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E:\1.ĐTXD\DTXD 2026\26.E1-E1 Vin Dan Phuong\260610 TDT-TKBVTC Vin DP goi 1\"/>
    </mc:Choice>
  </mc:AlternateContent>
  <xr:revisionPtr revIDLastSave="0" documentId="13_ncr:1_{B89B6347-AC45-4D33-9087-D23A6548CCC7}" xr6:coauthVersionLast="47" xr6:coauthVersionMax="47" xr10:uidLastSave="{00000000-0000-0000-0000-000000000000}"/>
  <bookViews>
    <workbookView xWindow="-120" yWindow="0" windowWidth="19920" windowHeight="15600" tabRatio="879" firstSheet="15" activeTab="25" xr2:uid="{00000000-000D-0000-FFFF-FFFF00000000}"/>
  </bookViews>
  <sheets>
    <sheet name="Bia" sheetId="12" state="hidden" r:id="rId1"/>
    <sheet name="TDT " sheetId="14" state="hidden" r:id="rId2"/>
    <sheet name="foxz" sheetId="44" state="hidden" r:id="rId3"/>
    <sheet name="foxz_2" sheetId="45" state="veryHidden" r:id="rId4"/>
    <sheet name="foxz_3" sheetId="46" state="veryHidden" r:id="rId5"/>
    <sheet name="foxz_4" sheetId="47" state="veryHidden" r:id="rId6"/>
    <sheet name="foxz_5" sheetId="48" state="veryHidden" r:id="rId7"/>
    <sheet name="foxz_6" sheetId="49" state="veryHidden" r:id="rId8"/>
    <sheet name="foxz_7" sheetId="50" state="veryHidden" r:id="rId9"/>
    <sheet name="foxz_8" sheetId="51" state="veryHidden" r:id="rId10"/>
    <sheet name="foxz_9" sheetId="52" state="veryHidden" r:id="rId11"/>
    <sheet name="foxz_10" sheetId="53" state="veryHidden" r:id="rId12"/>
    <sheet name="foxz_11" sheetId="54" state="veryHidden" r:id="rId13"/>
    <sheet name="Sheet1" sheetId="58" r:id="rId14"/>
    <sheet name="THDT" sheetId="43" r:id="rId15"/>
    <sheet name="THCPK" sheetId="41" r:id="rId16"/>
    <sheet name="Noi suy CPTV" sheetId="57" r:id="rId17"/>
    <sheet name="Lai Vay" sheetId="55" r:id="rId18"/>
    <sheet name="TH-TB" sheetId="5" r:id="rId19"/>
    <sheet name="TH-XD" sheetId="4" r:id="rId20"/>
    <sheet name="THTNXD" sheetId="9" r:id="rId21"/>
    <sheet name="THTNTB" sheetId="37" r:id="rId22"/>
    <sheet name="TN" sheetId="8" r:id="rId23"/>
    <sheet name="LĐ-36" sheetId="6" r:id="rId24"/>
    <sheet name="LĐ-TT12" sheetId="27" r:id="rId25"/>
    <sheet name="TB-VLC" sheetId="7" r:id="rId26"/>
    <sheet name="CT 36" sheetId="33" state="hidden" r:id="rId27"/>
    <sheet name="CT TT12" sheetId="34" state="hidden" r:id="rId28"/>
    <sheet name="LD-203 TD" sheetId="26" state="hidden" r:id="rId29"/>
    <sheet name="LD-203 TH" sheetId="36" state="hidden" r:id="rId30"/>
    <sheet name="CT 203" sheetId="35" state="hidden" r:id="rId31"/>
    <sheet name="Tính ca VC " sheetId="56" state="hidden" r:id="rId32"/>
    <sheet name="Van chuyen" sheetId="28" state="hidden" r:id="rId33"/>
    <sheet name="Hoan tra" sheetId="25" state="hidden" r:id="rId34"/>
    <sheet name="Den bu" sheetId="10" state="hidden" r:id="rId35"/>
    <sheet name="KL mong cot" sheetId="22" state="hidden" r:id="rId36"/>
    <sheet name="KLLM" sheetId="38" state="hidden" r:id="rId37"/>
    <sheet name="Thu hoi" sheetId="23" state="hidden" r:id="rId38"/>
    <sheet name="KLLL" sheetId="40" state="hidden" r:id="rId39"/>
    <sheet name="KLTH" sheetId="39" state="hidden" r:id="rId40"/>
  </sheets>
  <externalReferences>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0">#REF!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#N/A</definedName>
    <definedName name="\z">#REF!</definedName>
    <definedName name="_?" localSheetId="31">#REF!</definedName>
    <definedName name="_?">#REF!</definedName>
    <definedName name="_??????" localSheetId="31">#REF!</definedName>
    <definedName name="_??????">#REF!</definedName>
    <definedName name="__?">#REF!</definedName>
    <definedName name="__??????">#REF!</definedName>
    <definedName name="___?">#REF!</definedName>
    <definedName name="___??????">#REF!</definedName>
    <definedName name="____?">#REF!</definedName>
    <definedName name="____??????">#REF!</definedName>
    <definedName name="_____?">#REF!</definedName>
    <definedName name="_____??????">#REF!</definedName>
    <definedName name="______?">#REF!</definedName>
    <definedName name="______??????">#REF!</definedName>
    <definedName name="______________a1" hidden="1">{"'Sheet1'!$L$16"}</definedName>
    <definedName name="_____________a1" hidden="1">{"'Sheet1'!$L$16"}</definedName>
    <definedName name="____________a1" hidden="1">{"'Sheet1'!$L$16"}</definedName>
    <definedName name="____________Goi8" hidden="1">{"'Sheet1'!$L$16"}</definedName>
    <definedName name="____________tt3" hidden="1">{"'Sheet1'!$L$16"}</definedName>
    <definedName name="___________a1" hidden="1">{"'Sheet1'!$L$16"}</definedName>
    <definedName name="___________Goi8" hidden="1">{"'Sheet1'!$L$16"}</definedName>
    <definedName name="___________Lan1" hidden="1">{"'Sheet1'!$L$16"}</definedName>
    <definedName name="___________NSO2" hidden="1">{"'Sheet1'!$L$16"}</definedName>
    <definedName name="___________tt3" hidden="1">{"'Sheet1'!$L$16"}</definedName>
    <definedName name="__________a129"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_h1" hidden="1">{"'TDTGT (theo Dphuong)'!$A$4:$F$75"}</definedName>
    <definedName name="__________Lan1" hidden="1">{"'Sheet1'!$L$16"}</definedName>
    <definedName name="__________NCL100">#REF!</definedName>
    <definedName name="__________NCL200">#REF!</definedName>
    <definedName name="__________NCL250">#REF!</definedName>
    <definedName name="__________nin190">#REF!</definedName>
    <definedName name="__________SN3">#REF!</definedName>
    <definedName name="__________TL3">#REF!</definedName>
    <definedName name="__________VL100">#REF!</definedName>
    <definedName name="__________VL250">#REF!</definedName>
    <definedName name="_________a1" hidden="1">{"'Sheet1'!$L$16"}</definedName>
    <definedName name="_________a129"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__Goi8" hidden="1">{"'Sheet1'!$L$16"}</definedName>
    <definedName name="_________h1" hidden="1">{"'Sheet1'!$L$16"}</definedName>
    <definedName name="_________Lan1" hidden="1">{"'Sheet1'!$L$16"}</definedName>
    <definedName name="_________LAN3" hidden="1">{"'Sheet1'!$L$16"}</definedName>
    <definedName name="_________NCL100">#REF!</definedName>
    <definedName name="_________NCL200">#REF!</definedName>
    <definedName name="_________NCL250">#REF!</definedName>
    <definedName name="_________nin190">#REF!</definedName>
    <definedName name="_________NSO2" hidden="1">{"'Sheet1'!$L$16"}</definedName>
    <definedName name="_________PA3" hidden="1">{"'Sheet1'!$L$16"}</definedName>
    <definedName name="_________SN3">#REF!</definedName>
    <definedName name="_________TB1">#REF!</definedName>
    <definedName name="_________TL3">#REF!</definedName>
    <definedName name="_________tt3" hidden="1">{"'Sheet1'!$L$16"}</definedName>
    <definedName name="_________VL100">#REF!</definedName>
    <definedName name="_________VL250">#REF!</definedName>
    <definedName name="________a1" hidden="1">{"'Sheet1'!$L$16"}</definedName>
    <definedName name="________a129"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Goi8" hidden="1">{"'Sheet1'!$L$16"}</definedName>
    <definedName name="________h1" hidden="1">{"'TDTGT (theo Dphuong)'!$A$4:$F$75"}</definedName>
    <definedName name="________h2" hidden="1">{"'Sheet1'!$L$16"}</definedName>
    <definedName name="________Lan1" hidden="1">{"'Sheet1'!$L$16"}</definedName>
    <definedName name="________LAN3" hidden="1">{"'Sheet1'!$L$16"}</definedName>
    <definedName name="________NCL100">#REF!</definedName>
    <definedName name="________NCL200">#REF!</definedName>
    <definedName name="________NCL250">#REF!</definedName>
    <definedName name="________nin190">#REF!</definedName>
    <definedName name="________NSO2" hidden="1">{"'Sheet1'!$L$16"}</definedName>
    <definedName name="________PA3" hidden="1">{"'Sheet1'!$L$16"}</definedName>
    <definedName name="________SN3">#REF!</definedName>
    <definedName name="________TB1">#REF!</definedName>
    <definedName name="________TL3">#REF!</definedName>
    <definedName name="________tt3" hidden="1">{"'Sheet1'!$L$16"}</definedName>
    <definedName name="________VL100">#REF!</definedName>
    <definedName name="________VL250">#REF!</definedName>
    <definedName name="_______a1" hidden="1">{"'Sheet1'!$L$16"}</definedName>
    <definedName name="_______Goi8" hidden="1">{"'Sheet1'!$L$16"}</definedName>
    <definedName name="_______h1" hidden="1">{"'TDTGT (theo Dphuong)'!$A$4:$F$75"}</definedName>
    <definedName name="_______h2" hidden="1">{"'Sheet1'!$L$16"}</definedName>
    <definedName name="_______Lan1" localSheetId="31" hidden="1">{"'Sheet1'!$L$16"}</definedName>
    <definedName name="_______Lan1" hidden="1">{"'Sheet1'!$L$16"}</definedName>
    <definedName name="_______LAN3" hidden="1">{"'Sheet1'!$L$16"}</definedName>
    <definedName name="_______NCL100">#REF!</definedName>
    <definedName name="_______NCL200">#REF!</definedName>
    <definedName name="_______NCL250">#REF!</definedName>
    <definedName name="_______nin190">#REF!</definedName>
    <definedName name="_______PA3" hidden="1">{"'Sheet1'!$L$16"}</definedName>
    <definedName name="_______SN3">#REF!</definedName>
    <definedName name="_______TB1">#REF!</definedName>
    <definedName name="_______TL3">#REF!</definedName>
    <definedName name="_______tt3" localSheetId="31" hidden="1">{"'Sheet1'!$L$16"}</definedName>
    <definedName name="_______tt3" hidden="1">{"'Sheet1'!$L$16"}</definedName>
    <definedName name="_______VL100">#REF!</definedName>
    <definedName name="_______VL200">#REF!</definedName>
    <definedName name="_______VL250">#REF!</definedName>
    <definedName name="______a1" localSheetId="31" hidden="1">{"'Sheet1'!$L$16"}</definedName>
    <definedName name="______a1" hidden="1">{"'Sheet1'!$L$16"}</definedName>
    <definedName name="______a129" localSheetId="31"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0" localSheetId="31"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Goi8" hidden="1">{"'Sheet1'!$L$16"}</definedName>
    <definedName name="______h1" hidden="1">{"'TDTGT (theo Dphuong)'!$A$4:$F$75"}</definedName>
    <definedName name="______h2" hidden="1">{"'Sheet1'!$L$16"}</definedName>
    <definedName name="______Lan1" localSheetId="31" hidden="1">{"'Sheet1'!$L$16"}</definedName>
    <definedName name="______Lan1" hidden="1">{"'Sheet1'!$L$16"}</definedName>
    <definedName name="______LAN3" hidden="1">{"'Sheet1'!$L$16"}</definedName>
    <definedName name="______NCL100">#REF!</definedName>
    <definedName name="______NCL200">#REF!</definedName>
    <definedName name="______NCL250">#REF!</definedName>
    <definedName name="______nin190">#REF!</definedName>
    <definedName name="______PA3" hidden="1">{"'Sheet1'!$L$16"}</definedName>
    <definedName name="______SN3">#REF!</definedName>
    <definedName name="______TB1">#REF!</definedName>
    <definedName name="______TL3">#REF!</definedName>
    <definedName name="______tt3" localSheetId="31" hidden="1">{"'Sheet1'!$L$16"}</definedName>
    <definedName name="______tt3" hidden="1">{"'Sheet1'!$L$16"}</definedName>
    <definedName name="______VL100">#REF!</definedName>
    <definedName name="______VL200">#REF!</definedName>
    <definedName name="______VL250">#REF!</definedName>
    <definedName name="_____a1" hidden="1">{"'Sheet1'!$L$16"}</definedName>
    <definedName name="_____a12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m10">#REF!</definedName>
    <definedName name="_____btm100">#REF!</definedName>
    <definedName name="_____Goi8" localSheetId="31" hidden="1">{"'Sheet1'!$L$16"}</definedName>
    <definedName name="_____Goi8" hidden="1">{"'Sheet1'!$L$16"}</definedName>
    <definedName name="_____h1" hidden="1">{"'TDTGT (theo Dphuong)'!$A$4:$F$75"}</definedName>
    <definedName name="_____h2" hidden="1">{"'Sheet1'!$L$16"}</definedName>
    <definedName name="_____hom2">#REF!</definedName>
    <definedName name="_____Lan1" localSheetId="31" hidden="1">{"'Sheet1'!$L$16"}</definedName>
    <definedName name="_____Lan1" hidden="1">{"'Sheet1'!$L$16"}</definedName>
    <definedName name="_____LAN3" localSheetId="31" hidden="1">{"'Sheet1'!$L$16"}</definedName>
    <definedName name="_____LAN3" hidden="1">{"'Sheet1'!$L$16"}</definedName>
    <definedName name="_____NC150">#REF!</definedName>
    <definedName name="_____NCL100">#REF!</definedName>
    <definedName name="_____NCL200">#REF!</definedName>
    <definedName name="_____NCL250">#REF!</definedName>
    <definedName name="_____nin190">#REF!</definedName>
    <definedName name="_____NSO2" hidden="1">{"'Sheet1'!$L$16"}</definedName>
    <definedName name="_____PA3" localSheetId="31" hidden="1">{"'Sheet1'!$L$16"}</definedName>
    <definedName name="_____PA3" hidden="1">{"'Sheet1'!$L$16"}</definedName>
    <definedName name="_____SN3">#REF!</definedName>
    <definedName name="_____sua20">#REF!</definedName>
    <definedName name="_____sua30">#REF!</definedName>
    <definedName name="_____TB1">#REF!</definedName>
    <definedName name="_____TL3">#REF!</definedName>
    <definedName name="_____tt3" localSheetId="31" hidden="1">{"'Sheet1'!$L$16"}</definedName>
    <definedName name="_____tt3" hidden="1">{"'Sheet1'!$L$16"}</definedName>
    <definedName name="_____tz593">#REF!</definedName>
    <definedName name="_____VL100">#REF!</definedName>
    <definedName name="_____VL150">#REF!</definedName>
    <definedName name="_____VL200">#REF!</definedName>
    <definedName name="_____VL250">#REF!</definedName>
    <definedName name="____a1" localSheetId="31" hidden="1">{"'Sheet1'!$L$16"}</definedName>
    <definedName name="____a1" hidden="1">{"'Sheet1'!$L$16"}</definedName>
    <definedName name="____a129" localSheetId="31"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31"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oi1">#REF!</definedName>
    <definedName name="____boi2">#REF!</definedName>
    <definedName name="____boi3">#REF!</definedName>
    <definedName name="____boi4">#REF!</definedName>
    <definedName name="____btm150">#REF!</definedName>
    <definedName name="____btM200">#REF!</definedName>
    <definedName name="____BTM250">#REF!</definedName>
    <definedName name="____btM300">#REF!</definedName>
    <definedName name="____BTM50">#REF!</definedName>
    <definedName name="____coc250">#REF!</definedName>
    <definedName name="____coc300">#REF!</definedName>
    <definedName name="____coc350">#REF!</definedName>
    <definedName name="____CON1">#REF!</definedName>
    <definedName name="____CON2">#REF!</definedName>
    <definedName name="____dao1">#REF!</definedName>
    <definedName name="____dbu1">#REF!</definedName>
    <definedName name="____dbu2">#REF!</definedName>
    <definedName name="____ddn400">#REF!</definedName>
    <definedName name="____ddn600">#REF!</definedName>
    <definedName name="____Goi8" localSheetId="31" hidden="1">{"'Sheet1'!$L$16"}</definedName>
    <definedName name="____Goi8" hidden="1">{"'Sheet1'!$L$16"}</definedName>
    <definedName name="____gon4">#REF!</definedName>
    <definedName name="____h1" hidden="1">{"'TDTGT (theo Dphuong)'!$A$4:$F$75"}</definedName>
    <definedName name="____h2" hidden="1">{"'Sheet1'!$L$16"}</definedName>
    <definedName name="____hsm2">1.1289</definedName>
    <definedName name="____Lan1" localSheetId="31">{"Thuxm2.xls","Sheet1"}</definedName>
    <definedName name="____Lan1">{"Thuxm2.xls","Sheet1"}</definedName>
    <definedName name="____LAN3" localSheetId="31" hidden="1">{"'Sheet1'!$L$16"}</definedName>
    <definedName name="____LAN3" hidden="1">{"'Sheet1'!$L$16"}</definedName>
    <definedName name="____lap1">#REF!</definedName>
    <definedName name="____lap2">#REF!</definedName>
    <definedName name="____MAC12">#REF!</definedName>
    <definedName name="____MAC46">#REF!</definedName>
    <definedName name="____NC100">#REF!</definedName>
    <definedName name="____NCL100">#REF!</definedName>
    <definedName name="____NCL200">#REF!</definedName>
    <definedName name="____NCL250">#REF!</definedName>
    <definedName name="____NET2">#REF!</definedName>
    <definedName name="____nin190">#REF!</definedName>
    <definedName name="____NSO2" hidden="1">{"'Sheet1'!$L$16"}</definedName>
    <definedName name="____PA3" localSheetId="31" hidden="1">{"'Sheet1'!$L$16"}</definedName>
    <definedName name="____PA3" hidden="1">{"'Sheet1'!$L$16"}</definedName>
    <definedName name="____RHH1">#REF!</definedName>
    <definedName name="____RHH10">#REF!</definedName>
    <definedName name="____RHP1">#REF!</definedName>
    <definedName name="____RHP10">#REF!</definedName>
    <definedName name="____RI1">#REF!</definedName>
    <definedName name="____RI10">#REF!</definedName>
    <definedName name="____RII1">#REF!</definedName>
    <definedName name="____RII10">#REF!</definedName>
    <definedName name="____RIP1">#REF!</definedName>
    <definedName name="____RIP10">#REF!</definedName>
    <definedName name="____sat10">#REF!</definedName>
    <definedName name="____sat12">#REF!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SN3">#REF!</definedName>
    <definedName name="____TB1">#REF!</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tt3" localSheetId="31" hidden="1">{"'Sheet1'!$L$16"}</definedName>
    <definedName name="____tt3" hidden="1">{"'Sheet1'!$L$16"}</definedName>
    <definedName name="____TH1">#REF!</definedName>
    <definedName name="____TH2">#REF!</definedName>
    <definedName name="____TH3">#REF!</definedName>
    <definedName name="____vc1">#REF!</definedName>
    <definedName name="____vc2">#REF!</definedName>
    <definedName name="____vc3">#REF!</definedName>
    <definedName name="____VL100">#REF!</definedName>
    <definedName name="____VL200">#REF!</definedName>
    <definedName name="____VL250">#REF!</definedName>
    <definedName name="___a1" localSheetId="31" hidden="1">{"'Sheet1'!$L$16"}</definedName>
    <definedName name="___a1" hidden="1">{"'Sheet1'!$L$16"}</definedName>
    <definedName name="___a121" hidden="1">{"Offgrid",#N/A,FALSE,"OFFGRID";"Region",#N/A,FALSE,"REGION";"Offgrid -2",#N/A,FALSE,"OFFGRID";"WTP",#N/A,FALSE,"WTP";"WTP -2",#N/A,FALSE,"WTP";"Project",#N/A,FALSE,"PROJECT";"Summary -2",#N/A,FALSE,"SUMMARY"}</definedName>
    <definedName name="___a129" localSheetId="31"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31"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2" hidden="1">{"'Sheet1'!$L$16"}</definedName>
    <definedName name="___bcn3" hidden="1">{"'Sheet1'!$L$16"}</definedName>
    <definedName name="___boi1">#REF!</definedName>
    <definedName name="___boi2">#REF!</definedName>
    <definedName name="___boi3">#REF!</definedName>
    <definedName name="___boi4">#REF!</definedName>
    <definedName name="___btm10">#REF!</definedName>
    <definedName name="___btm100">#REF!</definedName>
    <definedName name="___btm150">#REF!</definedName>
    <definedName name="___btM200">#REF!</definedName>
    <definedName name="___BTM250">#REF!</definedName>
    <definedName name="___btM300">#REF!</definedName>
    <definedName name="___BTM50">#REF!</definedName>
    <definedName name="___cep1" hidden="1">{"'Sheet1'!$L$16"}</definedName>
    <definedName name="___coc250">#REF!</definedName>
    <definedName name="___coc300">#REF!</definedName>
    <definedName name="___coc350">#REF!</definedName>
    <definedName name="___CON1">#REF!</definedName>
    <definedName name="___CON2">#REF!</definedName>
    <definedName name="___cs805">#REF!</definedName>
    <definedName name="___CT2" hidden="1">{"'Sheet1'!$L$16"}</definedName>
    <definedName name="___CT4" hidden="1">{"'Sheet1'!$L$16"}</definedName>
    <definedName name="___d1500" hidden="1">{"'Sheet1'!$L$16"}</definedName>
    <definedName name="___dao1">#REF!</definedName>
    <definedName name="___dbu1">#REF!</definedName>
    <definedName name="___dbu2">#REF!</definedName>
    <definedName name="___ddn400">#REF!</definedName>
    <definedName name="___ddn600">#REF!</definedName>
    <definedName name="___Goi8" localSheetId="31" hidden="1">{"'Sheet1'!$L$16"}</definedName>
    <definedName name="___Goi8" hidden="1">{"'Sheet1'!$L$16"}</definedName>
    <definedName name="___gon4">#REF!</definedName>
    <definedName name="___h2" hidden="1">{"'Sheet1'!$L$16"}</definedName>
    <definedName name="___hom2">#REF!</definedName>
    <definedName name="___hsm2">1.1289</definedName>
    <definedName name="___huy1" hidden="1">{"'Sheet1'!$L$16"}</definedName>
    <definedName name="___Km36">#REF!</definedName>
    <definedName name="___Knc36">#REF!</definedName>
    <definedName name="___Knc57">#REF!</definedName>
    <definedName name="___Kvl36">#REF!</definedName>
    <definedName name="___Lan1" localSheetId="31">{"Thuxm2.xls","Sheet1"}</definedName>
    <definedName name="___Lan1">{"Thuxm2.xls","Sheet1"}</definedName>
    <definedName name="___LAN3" localSheetId="31" hidden="1">{"'Sheet1'!$L$16"}</definedName>
    <definedName name="___LAN3" hidden="1">{"'Sheet1'!$L$16"}</definedName>
    <definedName name="___lap1">#REF!</definedName>
    <definedName name="___lap2">#REF!</definedName>
    <definedName name="___M2" localSheetId="31" hidden="1">{"'Sheet1'!$L$16"}</definedName>
    <definedName name="___M2" hidden="1">{"'Sheet1'!$L$16"}</definedName>
    <definedName name="___MAC12">#REF!</definedName>
    <definedName name="___MAC46">#REF!</definedName>
    <definedName name="___NC100">#REF!</definedName>
    <definedName name="___NC150">#REF!</definedName>
    <definedName name="___NCL100">#REF!</definedName>
    <definedName name="___NCL200">#REF!</definedName>
    <definedName name="___NCL250">#REF!</definedName>
    <definedName name="___ncm200">#REF!</definedName>
    <definedName name="___NET2">#REF!</definedName>
    <definedName name="___nin190">#REF!</definedName>
    <definedName name="___NSO2" hidden="1">{"'Sheet1'!$L$16"}</definedName>
    <definedName name="___PA3" localSheetId="31" hidden="1">{"'Sheet1'!$L$16"}</definedName>
    <definedName name="___PA3" hidden="1">{"'Sheet1'!$L$16"}</definedName>
    <definedName name="___RHH1">#REF!</definedName>
    <definedName name="___RHH10">#REF!</definedName>
    <definedName name="___RHP1">#REF!</definedName>
    <definedName name="___RHP10">#REF!</definedName>
    <definedName name="___RI1">#REF!</definedName>
    <definedName name="___RI10">#REF!</definedName>
    <definedName name="___RII1">#REF!</definedName>
    <definedName name="___RII10">#REF!</definedName>
    <definedName name="___RIP1">#REF!</definedName>
    <definedName name="___RIP10">#REF!</definedName>
    <definedName name="___sat10">#REF!</definedName>
    <definedName name="___sat12">#REF!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HI1" hidden="1">{"'Sheet1'!$L$16"}</definedName>
    <definedName name="___SN3">#REF!</definedName>
    <definedName name="___sua20">#REF!</definedName>
    <definedName name="___sua30">#REF!</definedName>
    <definedName name="___TB1">#REF!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t3" localSheetId="31" hidden="1">{"'Sheet1'!$L$16"}</definedName>
    <definedName name="___tt3" hidden="1">{"'Sheet1'!$L$16"}</definedName>
    <definedName name="___tz593">#REF!</definedName>
    <definedName name="___TH1">#REF!</definedName>
    <definedName name="___TH2">#REF!</definedName>
    <definedName name="___TH3">#REF!</definedName>
    <definedName name="___vc1">#REF!</definedName>
    <definedName name="___vc2">#REF!</definedName>
    <definedName name="___vc3">#REF!</definedName>
    <definedName name="___VL100">#REF!</definedName>
    <definedName name="___VL150">#REF!</definedName>
    <definedName name="___VL200">#REF!</definedName>
    <definedName name="___VL250">#REF!</definedName>
    <definedName name="__a1" localSheetId="31" hidden="1">{"'Sheet1'!$L$16"}</definedName>
    <definedName name="__a1" hidden="1">{"'Sheet1'!$L$16"}</definedName>
    <definedName name="__a129" localSheetId="31"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31"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cn3" hidden="1">{"'Sheet1'!$L$16"}</definedName>
    <definedName name="__Bia1" localSheetId="27">#REF!</definedName>
    <definedName name="__Bia1" localSheetId="33">#REF!</definedName>
    <definedName name="__Bia1" localSheetId="24">#REF!</definedName>
    <definedName name="__Bia2" localSheetId="27">#REF!</definedName>
    <definedName name="__Bia2" localSheetId="33">#REF!</definedName>
    <definedName name="__Bia2" localSheetId="24">#REF!</definedName>
    <definedName name="__boi1" localSheetId="27">#REF!</definedName>
    <definedName name="__boi1" localSheetId="33">#REF!</definedName>
    <definedName name="__boi1" localSheetId="24">#REF!</definedName>
    <definedName name="__boi1" localSheetId="31">#REF!</definedName>
    <definedName name="__boi1">#REF!</definedName>
    <definedName name="__boi2" localSheetId="27">#REF!</definedName>
    <definedName name="__boi2" localSheetId="33">#REF!</definedName>
    <definedName name="__boi2" localSheetId="24">#REF!</definedName>
    <definedName name="__boi2">#REF!</definedName>
    <definedName name="__boi3" localSheetId="27">#REF!</definedName>
    <definedName name="__boi3" localSheetId="33">#REF!</definedName>
    <definedName name="__boi3" localSheetId="24">#REF!</definedName>
    <definedName name="__boi3">#REF!</definedName>
    <definedName name="__boi4" localSheetId="27">#REF!</definedName>
    <definedName name="__boi4" localSheetId="33">#REF!</definedName>
    <definedName name="__boi4" localSheetId="24">#REF!</definedName>
    <definedName name="__boi4">#REF!</definedName>
    <definedName name="__btm10" localSheetId="27">#REF!</definedName>
    <definedName name="__btm10" localSheetId="33">#REF!</definedName>
    <definedName name="__btm10" localSheetId="24">#REF!</definedName>
    <definedName name="__btm10">#REF!</definedName>
    <definedName name="__btm100" localSheetId="27">#REF!</definedName>
    <definedName name="__btm100" localSheetId="33">#REF!</definedName>
    <definedName name="__btm100" localSheetId="24">#REF!</definedName>
    <definedName name="__btm100">#REF!</definedName>
    <definedName name="__btm150" localSheetId="27">#REF!</definedName>
    <definedName name="__btm150" localSheetId="33">#REF!</definedName>
    <definedName name="__btm150" localSheetId="24">#REF!</definedName>
    <definedName name="__btm150">#REF!</definedName>
    <definedName name="__btM200" localSheetId="27">#REF!</definedName>
    <definedName name="__btM200" localSheetId="33">#REF!</definedName>
    <definedName name="__btM200" localSheetId="24">#REF!</definedName>
    <definedName name="__btM200">#REF!</definedName>
    <definedName name="__BTM250" localSheetId="27">#REF!</definedName>
    <definedName name="__BTM250" localSheetId="33">#REF!</definedName>
    <definedName name="__BTM250" localSheetId="24">#REF!</definedName>
    <definedName name="__BTM250">#REF!</definedName>
    <definedName name="__btM300" localSheetId="27">#REF!</definedName>
    <definedName name="__btM300" localSheetId="33">#REF!</definedName>
    <definedName name="__btM300" localSheetId="24">#REF!</definedName>
    <definedName name="__btM300">#REF!</definedName>
    <definedName name="__BTM50" localSheetId="27">#REF!</definedName>
    <definedName name="__BTM50" localSheetId="33">#REF!</definedName>
    <definedName name="__BTM50" localSheetId="24">#REF!</definedName>
    <definedName name="__BTM50">#REF!</definedName>
    <definedName name="__cao1" localSheetId="27">#REF!</definedName>
    <definedName name="__cao1" localSheetId="33">#REF!</definedName>
    <definedName name="__cao1" localSheetId="24">#REF!</definedName>
    <definedName name="__cao2" localSheetId="27">#REF!</definedName>
    <definedName name="__cao2" localSheetId="33">#REF!</definedName>
    <definedName name="__cao2" localSheetId="24">#REF!</definedName>
    <definedName name="__cao3" localSheetId="27">#REF!</definedName>
    <definedName name="__cao3" localSheetId="33">#REF!</definedName>
    <definedName name="__cao3" localSheetId="24">#REF!</definedName>
    <definedName name="__cao4" localSheetId="27">#REF!</definedName>
    <definedName name="__cao4" localSheetId="33">#REF!</definedName>
    <definedName name="__cao4" localSheetId="24">#REF!</definedName>
    <definedName name="__cao5" localSheetId="27">#REF!</definedName>
    <definedName name="__cao5" localSheetId="33">#REF!</definedName>
    <definedName name="__cao5" localSheetId="24">#REF!</definedName>
    <definedName name="__cao6" localSheetId="27">#REF!</definedName>
    <definedName name="__cao6" localSheetId="33">#REF!</definedName>
    <definedName name="__cao6" localSheetId="24">#REF!</definedName>
    <definedName name="__coc250">#REF!</definedName>
    <definedName name="__coc300">#REF!</definedName>
    <definedName name="__coc350">#REF!</definedName>
    <definedName name="__CON1" localSheetId="27">#REF!</definedName>
    <definedName name="__CON1" localSheetId="33">#REF!</definedName>
    <definedName name="__CON1" localSheetId="24">#REF!</definedName>
    <definedName name="__CON1">#REF!</definedName>
    <definedName name="__CON2" localSheetId="27">#REF!</definedName>
    <definedName name="__CON2" localSheetId="33">#REF!</definedName>
    <definedName name="__CON2" localSheetId="24">#REF!</definedName>
    <definedName name="__CON2">#REF!</definedName>
    <definedName name="__cs805" localSheetId="27">#REF!</definedName>
    <definedName name="__cs805" localSheetId="33">#REF!</definedName>
    <definedName name="__cs805" localSheetId="24">#REF!</definedName>
    <definedName name="__cs805">#REF!</definedName>
    <definedName name="__CT2" hidden="1">{"'Sheet1'!$L$16"}</definedName>
    <definedName name="__CT4" hidden="1">{"'Sheet1'!$L$16"}</definedName>
    <definedName name="__d1500" hidden="1">{"'Sheet1'!$L$16"}</definedName>
    <definedName name="__dai1" localSheetId="27">#REF!</definedName>
    <definedName name="__dai1" localSheetId="33">#REF!</definedName>
    <definedName name="__dai1" localSheetId="24">#REF!</definedName>
    <definedName name="__dai2" localSheetId="27">#REF!</definedName>
    <definedName name="__dai2" localSheetId="33">#REF!</definedName>
    <definedName name="__dai2" localSheetId="24">#REF!</definedName>
    <definedName name="__dai3" localSheetId="27">#REF!</definedName>
    <definedName name="__dai3" localSheetId="33">#REF!</definedName>
    <definedName name="__dai3" localSheetId="24">#REF!</definedName>
    <definedName name="__dai4" localSheetId="27">#REF!</definedName>
    <definedName name="__dai4" localSheetId="33">#REF!</definedName>
    <definedName name="__dai4" localSheetId="24">#REF!</definedName>
    <definedName name="__dai5" localSheetId="27">#REF!</definedName>
    <definedName name="__dai5" localSheetId="33">#REF!</definedName>
    <definedName name="__dai5" localSheetId="24">#REF!</definedName>
    <definedName name="__dai6" localSheetId="27">#REF!</definedName>
    <definedName name="__dai6" localSheetId="33">#REF!</definedName>
    <definedName name="__dai6" localSheetId="24">#REF!</definedName>
    <definedName name="__dan1" localSheetId="27">#REF!</definedName>
    <definedName name="__dan1" localSheetId="33">#REF!</definedName>
    <definedName name="__dan1" localSheetId="24">#REF!</definedName>
    <definedName name="__dan2" localSheetId="27">#REF!</definedName>
    <definedName name="__dan2" localSheetId="33">#REF!</definedName>
    <definedName name="__dan2" localSheetId="24">#REF!</definedName>
    <definedName name="__dao1" localSheetId="27">#REF!</definedName>
    <definedName name="__dao1" localSheetId="33">#REF!</definedName>
    <definedName name="__dao1" localSheetId="24">#REF!</definedName>
    <definedName name="__dao1">#REF!</definedName>
    <definedName name="__day1210" localSheetId="27">#REF!</definedName>
    <definedName name="__day1210" localSheetId="33">#REF!</definedName>
    <definedName name="__day1210" localSheetId="24">#REF!</definedName>
    <definedName name="__day2010" localSheetId="27">#REF!</definedName>
    <definedName name="__day2010" localSheetId="33">#REF!</definedName>
    <definedName name="__day2010" localSheetId="24">#REF!</definedName>
    <definedName name="__day3010" localSheetId="27">#REF!</definedName>
    <definedName name="__day3010" localSheetId="33">#REF!</definedName>
    <definedName name="__day3010" localSheetId="24">#REF!</definedName>
    <definedName name="__dbu1" localSheetId="27">#REF!</definedName>
    <definedName name="__dbu1" localSheetId="33">#REF!</definedName>
    <definedName name="__dbu1" localSheetId="24">#REF!</definedName>
    <definedName name="__dbu1">#REF!</definedName>
    <definedName name="__dbu2" localSheetId="27">#REF!</definedName>
    <definedName name="__dbu2" localSheetId="33">#REF!</definedName>
    <definedName name="__dbu2" localSheetId="24">#REF!</definedName>
    <definedName name="__dbu2">#REF!</definedName>
    <definedName name="__ddn400" localSheetId="27">#REF!</definedName>
    <definedName name="__ddn400" localSheetId="33">#REF!</definedName>
    <definedName name="__ddn400" localSheetId="24">#REF!</definedName>
    <definedName name="__ddn400">#REF!</definedName>
    <definedName name="__ddn600" localSheetId="27">#REF!</definedName>
    <definedName name="__ddn600" localSheetId="33">#REF!</definedName>
    <definedName name="__ddn600" localSheetId="24">#REF!</definedName>
    <definedName name="__ddn600">#REF!</definedName>
    <definedName name="__edi13">#N/A</definedName>
    <definedName name="__Goi8" localSheetId="31" hidden="1">{"'Sheet1'!$L$16"}</definedName>
    <definedName name="__Goi8" hidden="1">{"'Sheet1'!$L$16"}</definedName>
    <definedName name="__gon4" localSheetId="27">#REF!</definedName>
    <definedName name="__gon4" localSheetId="33">#REF!</definedName>
    <definedName name="__gon4" localSheetId="24">#REF!</definedName>
    <definedName name="__gon4">#REF!</definedName>
    <definedName name="__h1" hidden="1">{"'TDTGT (theo Dphuong)'!$A$4:$F$75"}</definedName>
    <definedName name="__h2" hidden="1">{"'Sheet1'!$L$16"}</definedName>
    <definedName name="__hom2" localSheetId="27">#REF!</definedName>
    <definedName name="__hom2" localSheetId="33">#REF!</definedName>
    <definedName name="__hom2" localSheetId="24">#REF!</definedName>
    <definedName name="__hom2">#REF!</definedName>
    <definedName name="__hsm2">1.1289</definedName>
    <definedName name="__hu1" hidden="1">{"'Sheet1'!$L$16"}</definedName>
    <definedName name="__hu2" hidden="1">{"'Sheet1'!$L$16"}</definedName>
    <definedName name="__hu5" hidden="1">{"'Sheet1'!$L$16"}</definedName>
    <definedName name="__hu6" hidden="1">{"'Sheet1'!$L$16"}</definedName>
    <definedName name="__hu7" hidden="1">{"'Sheet1'!$L$16"}</definedName>
    <definedName name="__huy1" hidden="1">{"'Sheet1'!$L$16"}</definedName>
    <definedName name="__IntlFixup" hidden="1">TRUE</definedName>
    <definedName name="__IntlFixupTable" hidden="1">#REF!</definedName>
    <definedName name="__k27" hidden="1">{"'Sheet1'!$L$16"}</definedName>
    <definedName name="__km03" hidden="1">{"'Sheet1'!$L$16"}</definedName>
    <definedName name="__Km36" localSheetId="27">#REF!</definedName>
    <definedName name="__Km36" localSheetId="33">#REF!</definedName>
    <definedName name="__Km36" localSheetId="24">#REF!</definedName>
    <definedName name="__Km36" localSheetId="31">#REF!</definedName>
    <definedName name="__Km36">#REF!</definedName>
    <definedName name="__Knc36" localSheetId="27">#REF!</definedName>
    <definedName name="__Knc36" localSheetId="33">#REF!</definedName>
    <definedName name="__Knc36" localSheetId="24">#REF!</definedName>
    <definedName name="__Knc36">#REF!</definedName>
    <definedName name="__Knc57" localSheetId="27">#REF!</definedName>
    <definedName name="__Knc57" localSheetId="33">#REF!</definedName>
    <definedName name="__Knc57" localSheetId="24">#REF!</definedName>
    <definedName name="__Knc57">#REF!</definedName>
    <definedName name="__kv1" localSheetId="27">#REF!</definedName>
    <definedName name="__kv1" localSheetId="33">#REF!</definedName>
    <definedName name="__kv1" localSheetId="24">#REF!</definedName>
    <definedName name="__kv3" localSheetId="27">#REF!</definedName>
    <definedName name="__kv3" localSheetId="33">#REF!</definedName>
    <definedName name="__kv3" localSheetId="24">#REF!</definedName>
    <definedName name="__Kvl36" localSheetId="27">#REF!</definedName>
    <definedName name="__Kvl36" localSheetId="33">#REF!</definedName>
    <definedName name="__Kvl36" localSheetId="24">#REF!</definedName>
    <definedName name="__Kvl36">#REF!</definedName>
    <definedName name="__Lan1" localSheetId="31" hidden="1">{"'Sheet1'!$L$16"}</definedName>
    <definedName name="__Lan1" hidden="1">{"'Sheet1'!$L$16"}</definedName>
    <definedName name="__LAN3" localSheetId="31" hidden="1">{"'Sheet1'!$L$16"}</definedName>
    <definedName name="__LAN3" hidden="1">{"'Sheet1'!$L$16"}</definedName>
    <definedName name="__lap1" localSheetId="27">#REF!</definedName>
    <definedName name="__lap1" localSheetId="33">#REF!</definedName>
    <definedName name="__lap1" localSheetId="24">#REF!</definedName>
    <definedName name="__lap1">#REF!</definedName>
    <definedName name="__lap2" localSheetId="27">#REF!</definedName>
    <definedName name="__lap2" localSheetId="33">#REF!</definedName>
    <definedName name="__lap2" localSheetId="24">#REF!</definedName>
    <definedName name="__lap2">#REF!</definedName>
    <definedName name="__LK04" localSheetId="27">#REF!</definedName>
    <definedName name="__LK04" localSheetId="33">#REF!</definedName>
    <definedName name="__LK04" localSheetId="24">#REF!</definedName>
    <definedName name="__LK22" localSheetId="27">#REF!</definedName>
    <definedName name="__LK22" localSheetId="33">#REF!</definedName>
    <definedName name="__LK22" localSheetId="24">#REF!</definedName>
    <definedName name="__lo106" hidden="1">{"'Sheet1'!$L$16"}</definedName>
    <definedName name="__Lx04" localSheetId="27">#REF!</definedName>
    <definedName name="__Lx04" localSheetId="33">#REF!</definedName>
    <definedName name="__Lx04" localSheetId="24">#REF!</definedName>
    <definedName name="__Lx22" localSheetId="27">#REF!</definedName>
    <definedName name="__Lx22" localSheetId="33">#REF!</definedName>
    <definedName name="__Lx22" localSheetId="24">#REF!</definedName>
    <definedName name="__m1233" hidden="1">{"'Sheet1'!$L$16"}</definedName>
    <definedName name="__M2" hidden="1">{"'Sheet1'!$L$16"}</definedName>
    <definedName name="__MAC12" localSheetId="27">#REF!</definedName>
    <definedName name="__MAC12" localSheetId="33">#REF!</definedName>
    <definedName name="__MAC12" localSheetId="24">#REF!</definedName>
    <definedName name="__MAC12">#REF!</definedName>
    <definedName name="__MAC46" localSheetId="27">#REF!</definedName>
    <definedName name="__MAC46" localSheetId="33">#REF!</definedName>
    <definedName name="__MAC46" localSheetId="24">#REF!</definedName>
    <definedName name="__MAC46">#REF!</definedName>
    <definedName name="__md04" localSheetId="27">#REF!</definedName>
    <definedName name="__md04" localSheetId="33">#REF!</definedName>
    <definedName name="__md04" localSheetId="24">#REF!</definedName>
    <definedName name="__md08" localSheetId="27">#REF!</definedName>
    <definedName name="__md08" localSheetId="33">#REF!</definedName>
    <definedName name="__md08" localSheetId="24">#REF!</definedName>
    <definedName name="__md16" localSheetId="27">#REF!</definedName>
    <definedName name="__md16" localSheetId="33">#REF!</definedName>
    <definedName name="__md16" localSheetId="24">#REF!</definedName>
    <definedName name="__md25" localSheetId="27">#REF!</definedName>
    <definedName name="__md25" localSheetId="33">#REF!</definedName>
    <definedName name="__md25" localSheetId="24">#REF!</definedName>
    <definedName name="__md85" localSheetId="27">#REF!</definedName>
    <definedName name="__md85" localSheetId="33">#REF!</definedName>
    <definedName name="__md85" localSheetId="24">#REF!</definedName>
    <definedName name="__md9" localSheetId="27">#REF!</definedName>
    <definedName name="__md9" localSheetId="33">#REF!</definedName>
    <definedName name="__md9" localSheetId="24">#REF!</definedName>
    <definedName name="__mdb1" localSheetId="27">#REF!</definedName>
    <definedName name="__mdb1" localSheetId="33">#REF!</definedName>
    <definedName name="__mdb1" localSheetId="24">#REF!</definedName>
    <definedName name="__mdd15" localSheetId="27">#REF!</definedName>
    <definedName name="__mdd15" localSheetId="33">#REF!</definedName>
    <definedName name="__mdd15" localSheetId="24">#REF!</definedName>
    <definedName name="__mh15" localSheetId="27">#REF!</definedName>
    <definedName name="__mh15" localSheetId="33">#REF!</definedName>
    <definedName name="__mh15" localSheetId="24">#REF!</definedName>
    <definedName name="__mh23" localSheetId="27">#REF!</definedName>
    <definedName name="__mh23" localSheetId="33">#REF!</definedName>
    <definedName name="__mh23" localSheetId="24">#REF!</definedName>
    <definedName name="__mr20" localSheetId="27">#REF!</definedName>
    <definedName name="__mr20" localSheetId="33">#REF!</definedName>
    <definedName name="__mr20" localSheetId="24">#REF!</definedName>
    <definedName name="__ms110" localSheetId="27">#REF!</definedName>
    <definedName name="__ms110" localSheetId="33">#REF!</definedName>
    <definedName name="__ms110" localSheetId="24">#REF!</definedName>
    <definedName name="__mt250" localSheetId="27">#REF!</definedName>
    <definedName name="__mt250" localSheetId="33">#REF!</definedName>
    <definedName name="__mt250" localSheetId="24">#REF!</definedName>
    <definedName name="__mtv80" localSheetId="27">#REF!</definedName>
    <definedName name="__mtv80" localSheetId="33">#REF!</definedName>
    <definedName name="__mtv80" localSheetId="24">#REF!</definedName>
    <definedName name="__mu110" localSheetId="27">#REF!</definedName>
    <definedName name="__mu110" localSheetId="33">#REF!</definedName>
    <definedName name="__mu110" localSheetId="24">#REF!</definedName>
    <definedName name="__mu75" localSheetId="27">#REF!</definedName>
    <definedName name="__mu75" localSheetId="33">#REF!</definedName>
    <definedName name="__mu75" localSheetId="24">#REF!</definedName>
    <definedName name="__mvt08" localSheetId="27">#REF!</definedName>
    <definedName name="__mvt08" localSheetId="33">#REF!</definedName>
    <definedName name="__mvt08" localSheetId="24">#REF!</definedName>
    <definedName name="__NC100" localSheetId="27">#REF!</definedName>
    <definedName name="__NC100" localSheetId="33">#REF!</definedName>
    <definedName name="__NC100" localSheetId="24">#REF!</definedName>
    <definedName name="__NC100">#REF!</definedName>
    <definedName name="__NC150" localSheetId="27">#REF!</definedName>
    <definedName name="__NC150" localSheetId="33">#REF!</definedName>
    <definedName name="__NC150" localSheetId="24">#REF!</definedName>
    <definedName name="__NC150">#REF!</definedName>
    <definedName name="__nc25" localSheetId="27">#REF!</definedName>
    <definedName name="__nc25" localSheetId="33">#REF!</definedName>
    <definedName name="__nc25" localSheetId="24">#REF!</definedName>
    <definedName name="__nc30" localSheetId="27">#REF!</definedName>
    <definedName name="__nc30" localSheetId="33">#REF!</definedName>
    <definedName name="__nc30" localSheetId="24">#REF!</definedName>
    <definedName name="__nc32" localSheetId="27">#REF!</definedName>
    <definedName name="__nc32" localSheetId="33">#REF!</definedName>
    <definedName name="__nc32" localSheetId="24">#REF!</definedName>
    <definedName name="__nc37" localSheetId="27">#REF!</definedName>
    <definedName name="__nc37" localSheetId="33">#REF!</definedName>
    <definedName name="__nc37" localSheetId="24">#REF!</definedName>
    <definedName name="__nc40" localSheetId="27">#REF!</definedName>
    <definedName name="__nc40" localSheetId="33">#REF!</definedName>
    <definedName name="__nc40" localSheetId="24">#REF!</definedName>
    <definedName name="__nc45" localSheetId="27">#REF!</definedName>
    <definedName name="__nc45" localSheetId="33">#REF!</definedName>
    <definedName name="__nc45" localSheetId="24">#REF!</definedName>
    <definedName name="__NCL100" localSheetId="27">#REF!</definedName>
    <definedName name="__NCL100" localSheetId="33">#REF!</definedName>
    <definedName name="__NCL100" localSheetId="24">#REF!</definedName>
    <definedName name="__NCL100">#REF!</definedName>
    <definedName name="__NCL200" localSheetId="27">#REF!</definedName>
    <definedName name="__NCL200" localSheetId="33">#REF!</definedName>
    <definedName name="__NCL200" localSheetId="24">#REF!</definedName>
    <definedName name="__NCL200">#REF!</definedName>
    <definedName name="__NCL250" localSheetId="27">#REF!</definedName>
    <definedName name="__NCL250" localSheetId="33">#REF!</definedName>
    <definedName name="__NCL250" localSheetId="24">#REF!</definedName>
    <definedName name="__NCL250">#REF!</definedName>
    <definedName name="__ncm200">#REF!</definedName>
    <definedName name="__NET2" localSheetId="27">#REF!</definedName>
    <definedName name="__NET2" localSheetId="33">#REF!</definedName>
    <definedName name="__NET2" localSheetId="24">#REF!</definedName>
    <definedName name="__NET2">#REF!</definedName>
    <definedName name="__nin190" localSheetId="27">#REF!</definedName>
    <definedName name="__nin190" localSheetId="33">#REF!</definedName>
    <definedName name="__nin190" localSheetId="24">#REF!</definedName>
    <definedName name="__nin190">#REF!</definedName>
    <definedName name="__NSO2" localSheetId="31" hidden="1">{"'Sheet1'!$L$16"}</definedName>
    <definedName name="__NSO2" hidden="1">{"'Sheet1'!$L$16"}</definedName>
    <definedName name="__ot10" localSheetId="27">#REF!</definedName>
    <definedName name="__ot10" localSheetId="33">#REF!</definedName>
    <definedName name="__ot10" localSheetId="24">#REF!</definedName>
    <definedName name="__ot5" localSheetId="27">#REF!</definedName>
    <definedName name="__ot5" localSheetId="33">#REF!</definedName>
    <definedName name="__ot5" localSheetId="24">#REF!</definedName>
    <definedName name="__OT7" localSheetId="27">#REF!</definedName>
    <definedName name="__OT7" localSheetId="33">#REF!</definedName>
    <definedName name="__OT7" localSheetId="24">#REF!</definedName>
    <definedName name="__PA3" localSheetId="31" hidden="1">{"'Sheet1'!$L$16"}</definedName>
    <definedName name="__PA3" hidden="1">{"'Sheet1'!$L$16"}</definedName>
    <definedName name="__phi10" localSheetId="27">#REF!</definedName>
    <definedName name="__phi10" localSheetId="33">#REF!</definedName>
    <definedName name="__phi10" localSheetId="24">#REF!</definedName>
    <definedName name="__phi12" localSheetId="27">#REF!</definedName>
    <definedName name="__phi12" localSheetId="33">#REF!</definedName>
    <definedName name="__phi12" localSheetId="24">#REF!</definedName>
    <definedName name="__phi14" localSheetId="27">#REF!</definedName>
    <definedName name="__phi14" localSheetId="33">#REF!</definedName>
    <definedName name="__phi14" localSheetId="24">#REF!</definedName>
    <definedName name="__phi16" localSheetId="27">#REF!</definedName>
    <definedName name="__phi16" localSheetId="33">#REF!</definedName>
    <definedName name="__phi16" localSheetId="24">#REF!</definedName>
    <definedName name="__phi18" localSheetId="27">#REF!</definedName>
    <definedName name="__phi18" localSheetId="33">#REF!</definedName>
    <definedName name="__phi18" localSheetId="24">#REF!</definedName>
    <definedName name="__phi20" localSheetId="27">#REF!</definedName>
    <definedName name="__phi20" localSheetId="33">#REF!</definedName>
    <definedName name="__phi20" localSheetId="24">#REF!</definedName>
    <definedName name="__phi22" localSheetId="27">#REF!</definedName>
    <definedName name="__phi22" localSheetId="33">#REF!</definedName>
    <definedName name="__phi22" localSheetId="24">#REF!</definedName>
    <definedName name="__phi25" localSheetId="27">#REF!</definedName>
    <definedName name="__phi25" localSheetId="33">#REF!</definedName>
    <definedName name="__phi25" localSheetId="24">#REF!</definedName>
    <definedName name="__phi28" localSheetId="27">#REF!</definedName>
    <definedName name="__phi28" localSheetId="33">#REF!</definedName>
    <definedName name="__phi28" localSheetId="24">#REF!</definedName>
    <definedName name="__phi6" localSheetId="27">#REF!</definedName>
    <definedName name="__phi6" localSheetId="33">#REF!</definedName>
    <definedName name="__phi6" localSheetId="24">#REF!</definedName>
    <definedName name="__phi8" localSheetId="27">#REF!</definedName>
    <definedName name="__phi8" localSheetId="33">#REF!</definedName>
    <definedName name="__phi8" localSheetId="24">#REF!</definedName>
    <definedName name="__qt1422" localSheetId="27">#REF!</definedName>
    <definedName name="__qt1422" localSheetId="33">#REF!</definedName>
    <definedName name="__qt1422" localSheetId="24">#REF!</definedName>
    <definedName name="__RHH1" localSheetId="27">#REF!</definedName>
    <definedName name="__RHH1" localSheetId="33">#REF!</definedName>
    <definedName name="__RHH1" localSheetId="24">#REF!</definedName>
    <definedName name="__RHH1">#REF!</definedName>
    <definedName name="__RHH10" localSheetId="27">#REF!</definedName>
    <definedName name="__RHH10" localSheetId="33">#REF!</definedName>
    <definedName name="__RHH10" localSheetId="24">#REF!</definedName>
    <definedName name="__RHH10">#REF!</definedName>
    <definedName name="__RHP1" localSheetId="27">#REF!</definedName>
    <definedName name="__RHP1" localSheetId="33">#REF!</definedName>
    <definedName name="__RHP1" localSheetId="24">#REF!</definedName>
    <definedName name="__RHP1">#REF!</definedName>
    <definedName name="__RHP10" localSheetId="27">#REF!</definedName>
    <definedName name="__RHP10" localSheetId="33">#REF!</definedName>
    <definedName name="__RHP10" localSheetId="24">#REF!</definedName>
    <definedName name="__RHP10">#REF!</definedName>
    <definedName name="__RI1" localSheetId="27">#REF!</definedName>
    <definedName name="__RI1" localSheetId="33">#REF!</definedName>
    <definedName name="__RI1" localSheetId="24">#REF!</definedName>
    <definedName name="__RI1">#REF!</definedName>
    <definedName name="__RI10" localSheetId="27">#REF!</definedName>
    <definedName name="__RI10" localSheetId="33">#REF!</definedName>
    <definedName name="__RI10" localSheetId="24">#REF!</definedName>
    <definedName name="__RI10">#REF!</definedName>
    <definedName name="__RII1" localSheetId="27">#REF!</definedName>
    <definedName name="__RII1" localSheetId="33">#REF!</definedName>
    <definedName name="__RII1" localSheetId="24">#REF!</definedName>
    <definedName name="__RII1">#REF!</definedName>
    <definedName name="__RII10" localSheetId="27">#REF!</definedName>
    <definedName name="__RII10" localSheetId="33">#REF!</definedName>
    <definedName name="__RII10" localSheetId="24">#REF!</definedName>
    <definedName name="__RII10">#REF!</definedName>
    <definedName name="__RIP1" localSheetId="27">#REF!</definedName>
    <definedName name="__RIP1" localSheetId="33">#REF!</definedName>
    <definedName name="__RIP1" localSheetId="24">#REF!</definedName>
    <definedName name="__RIP1">#REF!</definedName>
    <definedName name="__RIP10" localSheetId="27">#REF!</definedName>
    <definedName name="__RIP10" localSheetId="33">#REF!</definedName>
    <definedName name="__RIP10" localSheetId="24">#REF!</definedName>
    <definedName name="__RIP10">#REF!</definedName>
    <definedName name="__sat10" localSheetId="27">#REF!</definedName>
    <definedName name="__sat10" localSheetId="33">#REF!</definedName>
    <definedName name="__sat10" localSheetId="24">#REF!</definedName>
    <definedName name="__sat10">#REF!</definedName>
    <definedName name="__sat12" localSheetId="27">#REF!</definedName>
    <definedName name="__sat12" localSheetId="33">#REF!</definedName>
    <definedName name="__sat12" localSheetId="24">#REF!</definedName>
    <definedName name="__sat12">#REF!</definedName>
    <definedName name="__sat14" localSheetId="27">#REF!</definedName>
    <definedName name="__sat14" localSheetId="33">#REF!</definedName>
    <definedName name="__sat14" localSheetId="24">#REF!</definedName>
    <definedName name="__sat14">#REF!</definedName>
    <definedName name="__sat16" localSheetId="27">#REF!</definedName>
    <definedName name="__sat16" localSheetId="33">#REF!</definedName>
    <definedName name="__sat16" localSheetId="24">#REF!</definedName>
    <definedName name="__sat16">#REF!</definedName>
    <definedName name="__sat20" localSheetId="27">#REF!</definedName>
    <definedName name="__sat20" localSheetId="33">#REF!</definedName>
    <definedName name="__sat20" localSheetId="24">#REF!</definedName>
    <definedName name="__sat20">#REF!</definedName>
    <definedName name="__sat8" localSheetId="27">#REF!</definedName>
    <definedName name="__sat8" localSheetId="33">#REF!</definedName>
    <definedName name="__sat8" localSheetId="24">#REF!</definedName>
    <definedName name="__sat8">#REF!</definedName>
    <definedName name="__sc1" localSheetId="27">#REF!</definedName>
    <definedName name="__sc1" localSheetId="33">#REF!</definedName>
    <definedName name="__sc1" localSheetId="24">#REF!</definedName>
    <definedName name="__sc1">#REF!</definedName>
    <definedName name="__SC2" localSheetId="27">#REF!</definedName>
    <definedName name="__SC2" localSheetId="33">#REF!</definedName>
    <definedName name="__SC2" localSheetId="24">#REF!</definedName>
    <definedName name="__SC2">#REF!</definedName>
    <definedName name="__sc3" localSheetId="27">#REF!</definedName>
    <definedName name="__sc3" localSheetId="33">#REF!</definedName>
    <definedName name="__sc3" localSheetId="24">#REF!</definedName>
    <definedName name="__sc3">#REF!</definedName>
    <definedName name="__slg1" localSheetId="27">#REF!</definedName>
    <definedName name="__slg1" localSheetId="33">#REF!</definedName>
    <definedName name="__slg1" localSheetId="24">#REF!</definedName>
    <definedName name="__slg2" localSheetId="27">#REF!</definedName>
    <definedName name="__slg2" localSheetId="33">#REF!</definedName>
    <definedName name="__slg2" localSheetId="24">#REF!</definedName>
    <definedName name="__slg3" localSheetId="27">#REF!</definedName>
    <definedName name="__slg3" localSheetId="33">#REF!</definedName>
    <definedName name="__slg3" localSheetId="24">#REF!</definedName>
    <definedName name="__slg4" localSheetId="27">#REF!</definedName>
    <definedName name="__slg4" localSheetId="33">#REF!</definedName>
    <definedName name="__slg4" localSheetId="24">#REF!</definedName>
    <definedName name="__slg5" localSheetId="27">#REF!</definedName>
    <definedName name="__slg5" localSheetId="33">#REF!</definedName>
    <definedName name="__slg5" localSheetId="24">#REF!</definedName>
    <definedName name="__slg6" localSheetId="27">#REF!</definedName>
    <definedName name="__slg6" localSheetId="33">#REF!</definedName>
    <definedName name="__slg6" localSheetId="24">#REF!</definedName>
    <definedName name="__SN3" localSheetId="27">#REF!</definedName>
    <definedName name="__SN3" localSheetId="33">#REF!</definedName>
    <definedName name="__SN3" localSheetId="24">#REF!</definedName>
    <definedName name="__SN3">#REF!</definedName>
    <definedName name="__sua20" localSheetId="27">#REF!</definedName>
    <definedName name="__sua20" localSheetId="33">#REF!</definedName>
    <definedName name="__sua20" localSheetId="24">#REF!</definedName>
    <definedName name="__sua20">#REF!</definedName>
    <definedName name="__sua30" localSheetId="27">#REF!</definedName>
    <definedName name="__sua30" localSheetId="33">#REF!</definedName>
    <definedName name="__sua30" localSheetId="24">#REF!</definedName>
    <definedName name="__sua30">#REF!</definedName>
    <definedName name="__T10" hidden="1">{"'Sheet1'!$L$16"}</definedName>
    <definedName name="__t4" hidden="1">#REF!</definedName>
    <definedName name="__TB1" localSheetId="27">#REF!</definedName>
    <definedName name="__TB1" localSheetId="33">#REF!</definedName>
    <definedName name="__TB1" localSheetId="24">#REF!</definedName>
    <definedName name="__TB1">#REF!</definedName>
    <definedName name="__tb2" hidden="1">{"'Sheet1'!$L$16"}</definedName>
    <definedName name="__td1" hidden="1">{"'Sheet1'!$L$16"}</definedName>
    <definedName name="__td5" localSheetId="27">#REF!</definedName>
    <definedName name="__td5" localSheetId="33">#REF!</definedName>
    <definedName name="__td5" localSheetId="24">#REF!</definedName>
    <definedName name="__TDT1" localSheetId="31" hidden="1">{"Offgrid",#N/A,FALSE,"OFFGRID";"Region",#N/A,FALSE,"REGION";"Offgrid -2",#N/A,FALSE,"OFFGRID";"WTP",#N/A,FALSE,"WTP";"WTP -2",#N/A,FALSE,"WTP";"Project",#N/A,FALSE,"PROJECT";"Summary -2",#N/A,FALSE,"SUMMARY"}</definedName>
    <definedName name="__TDT1" hidden="1">{"Offgrid",#N/A,FALSE,"OFFGRID";"Region",#N/A,FALSE,"REGION";"Offgrid -2",#N/A,FALSE,"OFFGRID";"WTP",#N/A,FALSE,"WTP";"WTP -2",#N/A,FALSE,"WTP";"Project",#N/A,FALSE,"PROJECT";"Summary -2",#N/A,FALSE,"SUMMARY"}</definedName>
    <definedName name="__tg1" localSheetId="27">#REF!</definedName>
    <definedName name="__tg1" localSheetId="33">#REF!</definedName>
    <definedName name="__tg1" localSheetId="24">#REF!</definedName>
    <definedName name="__TL1" localSheetId="27">#REF!</definedName>
    <definedName name="__TL1" localSheetId="33">#REF!</definedName>
    <definedName name="__TL1" localSheetId="24">#REF!</definedName>
    <definedName name="__TL1" localSheetId="31">#REF!</definedName>
    <definedName name="__TL1">#REF!</definedName>
    <definedName name="__TL2" localSheetId="27">#REF!</definedName>
    <definedName name="__TL2" localSheetId="33">#REF!</definedName>
    <definedName name="__TL2" localSheetId="24">#REF!</definedName>
    <definedName name="__TL2">#REF!</definedName>
    <definedName name="__TL3" localSheetId="27">#REF!</definedName>
    <definedName name="__TL3" localSheetId="33">#REF!</definedName>
    <definedName name="__TL3" localSheetId="24">#REF!</definedName>
    <definedName name="__TL3">#REF!</definedName>
    <definedName name="__TLA120" localSheetId="27">#REF!</definedName>
    <definedName name="__TLA120" localSheetId="33">#REF!</definedName>
    <definedName name="__TLA120" localSheetId="24">#REF!</definedName>
    <definedName name="__TLA120">#REF!</definedName>
    <definedName name="__TLA35" localSheetId="27">#REF!</definedName>
    <definedName name="__TLA35" localSheetId="33">#REF!</definedName>
    <definedName name="__TLA35" localSheetId="24">#REF!</definedName>
    <definedName name="__TLA35">#REF!</definedName>
    <definedName name="__TLA50" localSheetId="27">#REF!</definedName>
    <definedName name="__TLA50" localSheetId="33">#REF!</definedName>
    <definedName name="__TLA50" localSheetId="24">#REF!</definedName>
    <definedName name="__TLA50">#REF!</definedName>
    <definedName name="__TLA70" localSheetId="27">#REF!</definedName>
    <definedName name="__TLA70" localSheetId="33">#REF!</definedName>
    <definedName name="__TLA70" localSheetId="24">#REF!</definedName>
    <definedName name="__TLA70">#REF!</definedName>
    <definedName name="__TLA95" localSheetId="27">#REF!</definedName>
    <definedName name="__TLA95" localSheetId="33">#REF!</definedName>
    <definedName name="__TLA95" localSheetId="24">#REF!</definedName>
    <definedName name="__TLA95">#REF!</definedName>
    <definedName name="__tt3" localSheetId="31" hidden="1">{"'Sheet1'!$L$16"}</definedName>
    <definedName name="__tt3" hidden="1">{"'Sheet1'!$L$16"}</definedName>
    <definedName name="__tz593" localSheetId="27">#REF!</definedName>
    <definedName name="__tz593" localSheetId="33">#REF!</definedName>
    <definedName name="__tz593" localSheetId="24">#REF!</definedName>
    <definedName name="__tz593">#REF!</definedName>
    <definedName name="__TH1" localSheetId="27">#REF!</definedName>
    <definedName name="__TH1" localSheetId="33">#REF!</definedName>
    <definedName name="__TH1" localSheetId="24">#REF!</definedName>
    <definedName name="__TH1">#REF!</definedName>
    <definedName name="__TH2" localSheetId="27">#REF!</definedName>
    <definedName name="__TH2" localSheetId="33">#REF!</definedName>
    <definedName name="__TH2" localSheetId="24">#REF!</definedName>
    <definedName name="__TH2">#REF!</definedName>
    <definedName name="__th20" localSheetId="27">#REF!</definedName>
    <definedName name="__th20" localSheetId="33">#REF!</definedName>
    <definedName name="__th20" localSheetId="24">#REF!</definedName>
    <definedName name="__th22" localSheetId="27">#REF!</definedName>
    <definedName name="__th22" localSheetId="33">#REF!</definedName>
    <definedName name="__th22" localSheetId="24">#REF!</definedName>
    <definedName name="__TH3" localSheetId="27">#REF!</definedName>
    <definedName name="__TH3" localSheetId="33">#REF!</definedName>
    <definedName name="__TH3" localSheetId="24">#REF!</definedName>
    <definedName name="__TH3">#REF!</definedName>
    <definedName name="__TRA2" localSheetId="27">#REF!</definedName>
    <definedName name="__TRA2" localSheetId="33">#REF!</definedName>
    <definedName name="__TRA2" localSheetId="24">#REF!</definedName>
    <definedName name="__vc1" localSheetId="27">#REF!</definedName>
    <definedName name="__vc1" localSheetId="33">#REF!</definedName>
    <definedName name="__vc1" localSheetId="24">#REF!</definedName>
    <definedName name="__vc1">#REF!</definedName>
    <definedName name="__vc2" localSheetId="27">#REF!</definedName>
    <definedName name="__vc2" localSheetId="33">#REF!</definedName>
    <definedName name="__vc2" localSheetId="24">#REF!</definedName>
    <definedName name="__vc2">#REF!</definedName>
    <definedName name="__vc3" localSheetId="27">#REF!</definedName>
    <definedName name="__vc3" localSheetId="33">#REF!</definedName>
    <definedName name="__vc3" localSheetId="24">#REF!</definedName>
    <definedName name="__vc3">#REF!</definedName>
    <definedName name="__VL100" localSheetId="27">#REF!</definedName>
    <definedName name="__VL100" localSheetId="33">#REF!</definedName>
    <definedName name="__VL100" localSheetId="24">#REF!</definedName>
    <definedName name="__VL100">#REF!</definedName>
    <definedName name="__VL150" localSheetId="27">#REF!</definedName>
    <definedName name="__VL150" localSheetId="33">#REF!</definedName>
    <definedName name="__VL150" localSheetId="24">#REF!</definedName>
    <definedName name="__VL150">#REF!</definedName>
    <definedName name="__VL200">#REF!</definedName>
    <definedName name="__VL250" localSheetId="27">#REF!</definedName>
    <definedName name="__VL250" localSheetId="33">#REF!</definedName>
    <definedName name="__VL250" localSheetId="24">#REF!</definedName>
    <definedName name="__VL250">#REF!</definedName>
    <definedName name="__VTB1" localSheetId="27">#REF!</definedName>
    <definedName name="__VTB1" localSheetId="33">#REF!</definedName>
    <definedName name="__VTB1" localSheetId="24">#REF!</definedName>
    <definedName name="__vtb7" localSheetId="27">#REF!</definedName>
    <definedName name="__vtb7" localSheetId="33">#REF!</definedName>
    <definedName name="__vtb7" localSheetId="24">#REF!</definedName>
    <definedName name="__VXL1" localSheetId="27">#REF!</definedName>
    <definedName name="__VXL1" localSheetId="33">#REF!</definedName>
    <definedName name="__VXL1" localSheetId="24">#REF!</definedName>
    <definedName name="__vxl7" localSheetId="27">#REF!</definedName>
    <definedName name="__vxl7" localSheetId="33">#REF!</definedName>
    <definedName name="__vxl7" localSheetId="24">#REF!</definedName>
    <definedName name="__xm11" localSheetId="27">#REF!</definedName>
    <definedName name="__xm11" localSheetId="33">#REF!</definedName>
    <definedName name="__xm11" localSheetId="24">#REF!</definedName>
    <definedName name="__xm2" localSheetId="27">#REF!</definedName>
    <definedName name="__xm2" localSheetId="33">#REF!</definedName>
    <definedName name="__xm2" localSheetId="24">#REF!</definedName>
    <definedName name="__xn4" localSheetId="27">#REF!</definedName>
    <definedName name="__xn4" localSheetId="33">#REF!</definedName>
    <definedName name="__xn4" localSheetId="24">#REF!</definedName>
    <definedName name="__z511" hidden="1">{"'Sheet1'!$L$16"}</definedName>
    <definedName name="_01_11_2001" localSheetId="31">#N/A</definedName>
    <definedName name="_01_11_2001">#N/A</definedName>
    <definedName name="_02" localSheetId="27">#REF!</definedName>
    <definedName name="_02" localSheetId="33">#REF!</definedName>
    <definedName name="_02" localSheetId="24">#REF!</definedName>
    <definedName name="_02">#REF!</definedName>
    <definedName name="_1" localSheetId="1">#REF!</definedName>
    <definedName name="_1">#N/A</definedName>
    <definedName name="_1__HTML_Tit_e" hidden="1">"00Q2961-SUM"</definedName>
    <definedName name="_1_64">NA()</definedName>
    <definedName name="_1_75">NA()</definedName>
    <definedName name="_1_83">NA()</definedName>
    <definedName name="_1_97">NA()</definedName>
    <definedName name="_1_OBDlg4ĝ̤䴠_䴌___䴜_̙0000000_耀_____HTML_OS_Ȁ䷀_䵌_UU䵨_̚0000000_耀_____HTML_PathFil" hidden="1">TRUE</definedName>
    <definedName name="_1000A01" localSheetId="31">#N/A</definedName>
    <definedName name="_1000A01">#N/A</definedName>
    <definedName name="_1000A01_64">NA()</definedName>
    <definedName name="_1000A01_75">NA()</definedName>
    <definedName name="_1000A01_83">NA()</definedName>
    <definedName name="_1000A01_97">NA()</definedName>
    <definedName name="_11HTML_Tit_e" hidden="1">"00Q2961-SUM"</definedName>
    <definedName name="_187CLVC3_1">0.1</definedName>
    <definedName name="_1BA2500" localSheetId="27">#REF!</definedName>
    <definedName name="_1BA2500" localSheetId="33">#REF!</definedName>
    <definedName name="_1BA2500" localSheetId="24">#REF!</definedName>
    <definedName name="_1BA2500" localSheetId="31">#REF!</definedName>
    <definedName name="_1BA2500">#REF!</definedName>
    <definedName name="_1BA3025" localSheetId="27">#REF!</definedName>
    <definedName name="_1BA3025" localSheetId="33">#REF!</definedName>
    <definedName name="_1BA3025" localSheetId="24">#REF!</definedName>
    <definedName name="_1BA3050" localSheetId="27">#REF!</definedName>
    <definedName name="_1BA3050" localSheetId="33">#REF!</definedName>
    <definedName name="_1BA3050" localSheetId="24">#REF!</definedName>
    <definedName name="_1BA305G" localSheetId="27">#REF!</definedName>
    <definedName name="_1BA305G" localSheetId="33">#REF!</definedName>
    <definedName name="_1BA305G" localSheetId="24">#REF!</definedName>
    <definedName name="_1BA3075" localSheetId="27">#REF!</definedName>
    <definedName name="_1BA3075" localSheetId="33">#REF!</definedName>
    <definedName name="_1BA3075" localSheetId="24">#REF!</definedName>
    <definedName name="_1BA3100" localSheetId="27">#REF!</definedName>
    <definedName name="_1BA3100" localSheetId="33">#REF!</definedName>
    <definedName name="_1BA3100" localSheetId="24">#REF!</definedName>
    <definedName name="_1BA3250" localSheetId="31">#REF!</definedName>
    <definedName name="_1BA3250">#REF!</definedName>
    <definedName name="_1BA400P" localSheetId="27">#REF!</definedName>
    <definedName name="_1BA400P" localSheetId="33">#REF!</definedName>
    <definedName name="_1BA400P" localSheetId="24">#REF!</definedName>
    <definedName name="_1BA400P" localSheetId="31">#REF!</definedName>
    <definedName name="_1BA400P">#REF!</definedName>
    <definedName name="_1CAP001">#REF!</definedName>
    <definedName name="_1DAU002">#REF!</definedName>
    <definedName name="_1DDAY03" localSheetId="27">#REF!</definedName>
    <definedName name="_1DDAY03" localSheetId="33">#REF!</definedName>
    <definedName name="_1DDAY03" localSheetId="24">#REF!</definedName>
    <definedName name="_1DDAY03">#REF!</definedName>
    <definedName name="_1DDTT01">#REF!</definedName>
    <definedName name="_1FCO101">#REF!</definedName>
    <definedName name="_1GIA101">#REF!</definedName>
    <definedName name="_1HTML_Tit_e" hidden="1">"00Q2961-SUM"</definedName>
    <definedName name="_1LA1001">#REF!</definedName>
    <definedName name="_1MCCBO2" localSheetId="27">#REF!</definedName>
    <definedName name="_1MCCBO2" localSheetId="33">#REF!</definedName>
    <definedName name="_1MCCBO2" localSheetId="24">#REF!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 localSheetId="1">#REF!</definedName>
    <definedName name="_2">#N/A</definedName>
    <definedName name="_2_?" localSheetId="27">#REF!</definedName>
    <definedName name="_2_?" localSheetId="33">#REF!</definedName>
    <definedName name="_2_?" localSheetId="24">#REF!</definedName>
    <definedName name="_2_64">NA()</definedName>
    <definedName name="_2_75">NA()</definedName>
    <definedName name="_2_83">NA()</definedName>
    <definedName name="_2_97">NA()</definedName>
    <definedName name="_2_OBDlg4ĝ̤䴠_䴌___䴜_ʯ0000000_耀_____HTML_OS_Ȁ䷀_䵌_UU䵨_ʰ0000000_耀_____HTML_PathFil" hidden="1">TRUE</definedName>
    <definedName name="_2BLA100" localSheetId="27">#REF!</definedName>
    <definedName name="_2BLA100" localSheetId="33">#REF!</definedName>
    <definedName name="_2BLA100" localSheetId="24">#REF!</definedName>
    <definedName name="_2BLA100" localSheetId="31">#REF!</definedName>
    <definedName name="_2BLA100">#REF!</definedName>
    <definedName name="_2CHDG01" localSheetId="27">#REF!</definedName>
    <definedName name="_2CHDG01" localSheetId="33">#REF!</definedName>
    <definedName name="_2CHDG01" localSheetId="24">#REF!</definedName>
    <definedName name="_2DAL201" localSheetId="27">#REF!</definedName>
    <definedName name="_2DAL201" localSheetId="33">#REF!</definedName>
    <definedName name="_2DAL201" localSheetId="24">#REF!</definedName>
    <definedName name="_2DAL201" localSheetId="31">#REF!</definedName>
    <definedName name="_2DAL201">#REF!</definedName>
    <definedName name="_2SDINH1" localSheetId="27">#REF!</definedName>
    <definedName name="_2SDINH1" localSheetId="33">#REF!</definedName>
    <definedName name="_2SDINH1" localSheetId="24">#REF!</definedName>
    <definedName name="_2SUDO01" localSheetId="27">#REF!</definedName>
    <definedName name="_2SUDO01" localSheetId="33">#REF!</definedName>
    <definedName name="_2SUDO01" localSheetId="24">#REF!</definedName>
    <definedName name="_3_HTML_Tit_e" hidden="1">"00Q2961-SUM"</definedName>
    <definedName name="_3_OBDlg4ĝ̤䴠_䴌___䴜_ʮ0000000_耀_____HTML_OS_Ȁ䷀_䵌_UU䵨_ʯ0000000_耀_____HTML_PathFil" hidden="1">TRUE</definedName>
    <definedName name="_376DataFilter_1">#N/A</definedName>
    <definedName name="_377DataSort_1">#N/A</definedName>
    <definedName name="_3BLXMD" localSheetId="27">#REF!</definedName>
    <definedName name="_3BLXMD" localSheetId="33">#REF!</definedName>
    <definedName name="_3BLXMD" localSheetId="24">#REF!</definedName>
    <definedName name="_3BLXMD" localSheetId="31">#REF!</definedName>
    <definedName name="_3BLXMD">#REF!</definedName>
    <definedName name="_3HTML_Tit_e" hidden="1">"00Q2961-SUM"</definedName>
    <definedName name="_3N">#REF!</definedName>
    <definedName name="_3TU0602" localSheetId="27">#REF!</definedName>
    <definedName name="_3TU0602" localSheetId="33">#REF!</definedName>
    <definedName name="_3TU0602" localSheetId="24">#REF!</definedName>
    <definedName name="_3TU0603" localSheetId="27">#REF!</definedName>
    <definedName name="_3TU0603" localSheetId="33">#REF!</definedName>
    <definedName name="_3TU0603" localSheetId="24">#REF!</definedName>
    <definedName name="_3TU0609" localSheetId="27">#REF!</definedName>
    <definedName name="_3TU0609" localSheetId="33">#REF!</definedName>
    <definedName name="_3TU0609" localSheetId="24">#REF!</definedName>
    <definedName name="_3TU0609" localSheetId="31">#REF!</definedName>
    <definedName name="_3TU0609">#REF!</definedName>
    <definedName name="_3TU0902" localSheetId="27">#REF!</definedName>
    <definedName name="_3TU0902" localSheetId="33">#REF!</definedName>
    <definedName name="_3TU0902" localSheetId="24">#REF!</definedName>
    <definedName name="_3TRU101" localSheetId="27">#REF!</definedName>
    <definedName name="_3TRU101" localSheetId="33">#REF!</definedName>
    <definedName name="_3TRU101" localSheetId="24">#REF!</definedName>
    <definedName name="_3TRU121" localSheetId="27">#REF!</definedName>
    <definedName name="_3TRU121" localSheetId="33">#REF!</definedName>
    <definedName name="_3TRU121" localSheetId="24">#REF!</definedName>
    <definedName name="_3TRU731" localSheetId="27">#REF!</definedName>
    <definedName name="_3TRU731" localSheetId="33">#REF!</definedName>
    <definedName name="_3TRU731" localSheetId="24">#REF!</definedName>
    <definedName name="_4_??????" localSheetId="27">#REF!</definedName>
    <definedName name="_4_??????" localSheetId="33">#REF!</definedName>
    <definedName name="_4_??????" localSheetId="24">#REF!</definedName>
    <definedName name="_40x4">5100</definedName>
    <definedName name="_4CNT240" localSheetId="31">#REF!</definedName>
    <definedName name="_4CNT240">#REF!</definedName>
    <definedName name="_4CTL240">#REF!</definedName>
    <definedName name="_4FCO100" localSheetId="27">#REF!</definedName>
    <definedName name="_4FCO100" localSheetId="33">#REF!</definedName>
    <definedName name="_4FCO100" localSheetId="24">#REF!</definedName>
    <definedName name="_4FCO100">#REF!</definedName>
    <definedName name="_4HDCTT4">#REF!</definedName>
    <definedName name="_4HNCTT4">#REF!</definedName>
    <definedName name="_4HTML_Tit_e" hidden="1">"00Q2961-SUM"</definedName>
    <definedName name="_4LBCO01">#REF!</definedName>
    <definedName name="_4OSLCTT">#REF!</definedName>
    <definedName name="_525GoBack_1">#N/A</definedName>
    <definedName name="_537Heä_soá_laép_xaø_H_1">1.7</definedName>
    <definedName name="_583HSCT3_1">0.1</definedName>
    <definedName name="_587HSDN_1">2.5</definedName>
    <definedName name="_5HTML_Tit_e" hidden="1">"00Q2961-SUM"</definedName>
    <definedName name="_a1" localSheetId="31" hidden="1">{"'Sheet1'!$L$16"}</definedName>
    <definedName name="_a1" hidden="1">{"'Sheet1'!$L$16"}</definedName>
    <definedName name="_a121"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31" hidden="1">{"Offgrid",#N/A,FALSE,"OFFGRID";"Region",#N/A,FALSE,"REGION";"Offgrid -2",#N/A,FALSE,"OFFGRID";"WTP",#N/A,FALSE,"WTP";"WTP -2",#N/A,FALSE,"WTP";"Project",#N/A,FALSE,"PROJECT";"Summary -2",#N/A,FALSE,"SUMMARY"}</definedName>
    <definedName name="_a129" localSheetId="19"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31" hidden="1">{"Offgrid",#N/A,FALSE,"OFFGRID";"Region",#N/A,FALSE,"REGION";"Offgrid -2",#N/A,FALSE,"OFFGRID";"WTP",#N/A,FALSE,"WTP";"WTP -2",#N/A,FALSE,"WTP";"Project",#N/A,FALSE,"PROJECT";"Summary -2",#N/A,FALSE,"SUMMARY"}</definedName>
    <definedName name="_a130" localSheetId="1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#REF!</definedName>
    <definedName name="_a2" hidden="1">{"'Sheet1'!$L$16"}</definedName>
    <definedName name="_A4" hidden="1">{"'Sheet1'!$L$16"}</definedName>
    <definedName name="_A65700">#REF!</definedName>
    <definedName name="_A65800">#REF!</definedName>
    <definedName name="_A66000">#REF!</definedName>
    <definedName name="_A67000">#REF!</definedName>
    <definedName name="_A68000">#REF!</definedName>
    <definedName name="_A70000">#REF!</definedName>
    <definedName name="_A75000">#REF!</definedName>
    <definedName name="_A85000">#REF!</definedName>
    <definedName name="_abb91">#REF!</definedName>
    <definedName name="_atn1" localSheetId="27">#REF!</definedName>
    <definedName name="_atn1" localSheetId="33">#REF!</definedName>
    <definedName name="_atn1" localSheetId="24">#REF!</definedName>
    <definedName name="_atn10" localSheetId="27">#REF!</definedName>
    <definedName name="_atn10" localSheetId="33">#REF!</definedName>
    <definedName name="_atn10" localSheetId="24">#REF!</definedName>
    <definedName name="_atn2" localSheetId="27">#REF!</definedName>
    <definedName name="_atn2" localSheetId="33">#REF!</definedName>
    <definedName name="_atn2" localSheetId="24">#REF!</definedName>
    <definedName name="_atn3" localSheetId="27">#REF!</definedName>
    <definedName name="_atn3" localSheetId="33">#REF!</definedName>
    <definedName name="_atn3" localSheetId="24">#REF!</definedName>
    <definedName name="_atn4" localSheetId="27">#REF!</definedName>
    <definedName name="_atn4" localSheetId="33">#REF!</definedName>
    <definedName name="_atn4" localSheetId="24">#REF!</definedName>
    <definedName name="_atn5" localSheetId="27">#REF!</definedName>
    <definedName name="_atn5" localSheetId="33">#REF!</definedName>
    <definedName name="_atn5" localSheetId="24">#REF!</definedName>
    <definedName name="_atn6" localSheetId="27">#REF!</definedName>
    <definedName name="_atn6" localSheetId="33">#REF!</definedName>
    <definedName name="_atn6" localSheetId="24">#REF!</definedName>
    <definedName name="_atn7" localSheetId="27">#REF!</definedName>
    <definedName name="_atn7" localSheetId="33">#REF!</definedName>
    <definedName name="_atn7" localSheetId="24">#REF!</definedName>
    <definedName name="_atn8" localSheetId="27">#REF!</definedName>
    <definedName name="_atn8" localSheetId="33">#REF!</definedName>
    <definedName name="_atn8" localSheetId="24">#REF!</definedName>
    <definedName name="_atn9" localSheetId="27">#REF!</definedName>
    <definedName name="_atn9" localSheetId="33">#REF!</definedName>
    <definedName name="_atn9" localSheetId="24">#REF!</definedName>
    <definedName name="_b1" localSheetId="31">{"Thuxm2.xls","Sheet1"}</definedName>
    <definedName name="_b1">{"Thuxm2.xls","Sheet1"}</definedName>
    <definedName name="_bcn3" hidden="1">{"'Sheet1'!$L$16"}</definedName>
    <definedName name="_Bia1" localSheetId="27">#REF!</definedName>
    <definedName name="_Bia1" localSheetId="33">#REF!</definedName>
    <definedName name="_Bia1" localSheetId="24">#REF!</definedName>
    <definedName name="_Bia2" localSheetId="27">#REF!</definedName>
    <definedName name="_Bia2" localSheetId="33">#REF!</definedName>
    <definedName name="_Bia2" localSheetId="24">#REF!</definedName>
    <definedName name="_boi1" localSheetId="27">#REF!</definedName>
    <definedName name="_boi1" localSheetId="33">#REF!</definedName>
    <definedName name="_boi1" localSheetId="24">#REF!</definedName>
    <definedName name="_boi1" localSheetId="31">#REF!</definedName>
    <definedName name="_boi1">#REF!</definedName>
    <definedName name="_boi2" localSheetId="27">#REF!</definedName>
    <definedName name="_boi2" localSheetId="33">#REF!</definedName>
    <definedName name="_boi2" localSheetId="24">#REF!</definedName>
    <definedName name="_boi2">#REF!</definedName>
    <definedName name="_boi3" localSheetId="27">#REF!</definedName>
    <definedName name="_boi3" localSheetId="33">#REF!</definedName>
    <definedName name="_boi3" localSheetId="24">#REF!</definedName>
    <definedName name="_boi3">#REF!</definedName>
    <definedName name="_boi4" localSheetId="27">#REF!</definedName>
    <definedName name="_boi4" localSheetId="33">#REF!</definedName>
    <definedName name="_boi4" localSheetId="24">#REF!</definedName>
    <definedName name="_boi4">#REF!</definedName>
    <definedName name="_btm10" localSheetId="27">#REF!</definedName>
    <definedName name="_btm10" localSheetId="33">#REF!</definedName>
    <definedName name="_btm10" localSheetId="24">#REF!</definedName>
    <definedName name="_btm10" localSheetId="1">#REF!</definedName>
    <definedName name="_btm10">#REF!</definedName>
    <definedName name="_btm100" localSheetId="27">#REF!</definedName>
    <definedName name="_btm100" localSheetId="33">#REF!</definedName>
    <definedName name="_btm100" localSheetId="24">#REF!</definedName>
    <definedName name="_btm100">#REF!</definedName>
    <definedName name="_btm150" localSheetId="27">#REF!</definedName>
    <definedName name="_btm150" localSheetId="33">#REF!</definedName>
    <definedName name="_btm150" localSheetId="24">#REF!</definedName>
    <definedName name="_BTM150" localSheetId="1">#REF!</definedName>
    <definedName name="_btm150">#REF!</definedName>
    <definedName name="_btM200" localSheetId="27">#REF!</definedName>
    <definedName name="_btM200" localSheetId="33">#REF!</definedName>
    <definedName name="_btM200" localSheetId="24">#REF!</definedName>
    <definedName name="_BTM200" localSheetId="1">#REF!</definedName>
    <definedName name="_btM200">#REF!</definedName>
    <definedName name="_BTM250" localSheetId="27">#REF!</definedName>
    <definedName name="_BTM250" localSheetId="33">#REF!</definedName>
    <definedName name="_BTM250" localSheetId="24">#REF!</definedName>
    <definedName name="_BTM250">#REF!</definedName>
    <definedName name="_btM300" localSheetId="27">#REF!</definedName>
    <definedName name="_btM300" localSheetId="33">#REF!</definedName>
    <definedName name="_btM300" localSheetId="24">#REF!</definedName>
    <definedName name="_btM300">#REF!</definedName>
    <definedName name="_BTM50" localSheetId="27">#REF!</definedName>
    <definedName name="_BTM50" localSheetId="33">#REF!</definedName>
    <definedName name="_BTM50" localSheetId="24">#REF!</definedName>
    <definedName name="_BTM50">#REF!</definedName>
    <definedName name="_Builtin0" hidden="1">#REF!</definedName>
    <definedName name="_Builtin155" hidden="1">#N/A</definedName>
    <definedName name="_C_Lphi_4ab" localSheetId="27">#REF!</definedName>
    <definedName name="_C_Lphi_4ab" localSheetId="33">#REF!</definedName>
    <definedName name="_C_Lphi_4ab" localSheetId="24">#REF!</definedName>
    <definedName name="_C_Lphi_4ab">#REF!</definedName>
    <definedName name="_cao1" localSheetId="27">#REF!</definedName>
    <definedName name="_cao1" localSheetId="33">#REF!</definedName>
    <definedName name="_cao1" localSheetId="24">#REF!</definedName>
    <definedName name="_cao2" localSheetId="27">#REF!</definedName>
    <definedName name="_cao2" localSheetId="33">#REF!</definedName>
    <definedName name="_cao2" localSheetId="24">#REF!</definedName>
    <definedName name="_cao3" localSheetId="27">#REF!</definedName>
    <definedName name="_cao3" localSheetId="33">#REF!</definedName>
    <definedName name="_cao3" localSheetId="24">#REF!</definedName>
    <definedName name="_cao4" localSheetId="27">#REF!</definedName>
    <definedName name="_cao4" localSheetId="33">#REF!</definedName>
    <definedName name="_cao4" localSheetId="24">#REF!</definedName>
    <definedName name="_cao5" localSheetId="27">#REF!</definedName>
    <definedName name="_cao5" localSheetId="33">#REF!</definedName>
    <definedName name="_cao5" localSheetId="24">#REF!</definedName>
    <definedName name="_cao6" localSheetId="27">#REF!</definedName>
    <definedName name="_cao6" localSheetId="33">#REF!</definedName>
    <definedName name="_cao6" localSheetId="24">#REF!</definedName>
    <definedName name="_cap2005">#REF!</definedName>
    <definedName name="_cau10" localSheetId="27">#REF!</definedName>
    <definedName name="_cau10" localSheetId="33">#REF!</definedName>
    <definedName name="_cau10" localSheetId="24">#REF!</definedName>
    <definedName name="_cau16" localSheetId="27">#REF!</definedName>
    <definedName name="_cau16" localSheetId="33">#REF!</definedName>
    <definedName name="_cau16" localSheetId="24">#REF!</definedName>
    <definedName name="_cau25" localSheetId="27">#REF!</definedName>
    <definedName name="_cau25" localSheetId="33">#REF!</definedName>
    <definedName name="_cau25" localSheetId="24">#REF!</definedName>
    <definedName name="_cau40" localSheetId="27">#REF!</definedName>
    <definedName name="_cau40" localSheetId="33">#REF!</definedName>
    <definedName name="_cau40" localSheetId="24">#REF!</definedName>
    <definedName name="_cau50" localSheetId="27">#REF!</definedName>
    <definedName name="_cau50" localSheetId="33">#REF!</definedName>
    <definedName name="_cau50" localSheetId="24">#REF!</definedName>
    <definedName name="_cep1" hidden="1">{"'Sheet1'!$L$16"}</definedName>
    <definedName name="_coc250" localSheetId="27">#REF!</definedName>
    <definedName name="_coc250" localSheetId="33">#REF!</definedName>
    <definedName name="_coc250" localSheetId="24">#REF!</definedName>
    <definedName name="_coc250">#REF!</definedName>
    <definedName name="_coc300" localSheetId="27">#REF!</definedName>
    <definedName name="_coc300" localSheetId="33">#REF!</definedName>
    <definedName name="_coc300" localSheetId="24">#REF!</definedName>
    <definedName name="_coc300">#REF!</definedName>
    <definedName name="_coc350" localSheetId="27">#REF!</definedName>
    <definedName name="_coc350" localSheetId="33">#REF!</definedName>
    <definedName name="_coc350" localSheetId="24">#REF!</definedName>
    <definedName name="_coc350">#REF!</definedName>
    <definedName name="_coc400">#REF!</definedName>
    <definedName name="_CON1" localSheetId="27">#REF!</definedName>
    <definedName name="_CON1" localSheetId="33">#REF!</definedName>
    <definedName name="_CON1" localSheetId="24">#REF!</definedName>
    <definedName name="_CON1" localSheetId="1">#REF!</definedName>
    <definedName name="_CON1">#REF!</definedName>
    <definedName name="_CON2" localSheetId="27">#REF!</definedName>
    <definedName name="_CON2" localSheetId="33">#REF!</definedName>
    <definedName name="_CON2" localSheetId="24">#REF!</definedName>
    <definedName name="_CON2" localSheetId="1">#REF!</definedName>
    <definedName name="_CON2">#REF!</definedName>
    <definedName name="_Cot" localSheetId="16">'Noi suy CPTV'!_Cot</definedName>
    <definedName name="_Cot">_Cot</definedName>
    <definedName name="_CPhi_Bhiem" localSheetId="27">#REF!</definedName>
    <definedName name="_CPhi_Bhiem" localSheetId="33">#REF!</definedName>
    <definedName name="_CPhi_Bhiem" localSheetId="24">#REF!</definedName>
    <definedName name="_CPhi_Bhiem" localSheetId="31">#REF!</definedName>
    <definedName name="_CPhi_Bhiem">#REF!</definedName>
    <definedName name="_CPhi_BQLDA" localSheetId="27">#REF!</definedName>
    <definedName name="_CPhi_BQLDA" localSheetId="33">#REF!</definedName>
    <definedName name="_CPhi_BQLDA" localSheetId="24">#REF!</definedName>
    <definedName name="_CPhi_BQLDA" localSheetId="31">#REF!</definedName>
    <definedName name="_CPhi_BQLDA">#REF!</definedName>
    <definedName name="_CPhi_DBaoGT" localSheetId="27">#REF!</definedName>
    <definedName name="_CPhi_DBaoGT" localSheetId="33">#REF!</definedName>
    <definedName name="_CPhi_DBaoGT" localSheetId="24">#REF!</definedName>
    <definedName name="_CPhi_DBaoGT" localSheetId="31">#REF!</definedName>
    <definedName name="_CPhi_DBaoGT">#REF!</definedName>
    <definedName name="_CPhi_Kdinh" localSheetId="27">#REF!</definedName>
    <definedName name="_CPhi_Kdinh" localSheetId="33">#REF!</definedName>
    <definedName name="_CPhi_Kdinh" localSheetId="24">#REF!</definedName>
    <definedName name="_CPhi_Kdinh">#REF!</definedName>
    <definedName name="_CPhi_Nthu_KThanh" localSheetId="27">#REF!</definedName>
    <definedName name="_CPhi_Nthu_KThanh" localSheetId="33">#REF!</definedName>
    <definedName name="_CPhi_Nthu_KThanh" localSheetId="24">#REF!</definedName>
    <definedName name="_CPhi_Nthu_KThanh">#REF!</definedName>
    <definedName name="_CPhi_QToan" localSheetId="27">#REF!</definedName>
    <definedName name="_CPhi_QToan" localSheetId="33">#REF!</definedName>
    <definedName name="_CPhi_QToan" localSheetId="24">#REF!</definedName>
    <definedName name="_CPhi_QToan">#REF!</definedName>
    <definedName name="_CPhiTKe_13" localSheetId="27">#REF!</definedName>
    <definedName name="_CPhiTKe_13" localSheetId="33">#REF!</definedName>
    <definedName name="_CPhiTKe_13" localSheetId="24">#REF!</definedName>
    <definedName name="_CPhiTKe_13">#REF!</definedName>
    <definedName name="_cs805" localSheetId="27">#REF!</definedName>
    <definedName name="_cs805" localSheetId="33">#REF!</definedName>
    <definedName name="_cs805" localSheetId="24">#REF!</definedName>
    <definedName name="_cs805">#REF!</definedName>
    <definedName name="_CT2" hidden="1">{"'Sheet1'!$L$16"}</definedName>
    <definedName name="_CT250">#REF!</definedName>
    <definedName name="_CT4" hidden="1">{"'Sheet1'!$L$16"}</definedName>
    <definedName name="_CTC1" localSheetId="27">#REF!</definedName>
    <definedName name="_CTC1" localSheetId="33">#REF!</definedName>
    <definedName name="_CTC1" localSheetId="24">#REF!</definedName>
    <definedName name="_CTC2" localSheetId="27">#REF!</definedName>
    <definedName name="_CTC2" localSheetId="33">#REF!</definedName>
    <definedName name="_CTC2" localSheetId="24">#REF!</definedName>
    <definedName name="_ChonSoDo" localSheetId="16">'Noi suy CPTV'!_ChonSoDo</definedName>
    <definedName name="_ChonSoDo">_ChonSoDo</definedName>
    <definedName name="_ChonSoDo_75" localSheetId="16">'Noi suy CPTV'!_ChonSoDo</definedName>
    <definedName name="_ChonSoDo_75">_ChonSoDo</definedName>
    <definedName name="_d1500" hidden="1">{"'Sheet1'!$L$16"}</definedName>
    <definedName name="_dai1" localSheetId="27">#REF!</definedName>
    <definedName name="_dai1" localSheetId="33">#REF!</definedName>
    <definedName name="_dai1" localSheetId="24">#REF!</definedName>
    <definedName name="_dai2" localSheetId="27">#REF!</definedName>
    <definedName name="_dai2" localSheetId="33">#REF!</definedName>
    <definedName name="_dai2" localSheetId="24">#REF!</definedName>
    <definedName name="_dai3" localSheetId="27">#REF!</definedName>
    <definedName name="_dai3" localSheetId="33">#REF!</definedName>
    <definedName name="_dai3" localSheetId="24">#REF!</definedName>
    <definedName name="_dai4" localSheetId="27">#REF!</definedName>
    <definedName name="_dai4" localSheetId="33">#REF!</definedName>
    <definedName name="_dai4" localSheetId="24">#REF!</definedName>
    <definedName name="_dai5" localSheetId="27">#REF!</definedName>
    <definedName name="_dai5" localSheetId="33">#REF!</definedName>
    <definedName name="_dai5" localSheetId="24">#REF!</definedName>
    <definedName name="_dai6" localSheetId="27">#REF!</definedName>
    <definedName name="_dai6" localSheetId="33">#REF!</definedName>
    <definedName name="_dai6" localSheetId="24">#REF!</definedName>
    <definedName name="_dan1" localSheetId="27">#REF!</definedName>
    <definedName name="_dan1" localSheetId="33">#REF!</definedName>
    <definedName name="_dan1" localSheetId="24">#REF!</definedName>
    <definedName name="_dan2" localSheetId="27">#REF!</definedName>
    <definedName name="_dan2" localSheetId="33">#REF!</definedName>
    <definedName name="_dan2" localSheetId="24">#REF!</definedName>
    <definedName name="_dao1" localSheetId="27">#REF!</definedName>
    <definedName name="_dao1" localSheetId="33">#REF!</definedName>
    <definedName name="_dao1" localSheetId="24">#REF!</definedName>
    <definedName name="_dao1" localSheetId="31">#REF!</definedName>
    <definedName name="_dao1">#REF!</definedName>
    <definedName name="_day1">#REF!</definedName>
    <definedName name="_day1210" localSheetId="27">#REF!</definedName>
    <definedName name="_day1210" localSheetId="33">#REF!</definedName>
    <definedName name="_day1210" localSheetId="24">#REF!</definedName>
    <definedName name="_day2">#REF!</definedName>
    <definedName name="_day2010" localSheetId="27">#REF!</definedName>
    <definedName name="_day2010" localSheetId="33">#REF!</definedName>
    <definedName name="_day2010" localSheetId="24">#REF!</definedName>
    <definedName name="_day3010" localSheetId="27">#REF!</definedName>
    <definedName name="_day3010" localSheetId="33">#REF!</definedName>
    <definedName name="_day3010" localSheetId="24">#REF!</definedName>
    <definedName name="_DayNeo" localSheetId="16">'Noi suy CPTV'!_DayNeo</definedName>
    <definedName name="_DayNeo">_DayNeo</definedName>
    <definedName name="_dbu1" localSheetId="27">#REF!</definedName>
    <definedName name="_dbu1" localSheetId="33">#REF!</definedName>
    <definedName name="_dbu1" localSheetId="24">#REF!</definedName>
    <definedName name="_dbu1" localSheetId="31">#REF!</definedName>
    <definedName name="_dbu1">#REF!</definedName>
    <definedName name="_dbu2" localSheetId="27">#REF!</definedName>
    <definedName name="_dbu2" localSheetId="33">#REF!</definedName>
    <definedName name="_dbu2" localSheetId="24">#REF!</definedName>
    <definedName name="_dbu2">#REF!</definedName>
    <definedName name="_DDK1" localSheetId="27">#REF!</definedName>
    <definedName name="_DDK1" localSheetId="33">#REF!</definedName>
    <definedName name="_DDK1" localSheetId="24">#REF!</definedName>
    <definedName name="_ddn400" localSheetId="27">#REF!</definedName>
    <definedName name="_ddn400" localSheetId="33">#REF!</definedName>
    <definedName name="_ddn400" localSheetId="24">#REF!</definedName>
    <definedName name="_ddn400">#REF!</definedName>
    <definedName name="_ddn600" localSheetId="27">#REF!</definedName>
    <definedName name="_ddn600" localSheetId="33">#REF!</definedName>
    <definedName name="_ddn600" localSheetId="24">#REF!</definedName>
    <definedName name="_ddn600">#REF!</definedName>
    <definedName name="_dgt100">#REF!</definedName>
    <definedName name="_dgt2332">#REF!</definedName>
    <definedName name="_Doi1" localSheetId="27">#REF!</definedName>
    <definedName name="_Doi1" localSheetId="33">#REF!</definedName>
    <definedName name="_Doi1" localSheetId="24">#REF!</definedName>
    <definedName name="_Doi1">#REF!</definedName>
    <definedName name="_Doi2" localSheetId="27">#REF!</definedName>
    <definedName name="_Doi2" localSheetId="33">#REF!</definedName>
    <definedName name="_Doi2" localSheetId="24">#REF!</definedName>
    <definedName name="_Doi2">#REF!</definedName>
    <definedName name="_Doi3" localSheetId="27">#REF!</definedName>
    <definedName name="_Doi3" localSheetId="33">#REF!</definedName>
    <definedName name="_Doi3" localSheetId="24">#REF!</definedName>
    <definedName name="_Doi3">#REF!</definedName>
    <definedName name="_edi1" localSheetId="1">#REF!</definedName>
    <definedName name="_edi10" localSheetId="27">#REF!</definedName>
    <definedName name="_edi10" localSheetId="33">#REF!</definedName>
    <definedName name="_edi10" localSheetId="24">#REF!</definedName>
    <definedName name="_edi13">#N/A</definedName>
    <definedName name="_edi14" localSheetId="27">#REF!</definedName>
    <definedName name="_edi14" localSheetId="33">#REF!</definedName>
    <definedName name="_edi14" localSheetId="24">#REF!</definedName>
    <definedName name="_edi2" localSheetId="27">#REF!</definedName>
    <definedName name="_edi2" localSheetId="33">#REF!</definedName>
    <definedName name="_edi2" localSheetId="24">#REF!</definedName>
    <definedName name="_edi2" localSheetId="1">#REF!</definedName>
    <definedName name="_edi6" localSheetId="27">#REF!</definedName>
    <definedName name="_edi6" localSheetId="33">#REF!</definedName>
    <definedName name="_edi6" localSheetId="24">#REF!</definedName>
    <definedName name="_edi8" localSheetId="27">#REF!</definedName>
    <definedName name="_edi8" localSheetId="33">#REF!</definedName>
    <definedName name="_edi8" localSheetId="24">#REF!</definedName>
    <definedName name="_EXC1" localSheetId="27">#REF!</definedName>
    <definedName name="_EXC1" localSheetId="33">#REF!</definedName>
    <definedName name="_EXC1" localSheetId="24">#REF!</definedName>
    <definedName name="_EXC2" localSheetId="27">#REF!</definedName>
    <definedName name="_EXC2" localSheetId="33">#REF!</definedName>
    <definedName name="_EXC2" localSheetId="24">#REF!</definedName>
    <definedName name="_FIL2" localSheetId="27">#REF!</definedName>
    <definedName name="_FIL2" localSheetId="33">#REF!</definedName>
    <definedName name="_FIL2" localSheetId="24">#REF!</definedName>
    <definedName name="_Fill" localSheetId="27" hidden="1">#REF!</definedName>
    <definedName name="_Fill" localSheetId="33" hidden="1">#REF!</definedName>
    <definedName name="_Fill" localSheetId="24" hidden="1">#REF!</definedName>
    <definedName name="_Fill" localSheetId="31" hidden="1">#REF!</definedName>
    <definedName name="_Fill" hidden="1">#REF!</definedName>
    <definedName name="_xlnm._FilterDatabase" localSheetId="30" hidden="1">'CT 203'!$M$6:$M$346</definedName>
    <definedName name="_xlnm._FilterDatabase" localSheetId="26" hidden="1">'CT 36'!$P$6:$P$569</definedName>
    <definedName name="_xlnm._FilterDatabase" localSheetId="27" hidden="1">'CT TT12'!$N$6:$N$645</definedName>
    <definedName name="_xlnm._FilterDatabase" localSheetId="33" hidden="1">'Hoan tra'!$H$6:$H$36</definedName>
    <definedName name="_xlnm._FilterDatabase" localSheetId="38" hidden="1">KLLL!$K$7:$K$57</definedName>
    <definedName name="_xlnm._FilterDatabase" localSheetId="36" hidden="1">KLLM!$J$6:$J$350</definedName>
    <definedName name="_xlnm._FilterDatabase" localSheetId="39" hidden="1">KLTH!$K$7:$K$76</definedName>
    <definedName name="_xlnm._FilterDatabase" localSheetId="28" hidden="1">'LD-203 TD'!$L$6:$L$159</definedName>
    <definedName name="_xlnm._FilterDatabase" localSheetId="29" hidden="1">'LD-203 TH'!$L$6:$L$181</definedName>
    <definedName name="_xlnm._FilterDatabase" localSheetId="23" hidden="1">'LĐ-36'!$A$5:$Y$193</definedName>
    <definedName name="_xlnm._FilterDatabase" localSheetId="24" hidden="1">'LĐ-TT12'!$P$6:$P$84</definedName>
    <definedName name="_xlnm._FilterDatabase" localSheetId="25" hidden="1">'TB-VLC'!$A$7:$Y$238</definedName>
    <definedName name="_xlnm._FilterDatabase" localSheetId="31" hidden="1">'Tính ca VC '!$D$1:$D$104</definedName>
    <definedName name="_xlnm._FilterDatabase" localSheetId="22" hidden="1">TN!$A$5:$V$108</definedName>
    <definedName name="_xlnm._FilterDatabase" localSheetId="15" hidden="1">THCPK!$A$4:$P$49</definedName>
    <definedName name="_xlnm._FilterDatabase" localSheetId="18" hidden="1">'TH-TB'!$A$6:$T$52</definedName>
    <definedName name="_xlnm._FilterDatabase" localSheetId="37" hidden="1">'Thu hoi'!$G$7:$G$148</definedName>
    <definedName name="_xlnm._FilterDatabase" localSheetId="19" hidden="1">'TH-XD'!$A$6:$S$57</definedName>
    <definedName name="_xlnm._FilterDatabase" localSheetId="32" hidden="1">'Van chuyen'!$I$6:$I$72</definedName>
    <definedName name="_xlnm._FilterDatabase" hidden="1">#REF!</definedName>
    <definedName name="_Goi8" localSheetId="31" hidden="1">{"'Sheet1'!$L$16"}</definedName>
    <definedName name="_Goi8" hidden="1">{"'Sheet1'!$L$16"}</definedName>
    <definedName name="_gon4" localSheetId="27">#REF!</definedName>
    <definedName name="_gon4" localSheetId="33">#REF!</definedName>
    <definedName name="_gon4" localSheetId="24">#REF!</definedName>
    <definedName name="_gon4">#REF!</definedName>
    <definedName name="_GID1">#REF!</definedName>
    <definedName name="_h1" hidden="1">{"'TDTGT (theo Dphuong)'!$A$4:$F$75"}</definedName>
    <definedName name="_h2" localSheetId="31" hidden="1">{"'Sheet1'!$L$16"}</definedName>
    <definedName name="_h2" hidden="1">{"'Sheet1'!$L$16"}</definedName>
    <definedName name="_han23" localSheetId="27">#REF!</definedName>
    <definedName name="_han23" localSheetId="33">#REF!</definedName>
    <definedName name="_han23" localSheetId="24">#REF!</definedName>
    <definedName name="_hh1">#REF!</definedName>
    <definedName name="_hh2">#REF!</definedName>
    <definedName name="_hh3">#REF!</definedName>
    <definedName name="_HK4">{"H×nh trô 20.xls","Sheet1"}</definedName>
    <definedName name="_HK5" localSheetId="31">{"H×nh trô 20.xls","Sheet1"}</definedName>
    <definedName name="_HK5">{"H×nh trô 20.xls","Sheet1"}</definedName>
    <definedName name="_HKy2">#REF!</definedName>
    <definedName name="_hom2" localSheetId="27">#REF!</definedName>
    <definedName name="_hom2" localSheetId="33">#REF!</definedName>
    <definedName name="_hom2" localSheetId="24">#REF!</definedName>
    <definedName name="_hom2" localSheetId="31">#REF!</definedName>
    <definedName name="_hom2">#REF!</definedName>
    <definedName name="_hom4">#REF!</definedName>
    <definedName name="_hsm2">1.1289</definedName>
    <definedName name="_hso2" localSheetId="27">#REF!</definedName>
    <definedName name="_hso2" localSheetId="33">#REF!</definedName>
    <definedName name="_hso2" localSheetId="24">#REF!</definedName>
    <definedName name="_huy1" hidden="1">{"'Sheet1'!$L$16"}</definedName>
    <definedName name="_Kcdon" localSheetId="16">'Noi suy CPTV'!_Kcdon</definedName>
    <definedName name="_Kcdon">_Kcdon</definedName>
    <definedName name="_Key1" localSheetId="27" hidden="1">#REF!</definedName>
    <definedName name="_Key1" localSheetId="33" hidden="1">#REF!</definedName>
    <definedName name="_Key1" localSheetId="24" hidden="1">#REF!</definedName>
    <definedName name="_Key1" localSheetId="31" hidden="1">#REF!</definedName>
    <definedName name="_Key1" hidden="1">#REF!</definedName>
    <definedName name="_Key2" localSheetId="27" hidden="1">#REF!</definedName>
    <definedName name="_Key2" localSheetId="33" hidden="1">#REF!</definedName>
    <definedName name="_Key2" localSheetId="24" hidden="1">#REF!</definedName>
    <definedName name="_Key2" localSheetId="31" hidden="1">#REF!</definedName>
    <definedName name="_Key2" hidden="1">#REF!</definedName>
    <definedName name="_kl1" localSheetId="27">#REF!</definedName>
    <definedName name="_kl1" localSheetId="33">#REF!</definedName>
    <definedName name="_kl1" localSheetId="24">#REF!</definedName>
    <definedName name="_Km36" localSheetId="27">#REF!</definedName>
    <definedName name="_Km36" localSheetId="33">#REF!</definedName>
    <definedName name="_Km36" localSheetId="24">#REF!</definedName>
    <definedName name="_Km36">#REF!</definedName>
    <definedName name="_Knc36" localSheetId="27">#REF!</definedName>
    <definedName name="_Knc36" localSheetId="33">#REF!</definedName>
    <definedName name="_Knc36" localSheetId="24">#REF!</definedName>
    <definedName name="_Knc36">#REF!</definedName>
    <definedName name="_Knc57" localSheetId="27">#REF!</definedName>
    <definedName name="_Knc57" localSheetId="33">#REF!</definedName>
    <definedName name="_Knc57" localSheetId="24">#REF!</definedName>
    <definedName name="_Knc57">#REF!</definedName>
    <definedName name="_kv1" localSheetId="27">#REF!</definedName>
    <definedName name="_kv1" localSheetId="33">#REF!</definedName>
    <definedName name="_kv1" localSheetId="24">#REF!</definedName>
    <definedName name="_kv3" localSheetId="27">#REF!</definedName>
    <definedName name="_kv3" localSheetId="33">#REF!</definedName>
    <definedName name="_kv3" localSheetId="24">#REF!</definedName>
    <definedName name="_Kvl36" localSheetId="27">#REF!</definedName>
    <definedName name="_Kvl36" localSheetId="33">#REF!</definedName>
    <definedName name="_Kvl36" localSheetId="24">#REF!</definedName>
    <definedName name="_Kvl36">#REF!</definedName>
    <definedName name="_KyHieu" localSheetId="16">'Noi suy CPTV'!_KyHieu</definedName>
    <definedName name="_KyHieu">_KyHieu</definedName>
    <definedName name="_Lan1" localSheetId="31" hidden="1">{"'Sheet1'!$L$16"}</definedName>
    <definedName name="_Lan1" hidden="1">{"'Sheet1'!$L$16"}</definedName>
    <definedName name="_LAN3" localSheetId="31" hidden="1">{"'Sheet1'!$L$16"}</definedName>
    <definedName name="_LAN3" hidden="1">{"'Sheet1'!$L$16"}</definedName>
    <definedName name="_lap1" localSheetId="27">#REF!</definedName>
    <definedName name="_lap1" localSheetId="33">#REF!</definedName>
    <definedName name="_lap1" localSheetId="24">#REF!</definedName>
    <definedName name="_lap1">#REF!</definedName>
    <definedName name="_lap2" localSheetId="27">#REF!</definedName>
    <definedName name="_lap2" localSheetId="33">#REF!</definedName>
    <definedName name="_lap2" localSheetId="24">#REF!</definedName>
    <definedName name="_lap2">#REF!</definedName>
    <definedName name="_ld2" localSheetId="31" hidden="1">{"'Sheet1'!$L$16"}</definedName>
    <definedName name="_ld2" hidden="1">{"'Sheet1'!$L$16"}</definedName>
    <definedName name="_LK04" localSheetId="27">#REF!</definedName>
    <definedName name="_LK04" localSheetId="33">#REF!</definedName>
    <definedName name="_LK04" localSheetId="24">#REF!</definedName>
    <definedName name="_LK22" localSheetId="27">#REF!</definedName>
    <definedName name="_LK22" localSheetId="33">#REF!</definedName>
    <definedName name="_LK22" localSheetId="24">#REF!</definedName>
    <definedName name="_lo106" hidden="1">{"'Sheet1'!$L$16"}</definedName>
    <definedName name="_Lx04" localSheetId="27">#REF!</definedName>
    <definedName name="_Lx04" localSheetId="33">#REF!</definedName>
    <definedName name="_Lx04" localSheetId="24">#REF!</definedName>
    <definedName name="_Lx22" localSheetId="27">#REF!</definedName>
    <definedName name="_Lx22" localSheetId="33">#REF!</definedName>
    <definedName name="_Lx22" localSheetId="24">#REF!</definedName>
    <definedName name="_m1233" hidden="1">{"'Sheet1'!$L$16"}</definedName>
    <definedName name="_M2" hidden="1">{"'Sheet1'!$L$16"}</definedName>
    <definedName name="_MAC12" localSheetId="27">#REF!</definedName>
    <definedName name="_MAC12" localSheetId="33">#REF!</definedName>
    <definedName name="_MAC12" localSheetId="24">#REF!</definedName>
    <definedName name="_MAC12">#REF!</definedName>
    <definedName name="_MAC46" localSheetId="27">#REF!</definedName>
    <definedName name="_MAC46" localSheetId="33">#REF!</definedName>
    <definedName name="_MAC46" localSheetId="24">#REF!</definedName>
    <definedName name="_MAC46">#REF!</definedName>
    <definedName name="_md04" localSheetId="27">#REF!</definedName>
    <definedName name="_md04" localSheetId="33">#REF!</definedName>
    <definedName name="_md04" localSheetId="24">#REF!</definedName>
    <definedName name="_md08" localSheetId="27">#REF!</definedName>
    <definedName name="_md08" localSheetId="33">#REF!</definedName>
    <definedName name="_md08" localSheetId="24">#REF!</definedName>
    <definedName name="_md16" localSheetId="27">#REF!</definedName>
    <definedName name="_md16" localSheetId="33">#REF!</definedName>
    <definedName name="_md16" localSheetId="24">#REF!</definedName>
    <definedName name="_md25" localSheetId="27">#REF!</definedName>
    <definedName name="_md25" localSheetId="33">#REF!</definedName>
    <definedName name="_md25" localSheetId="24">#REF!</definedName>
    <definedName name="_md85" localSheetId="27">#REF!</definedName>
    <definedName name="_md85" localSheetId="33">#REF!</definedName>
    <definedName name="_md85" localSheetId="24">#REF!</definedName>
    <definedName name="_md9" localSheetId="27">#REF!</definedName>
    <definedName name="_md9" localSheetId="33">#REF!</definedName>
    <definedName name="_md9" localSheetId="24">#REF!</definedName>
    <definedName name="_mdb1" localSheetId="27">#REF!</definedName>
    <definedName name="_mdb1" localSheetId="33">#REF!</definedName>
    <definedName name="_mdb1" localSheetId="24">#REF!</definedName>
    <definedName name="_mdd15" localSheetId="27">#REF!</definedName>
    <definedName name="_mdd15" localSheetId="33">#REF!</definedName>
    <definedName name="_mdd15" localSheetId="24">#REF!</definedName>
    <definedName name="_mh15" localSheetId="27">#REF!</definedName>
    <definedName name="_mh15" localSheetId="33">#REF!</definedName>
    <definedName name="_mh15" localSheetId="24">#REF!</definedName>
    <definedName name="_mh23" localSheetId="27">#REF!</definedName>
    <definedName name="_mh23" localSheetId="33">#REF!</definedName>
    <definedName name="_mh23" localSheetId="24">#REF!</definedName>
    <definedName name="_mix6" localSheetId="27">#REF!</definedName>
    <definedName name="_mix6" localSheetId="33">#REF!</definedName>
    <definedName name="_mix6" localSheetId="24">#REF!</definedName>
    <definedName name="_Mong" localSheetId="16">'Noi suy CPTV'!_Mong</definedName>
    <definedName name="_Mong">_Mong</definedName>
    <definedName name="_MongCotNeo" localSheetId="16">'Noi suy CPTV'!_MongCotNeo</definedName>
    <definedName name="_MongCotNeo">_MongCotNeo</definedName>
    <definedName name="_MongCotNeo_75" localSheetId="16">'Noi suy CPTV'!_MongCotNeo</definedName>
    <definedName name="_MongCotNeo_75">_MongCotNeo</definedName>
    <definedName name="_MongDo" localSheetId="16">'Noi suy CPTV'!_MongDo</definedName>
    <definedName name="_MongDo">_MongDo</definedName>
    <definedName name="_MongDo_75" localSheetId="16">'Noi suy CPTV'!_MongDo</definedName>
    <definedName name="_MongDo_75">_MongDo</definedName>
    <definedName name="_MongNeo" localSheetId="16">'Noi suy CPTV'!_MongNeo</definedName>
    <definedName name="_MongNeo">_MongNeo</definedName>
    <definedName name="_mr20" localSheetId="27">#REF!</definedName>
    <definedName name="_mr20" localSheetId="33">#REF!</definedName>
    <definedName name="_mr20" localSheetId="24">#REF!</definedName>
    <definedName name="_ms110" localSheetId="27">#REF!</definedName>
    <definedName name="_ms110" localSheetId="33">#REF!</definedName>
    <definedName name="_ms110" localSheetId="24">#REF!</definedName>
    <definedName name="_mt250" localSheetId="27">#REF!</definedName>
    <definedName name="_mt250" localSheetId="33">#REF!</definedName>
    <definedName name="_mt250" localSheetId="24">#REF!</definedName>
    <definedName name="_mtc3" localSheetId="27">#REF!</definedName>
    <definedName name="_mtc3" localSheetId="33">#REF!</definedName>
    <definedName name="_mtc3" localSheetId="24">#REF!</definedName>
    <definedName name="_mtv80" localSheetId="27">#REF!</definedName>
    <definedName name="_mtv80" localSheetId="33">#REF!</definedName>
    <definedName name="_mtv80" localSheetId="24">#REF!</definedName>
    <definedName name="_mu110" localSheetId="27">#REF!</definedName>
    <definedName name="_mu110" localSheetId="33">#REF!</definedName>
    <definedName name="_mu110" localSheetId="24">#REF!</definedName>
    <definedName name="_mu75" localSheetId="27">#REF!</definedName>
    <definedName name="_mu75" localSheetId="33">#REF!</definedName>
    <definedName name="_mu75" localSheetId="24">#REF!</definedName>
    <definedName name="_mvt08" localSheetId="27">#REF!</definedName>
    <definedName name="_mvt08" localSheetId="33">#REF!</definedName>
    <definedName name="_mvt08" localSheetId="24">#REF!</definedName>
    <definedName name="_NC04" localSheetId="27">#REF!</definedName>
    <definedName name="_NC04" localSheetId="33">#REF!</definedName>
    <definedName name="_NC04" localSheetId="24">#REF!</definedName>
    <definedName name="_NC100" localSheetId="27">#REF!</definedName>
    <definedName name="_NC100" localSheetId="33">#REF!</definedName>
    <definedName name="_NC100" localSheetId="24">#REF!</definedName>
    <definedName name="_NC100" localSheetId="31">#REF!</definedName>
    <definedName name="_NC100">#REF!</definedName>
    <definedName name="_NC150" localSheetId="27">#REF!</definedName>
    <definedName name="_NC150" localSheetId="33">#REF!</definedName>
    <definedName name="_NC150" localSheetId="24">#REF!</definedName>
    <definedName name="_NC150">#REF!</definedName>
    <definedName name="_NC200">#REF!</definedName>
    <definedName name="_nc25" localSheetId="27">#REF!</definedName>
    <definedName name="_nc25" localSheetId="33">#REF!</definedName>
    <definedName name="_nc25" localSheetId="24">#REF!</definedName>
    <definedName name="_nc27" localSheetId="27">#REF!</definedName>
    <definedName name="_nc27" localSheetId="33">#REF!</definedName>
    <definedName name="_nc27" localSheetId="24">#REF!</definedName>
    <definedName name="_nc30" localSheetId="27">#REF!</definedName>
    <definedName name="_nc30" localSheetId="33">#REF!</definedName>
    <definedName name="_nc30" localSheetId="24">#REF!</definedName>
    <definedName name="_nc32" localSheetId="27">#REF!</definedName>
    <definedName name="_nc32" localSheetId="33">#REF!</definedName>
    <definedName name="_nc32" localSheetId="24">#REF!</definedName>
    <definedName name="_nc35">#REF!</definedName>
    <definedName name="_nc37" localSheetId="27">#REF!</definedName>
    <definedName name="_nc37" localSheetId="33">#REF!</definedName>
    <definedName name="_nc37" localSheetId="24">#REF!</definedName>
    <definedName name="_nc40" localSheetId="27">#REF!</definedName>
    <definedName name="_nc40" localSheetId="33">#REF!</definedName>
    <definedName name="_nc40" localSheetId="24">#REF!</definedName>
    <definedName name="_nc45" localSheetId="27">#REF!</definedName>
    <definedName name="_nc45" localSheetId="33">#REF!</definedName>
    <definedName name="_nc45" localSheetId="24">#REF!</definedName>
    <definedName name="_nc46">#REF!</definedName>
    <definedName name="_Nc50">#REF!</definedName>
    <definedName name="_nc6" localSheetId="27">#REF!</definedName>
    <definedName name="_nc6" localSheetId="33">#REF!</definedName>
    <definedName name="_nc6" localSheetId="24">#REF!</definedName>
    <definedName name="_nc7" localSheetId="27">#REF!</definedName>
    <definedName name="_nc7" localSheetId="33">#REF!</definedName>
    <definedName name="_nc7" localSheetId="24">#REF!</definedName>
    <definedName name="_nc70" localSheetId="27">#REF!</definedName>
    <definedName name="_nc70" localSheetId="33">#REF!</definedName>
    <definedName name="_nc70" localSheetId="24">#REF!</definedName>
    <definedName name="_nc95" localSheetId="27">#REF!</definedName>
    <definedName name="_nc95" localSheetId="33">#REF!</definedName>
    <definedName name="_nc95" localSheetId="24">#REF!</definedName>
    <definedName name="_nca25" localSheetId="27">#REF!</definedName>
    <definedName name="_nca25" localSheetId="33">#REF!</definedName>
    <definedName name="_nca25" localSheetId="24">#REF!</definedName>
    <definedName name="_nca35" localSheetId="27">#REF!</definedName>
    <definedName name="_nca35" localSheetId="33">#REF!</definedName>
    <definedName name="_nca35" localSheetId="24">#REF!</definedName>
    <definedName name="_nca50" localSheetId="27">#REF!</definedName>
    <definedName name="_nca50" localSheetId="33">#REF!</definedName>
    <definedName name="_nca50" localSheetId="24">#REF!</definedName>
    <definedName name="_nca70" localSheetId="27">#REF!</definedName>
    <definedName name="_nca70" localSheetId="33">#REF!</definedName>
    <definedName name="_nca70" localSheetId="24">#REF!</definedName>
    <definedName name="_NCL100" localSheetId="27">#REF!</definedName>
    <definedName name="_NCL100" localSheetId="33">#REF!</definedName>
    <definedName name="_NCL100" localSheetId="24">#REF!</definedName>
    <definedName name="_NCL100">#REF!</definedName>
    <definedName name="_NCL200" localSheetId="27">#REF!</definedName>
    <definedName name="_NCL200" localSheetId="33">#REF!</definedName>
    <definedName name="_NCL200" localSheetId="24">#REF!</definedName>
    <definedName name="_NCL200">#REF!</definedName>
    <definedName name="_NCL250" localSheetId="27">#REF!</definedName>
    <definedName name="_NCL250" localSheetId="33">#REF!</definedName>
    <definedName name="_NCL250" localSheetId="24">#REF!</definedName>
    <definedName name="_NCL250">#REF!</definedName>
    <definedName name="_ncm100" localSheetId="27">#REF!</definedName>
    <definedName name="_ncm100" localSheetId="33">#REF!</definedName>
    <definedName name="_ncm100" localSheetId="24">#REF!</definedName>
    <definedName name="_ncm200" localSheetId="27">#REF!</definedName>
    <definedName name="_ncm200" localSheetId="33">#REF!</definedName>
    <definedName name="_ncm200" localSheetId="24">#REF!</definedName>
    <definedName name="_ncm200">#REF!</definedName>
    <definedName name="_NET2" localSheetId="27">#REF!</definedName>
    <definedName name="_NET2" localSheetId="33">#REF!</definedName>
    <definedName name="_NET2" localSheetId="24">#REF!</definedName>
    <definedName name="_NET2" localSheetId="1">#REF!</definedName>
    <definedName name="_NET2">#REF!</definedName>
    <definedName name="_nin190" localSheetId="27">#REF!</definedName>
    <definedName name="_nin190" localSheetId="33">#REF!</definedName>
    <definedName name="_nin190" localSheetId="24">#REF!</definedName>
    <definedName name="_nin190">#REF!</definedName>
    <definedName name="_NK5" localSheetId="31" hidden="1">{"'Sheet1'!$L$16"}</definedName>
    <definedName name="_NK5" hidden="1">{"'Sheet1'!$L$16"}</definedName>
    <definedName name="_NSO2" localSheetId="31" hidden="1">{"'Sheet1'!$L$16"}</definedName>
    <definedName name="_NSO2" hidden="1">{"'Sheet1'!$L$16"}</definedName>
    <definedName name="_Order1" hidden="1">255</definedName>
    <definedName name="_Order2" hidden="1">255</definedName>
    <definedName name="_ot10" localSheetId="27">#REF!</definedName>
    <definedName name="_ot10" localSheetId="33">#REF!</definedName>
    <definedName name="_ot10" localSheetId="24">#REF!</definedName>
    <definedName name="_ot5" localSheetId="27">#REF!</definedName>
    <definedName name="_ot5" localSheetId="33">#REF!</definedName>
    <definedName name="_ot5" localSheetId="24">#REF!</definedName>
    <definedName name="_OT7" localSheetId="27">#REF!</definedName>
    <definedName name="_OT7" localSheetId="33">#REF!</definedName>
    <definedName name="_OT7" localSheetId="24">#REF!</definedName>
    <definedName name="_oto10">#REF!</definedName>
    <definedName name="_oto12" localSheetId="27">#REF!</definedName>
    <definedName name="_oto12" localSheetId="33">#REF!</definedName>
    <definedName name="_oto12" localSheetId="24">#REF!</definedName>
    <definedName name="_PA3" localSheetId="31" hidden="1">{"'Sheet1'!$L$16"}</definedName>
    <definedName name="_PA3" hidden="1">{"'Sheet1'!$L$16"}</definedName>
    <definedName name="_pa4" localSheetId="31" hidden="1">{"'Sheet1'!$L$16"}</definedName>
    <definedName name="_pa4" hidden="1">{"'Sheet1'!$L$16"}</definedName>
    <definedName name="_Parse_Out" hidden="1">#REF!</definedName>
    <definedName name="_PL100" localSheetId="27">#REF!</definedName>
    <definedName name="_PL100" localSheetId="33">#REF!</definedName>
    <definedName name="_PL100" localSheetId="24">#REF!</definedName>
    <definedName name="_PT111111" localSheetId="31">{"Book1"}</definedName>
    <definedName name="_PT111111">{"Book1"}</definedName>
    <definedName name="_PXB80" localSheetId="27">#REF!</definedName>
    <definedName name="_PXB80" localSheetId="33">#REF!</definedName>
    <definedName name="_PXB80" localSheetId="24">#REF!</definedName>
    <definedName name="_Ph30" localSheetId="27">#REF!</definedName>
    <definedName name="_Ph30" localSheetId="33">#REF!</definedName>
    <definedName name="_Ph30" localSheetId="24">#REF!</definedName>
    <definedName name="_phi10" localSheetId="27">#REF!</definedName>
    <definedName name="_phi10" localSheetId="33">#REF!</definedName>
    <definedName name="_phi10" localSheetId="24">#REF!</definedName>
    <definedName name="_phi12" localSheetId="27">#REF!</definedName>
    <definedName name="_phi12" localSheetId="33">#REF!</definedName>
    <definedName name="_phi12" localSheetId="24">#REF!</definedName>
    <definedName name="_phi14" localSheetId="27">#REF!</definedName>
    <definedName name="_phi14" localSheetId="33">#REF!</definedName>
    <definedName name="_phi14" localSheetId="24">#REF!</definedName>
    <definedName name="_phi16" localSheetId="27">#REF!</definedName>
    <definedName name="_phi16" localSheetId="33">#REF!</definedName>
    <definedName name="_phi16" localSheetId="24">#REF!</definedName>
    <definedName name="_phi18" localSheetId="27">#REF!</definedName>
    <definedName name="_phi18" localSheetId="33">#REF!</definedName>
    <definedName name="_phi18" localSheetId="24">#REF!</definedName>
    <definedName name="_phi20" localSheetId="27">#REF!</definedName>
    <definedName name="_phi20" localSheetId="33">#REF!</definedName>
    <definedName name="_phi20" localSheetId="24">#REF!</definedName>
    <definedName name="_phi22" localSheetId="27">#REF!</definedName>
    <definedName name="_phi22" localSheetId="33">#REF!</definedName>
    <definedName name="_phi22" localSheetId="24">#REF!</definedName>
    <definedName name="_phi25" localSheetId="27">#REF!</definedName>
    <definedName name="_phi25" localSheetId="33">#REF!</definedName>
    <definedName name="_phi25" localSheetId="24">#REF!</definedName>
    <definedName name="_phi28" localSheetId="27">#REF!</definedName>
    <definedName name="_phi28" localSheetId="33">#REF!</definedName>
    <definedName name="_phi28" localSheetId="24">#REF!</definedName>
    <definedName name="_phi6" localSheetId="27">#REF!</definedName>
    <definedName name="_phi6" localSheetId="33">#REF!</definedName>
    <definedName name="_phi6" localSheetId="24">#REF!</definedName>
    <definedName name="_phi8" localSheetId="27">#REF!</definedName>
    <definedName name="_phi8" localSheetId="33">#REF!</definedName>
    <definedName name="_phi8" localSheetId="24">#REF!</definedName>
    <definedName name="_qt1422" localSheetId="27">#REF!</definedName>
    <definedName name="_qt1422" localSheetId="33">#REF!</definedName>
    <definedName name="_qt1422" localSheetId="24">#REF!</definedName>
    <definedName name="_QT21" hidden="1">{"Offgrid",#N/A,FALSE,"OFFGRID";"Region",#N/A,FALSE,"REGION";"Offgrid -2",#N/A,FALSE,"OFFGRID";"WTP",#N/A,FALSE,"WTP";"WTP -2",#N/A,FALSE,"WTP";"Project",#N/A,FALSE,"PROJECT";"Summary -2",#N/A,FALSE,"SUMMARY"}</definedName>
    <definedName name="_Regression_Int" hidden="1">1</definedName>
    <definedName name="_RHH1" localSheetId="27">#REF!</definedName>
    <definedName name="_RHH1" localSheetId="33">#REF!</definedName>
    <definedName name="_RHH1" localSheetId="24">#REF!</definedName>
    <definedName name="_RHH1" localSheetId="31">#REF!</definedName>
    <definedName name="_RHH1">#REF!</definedName>
    <definedName name="_RHH10" localSheetId="27">#REF!</definedName>
    <definedName name="_RHH10" localSheetId="33">#REF!</definedName>
    <definedName name="_RHH10" localSheetId="24">#REF!</definedName>
    <definedName name="_RHH10">#REF!</definedName>
    <definedName name="_RHP1" localSheetId="27">#REF!</definedName>
    <definedName name="_RHP1" localSheetId="33">#REF!</definedName>
    <definedName name="_RHP1" localSheetId="24">#REF!</definedName>
    <definedName name="_RHP1">#REF!</definedName>
    <definedName name="_RHP10" localSheetId="27">#REF!</definedName>
    <definedName name="_RHP10" localSheetId="33">#REF!</definedName>
    <definedName name="_RHP10" localSheetId="24">#REF!</definedName>
    <definedName name="_RHP10">#REF!</definedName>
    <definedName name="_RI1" localSheetId="27">#REF!</definedName>
    <definedName name="_RI1" localSheetId="33">#REF!</definedName>
    <definedName name="_RI1" localSheetId="24">#REF!</definedName>
    <definedName name="_RI1">#REF!</definedName>
    <definedName name="_RI10" localSheetId="27">#REF!</definedName>
    <definedName name="_RI10" localSheetId="33">#REF!</definedName>
    <definedName name="_RI10" localSheetId="24">#REF!</definedName>
    <definedName name="_RI10">#REF!</definedName>
    <definedName name="_RII1" localSheetId="27">#REF!</definedName>
    <definedName name="_RII1" localSheetId="33">#REF!</definedName>
    <definedName name="_RII1" localSheetId="24">#REF!</definedName>
    <definedName name="_RII1">#REF!</definedName>
    <definedName name="_RII10" localSheetId="27">#REF!</definedName>
    <definedName name="_RII10" localSheetId="33">#REF!</definedName>
    <definedName name="_RII10" localSheetId="24">#REF!</definedName>
    <definedName name="_RII10">#REF!</definedName>
    <definedName name="_RIP1" localSheetId="27">#REF!</definedName>
    <definedName name="_RIP1" localSheetId="33">#REF!</definedName>
    <definedName name="_RIP1" localSheetId="24">#REF!</definedName>
    <definedName name="_RIP1">#REF!</definedName>
    <definedName name="_RIP10" localSheetId="27">#REF!</definedName>
    <definedName name="_RIP10" localSheetId="33">#REF!</definedName>
    <definedName name="_RIP10" localSheetId="24">#REF!</definedName>
    <definedName name="_RIP10">#REF!</definedName>
    <definedName name="_rp95" localSheetId="27">#REF!</definedName>
    <definedName name="_rp95" localSheetId="33">#REF!</definedName>
    <definedName name="_rp95" localSheetId="24">#REF!</definedName>
    <definedName name="_san108" localSheetId="27">#REF!</definedName>
    <definedName name="_san108" localSheetId="33">#REF!</definedName>
    <definedName name="_san108" localSheetId="24">#REF!</definedName>
    <definedName name="_sat10" localSheetId="27">#REF!</definedName>
    <definedName name="_sat10" localSheetId="33">#REF!</definedName>
    <definedName name="_sat10" localSheetId="24">#REF!</definedName>
    <definedName name="_sat10">#REF!</definedName>
    <definedName name="_sat12" localSheetId="27">#REF!</definedName>
    <definedName name="_sat12" localSheetId="33">#REF!</definedName>
    <definedName name="_sat12" localSheetId="24">#REF!</definedName>
    <definedName name="_sat12">#REF!</definedName>
    <definedName name="_sat14" localSheetId="27">#REF!</definedName>
    <definedName name="_sat14" localSheetId="33">#REF!</definedName>
    <definedName name="_sat14" localSheetId="24">#REF!</definedName>
    <definedName name="_sat14">#REF!</definedName>
    <definedName name="_sat16" localSheetId="27">#REF!</definedName>
    <definedName name="_sat16" localSheetId="33">#REF!</definedName>
    <definedName name="_sat16" localSheetId="24">#REF!</definedName>
    <definedName name="_sat16">#REF!</definedName>
    <definedName name="_sat20" localSheetId="27">#REF!</definedName>
    <definedName name="_sat20" localSheetId="33">#REF!</definedName>
    <definedName name="_sat20" localSheetId="24">#REF!</definedName>
    <definedName name="_sat20">#REF!</definedName>
    <definedName name="_Sat27">#REF!</definedName>
    <definedName name="_Sat6">#REF!</definedName>
    <definedName name="_sat8" localSheetId="27">#REF!</definedName>
    <definedName name="_sat8" localSheetId="33">#REF!</definedName>
    <definedName name="_sat8" localSheetId="24">#REF!</definedName>
    <definedName name="_sat8">#REF!</definedName>
    <definedName name="_sc1" localSheetId="27">#REF!</definedName>
    <definedName name="_sc1" localSheetId="33">#REF!</definedName>
    <definedName name="_sc1" localSheetId="24">#REF!</definedName>
    <definedName name="_sc1">#REF!</definedName>
    <definedName name="_SC2" localSheetId="27">#REF!</definedName>
    <definedName name="_SC2" localSheetId="33">#REF!</definedName>
    <definedName name="_SC2" localSheetId="24">#REF!</definedName>
    <definedName name="_SC2">#REF!</definedName>
    <definedName name="_sc3" localSheetId="27">#REF!</definedName>
    <definedName name="_sc3" localSheetId="33">#REF!</definedName>
    <definedName name="_sc3" localSheetId="24">#REF!</definedName>
    <definedName name="_sc3">#REF!</definedName>
    <definedName name="_SCL4" hidden="1">{"'Sheet1'!$L$16"}</definedName>
    <definedName name="_SHI1" hidden="1">{"'Sheet1'!$L$16"}</definedName>
    <definedName name="_sl2" localSheetId="27">#REF!</definedName>
    <definedName name="_sl2" localSheetId="33">#REF!</definedName>
    <definedName name="_sl2" localSheetId="24">#REF!</definedName>
    <definedName name="_slg1" localSheetId="27">#REF!</definedName>
    <definedName name="_slg1" localSheetId="33">#REF!</definedName>
    <definedName name="_slg1" localSheetId="24">#REF!</definedName>
    <definedName name="_slg2" localSheetId="27">#REF!</definedName>
    <definedName name="_slg2" localSheetId="33">#REF!</definedName>
    <definedName name="_slg2" localSheetId="24">#REF!</definedName>
    <definedName name="_slg3" localSheetId="27">#REF!</definedName>
    <definedName name="_slg3" localSheetId="33">#REF!</definedName>
    <definedName name="_slg3" localSheetId="24">#REF!</definedName>
    <definedName name="_slg4" localSheetId="27">#REF!</definedName>
    <definedName name="_slg4" localSheetId="33">#REF!</definedName>
    <definedName name="_slg4" localSheetId="24">#REF!</definedName>
    <definedName name="_slg5" localSheetId="27">#REF!</definedName>
    <definedName name="_slg5" localSheetId="33">#REF!</definedName>
    <definedName name="_slg5" localSheetId="24">#REF!</definedName>
    <definedName name="_slg6" localSheetId="27">#REF!</definedName>
    <definedName name="_slg6" localSheetId="33">#REF!</definedName>
    <definedName name="_slg6" localSheetId="24">#REF!</definedName>
    <definedName name="_SN3" localSheetId="27">#REF!</definedName>
    <definedName name="_SN3" localSheetId="33">#REF!</definedName>
    <definedName name="_SN3" localSheetId="24">#REF!</definedName>
    <definedName name="_SN3">#REF!</definedName>
    <definedName name="_SoDo" localSheetId="16">'Noi suy CPTV'!_SoDo</definedName>
    <definedName name="_SoDo">_SoDo</definedName>
    <definedName name="_SoDo_75" localSheetId="16">'Noi suy CPTV'!_SoDo</definedName>
    <definedName name="_SoDo_75">_SoDo</definedName>
    <definedName name="_Sort" localSheetId="27" hidden="1">#REF!</definedName>
    <definedName name="_Sort" localSheetId="33" hidden="1">#REF!</definedName>
    <definedName name="_Sort" localSheetId="24" hidden="1">#REF!</definedName>
    <definedName name="_Sort" localSheetId="1" hidden="1">#REF!</definedName>
    <definedName name="_Sort" localSheetId="31" hidden="1">#REF!</definedName>
    <definedName name="_Sort" hidden="1">#REF!</definedName>
    <definedName name="_Sortmoi" hidden="1">#REF!</definedName>
    <definedName name="_Su" localSheetId="16">'Noi suy CPTV'!_Su</definedName>
    <definedName name="_Su">_Su</definedName>
    <definedName name="_sua20" localSheetId="27">#REF!</definedName>
    <definedName name="_sua20" localSheetId="33">#REF!</definedName>
    <definedName name="_sua20" localSheetId="24">#REF!</definedName>
    <definedName name="_sua20" localSheetId="31">#REF!</definedName>
    <definedName name="_sua20">#REF!</definedName>
    <definedName name="_sua30" localSheetId="27">#REF!</definedName>
    <definedName name="_sua30" localSheetId="33">#REF!</definedName>
    <definedName name="_sua30" localSheetId="24">#REF!</definedName>
    <definedName name="_sua30">#REF!</definedName>
    <definedName name="_t1" localSheetId="31">{"Thuxm2.xls","Sheet1"}</definedName>
    <definedName name="_t1">{"Thuxm2.xls","Sheet1"}</definedName>
    <definedName name="_t4" hidden="1">#REF!</definedName>
    <definedName name="_TB1" localSheetId="27">#REF!</definedName>
    <definedName name="_TB1" localSheetId="33">#REF!</definedName>
    <definedName name="_TB1" localSheetId="24">#REF!</definedName>
    <definedName name="_TB1" localSheetId="31">#REF!</definedName>
    <definedName name="_TB1">#REF!</definedName>
    <definedName name="_tb2" localSheetId="31" hidden="1">{"'Sheet1'!$L$16"}</definedName>
    <definedName name="_tb2" hidden="1">{"'Sheet1'!$L$16"}</definedName>
    <definedName name="_tct3">#REF!</definedName>
    <definedName name="_td1" localSheetId="31" hidden="1">{"'Sheet1'!$L$16"}</definedName>
    <definedName name="_td1" hidden="1">{"'Sheet1'!$L$16"}</definedName>
    <definedName name="_td5" localSheetId="27">#REF!</definedName>
    <definedName name="_td5" localSheetId="33">#REF!</definedName>
    <definedName name="_td5" localSheetId="24">#REF!</definedName>
    <definedName name="_TDT1" localSheetId="31" hidden="1">{"Offgrid",#N/A,FALSE,"OFFGRID";"Region",#N/A,FALSE,"REGION";"Offgrid -2",#N/A,FALSE,"OFFGRID";"WTP",#N/A,FALSE,"WTP";"WTP -2",#N/A,FALSE,"WTP";"Project",#N/A,FALSE,"PROJECT";"Summary -2",#N/A,FALSE,"SUMMARY"}</definedName>
    <definedName name="_TDT1" hidden="1">{"Offgrid",#N/A,FALSE,"OFFGRID";"Region",#N/A,FALSE,"REGION";"Offgrid -2",#N/A,FALSE,"OFFGRID";"WTP",#N/A,FALSE,"WTP";"WTP -2",#N/A,FALSE,"WTP";"Project",#N/A,FALSE,"PROJECT";"Summary -2",#N/A,FALSE,"SUMMARY"}</definedName>
    <definedName name="_tg1" localSheetId="27">#REF!</definedName>
    <definedName name="_tg1" localSheetId="33">#REF!</definedName>
    <definedName name="_tg1" localSheetId="24">#REF!</definedName>
    <definedName name="_TG2" localSheetId="27">#REF!</definedName>
    <definedName name="_TG2" localSheetId="33">#REF!</definedName>
    <definedName name="_TG2" localSheetId="24">#REF!</definedName>
    <definedName name="_tg427" localSheetId="27">#REF!</definedName>
    <definedName name="_tg427" localSheetId="33">#REF!</definedName>
    <definedName name="_tg427" localSheetId="24">#REF!</definedName>
    <definedName name="_TIT1" localSheetId="27">#REF!</definedName>
    <definedName name="_TIT1" localSheetId="33">#REF!</definedName>
    <definedName name="_TIT1" localSheetId="24">#REF!</definedName>
    <definedName name="_TK1">#REF!</definedName>
    <definedName name="_TK155" localSheetId="27">#REF!</definedName>
    <definedName name="_TK155" localSheetId="33">#REF!</definedName>
    <definedName name="_TK155" localSheetId="24">#REF!</definedName>
    <definedName name="_TK422" localSheetId="27">#REF!</definedName>
    <definedName name="_TK422" localSheetId="33">#REF!</definedName>
    <definedName name="_TK422" localSheetId="24">#REF!</definedName>
    <definedName name="_TL1" localSheetId="27">#REF!</definedName>
    <definedName name="_TL1" localSheetId="33">#REF!</definedName>
    <definedName name="_TL1" localSheetId="24">#REF!</definedName>
    <definedName name="_TL1" localSheetId="31">#REF!</definedName>
    <definedName name="_TL1">#REF!</definedName>
    <definedName name="_TL2" localSheetId="27">#REF!</definedName>
    <definedName name="_TL2" localSheetId="33">#REF!</definedName>
    <definedName name="_TL2" localSheetId="24">#REF!</definedName>
    <definedName name="_TL2">#REF!</definedName>
    <definedName name="_TL3" localSheetId="27">#REF!</definedName>
    <definedName name="_TL3" localSheetId="33">#REF!</definedName>
    <definedName name="_TL3" localSheetId="24">#REF!</definedName>
    <definedName name="_TL3">#REF!</definedName>
    <definedName name="_TLA120" localSheetId="27">#REF!</definedName>
    <definedName name="_TLA120" localSheetId="33">#REF!</definedName>
    <definedName name="_TLA120" localSheetId="24">#REF!</definedName>
    <definedName name="_TLA120">#REF!</definedName>
    <definedName name="_TLA35" localSheetId="27">#REF!</definedName>
    <definedName name="_TLA35" localSheetId="33">#REF!</definedName>
    <definedName name="_TLA35" localSheetId="24">#REF!</definedName>
    <definedName name="_TLA35">#REF!</definedName>
    <definedName name="_TLA50" localSheetId="27">#REF!</definedName>
    <definedName name="_TLA50" localSheetId="33">#REF!</definedName>
    <definedName name="_TLA50" localSheetId="24">#REF!</definedName>
    <definedName name="_TLA50">#REF!</definedName>
    <definedName name="_TLA70" localSheetId="27">#REF!</definedName>
    <definedName name="_TLA70" localSheetId="33">#REF!</definedName>
    <definedName name="_TLA70" localSheetId="24">#REF!</definedName>
    <definedName name="_TLA70">#REF!</definedName>
    <definedName name="_TLA95" localSheetId="27">#REF!</definedName>
    <definedName name="_TLA95" localSheetId="33">#REF!</definedName>
    <definedName name="_TLA95" localSheetId="24">#REF!</definedName>
    <definedName name="_TLA95">#REF!</definedName>
    <definedName name="_TM2" hidden="1">{"'Sheet1'!$L$16"}</definedName>
    <definedName name="_TT_B">1.2</definedName>
    <definedName name="_tt3" localSheetId="31" hidden="1">{"'Sheet1'!$L$16"}</definedName>
    <definedName name="_tt3" hidden="1">{"'Sheet1'!$L$16"}</definedName>
    <definedName name="_tz593" localSheetId="27">#REF!</definedName>
    <definedName name="_tz593" localSheetId="33">#REF!</definedName>
    <definedName name="_tz593" localSheetId="24">#REF!</definedName>
    <definedName name="_tz593">#REF!</definedName>
    <definedName name="_TH1" localSheetId="27">#REF!</definedName>
    <definedName name="_TH1" localSheetId="33">#REF!</definedName>
    <definedName name="_TH1" localSheetId="24">#REF!</definedName>
    <definedName name="_TH1">#REF!</definedName>
    <definedName name="_th100">#REF!</definedName>
    <definedName name="_TH160">#REF!</definedName>
    <definedName name="_TH2" localSheetId="27">#REF!</definedName>
    <definedName name="_TH2" localSheetId="33">#REF!</definedName>
    <definedName name="_TH2" localSheetId="24">#REF!</definedName>
    <definedName name="_TH2">#REF!</definedName>
    <definedName name="_TH20" localSheetId="27">#REF!</definedName>
    <definedName name="_TH20" localSheetId="33">#REF!</definedName>
    <definedName name="_TH20" localSheetId="24">#REF!</definedName>
    <definedName name="_th22" localSheetId="27">#REF!</definedName>
    <definedName name="_th22" localSheetId="33">#REF!</definedName>
    <definedName name="_th22" localSheetId="24">#REF!</definedName>
    <definedName name="_TH3" localSheetId="27">#REF!</definedName>
    <definedName name="_TH3" localSheetId="33">#REF!</definedName>
    <definedName name="_TH3" localSheetId="24">#REF!</definedName>
    <definedName name="_TH3">#REF!</definedName>
    <definedName name="_THU2" hidden="1">{"Offgrid",#N/A,FALSE,"OFFGRID";"Region",#N/A,FALSE,"REGION";"Offgrid -2",#N/A,FALSE,"OFFGRID";"WTP",#N/A,FALSE,"WTP";"WTP -2",#N/A,FALSE,"WTP";"Project",#N/A,FALSE,"PROJECT";"Summary -2",#N/A,FALSE,"SUMMARY"}</definedName>
    <definedName name="_TR250">#REF!</definedName>
    <definedName name="_tr375">#REF!</definedName>
    <definedName name="_TRA2" localSheetId="27">#REF!</definedName>
    <definedName name="_TRA2" localSheetId="33">#REF!</definedName>
    <definedName name="_TRA2" localSheetId="24">#REF!</definedName>
    <definedName name="_ui108" localSheetId="27">#REF!</definedName>
    <definedName name="_ui108" localSheetId="33">#REF!</definedName>
    <definedName name="_ui108" localSheetId="24">#REF!</definedName>
    <definedName name="_ui180" localSheetId="27">#REF!</definedName>
    <definedName name="_ui180" localSheetId="33">#REF!</definedName>
    <definedName name="_ui180" localSheetId="24">#REF!</definedName>
    <definedName name="_VAN1">#REF!</definedName>
    <definedName name="_vb1" localSheetId="27">#REF!</definedName>
    <definedName name="_vb1" localSheetId="33">#REF!</definedName>
    <definedName name="_vb1" localSheetId="24">#REF!</definedName>
    <definedName name="_vb2" localSheetId="27">#REF!</definedName>
    <definedName name="_vb2" localSheetId="33">#REF!</definedName>
    <definedName name="_vb2" localSheetId="24">#REF!</definedName>
    <definedName name="_vc1" localSheetId="27">#REF!</definedName>
    <definedName name="_vc1" localSheetId="33">#REF!</definedName>
    <definedName name="_vc1" localSheetId="24">#REF!</definedName>
    <definedName name="_vc1">#REF!</definedName>
    <definedName name="_vc2" localSheetId="27">#REF!</definedName>
    <definedName name="_vc2" localSheetId="33">#REF!</definedName>
    <definedName name="_vc2" localSheetId="24">#REF!</definedName>
    <definedName name="_vc2">#REF!</definedName>
    <definedName name="_vc3" localSheetId="27">#REF!</definedName>
    <definedName name="_vc3" localSheetId="33">#REF!</definedName>
    <definedName name="_vc3" localSheetId="24">#REF!</definedName>
    <definedName name="_vc3">#REF!</definedName>
    <definedName name="_VCD4" localSheetId="1">#REF!</definedName>
    <definedName name="_VCD4">#REF!</definedName>
    <definedName name="_vl1" localSheetId="27">#REF!</definedName>
    <definedName name="_vl1" localSheetId="33">#REF!</definedName>
    <definedName name="_vl1" localSheetId="24">#REF!</definedName>
    <definedName name="_VL100" localSheetId="27">#REF!</definedName>
    <definedName name="_VL100" localSheetId="33">#REF!</definedName>
    <definedName name="_VL100" localSheetId="24">#REF!</definedName>
    <definedName name="_VL100" localSheetId="1">#REF!</definedName>
    <definedName name="_VL100">#REF!</definedName>
    <definedName name="_VL150" localSheetId="27">#REF!</definedName>
    <definedName name="_VL150" localSheetId="33">#REF!</definedName>
    <definedName name="_VL150" localSheetId="24">#REF!</definedName>
    <definedName name="_VL150">#REF!</definedName>
    <definedName name="_VL200" localSheetId="27">#REF!</definedName>
    <definedName name="_VL200" localSheetId="33">#REF!</definedName>
    <definedName name="_VL200" localSheetId="24">#REF!</definedName>
    <definedName name="_VL200" localSheetId="1">#REF!</definedName>
    <definedName name="_VL200">#REF!</definedName>
    <definedName name="_VL250" localSheetId="27">#REF!</definedName>
    <definedName name="_VL250" localSheetId="33">#REF!</definedName>
    <definedName name="_VL250" localSheetId="24">#REF!</definedName>
    <definedName name="_VL250">#REF!</definedName>
    <definedName name="_vl35" localSheetId="27">#REF!</definedName>
    <definedName name="_vl35" localSheetId="33">#REF!</definedName>
    <definedName name="_vl35" localSheetId="24">#REF!</definedName>
    <definedName name="_VL50">#REF!</definedName>
    <definedName name="_vl70" localSheetId="27">#REF!</definedName>
    <definedName name="_vl70" localSheetId="33">#REF!</definedName>
    <definedName name="_vl70" localSheetId="24">#REF!</definedName>
    <definedName name="_vl95" localSheetId="27">#REF!</definedName>
    <definedName name="_vl95" localSheetId="33">#REF!</definedName>
    <definedName name="_vl95" localSheetId="24">#REF!</definedName>
    <definedName name="_vla25" localSheetId="27">#REF!</definedName>
    <definedName name="_vla25" localSheetId="33">#REF!</definedName>
    <definedName name="_vla25" localSheetId="24">#REF!</definedName>
    <definedName name="_vla35" localSheetId="27">#REF!</definedName>
    <definedName name="_vla35" localSheetId="33">#REF!</definedName>
    <definedName name="_vla35" localSheetId="24">#REF!</definedName>
    <definedName name="_vla50" localSheetId="27">#REF!</definedName>
    <definedName name="_vla50" localSheetId="33">#REF!</definedName>
    <definedName name="_vla50" localSheetId="24">#REF!</definedName>
    <definedName name="_vla70" localSheetId="27">#REF!</definedName>
    <definedName name="_vla70" localSheetId="33">#REF!</definedName>
    <definedName name="_vla70" localSheetId="24">#REF!</definedName>
    <definedName name="_VT22" localSheetId="27">#REF!</definedName>
    <definedName name="_VT22" localSheetId="33">#REF!</definedName>
    <definedName name="_VT22" localSheetId="24">#REF!</definedName>
    <definedName name="_VTB1" localSheetId="27">#REF!</definedName>
    <definedName name="_VTB1" localSheetId="33">#REF!</definedName>
    <definedName name="_VTB1" localSheetId="24">#REF!</definedName>
    <definedName name="_vtb7" localSheetId="27">#REF!</definedName>
    <definedName name="_vtb7" localSheetId="33">#REF!</definedName>
    <definedName name="_vtb7" localSheetId="24">#REF!</definedName>
    <definedName name="_VXL1" localSheetId="27">#REF!</definedName>
    <definedName name="_VXL1" localSheetId="33">#REF!</definedName>
    <definedName name="_VXL1" localSheetId="24">#REF!</definedName>
    <definedName name="_vxl7" localSheetId="27">#REF!</definedName>
    <definedName name="_vxl7" localSheetId="33">#REF!</definedName>
    <definedName name="_vxl7" localSheetId="24">#REF!</definedName>
    <definedName name="_Xa" localSheetId="16">'Noi suy CPTV'!_Xa</definedName>
    <definedName name="_Xa">_Xa</definedName>
    <definedName name="_xb80" localSheetId="27">#REF!</definedName>
    <definedName name="_xb80" localSheetId="33">#REF!</definedName>
    <definedName name="_xb80" localSheetId="24">#REF!</definedName>
    <definedName name="_xm11" localSheetId="27">#REF!</definedName>
    <definedName name="_xm11" localSheetId="33">#REF!</definedName>
    <definedName name="_xm11" localSheetId="24">#REF!</definedName>
    <definedName name="_xm2" localSheetId="27">#REF!</definedName>
    <definedName name="_xm2" localSheetId="33">#REF!</definedName>
    <definedName name="_xm2" localSheetId="24">#REF!</definedName>
    <definedName name="_xm30" localSheetId="27">#REF!</definedName>
    <definedName name="_xm30" localSheetId="33">#REF!</definedName>
    <definedName name="_xm30" localSheetId="24">#REF!</definedName>
    <definedName name="_xm40" localSheetId="27">#REF!</definedName>
    <definedName name="_xm40" localSheetId="33">#REF!</definedName>
    <definedName name="_xm40" localSheetId="24">#REF!</definedName>
    <definedName name="_xn4" localSheetId="27">#REF!</definedName>
    <definedName name="_xn4" localSheetId="33">#REF!</definedName>
    <definedName name="_xn4" localSheetId="24">#REF!</definedName>
    <definedName name="_z511" localSheetId="31" hidden="1">{"'Sheet1'!$L$16"}</definedName>
    <definedName name="_z511" hidden="1">{"'Sheet1'!$L$16"}</definedName>
    <definedName name="´cAE°eE¹" hidden="1">#REF!</definedName>
    <definedName name="￠￥cAE¡ÆeEⓒo" hidden="1">#REF!</definedName>
    <definedName name="A">#REF!</definedName>
    <definedName name="A." localSheetId="27">#REF!</definedName>
    <definedName name="A." localSheetId="33">#REF!</definedName>
    <definedName name="A." localSheetId="24">#REF!</definedName>
    <definedName name="a_" localSheetId="27">#REF!</definedName>
    <definedName name="a_" localSheetId="33">#REF!</definedName>
    <definedName name="a_" localSheetId="24">#REF!</definedName>
    <definedName name="A_DGHNoi" localSheetId="27">#REF!</definedName>
    <definedName name="A_DGHNoi" localSheetId="33">#REF!</definedName>
    <definedName name="A_DGHNoi" localSheetId="24">#REF!</definedName>
    <definedName name="A_DGHNoi">#REF!</definedName>
    <definedName name="A_Thuhoi" localSheetId="27">#REF!</definedName>
    <definedName name="A_Thuhoi" localSheetId="33">#REF!</definedName>
    <definedName name="A_Thuhoi" localSheetId="24">#REF!</definedName>
    <definedName name="A_Thuhoi">#REF!</definedName>
    <definedName name="A_ThÝ_nghiÖm">#REF!</definedName>
    <definedName name="A01_" localSheetId="31">#N/A</definedName>
    <definedName name="A01_">#N/A</definedName>
    <definedName name="A01__64">NA()</definedName>
    <definedName name="A01__75">NA()</definedName>
    <definedName name="A01__83">NA()</definedName>
    <definedName name="A01__97">NA()</definedName>
    <definedName name="A01AC" localSheetId="31">#N/A</definedName>
    <definedName name="A01AC">#N/A</definedName>
    <definedName name="A01AC_64">NA()</definedName>
    <definedName name="A01AC_75">NA()</definedName>
    <definedName name="A01AC_83">NA()</definedName>
    <definedName name="A01AC_97">NA()</definedName>
    <definedName name="A01CAT" localSheetId="31">#N/A</definedName>
    <definedName name="A01CAT">#N/A</definedName>
    <definedName name="A01CAT_64">NA()</definedName>
    <definedName name="A01CAT_75">NA()</definedName>
    <definedName name="A01CAT_83">NA()</definedName>
    <definedName name="A01CAT_97">NA()</definedName>
    <definedName name="A01CODE" localSheetId="31">#N/A</definedName>
    <definedName name="A01CODE">#N/A</definedName>
    <definedName name="A01CODE_64">NA()</definedName>
    <definedName name="A01CODE_75">NA()</definedName>
    <definedName name="A01CODE_83">NA()</definedName>
    <definedName name="A01CODE_97">NA()</definedName>
    <definedName name="A01DATA" localSheetId="31">#N/A</definedName>
    <definedName name="A01DATA">#N/A</definedName>
    <definedName name="A01DATA_64">NA()</definedName>
    <definedName name="A01DATA_75">NA()</definedName>
    <definedName name="A01DATA_83">NA()</definedName>
    <definedName name="A01DATA_97">NA()</definedName>
    <definedName name="A01MI" localSheetId="31">#N/A</definedName>
    <definedName name="A01MI">#N/A</definedName>
    <definedName name="A01MI_64">NA()</definedName>
    <definedName name="A01MI_75">NA()</definedName>
    <definedName name="A01MI_83">NA()</definedName>
    <definedName name="A01MI_97">NA()</definedName>
    <definedName name="A01TO" localSheetId="31">#N/A</definedName>
    <definedName name="A01TO">#N/A</definedName>
    <definedName name="A01TO_64">NA()</definedName>
    <definedName name="A01TO_75">NA()</definedName>
    <definedName name="A01TO_83">NA()</definedName>
    <definedName name="A01TO_97">NA()</definedName>
    <definedName name="a1.1" localSheetId="27">#REF!</definedName>
    <definedName name="a1.1" localSheetId="33">#REF!</definedName>
    <definedName name="a1.1" localSheetId="24">#REF!</definedName>
    <definedName name="A120_" localSheetId="27">#REF!</definedName>
    <definedName name="A120_" localSheetId="33">#REF!</definedName>
    <definedName name="A120_" localSheetId="24">#REF!</definedName>
    <definedName name="A120_" localSheetId="31">#REF!</definedName>
    <definedName name="A120_">#REF!</definedName>
    <definedName name="a1moi" hidden="1">{"'Sheet1'!$L$16"}</definedName>
    <definedName name="a277Print_Titles" localSheetId="27">#REF!</definedName>
    <definedName name="a277Print_Titles" localSheetId="33">#REF!</definedName>
    <definedName name="a277Print_Titles" localSheetId="24">#REF!</definedName>
    <definedName name="a277Print_Titles">#REF!</definedName>
    <definedName name="A35_" localSheetId="27">#REF!</definedName>
    <definedName name="A35_" localSheetId="33">#REF!</definedName>
    <definedName name="A35_" localSheetId="24">#REF!</definedName>
    <definedName name="A35_">#REF!</definedName>
    <definedName name="A50_" localSheetId="27">#REF!</definedName>
    <definedName name="A50_" localSheetId="33">#REF!</definedName>
    <definedName name="A50_" localSheetId="24">#REF!</definedName>
    <definedName name="A50_">#REF!</definedName>
    <definedName name="A70_" localSheetId="27">#REF!</definedName>
    <definedName name="A70_" localSheetId="33">#REF!</definedName>
    <definedName name="A70_" localSheetId="24">#REF!</definedName>
    <definedName name="A70_">#REF!</definedName>
    <definedName name="A95_" localSheetId="27">#REF!</definedName>
    <definedName name="A95_" localSheetId="33">#REF!</definedName>
    <definedName name="A95_" localSheetId="24">#REF!</definedName>
    <definedName name="A95_">#REF!</definedName>
    <definedName name="AA" localSheetId="27">#REF!</definedName>
    <definedName name="AA" localSheetId="33">#REF!</definedName>
    <definedName name="AA" localSheetId="24">#REF!</definedName>
    <definedName name="AA">#REF!</definedName>
    <definedName name="AAA">#REF!</definedName>
    <definedName name="aaaaaa" localSheetId="31" hidden="1">{"Offgrid",#N/A,FALSE,"OFFGRID";"Region",#N/A,FALSE,"REGION";"Offgrid -2",#N/A,FALSE,"OFFGRID";"WTP",#N/A,FALSE,"WTP";"WTP -2",#N/A,FALSE,"WTP";"Project",#N/A,FALSE,"PROJECT";"Summary -2",#N/A,FALSE,"SUMMARY"}</definedName>
    <definedName name="aaaaaa" hidden="1">{"Offgrid",#N/A,FALSE,"OFFGRID";"Region",#N/A,FALSE,"REGION";"Offgrid -2",#N/A,FALSE,"OFFGRID";"WTP",#N/A,FALSE,"WTP";"WTP -2",#N/A,FALSE,"WTP";"Project",#N/A,FALSE,"PROJECT";"Summary -2",#N/A,FALSE,"SUMMARY"}</definedName>
    <definedName name="aaaaaaaaaaaaaaaa" hidden="1">{0}</definedName>
    <definedName name="AB" localSheetId="27">#REF!</definedName>
    <definedName name="AB" localSheetId="33">#REF!</definedName>
    <definedName name="AB" localSheetId="24">#REF!</definedName>
    <definedName name="abc" localSheetId="27">#REF!</definedName>
    <definedName name="abc" localSheetId="33">#REF!</definedName>
    <definedName name="abc" localSheetId="24">#REF!</definedName>
    <definedName name="AC120_" localSheetId="27">#REF!</definedName>
    <definedName name="AC120_" localSheetId="33">#REF!</definedName>
    <definedName name="AC120_" localSheetId="24">#REF!</definedName>
    <definedName name="AC120_" localSheetId="31">#REF!</definedName>
    <definedName name="AC120_">#REF!</definedName>
    <definedName name="AC35_" localSheetId="27">#REF!</definedName>
    <definedName name="AC35_" localSheetId="33">#REF!</definedName>
    <definedName name="AC35_" localSheetId="24">#REF!</definedName>
    <definedName name="AC35_">#REF!</definedName>
    <definedName name="AC50_" localSheetId="27">#REF!</definedName>
    <definedName name="AC50_" localSheetId="33">#REF!</definedName>
    <definedName name="AC50_" localSheetId="24">#REF!</definedName>
    <definedName name="AC50_">#REF!</definedName>
    <definedName name="AC70_" localSheetId="27">#REF!</definedName>
    <definedName name="AC70_" localSheetId="33">#REF!</definedName>
    <definedName name="AC70_" localSheetId="24">#REF!</definedName>
    <definedName name="AC70_">#REF!</definedName>
    <definedName name="AC95_" localSheetId="27">#REF!</definedName>
    <definedName name="AC95_" localSheetId="33">#REF!</definedName>
    <definedName name="AC95_" localSheetId="24">#REF!</definedName>
    <definedName name="AC95_">#REF!</definedName>
    <definedName name="AccessDatabase" hidden="1">"C:\My Documents\LeBinh\Xls\VP Cong ty\FORM.mdb"</definedName>
    <definedName name="acchinfon" localSheetId="27">#REF!</definedName>
    <definedName name="acchinfon" localSheetId="33">#REF!</definedName>
    <definedName name="acchinfon" localSheetId="24">#REF!</definedName>
    <definedName name="acchinfon">#REF!</definedName>
    <definedName name="Acell" hidden="1">INDIRECT(ADDRESS(ROW(),COLUMN()))</definedName>
    <definedName name="AD" localSheetId="31" hidden="1">{"'Sheet1'!$L$16"}</definedName>
    <definedName name="AD" hidden="1">{"'Sheet1'!$L$16"}</definedName>
    <definedName name="adada" hidden="1">{"'Sheet1'!$L$16"}</definedName>
    <definedName name="ADEQ" localSheetId="27">#REF!</definedName>
    <definedName name="ADEQ" localSheetId="33">#REF!</definedName>
    <definedName name="ADEQ" localSheetId="24">#REF!</definedName>
    <definedName name="ADEQ">#REF!</definedName>
    <definedName name="adf">{0,0,TRUE,0;0,0,0,0;0,0,0,0;0,0,0,0;0,0,0,0;0,0,0,0;0,0,0,0}</definedName>
    <definedName name="AE.21110">#REF!</definedName>
    <definedName name="æ76">#REF!</definedName>
    <definedName name="afasfsagfas" hidden="1">{#N/A,#N/A,FALSE,"Chi tiÆt"}</definedName>
    <definedName name="Ag_" localSheetId="27">#REF!</definedName>
    <definedName name="Ag_" localSheetId="33">#REF!</definedName>
    <definedName name="Ag_" localSheetId="24">#REF!</definedName>
    <definedName name="ag142X42">#REF!</definedName>
    <definedName name="ag15F80" localSheetId="27">#REF!</definedName>
    <definedName name="ag15F80" localSheetId="33">#REF!</definedName>
    <definedName name="ag15F80" localSheetId="24">#REF!</definedName>
    <definedName name="ag15F80" localSheetId="31">#REF!</definedName>
    <definedName name="ag15F80">#REF!</definedName>
    <definedName name="ag267N59">#REF!</definedName>
    <definedName name="ak" localSheetId="31" hidden="1">{"'Sheet1'!$L$16"}</definedName>
    <definedName name="ak" hidden="1">{"'Sheet1'!$L$16"}</definedName>
    <definedName name="All_Item" localSheetId="27">#REF!</definedName>
    <definedName name="All_Item" localSheetId="33">#REF!</definedName>
    <definedName name="All_Item" localSheetId="24">#REF!</definedName>
    <definedName name="All_Item">#REF!</definedName>
    <definedName name="ALPIN" localSheetId="31">#N/A</definedName>
    <definedName name="ALPIN">#N/A</definedName>
    <definedName name="ALPIN_64">NA()</definedName>
    <definedName name="ALPIN_75">NA()</definedName>
    <definedName name="ALPIN_83">NA()</definedName>
    <definedName name="ALPIN_97">NA()</definedName>
    <definedName name="ALPJYOU" localSheetId="31">#N/A</definedName>
    <definedName name="ALPJYOU">#N/A</definedName>
    <definedName name="ALPJYOU_64">NA()</definedName>
    <definedName name="ALPJYOU_75">NA()</definedName>
    <definedName name="ALPJYOU_83">NA()</definedName>
    <definedName name="ALPJYOU_97">NA()</definedName>
    <definedName name="ALPTOI" localSheetId="31">#N/A</definedName>
    <definedName name="ALPTOI">#N/A</definedName>
    <definedName name="ALPTOI_64">NA()</definedName>
    <definedName name="ALPTOI_75">NA()</definedName>
    <definedName name="ALPTOI_83">NA()</definedName>
    <definedName name="ALPTOI_97">NA()</definedName>
    <definedName name="amiang">#REF!</definedName>
    <definedName name="anpha" localSheetId="27">#REF!</definedName>
    <definedName name="anpha" localSheetId="33">#REF!</definedName>
    <definedName name="anpha" localSheetId="24">#REF!</definedName>
    <definedName name="anscount" localSheetId="31" hidden="1">8</definedName>
    <definedName name="anscount" hidden="1">6</definedName>
    <definedName name="Antoan" localSheetId="31" hidden="1">{"'Sheet1'!$L$16"}</definedName>
    <definedName name="Antoan" hidden="1">{"'Sheet1'!$L$16"}</definedName>
    <definedName name="ANZCODEACCOUNT" localSheetId="27">#REF!</definedName>
    <definedName name="ANZCODEACCOUNT" localSheetId="33">#REF!</definedName>
    <definedName name="ANZCODEACCOUNT" localSheetId="24">#REF!</definedName>
    <definedName name="ANZCODEACCOUNT">#REF!</definedName>
    <definedName name="AoBok" localSheetId="27">#REF!</definedName>
    <definedName name="AoBok" localSheetId="33">#REF!</definedName>
    <definedName name="AoBok" localSheetId="24">#REF!</definedName>
    <definedName name="AQ" localSheetId="27">#REF!</definedName>
    <definedName name="AQ" localSheetId="33">#REF!</definedName>
    <definedName name="AQ" localSheetId="24">#REF!</definedName>
    <definedName name="aq" localSheetId="31" hidden="1">{"'Sheet1'!$L$16"}</definedName>
    <definedName name="aq" hidden="1">{"'Sheet1'!$L$16"}</definedName>
    <definedName name="As_" localSheetId="27">#REF!</definedName>
    <definedName name="As_" localSheetId="33">#REF!</definedName>
    <definedName name="As_" localSheetId="24">#REF!</definedName>
    <definedName name="AS2DocOpenMode" hidden="1">"AS2DocumentEdit"</definedName>
    <definedName name="AS2HasNoAutoHeaderFooter">"OFF"</definedName>
    <definedName name="asasas" localSheetId="31" hidden="1">{"Offgrid",#N/A,FALSE,"OFFGRID";"Region",#N/A,FALSE,"REGION";"Offgrid -2",#N/A,FALSE,"OFFGRID";"WTP",#N/A,FALSE,"WTP";"WTP -2",#N/A,FALSE,"WTP";"Project",#N/A,FALSE,"PROJECT";"Summary -2",#N/A,FALSE,"SUMMARY"}</definedName>
    <definedName name="asasas" hidden="1">{"Offgrid",#N/A,FALSE,"OFFGRID";"Region",#N/A,FALSE,"REGION";"Offgrid -2",#N/A,FALSE,"OFFGRID";"WTP",#N/A,FALSE,"WTP";"WTP -2",#N/A,FALSE,"WTP";"Project",#N/A,FALSE,"PROJECT";"Summary -2",#N/A,FALSE,"SUMMARY"}</definedName>
    <definedName name="asf" hidden="1">{"'Sheet1'!$L$16"}</definedName>
    <definedName name="ASP" localSheetId="27">#REF!</definedName>
    <definedName name="ASP" localSheetId="33">#REF!</definedName>
    <definedName name="ASP" localSheetId="24">#REF!</definedName>
    <definedName name="asss" hidden="1">{"'Sheet1'!$L$16"}</definedName>
    <definedName name="asssss" localSheetId="31" hidden="1">{"'Sheet1'!$L$16"}</definedName>
    <definedName name="asssss" hidden="1">{"'Sheet1'!$L$16"}</definedName>
    <definedName name="AÙ" localSheetId="27">#REF!</definedName>
    <definedName name="AÙ" localSheetId="33">#REF!</definedName>
    <definedName name="AÙ" localSheetId="24">#REF!</definedName>
    <definedName name="_xlnm.Auto_Open" localSheetId="27">#REF!</definedName>
    <definedName name="_xlnm.Auto_Open" localSheetId="33">#REF!</definedName>
    <definedName name="_xlnm.Auto_Open" localSheetId="24">#REF!</definedName>
    <definedName name="_xlnm.Auto_Open">#REF!</definedName>
    <definedName name="ằ" localSheetId="31" hidden="1">{"'Sheet1'!$L$16"}</definedName>
    <definedName name="ằ" hidden="1">{"'Sheet1'!$L$16"}</definedName>
    <definedName name="ăg" localSheetId="31" hidden="1">{"'Sheet1'!$L$16"}</definedName>
    <definedName name="ăg" hidden="1">{"'Sheet1'!$L$16"}</definedName>
    <definedName name="â" localSheetId="27">#REF!</definedName>
    <definedName name="â" localSheetId="33">#REF!</definedName>
    <definedName name="â" localSheetId="24">#REF!</definedName>
    <definedName name="â" localSheetId="31" hidden="1">{"'Sheet1'!$L$16"}</definedName>
    <definedName name="â" hidden="1">{"'Sheet1'!$L$16"}</definedName>
    <definedName name="ầ" hidden="1">{"'Sheet1'!$L$16"}</definedName>
    <definedName name="âfA" localSheetId="31" hidden="1">{"'Sheet1'!$L$16"}</definedName>
    <definedName name="âfA" hidden="1">{"'Sheet1'!$L$16"}</definedName>
    <definedName name="ẩgg" localSheetId="31" hidden="1">{"'Sheet1'!$L$16"}</definedName>
    <definedName name="ẩgg" hidden="1">{"'Sheet1'!$L$16"}</definedName>
    <definedName name="ầgga" localSheetId="31" hidden="1">{"'Sheet1'!$L$16"}</definedName>
    <definedName name="ầgga" hidden="1">{"'Sheet1'!$L$16"}</definedName>
    <definedName name="b" hidden="1">#REF!</definedName>
    <definedName name="b_1" localSheetId="27">#REF!</definedName>
    <definedName name="b_1" localSheetId="33">#REF!</definedName>
    <definedName name="b_1" localSheetId="24">#REF!</definedName>
    <definedName name="b_2" localSheetId="27">#REF!</definedName>
    <definedName name="b_2" localSheetId="33">#REF!</definedName>
    <definedName name="b_2" localSheetId="24">#REF!</definedName>
    <definedName name="b_240" localSheetId="27">#REF!</definedName>
    <definedName name="b_240" localSheetId="33">#REF!</definedName>
    <definedName name="b_240" localSheetId="24">#REF!</definedName>
    <definedName name="b_240">#REF!</definedName>
    <definedName name="b_280" localSheetId="27">#REF!</definedName>
    <definedName name="b_280" localSheetId="33">#REF!</definedName>
    <definedName name="b_280" localSheetId="24">#REF!</definedName>
    <definedName name="b_280">#REF!</definedName>
    <definedName name="b_3" localSheetId="27">#REF!</definedName>
    <definedName name="b_3" localSheetId="33">#REF!</definedName>
    <definedName name="b_3" localSheetId="24">#REF!</definedName>
    <definedName name="b_320" localSheetId="27">#REF!</definedName>
    <definedName name="b_320" localSheetId="33">#REF!</definedName>
    <definedName name="b_320" localSheetId="24">#REF!</definedName>
    <definedName name="b_320">#REF!</definedName>
    <definedName name="B_Isc" localSheetId="27">#REF!</definedName>
    <definedName name="B_Isc" localSheetId="33">#REF!</definedName>
    <definedName name="B_Isc" localSheetId="24">#REF!</definedName>
    <definedName name="B_ng_dÝnh">#REF!</definedName>
    <definedName name="b_ng_tÝnh_chi_tiÕt__Êt___o____p" localSheetId="27">ddao</definedName>
    <definedName name="b_ng_tÝnh_chi_tiÕt__Êt___o____p" localSheetId="33">ddao</definedName>
    <definedName name="b_ng_tÝnh_chi_tiÕt__Êt___o____p" localSheetId="24">ddao</definedName>
    <definedName name="b_ng_tÝnh_chi_tiÕt__Êt___o____p" localSheetId="31">ddao</definedName>
    <definedName name="b_ng_tÝnh_chi_tiÕt__Êt___o____p">ddao</definedName>
    <definedName name="B_ng_thèng_k__khèi_l_îng___o___p__nÒn___êng_cho_tõng_Km" localSheetId="27">#REF!</definedName>
    <definedName name="B_ng_thèng_k__khèi_l_îng___o___p__nÒn___êng_cho_tõng_Km" localSheetId="33">#REF!</definedName>
    <definedName name="B_ng_thèng_k__khèi_l_îng___o___p__nÒn___êng_cho_tõng_Km" localSheetId="24">#REF!</definedName>
    <definedName name="b1_" localSheetId="27">#REF!</definedName>
    <definedName name="b1_" localSheetId="33">#REF!</definedName>
    <definedName name="b1_" localSheetId="24">#REF!</definedName>
    <definedName name="b2_" localSheetId="27">#REF!</definedName>
    <definedName name="b2_" localSheetId="33">#REF!</definedName>
    <definedName name="b2_" localSheetId="24">#REF!</definedName>
    <definedName name="b3_" localSheetId="27">#REF!</definedName>
    <definedName name="b3_" localSheetId="33">#REF!</definedName>
    <definedName name="b3_" localSheetId="24">#REF!</definedName>
    <definedName name="b4_" localSheetId="27">#REF!</definedName>
    <definedName name="b4_" localSheetId="33">#REF!</definedName>
    <definedName name="b4_" localSheetId="24">#REF!</definedName>
    <definedName name="b60x" localSheetId="27">#REF!</definedName>
    <definedName name="b60x" localSheetId="33">#REF!</definedName>
    <definedName name="b60x" localSheetId="24">#REF!</definedName>
    <definedName name="b60x" localSheetId="31">#REF!</definedName>
    <definedName name="b60x">#REF!</definedName>
    <definedName name="B6Apha" localSheetId="27">#REF!</definedName>
    <definedName name="B6Apha" localSheetId="33">#REF!</definedName>
    <definedName name="B6Apha" localSheetId="24">#REF!</definedName>
    <definedName name="B6beta" localSheetId="27">#REF!</definedName>
    <definedName name="B6beta" localSheetId="33">#REF!</definedName>
    <definedName name="B6beta" localSheetId="24">#REF!</definedName>
    <definedName name="B6d" localSheetId="27">#REF!</definedName>
    <definedName name="B6d" localSheetId="33">#REF!</definedName>
    <definedName name="B6d" localSheetId="24">#REF!</definedName>
    <definedName name="B6phi" localSheetId="27">#REF!</definedName>
    <definedName name="B6phi" localSheetId="33">#REF!</definedName>
    <definedName name="B6phi" localSheetId="24">#REF!</definedName>
    <definedName name="B7Csau" localSheetId="27">#REF!</definedName>
    <definedName name="B7Csau" localSheetId="33">#REF!</definedName>
    <definedName name="B7Csau" localSheetId="24">#REF!</definedName>
    <definedName name="B7dset" localSheetId="27">#REF!</definedName>
    <definedName name="B7dset" localSheetId="33">#REF!</definedName>
    <definedName name="B7dset" localSheetId="24">#REF!</definedName>
    <definedName name="B7R" localSheetId="27">#REF!</definedName>
    <definedName name="B7R" localSheetId="33">#REF!</definedName>
    <definedName name="B7R" localSheetId="24">#REF!</definedName>
    <definedName name="b80x" localSheetId="27">#REF!</definedName>
    <definedName name="b80x" localSheetId="33">#REF!</definedName>
    <definedName name="b80x" localSheetId="24">#REF!</definedName>
    <definedName name="b80x" localSheetId="31">#REF!</definedName>
    <definedName name="b80x">#REF!</definedName>
    <definedName name="ba" hidden="1">{"'Sheet1'!$L$16"}</definedName>
    <definedName name="Bãc_chi_tiÕt_vËt_tu_D35kv_Son_TÞnh_Tra_Bång" localSheetId="27">#REF!</definedName>
    <definedName name="Bãc_chi_tiÕt_vËt_tu_D35kv_Son_TÞnh_Tra_Bång" localSheetId="33">#REF!</definedName>
    <definedName name="Bãc_chi_tiÕt_vËt_tu_D35kv_Son_TÞnh_Tra_Bång" localSheetId="24">#REF!</definedName>
    <definedName name="Bãc_chi_tiÕt_vËt_tu_dît_1_thang_10_96" localSheetId="27">#REF!</definedName>
    <definedName name="Bãc_chi_tiÕt_vËt_tu_dît_1_thang_10_96" localSheetId="33">#REF!</definedName>
    <definedName name="Bãc_chi_tiÕt_vËt_tu_dît_1_thang_10_96" localSheetId="24">#REF!</definedName>
    <definedName name="bac3.5nhom1">#REF!</definedName>
    <definedName name="bac3.5nhom2">#REF!</definedName>
    <definedName name="bac3kysu">#REF!</definedName>
    <definedName name="bac3nhom1">#REF!</definedName>
    <definedName name="bac3nhom2">#REF!</definedName>
    <definedName name="bac4.5nhom1">#REF!</definedName>
    <definedName name="bac4.5nhom2">#REF!</definedName>
    <definedName name="bac4kysu">#REF!</definedName>
    <definedName name="bac4nhom1">#REF!</definedName>
    <definedName name="bac4nhom2">#REF!</definedName>
    <definedName name="bac5nhom1">#REF!</definedName>
    <definedName name="bac5nhom2">#REF!</definedName>
    <definedName name="BacKan" localSheetId="27">#REF!</definedName>
    <definedName name="BacKan" localSheetId="33">#REF!</definedName>
    <definedName name="BacKan" localSheetId="24">#REF!</definedName>
    <definedName name="BacKan">#REF!</definedName>
    <definedName name="bai" hidden="1">{"'Sheet1'!$L$16"}</definedName>
    <definedName name="Bai_ducdam_coc" localSheetId="27">#REF!</definedName>
    <definedName name="Bai_ducdam_coc" localSheetId="33">#REF!</definedName>
    <definedName name="Bai_ducdam_coc" localSheetId="24">#REF!</definedName>
    <definedName name="ban" localSheetId="27">#REF!</definedName>
    <definedName name="ban" localSheetId="33">#REF!</definedName>
    <definedName name="ban" localSheetId="24">#REF!</definedName>
    <definedName name="ban_dan" localSheetId="27">#REF!</definedName>
    <definedName name="ban_dan" localSheetId="33">#REF!</definedName>
    <definedName name="ban_dan" localSheetId="24">#REF!</definedName>
    <definedName name="banmo" localSheetId="27">#REF!</definedName>
    <definedName name="banmo" localSheetId="33">#REF!</definedName>
    <definedName name="banmo" localSheetId="24">#REF!</definedName>
    <definedName name="banQL" localSheetId="31" hidden="1">{"'Sheet1'!$L$16"}</definedName>
    <definedName name="banQL" hidden="1">{"'Sheet1'!$L$16"}</definedName>
    <definedName name="bang" localSheetId="27">BlankMacro1</definedName>
    <definedName name="bang" localSheetId="33">BlankMacro1</definedName>
    <definedName name="bang" localSheetId="24">BlankMacro1</definedName>
    <definedName name="bang" localSheetId="31">BlankMacro1</definedName>
    <definedName name="bang">BlankMacro1</definedName>
    <definedName name="Bang_cly" localSheetId="27">#REF!</definedName>
    <definedName name="Bang_cly" localSheetId="33">#REF!</definedName>
    <definedName name="Bang_cly" localSheetId="24">#REF!</definedName>
    <definedName name="Bang_cly" localSheetId="31">#REF!</definedName>
    <definedName name="Bang_cly">#REF!</definedName>
    <definedName name="Bang_CVC" localSheetId="27">#REF!</definedName>
    <definedName name="Bang_CVC" localSheetId="33">#REF!</definedName>
    <definedName name="Bang_CVC" localSheetId="24">#REF!</definedName>
    <definedName name="Bang_CVC" localSheetId="31">#REF!</definedName>
    <definedName name="Bang_CVC">#REF!</definedName>
    <definedName name="BANG_CHI_TIET_THI_NGHIEM_CONG_TO" localSheetId="27">#REF!</definedName>
    <definedName name="BANG_CHI_TIET_THI_NGHIEM_CONG_TO" localSheetId="33">#REF!</definedName>
    <definedName name="BANG_CHI_TIET_THI_NGHIEM_CONG_TO" localSheetId="24">#REF!</definedName>
    <definedName name="BANG_CHI_TIET_THI_NGHIEM_DZ0.4KV" localSheetId="27">#REF!</definedName>
    <definedName name="BANG_CHI_TIET_THI_NGHIEM_DZ0.4KV" localSheetId="33">#REF!</definedName>
    <definedName name="BANG_CHI_TIET_THI_NGHIEM_DZ0.4KV" localSheetId="24">#REF!</definedName>
    <definedName name="bang_gia" localSheetId="27">#REF!</definedName>
    <definedName name="bang_gia" localSheetId="33">#REF!</definedName>
    <definedName name="bang_gia" localSheetId="24">#REF!</definedName>
    <definedName name="bang_gia" localSheetId="31">#REF!</definedName>
    <definedName name="bang_gia">#REF!</definedName>
    <definedName name="Bang_ke_hoan_cong" localSheetId="27">#REF!</definedName>
    <definedName name="Bang_ke_hoan_cong" localSheetId="33">#REF!</definedName>
    <definedName name="Bang_ke_hoan_cong" localSheetId="24">#REF!</definedName>
    <definedName name="BANG_TONG_HOP_CONG_TO" localSheetId="27">#REF!</definedName>
    <definedName name="BANG_TONG_HOP_CONG_TO" localSheetId="33">#REF!</definedName>
    <definedName name="BANG_TONG_HOP_CONG_TO" localSheetId="24">#REF!</definedName>
    <definedName name="BANG_TONG_HOP_DZ0.4KV" localSheetId="27">#REF!</definedName>
    <definedName name="BANG_TONG_HOP_DZ0.4KV" localSheetId="33">#REF!</definedName>
    <definedName name="BANG_TONG_HOP_DZ0.4KV" localSheetId="24">#REF!</definedName>
    <definedName name="BANG_TONG_HOP_DZ22KV" localSheetId="27">#REF!</definedName>
    <definedName name="BANG_TONG_HOP_DZ22KV" localSheetId="33">#REF!</definedName>
    <definedName name="BANG_TONG_HOP_DZ22KV" localSheetId="24">#REF!</definedName>
    <definedName name="BANG_TONG_HOP_KHO_BAI" localSheetId="27">#REF!</definedName>
    <definedName name="BANG_TONG_HOP_KHO_BAI" localSheetId="33">#REF!</definedName>
    <definedName name="BANG_TONG_HOP_KHO_BAI" localSheetId="24">#REF!</definedName>
    <definedName name="BANG_TONG_HOP_TBA" localSheetId="27">#REF!</definedName>
    <definedName name="BANG_TONG_HOP_TBA" localSheetId="33">#REF!</definedName>
    <definedName name="BANG_TONG_HOP_TBA" localSheetId="24">#REF!</definedName>
    <definedName name="BANG_TONG_HOP_VL_NC_MTC" localSheetId="27">#REF!</definedName>
    <definedName name="BANG_TONG_HOP_VL_NC_MTC" localSheetId="33">#REF!</definedName>
    <definedName name="BANG_TONG_HOP_VL_NC_MTC" localSheetId="24">#REF!</definedName>
    <definedName name="Bang_tÝnh_1_Chuçi_nÐo" localSheetId="27">#REF!</definedName>
    <definedName name="Bang_tÝnh_1_Chuçi_nÐo" localSheetId="33">#REF!</definedName>
    <definedName name="Bang_tÝnh_1_Chuçi_nÐo" localSheetId="24">#REF!</definedName>
    <definedName name="Bang_travl" localSheetId="27">#REF!</definedName>
    <definedName name="Bang_travl" localSheetId="33">#REF!</definedName>
    <definedName name="Bang_travl" localSheetId="24">#REF!</definedName>
    <definedName name="Bang_travl">#REF!</definedName>
    <definedName name="Bang1" localSheetId="27">#REF!</definedName>
    <definedName name="Bang1" localSheetId="33">#REF!</definedName>
    <definedName name="Bang1" localSheetId="24">#REF!</definedName>
    <definedName name="bang10" localSheetId="27">#REF!</definedName>
    <definedName name="bang10" localSheetId="33">#REF!</definedName>
    <definedName name="bang10" localSheetId="24">#REF!</definedName>
    <definedName name="bang11" localSheetId="27">#REF!</definedName>
    <definedName name="bang11" localSheetId="33">#REF!</definedName>
    <definedName name="bang11" localSheetId="24">#REF!</definedName>
    <definedName name="bang12" localSheetId="27">#REF!</definedName>
    <definedName name="bang12" localSheetId="33">#REF!</definedName>
    <definedName name="bang12" localSheetId="24">#REF!</definedName>
    <definedName name="bang13" localSheetId="27">#REF!</definedName>
    <definedName name="bang13" localSheetId="33">#REF!</definedName>
    <definedName name="bang13" localSheetId="24">#REF!</definedName>
    <definedName name="bang14" localSheetId="27">#REF!</definedName>
    <definedName name="bang14" localSheetId="33">#REF!</definedName>
    <definedName name="bang14" localSheetId="24">#REF!</definedName>
    <definedName name="bang16" localSheetId="27">#REF!</definedName>
    <definedName name="bang16" localSheetId="33">#REF!</definedName>
    <definedName name="bang16" localSheetId="24">#REF!</definedName>
    <definedName name="bang2" localSheetId="27">#REF!</definedName>
    <definedName name="bang2" localSheetId="33">#REF!</definedName>
    <definedName name="bang2" localSheetId="24">#REF!</definedName>
    <definedName name="bang6" localSheetId="27">#REF!</definedName>
    <definedName name="bang6" localSheetId="33">#REF!</definedName>
    <definedName name="bang6" localSheetId="24">#REF!</definedName>
    <definedName name="bang9" localSheetId="27">#REF!</definedName>
    <definedName name="bang9" localSheetId="33">#REF!</definedName>
    <definedName name="bang9" localSheetId="24">#REF!</definedName>
    <definedName name="bangciti">#REF!</definedName>
    <definedName name="bangchu" localSheetId="27">#REF!</definedName>
    <definedName name="bangchu" localSheetId="33">#REF!</definedName>
    <definedName name="bangchu" localSheetId="24">#REF!</definedName>
    <definedName name="Bangfs" localSheetId="27">#REF!</definedName>
    <definedName name="Bangfs" localSheetId="33">#REF!</definedName>
    <definedName name="Bangfs" localSheetId="24">#REF!</definedName>
    <definedName name="BangGiaVL_Q" localSheetId="27">#REF!</definedName>
    <definedName name="BangGiaVL_Q" localSheetId="33">#REF!</definedName>
    <definedName name="BangGiaVL_Q" localSheetId="24">#REF!</definedName>
    <definedName name="BangMa" localSheetId="27">#REF!</definedName>
    <definedName name="BangMa" localSheetId="33">#REF!</definedName>
    <definedName name="BangMa" localSheetId="24">#REF!</definedName>
    <definedName name="BangName" localSheetId="27">#REF!</definedName>
    <definedName name="BangName" localSheetId="33">#REF!</definedName>
    <definedName name="BangName" localSheetId="24">#REF!</definedName>
    <definedName name="Bangtienluong" localSheetId="27">#REF!</definedName>
    <definedName name="Bangtienluong" localSheetId="33">#REF!</definedName>
    <definedName name="Bangtienluong" localSheetId="24">#REF!</definedName>
    <definedName name="bangtinh" localSheetId="27">#REF!</definedName>
    <definedName name="bangtinh" localSheetId="33">#REF!</definedName>
    <definedName name="bangtinh" localSheetId="24">#REF!</definedName>
    <definedName name="BAOGIATHANG">#REF!</definedName>
    <definedName name="BarData" localSheetId="27">#REF!</definedName>
    <definedName name="BarData" localSheetId="33">#REF!</definedName>
    <definedName name="BarData" localSheetId="24">#REF!</definedName>
    <definedName name="BarData">#REF!</definedName>
    <definedName name="BarData1" localSheetId="27">#REF!</definedName>
    <definedName name="BarData1" localSheetId="33">#REF!</definedName>
    <definedName name="BarData1" localSheetId="24">#REF!</definedName>
    <definedName name="Bardata2" localSheetId="27">#REF!</definedName>
    <definedName name="Bardata2" localSheetId="33">#REF!</definedName>
    <definedName name="Bardata2" localSheetId="24">#REF!</definedName>
    <definedName name="BB" localSheetId="27">#REF!</definedName>
    <definedName name="BB" localSheetId="33">#REF!</definedName>
    <definedName name="BB" localSheetId="24">#REF!</definedName>
    <definedName name="BB">#REF!</definedName>
    <definedName name="BBAN" localSheetId="27">#REF!</definedName>
    <definedName name="BBAN" localSheetId="33">#REF!</definedName>
    <definedName name="BBAN" localSheetId="24">#REF!</definedName>
    <definedName name="bbbb" localSheetId="31" hidden="1">{"Offgrid",#N/A,FALSE,"OFFGRID";"Region",#N/A,FALSE,"REGION";"Offgrid -2",#N/A,FALSE,"OFFGRID";"WTP",#N/A,FALSE,"WTP";"WTP -2",#N/A,FALSE,"WTP";"Project",#N/A,FALSE,"PROJECT";"Summary -2",#N/A,FALSE,"SUMMARY"}</definedName>
    <definedName name="bbbb" hidden="1">{"Offgrid",#N/A,FALSE,"OFFGRID";"Region",#N/A,FALSE,"REGION";"Offgrid -2",#N/A,FALSE,"OFFGRID";"WTP",#N/A,FALSE,"WTP";"WTP -2",#N/A,FALSE,"WTP";"Project",#N/A,FALSE,"PROJECT";"Summary -2",#N/A,FALSE,"SUMMARY"}</definedName>
    <definedName name="bbbbbbbbbbbbbbbbb" localSheetId="31" hidden="1">{FALSE}</definedName>
    <definedName name="bbbbbbbbbbbbbbbbb" hidden="1">{FALSE}</definedName>
    <definedName name="bbbbbbbbbbbbbbbbbbbbbbbb">{0,0}</definedName>
    <definedName name="BBNTKT" hidden="1">{"'Sheet1'!$L$16"}</definedName>
    <definedName name="BC" localSheetId="31" hidden="1">{"'Sheet1'!$L$16"}</definedName>
    <definedName name="BC" hidden="1">{"'Sheet1'!$L$16"}</definedName>
    <definedName name="bc_1" localSheetId="27">#REF!</definedName>
    <definedName name="bc_1" localSheetId="33">#REF!</definedName>
    <definedName name="bc_1" localSheetId="24">#REF!</definedName>
    <definedName name="bc_2" localSheetId="27">#REF!</definedName>
    <definedName name="bc_2" localSheetId="33">#REF!</definedName>
    <definedName name="bc_2" localSheetId="24">#REF!</definedName>
    <definedName name="bckt" localSheetId="27">#REF!</definedName>
    <definedName name="bckt" localSheetId="33">#REF!</definedName>
    <definedName name="bckt" localSheetId="24">#REF!</definedName>
    <definedName name="BCQT3" hidden="1">{"'Sheet1'!$L$16"}</definedName>
    <definedName name="BCTV" hidden="1">{"'Sheet1'!$L$16"}</definedName>
    <definedName name="bd">#REF!</definedName>
    <definedName name="bdd">1.5</definedName>
    <definedName name="bdht15nc">#REF!</definedName>
    <definedName name="bdht15vl">#REF!</definedName>
    <definedName name="bdht25nc">#REF!</definedName>
    <definedName name="bdht25vl">#REF!</definedName>
    <definedName name="bdht325nc">#REF!</definedName>
    <definedName name="bdht325vl">#REF!</definedName>
    <definedName name="BDXM">#REF!</definedName>
    <definedName name="Be_duc_dam" localSheetId="27">#REF!</definedName>
    <definedName name="Be_duc_dam" localSheetId="33">#REF!</definedName>
    <definedName name="Be_duc_dam" localSheetId="24">#REF!</definedName>
    <definedName name="BE100M" localSheetId="27">#REF!</definedName>
    <definedName name="BE100M" localSheetId="33">#REF!</definedName>
    <definedName name="BE100M" localSheetId="24">#REF!</definedName>
    <definedName name="BE100M">#REF!</definedName>
    <definedName name="BE50M" localSheetId="27">#REF!</definedName>
    <definedName name="BE50M" localSheetId="33">#REF!</definedName>
    <definedName name="BE50M" localSheetId="24">#REF!</definedName>
    <definedName name="BE50M">#REF!</definedName>
    <definedName name="Beboi" hidden="1">{#N/A,#N/A,FALSE,"Chi tiÆt"}</definedName>
    <definedName name="beepsound">#REF!</definedName>
    <definedName name="begin" localSheetId="27">#REF!</definedName>
    <definedName name="begin" localSheetId="33">#REF!</definedName>
    <definedName name="begin" localSheetId="24">#REF!</definedName>
    <definedName name="begin">#REF!</definedName>
    <definedName name="benuoc" localSheetId="27">#REF!</definedName>
    <definedName name="benuoc" localSheetId="33">#REF!</definedName>
    <definedName name="benuoc" localSheetId="24">#REF!</definedName>
    <definedName name="bengam" localSheetId="27">#REF!</definedName>
    <definedName name="bengam" localSheetId="33">#REF!</definedName>
    <definedName name="bengam" localSheetId="24">#REF!</definedName>
    <definedName name="benhvien" localSheetId="27">#REF!</definedName>
    <definedName name="benhvien" localSheetId="33">#REF!</definedName>
    <definedName name="benhvien" localSheetId="24">#REF!</definedName>
    <definedName name="beta" localSheetId="27">#REF!</definedName>
    <definedName name="beta" localSheetId="33">#REF!</definedName>
    <definedName name="beta" localSheetId="24">#REF!</definedName>
    <definedName name="betong100">#REF!</definedName>
    <definedName name="betong200">#REF!</definedName>
    <definedName name="BetongM150">#REF!,#REF!</definedName>
    <definedName name="BetongM200">#REF!,#REF!</definedName>
    <definedName name="BetongM50">#REF!,#REF!</definedName>
    <definedName name="BF1_" localSheetId="27">#REF!</definedName>
    <definedName name="BF1_" localSheetId="33">#REF!</definedName>
    <definedName name="BF1_" localSheetId="24">#REF!</definedName>
    <definedName name="BF2_" localSheetId="27">#REF!</definedName>
    <definedName name="BF2_" localSheetId="33">#REF!</definedName>
    <definedName name="BF2_" localSheetId="24">#REF!</definedName>
    <definedName name="BF3_" localSheetId="27">#REF!</definedName>
    <definedName name="BF3_" localSheetId="33">#REF!</definedName>
    <definedName name="BF3_" localSheetId="24">#REF!</definedName>
    <definedName name="BFBS" localSheetId="27">#REF!</definedName>
    <definedName name="BFBS" localSheetId="33">#REF!</definedName>
    <definedName name="BFBS" localSheetId="24">#REF!</definedName>
    <definedName name="BFES" localSheetId="27">#REF!</definedName>
    <definedName name="BFES" localSheetId="33">#REF!</definedName>
    <definedName name="BFES" localSheetId="24">#REF!</definedName>
    <definedName name="BFS" localSheetId="27">#REF!</definedName>
    <definedName name="BFS" localSheetId="33">#REF!</definedName>
    <definedName name="BFS" localSheetId="24">#REF!</definedName>
    <definedName name="bg" localSheetId="27">#REF!</definedName>
    <definedName name="bg" localSheetId="33">#REF!</definedName>
    <definedName name="bg" localSheetId="24">#REF!</definedName>
    <definedName name="Bgiang" hidden="1">{"'Sheet1'!$L$16"}</definedName>
    <definedName name="BHDB" hidden="1">{"'Sheet1'!$L$16"}</definedName>
    <definedName name="bia" localSheetId="27">#REF!</definedName>
    <definedName name="bia" localSheetId="33">#REF!</definedName>
    <definedName name="bia" localSheetId="24">#REF!</definedName>
    <definedName name="bia">#REF!</definedName>
    <definedName name="binh" localSheetId="27">#REF!</definedName>
    <definedName name="binh" localSheetId="33">#REF!</definedName>
    <definedName name="binh" localSheetId="24">#REF!</definedName>
    <definedName name="Bitum">#REF!</definedName>
    <definedName name="BK" localSheetId="27">#REF!</definedName>
    <definedName name="BK" localSheetId="33">#REF!</definedName>
    <definedName name="BK" localSheetId="24">#REF!</definedName>
    <definedName name="BK04_PB" localSheetId="27">#REF!</definedName>
    <definedName name="BK04_PB" localSheetId="33">#REF!</definedName>
    <definedName name="BK04_PB" localSheetId="24">#REF!</definedName>
    <definedName name="BK22_PB" localSheetId="27">#REF!</definedName>
    <definedName name="BK22_PB" localSheetId="33">#REF!</definedName>
    <definedName name="BK22_PB" localSheetId="24">#REF!</definedName>
    <definedName name="BKeN" localSheetId="27">#REF!</definedName>
    <definedName name="BKeN" localSheetId="33">#REF!</definedName>
    <definedName name="BKeN" localSheetId="24">#REF!</definedName>
    <definedName name="blkh" localSheetId="27">#REF!</definedName>
    <definedName name="blkh" localSheetId="33">#REF!</definedName>
    <definedName name="blkh" localSheetId="24">#REF!</definedName>
    <definedName name="blkh">#REF!</definedName>
    <definedName name="blkh1" localSheetId="27">#REF!</definedName>
    <definedName name="blkh1" localSheetId="33">#REF!</definedName>
    <definedName name="blkh1" localSheetId="24">#REF!</definedName>
    <definedName name="blkh1">#REF!</definedName>
    <definedName name="blop">#REF!</definedName>
    <definedName name="bnbnbn" localSheetId="27">#REF!</definedName>
    <definedName name="bnbnbn" localSheetId="33">#REF!</definedName>
    <definedName name="bnbnbn" localSheetId="24">#REF!</definedName>
    <definedName name="bocdo" localSheetId="27">#REF!</definedName>
    <definedName name="bocdo" localSheetId="33">#REF!</definedName>
    <definedName name="bocdo" localSheetId="24">#REF!</definedName>
    <definedName name="bom">#REF!</definedName>
    <definedName name="bombt50" localSheetId="27">#REF!</definedName>
    <definedName name="bombt50" localSheetId="33">#REF!</definedName>
    <definedName name="bombt50" localSheetId="24">#REF!</definedName>
    <definedName name="bombt60" localSheetId="27">#REF!</definedName>
    <definedName name="bombt60" localSheetId="33">#REF!</definedName>
    <definedName name="bombt60" localSheetId="24">#REF!</definedName>
    <definedName name="bomnuoc20kw" localSheetId="27">#REF!</definedName>
    <definedName name="bomnuoc20kw" localSheetId="33">#REF!</definedName>
    <definedName name="bomnuoc20kw" localSheetId="24">#REF!</definedName>
    <definedName name="bomvua1.5" localSheetId="27">#REF!</definedName>
    <definedName name="bomvua1.5" localSheetId="33">#REF!</definedName>
    <definedName name="bomvua1.5" localSheetId="24">#REF!</definedName>
    <definedName name="book1" localSheetId="27">#REF!</definedName>
    <definedName name="book1" localSheetId="33">#REF!</definedName>
    <definedName name="book1" localSheetId="24">#REF!</definedName>
    <definedName name="book1" localSheetId="31" hidden="1">{"'现金流量表（全部投资）'!$B$4:$P$23"}</definedName>
    <definedName name="book1" hidden="1">{"'现金流量表（全部投资）'!$B$4:$P$23"}</definedName>
    <definedName name="Book2" localSheetId="27">#REF!</definedName>
    <definedName name="Book2" localSheetId="33">#REF!</definedName>
    <definedName name="Book2" localSheetId="24">#REF!</definedName>
    <definedName name="Book2">#REF!</definedName>
    <definedName name="BOQ" localSheetId="27">#REF!</definedName>
    <definedName name="BOQ" localSheetId="33">#REF!</definedName>
    <definedName name="BOQ" localSheetId="24">#REF!</definedName>
    <definedName name="BOQ" localSheetId="1">#REF!</definedName>
    <definedName name="BOQ">#REF!</definedName>
    <definedName name="bosung" localSheetId="31" hidden="1">{"'Sheet1'!$L$16"}</definedName>
    <definedName name="bosung" hidden="1">{"'Sheet1'!$L$16"}</definedName>
    <definedName name="botda">#REF!</definedName>
    <definedName name="botmau">#REF!</definedName>
    <definedName name="BT" localSheetId="27">#REF!</definedName>
    <definedName name="BT" localSheetId="33">#REF!</definedName>
    <definedName name="BT" localSheetId="24">#REF!</definedName>
    <definedName name="BT">#REF!</definedName>
    <definedName name="BT_125" localSheetId="27">#REF!</definedName>
    <definedName name="BT_125" localSheetId="33">#REF!</definedName>
    <definedName name="BT_125" localSheetId="24">#REF!</definedName>
    <definedName name="BT_CT_Mong_Mo_Tru_Cau" localSheetId="27">#REF!</definedName>
    <definedName name="BT_CT_Mong_Mo_Tru_Cau" localSheetId="33">#REF!</definedName>
    <definedName name="BT_CT_Mong_Mo_Tru_Cau" localSheetId="24">#REF!</definedName>
    <definedName name="BT200_50" localSheetId="27">#REF!</definedName>
    <definedName name="BT200_50" localSheetId="33">#REF!</definedName>
    <definedName name="BT200_50" localSheetId="24">#REF!</definedName>
    <definedName name="btcocM400" localSheetId="27">#REF!</definedName>
    <definedName name="btcocM400" localSheetId="33">#REF!</definedName>
    <definedName name="btcocM400" localSheetId="24">#REF!</definedName>
    <definedName name="btcocM400">#REF!</definedName>
    <definedName name="btchiuaxitm300" localSheetId="27">#REF!</definedName>
    <definedName name="btchiuaxitm300" localSheetId="33">#REF!</definedName>
    <definedName name="btchiuaxitm300" localSheetId="24">#REF!</definedName>
    <definedName name="btchiuaxitm300">#REF!</definedName>
    <definedName name="BTchiuaxm200" localSheetId="27">#REF!</definedName>
    <definedName name="BTchiuaxm200" localSheetId="33">#REF!</definedName>
    <definedName name="BTchiuaxm200" localSheetId="24">#REF!</definedName>
    <definedName name="BTchiuaxm200">#REF!</definedName>
    <definedName name="btl" localSheetId="31" hidden="1">{"'Sheet1'!$L$16"}</definedName>
    <definedName name="btl" hidden="1">{"'Sheet1'!$L$16"}</definedName>
    <definedName name="BTlotm100" localSheetId="27">#REF!</definedName>
    <definedName name="BTlotm100" localSheetId="33">#REF!</definedName>
    <definedName name="BTlotm100" localSheetId="24">#REF!</definedName>
    <definedName name="BTlotm100">#REF!</definedName>
    <definedName name="BTM100da1x2">#REF!</definedName>
    <definedName name="BTM100da2x4">#REF!</definedName>
    <definedName name="BTM150da2x4">#REF!</definedName>
    <definedName name="BTM200da1x2">#REF!</definedName>
    <definedName name="BTM200da2x4">#REF!</definedName>
    <definedName name="BTN_CPDD_tuoi_nhua_lot" localSheetId="27">#REF!</definedName>
    <definedName name="BTN_CPDD_tuoi_nhua_lot" localSheetId="33">#REF!</definedName>
    <definedName name="BTN_CPDD_tuoi_nhua_lot" localSheetId="24">#REF!</definedName>
    <definedName name="btnhuamin">#REF!</definedName>
    <definedName name="btnhuatho">#REF!</definedName>
    <definedName name="btthuongpham150">#REF!</definedName>
    <definedName name="btthuongpham200">#REF!</definedName>
    <definedName name="btthuongpham250">#REF!</definedName>
    <definedName name="btthuongpham300">#REF!</definedName>
    <definedName name="btthuongphamM30">#REF!</definedName>
    <definedName name="BTH" hidden="1">{"'Sheet1'!$L$16"}</definedName>
    <definedName name="BU_CHENH_LECH_DZ0.4KV" localSheetId="27">#REF!</definedName>
    <definedName name="BU_CHENH_LECH_DZ0.4KV" localSheetId="33">#REF!</definedName>
    <definedName name="BU_CHENH_LECH_DZ0.4KV" localSheetId="24">#REF!</definedName>
    <definedName name="BU_CHENH_LECH_DZ22KV" localSheetId="27">#REF!</definedName>
    <definedName name="BU_CHENH_LECH_DZ22KV" localSheetId="33">#REF!</definedName>
    <definedName name="BU_CHENH_LECH_DZ22KV" localSheetId="24">#REF!</definedName>
    <definedName name="BU_CHENH_LECH_TBA" localSheetId="27">#REF!</definedName>
    <definedName name="BU_CHENH_LECH_TBA" localSheetId="33">#REF!</definedName>
    <definedName name="BU_CHENH_LECH_TBA" localSheetId="24">#REF!</definedName>
    <definedName name="bua1.2" localSheetId="27">#REF!</definedName>
    <definedName name="bua1.2" localSheetId="33">#REF!</definedName>
    <definedName name="bua1.2" localSheetId="24">#REF!</definedName>
    <definedName name="bua1.8" localSheetId="27">#REF!</definedName>
    <definedName name="bua1.8" localSheetId="33">#REF!</definedName>
    <definedName name="bua1.8" localSheetId="24">#REF!</definedName>
    <definedName name="buarung170" localSheetId="27">#REF!</definedName>
    <definedName name="buarung170" localSheetId="33">#REF!</definedName>
    <definedName name="buarung170" localSheetId="24">#REF!</definedName>
    <definedName name="bùc" localSheetId="31">{"Book1","Dt tonghop.xls"}</definedName>
    <definedName name="bùc">{"Book1","Dt tonghop.xls"}</definedName>
    <definedName name="bùc_1" localSheetId="31">{"Book1","Dt tonghop.xls"}</definedName>
    <definedName name="bùc_1">{"Book1","Dt tonghop.xls"}</definedName>
    <definedName name="bùc_19" localSheetId="31">{"Book1","Dt tonghop.xls"}</definedName>
    <definedName name="bùc_19">{"Book1","Dt tonghop.xls"}</definedName>
    <definedName name="bùc_20" localSheetId="31">{"Book1","Dt tonghop.xls"}</definedName>
    <definedName name="bùc_20">{"Book1","Dt tonghop.xls"}</definedName>
    <definedName name="bùc_20_1" localSheetId="31">{"Book1","Dt tonghop.xls"}</definedName>
    <definedName name="bùc_20_1">{"Book1","Dt tonghop.xls"}</definedName>
    <definedName name="bùc_20_2" localSheetId="31">{"Book1","Dt tonghop.xls"}</definedName>
    <definedName name="bùc_20_2">{"Book1","Dt tonghop.xls"}</definedName>
    <definedName name="bùc_20_3" localSheetId="31">{"Book1","Dt tonghop.xls"}</definedName>
    <definedName name="bùc_20_3">{"Book1","Dt tonghop.xls"}</definedName>
    <definedName name="bùc_21" localSheetId="31">{"Book1","Dt tonghop.xls"}</definedName>
    <definedName name="bùc_21">{"Book1","Dt tonghop.xls"}</definedName>
    <definedName name="bùc_22" localSheetId="31">{"Book1","Dt tonghop.xls"}</definedName>
    <definedName name="bùc_22">{"Book1","Dt tonghop.xls"}</definedName>
    <definedName name="bùc_33">{"Book1","Dt tonghop.xls"}</definedName>
    <definedName name="bùc_63">{"Book1","Dt tonghop.xls"}</definedName>
    <definedName name="bùc_64" localSheetId="16">{"Book1","Dt tonghop.xls"}</definedName>
    <definedName name="bùc_64">{"Book1","Dt tonghop.xls"}</definedName>
    <definedName name="bùc_7" localSheetId="31">{"Book1","Dt tonghop.xls"}</definedName>
    <definedName name="bùc_7">{"Book1","Dt tonghop.xls"}</definedName>
    <definedName name="bùc_75">{"Book1","Dt tonghop.xls"}</definedName>
    <definedName name="bùc_80">{"Book1","Dt tonghop.xls"}</definedName>
    <definedName name="bùc_81" localSheetId="16">{"Book1","Dt tonghop.xls"}</definedName>
    <definedName name="bùc_81">{"Book1","Dt tonghop.xls"}</definedName>
    <definedName name="bùc_82" localSheetId="16">{"Book1","Dt tonghop.xls"}</definedName>
    <definedName name="bùc_82">{"Book1","Dt tonghop.xls"}</definedName>
    <definedName name="bulong">#REF!</definedName>
    <definedName name="Bulongma">8700</definedName>
    <definedName name="Bulongthepcoctiepdia" localSheetId="27">#REF!</definedName>
    <definedName name="Bulongthepcoctiepdia" localSheetId="33">#REF!</definedName>
    <definedName name="Bulongthepcoctiepdia" localSheetId="24">#REF!</definedName>
    <definedName name="Bulongthepcoctiepdia">#REF!</definedName>
    <definedName name="buoc">#REF!</definedName>
    <definedName name="Bust">#N/A</definedName>
    <definedName name="Bust_64">NA()</definedName>
    <definedName name="Bust_75">NA()</definedName>
    <definedName name="Bust_83">NA()</definedName>
    <definedName name="button_area_1" localSheetId="27">#REF!</definedName>
    <definedName name="button_area_1" localSheetId="33">#REF!</definedName>
    <definedName name="button_area_1" localSheetId="24">#REF!</definedName>
    <definedName name="BVCISUMMARY" localSheetId="27">#REF!</definedName>
    <definedName name="BVCISUMMARY" localSheetId="33">#REF!</definedName>
    <definedName name="BVCISUMMARY" localSheetId="24">#REF!</definedName>
    <definedName name="BVCISUMMARY" localSheetId="1">#REF!</definedName>
    <definedName name="BVCISUMMARY" localSheetId="31">#REF!</definedName>
    <definedName name="BVCISUMMARY">#REF!</definedName>
    <definedName name="BVE_DDH" localSheetId="27">#REF!</definedName>
    <definedName name="BVE_DDH" localSheetId="33">#REF!</definedName>
    <definedName name="BVE_DDH" localSheetId="24">#REF!</definedName>
    <definedName name="BVE_DH" localSheetId="27">#REF!</definedName>
    <definedName name="BVE_DH" localSheetId="33">#REF!</definedName>
    <definedName name="BVE_DH" localSheetId="24">#REF!</definedName>
    <definedName name="bw">#N/A</definedName>
    <definedName name="C.1.1..Phat_tuyen" localSheetId="27">#REF!</definedName>
    <definedName name="C.1.1..Phat_tuyen" localSheetId="33">#REF!</definedName>
    <definedName name="C.1.1..Phat_tuyen" localSheetId="24">#REF!</definedName>
    <definedName name="C.1.1..Phat_tuyen" localSheetId="31">#REF!</definedName>
    <definedName name="C.1.1..Phat_tuyen">#REF!</definedName>
    <definedName name="C.1.10..VC_Thu_cong_CG" localSheetId="27">#REF!</definedName>
    <definedName name="C.1.10..VC_Thu_cong_CG" localSheetId="33">#REF!</definedName>
    <definedName name="C.1.10..VC_Thu_cong_CG" localSheetId="24">#REF!</definedName>
    <definedName name="C.1.10..VC_Thu_cong_CG">#REF!</definedName>
    <definedName name="C.1.2..Chat_cay_thu_cong" localSheetId="27">#REF!</definedName>
    <definedName name="C.1.2..Chat_cay_thu_cong" localSheetId="33">#REF!</definedName>
    <definedName name="C.1.2..Chat_cay_thu_cong" localSheetId="24">#REF!</definedName>
    <definedName name="C.1.2..Chat_cay_thu_cong">#REF!</definedName>
    <definedName name="C.1.3..Chat_cay_may" localSheetId="27">#REF!</definedName>
    <definedName name="C.1.3..Chat_cay_may" localSheetId="33">#REF!</definedName>
    <definedName name="C.1.3..Chat_cay_may" localSheetId="24">#REF!</definedName>
    <definedName name="C.1.3..Chat_cay_may">#REF!</definedName>
    <definedName name="C.1.4..Dao_goc_cay" localSheetId="27">#REF!</definedName>
    <definedName name="C.1.4..Dao_goc_cay" localSheetId="33">#REF!</definedName>
    <definedName name="C.1.4..Dao_goc_cay" localSheetId="24">#REF!</definedName>
    <definedName name="C.1.4..Dao_goc_cay">#REF!</definedName>
    <definedName name="C.1.5..Lam_duong_tam" localSheetId="27">#REF!</definedName>
    <definedName name="C.1.5..Lam_duong_tam" localSheetId="33">#REF!</definedName>
    <definedName name="C.1.5..Lam_duong_tam" localSheetId="24">#REF!</definedName>
    <definedName name="C.1.5..Lam_duong_tam">#REF!</definedName>
    <definedName name="C.1.6..Lam_cau_tam" localSheetId="27">#REF!</definedName>
    <definedName name="C.1.6..Lam_cau_tam" localSheetId="33">#REF!</definedName>
    <definedName name="C.1.6..Lam_cau_tam" localSheetId="24">#REF!</definedName>
    <definedName name="C.1.6..Lam_cau_tam">#REF!</definedName>
    <definedName name="C.1.7..Rai_da_chong_lun" localSheetId="27">#REF!</definedName>
    <definedName name="C.1.7..Rai_da_chong_lun" localSheetId="33">#REF!</definedName>
    <definedName name="C.1.7..Rai_da_chong_lun" localSheetId="24">#REF!</definedName>
    <definedName name="C.1.7..Rai_da_chong_lun">#REF!</definedName>
    <definedName name="C.1.8..Lam_kho_tam" localSheetId="27">#REF!</definedName>
    <definedName name="C.1.8..Lam_kho_tam" localSheetId="33">#REF!</definedName>
    <definedName name="C.1.8..Lam_kho_tam" localSheetId="24">#REF!</definedName>
    <definedName name="C.1.8..Lam_kho_tam">#REF!</definedName>
    <definedName name="C.1.8..San_mat_bang" localSheetId="27">#REF!</definedName>
    <definedName name="C.1.8..San_mat_bang" localSheetId="33">#REF!</definedName>
    <definedName name="C.1.8..San_mat_bang" localSheetId="24">#REF!</definedName>
    <definedName name="C.1.8..San_mat_bang">#REF!</definedName>
    <definedName name="C.2.1..VC_Thu_cong" localSheetId="27">#REF!</definedName>
    <definedName name="C.2.1..VC_Thu_cong" localSheetId="33">#REF!</definedName>
    <definedName name="C.2.1..VC_Thu_cong" localSheetId="24">#REF!</definedName>
    <definedName name="C.2.1..VC_Thu_cong">#REF!</definedName>
    <definedName name="C.2.2..VC_T_cong_CG" localSheetId="27">#REF!</definedName>
    <definedName name="C.2.2..VC_T_cong_CG" localSheetId="33">#REF!</definedName>
    <definedName name="C.2.2..VC_T_cong_CG" localSheetId="24">#REF!</definedName>
    <definedName name="C.2.2..VC_T_cong_CG">#REF!</definedName>
    <definedName name="C.2.3..Boc_do" localSheetId="27">#REF!</definedName>
    <definedName name="C.2.3..Boc_do" localSheetId="33">#REF!</definedName>
    <definedName name="C.2.3..Boc_do" localSheetId="24">#REF!</definedName>
    <definedName name="C.2.3..Boc_do">#REF!</definedName>
    <definedName name="C.3.1..Dao_dat_mong_cot" localSheetId="27">#REF!</definedName>
    <definedName name="C.3.1..Dao_dat_mong_cot" localSheetId="33">#REF!</definedName>
    <definedName name="C.3.1..Dao_dat_mong_cot" localSheetId="24">#REF!</definedName>
    <definedName name="C.3.1..Dao_dat_mong_cot">#REF!</definedName>
    <definedName name="C.3.2..Dao_dat_de_dap" localSheetId="27">#REF!</definedName>
    <definedName name="C.3.2..Dao_dat_de_dap" localSheetId="33">#REF!</definedName>
    <definedName name="C.3.2..Dao_dat_de_dap" localSheetId="24">#REF!</definedName>
    <definedName name="C.3.2..Dao_dat_de_dap">#REF!</definedName>
    <definedName name="C.3.3..Dap_dat_mong" localSheetId="27">#REF!</definedName>
    <definedName name="C.3.3..Dap_dat_mong" localSheetId="33">#REF!</definedName>
    <definedName name="C.3.3..Dap_dat_mong" localSheetId="24">#REF!</definedName>
    <definedName name="C.3.3..Dap_dat_mong">#REF!</definedName>
    <definedName name="C.3.4..Dao_dap_TDia" localSheetId="27">#REF!</definedName>
    <definedName name="C.3.4..Dao_dap_TDia" localSheetId="33">#REF!</definedName>
    <definedName name="C.3.4..Dao_dap_TDia" localSheetId="24">#REF!</definedName>
    <definedName name="C.3.4..Dao_dap_TDia">#REF!</definedName>
    <definedName name="C.3.5..Dap_bo_bao" localSheetId="27">#REF!</definedName>
    <definedName name="C.3.5..Dap_bo_bao" localSheetId="33">#REF!</definedName>
    <definedName name="C.3.5..Dap_bo_bao" localSheetId="24">#REF!</definedName>
    <definedName name="C.3.5..Dap_bo_bao">#REF!</definedName>
    <definedName name="C.3.6..Bom_tat_nuoc" localSheetId="27">#REF!</definedName>
    <definedName name="C.3.6..Bom_tat_nuoc" localSheetId="33">#REF!</definedName>
    <definedName name="C.3.6..Bom_tat_nuoc" localSheetId="24">#REF!</definedName>
    <definedName name="C.3.6..Bom_tat_nuoc">#REF!</definedName>
    <definedName name="C.3.7..Dao_bun" localSheetId="27">#REF!</definedName>
    <definedName name="C.3.7..Dao_bun" localSheetId="33">#REF!</definedName>
    <definedName name="C.3.7..Dao_bun" localSheetId="24">#REF!</definedName>
    <definedName name="C.3.7..Dao_bun">#REF!</definedName>
    <definedName name="C.3.8..Dap_cat_CT" localSheetId="27">#REF!</definedName>
    <definedName name="C.3.8..Dap_cat_CT" localSheetId="33">#REF!</definedName>
    <definedName name="C.3.8..Dap_cat_CT" localSheetId="24">#REF!</definedName>
    <definedName name="C.3.8..Dap_cat_CT">#REF!</definedName>
    <definedName name="C.3.9..Dao_pha_da" localSheetId="27">#REF!</definedName>
    <definedName name="C.3.9..Dao_pha_da" localSheetId="33">#REF!</definedName>
    <definedName name="C.3.9..Dao_pha_da" localSheetId="24">#REF!</definedName>
    <definedName name="C.3.9..Dao_pha_da">#REF!</definedName>
    <definedName name="C.4.1.Cot_thep" localSheetId="27">#REF!</definedName>
    <definedName name="C.4.1.Cot_thep" localSheetId="33">#REF!</definedName>
    <definedName name="C.4.1.Cot_thep" localSheetId="24">#REF!</definedName>
    <definedName name="C.4.1.Cot_thep">#REF!</definedName>
    <definedName name="C.4.2..Van_khuon" localSheetId="27">#REF!</definedName>
    <definedName name="C.4.2..Van_khuon" localSheetId="33">#REF!</definedName>
    <definedName name="C.4.2..Van_khuon" localSheetId="24">#REF!</definedName>
    <definedName name="C.4.2..Van_khuon">#REF!</definedName>
    <definedName name="C.4.3..Be_tong" localSheetId="27">#REF!</definedName>
    <definedName name="C.4.3..Be_tong" localSheetId="33">#REF!</definedName>
    <definedName name="C.4.3..Be_tong" localSheetId="24">#REF!</definedName>
    <definedName name="C.4.3..Be_tong">#REF!</definedName>
    <definedName name="C.4.4..Lap_BT_D.San" localSheetId="27">#REF!</definedName>
    <definedName name="C.4.4..Lap_BT_D.San" localSheetId="33">#REF!</definedName>
    <definedName name="C.4.4..Lap_BT_D.San" localSheetId="24">#REF!</definedName>
    <definedName name="C.4.4..Lap_BT_D.San">#REF!</definedName>
    <definedName name="C.4.5..Xay_da_hoc" localSheetId="27">#REF!</definedName>
    <definedName name="C.4.5..Xay_da_hoc" localSheetId="33">#REF!</definedName>
    <definedName name="C.4.5..Xay_da_hoc" localSheetId="24">#REF!</definedName>
    <definedName name="C.4.5..Xay_da_hoc">#REF!</definedName>
    <definedName name="C.4.6..Dong_coc" localSheetId="27">#REF!</definedName>
    <definedName name="C.4.6..Dong_coc" localSheetId="33">#REF!</definedName>
    <definedName name="C.4.6..Dong_coc" localSheetId="24">#REF!</definedName>
    <definedName name="C.4.6..Dong_coc">#REF!</definedName>
    <definedName name="C.4.7..Quet_Bi_tum" localSheetId="27">#REF!</definedName>
    <definedName name="C.4.7..Quet_Bi_tum" localSheetId="33">#REF!</definedName>
    <definedName name="C.4.7..Quet_Bi_tum" localSheetId="24">#REF!</definedName>
    <definedName name="C.4.7..Quet_Bi_tum">#REF!</definedName>
    <definedName name="C.5.1..Lap_cot_thep" localSheetId="27">#REF!</definedName>
    <definedName name="C.5.1..Lap_cot_thep" localSheetId="33">#REF!</definedName>
    <definedName name="C.5.1..Lap_cot_thep" localSheetId="24">#REF!</definedName>
    <definedName name="C.5.1..Lap_cot_thep">#REF!</definedName>
    <definedName name="C.5.2..Lap_cot_BT" localSheetId="27">#REF!</definedName>
    <definedName name="C.5.2..Lap_cot_BT" localSheetId="33">#REF!</definedName>
    <definedName name="C.5.2..Lap_cot_BT" localSheetId="24">#REF!</definedName>
    <definedName name="C.5.2..Lap_cot_BT">#REF!</definedName>
    <definedName name="C.5.3..Lap_dat_xa" localSheetId="27">#REF!</definedName>
    <definedName name="C.5.3..Lap_dat_xa" localSheetId="33">#REF!</definedName>
    <definedName name="C.5.3..Lap_dat_xa" localSheetId="24">#REF!</definedName>
    <definedName name="C.5.3..Lap_dat_xa">#REF!</definedName>
    <definedName name="C.5.4..Lap_tiep_dia" localSheetId="27">#REF!</definedName>
    <definedName name="C.5.4..Lap_tiep_dia" localSheetId="33">#REF!</definedName>
    <definedName name="C.5.4..Lap_tiep_dia" localSheetId="24">#REF!</definedName>
    <definedName name="C.5.4..Lap_tiep_dia">#REF!</definedName>
    <definedName name="C.5.5..Son_sat_thep" localSheetId="27">#REF!</definedName>
    <definedName name="C.5.5..Son_sat_thep" localSheetId="33">#REF!</definedName>
    <definedName name="C.5.5..Son_sat_thep" localSheetId="24">#REF!</definedName>
    <definedName name="C.5.5..Son_sat_thep">#REF!</definedName>
    <definedName name="C.6.1..Lap_su_dung" localSheetId="27">#REF!</definedName>
    <definedName name="C.6.1..Lap_su_dung" localSheetId="33">#REF!</definedName>
    <definedName name="C.6.1..Lap_su_dung" localSheetId="24">#REF!</definedName>
    <definedName name="C.6.1..Lap_su_dung">#REF!</definedName>
    <definedName name="C.6.2..Lap_su_CS" localSheetId="27">#REF!</definedName>
    <definedName name="C.6.2..Lap_su_CS" localSheetId="33">#REF!</definedName>
    <definedName name="C.6.2..Lap_su_CS" localSheetId="24">#REF!</definedName>
    <definedName name="C.6.2..Lap_su_CS">#REF!</definedName>
    <definedName name="C.6.3..Su_chuoi_do" localSheetId="27">#REF!</definedName>
    <definedName name="C.6.3..Su_chuoi_do" localSheetId="33">#REF!</definedName>
    <definedName name="C.6.3..Su_chuoi_do" localSheetId="24">#REF!</definedName>
    <definedName name="C.6.3..Su_chuoi_do">#REF!</definedName>
    <definedName name="C.6.4..Su_chuoi_neo" localSheetId="27">#REF!</definedName>
    <definedName name="C.6.4..Su_chuoi_neo" localSheetId="33">#REF!</definedName>
    <definedName name="C.6.4..Su_chuoi_neo" localSheetId="24">#REF!</definedName>
    <definedName name="C.6.4..Su_chuoi_neo">#REF!</definedName>
    <definedName name="C.6.5..Lap_phu_kien" localSheetId="27">#REF!</definedName>
    <definedName name="C.6.5..Lap_phu_kien" localSheetId="33">#REF!</definedName>
    <definedName name="C.6.5..Lap_phu_kien" localSheetId="24">#REF!</definedName>
    <definedName name="C.6.5..Lap_phu_kien">#REF!</definedName>
    <definedName name="C.6.6..Ep_noi_day" localSheetId="27">#REF!</definedName>
    <definedName name="C.6.6..Ep_noi_day" localSheetId="33">#REF!</definedName>
    <definedName name="C.6.6..Ep_noi_day" localSheetId="24">#REF!</definedName>
    <definedName name="C.6.6..Ep_noi_day">#REF!</definedName>
    <definedName name="C.6.7..KD_vuot_CN" localSheetId="27">#REF!</definedName>
    <definedName name="C.6.7..KD_vuot_CN" localSheetId="33">#REF!</definedName>
    <definedName name="C.6.7..KD_vuot_CN" localSheetId="24">#REF!</definedName>
    <definedName name="C.6.7..KD_vuot_CN">#REF!</definedName>
    <definedName name="C.6.8..Rai_cang_day" localSheetId="27">#REF!</definedName>
    <definedName name="C.6.8..Rai_cang_day" localSheetId="33">#REF!</definedName>
    <definedName name="C.6.8..Rai_cang_day" localSheetId="24">#REF!</definedName>
    <definedName name="C.6.8..Rai_cang_day">#REF!</definedName>
    <definedName name="C.6.9..Cap_quang" localSheetId="27">#REF!</definedName>
    <definedName name="C.6.9..Cap_quang" localSheetId="33">#REF!</definedName>
    <definedName name="C.6.9..Cap_quang" localSheetId="24">#REF!</definedName>
    <definedName name="C.6.9..Cap_quang">#REF!</definedName>
    <definedName name="C_" localSheetId="27">#REF!</definedName>
    <definedName name="C_" localSheetId="33">#REF!</definedName>
    <definedName name="C_" localSheetId="24">#REF!</definedName>
    <definedName name="C_">#REF!</definedName>
    <definedName name="c_n" localSheetId="27">#REF!</definedName>
    <definedName name="c_n" localSheetId="33">#REF!</definedName>
    <definedName name="c_n" localSheetId="24">#REF!</definedName>
    <definedName name="ca.1111" localSheetId="27">#REF!</definedName>
    <definedName name="ca.1111" localSheetId="33">#REF!</definedName>
    <definedName name="ca.1111" localSheetId="24">#REF!</definedName>
    <definedName name="ca.1111.th" localSheetId="27">#REF!</definedName>
    <definedName name="ca.1111.th" localSheetId="33">#REF!</definedName>
    <definedName name="ca.1111.th" localSheetId="24">#REF!</definedName>
    <definedName name="CABLE2">#REF!</definedName>
    <definedName name="CACAU">298161</definedName>
    <definedName name="Cachdienchuoi" localSheetId="27">#REF!</definedName>
    <definedName name="Cachdienchuoi" localSheetId="33">#REF!</definedName>
    <definedName name="Cachdienchuoi" localSheetId="24">#REF!</definedName>
    <definedName name="Cachdienchuoi">#REF!</definedName>
    <definedName name="Cachdiendung" localSheetId="27">#REF!</definedName>
    <definedName name="Cachdiendung" localSheetId="33">#REF!</definedName>
    <definedName name="Cachdiendung" localSheetId="24">#REF!</definedName>
    <definedName name="Cachdiendung">#REF!</definedName>
    <definedName name="Cachdienhaap" localSheetId="27">#REF!</definedName>
    <definedName name="Cachdienhaap" localSheetId="33">#REF!</definedName>
    <definedName name="Cachdienhaap" localSheetId="24">#REF!</definedName>
    <definedName name="Cachdienhaap">#REF!</definedName>
    <definedName name="canteen" hidden="1">{"'Sheet1'!$L$16"}</definedName>
    <definedName name="cao" localSheetId="27">#REF!</definedName>
    <definedName name="cao" localSheetId="33">#REF!</definedName>
    <definedName name="cao" localSheetId="24">#REF!</definedName>
    <definedName name="cap" localSheetId="27">#REF!</definedName>
    <definedName name="cap" localSheetId="33">#REF!</definedName>
    <definedName name="cap" localSheetId="24">#REF!</definedName>
    <definedName name="cap_DUL_va_TC" localSheetId="27">#REF!</definedName>
    <definedName name="cap_DUL_va_TC" localSheetId="33">#REF!</definedName>
    <definedName name="cap_DUL_va_TC" localSheetId="24">#REF!</definedName>
    <definedName name="cap0.7" localSheetId="27">#REF!</definedName>
    <definedName name="cap0.7" localSheetId="33">#REF!</definedName>
    <definedName name="cap0.7" localSheetId="24">#REF!</definedName>
    <definedName name="cap0.7">#REF!</definedName>
    <definedName name="CAPDAT">#REF!</definedName>
    <definedName name="capdul" localSheetId="27">#REF!</definedName>
    <definedName name="capdul" localSheetId="33">#REF!</definedName>
    <definedName name="capdul" localSheetId="24">#REF!</definedName>
    <definedName name="CAPNHAP" localSheetId="27">#REF!</definedName>
    <definedName name="CAPNHAP" localSheetId="33">#REF!</definedName>
    <definedName name="CAPNHAP" localSheetId="24">#REF!</definedName>
    <definedName name="capphoi" localSheetId="27">#REF!</definedName>
    <definedName name="capphoi" localSheetId="33">#REF!</definedName>
    <definedName name="capphoi" localSheetId="24">#REF!</definedName>
    <definedName name="casing" localSheetId="27">#REF!</definedName>
    <definedName name="casing" localSheetId="33">#REF!</definedName>
    <definedName name="casing" localSheetId="24">#REF!</definedName>
    <definedName name="cat" localSheetId="27">#REF!</definedName>
    <definedName name="cat" localSheetId="33">#REF!</definedName>
    <definedName name="cat" localSheetId="24">#REF!</definedName>
    <definedName name="cat">#REF!</definedName>
    <definedName name="catcap" localSheetId="27">#REF!</definedName>
    <definedName name="catcap" localSheetId="33">#REF!</definedName>
    <definedName name="catcap" localSheetId="24">#REF!</definedName>
    <definedName name="Category_All" localSheetId="27">#REF!</definedName>
    <definedName name="Category_All" localSheetId="33">#REF!</definedName>
    <definedName name="Category_All" localSheetId="24">#REF!</definedName>
    <definedName name="Category_All">#REF!</definedName>
    <definedName name="CATIN" localSheetId="31">#N/A</definedName>
    <definedName name="CATIN">#N/A</definedName>
    <definedName name="CATIN_64">NA()</definedName>
    <definedName name="CATIN_75">NA()</definedName>
    <definedName name="CATIN_83">NA()</definedName>
    <definedName name="CATIN_97">NA()</definedName>
    <definedName name="CATJYOU" localSheetId="31">#N/A</definedName>
    <definedName name="CATJYOU">#N/A</definedName>
    <definedName name="CATJYOU_64">NA()</definedName>
    <definedName name="CATJYOU_75">NA()</definedName>
    <definedName name="CATJYOU_83">NA()</definedName>
    <definedName name="CATJYOU_97">NA()</definedName>
    <definedName name="catm" localSheetId="27">#REF!</definedName>
    <definedName name="catm" localSheetId="33">#REF!</definedName>
    <definedName name="catm" localSheetId="24">#REF!</definedName>
    <definedName name="catm" localSheetId="31">#REF!</definedName>
    <definedName name="catm">#REF!</definedName>
    <definedName name="catmin" localSheetId="27">#REF!</definedName>
    <definedName name="catmin" localSheetId="33">#REF!</definedName>
    <definedName name="catmin" localSheetId="24">#REF!</definedName>
    <definedName name="catmin">#REF!</definedName>
    <definedName name="catn" localSheetId="27">#REF!</definedName>
    <definedName name="catn" localSheetId="33">#REF!</definedName>
    <definedName name="catn" localSheetId="24">#REF!</definedName>
    <definedName name="catn">#REF!</definedName>
    <definedName name="catnen">#REF!</definedName>
    <definedName name="CATSYU" localSheetId="31">#N/A</definedName>
    <definedName name="CATSYU">#N/A</definedName>
    <definedName name="CATSYU_64">NA()</definedName>
    <definedName name="CATSYU_75">NA()</definedName>
    <definedName name="CATSYU_83">NA()</definedName>
    <definedName name="CATSYU_97">NA()</definedName>
    <definedName name="catuon" localSheetId="27">#REF!</definedName>
    <definedName name="catuon" localSheetId="33">#REF!</definedName>
    <definedName name="catuon" localSheetId="24">#REF!</definedName>
    <definedName name="catvang">#REF!</definedName>
    <definedName name="CatVang_HamYen">#REF!</definedName>
    <definedName name="CATREC" localSheetId="31">#N/A</definedName>
    <definedName name="CATREC">#N/A</definedName>
    <definedName name="CATREC_64">NA()</definedName>
    <definedName name="CATREC_75">NA()</definedName>
    <definedName name="CATREC_83">NA()</definedName>
    <definedName name="CATREC_97">NA()</definedName>
    <definedName name="caunoi30" localSheetId="27">#REF!</definedName>
    <definedName name="caunoi30" localSheetId="33">#REF!</definedName>
    <definedName name="caunoi30" localSheetId="24">#REF!</definedName>
    <definedName name="Caunho" localSheetId="27">#REF!</definedName>
    <definedName name="Caunho" localSheetId="33">#REF!</definedName>
    <definedName name="Caunho" localSheetId="24">#REF!</definedName>
    <definedName name="caychong">#REF!</definedName>
    <definedName name="CB" localSheetId="27">#REF!</definedName>
    <definedName name="CB" localSheetId="33">#REF!</definedName>
    <definedName name="CB" localSheetId="24">#REF!</definedName>
    <definedName name="CB" localSheetId="31">#REF!</definedName>
    <definedName name="CB">#REF!</definedName>
    <definedName name="CBE50M" localSheetId="27">#REF!</definedName>
    <definedName name="CBE50M" localSheetId="33">#REF!</definedName>
    <definedName name="CBE50M" localSheetId="24">#REF!</definedName>
    <definedName name="CBE50M">#REF!</definedName>
    <definedName name="cc" localSheetId="27">#REF!</definedName>
    <definedName name="cc" localSheetId="33">#REF!</definedName>
    <definedName name="cc" localSheetId="24">#REF!</definedName>
    <definedName name="cc">#REF!</definedName>
    <definedName name="ccc" localSheetId="31" hidden="1">{"'Sheet1'!$L$16"}</definedName>
    <definedName name="ccc" hidden="1">{"'Sheet1'!$L$16"}</definedName>
    <definedName name="CCS" localSheetId="27">#REF!</definedName>
    <definedName name="CCS" localSheetId="33">#REF!</definedName>
    <definedName name="CCS" localSheetId="24">#REF!</definedName>
    <definedName name="CCS">#REF!</definedName>
    <definedName name="cd" localSheetId="27">#REF!</definedName>
    <definedName name="cd" localSheetId="33">#REF!</definedName>
    <definedName name="cd" localSheetId="24">#REF!</definedName>
    <definedName name="cd">#REF!</definedName>
    <definedName name="CDCDZ22" localSheetId="27">#REF!</definedName>
    <definedName name="CDCDZ22" localSheetId="33">#REF!</definedName>
    <definedName name="CDCDZ22" localSheetId="24">#REF!</definedName>
    <definedName name="CDD" localSheetId="27">#REF!</definedName>
    <definedName name="CDD" localSheetId="33">#REF!</definedName>
    <definedName name="CDD" localSheetId="24">#REF!</definedName>
    <definedName name="CDD">#REF!</definedName>
    <definedName name="CDDD" localSheetId="27">#REF!</definedName>
    <definedName name="CDDD" localSheetId="33">#REF!</definedName>
    <definedName name="CDDD" localSheetId="24">#REF!</definedName>
    <definedName name="CDDD">#REF!</definedName>
    <definedName name="cddd1p">#REF!</definedName>
    <definedName name="CDDD1PHA" localSheetId="27">#REF!</definedName>
    <definedName name="CDDD1PHA" localSheetId="33">#REF!</definedName>
    <definedName name="CDDD1PHA" localSheetId="24">#REF!</definedName>
    <definedName name="CDDD1PHA">#REF!</definedName>
    <definedName name="cddd3p">#REF!</definedName>
    <definedName name="CDDD3PHA" localSheetId="27">#REF!</definedName>
    <definedName name="CDDD3PHA" localSheetId="33">#REF!</definedName>
    <definedName name="CDDD3PHA" localSheetId="24">#REF!</definedName>
    <definedName name="CDDD3PHA">#REF!</definedName>
    <definedName name="CDEDZ04" localSheetId="27">#REF!</definedName>
    <definedName name="CDEDZ04" localSheetId="33">#REF!</definedName>
    <definedName name="CDEDZ04" localSheetId="24">#REF!</definedName>
    <definedName name="CDEDZ22" localSheetId="27">#REF!</definedName>
    <definedName name="CDEDZ22" localSheetId="33">#REF!</definedName>
    <definedName name="CDEDZ22" localSheetId="24">#REF!</definedName>
    <definedName name="Cdnum" localSheetId="27">#REF!</definedName>
    <definedName name="Cdnum" localSheetId="33">#REF!</definedName>
    <definedName name="Cdnum" localSheetId="24">#REF!</definedName>
    <definedName name="Cdnum">#REF!</definedName>
    <definedName name="celltips_area" localSheetId="27">#REF!</definedName>
    <definedName name="celltips_area" localSheetId="33">#REF!</definedName>
    <definedName name="celltips_area" localSheetId="24">#REF!</definedName>
    <definedName name="CELPNT" localSheetId="27">#REF!</definedName>
    <definedName name="CELPNT" localSheetId="33">#REF!</definedName>
    <definedName name="CELPNT" localSheetId="24">#REF!</definedName>
    <definedName name="CELPNT2" localSheetId="27">#REF!</definedName>
    <definedName name="CELPNT2" localSheetId="33">#REF!</definedName>
    <definedName name="CELPNT2" localSheetId="24">#REF!</definedName>
    <definedName name="CF1_a129" hidden="1">{"Offgrid",#N/A,FALSE,"OFFGRID";"Region",#N/A,FALSE,"REGION";"Offgrid -2",#N/A,FALSE,"OFFGRID";"WTP",#N/A,FALSE,"WTP";"WTP -2",#N/A,FALSE,"WTP";"Project",#N/A,FALSE,"PROJECT";"Summary -2",#N/A,FALSE,"SUMMARY"}</definedName>
    <definedName name="cfc" localSheetId="27">#REF!</definedName>
    <definedName name="cfc" localSheetId="33">#REF!</definedName>
    <definedName name="cfc" localSheetId="24">#REF!</definedName>
    <definedName name="cfc" localSheetId="1">#REF!</definedName>
    <definedName name="cfc">#REF!</definedName>
    <definedName name="cfk" localSheetId="27">#REF!</definedName>
    <definedName name="cfk" localSheetId="33">#REF!</definedName>
    <definedName name="cfk" localSheetId="24">#REF!</definedName>
    <definedName name="cfk">#REF!</definedName>
    <definedName name="cg" hidden="1">{"'Sheet1'!$L$16"}</definedName>
    <definedName name="cgionc">#REF!</definedName>
    <definedName name="cgiovl">#REF!</definedName>
    <definedName name="citidd">#REF!</definedName>
    <definedName name="CK" localSheetId="27">#REF!</definedName>
    <definedName name="CK" localSheetId="33">#REF!</definedName>
    <definedName name="CK" localSheetId="24">#REF!</definedName>
    <definedName name="CK">#REF!</definedName>
    <definedName name="cknc">#REF!</definedName>
    <definedName name="cks" localSheetId="27">#REF!</definedName>
    <definedName name="cks" localSheetId="33">#REF!</definedName>
    <definedName name="cks" localSheetId="24">#REF!</definedName>
    <definedName name="ckvl">#REF!</definedName>
    <definedName name="CL" localSheetId="27">#REF!</definedName>
    <definedName name="CL" localSheetId="33">#REF!</definedName>
    <definedName name="CL" localSheetId="24">#REF!</definedName>
    <definedName name="CL">#REF!</definedName>
    <definedName name="CLECT" localSheetId="27">#REF!</definedName>
    <definedName name="CLECT" localSheetId="33">#REF!</definedName>
    <definedName name="CLECT" localSheetId="24">#REF!</definedName>
    <definedName name="Clech" localSheetId="27">#REF!</definedName>
    <definedName name="Clech" localSheetId="33">#REF!</definedName>
    <definedName name="Clech" localSheetId="24">#REF!</definedName>
    <definedName name="CLECH_0.4" localSheetId="27">#REF!</definedName>
    <definedName name="CLECH_0.4" localSheetId="33">#REF!</definedName>
    <definedName name="CLECH_0.4" localSheetId="24">#REF!</definedName>
    <definedName name="CLech_22" localSheetId="27">#REF!</definedName>
    <definedName name="CLech_22" localSheetId="33">#REF!</definedName>
    <definedName name="CLech_22" localSheetId="24">#REF!</definedName>
    <definedName name="clgia" localSheetId="27">#REF!</definedName>
    <definedName name="clgia" localSheetId="33">#REF!</definedName>
    <definedName name="clgia" localSheetId="24">#REF!</definedName>
    <definedName name="CLIEOS" localSheetId="27">#REF!</definedName>
    <definedName name="CLIEOS" localSheetId="33">#REF!</definedName>
    <definedName name="CLIEOS" localSheetId="24">#REF!</definedName>
    <definedName name="clvc1">#REF!</definedName>
    <definedName name="CLVC3">0.1</definedName>
    <definedName name="CLVC35" localSheetId="27">#REF!</definedName>
    <definedName name="CLVC35" localSheetId="33">#REF!</definedName>
    <definedName name="CLVC35" localSheetId="24">#REF!</definedName>
    <definedName name="CLVC35" localSheetId="31">#REF!</definedName>
    <definedName name="CLVC35">#REF!</definedName>
    <definedName name="clvcdd" localSheetId="27">#REF!</definedName>
    <definedName name="clvcdd" localSheetId="33">#REF!</definedName>
    <definedName name="clvcdd" localSheetId="24">#REF!</definedName>
    <definedName name="CLVCTB" localSheetId="27">#REF!</definedName>
    <definedName name="CLVCTB" localSheetId="33">#REF!</definedName>
    <definedName name="CLVCTB" localSheetId="24">#REF!</definedName>
    <definedName name="CLVCTB">#REF!</definedName>
    <definedName name="clvctc" localSheetId="27">#REF!</definedName>
    <definedName name="clvctc" localSheetId="33">#REF!</definedName>
    <definedName name="clvctc" localSheetId="24">#REF!</definedName>
    <definedName name="CLVL">#REF!</definedName>
    <definedName name="cly">#REF!</definedName>
    <definedName name="cm" localSheetId="27">#REF!</definedName>
    <definedName name="cm" localSheetId="33">#REF!</definedName>
    <definedName name="cm" localSheetId="24">#REF!</definedName>
    <definedName name="cn" localSheetId="27">#REF!</definedName>
    <definedName name="cn" localSheetId="33">#REF!</definedName>
    <definedName name="cn" localSheetId="24">#REF!</definedName>
    <definedName name="cn">#REF!</definedName>
    <definedName name="CN3p">#REF!</definedName>
    <definedName name="CNC" localSheetId="27">#REF!</definedName>
    <definedName name="CNC" localSheetId="33">#REF!</definedName>
    <definedName name="CNC" localSheetId="24">#REF!</definedName>
    <definedName name="CNC">#REF!</definedName>
    <definedName name="CND" localSheetId="27">#REF!</definedName>
    <definedName name="CND" localSheetId="33">#REF!</definedName>
    <definedName name="CND" localSheetId="24">#REF!</definedName>
    <definedName name="CND">#REF!</definedName>
    <definedName name="cne" localSheetId="27">#REF!</definedName>
    <definedName name="cne" localSheetId="33">#REF!</definedName>
    <definedName name="cne" localSheetId="24">#REF!</definedName>
    <definedName name="cne">#REF!</definedName>
    <definedName name="Cñi">#REF!</definedName>
    <definedName name="CNG" localSheetId="27">#REF!</definedName>
    <definedName name="CNG" localSheetId="33">#REF!</definedName>
    <definedName name="CNG" localSheetId="24">#REF!</definedName>
    <definedName name="CNG">#REF!</definedName>
    <definedName name="Co" localSheetId="27">#REF!</definedName>
    <definedName name="Co" localSheetId="33">#REF!</definedName>
    <definedName name="Co" localSheetId="24">#REF!</definedName>
    <definedName name="Co">#REF!</definedName>
    <definedName name="co." localSheetId="27">#REF!</definedName>
    <definedName name="co." localSheetId="33">#REF!</definedName>
    <definedName name="co." localSheetId="24">#REF!</definedName>
    <definedName name="co.." localSheetId="27">#REF!</definedName>
    <definedName name="co.." localSheetId="33">#REF!</definedName>
    <definedName name="co.." localSheetId="24">#REF!</definedName>
    <definedName name="COAT">#REF!</definedName>
    <definedName name="coc" localSheetId="27">#REF!</definedName>
    <definedName name="coc" localSheetId="33">#REF!</definedName>
    <definedName name="coc" localSheetId="24">#REF!</definedName>
    <definedName name="Coc_BTCT" localSheetId="27">#REF!</definedName>
    <definedName name="Coc_BTCT" localSheetId="33">#REF!</definedName>
    <definedName name="Coc_BTCT" localSheetId="24">#REF!</definedName>
    <definedName name="Cocbetong" localSheetId="27">#REF!</definedName>
    <definedName name="Cocbetong" localSheetId="33">#REF!</definedName>
    <definedName name="Cocbetong" localSheetId="24">#REF!</definedName>
    <definedName name="Cocbetong">#REF!</definedName>
    <definedName name="cocbtct" localSheetId="27">#REF!</definedName>
    <definedName name="cocbtct" localSheetId="33">#REF!</definedName>
    <definedName name="cocbtct" localSheetId="24">#REF!</definedName>
    <definedName name="cocot" localSheetId="27">#REF!</definedName>
    <definedName name="cocot" localSheetId="33">#REF!</definedName>
    <definedName name="cocot" localSheetId="24">#REF!</definedName>
    <definedName name="cocott" localSheetId="27">#REF!</definedName>
    <definedName name="cocott" localSheetId="33">#REF!</definedName>
    <definedName name="cocott" localSheetId="24">#REF!</definedName>
    <definedName name="cocvt" localSheetId="27">#REF!</definedName>
    <definedName name="cocvt" localSheetId="33">#REF!</definedName>
    <definedName name="cocvt" localSheetId="24">#REF!</definedName>
    <definedName name="code" localSheetId="27">#REF!</definedName>
    <definedName name="code" localSheetId="33">#REF!</definedName>
    <definedName name="code" localSheetId="24">#REF!</definedName>
    <definedName name="Code" localSheetId="31" hidden="1">#REF!</definedName>
    <definedName name="Code" hidden="1">#REF!</definedName>
    <definedName name="Cöï_ly_vaän_chuyeãn" localSheetId="27">#REF!</definedName>
    <definedName name="Cöï_ly_vaän_chuyeãn" localSheetId="33">#REF!</definedName>
    <definedName name="Cöï_ly_vaän_chuyeãn" localSheetId="24">#REF!</definedName>
    <definedName name="Cöï_ly_vaän_chuyeãn">#REF!</definedName>
    <definedName name="CÖÏ_LY_VAÄN_CHUYEÅN" localSheetId="27">#REF!</definedName>
    <definedName name="CÖÏ_LY_VAÄN_CHUYEÅN" localSheetId="33">#REF!</definedName>
    <definedName name="CÖÏ_LY_VAÄN_CHUYEÅN" localSheetId="24">#REF!</definedName>
    <definedName name="CÖÏ_LY_VAÄN_CHUYEÅN">#REF!</definedName>
    <definedName name="Comm" localSheetId="27">BlankMacro1</definedName>
    <definedName name="Comm" localSheetId="33">BlankMacro1</definedName>
    <definedName name="Comm" localSheetId="24">BlankMacro1</definedName>
    <definedName name="Comm" localSheetId="31">BlankMacro1</definedName>
    <definedName name="Comm">BlankMacro1</definedName>
    <definedName name="COMMON" localSheetId="0">#REF!</definedName>
    <definedName name="COMMON" localSheetId="27">#REF!</definedName>
    <definedName name="COMMON" localSheetId="33">#REF!</definedName>
    <definedName name="COMMON" localSheetId="24">#REF!</definedName>
    <definedName name="COMMON" localSheetId="1">#REF!</definedName>
    <definedName name="COMMON" localSheetId="31">#REF!</definedName>
    <definedName name="COMMON">#REF!</definedName>
    <definedName name="comong" localSheetId="27">#REF!</definedName>
    <definedName name="comong" localSheetId="33">#REF!</definedName>
    <definedName name="comong" localSheetId="24">#REF!</definedName>
    <definedName name="CON_EQP_COS" localSheetId="27">#REF!</definedName>
    <definedName name="CON_EQP_COS" localSheetId="33">#REF!</definedName>
    <definedName name="CON_EQP_COS" localSheetId="24">#REF!</definedName>
    <definedName name="CON_EQP_COS" localSheetId="1">#REF!</definedName>
    <definedName name="CON_EQP_COS">#REF!</definedName>
    <definedName name="CON_EQP_COST" localSheetId="27">#REF!</definedName>
    <definedName name="CON_EQP_COST" localSheetId="33">#REF!</definedName>
    <definedName name="CON_EQP_COST" localSheetId="24">#REF!</definedName>
    <definedName name="CON_EQP_COST">#REF!</definedName>
    <definedName name="CONC25" localSheetId="27">#REF!</definedName>
    <definedName name="CONC25" localSheetId="33">#REF!</definedName>
    <definedName name="CONC25" localSheetId="24">#REF!</definedName>
    <definedName name="CONC30" localSheetId="27">#REF!</definedName>
    <definedName name="CONC30" localSheetId="33">#REF!</definedName>
    <definedName name="CONC30" localSheetId="24">#REF!</definedName>
    <definedName name="Concrete">#REF!</definedName>
    <definedName name="CONCS25" localSheetId="27">#REF!</definedName>
    <definedName name="CONCS25" localSheetId="33">#REF!</definedName>
    <definedName name="CONCS25" localSheetId="24">#REF!</definedName>
    <definedName name="CONCS30" localSheetId="27">#REF!</definedName>
    <definedName name="CONCS30" localSheetId="33">#REF!</definedName>
    <definedName name="CONCS30" localSheetId="24">#REF!</definedName>
    <definedName name="conrua">#REF!</definedName>
    <definedName name="CONST_EQ" localSheetId="27">#REF!</definedName>
    <definedName name="CONST_EQ" localSheetId="33">#REF!</definedName>
    <definedName name="CONST_EQ" localSheetId="24">#REF!</definedName>
    <definedName name="CONST_EQ">#REF!</definedName>
    <definedName name="Continue" localSheetId="27">#REF!</definedName>
    <definedName name="Continue" localSheetId="33">#REF!</definedName>
    <definedName name="Continue" localSheetId="24">#REF!</definedName>
    <definedName name="Continue_64">NA()</definedName>
    <definedName name="Continue_75">NA()</definedName>
    <definedName name="Continue_83">NA()</definedName>
    <definedName name="control" localSheetId="31" hidden="1">{"'Sheet1'!$L$16"}</definedName>
    <definedName name="control" hidden="1">{"'Sheet1'!$L$16"}</definedName>
    <definedName name="CONG" localSheetId="27">#REF!</definedName>
    <definedName name="CONG" localSheetId="33">#REF!</definedName>
    <definedName name="CONG" localSheetId="24">#REF!</definedName>
    <definedName name="Cong_HM_DTCT" localSheetId="27">#REF!</definedName>
    <definedName name="Cong_HM_DTCT" localSheetId="33">#REF!</definedName>
    <definedName name="Cong_HM_DTCT" localSheetId="24">#REF!</definedName>
    <definedName name="Cong_HM_DTCT">#REF!</definedName>
    <definedName name="Cong_M_DTCT" localSheetId="27">#REF!</definedName>
    <definedName name="Cong_M_DTCT" localSheetId="33">#REF!</definedName>
    <definedName name="Cong_M_DTCT" localSheetId="24">#REF!</definedName>
    <definedName name="Cong_M_DTCT">#REF!</definedName>
    <definedName name="Cong_NC_DTCT" localSheetId="27">#REF!</definedName>
    <definedName name="Cong_NC_DTCT" localSheetId="33">#REF!</definedName>
    <definedName name="Cong_NC_DTCT" localSheetId="24">#REF!</definedName>
    <definedName name="Cong_NC_DTCT">#REF!</definedName>
    <definedName name="Cong_suat_dat" localSheetId="27">#REF!</definedName>
    <definedName name="Cong_suat_dat" localSheetId="33">#REF!</definedName>
    <definedName name="Cong_suat_dat" localSheetId="24">#REF!</definedName>
    <definedName name="Cong_tac_dao_dat" localSheetId="27">#REF!</definedName>
    <definedName name="Cong_tac_dao_dat" localSheetId="33">#REF!</definedName>
    <definedName name="Cong_tac_dao_dat" localSheetId="24">#REF!</definedName>
    <definedName name="Cong_tac_do_be_tong" localSheetId="27">#REF!</definedName>
    <definedName name="Cong_tac_do_be_tong" localSheetId="33">#REF!</definedName>
    <definedName name="Cong_tac_do_be_tong" localSheetId="24">#REF!</definedName>
    <definedName name="Cong_tac_dung_cot_BTLT_thu_cong" localSheetId="27">#REF!</definedName>
    <definedName name="Cong_tac_dung_cot_BTLT_thu_cong" localSheetId="33">#REF!</definedName>
    <definedName name="Cong_tac_dung_cot_BTLT_thu_cong" localSheetId="24">#REF!</definedName>
    <definedName name="Cong_tac_gia_cong_cot_thep" localSheetId="27">#REF!</definedName>
    <definedName name="Cong_tac_gia_cong_cot_thep" localSheetId="33">#REF!</definedName>
    <definedName name="Cong_tac_gia_cong_cot_thep" localSheetId="24">#REF!</definedName>
    <definedName name="Cong_tac_lam_gian_giao_vuot_DZTT" localSheetId="27">#REF!</definedName>
    <definedName name="Cong_tac_lam_gian_giao_vuot_DZTT" localSheetId="33">#REF!</definedName>
    <definedName name="Cong_tac_lam_gian_giao_vuot_DZTT" localSheetId="24">#REF!</definedName>
    <definedName name="Cong_tac_lap_dat_mong_tiepdia" localSheetId="27">#REF!</definedName>
    <definedName name="Cong_tac_lap_dat_mong_tiepdia" localSheetId="33">#REF!</definedName>
    <definedName name="Cong_tac_lap_dat_mong_tiepdia" localSheetId="24">#REF!</definedName>
    <definedName name="Cong_tac_lap_dat_xa_thep" localSheetId="27">#REF!</definedName>
    <definedName name="Cong_tac_lap_dat_xa_thep" localSheetId="33">#REF!</definedName>
    <definedName name="Cong_tac_lap_dat_xa_thep" localSheetId="24">#REF!</definedName>
    <definedName name="Cong_tac_rai_cang_day_lay_do_vong" localSheetId="27">#REF!</definedName>
    <definedName name="Cong_tac_rai_cang_day_lay_do_vong" localSheetId="33">#REF!</definedName>
    <definedName name="Cong_tac_rai_cang_day_lay_do_vong" localSheetId="24">#REF!</definedName>
    <definedName name="Cong_tac_van_chuyen_thu_cong" localSheetId="27">#REF!</definedName>
    <definedName name="Cong_tac_van_chuyen_thu_cong" localSheetId="33">#REF!</definedName>
    <definedName name="Cong_tac_van_chuyen_thu_cong" localSheetId="24">#REF!</definedName>
    <definedName name="Cong_VL_DTCT" localSheetId="27">#REF!</definedName>
    <definedName name="Cong_VL_DTCT" localSheetId="33">#REF!</definedName>
    <definedName name="Cong_VL_DTCT" localSheetId="24">#REF!</definedName>
    <definedName name="Cong_VL_DTCT">#REF!</definedName>
    <definedName name="cong1x15">#REF!</definedName>
    <definedName name="congbenuoc" localSheetId="27">#REF!</definedName>
    <definedName name="congbenuoc" localSheetId="33">#REF!</definedName>
    <definedName name="congbenuoc" localSheetId="24">#REF!</definedName>
    <definedName name="congbengam" localSheetId="27">#REF!</definedName>
    <definedName name="congbengam" localSheetId="33">#REF!</definedName>
    <definedName name="congbengam" localSheetId="24">#REF!</definedName>
    <definedName name="congcoc" localSheetId="27">#REF!</definedName>
    <definedName name="congcoc" localSheetId="33">#REF!</definedName>
    <definedName name="congcoc" localSheetId="24">#REF!</definedName>
    <definedName name="congcocot" localSheetId="27">#REF!</definedName>
    <definedName name="congcocot" localSheetId="33">#REF!</definedName>
    <definedName name="congcocot" localSheetId="24">#REF!</definedName>
    <definedName name="congcocott" localSheetId="27">#REF!</definedName>
    <definedName name="congcocott" localSheetId="33">#REF!</definedName>
    <definedName name="congcocott" localSheetId="24">#REF!</definedName>
    <definedName name="congcomong" localSheetId="27">#REF!</definedName>
    <definedName name="congcomong" localSheetId="33">#REF!</definedName>
    <definedName name="congcomong" localSheetId="24">#REF!</definedName>
    <definedName name="congcottron" localSheetId="27">#REF!</definedName>
    <definedName name="congcottron" localSheetId="33">#REF!</definedName>
    <definedName name="congcottron" localSheetId="24">#REF!</definedName>
    <definedName name="congcotvuong" localSheetId="27">#REF!</definedName>
    <definedName name="congcotvuong" localSheetId="33">#REF!</definedName>
    <definedName name="congcotvuong" localSheetId="24">#REF!</definedName>
    <definedName name="congdam" localSheetId="27">#REF!</definedName>
    <definedName name="congdam" localSheetId="33">#REF!</definedName>
    <definedName name="congdam" localSheetId="24">#REF!</definedName>
    <definedName name="congdan1" localSheetId="27">#REF!</definedName>
    <definedName name="congdan1" localSheetId="33">#REF!</definedName>
    <definedName name="congdan1" localSheetId="24">#REF!</definedName>
    <definedName name="congdan2" localSheetId="27">#REF!</definedName>
    <definedName name="congdan2" localSheetId="33">#REF!</definedName>
    <definedName name="congdan2" localSheetId="24">#REF!</definedName>
    <definedName name="congdandusan" localSheetId="27">#REF!</definedName>
    <definedName name="congdandusan" localSheetId="33">#REF!</definedName>
    <definedName name="congdandusan" localSheetId="24">#REF!</definedName>
    <definedName name="conglanhto" localSheetId="27">#REF!</definedName>
    <definedName name="conglanhto" localSheetId="33">#REF!</definedName>
    <definedName name="conglanhto" localSheetId="24">#REF!</definedName>
    <definedName name="congmong" localSheetId="27">#REF!</definedName>
    <definedName name="congmong" localSheetId="33">#REF!</definedName>
    <definedName name="congmong" localSheetId="24">#REF!</definedName>
    <definedName name="congmongbang" localSheetId="27">#REF!</definedName>
    <definedName name="congmongbang" localSheetId="33">#REF!</definedName>
    <definedName name="congmongbang" localSheetId="24">#REF!</definedName>
    <definedName name="congmongdon" localSheetId="27">#REF!</definedName>
    <definedName name="congmongdon" localSheetId="33">#REF!</definedName>
    <definedName name="congmongdon" localSheetId="24">#REF!</definedName>
    <definedName name="congpanen" localSheetId="27">#REF!</definedName>
    <definedName name="congpanen" localSheetId="33">#REF!</definedName>
    <definedName name="congpanen" localSheetId="24">#REF!</definedName>
    <definedName name="congsan" localSheetId="27">#REF!</definedName>
    <definedName name="congsan" localSheetId="33">#REF!</definedName>
    <definedName name="congsan" localSheetId="24">#REF!</definedName>
    <definedName name="congthang" localSheetId="27">#REF!</definedName>
    <definedName name="congthang" localSheetId="33">#REF!</definedName>
    <definedName name="congthang" localSheetId="24">#REF!</definedName>
    <definedName name="CongVattu" localSheetId="27">#REF!</definedName>
    <definedName name="CongVattu" localSheetId="33">#REF!</definedName>
    <definedName name="CongVattu" localSheetId="24">#REF!</definedName>
    <definedName name="CongVattu">#REF!</definedName>
    <definedName name="coppha" localSheetId="27">#REF!</definedName>
    <definedName name="coppha" localSheetId="33">#REF!</definedName>
    <definedName name="coppha" localSheetId="24">#REF!</definedName>
    <definedName name="coppha">#REF!</definedName>
    <definedName name="COT" localSheetId="27">#REF!</definedName>
    <definedName name="COT" localSheetId="33">#REF!</definedName>
    <definedName name="COT" localSheetId="24">#REF!</definedName>
    <definedName name="COT">#REF!</definedName>
    <definedName name="Cot_Cosan" localSheetId="27">#REF!</definedName>
    <definedName name="Cot_Cosan" localSheetId="33">#REF!</definedName>
    <definedName name="Cot_Cosan" localSheetId="24">#REF!</definedName>
    <definedName name="Cot_II" localSheetId="27">#REF!</definedName>
    <definedName name="Cot_II" localSheetId="33">#REF!</definedName>
    <definedName name="Cot_II" localSheetId="24">#REF!</definedName>
    <definedName name="Cot_thep">#REF!</definedName>
    <definedName name="COT10DZ22" localSheetId="27">#REF!</definedName>
    <definedName name="COT10DZ22" localSheetId="33">#REF!</definedName>
    <definedName name="COT10DZ22" localSheetId="24">#REF!</definedName>
    <definedName name="Cot12b" localSheetId="27">#REF!</definedName>
    <definedName name="Cot12b" localSheetId="33">#REF!</definedName>
    <definedName name="Cot12b" localSheetId="24">#REF!</definedName>
    <definedName name="Cot12b">#REF!</definedName>
    <definedName name="COT12DZ22" localSheetId="27">#REF!</definedName>
    <definedName name="COT12DZ22" localSheetId="33">#REF!</definedName>
    <definedName name="COT12DZ22" localSheetId="24">#REF!</definedName>
    <definedName name="COT14DZ22" localSheetId="27">#REF!</definedName>
    <definedName name="COT14DZ22" localSheetId="33">#REF!</definedName>
    <definedName name="COT14DZ22" localSheetId="24">#REF!</definedName>
    <definedName name="COT20DZ22" localSheetId="27">#REF!</definedName>
    <definedName name="COT20DZ22" localSheetId="33">#REF!</definedName>
    <definedName name="COT20DZ22" localSheetId="24">#REF!</definedName>
    <definedName name="cot7.5" localSheetId="27">#REF!</definedName>
    <definedName name="cot7.5" localSheetId="33">#REF!</definedName>
    <definedName name="cot7.5" localSheetId="24">#REF!</definedName>
    <definedName name="cot7.5">#REF!</definedName>
    <definedName name="cot8.5" localSheetId="27">#REF!</definedName>
    <definedName name="cot8.5" localSheetId="33">#REF!</definedName>
    <definedName name="cot8.5" localSheetId="24">#REF!</definedName>
    <definedName name="cot8.5">#REF!</definedName>
    <definedName name="CotBTtronVuong" localSheetId="27">#REF!</definedName>
    <definedName name="CotBTtronVuong" localSheetId="33">#REF!</definedName>
    <definedName name="CotBTtronVuong" localSheetId="24">#REF!</definedName>
    <definedName name="CotBTtronVuong">#REF!</definedName>
    <definedName name="cotma" localSheetId="27">#REF!</definedName>
    <definedName name="cotma" localSheetId="33">#REF!</definedName>
    <definedName name="cotma" localSheetId="24">#REF!</definedName>
    <definedName name="COTPYLONEDZ04" localSheetId="27">#REF!</definedName>
    <definedName name="COTPYLONEDZ04" localSheetId="33">#REF!</definedName>
    <definedName name="COTPYLONEDZ04" localSheetId="24">#REF!</definedName>
    <definedName name="Cotsatma">9726</definedName>
    <definedName name="COTTHEP10DZ22" localSheetId="27">#REF!</definedName>
    <definedName name="COTTHEP10DZ22" localSheetId="33">#REF!</definedName>
    <definedName name="COTTHEP10DZ22" localSheetId="24">#REF!</definedName>
    <definedName name="COTTHEP12DZ22" localSheetId="27">#REF!</definedName>
    <definedName name="COTTHEP12DZ22" localSheetId="33">#REF!</definedName>
    <definedName name="COTTHEP12DZ22" localSheetId="24">#REF!</definedName>
    <definedName name="COTTHEP9DZ22" localSheetId="27">#REF!</definedName>
    <definedName name="COTTHEP9DZ22" localSheetId="33">#REF!</definedName>
    <definedName name="COTTHEP9DZ22" localSheetId="24">#REF!</definedName>
    <definedName name="Cotthepma">9726</definedName>
    <definedName name="cottron" localSheetId="27">#REF!</definedName>
    <definedName name="cottron" localSheetId="33">#REF!</definedName>
    <definedName name="cottron" localSheetId="24">#REF!</definedName>
    <definedName name="cotvuong" localSheetId="27">#REF!</definedName>
    <definedName name="cotvuong" localSheetId="33">#REF!</definedName>
    <definedName name="cotvuong" localSheetId="24">#REF!</definedName>
    <definedName name="COTVUONGDZ04" localSheetId="27">#REF!</definedName>
    <definedName name="COTVUONGDZ04" localSheetId="33">#REF!</definedName>
    <definedName name="COTVUONGDZ04" localSheetId="24">#REF!</definedName>
    <definedName name="COVER" localSheetId="27">#REF!</definedName>
    <definedName name="COVER" localSheetId="33">#REF!</definedName>
    <definedName name="COVER" localSheetId="24">#REF!</definedName>
    <definedName name="COVER" localSheetId="1">#REF!</definedName>
    <definedName name="COVER" localSheetId="31">#REF!</definedName>
    <definedName name="COVER">#REF!</definedName>
    <definedName name="CP" hidden="1">#REF!</definedName>
    <definedName name="cpc">#REF!</definedName>
    <definedName name="CPCNT">#REF!</definedName>
    <definedName name="cpd">#REF!</definedName>
    <definedName name="cpdd">#REF!</definedName>
    <definedName name="CPK" localSheetId="27">#REF!</definedName>
    <definedName name="CPK" localSheetId="33">#REF!</definedName>
    <definedName name="CPK" localSheetId="24">#REF!</definedName>
    <definedName name="CPK" localSheetId="31">#REF!</definedName>
    <definedName name="CPK">#REF!</definedName>
    <definedName name="cpld" hidden="1">{"'Sheet1'!$L$16"}</definedName>
    <definedName name="cpmtc" localSheetId="27">#REF!</definedName>
    <definedName name="cpmtc" localSheetId="33">#REF!</definedName>
    <definedName name="cpmtc" localSheetId="24">#REF!</definedName>
    <definedName name="cpnc" localSheetId="27">#REF!</definedName>
    <definedName name="cpnc" localSheetId="33">#REF!</definedName>
    <definedName name="cpnc" localSheetId="24">#REF!</definedName>
    <definedName name="cpqlct" localSheetId="27">#REF!</definedName>
    <definedName name="cpqlct" localSheetId="33">#REF!</definedName>
    <definedName name="cpqlct" localSheetId="24">#REF!</definedName>
    <definedName name="CPT" localSheetId="27">#REF!</definedName>
    <definedName name="CPT" localSheetId="33">#REF!</definedName>
    <definedName name="CPT" localSheetId="24">#REF!</definedName>
    <definedName name="CPTB" localSheetId="27">#REF!</definedName>
    <definedName name="CPTB" localSheetId="33">#REF!</definedName>
    <definedName name="CPTB" localSheetId="24">#REF!</definedName>
    <definedName name="CPTB">#REF!</definedName>
    <definedName name="CPTN_CS" localSheetId="27">#REF!</definedName>
    <definedName name="CPTN_CS" localSheetId="33">#REF!</definedName>
    <definedName name="CPTN_CS" localSheetId="24">#REF!</definedName>
    <definedName name="cptt" localSheetId="27">#REF!</definedName>
    <definedName name="cptt" localSheetId="33">#REF!</definedName>
    <definedName name="cptt" localSheetId="24">#REF!</definedName>
    <definedName name="CPVC100" localSheetId="27">#REF!</definedName>
    <definedName name="CPVC100" localSheetId="33">#REF!</definedName>
    <definedName name="CPVC100" localSheetId="24">#REF!</definedName>
    <definedName name="CPVC100">#REF!</definedName>
    <definedName name="CPVC1KM">#REF!</definedName>
    <definedName name="CPVC35" localSheetId="27">#REF!</definedName>
    <definedName name="CPVC35" localSheetId="33">#REF!</definedName>
    <definedName name="CPVC35" localSheetId="24">#REF!</definedName>
    <definedName name="CPVC35">#REF!</definedName>
    <definedName name="CPVCDN" localSheetId="27">#REF!</definedName>
    <definedName name="CPVCDN" localSheetId="33">#REF!</definedName>
    <definedName name="CPVCDN" localSheetId="24">#REF!</definedName>
    <definedName name="CPVCDN">#REF!</definedName>
    <definedName name="cpvl" localSheetId="27">#REF!</definedName>
    <definedName name="cpvl" localSheetId="33">#REF!</definedName>
    <definedName name="cpvl" localSheetId="24">#REF!</definedName>
    <definedName name="CPHA" localSheetId="27">#REF!</definedName>
    <definedName name="CPHA" localSheetId="33">#REF!</definedName>
    <definedName name="CPHA" localSheetId="24">#REF!</definedName>
    <definedName name="CPHA">#REF!</definedName>
    <definedName name="CphiQlyduan" localSheetId="27">#REF!</definedName>
    <definedName name="CphiQlyduan" localSheetId="33">#REF!</definedName>
    <definedName name="CphiQlyduan" localSheetId="24">#REF!</definedName>
    <definedName name="cqt_kv1" localSheetId="27">#REF!</definedName>
    <definedName name="cqt_kv1" localSheetId="33">#REF!</definedName>
    <definedName name="cqt_kv1" localSheetId="24">#REF!</definedName>
    <definedName name="CQT_KVI" localSheetId="27">#REF!</definedName>
    <definedName name="CQT_KVI" localSheetId="33">#REF!</definedName>
    <definedName name="CQT_KVI" localSheetId="24">#REF!</definedName>
    <definedName name="cr1v" localSheetId="27">#REF!</definedName>
    <definedName name="cr1v" localSheetId="33">#REF!</definedName>
    <definedName name="cr1v" localSheetId="24">#REF!</definedName>
    <definedName name="CRD" localSheetId="27">#REF!</definedName>
    <definedName name="CRD" localSheetId="33">#REF!</definedName>
    <definedName name="CRD" localSheetId="24">#REF!</definedName>
    <definedName name="CRD">#REF!</definedName>
    <definedName name="CRIT1" localSheetId="27">#REF!</definedName>
    <definedName name="CRIT1" localSheetId="33">#REF!</definedName>
    <definedName name="CRIT1" localSheetId="24">#REF!</definedName>
    <definedName name="CRIT1">#REF!</definedName>
    <definedName name="CRIT10" localSheetId="27">#REF!</definedName>
    <definedName name="CRIT10" localSheetId="33">#REF!</definedName>
    <definedName name="CRIT10" localSheetId="24">#REF!</definedName>
    <definedName name="CRIT10">#REF!</definedName>
    <definedName name="CRIT2" localSheetId="27">#REF!</definedName>
    <definedName name="CRIT2" localSheetId="33">#REF!</definedName>
    <definedName name="CRIT2" localSheetId="24">#REF!</definedName>
    <definedName name="CRIT2">#REF!</definedName>
    <definedName name="CRIT3" localSheetId="27">#REF!</definedName>
    <definedName name="CRIT3" localSheetId="33">#REF!</definedName>
    <definedName name="CRIT3" localSheetId="24">#REF!</definedName>
    <definedName name="CRIT3">#REF!</definedName>
    <definedName name="CRIT4" localSheetId="27">#REF!</definedName>
    <definedName name="CRIT4" localSheetId="33">#REF!</definedName>
    <definedName name="CRIT4" localSheetId="24">#REF!</definedName>
    <definedName name="CRIT4">#REF!</definedName>
    <definedName name="CRIT5" localSheetId="27">#REF!</definedName>
    <definedName name="CRIT5" localSheetId="33">#REF!</definedName>
    <definedName name="CRIT5" localSheetId="24">#REF!</definedName>
    <definedName name="CRIT5">#REF!</definedName>
    <definedName name="CRIT6" localSheetId="27">#REF!</definedName>
    <definedName name="CRIT6" localSheetId="33">#REF!</definedName>
    <definedName name="CRIT6" localSheetId="24">#REF!</definedName>
    <definedName name="CRIT6">#REF!</definedName>
    <definedName name="CRIT7" localSheetId="27">#REF!</definedName>
    <definedName name="CRIT7" localSheetId="33">#REF!</definedName>
    <definedName name="CRIT7" localSheetId="24">#REF!</definedName>
    <definedName name="CRIT7">#REF!</definedName>
    <definedName name="CRIT8" localSheetId="27">#REF!</definedName>
    <definedName name="CRIT8" localSheetId="33">#REF!</definedName>
    <definedName name="CRIT8" localSheetId="24">#REF!</definedName>
    <definedName name="CRIT8">#REF!</definedName>
    <definedName name="CRIT9" localSheetId="27">#REF!</definedName>
    <definedName name="CRIT9" localSheetId="33">#REF!</definedName>
    <definedName name="CRIT9" localSheetId="24">#REF!</definedName>
    <definedName name="CRIT9">#REF!</definedName>
    <definedName name="_xlnm.Criteria" hidden="1">#REF!</definedName>
    <definedName name="CRITINST" localSheetId="27">#REF!</definedName>
    <definedName name="CRITINST" localSheetId="33">#REF!</definedName>
    <definedName name="CRITINST" localSheetId="24">#REF!</definedName>
    <definedName name="CRITINST" localSheetId="1">#REF!</definedName>
    <definedName name="CRITINST" localSheetId="31">#REF!</definedName>
    <definedName name="CRITINST">#REF!</definedName>
    <definedName name="CRITPURC" localSheetId="27">#REF!</definedName>
    <definedName name="CRITPURC" localSheetId="33">#REF!</definedName>
    <definedName name="CRITPURC" localSheetId="24">#REF!</definedName>
    <definedName name="CRITPURC" localSheetId="1">#REF!</definedName>
    <definedName name="CRITPURC">#REF!</definedName>
    <definedName name="CRS" localSheetId="27">#REF!</definedName>
    <definedName name="CRS" localSheetId="33">#REF!</definedName>
    <definedName name="CRS" localSheetId="24">#REF!</definedName>
    <definedName name="CRS">#REF!</definedName>
    <definedName name="CS" localSheetId="27">#REF!</definedName>
    <definedName name="CS" localSheetId="33">#REF!</definedName>
    <definedName name="CS" localSheetId="24">#REF!</definedName>
    <definedName name="CS">#REF!</definedName>
    <definedName name="CS_10" localSheetId="27">#REF!</definedName>
    <definedName name="CS_10" localSheetId="33">#REF!</definedName>
    <definedName name="CS_10" localSheetId="24">#REF!</definedName>
    <definedName name="CS_10">#REF!</definedName>
    <definedName name="CS_100" localSheetId="27">#REF!</definedName>
    <definedName name="CS_100" localSheetId="33">#REF!</definedName>
    <definedName name="CS_100" localSheetId="24">#REF!</definedName>
    <definedName name="CS_100">#REF!</definedName>
    <definedName name="CS_10S" localSheetId="27">#REF!</definedName>
    <definedName name="CS_10S" localSheetId="33">#REF!</definedName>
    <definedName name="CS_10S" localSheetId="24">#REF!</definedName>
    <definedName name="CS_10S">#REF!</definedName>
    <definedName name="CS_120" localSheetId="27">#REF!</definedName>
    <definedName name="CS_120" localSheetId="33">#REF!</definedName>
    <definedName name="CS_120" localSheetId="24">#REF!</definedName>
    <definedName name="CS_120">#REF!</definedName>
    <definedName name="CS_140" localSheetId="27">#REF!</definedName>
    <definedName name="CS_140" localSheetId="33">#REF!</definedName>
    <definedName name="CS_140" localSheetId="24">#REF!</definedName>
    <definedName name="CS_140">#REF!</definedName>
    <definedName name="CS_160" localSheetId="27">#REF!</definedName>
    <definedName name="CS_160" localSheetId="33">#REF!</definedName>
    <definedName name="CS_160" localSheetId="24">#REF!</definedName>
    <definedName name="CS_160">#REF!</definedName>
    <definedName name="CS_20" localSheetId="27">#REF!</definedName>
    <definedName name="CS_20" localSheetId="33">#REF!</definedName>
    <definedName name="CS_20" localSheetId="24">#REF!</definedName>
    <definedName name="CS_20">#REF!</definedName>
    <definedName name="CS_30" localSheetId="27">#REF!</definedName>
    <definedName name="CS_30" localSheetId="33">#REF!</definedName>
    <definedName name="CS_30" localSheetId="24">#REF!</definedName>
    <definedName name="CS_30">#REF!</definedName>
    <definedName name="CS_40" localSheetId="27">#REF!</definedName>
    <definedName name="CS_40" localSheetId="33">#REF!</definedName>
    <definedName name="CS_40" localSheetId="24">#REF!</definedName>
    <definedName name="CS_40">#REF!</definedName>
    <definedName name="CS_40S" localSheetId="27">#REF!</definedName>
    <definedName name="CS_40S" localSheetId="33">#REF!</definedName>
    <definedName name="CS_40S" localSheetId="24">#REF!</definedName>
    <definedName name="CS_40S">#REF!</definedName>
    <definedName name="CS_5S" localSheetId="27">#REF!</definedName>
    <definedName name="CS_5S" localSheetId="33">#REF!</definedName>
    <definedName name="CS_5S" localSheetId="24">#REF!</definedName>
    <definedName name="CS_5S">#REF!</definedName>
    <definedName name="CS_60" localSheetId="27">#REF!</definedName>
    <definedName name="CS_60" localSheetId="33">#REF!</definedName>
    <definedName name="CS_60" localSheetId="24">#REF!</definedName>
    <definedName name="CS_60">#REF!</definedName>
    <definedName name="CS_80" localSheetId="27">#REF!</definedName>
    <definedName name="CS_80" localSheetId="33">#REF!</definedName>
    <definedName name="CS_80" localSheetId="24">#REF!</definedName>
    <definedName name="CS_80">#REF!</definedName>
    <definedName name="CS_80S" localSheetId="27">#REF!</definedName>
    <definedName name="CS_80S" localSheetId="33">#REF!</definedName>
    <definedName name="CS_80S" localSheetId="24">#REF!</definedName>
    <definedName name="CS_80S">#REF!</definedName>
    <definedName name="CS_STD" localSheetId="27">#REF!</definedName>
    <definedName name="CS_STD" localSheetId="33">#REF!</definedName>
    <definedName name="CS_STD" localSheetId="24">#REF!</definedName>
    <definedName name="CS_STD">#REF!</definedName>
    <definedName name="CS_XS" localSheetId="27">#REF!</definedName>
    <definedName name="CS_XS" localSheetId="33">#REF!</definedName>
    <definedName name="CS_XS" localSheetId="24">#REF!</definedName>
    <definedName name="CS_XS">#REF!</definedName>
    <definedName name="CS_XXS" localSheetId="27">#REF!</definedName>
    <definedName name="CS_XXS" localSheetId="33">#REF!</definedName>
    <definedName name="CS_XXS" localSheetId="24">#REF!</definedName>
    <definedName name="CS_XXS">#REF!</definedName>
    <definedName name="CSau" localSheetId="27">#REF!</definedName>
    <definedName name="CSau" localSheetId="33">#REF!</definedName>
    <definedName name="CSau" localSheetId="24">#REF!</definedName>
    <definedName name="CSBA">#REF!</definedName>
    <definedName name="csd3p" localSheetId="27">#REF!</definedName>
    <definedName name="csd3p" localSheetId="33">#REF!</definedName>
    <definedName name="csd3p" localSheetId="24">#REF!</definedName>
    <definedName name="csd3p">#REF!</definedName>
    <definedName name="csddg1p" localSheetId="27">#REF!</definedName>
    <definedName name="csddg1p" localSheetId="33">#REF!</definedName>
    <definedName name="csddg1p" localSheetId="24">#REF!</definedName>
    <definedName name="csddg1p">#REF!</definedName>
    <definedName name="csddt1p" localSheetId="27">#REF!</definedName>
    <definedName name="csddt1p" localSheetId="33">#REF!</definedName>
    <definedName name="csddt1p" localSheetId="24">#REF!</definedName>
    <definedName name="csddt1p">#REF!</definedName>
    <definedName name="cset" localSheetId="27">#REF!</definedName>
    <definedName name="cset" localSheetId="33">#REF!</definedName>
    <definedName name="cset" localSheetId="24">#REF!</definedName>
    <definedName name="csht3p" localSheetId="27">#REF!</definedName>
    <definedName name="csht3p" localSheetId="33">#REF!</definedName>
    <definedName name="csht3p" localSheetId="24">#REF!</definedName>
    <definedName name="csht3p">#REF!</definedName>
    <definedName name="cskh" localSheetId="27">#REF!</definedName>
    <definedName name="cskh" localSheetId="33">#REF!</definedName>
    <definedName name="cskh" localSheetId="24">#REF!</definedName>
    <definedName name="CSMBA" localSheetId="27">#REF!</definedName>
    <definedName name="CSMBA" localSheetId="33">#REF!</definedName>
    <definedName name="CSMBA" localSheetId="24">#REF!</definedName>
    <definedName name="CSMBA">#REF!</definedName>
    <definedName name="csskh" localSheetId="27">#REF!</definedName>
    <definedName name="csskh" localSheetId="33">#REF!</definedName>
    <definedName name="csskh" localSheetId="24">#REF!</definedName>
    <definedName name="csx" localSheetId="27">#REF!</definedName>
    <definedName name="csx" localSheetId="33">#REF!</definedName>
    <definedName name="csx" localSheetId="24">#REF!</definedName>
    <definedName name="ct" localSheetId="27">#REF!</definedName>
    <definedName name="ct" localSheetId="33">#REF!</definedName>
    <definedName name="ct" localSheetId="24">#REF!</definedName>
    <definedName name="ct" localSheetId="1">#REF!</definedName>
    <definedName name="ct">#REF!</definedName>
    <definedName name="CT_03">#REF!</definedName>
    <definedName name="CT_141" localSheetId="27">#REF!</definedName>
    <definedName name="CT_141" localSheetId="33">#REF!</definedName>
    <definedName name="CT_141" localSheetId="24">#REF!</definedName>
    <definedName name="CT_35" localSheetId="27">#REF!</definedName>
    <definedName name="CT_35" localSheetId="33">#REF!</definedName>
    <definedName name="CT_35" localSheetId="24">#REF!</definedName>
    <definedName name="CT_50" localSheetId="27">#REF!</definedName>
    <definedName name="CT_50" localSheetId="33">#REF!</definedName>
    <definedName name="CT_50" localSheetId="24">#REF!</definedName>
    <definedName name="CT_DZHT" localSheetId="27">#REF!</definedName>
    <definedName name="CT_DZHT" localSheetId="33">#REF!</definedName>
    <definedName name="CT_DZHT" localSheetId="24">#REF!</definedName>
    <definedName name="CT_KSTK" localSheetId="27">#REF!</definedName>
    <definedName name="CT_KSTK" localSheetId="33">#REF!</definedName>
    <definedName name="CT_KSTK" localSheetId="24">#REF!</definedName>
    <definedName name="CT_KSTK">#REF!</definedName>
    <definedName name="CT_MCX" localSheetId="27">#REF!</definedName>
    <definedName name="CT_MCX" localSheetId="33">#REF!</definedName>
    <definedName name="CT_MCX" localSheetId="24">#REF!</definedName>
    <definedName name="CT0.4" localSheetId="27">#REF!</definedName>
    <definedName name="CT0.4" localSheetId="33">#REF!</definedName>
    <definedName name="CT0.4" localSheetId="24">#REF!</definedName>
    <definedName name="CT0.4">#REF!</definedName>
    <definedName name="ct5a" localSheetId="27">#REF!</definedName>
    <definedName name="ct5a" localSheetId="33">#REF!</definedName>
    <definedName name="ct5a" localSheetId="24">#REF!</definedName>
    <definedName name="ctbb" localSheetId="27">#REF!</definedName>
    <definedName name="ctbb" localSheetId="33">#REF!</definedName>
    <definedName name="ctbb" localSheetId="24">#REF!</definedName>
    <definedName name="ctbbt" hidden="1">{"'Sheet1'!$L$16"}</definedName>
    <definedName name="CTBT">#REF!</definedName>
    <definedName name="CTBT1">#REF!</definedName>
    <definedName name="CTBT2">#REF!</definedName>
    <definedName name="CTC" localSheetId="27">#REF!</definedName>
    <definedName name="CTC" localSheetId="33">#REF!</definedName>
    <definedName name="CTC" localSheetId="24">#REF!</definedName>
    <definedName name="CTCT" localSheetId="27">#REF!</definedName>
    <definedName name="CTCT" localSheetId="33">#REF!</definedName>
    <definedName name="CTCT" localSheetId="24">#REF!</definedName>
    <definedName name="CTCT">#REF!</definedName>
    <definedName name="CTCT1" localSheetId="31" hidden="1">{"'Sheet1'!$L$16"}</definedName>
    <definedName name="CTCT1" hidden="1">{"'Sheet1'!$L$16"}</definedName>
    <definedName name="ctdd" localSheetId="27">#REF!</definedName>
    <definedName name="ctdd" localSheetId="33">#REF!</definedName>
    <definedName name="ctdd" localSheetId="24">#REF!</definedName>
    <definedName name="ctdn9697" localSheetId="27">#REF!</definedName>
    <definedName name="ctdn9697" localSheetId="33">#REF!</definedName>
    <definedName name="ctdn9697" localSheetId="24">#REF!</definedName>
    <definedName name="ctdn9697">#REF!</definedName>
    <definedName name="CTDZ" localSheetId="27">#REF!</definedName>
    <definedName name="CTDZ" localSheetId="33">#REF!</definedName>
    <definedName name="CTDZ" localSheetId="24">#REF!</definedName>
    <definedName name="CTDZ">#REF!</definedName>
    <definedName name="CTDz35">#REF!</definedName>
    <definedName name="CTGS" localSheetId="27">#REF!</definedName>
    <definedName name="CTGS" localSheetId="33">#REF!</definedName>
    <definedName name="CTGS" localSheetId="24">#REF!</definedName>
    <definedName name="cti3x15">#REF!</definedName>
    <definedName name="ctiep" localSheetId="27">#REF!</definedName>
    <definedName name="ctiep" localSheetId="33">#REF!</definedName>
    <definedName name="ctiep" localSheetId="24">#REF!</definedName>
    <definedName name="ctiep">#REF!</definedName>
    <definedName name="CTIET" localSheetId="27">#REF!</definedName>
    <definedName name="CTIET" localSheetId="33">#REF!</definedName>
    <definedName name="CTIET" localSheetId="24">#REF!</definedName>
    <definedName name="CTIET">#REF!</definedName>
    <definedName name="Ctiet_CS" localSheetId="27">#REF!</definedName>
    <definedName name="Ctiet_CS" localSheetId="33">#REF!</definedName>
    <definedName name="Ctiet_CS" localSheetId="24">#REF!</definedName>
    <definedName name="Ctiet_DZHT" localSheetId="27">#REF!</definedName>
    <definedName name="Ctiet_DZHT" localSheetId="33">#REF!</definedName>
    <definedName name="Ctiet_DZHT" localSheetId="24">#REF!</definedName>
    <definedName name="Ctiet_DZTT" localSheetId="27">#REF!</definedName>
    <definedName name="Ctiet_DZTT" localSheetId="33">#REF!</definedName>
    <definedName name="Ctiet_DZTT" localSheetId="24">#REF!</definedName>
    <definedName name="CTiet_TBA" localSheetId="27">#REF!</definedName>
    <definedName name="CTiet_TBA" localSheetId="33">#REF!</definedName>
    <definedName name="CTiet_TBA" localSheetId="24">#REF!</definedName>
    <definedName name="CTieu_H" localSheetId="27">#REF!</definedName>
    <definedName name="CTieu_H" localSheetId="33">#REF!</definedName>
    <definedName name="CTieu_H" localSheetId="24">#REF!</definedName>
    <definedName name="CTieuXB" localSheetId="27">#REF!</definedName>
    <definedName name="CTieuXB" localSheetId="33">#REF!</definedName>
    <definedName name="CTieuXB" localSheetId="24">#REF!</definedName>
    <definedName name="ctinh">#REF!</definedName>
    <definedName name="ctl" localSheetId="27">#REF!</definedName>
    <definedName name="ctl" localSheetId="33">#REF!</definedName>
    <definedName name="ctl" localSheetId="24">#REF!</definedName>
    <definedName name="ctmong" localSheetId="31" hidden="1">{"'Sheet1'!$L$16"}</definedName>
    <definedName name="ctmong" hidden="1">{"'Sheet1'!$L$16"}</definedName>
    <definedName name="cto">#REF!</definedName>
    <definedName name="CTsu" hidden="1">{"'Sheet1'!$L$16"}</definedName>
    <definedName name="CTTC10nam" hidden="1">{"'Sheet1'!$L$16"}</definedName>
    <definedName name="CTV" localSheetId="27">#REF!</definedName>
    <definedName name="CTV" localSheetId="33">#REF!</definedName>
    <definedName name="CTV" localSheetId="24">#REF!</definedName>
    <definedName name="CTHT" localSheetId="27">#REF!</definedName>
    <definedName name="CTHT" localSheetId="33">#REF!</definedName>
    <definedName name="CTHT" localSheetId="24">#REF!</definedName>
    <definedName name="CTHT">#REF!</definedName>
    <definedName name="cu" localSheetId="27">#REF!</definedName>
    <definedName name="cu" localSheetId="33">#REF!</definedName>
    <definedName name="cu" localSheetId="24">#REF!</definedName>
    <definedName name="cu_ly_1">#REF!</definedName>
    <definedName name="CU_LY_VAN_CHUYEN_GIA_QUYEN" localSheetId="27">#REF!</definedName>
    <definedName name="CU_LY_VAN_CHUYEN_GIA_QUYEN" localSheetId="33">#REF!</definedName>
    <definedName name="CU_LY_VAN_CHUYEN_GIA_QUYEN" localSheetId="24">#REF!</definedName>
    <definedName name="CU_LY_VAN_CHUYEN_THU_CONG" localSheetId="27">#REF!</definedName>
    <definedName name="CU_LY_VAN_CHUYEN_THU_CONG" localSheetId="33">#REF!</definedName>
    <definedName name="CU_LY_VAN_CHUYEN_THU_CONG" localSheetId="24">#REF!</definedName>
    <definedName name="Cù_ly_vËn_chuyÓn_thñ_cong" localSheetId="27">#REF!</definedName>
    <definedName name="Cù_ly_vËn_chuyÓn_thñ_cong" localSheetId="33">#REF!</definedName>
    <definedName name="Cù_ly_vËn_chuyÓn_thñ_cong" localSheetId="24">#REF!</definedName>
    <definedName name="culi.capdat" localSheetId="27">#REF!</definedName>
    <definedName name="culi.capdat" localSheetId="33">#REF!</definedName>
    <definedName name="culi.capdat" localSheetId="24">#REF!</definedName>
    <definedName name="culicot">#REF!</definedName>
    <definedName name="culiVC">#REF!</definedName>
    <definedName name="culy" localSheetId="27">#REF!</definedName>
    <definedName name="culy" localSheetId="33">#REF!</definedName>
    <definedName name="culy" localSheetId="24">#REF!</definedName>
    <definedName name="culy">#REF!</definedName>
    <definedName name="CuLy_Q" localSheetId="27">#REF!</definedName>
    <definedName name="CuLy_Q" localSheetId="33">#REF!</definedName>
    <definedName name="CuLy_Q" localSheetId="24">#REF!</definedName>
    <definedName name="culy1">#REF!</definedName>
    <definedName name="culy2">#REF!</definedName>
    <definedName name="culy3">#REF!</definedName>
    <definedName name="culy4">#REF!</definedName>
    <definedName name="culy5">#REF!</definedName>
    <definedName name="cung" hidden="1">{"'Sheet1'!$L$16"}</definedName>
    <definedName name="cuoc">#REF!</definedName>
    <definedName name="cuoc_vc" localSheetId="27">#REF!</definedName>
    <definedName name="cuoc_vc" localSheetId="33">#REF!</definedName>
    <definedName name="cuoc_vc" localSheetId="24">#REF!</definedName>
    <definedName name="Cuoc_vc_1">#REF!</definedName>
    <definedName name="CuocVC" localSheetId="27">#REF!</definedName>
    <definedName name="CuocVC" localSheetId="33">#REF!</definedName>
    <definedName name="CuocVC" localSheetId="24">#REF!</definedName>
    <definedName name="CURRENCY" localSheetId="27">#REF!</definedName>
    <definedName name="CURRENCY" localSheetId="33">#REF!</definedName>
    <definedName name="CURRENCY" localSheetId="24">#REF!</definedName>
    <definedName name="CURRENCY">#REF!</definedName>
    <definedName name="Current" localSheetId="27">#REF!</definedName>
    <definedName name="Current" localSheetId="33">#REF!</definedName>
    <definedName name="Current" localSheetId="24">#REF!</definedName>
    <definedName name="current">#REF!</definedName>
    <definedName name="cutback" localSheetId="27">#REF!</definedName>
    <definedName name="cutback" localSheetId="33">#REF!</definedName>
    <definedName name="cutback" localSheetId="24">#REF!</definedName>
    <definedName name="cv">#REF!</definedName>
    <definedName name="CVC_Q" localSheetId="27">#REF!</definedName>
    <definedName name="CVC_Q" localSheetId="33">#REF!</definedName>
    <definedName name="CVC_Q" localSheetId="24">#REF!</definedName>
    <definedName name="cvf" localSheetId="31" hidden="1">{"'Sheet1'!$L$16"}</definedName>
    <definedName name="cvf" hidden="1">{"'Sheet1'!$L$16"}</definedName>
    <definedName name="cx" localSheetId="27">#REF!</definedName>
    <definedName name="cx" localSheetId="33">#REF!</definedName>
    <definedName name="cx" localSheetId="24">#REF!</definedName>
    <definedName name="cx">#REF!</definedName>
    <definedName name="cxhtnc">#REF!</definedName>
    <definedName name="cxhtvl">#REF!</definedName>
    <definedName name="cxnc">#REF!</definedName>
    <definedName name="cxvl">#REF!</definedName>
    <definedName name="cxxnc">#REF!</definedName>
    <definedName name="cxxvl">#REF!</definedName>
    <definedName name="CH" localSheetId="27">#REF!</definedName>
    <definedName name="CH" localSheetId="33">#REF!</definedName>
    <definedName name="CH" localSheetId="24">#REF!</definedName>
    <definedName name="CH">#REF!</definedName>
    <definedName name="CHENH_LECH_GIA_VLXD" localSheetId="27">#REF!</definedName>
    <definedName name="CHENH_LECH_GIA_VLXD" localSheetId="33">#REF!</definedName>
    <definedName name="CHENH_LECH_GIA_VLXD" localSheetId="24">#REF!</definedName>
    <definedName name="Chenh_lÖch_vËt_liÖu_phÇn_DZ35kv" localSheetId="27">#REF!</definedName>
    <definedName name="Chenh_lÖch_vËt_liÖu_phÇn_DZ35kv" localSheetId="33">#REF!</definedName>
    <definedName name="Chenh_lÖch_vËt_liÖu_phÇn_DZ35kv" localSheetId="24">#REF!</definedName>
    <definedName name="chhtnc">#REF!</definedName>
    <definedName name="chhtvl">#REF!</definedName>
    <definedName name="Chi_phi_OM" localSheetId="27">#REF!</definedName>
    <definedName name="Chi_phi_OM" localSheetId="33">#REF!</definedName>
    <definedName name="Chi_phi_OM" localSheetId="24">#REF!</definedName>
    <definedName name="Chi_phÝ_do_tiÕp_dÞa_DZ35KV_ca_phat_sinh" localSheetId="27">#REF!</definedName>
    <definedName name="Chi_phÝ_do_tiÕp_dÞa_DZ35KV_ca_phat_sinh" localSheetId="33">#REF!</definedName>
    <definedName name="Chi_phÝ_do_tiÕp_dÞa_DZ35KV_ca_phat_sinh" localSheetId="24">#REF!</definedName>
    <definedName name="Chi_phÝ_khao_sat_kü_thuËt__thiÕt_kÕ" localSheetId="27">#REF!</definedName>
    <definedName name="Chi_phÝ_khao_sat_kü_thuËt__thiÕt_kÕ" localSheetId="33">#REF!</definedName>
    <definedName name="Chi_phÝ_khao_sat_kü_thuËt__thiÕt_kÕ" localSheetId="24">#REF!</definedName>
    <definedName name="Chi_phÝ_nghiÖm_thu_dãng_diÖn" localSheetId="27">#REF!</definedName>
    <definedName name="Chi_phÝ_nghiÖm_thu_dãng_diÖn" localSheetId="33">#REF!</definedName>
    <definedName name="Chi_phÝ_nghiÖm_thu_dãng_diÖn" localSheetId="24">#REF!</definedName>
    <definedName name="Chi_phÝ_thÈm_tra_tæ_chøc_xay_dùng" localSheetId="27">#REF!</definedName>
    <definedName name="Chi_phÝ_thÈm_tra_tæ_chøc_xay_dùng" localSheetId="33">#REF!</definedName>
    <definedName name="Chi_phÝ_thÈm_tra_tæ_chøc_xay_dùng" localSheetId="24">#REF!</definedName>
    <definedName name="CHI_PHÝ_VL_NC_35" localSheetId="27">#REF!</definedName>
    <definedName name="CHI_PHÝ_VL_NC_35" localSheetId="33">#REF!</definedName>
    <definedName name="CHI_PHÝ_VL_NC_35" localSheetId="24">#REF!</definedName>
    <definedName name="CHI_TIET_THI_NGHIEM" localSheetId="27">#REF!</definedName>
    <definedName name="CHI_TIET_THI_NGHIEM" localSheetId="33">#REF!</definedName>
    <definedName name="CHI_TIET_THI_NGHIEM" localSheetId="24">#REF!</definedName>
    <definedName name="Chi_tiÕT__kho_kÝn__kho_hë" localSheetId="27">#REF!</definedName>
    <definedName name="Chi_tiÕT__kho_kÝn__kho_hë" localSheetId="33">#REF!</definedName>
    <definedName name="Chi_tiÕT__kho_kÝn__kho_hë" localSheetId="24">#REF!</definedName>
    <definedName name="Chi_tiÕt_phat_tuyÕn_kho_bai_thi_cong" localSheetId="27">#REF!</definedName>
    <definedName name="Chi_tiÕt_phat_tuyÕn_kho_bai_thi_cong" localSheetId="33">#REF!</definedName>
    <definedName name="Chi_tiÕt_phat_tuyÕn_kho_bai_thi_cong" localSheetId="24">#REF!</definedName>
    <definedName name="chi_tiÕt_vËt_liÖu___nh_n_c_ng___m_y_thi_c_ng" localSheetId="27">#REF!</definedName>
    <definedName name="chi_tiÕt_vËt_liÖu___nh_n_c_ng___m_y_thi_c_ng" localSheetId="33">#REF!</definedName>
    <definedName name="chi_tiÕt_vËt_liÖu___nh_n_c_ng___m_y_thi_c_ng" localSheetId="24">#REF!</definedName>
    <definedName name="Chi_tiÕt_vl_nc_mtc_DZ35" localSheetId="27">#REF!</definedName>
    <definedName name="Chi_tiÕt_vl_nc_mtc_DZ35" localSheetId="33">#REF!</definedName>
    <definedName name="Chi_tiÕt_vl_nc_mtc_DZ35" localSheetId="24">#REF!</definedName>
    <definedName name="Chi_tiÕt_vl_nc_mtc_phÇn_thÝ_nghiÖm" localSheetId="27">#REF!</definedName>
    <definedName name="Chi_tiÕt_vl_nc_mtc_phÇn_thÝ_nghiÖm" localSheetId="33">#REF!</definedName>
    <definedName name="Chi_tiÕt_vl_nc_mtc_phÇn_thÝ_nghiÖm" localSheetId="24">#REF!</definedName>
    <definedName name="Chi_tiÕt_XM_cat_da_sái_dot4" localSheetId="27">#REF!</definedName>
    <definedName name="Chi_tiÕt_XM_cat_da_sái_dot4" localSheetId="33">#REF!</definedName>
    <definedName name="Chi_tiÕt_XM_cat_da_sái_dot4" localSheetId="24">#REF!</definedName>
    <definedName name="chiemhoa">#REF!</definedName>
    <definedName name="chietchai2" localSheetId="31" hidden="1">{"'Sheet1'!$L$16"}</definedName>
    <definedName name="chietchai2" hidden="1">{"'Sheet1'!$L$16"}</definedName>
    <definedName name="chieudaiDZ">#REF!</definedName>
    <definedName name="chieudaiDZ04KV">#REF!</definedName>
    <definedName name="chilk" localSheetId="31" hidden="1">{"'Sheet1'!$L$16"}</definedName>
    <definedName name="chilk" hidden="1">{"'Sheet1'!$L$16"}</definedName>
    <definedName name="chiÕt_tÝnh___DK_10KV" localSheetId="27">#REF!</definedName>
    <definedName name="chiÕt_tÝnh___DK_10KV" localSheetId="33">#REF!</definedName>
    <definedName name="chiÕt_tÝnh___DK_10KV" localSheetId="24">#REF!</definedName>
    <definedName name="CHIÕt_TÝnh_0_4_II" localSheetId="27">#REF!</definedName>
    <definedName name="CHIÕt_TÝnh_0_4_II" localSheetId="33">#REF!</definedName>
    <definedName name="CHIÕt_TÝnh_0_4_II" localSheetId="24">#REF!</definedName>
    <definedName name="CHIÕt_TÝnh_35" localSheetId="27">#REF!</definedName>
    <definedName name="CHIÕt_TÝnh_35" localSheetId="33">#REF!</definedName>
    <definedName name="CHIÕt_TÝnh_35" localSheetId="24">#REF!</definedName>
    <definedName name="Chiphi" localSheetId="31" hidden="1">{"'Sheet1'!$L$16"}</definedName>
    <definedName name="Chiphi" hidden="1">{"'Sheet1'!$L$16"}</definedName>
    <definedName name="chitiet" localSheetId="27">#REF!</definedName>
    <definedName name="chitiet" localSheetId="33">#REF!</definedName>
    <definedName name="chitiet" localSheetId="24">#REF!</definedName>
    <definedName name="Chitiet_DZTT" localSheetId="27">#REF!</definedName>
    <definedName name="Chitiet_DZTT" localSheetId="33">#REF!</definedName>
    <definedName name="Chitiet_DZTT" localSheetId="24">#REF!</definedName>
    <definedName name="Chitiet_TBA" localSheetId="27">#REF!</definedName>
    <definedName name="Chitiet_TBA" localSheetId="33">#REF!</definedName>
    <definedName name="Chitiet_TBA" localSheetId="24">#REF!</definedName>
    <definedName name="chitiet3" localSheetId="31" hidden="1">{"'Sheet1'!$L$16"}</definedName>
    <definedName name="chitiet3" hidden="1">{"'Sheet1'!$L$16"}</definedName>
    <definedName name="chitietbgiang2" hidden="1">{"'Sheet1'!$L$16"}</definedName>
    <definedName name="chitietdao" localSheetId="27">#REF!</definedName>
    <definedName name="chitietdao" localSheetId="33">#REF!</definedName>
    <definedName name="chitietdao" localSheetId="24">#REF!</definedName>
    <definedName name="chl" localSheetId="31" hidden="1">{"'Sheet1'!$L$16"}</definedName>
    <definedName name="chl" hidden="1">{"'Sheet1'!$L$16"}</definedName>
    <definedName name="chnc">#REF!</definedName>
    <definedName name="chon" localSheetId="27">#REF!</definedName>
    <definedName name="chon" localSheetId="33">#REF!</definedName>
    <definedName name="chon" localSheetId="24">#REF!</definedName>
    <definedName name="chon">#REF!</definedName>
    <definedName name="chon1" localSheetId="27">#REF!</definedName>
    <definedName name="chon1" localSheetId="33">#REF!</definedName>
    <definedName name="chon1" localSheetId="24">#REF!</definedName>
    <definedName name="chon1">#REF!</definedName>
    <definedName name="chon2" localSheetId="27">#REF!</definedName>
    <definedName name="chon2" localSheetId="33">#REF!</definedName>
    <definedName name="chon2" localSheetId="24">#REF!</definedName>
    <definedName name="chon2">#REF!</definedName>
    <definedName name="chon3" localSheetId="27">#REF!</definedName>
    <definedName name="chon3" localSheetId="33">#REF!</definedName>
    <definedName name="chon3" localSheetId="24">#REF!</definedName>
    <definedName name="chon3">#REF!</definedName>
    <definedName name="Chu">#REF!</definedName>
    <definedName name="chung">66</definedName>
    <definedName name="Chupdaucapcongotnong" localSheetId="27">#REF!</definedName>
    <definedName name="Chupdaucapcongotnong" localSheetId="33">#REF!</definedName>
    <definedName name="Chupdaucapcongotnong" localSheetId="24">#REF!</definedName>
    <definedName name="Chupdaucapcongotnong">#REF!</definedName>
    <definedName name="chuyen" localSheetId="31" hidden="1">{"'Sheet1'!$L$16"}</definedName>
    <definedName name="chuyen" hidden="1">{"'Sheet1'!$L$16"}</definedName>
    <definedName name="chvl">#REF!</definedName>
    <definedName name="d" localSheetId="31" hidden="1">{"'Sheet1'!$L$16"}</definedName>
    <definedName name="d" hidden="1">{"'Sheet1'!$L$16"}</definedName>
    <definedName name="d_" localSheetId="27">#REF!</definedName>
    <definedName name="d_" localSheetId="33">#REF!</definedName>
    <definedName name="d_" localSheetId="24">#REF!</definedName>
    <definedName name="D_7101A_B" localSheetId="27">#REF!</definedName>
    <definedName name="D_7101A_B" localSheetId="33">#REF!</definedName>
    <definedName name="D_7101A_B" localSheetId="24">#REF!</definedName>
    <definedName name="D_7101A_B">#REF!</definedName>
    <definedName name="D_Begoc" localSheetId="27">#REF!</definedName>
    <definedName name="D_Begoc" localSheetId="33">#REF!</definedName>
    <definedName name="D_Begoc" localSheetId="24">#REF!</definedName>
    <definedName name="D_Betong" localSheetId="27">#REF!</definedName>
    <definedName name="D_Betong" localSheetId="33">#REF!</definedName>
    <definedName name="D_Betong" localSheetId="24">#REF!</definedName>
    <definedName name="D_BVCap" localSheetId="27">#REF!</definedName>
    <definedName name="D_BVCap" localSheetId="33">#REF!</definedName>
    <definedName name="D_BVCap" localSheetId="24">#REF!</definedName>
    <definedName name="D_Cangday" localSheetId="27">#REF!</definedName>
    <definedName name="D_Cangday" localSheetId="33">#REF!</definedName>
    <definedName name="D_Cangday" localSheetId="24">#REF!</definedName>
    <definedName name="D_CocTDia" localSheetId="27">#REF!</definedName>
    <definedName name="D_CocTDia" localSheetId="33">#REF!</definedName>
    <definedName name="D_CocTDia" localSheetId="24">#REF!</definedName>
    <definedName name="D_DaoCL" localSheetId="27">#REF!</definedName>
    <definedName name="D_DaoCL" localSheetId="33">#REF!</definedName>
    <definedName name="D_DaoCL" localSheetId="24">#REF!</definedName>
    <definedName name="D_DatDa" localSheetId="27">#REF!</definedName>
    <definedName name="D_DatDa" localSheetId="33">#REF!</definedName>
    <definedName name="D_DatDa" localSheetId="24">#REF!</definedName>
    <definedName name="D_DauCap" localSheetId="27">#REF!</definedName>
    <definedName name="D_DauCap" localSheetId="33">#REF!</definedName>
    <definedName name="D_DauCap" localSheetId="24">#REF!</definedName>
    <definedName name="D_DauCot" localSheetId="27">#REF!</definedName>
    <definedName name="D_DauCot" localSheetId="33">#REF!</definedName>
    <definedName name="D_DauCot" localSheetId="24">#REF!</definedName>
    <definedName name="D_DungCot" localSheetId="27">#REF!</definedName>
    <definedName name="D_DungCot" localSheetId="33">#REF!</definedName>
    <definedName name="D_DungCot" localSheetId="24">#REF!</definedName>
    <definedName name="D_Gia">#REF!</definedName>
    <definedName name="D_GianGiao" localSheetId="27">#REF!</definedName>
    <definedName name="D_GianGiao" localSheetId="33">#REF!</definedName>
    <definedName name="D_GianGiao" localSheetId="24">#REF!</definedName>
    <definedName name="D_HopNoi" localSheetId="27">#REF!</definedName>
    <definedName name="D_HopNoi" localSheetId="33">#REF!</definedName>
    <definedName name="D_HopNoi" localSheetId="24">#REF!</definedName>
    <definedName name="D_L" localSheetId="27">#REF!</definedName>
    <definedName name="D_L" localSheetId="33">#REF!</definedName>
    <definedName name="D_L" localSheetId="24">#REF!</definedName>
    <definedName name="D_L">#REF!</definedName>
    <definedName name="D_n" localSheetId="27">#REF!</definedName>
    <definedName name="D_n" localSheetId="33">#REF!</definedName>
    <definedName name="D_n" localSheetId="24">#REF!</definedName>
    <definedName name="D_NoiCot" localSheetId="27">#REF!</definedName>
    <definedName name="D_NoiCot" localSheetId="33">#REF!</definedName>
    <definedName name="D_NoiCot" localSheetId="24">#REF!</definedName>
    <definedName name="D_NoiDay" localSheetId="27">#REF!</definedName>
    <definedName name="D_NoiDay" localSheetId="33">#REF!</definedName>
    <definedName name="D_NoiDay" localSheetId="24">#REF!</definedName>
    <definedName name="D_Phado" localSheetId="27">#REF!</definedName>
    <definedName name="D_Phado" localSheetId="33">#REF!</definedName>
    <definedName name="D_Phado" localSheetId="24">#REF!</definedName>
    <definedName name="D_phukien" localSheetId="27">#REF!</definedName>
    <definedName name="D_phukien" localSheetId="33">#REF!</definedName>
    <definedName name="D_phukien" localSheetId="24">#REF!</definedName>
    <definedName name="D_RaiCapNgam" localSheetId="27">#REF!</definedName>
    <definedName name="D_RaiCapNgam" localSheetId="33">#REF!</definedName>
    <definedName name="D_RaiCapNgam" localSheetId="24">#REF!</definedName>
    <definedName name="D_Son" localSheetId="27">#REF!</definedName>
    <definedName name="D_Son" localSheetId="33">#REF!</definedName>
    <definedName name="D_Son" localSheetId="24">#REF!</definedName>
    <definedName name="D_Su" localSheetId="27">#REF!</definedName>
    <definedName name="D_Su" localSheetId="33">#REF!</definedName>
    <definedName name="D_Su" localSheetId="24">#REF!</definedName>
    <definedName name="D_Vchuyen" localSheetId="27">#REF!</definedName>
    <definedName name="D_Vchuyen" localSheetId="33">#REF!</definedName>
    <definedName name="D_Vchuyen" localSheetId="24">#REF!</definedName>
    <definedName name="D_Xa" localSheetId="27">#REF!</definedName>
    <definedName name="D_Xa" localSheetId="33">#REF!</definedName>
    <definedName name="D_Xa" localSheetId="24">#REF!</definedName>
    <definedName name="D_y__ay">#REF!</definedName>
    <definedName name="D1.5M" localSheetId="27">#REF!</definedName>
    <definedName name="D1.5M" localSheetId="33">#REF!</definedName>
    <definedName name="D1.5M" localSheetId="24">#REF!</definedName>
    <definedName name="d1_" localSheetId="27">#REF!</definedName>
    <definedName name="d1_" localSheetId="33">#REF!</definedName>
    <definedName name="d1_" localSheetId="24">#REF!</definedName>
    <definedName name="D1x49">#REF!</definedName>
    <definedName name="D1x49x49">#REF!</definedName>
    <definedName name="d1x6">#REF!</definedName>
    <definedName name="D1Z" localSheetId="27">#REF!</definedName>
    <definedName name="D1Z" localSheetId="33">#REF!</definedName>
    <definedName name="D1Z" localSheetId="24">#REF!</definedName>
    <definedName name="D1Z">#REF!</definedName>
    <definedName name="d2_" localSheetId="27">#REF!</definedName>
    <definedName name="d2_" localSheetId="33">#REF!</definedName>
    <definedName name="d2_" localSheetId="24">#REF!</definedName>
    <definedName name="d24nc">#REF!</definedName>
    <definedName name="d24vl">#REF!</definedName>
    <definedName name="d3_" localSheetId="27">#REF!</definedName>
    <definedName name="d3_" localSheetId="33">#REF!</definedName>
    <definedName name="d3_" localSheetId="24">#REF!</definedName>
    <definedName name="d4_" localSheetId="27">#REF!</definedName>
    <definedName name="d4_" localSheetId="33">#REF!</definedName>
    <definedName name="d4_" localSheetId="24">#REF!</definedName>
    <definedName name="d4x6">#REF!</definedName>
    <definedName name="D4Z" localSheetId="27">#REF!</definedName>
    <definedName name="D4Z" localSheetId="33">#REF!</definedName>
    <definedName name="D4Z" localSheetId="24">#REF!</definedName>
    <definedName name="D4Z">#REF!</definedName>
    <definedName name="d5_" localSheetId="27">#REF!</definedName>
    <definedName name="d5_" localSheetId="33">#REF!</definedName>
    <definedName name="d5_" localSheetId="24">#REF!</definedName>
    <definedName name="D52_55" hidden="1">{#N/A,#N/A,FALSE,"Chi tiÆt"}</definedName>
    <definedName name="da" localSheetId="27">#REF!</definedName>
    <definedName name="da" localSheetId="33">#REF!</definedName>
    <definedName name="da" localSheetId="24">#REF!</definedName>
    <definedName name="da" localSheetId="1">#REF!</definedName>
    <definedName name="DA" localSheetId="31" hidden="1">{"'Sheet1'!$L$16"}</definedName>
    <definedName name="DA" hidden="1">{"'Sheet1'!$L$16"}</definedName>
    <definedName name="da0.5x1">#REF!</definedName>
    <definedName name="Da1_2" localSheetId="27">#REF!</definedName>
    <definedName name="Da1_2" localSheetId="33">#REF!</definedName>
    <definedName name="Da1_2" localSheetId="24">#REF!</definedName>
    <definedName name="da1x1" localSheetId="27">#REF!</definedName>
    <definedName name="da1x1" localSheetId="33">#REF!</definedName>
    <definedName name="da1x1" localSheetId="24">#REF!</definedName>
    <definedName name="da1x2" localSheetId="27">#REF!</definedName>
    <definedName name="da1x2" localSheetId="33">#REF!</definedName>
    <definedName name="da1x2" localSheetId="24">#REF!</definedName>
    <definedName name="da1x2">#REF!</definedName>
    <definedName name="da2x4" localSheetId="27">#REF!</definedName>
    <definedName name="da2x4" localSheetId="33">#REF!</definedName>
    <definedName name="da2x4" localSheetId="24">#REF!</definedName>
    <definedName name="da2x4">#REF!</definedName>
    <definedName name="da300x300">#REF!</definedName>
    <definedName name="Da4x6" localSheetId="27">#REF!</definedName>
    <definedName name="Da4x6" localSheetId="33">#REF!</definedName>
    <definedName name="Da4x6" localSheetId="24">#REF!</definedName>
    <definedName name="da4x6">#REF!</definedName>
    <definedName name="da4x7" localSheetId="27">#REF!</definedName>
    <definedName name="da4x7" localSheetId="33">#REF!</definedName>
    <definedName name="da4x7" localSheetId="24">#REF!</definedName>
    <definedName name="da4x7">#REF!</definedName>
    <definedName name="dah" localSheetId="27">#REF!</definedName>
    <definedName name="dah" localSheetId="33">#REF!</definedName>
    <definedName name="dah" localSheetId="24">#REF!</definedName>
    <definedName name="dah" localSheetId="1">#REF!</definedName>
    <definedName name="dah">#REF!</definedName>
    <definedName name="dahoc" localSheetId="27">#REF!</definedName>
    <definedName name="dahoc" localSheetId="33">#REF!</definedName>
    <definedName name="dahoc" localSheetId="24">#REF!</definedName>
    <definedName name="dahoc">#REF!</definedName>
    <definedName name="dam" localSheetId="27">#REF!</definedName>
    <definedName name="dam" localSheetId="33">#REF!</definedName>
    <definedName name="dam" localSheetId="24">#REF!</definedName>
    <definedName name="dam">78000</definedName>
    <definedName name="dam_24" localSheetId="27">#REF!</definedName>
    <definedName name="dam_24" localSheetId="33">#REF!</definedName>
    <definedName name="dam_24" localSheetId="24">#REF!</definedName>
    <definedName name="damcoc60" localSheetId="27">#REF!</definedName>
    <definedName name="damcoc60" localSheetId="33">#REF!</definedName>
    <definedName name="damcoc60" localSheetId="24">#REF!</definedName>
    <definedName name="damcoc80" localSheetId="27">#REF!</definedName>
    <definedName name="damcoc80" localSheetId="33">#REF!</definedName>
    <definedName name="damcoc80" localSheetId="24">#REF!</definedName>
    <definedName name="damdui1.5" localSheetId="27">#REF!</definedName>
    <definedName name="damdui1.5" localSheetId="33">#REF!</definedName>
    <definedName name="damdui1.5" localSheetId="24">#REF!</definedName>
    <definedName name="DamNgang" localSheetId="27">#REF!</definedName>
    <definedName name="DamNgang" localSheetId="33">#REF!</definedName>
    <definedName name="DamNgang" localSheetId="24">#REF!</definedName>
    <definedName name="DaName" localSheetId="27">#REF!</definedName>
    <definedName name="DaName" localSheetId="33">#REF!</definedName>
    <definedName name="DaName" localSheetId="24">#REF!</definedName>
    <definedName name="danducsan" localSheetId="27">#REF!</definedName>
    <definedName name="danducsan" localSheetId="33">#REF!</definedName>
    <definedName name="danducsan" localSheetId="24">#REF!</definedName>
    <definedName name="danep">#REF!</definedName>
    <definedName name="Danh_sách_TBA">#REF!</definedName>
    <definedName name="danho">#REF!</definedName>
    <definedName name="danhsach" hidden="1">{"'Sheet1'!$L$16"}</definedName>
    <definedName name="dao" localSheetId="27">#REF!</definedName>
    <definedName name="dao" localSheetId="33">#REF!</definedName>
    <definedName name="dao" localSheetId="24">#REF!</definedName>
    <definedName name="Dao" localSheetId="31" hidden="1">{"'Sheet1'!$L$16"}</definedName>
    <definedName name="Dao" hidden="1">{"'Sheet1'!$L$16"}</definedName>
    <definedName name="dao0.65" localSheetId="27">#REF!</definedName>
    <definedName name="dao0.65" localSheetId="33">#REF!</definedName>
    <definedName name="dao0.65" localSheetId="24">#REF!</definedName>
    <definedName name="dao1.0" localSheetId="27">#REF!</definedName>
    <definedName name="dao1.0" localSheetId="33">#REF!</definedName>
    <definedName name="dao1.0" localSheetId="24">#REF!</definedName>
    <definedName name="daodat" localSheetId="27">#REF!</definedName>
    <definedName name="daodat" localSheetId="33">#REF!</definedName>
    <definedName name="daodat" localSheetId="24">#REF!</definedName>
    <definedName name="Daodat">#REF!</definedName>
    <definedName name="dap" localSheetId="27">#REF!</definedName>
    <definedName name="dap" localSheetId="33">#REF!</definedName>
    <definedName name="dap" localSheetId="24">#REF!</definedName>
    <definedName name="dap">#REF!</definedName>
    <definedName name="DAT" localSheetId="27">#REF!</definedName>
    <definedName name="DAT" localSheetId="33">#REF!</definedName>
    <definedName name="DAT" localSheetId="24">#REF!</definedName>
    <definedName name="DAT">#REF!</definedName>
    <definedName name="Dat_dao_mong" localSheetId="27">#REF!</definedName>
    <definedName name="Dat_dao_mong" localSheetId="33">#REF!</definedName>
    <definedName name="Dat_dao_mong" localSheetId="24">#REF!</definedName>
    <definedName name="Dat_dao_muong_cap" localSheetId="27">#REF!</definedName>
    <definedName name="Dat_dao_muong_cap" localSheetId="33">#REF!</definedName>
    <definedName name="Dat_dao_muong_cap" localSheetId="24">#REF!</definedName>
    <definedName name="data" localSheetId="27">#REF!</definedName>
    <definedName name="data" localSheetId="33">#REF!</definedName>
    <definedName name="data" localSheetId="24">#REF!</definedName>
    <definedName name="data">#REF!</definedName>
    <definedName name="DATA_DATA2_List" localSheetId="27">#REF!</definedName>
    <definedName name="DATA_DATA2_List" localSheetId="33">#REF!</definedName>
    <definedName name="DATA_DATA2_List" localSheetId="24">#REF!</definedName>
    <definedName name="DATA_DATA2_List">#REF!</definedName>
    <definedName name="data1" localSheetId="27">#REF!</definedName>
    <definedName name="data1" localSheetId="33">#REF!</definedName>
    <definedName name="data1" localSheetId="24">#REF!</definedName>
    <definedName name="data1" localSheetId="31" hidden="1">#REF!</definedName>
    <definedName name="data1" hidden="1">#REF!</definedName>
    <definedName name="Data11" localSheetId="27">#REF!</definedName>
    <definedName name="Data11" localSheetId="33">#REF!</definedName>
    <definedName name="Data11" localSheetId="24">#REF!</definedName>
    <definedName name="Data11">#REF!</definedName>
    <definedName name="data2" localSheetId="31" hidden="1">#REF!</definedName>
    <definedName name="data2" hidden="1">#REF!</definedName>
    <definedName name="data3" localSheetId="31" hidden="1">#REF!</definedName>
    <definedName name="data3" hidden="1">#REF!</definedName>
    <definedName name="Data41" localSheetId="27">#REF!</definedName>
    <definedName name="Data41" localSheetId="33">#REF!</definedName>
    <definedName name="Data41" localSheetId="24">#REF!</definedName>
    <definedName name="Data41">#REF!</definedName>
    <definedName name="data5" localSheetId="27">#REF!</definedName>
    <definedName name="data5" localSheetId="33">#REF!</definedName>
    <definedName name="data5" localSheetId="24">#REF!</definedName>
    <definedName name="data6" localSheetId="27">#REF!</definedName>
    <definedName name="data6" localSheetId="33">#REF!</definedName>
    <definedName name="data6" localSheetId="24">#REF!</definedName>
    <definedName name="data7" localSheetId="27">#REF!</definedName>
    <definedName name="data7" localSheetId="33">#REF!</definedName>
    <definedName name="data7" localSheetId="24">#REF!</definedName>
    <definedName name="data8" localSheetId="27">#REF!</definedName>
    <definedName name="data8" localSheetId="33">#REF!</definedName>
    <definedName name="data8" localSheetId="24">#REF!</definedName>
    <definedName name="_xlnm.Database" localSheetId="27">#REF!</definedName>
    <definedName name="_xlnm.Database" localSheetId="33">#REF!</definedName>
    <definedName name="_xlnm.Database" localSheetId="24">#REF!</definedName>
    <definedName name="_xlnm.Database" localSheetId="1">#REF!</definedName>
    <definedName name="_xlnm.Database" hidden="1">#REF!</definedName>
    <definedName name="database2" localSheetId="27">#REF!</definedName>
    <definedName name="database2" localSheetId="33">#REF!</definedName>
    <definedName name="database2" localSheetId="24">#REF!</definedName>
    <definedName name="DataFilter" localSheetId="16">#N/A</definedName>
    <definedName name="DataFilter">DataFilter</definedName>
    <definedName name="DataSort" localSheetId="16">#N/A</definedName>
    <definedName name="DataSort">DataSort</definedName>
    <definedName name="DATATKDT" localSheetId="31">#REF!</definedName>
    <definedName name="DATATKDT">#REF!</definedName>
    <definedName name="DATDAO" localSheetId="27">#REF!</definedName>
    <definedName name="DATDAO" localSheetId="33">#REF!</definedName>
    <definedName name="DATDAO" localSheetId="24">#REF!</definedName>
    <definedName name="DATDAO">#REF!</definedName>
    <definedName name="datden">#REF!</definedName>
    <definedName name="Daucapcongotnong" localSheetId="27">#REF!</definedName>
    <definedName name="Daucapcongotnong" localSheetId="33">#REF!</definedName>
    <definedName name="Daucapcongotnong" localSheetId="24">#REF!</definedName>
    <definedName name="Daucapcongotnong" localSheetId="31">#REF!</definedName>
    <definedName name="Daucapcongotnong">#REF!</definedName>
    <definedName name="Daucaplapdattrongvangoainha" localSheetId="27">#REF!</definedName>
    <definedName name="Daucaplapdattrongvangoainha" localSheetId="33">#REF!</definedName>
    <definedName name="Daucaplapdattrongvangoainha" localSheetId="24">#REF!</definedName>
    <definedName name="Daucaplapdattrongvangoainha" localSheetId="31">#REF!</definedName>
    <definedName name="Daucaplapdattrongvangoainha">#REF!</definedName>
    <definedName name="DaucotdongcuaUc" localSheetId="27">#REF!</definedName>
    <definedName name="DaucotdongcuaUc" localSheetId="33">#REF!</definedName>
    <definedName name="DaucotdongcuaUc" localSheetId="24">#REF!</definedName>
    <definedName name="DaucotdongcuaUc">#REF!</definedName>
    <definedName name="Daucotdongnhom" localSheetId="27">#REF!</definedName>
    <definedName name="Daucotdongnhom" localSheetId="33">#REF!</definedName>
    <definedName name="Daucotdongnhom" localSheetId="24">#REF!</definedName>
    <definedName name="Daucotdongnhom">#REF!</definedName>
    <definedName name="dauchi">#REF!</definedName>
    <definedName name="daunoi" localSheetId="27">#REF!</definedName>
    <definedName name="daunoi" localSheetId="33">#REF!</definedName>
    <definedName name="daunoi" localSheetId="24">#REF!</definedName>
    <definedName name="daunoi">#REF!</definedName>
    <definedName name="Daunoinhomdong" localSheetId="27">#REF!</definedName>
    <definedName name="Daunoinhomdong" localSheetId="33">#REF!</definedName>
    <definedName name="Daunoinhomdong" localSheetId="24">#REF!</definedName>
    <definedName name="Daunoinhomdong">#REF!</definedName>
    <definedName name="DAY_SU_PHU_KIEN_15" localSheetId="27">#REF!</definedName>
    <definedName name="DAY_SU_PHU_KIEN_15" localSheetId="33">#REF!</definedName>
    <definedName name="DAY_SU_PHU_KIEN_15" localSheetId="24">#REF!</definedName>
    <definedName name="DAY_SU_PHU_KIEN_35" localSheetId="27">#REF!</definedName>
    <definedName name="DAY_SU_PHU_KIEN_35" localSheetId="33">#REF!</definedName>
    <definedName name="DAY_SU_PHU_KIEN_35" localSheetId="24">#REF!</definedName>
    <definedName name="dayAE35" localSheetId="27">#REF!</definedName>
    <definedName name="dayAE35" localSheetId="33">#REF!</definedName>
    <definedName name="dayAE35" localSheetId="24">#REF!</definedName>
    <definedName name="dayAE35">#REF!</definedName>
    <definedName name="dayAE50" localSheetId="27">#REF!</definedName>
    <definedName name="dayAE50" localSheetId="33">#REF!</definedName>
    <definedName name="dayAE50" localSheetId="24">#REF!</definedName>
    <definedName name="dayAE50">#REF!</definedName>
    <definedName name="dayAE70" localSheetId="27">#REF!</definedName>
    <definedName name="dayAE70" localSheetId="33">#REF!</definedName>
    <definedName name="dayAE70" localSheetId="24">#REF!</definedName>
    <definedName name="dayAE70">#REF!</definedName>
    <definedName name="dayAE95" localSheetId="27">#REF!</definedName>
    <definedName name="dayAE95" localSheetId="33">#REF!</definedName>
    <definedName name="dayAE95" localSheetId="24">#REF!</definedName>
    <definedName name="dayAE95">#REF!</definedName>
    <definedName name="daybuoc">#REF!</definedName>
    <definedName name="DayCEV" localSheetId="27">#REF!</definedName>
    <definedName name="DayCEV" localSheetId="33">#REF!</definedName>
    <definedName name="DayCEV" localSheetId="24">#REF!</definedName>
    <definedName name="DayCEV">#REF!</definedName>
    <definedName name="DAYSU" localSheetId="27">#REF!</definedName>
    <definedName name="DAYSU" localSheetId="33">#REF!</definedName>
    <definedName name="DAYSU" localSheetId="24">#REF!</definedName>
    <definedName name="DBASE" localSheetId="27">#REF!</definedName>
    <definedName name="DBASE" localSheetId="33">#REF!</definedName>
    <definedName name="DBASE" localSheetId="24">#REF!</definedName>
    <definedName name="DBASE">#REF!</definedName>
    <definedName name="dbs" localSheetId="27">#REF!</definedName>
    <definedName name="dbs" localSheetId="33">#REF!</definedName>
    <definedName name="dbs" localSheetId="24">#REF!</definedName>
    <definedName name="dc" localSheetId="27">#REF!</definedName>
    <definedName name="dc" localSheetId="33">#REF!</definedName>
    <definedName name="dc" localSheetId="24">#REF!</definedName>
    <definedName name="dcc">#REF!</definedName>
    <definedName name="dcct" localSheetId="27">#REF!</definedName>
    <definedName name="dcct" localSheetId="33">#REF!</definedName>
    <definedName name="dcct" localSheetId="24">#REF!</definedName>
    <definedName name="dcl">#REF!</definedName>
    <definedName name="DCL_22">12117600</definedName>
    <definedName name="DCL_35">25490000</definedName>
    <definedName name="DD" localSheetId="27">#REF!</definedName>
    <definedName name="DD" localSheetId="33">#REF!</definedName>
    <definedName name="DD" localSheetId="24">#REF!</definedName>
    <definedName name="DD">#REF!</definedName>
    <definedName name="dd0.5x1">#REF!</definedName>
    <definedName name="dd1pnc">#REF!</definedName>
    <definedName name="dd1pvl">#REF!</definedName>
    <definedName name="dd1x2">#REF!</definedName>
    <definedName name="dd2x4">#REF!</definedName>
    <definedName name="dd3pctnc">#REF!</definedName>
    <definedName name="dd3pctvl">#REF!</definedName>
    <definedName name="dd3plmvl">#REF!</definedName>
    <definedName name="dd3pnc">#REF!</definedName>
    <definedName name="dd3pvl">#REF!</definedName>
    <definedName name="DDAY" localSheetId="27">#REF!</definedName>
    <definedName name="DDAY" localSheetId="33">#REF!</definedName>
    <definedName name="DDAY" localSheetId="24">#REF!</definedName>
    <definedName name="DDAY" localSheetId="31">#REF!</definedName>
    <definedName name="DDAY">#REF!</definedName>
    <definedName name="Dday1" localSheetId="27">#REF!</definedName>
    <definedName name="Dday1" localSheetId="33">#REF!</definedName>
    <definedName name="Dday1" localSheetId="24">#REF!</definedName>
    <definedName name="ddd" localSheetId="27">#REF!</definedName>
    <definedName name="ddd" localSheetId="33">#REF!</definedName>
    <definedName name="ddd" localSheetId="24">#REF!</definedName>
    <definedName name="ddd" localSheetId="31" hidden="1">{"'Sheet1'!$L$16"}</definedName>
    <definedName name="ddd" hidden="1">{"'Sheet1'!$L$16"}</definedName>
    <definedName name="DDDAY" localSheetId="27">#REF!</definedName>
    <definedName name="DDDAY" localSheetId="33">#REF!</definedName>
    <definedName name="DDDAY" localSheetId="24">#REF!</definedName>
    <definedName name="ddddd" localSheetId="31" hidden="1">{"'Sheet1'!$L$16"}</definedName>
    <definedName name="ddddd" hidden="1">{"'Sheet1'!$L$16"}</definedName>
    <definedName name="dddddd" localSheetId="31" hidden="1">{"Offgrid",#N/A,FALSE,"OFFGRID";"Region",#N/A,FALSE,"REGION";"Offgrid -2",#N/A,FALSE,"OFFGRID";"WTP",#N/A,FALSE,"WTP";"WTP -2",#N/A,FALSE,"WTP";"Project",#N/A,FALSE,"PROJECT";"Summary -2",#N/A,FALSE,"SUMMARY"}</definedName>
    <definedName name="dddddd" hidden="1">{"Offgrid",#N/A,FALSE,"OFFGRID";"Region",#N/A,FALSE,"REGION";"Offgrid -2",#N/A,FALSE,"OFFGRID";"WTP",#N/A,FALSE,"WTP";"WTP -2",#N/A,FALSE,"WTP";"Project",#N/A,FALSE,"PROJECT";"Summary -2",#N/A,FALSE,"SUMMARY"}</definedName>
    <definedName name="ddf" hidden="1">{"'Sheet1'!$L$16"}</definedName>
    <definedName name="ddhtnc">#REF!</definedName>
    <definedName name="ddhtvl">#REF!</definedName>
    <definedName name="ddien">#REF!</definedName>
    <definedName name="DDK" localSheetId="31">#REF!</definedName>
    <definedName name="DDK">#REF!</definedName>
    <definedName name="ddt2nc">#REF!</definedName>
    <definedName name="ddt2vl">#REF!</definedName>
    <definedName name="ddtd3pnc">#REF!</definedName>
    <definedName name="ddtt1pnc">#REF!</definedName>
    <definedName name="ddtt1pvl">#REF!</definedName>
    <definedName name="ddtt3pnc">#REF!</definedName>
    <definedName name="ddtt3pvl">#REF!</definedName>
    <definedName name="Dduong1" localSheetId="27">#REF!</definedName>
    <definedName name="Dduong1" localSheetId="33">#REF!</definedName>
    <definedName name="Dduong1" localSheetId="24">#REF!</definedName>
    <definedName name="Dduong2" localSheetId="27">#REF!</definedName>
    <definedName name="Dduong2" localSheetId="33">#REF!</definedName>
    <definedName name="Dduong2" localSheetId="24">#REF!</definedName>
    <definedName name="Dduong3" localSheetId="27">#REF!</definedName>
    <definedName name="Dduong3" localSheetId="33">#REF!</definedName>
    <definedName name="Dduong3" localSheetId="24">#REF!</definedName>
    <definedName name="dec" hidden="1">{"Offgrid",#N/A,FALSE,"OFFGRID";"Region",#N/A,FALSE,"REGION";"Offgrid -2",#N/A,FALSE,"OFFGRID";"WTP",#N/A,FALSE,"WTP";"WTP -2",#N/A,FALSE,"WTP";"Project",#N/A,FALSE,"PROJECT";"Summary -2",#N/A,FALSE,"SUMMARY"}</definedName>
    <definedName name="dee" hidden="1">{"'Sheet1'!$L$16"}</definedName>
    <definedName name="Default" localSheetId="27">#REF!</definedName>
    <definedName name="Default" localSheetId="33">#REF!</definedName>
    <definedName name="Default" localSheetId="24">#REF!</definedName>
    <definedName name="DEMI1">#N/A</definedName>
    <definedName name="DEMI2">#N/A</definedName>
    <definedName name="den.bu" localSheetId="27">#REF!</definedName>
    <definedName name="den.bu" localSheetId="33">#REF!</definedName>
    <definedName name="den.bu" localSheetId="24">#REF!</definedName>
    <definedName name="den_bu" localSheetId="27">#REF!</definedName>
    <definedName name="den_bu" localSheetId="33">#REF!</definedName>
    <definedName name="den_bu" localSheetId="24">#REF!</definedName>
    <definedName name="den_bu" localSheetId="31">#REF!</definedName>
    <definedName name="den_bu">#REF!</definedName>
    <definedName name="denbu" localSheetId="27">#REF!</definedName>
    <definedName name="denbu" localSheetId="33">#REF!</definedName>
    <definedName name="denbu" localSheetId="24">#REF!</definedName>
    <definedName name="denbu" localSheetId="31">#REF!</definedName>
    <definedName name="denbu">#REF!</definedName>
    <definedName name="Det32x3" localSheetId="27">#REF!</definedName>
    <definedName name="Det32x3" localSheetId="33">#REF!</definedName>
    <definedName name="Det32x3" localSheetId="24">#REF!</definedName>
    <definedName name="Det32x3">#REF!</definedName>
    <definedName name="Det35x3" localSheetId="27">#REF!</definedName>
    <definedName name="Det35x3" localSheetId="33">#REF!</definedName>
    <definedName name="Det35x3" localSheetId="24">#REF!</definedName>
    <definedName name="Det35x3">#REF!</definedName>
    <definedName name="Det40x4" localSheetId="27">#REF!</definedName>
    <definedName name="Det40x4" localSheetId="33">#REF!</definedName>
    <definedName name="Det40x4" localSheetId="24">#REF!</definedName>
    <definedName name="Det40x4">#REF!</definedName>
    <definedName name="Det50x5" localSheetId="27">#REF!</definedName>
    <definedName name="Det50x5" localSheetId="33">#REF!</definedName>
    <definedName name="Det50x5" localSheetId="24">#REF!</definedName>
    <definedName name="Det50x5">#REF!</definedName>
    <definedName name="Det63x6" localSheetId="27">#REF!</definedName>
    <definedName name="Det63x6" localSheetId="33">#REF!</definedName>
    <definedName name="Det63x6" localSheetId="24">#REF!</definedName>
    <definedName name="Det63x6">#REF!</definedName>
    <definedName name="Det75x6" localSheetId="27">#REF!</definedName>
    <definedName name="Det75x6" localSheetId="33">#REF!</definedName>
    <definedName name="Det75x6" localSheetId="24">#REF!</definedName>
    <definedName name="Det75x6">#REF!</definedName>
    <definedName name="Detai_Crosstab" localSheetId="27">#REF!</definedName>
    <definedName name="Detai_Crosstab" localSheetId="33">#REF!</definedName>
    <definedName name="Detai_Crosstab" localSheetId="24">#REF!</definedName>
    <definedName name="detailanz" localSheetId="27">#REF!</definedName>
    <definedName name="detailanz" localSheetId="33">#REF!</definedName>
    <definedName name="detailanz" localSheetId="24">#REF!</definedName>
    <definedName name="detailanz">#REF!</definedName>
    <definedName name="detailcf" localSheetId="27">#REF!</definedName>
    <definedName name="detailcf" localSheetId="33">#REF!</definedName>
    <definedName name="detailcf" localSheetId="24">#REF!</definedName>
    <definedName name="detailcf">#REF!</definedName>
    <definedName name="detailvcb" localSheetId="27">#REF!</definedName>
    <definedName name="detailvcb" localSheetId="33">#REF!</definedName>
    <definedName name="detailvcb" localSheetId="24">#REF!</definedName>
    <definedName name="detailvcb">#REF!</definedName>
    <definedName name="detailvcb1" localSheetId="27">#REF!</definedName>
    <definedName name="detailvcb1" localSheetId="33">#REF!</definedName>
    <definedName name="detailvcb1" localSheetId="24">#REF!</definedName>
    <definedName name="detailvcb1">#REF!</definedName>
    <definedName name="df" localSheetId="27">#REF!</definedName>
    <definedName name="df" localSheetId="33">#REF!</definedName>
    <definedName name="df" localSheetId="24">#REF!</definedName>
    <definedName name="df" localSheetId="31" hidden="1">{"'Sheet1'!$L$16"}</definedName>
    <definedName name="df">#REF!</definedName>
    <definedName name="DFD" hidden="1">{"Offgrid",#N/A,FALSE,"OFFGRID";"Region",#N/A,FALSE,"REGION";"Offgrid -2",#N/A,FALSE,"OFFGRID";"WTP",#N/A,FALSE,"WTP";"WTP -2",#N/A,FALSE,"WTP";"Project",#N/A,FALSE,"PROJECT";"Summary -2",#N/A,FALSE,"SUMMARY"}</definedName>
    <definedName name="dfgd" localSheetId="31" hidden="1">{"'Sheet1'!$L$16"}</definedName>
    <definedName name="dfgd" hidden="1">{"'Sheet1'!$L$16"}</definedName>
    <definedName name="dfh" hidden="1">{"'Sheet1'!$L$16"}</definedName>
    <definedName name="dfsfsd" hidden="1">{"'Sheet1'!$L$16"}</definedName>
    <definedName name="DG">#REF!</definedName>
    <definedName name="dg_5cau" localSheetId="27">#REF!</definedName>
    <definedName name="dg_5cau" localSheetId="33">#REF!</definedName>
    <definedName name="dg_5cau" localSheetId="24">#REF!</definedName>
    <definedName name="DG_M_C_X" localSheetId="27">#REF!</definedName>
    <definedName name="DG_M_C_X" localSheetId="33">#REF!</definedName>
    <definedName name="DG_M_C_X" localSheetId="24">#REF!</definedName>
    <definedName name="DG1M3BETONG" localSheetId="27">#REF!</definedName>
    <definedName name="DG1M3BETONG" localSheetId="33">#REF!</definedName>
    <definedName name="DG1M3BETONG" localSheetId="24">#REF!</definedName>
    <definedName name="DG1M3BETONG">#REF!</definedName>
    <definedName name="DGBangdinh">#REF!</definedName>
    <definedName name="dgbdII" localSheetId="27">#REF!</definedName>
    <definedName name="dgbdII" localSheetId="33">#REF!</definedName>
    <definedName name="dgbdII" localSheetId="24">#REF!</definedName>
    <definedName name="dgbdII">#REF!</definedName>
    <definedName name="dgbetong" localSheetId="27">#REF!</definedName>
    <definedName name="dgbetong" localSheetId="33">#REF!</definedName>
    <definedName name="dgbetong" localSheetId="24">#REF!</definedName>
    <definedName name="DGbienbao">#REF!</definedName>
    <definedName name="DGbienbaoHT">#REF!</definedName>
    <definedName name="DGbienbaopha">#REF!</definedName>
    <definedName name="DGBLX">#REF!</definedName>
    <definedName name="dgc" localSheetId="27">#REF!</definedName>
    <definedName name="dgc" localSheetId="33">#REF!</definedName>
    <definedName name="dgc" localSheetId="24">#REF!</definedName>
    <definedName name="DGCANTHO">#REF!</definedName>
    <definedName name="DGcapCu1x120">#REF!</definedName>
    <definedName name="DGcapCu1x150">#REF!</definedName>
    <definedName name="DGcapCu1x185">#REF!</definedName>
    <definedName name="DGcapCu1x240">#REF!</definedName>
    <definedName name="DGcapCu1x35">#REF!</definedName>
    <definedName name="DGcapCu1x50">#REF!</definedName>
    <definedName name="DGcapCu1x70">#REF!</definedName>
    <definedName name="DGcapCu1x95">#REF!</definedName>
    <definedName name="dgcapCU2x4mm">#REF!</definedName>
    <definedName name="dgcapCU2x6mm">#REF!</definedName>
    <definedName name="dgcapngamAl3x150">#REF!</definedName>
    <definedName name="dgcapngamAl3x50">#REF!</definedName>
    <definedName name="dgcapngamAl4x150">#REF!</definedName>
    <definedName name="DGCAV1x120">#REF!</definedName>
    <definedName name="DGCAV1x150">#REF!</definedName>
    <definedName name="DGCAV1x185">#REF!</definedName>
    <definedName name="DGCAV1x240">#REF!</definedName>
    <definedName name="DGCAV1x35">#REF!</definedName>
    <definedName name="DGCAV1x50">#REF!</definedName>
    <definedName name="DGCAV1x70">#REF!</definedName>
    <definedName name="DGCAV1x95">#REF!</definedName>
    <definedName name="DGCAV50">#REF!</definedName>
    <definedName name="DGCCTD35KV">#REF!</definedName>
    <definedName name="DGCCTR24KV">#REF!</definedName>
    <definedName name="DGCCTR35KV">#REF!</definedName>
    <definedName name="DGCD">#REF!</definedName>
    <definedName name="DGCDLD24KV">#REF!</definedName>
    <definedName name="DGCDLD35KV">#REF!</definedName>
    <definedName name="DGCLT10B">#REF!</definedName>
    <definedName name="DGCLT10C">#REF!</definedName>
    <definedName name="DGCLT10D">#REF!</definedName>
    <definedName name="DGCLT12B">#REF!</definedName>
    <definedName name="DGCLT12C">#REF!</definedName>
    <definedName name="DGCLT12D">#REF!</definedName>
    <definedName name="DGCLT14B">#REF!</definedName>
    <definedName name="DGCLT14C">#REF!</definedName>
    <definedName name="DGCLT14D">#REF!</definedName>
    <definedName name="DGCLT16B">#REF!</definedName>
    <definedName name="DGCLT16C">#REF!</definedName>
    <definedName name="DGCLT16D">#REF!</definedName>
    <definedName name="DGCLT18B">#REF!</definedName>
    <definedName name="DGCLT18C">#REF!</definedName>
    <definedName name="DGCLT18D">#REF!</definedName>
    <definedName name="DGCLT20B">#REF!</definedName>
    <definedName name="DGCLT20C">#REF!</definedName>
    <definedName name="DGCLT20D">#REF!</definedName>
    <definedName name="DGCLT8B">#REF!</definedName>
    <definedName name="DGCLT8C">#REF!</definedName>
    <definedName name="dgcong1000">#REF!</definedName>
    <definedName name="dgcong600">#REF!</definedName>
    <definedName name="DGCSV12KV">#REF!</definedName>
    <definedName name="DGCSV24KV">#REF!</definedName>
    <definedName name="DGCSV35KV">#REF!</definedName>
    <definedName name="dgct">#REF!</definedName>
    <definedName name="DGCT_T.Quy_P.Thuy_Q" localSheetId="27">#REF!</definedName>
    <definedName name="DGCT_T.Quy_P.Thuy_Q" localSheetId="33">#REF!</definedName>
    <definedName name="DGCT_T.Quy_P.Thuy_Q" localSheetId="24">#REF!</definedName>
    <definedName name="DGCT_TRAUQUYPHUTHUY_HN" localSheetId="27">#REF!</definedName>
    <definedName name="DGCT_TRAUQUYPHUTHUY_HN" localSheetId="33">#REF!</definedName>
    <definedName name="DGCT_TRAUQUYPHUTHUY_HN" localSheetId="24">#REF!</definedName>
    <definedName name="DGCTI592" localSheetId="27">#REF!</definedName>
    <definedName name="DGCTI592" localSheetId="33">#REF!</definedName>
    <definedName name="DGCTI592" localSheetId="24">#REF!</definedName>
    <definedName name="DGCTI592">#REF!</definedName>
    <definedName name="DGCV">#REF!</definedName>
    <definedName name="DGCVX4X120">#REF!</definedName>
    <definedName name="DGCVX4X150">#REF!</definedName>
    <definedName name="DGCVX4X35">#REF!</definedName>
    <definedName name="DGCVX4X50">#REF!</definedName>
    <definedName name="DGCVX4X70">#REF!</definedName>
    <definedName name="DGCVX4X95">#REF!</definedName>
    <definedName name="DGCH6A">#REF!</definedName>
    <definedName name="DGCH6B">#REF!</definedName>
    <definedName name="DGCH6C">#REF!</definedName>
    <definedName name="DGCH7A">#REF!</definedName>
    <definedName name="DGCH7B">#REF!</definedName>
    <definedName name="DGCH7C">#REF!</definedName>
    <definedName name="DGCH8B">#REF!</definedName>
    <definedName name="DGCH8C">#REF!</definedName>
    <definedName name="DGchuoineopolymer24kV">#REF!</definedName>
    <definedName name="DGchuoineopolymer35kV">#REF!</definedName>
    <definedName name="DGCHUPCAP">#REF!</definedName>
    <definedName name="dgd" localSheetId="27">#REF!</definedName>
    <definedName name="dgd" localSheetId="33">#REF!</definedName>
    <definedName name="dgd" localSheetId="24">#REF!</definedName>
    <definedName name="DGD1x2">#REF!</definedName>
    <definedName name="DGD2x4">#REF!</definedName>
    <definedName name="DGD4x6">#REF!</definedName>
    <definedName name="DGdaithep">#REF!</definedName>
    <definedName name="dgdaucap3M150tnha">#REF!</definedName>
    <definedName name="dgdaucap3M150trongnha">#REF!</definedName>
    <definedName name="dgdaucap3M50ntroi">#REF!</definedName>
    <definedName name="dgdaucap3M50tnha">#REF!</definedName>
    <definedName name="DGDAYAC120">#REF!</definedName>
    <definedName name="DGDAYAC150">#REF!</definedName>
    <definedName name="DGDAYAC50">#REF!</definedName>
    <definedName name="DGDAYAC70">#REF!</definedName>
    <definedName name="DGDAYAC95">#REF!</definedName>
    <definedName name="DGDCAM120">#REF!</definedName>
    <definedName name="DGDCAM150">#REF!</definedName>
    <definedName name="DGDCAM185">#REF!</definedName>
    <definedName name="DGDCAM240">#REF!</definedName>
    <definedName name="DGDCAM25">#REF!</definedName>
    <definedName name="DGDCAM35">#REF!</definedName>
    <definedName name="DGDCAM50">#REF!</definedName>
    <definedName name="DGDCAM502BL">#REF!</definedName>
    <definedName name="DGDCAM70">#REF!</definedName>
    <definedName name="DGDCAM95">#REF!</definedName>
    <definedName name="DGDCM120">#REF!</definedName>
    <definedName name="DGDCM150">#REF!</definedName>
    <definedName name="DGDCM16">#REF!</definedName>
    <definedName name="DGDCM185">#REF!</definedName>
    <definedName name="DGDCM25">#REF!</definedName>
    <definedName name="DGDCM35">#REF!</definedName>
    <definedName name="DGDCM50">#REF!</definedName>
    <definedName name="DGDCM70">#REF!</definedName>
    <definedName name="DGDCM95">#REF!</definedName>
    <definedName name="dgdcong1000">#REF!</definedName>
    <definedName name="dgdcong600">#REF!</definedName>
    <definedName name="DGDTB">#REF!</definedName>
    <definedName name="DGDTK">#REF!</definedName>
    <definedName name="dgfopnoicap3pha">#REF!</definedName>
    <definedName name="DGGD">#REF!</definedName>
    <definedName name="DGGHIPA120">#REF!</definedName>
    <definedName name="DGGHIPA120H">#REF!</definedName>
    <definedName name="DGGHIPA125">#REF!</definedName>
    <definedName name="DGGHIPA150">#REF!</definedName>
    <definedName name="DGGHIPA150H">#REF!</definedName>
    <definedName name="DGGHIPA35">#REF!</definedName>
    <definedName name="DGGHIPA35H">#REF!</definedName>
    <definedName name="DGGHIPA50">#REF!</definedName>
    <definedName name="DGGHIPA50H">#REF!</definedName>
    <definedName name="DGGHIPA70">#REF!</definedName>
    <definedName name="DGGHIPA70H">#REF!</definedName>
    <definedName name="DGGHIPA95">#REF!</definedName>
    <definedName name="DGGHIPA95H">#REF!</definedName>
    <definedName name="DGGHIPGN2">#REF!</definedName>
    <definedName name="DGGHIPGN4">#REF!</definedName>
    <definedName name="dghmgdh" localSheetId="31" hidden="1">{"'Sheet1'!$L$16"}</definedName>
    <definedName name="dghmgdh" hidden="1">{"'Sheet1'!$L$16"}</definedName>
    <definedName name="DGHNoi" localSheetId="27">#REF!</definedName>
    <definedName name="DGHNoi" localSheetId="33">#REF!</definedName>
    <definedName name="DGHNoi" localSheetId="24">#REF!</definedName>
    <definedName name="DGHNoi">#REF!</definedName>
    <definedName name="DGKS0.4KV">#REF!</definedName>
    <definedName name="DGKS35KV">#REF!</definedName>
    <definedName name="dgks35KV.DHC2">#REF!</definedName>
    <definedName name="DGKSIET">#REF!</definedName>
    <definedName name="DGKSIET50.70">#REF!</definedName>
    <definedName name="DGKSIET70.95">#REF!</definedName>
    <definedName name="DGKSIET95.120">#REF!</definedName>
    <definedName name="DGKSTBA">#REF!</definedName>
    <definedName name="dgksTBA.DHC2">#REF!</definedName>
    <definedName name="DGKTREO">#REF!</definedName>
    <definedName name="DGKTREO50.70">#REF!</definedName>
    <definedName name="DGKTREO95.120">#REF!</definedName>
    <definedName name="DGkhoaVT">#REF!</definedName>
    <definedName name="DGM">#REF!</definedName>
    <definedName name="DGMBA10.100">#REF!</definedName>
    <definedName name="DGMBA10.180">#REF!</definedName>
    <definedName name="DGMBA10.22.100">#REF!</definedName>
    <definedName name="DGMBA10.22.180">#REF!</definedName>
    <definedName name="DGMBA10.22.250">#REF!</definedName>
    <definedName name="DGMBA10.22.320">#REF!</definedName>
    <definedName name="DGMBA10.22.400">#REF!</definedName>
    <definedName name="DGMBA10.22.560">#REF!</definedName>
    <definedName name="DGMBA10.250">#REF!</definedName>
    <definedName name="DGMBA10.320">#REF!</definedName>
    <definedName name="DGMBA10.400">#REF!</definedName>
    <definedName name="DGMBA10.560">#REF!</definedName>
    <definedName name="DGMBA22.100">#REF!</definedName>
    <definedName name="DGMBA22.180">#REF!</definedName>
    <definedName name="DGMBA22.250">#REF!</definedName>
    <definedName name="DGMBA22.320">#REF!</definedName>
    <definedName name="DGMBA22.400">#REF!</definedName>
    <definedName name="DGMBA22.560">#REF!</definedName>
    <definedName name="DGMBA35.100">#REF!</definedName>
    <definedName name="DGMBA35.180">#REF!</definedName>
    <definedName name="DGMBA35.22.100">#REF!</definedName>
    <definedName name="DGMBA35.22.180">#REF!</definedName>
    <definedName name="DGMBA35.22.250">#REF!</definedName>
    <definedName name="DGMBA35.22.320">#REF!</definedName>
    <definedName name="DGMBA35.22.400">#REF!</definedName>
    <definedName name="DGMBA35.22.560">#REF!</definedName>
    <definedName name="DGMBA35.22.750">#REF!</definedName>
    <definedName name="DGMBA35.250">#REF!</definedName>
    <definedName name="DGMBA35.320">#REF!</definedName>
    <definedName name="DGMBA35.400">#REF!</definedName>
    <definedName name="DGMBA35.560">#REF!</definedName>
    <definedName name="dgnc" localSheetId="27">#REF!</definedName>
    <definedName name="dgnc" localSheetId="33">#REF!</definedName>
    <definedName name="dgnc" localSheetId="24">#REF!</definedName>
    <definedName name="dgnc">#REF!</definedName>
    <definedName name="DGNS">#REF!</definedName>
    <definedName name="dgon21">#REF!</definedName>
    <definedName name="dgongnhuaHDPE130">#REF!</definedName>
    <definedName name="dgongthep110">#REF!</definedName>
    <definedName name="dgqndn" localSheetId="27">#REF!</definedName>
    <definedName name="dgqndn" localSheetId="33">#REF!</definedName>
    <definedName name="dgqndn" localSheetId="24">#REF!</definedName>
    <definedName name="dgqndn">#REF!</definedName>
    <definedName name="DGSF6V8">#REF!</definedName>
    <definedName name="DGSU24KV">#REF!</definedName>
    <definedName name="DGSU35kV">#REF!</definedName>
    <definedName name="DGSUA30">#REF!</definedName>
    <definedName name="DGSUCHUOI24KV">#REF!</definedName>
    <definedName name="DGSUCHUOI35KV">#REF!</definedName>
    <definedName name="DGSUDO24KV">#REF!</definedName>
    <definedName name="DGSUDO35KV">#REF!</definedName>
    <definedName name="DGtddong">#REF!</definedName>
    <definedName name="DGTU1000">#REF!</definedName>
    <definedName name="DGTU150">#REF!</definedName>
    <definedName name="DGTU300">#REF!</definedName>
    <definedName name="DGTU400">#REF!</definedName>
    <definedName name="DGTU500">#REF!</definedName>
    <definedName name="DGTU630">#REF!</definedName>
    <definedName name="DGTV" localSheetId="27">#REF!</definedName>
    <definedName name="DGTV" localSheetId="33">#REF!</definedName>
    <definedName name="DGTV" localSheetId="24">#REF!</definedName>
    <definedName name="DGTV">#REF!</definedName>
    <definedName name="DGTH">#REF!</definedName>
    <definedName name="DGTH1">#REF!</definedName>
    <definedName name="dgth2">#REF!</definedName>
    <definedName name="DGTR">#REF!</definedName>
    <definedName name="dgvl" localSheetId="27">#REF!</definedName>
    <definedName name="dgvl" localSheetId="33">#REF!</definedName>
    <definedName name="dgvl" localSheetId="24">#REF!</definedName>
    <definedName name="dgvl">#REF!</definedName>
    <definedName name="DGVL1">#REF!</definedName>
    <definedName name="DGVOTUKIOT">#REF!</definedName>
    <definedName name="DGVT">#REF!</definedName>
    <definedName name="dgXDCB_dd">#REF!</definedName>
    <definedName name="DGXMPC300">#REF!</definedName>
    <definedName name="dgia" localSheetId="27">#REF!</definedName>
    <definedName name="dgia" localSheetId="33">#REF!</definedName>
    <definedName name="dgia" localSheetId="24">#REF!</definedName>
    <definedName name="DGIA">#REF!</definedName>
    <definedName name="DGIA2" localSheetId="27">#REF!</definedName>
    <definedName name="DGIA2" localSheetId="33">#REF!</definedName>
    <definedName name="DGIA2" localSheetId="24">#REF!</definedName>
    <definedName name="dhb" localSheetId="27">#REF!</definedName>
    <definedName name="dhb" localSheetId="33">#REF!</definedName>
    <definedName name="dhb" localSheetId="24">#REF!</definedName>
    <definedName name="dhgdghdgh" localSheetId="27">#REF!</definedName>
    <definedName name="dhgdghdgh" localSheetId="33">#REF!</definedName>
    <definedName name="dhgdghdgh" localSheetId="24">#REF!</definedName>
    <definedName name="dhom" localSheetId="27">#REF!</definedName>
    <definedName name="dhom" localSheetId="33">#REF!</definedName>
    <definedName name="dhom" localSheetId="24">#REF!</definedName>
    <definedName name="dhom">#REF!</definedName>
    <definedName name="DI_CHUYEN_BO_MAY_THI_CONG" localSheetId="27">#REF!</definedName>
    <definedName name="DI_CHUYEN_BO_MAY_THI_CONG" localSheetId="33">#REF!</definedName>
    <definedName name="DI_CHUYEN_BO_MAY_THI_CONG" localSheetId="24">#REF!</definedName>
    <definedName name="Di_chuyÓn_bé_may_thi_cong" localSheetId="27">#REF!</definedName>
    <definedName name="Di_chuyÓn_bé_may_thi_cong" localSheetId="33">#REF!</definedName>
    <definedName name="Di_chuyÓn_bé_may_thi_cong" localSheetId="24">#REF!</definedName>
    <definedName name="dien" localSheetId="31">{"'Sheet1'!$L$16"}</definedName>
    <definedName name="dien">{"'Sheet1'!$L$16"}</definedName>
    <definedName name="dienap">#REF!</definedName>
    <definedName name="dientichck" localSheetId="27">#REF!</definedName>
    <definedName name="dientichck" localSheetId="33">#REF!</definedName>
    <definedName name="dientichck" localSheetId="24">#REF!</definedName>
    <definedName name="diengiai" localSheetId="31" hidden="1">{"'Sheet1'!$L$16"}</definedName>
    <definedName name="diengiai" hidden="1">{"'Sheet1'!$L$16"}</definedName>
    <definedName name="diezel">#REF!</definedName>
    <definedName name="dinh">#REF!</definedName>
    <definedName name="Dinh_muc_1_m3_beton_m200" localSheetId="27">#REF!</definedName>
    <definedName name="Dinh_muc_1_m3_beton_m200" localSheetId="33">#REF!</definedName>
    <definedName name="Dinh_muc_1_m3_beton_m200" localSheetId="24">#REF!</definedName>
    <definedName name="dinh2" localSheetId="27">#REF!</definedName>
    <definedName name="dinh2" localSheetId="33">#REF!</definedName>
    <definedName name="dinh2" localSheetId="24">#REF!</definedName>
    <definedName name="dinh2">#REF!</definedName>
    <definedName name="dinhdia" localSheetId="27">#REF!</definedName>
    <definedName name="dinhdia" localSheetId="33">#REF!</definedName>
    <definedName name="dinhdia" localSheetId="24">#REF!</definedName>
    <definedName name="dinhdia">#REF!</definedName>
    <definedName name="Dinhmuc1776">#REF!</definedName>
    <definedName name="Dinhmuc228">#REF!</definedName>
    <definedName name="Dinhmuc4970DZ">#REF!</definedName>
    <definedName name="Dinhmuc4970TBA">#REF!</definedName>
    <definedName name="DinhmucTN1781">#REF!</definedName>
    <definedName name="DIS" localSheetId="27">#REF!</definedName>
    <definedName name="DIS" localSheetId="33">#REF!</definedName>
    <definedName name="DIS" localSheetId="24">#REF!</definedName>
    <definedName name="Discount" localSheetId="31" hidden="1">#REF!</definedName>
    <definedName name="Discount" hidden="1">#REF!</definedName>
    <definedName name="display_area_2" localSheetId="31" hidden="1">#REF!</definedName>
    <definedName name="display_area_2" hidden="1">#REF!</definedName>
    <definedName name="djl¹lgjl¹">#REF!</definedName>
    <definedName name="dknm" localSheetId="27">#REF!</definedName>
    <definedName name="dknm" localSheetId="33">#REF!</definedName>
    <definedName name="dknm" localSheetId="24">#REF!</definedName>
    <definedName name="dl" localSheetId="27">#REF!</definedName>
    <definedName name="dl" localSheetId="33">#REF!</definedName>
    <definedName name="dl" localSheetId="24">#REF!</definedName>
    <definedName name="dl">#REF!</definedName>
    <definedName name="DL15HT">#REF!</definedName>
    <definedName name="DL16HT">#REF!</definedName>
    <definedName name="DL19HT">#REF!</definedName>
    <definedName name="DL20HT">#REF!</definedName>
    <definedName name="dlap" localSheetId="27">#REF!</definedName>
    <definedName name="dlap" localSheetId="33">#REF!</definedName>
    <definedName name="dlap" localSheetId="24">#REF!</definedName>
    <definedName name="DLC" localSheetId="27">#REF!</definedName>
    <definedName name="DLC" localSheetId="33">#REF!</definedName>
    <definedName name="DLC" localSheetId="24">#REF!</definedName>
    <definedName name="DLC">#REF!</definedName>
    <definedName name="DLCC" localSheetId="27">#REF!</definedName>
    <definedName name="DLCC" localSheetId="33">#REF!</definedName>
    <definedName name="DLCC" localSheetId="24">#REF!</definedName>
    <definedName name="DLCC">#REF!</definedName>
    <definedName name="DM" localSheetId="27">#REF!</definedName>
    <definedName name="DM" localSheetId="33">#REF!</definedName>
    <definedName name="DM" localSheetId="24">#REF!</definedName>
    <definedName name="DM">#REF!</definedName>
    <definedName name="dm56bxd" localSheetId="27">#REF!</definedName>
    <definedName name="dm56bxd" localSheetId="33">#REF!</definedName>
    <definedName name="dm56bxd" localSheetId="24">#REF!</definedName>
    <definedName name="dm56bxd">#REF!</definedName>
    <definedName name="dmbn20" localSheetId="27">#REF!</definedName>
    <definedName name="dmbn20" localSheetId="33">#REF!</definedName>
    <definedName name="dmbn20" localSheetId="24">#REF!</definedName>
    <definedName name="dmbth" localSheetId="27">#REF!</definedName>
    <definedName name="dmbth" localSheetId="33">#REF!</definedName>
    <definedName name="dmbth" localSheetId="24">#REF!</definedName>
    <definedName name="dmh" localSheetId="27">#REF!</definedName>
    <definedName name="dmh" localSheetId="33">#REF!</definedName>
    <definedName name="dmh" localSheetId="24">#REF!</definedName>
    <definedName name="DMlapdatxa" localSheetId="27">#REF!</definedName>
    <definedName name="DMlapdatxa" localSheetId="33">#REF!</definedName>
    <definedName name="DMlapdatxa" localSheetId="24">#REF!</definedName>
    <definedName name="DMlapdatxa">#REF!</definedName>
    <definedName name="DMTK" localSheetId="27">#REF!</definedName>
    <definedName name="DMTK" localSheetId="33">#REF!</definedName>
    <definedName name="DMTK" localSheetId="24">#REF!</definedName>
    <definedName name="DMTK">#REF!</definedName>
    <definedName name="DMVPP" localSheetId="27">#REF!</definedName>
    <definedName name="DMVPP" localSheetId="33">#REF!</definedName>
    <definedName name="DMVPP" localSheetId="24">#REF!</definedName>
    <definedName name="DMVT" localSheetId="27">#REF!</definedName>
    <definedName name="DMVT" localSheetId="33">#REF!</definedName>
    <definedName name="DMVT" localSheetId="24">#REF!</definedName>
    <definedName name="dmz">#REF!</definedName>
    <definedName name="DN" localSheetId="27">#REF!</definedName>
    <definedName name="DN" localSheetId="33">#REF!</definedName>
    <definedName name="DN" localSheetId="24">#REF!</definedName>
    <definedName name="DN" localSheetId="31">#REF!</definedName>
    <definedName name="DN">#REF!</definedName>
    <definedName name="DNCD" localSheetId="27">#REF!</definedName>
    <definedName name="DNCD" localSheetId="33">#REF!</definedName>
    <definedName name="DNCD" localSheetId="24">#REF!</definedName>
    <definedName name="DNDZ22" localSheetId="27">#REF!</definedName>
    <definedName name="DNDZ22" localSheetId="33">#REF!</definedName>
    <definedName name="DNDZ22" localSheetId="24">#REF!</definedName>
    <definedName name="dneo" localSheetId="27">#REF!</definedName>
    <definedName name="dneo" localSheetId="33">#REF!</definedName>
    <definedName name="dneo" localSheetId="24">#REF!</definedName>
    <definedName name="dno">#REF!</definedName>
    <definedName name="DÑt45x4" localSheetId="27">#REF!</definedName>
    <definedName name="DÑt45x4" localSheetId="33">#REF!</definedName>
    <definedName name="DÑt45x4" localSheetId="24">#REF!</definedName>
    <definedName name="DÑt45x4" localSheetId="31">#REF!</definedName>
    <definedName name="DÑt45x4">#REF!</definedName>
    <definedName name="doan1" localSheetId="27">#REF!</definedName>
    <definedName name="doan1" localSheetId="33">#REF!</definedName>
    <definedName name="doan1" localSheetId="24">#REF!</definedName>
    <definedName name="doan2" localSheetId="27">#REF!</definedName>
    <definedName name="doan2" localSheetId="33">#REF!</definedName>
    <definedName name="doan2" localSheetId="24">#REF!</definedName>
    <definedName name="doan3" localSheetId="27">#REF!</definedName>
    <definedName name="doan3" localSheetId="33">#REF!</definedName>
    <definedName name="doan3" localSheetId="24">#REF!</definedName>
    <definedName name="doan4" localSheetId="27">#REF!</definedName>
    <definedName name="doan4" localSheetId="33">#REF!</definedName>
    <definedName name="doan4" localSheetId="24">#REF!</definedName>
    <definedName name="doan5" localSheetId="27">#REF!</definedName>
    <definedName name="doan5" localSheetId="33">#REF!</definedName>
    <definedName name="doan5" localSheetId="24">#REF!</definedName>
    <definedName name="doan6" localSheetId="27">#REF!</definedName>
    <definedName name="doan6" localSheetId="33">#REF!</definedName>
    <definedName name="doan6" localSheetId="24">#REF!</definedName>
    <definedName name="dobt" localSheetId="27">#REF!</definedName>
    <definedName name="dobt" localSheetId="33">#REF!</definedName>
    <definedName name="dobt" localSheetId="24">#REF!</definedName>
    <definedName name="Document_array" localSheetId="0">{"DZ-TDTB2.XLS","Dcksat.xls"}</definedName>
    <definedName name="Document_array" localSheetId="1">{"DZ-TDTB2.XLS","Dcksat.xls"}</definedName>
    <definedName name="Document_array" localSheetId="31">{"Thuxm2.xls","Sheet1"}</definedName>
    <definedName name="Document_array" localSheetId="19">{"DZ-TDTB2.XLS","Dcksat.xls"}</definedName>
    <definedName name="Document_array">{"DZ-TDTB2.XLS","Dcksat.xls"}</definedName>
    <definedName name="Document_array_1" localSheetId="31">{"Thuxm2.xls","Sheet1"}</definedName>
    <definedName name="Document_array_1">{"Thuxm2.xls","Sheet1"}</definedName>
    <definedName name="Document_array_10" localSheetId="31">{"Thuxm2.xls","Sheet1"}</definedName>
    <definedName name="Document_array_10">{"Thuxm2.xls","Sheet1"}</definedName>
    <definedName name="Document_array_11" localSheetId="31">{"Thuxm2.xls","Sheet1"}</definedName>
    <definedName name="Document_array_11">{"Thuxm2.xls","Sheet1"}</definedName>
    <definedName name="Document_array_14" localSheetId="31">{"Thuxm2.xls","Sheet1"}</definedName>
    <definedName name="Document_array_14">{"Thuxm2.xls","Sheet1"}</definedName>
    <definedName name="Document_array_16" localSheetId="31">{"Book1","ÿÿÿÿÿ"}</definedName>
    <definedName name="Document_array_16">{"Book1","ÿÿÿÿÿ"}</definedName>
    <definedName name="Document_array_16_1" localSheetId="31">{"Book1","ÿÿÿÿÿ"}</definedName>
    <definedName name="Document_array_16_1">{"Book1","ÿÿÿÿÿ"}</definedName>
    <definedName name="Document_array_16_2" localSheetId="31">{"Book1","ÿÿÿÿÿ"}</definedName>
    <definedName name="Document_array_16_2">{"Book1","ÿÿÿÿÿ"}</definedName>
    <definedName name="Document_array_16_3" localSheetId="31">{"Book1","ÿÿÿÿÿ"}</definedName>
    <definedName name="Document_array_16_3">{"Book1","ÿÿÿÿÿ"}</definedName>
    <definedName name="Document_array_19" localSheetId="31">{"Thuxm2.xls","Sheet1"}</definedName>
    <definedName name="Document_array_19">{"Thuxm2.xls","Sheet1"}</definedName>
    <definedName name="Document_array_20" localSheetId="31">{"Thuxm2.xls","Sheet1"}</definedName>
    <definedName name="Document_array_20">{"Thuxm2.xls","Sheet1"}</definedName>
    <definedName name="Document_array_20_1" localSheetId="31">{"Book1","ÿÿÿÿÿ"}</definedName>
    <definedName name="Document_array_20_1">{"Book1","ÿÿÿÿÿ"}</definedName>
    <definedName name="Document_array_20_2" localSheetId="31">{"Book1","ÿÿÿÿÿ"}</definedName>
    <definedName name="Document_array_20_2">{"Book1","ÿÿÿÿÿ"}</definedName>
    <definedName name="Document_array_20_3" localSheetId="31">{"Book1","ÿÿÿÿÿ"}</definedName>
    <definedName name="Document_array_20_3">{"Book1","ÿÿÿÿÿ"}</definedName>
    <definedName name="Document_array_21" localSheetId="31">{"Thuxm2.xls","Sheet1"}</definedName>
    <definedName name="Document_array_21">{"Thuxm2.xls","Sheet1"}</definedName>
    <definedName name="Document_array_22" localSheetId="31">{"Thuxm2.xls","Sheet1"}</definedName>
    <definedName name="Document_array_22">{"Thuxm2.xls","Sheet1"}</definedName>
    <definedName name="Document_array_28">{"Thuxm2.xls","Sheet1"}</definedName>
    <definedName name="Document_array_3" localSheetId="31">{"Tkho 2005.xls","Sheet1"}</definedName>
    <definedName name="Document_array_3">{"Tkho 2005.xls","Sheet1"}</definedName>
    <definedName name="Document_array_33" localSheetId="31">{"Book1","DZ-0.4KV TBA so1- LieuDe.xls"}</definedName>
    <definedName name="Document_array_33">{"Book1","DZ-0.4KV TBA so1- LieuDe.xls"}</definedName>
    <definedName name="Document_array_41">{"Book1","DT RD Thanh Hoa 20-9-2007.xls"}</definedName>
    <definedName name="Document_array_56">{"Thuxm2.xls","Sheet1"}</definedName>
    <definedName name="Document_array_6" localSheetId="31">{"Tkho 2005.xls","Sheet1"}</definedName>
    <definedName name="Document_array_6">{"Tkho 2005.xls","Sheet1"}</definedName>
    <definedName name="Document_array_63">{"Thuxm2.xls","Sheet1"}</definedName>
    <definedName name="Document_array_64">{"Ha ap - CoBa.xls","TBA35 - CoBa.xls"}</definedName>
    <definedName name="Document_array_7" localSheetId="31">{"Thuxm2.xls","Sheet1"}</definedName>
    <definedName name="Document_array_7">{"Thuxm2.xls","Sheet1"}</definedName>
    <definedName name="Document_array_75">{"Ha ap - CoBa.xls","TBA35 - CoBa.xls"}</definedName>
    <definedName name="Document_array_80">{"Thuxm2.xls","Sheet1"}</definedName>
    <definedName name="Document_array_81" localSheetId="16">{"Thuxm2.xls","Sheet1"}</definedName>
    <definedName name="Document_array_81">{"Thuxm2.xls","Sheet1"}</definedName>
    <definedName name="Document_array_82" localSheetId="16">{"Thuxm2.xls","Sheet1"}</definedName>
    <definedName name="Document_array_82">{"Thuxm2.xls","Sheet1"}</definedName>
    <definedName name="Document_array_83" localSheetId="16">{"Ha ap - CoBa.xls","TBA35 - CoBa.xls"}</definedName>
    <definedName name="Document_array_83">{"Ha ap - CoBa.xls","TBA35 - CoBa.xls"}</definedName>
    <definedName name="Document_array_9" localSheetId="31">{"Thuxm2.xls","Sheet1"}</definedName>
    <definedName name="Document_array_9">{"Thuxm2.xls","Sheet1"}</definedName>
    <definedName name="Document_array_97">{"RD Goi thau 2 ( Phan XD moi ).xls"}</definedName>
    <definedName name="Documents_array" localSheetId="27">#REF!</definedName>
    <definedName name="Documents_array" localSheetId="33">#REF!</definedName>
    <definedName name="Documents_array" localSheetId="24">#REF!</definedName>
    <definedName name="Documents_array">#REF!</definedName>
    <definedName name="DOI" hidden="1">{"'Sheet1'!$L$16"}</definedName>
    <definedName name="dola" localSheetId="27">#REF!</definedName>
    <definedName name="dola" localSheetId="33">#REF!</definedName>
    <definedName name="dola" localSheetId="24">#REF!</definedName>
    <definedName name="don.gia.van.chuyen" localSheetId="27">#REF!</definedName>
    <definedName name="don.gia.van.chuyen" localSheetId="33">#REF!</definedName>
    <definedName name="don.gia.van.chuyen" localSheetId="24">#REF!</definedName>
    <definedName name="DON_GIA_3282" localSheetId="27">#REF!</definedName>
    <definedName name="DON_GIA_3282" localSheetId="33">#REF!</definedName>
    <definedName name="DON_GIA_3282" localSheetId="24">#REF!</definedName>
    <definedName name="DON_GIA_3283" localSheetId="27">#REF!</definedName>
    <definedName name="DON_GIA_3283" localSheetId="33">#REF!</definedName>
    <definedName name="DON_GIA_3283" localSheetId="24">#REF!</definedName>
    <definedName name="DON_GIA_3285" localSheetId="27">#REF!</definedName>
    <definedName name="DON_GIA_3285" localSheetId="33">#REF!</definedName>
    <definedName name="DON_GIA_3285" localSheetId="24">#REF!</definedName>
    <definedName name="DON_GIA_VAN_CHUYEN_36" localSheetId="27">#REF!</definedName>
    <definedName name="DON_GIA_VAN_CHUYEN_36" localSheetId="33">#REF!</definedName>
    <definedName name="DON_GIA_VAN_CHUYEN_36" localSheetId="24">#REF!</definedName>
    <definedName name="Don_gia_VCTC" localSheetId="27">#REF!</definedName>
    <definedName name="Don_gia_VCTC" localSheetId="33">#REF!</definedName>
    <definedName name="Don_gia_VCTC" localSheetId="24">#REF!</definedName>
    <definedName name="Dong_coc" localSheetId="27">#REF!</definedName>
    <definedName name="Dong_coc" localSheetId="33">#REF!</definedName>
    <definedName name="Dong_coc" localSheetId="24">#REF!</definedName>
    <definedName name="dongdongia" localSheetId="16">'Noi suy CPTV'!dongdongia</definedName>
    <definedName name="dongdongia">dongdongia</definedName>
    <definedName name="dongdongia_19" localSheetId="16">'Noi suy CPTV'!dongdongia</definedName>
    <definedName name="dongdongia_19">dongdongia</definedName>
    <definedName name="dongdongia_64" localSheetId="16">'Noi suy CPTV'!dongdongia</definedName>
    <definedName name="dongdongia_64">dongdongia</definedName>
    <definedName name="dongdongia_75" localSheetId="16">'Noi suy CPTV'!dongdongia</definedName>
    <definedName name="dongdongia_75">dongdongia</definedName>
    <definedName name="dongdongia_80" localSheetId="16">'Noi suy CPTV'!dongdongia</definedName>
    <definedName name="dongdongia_80">dongdongia</definedName>
    <definedName name="dongdongia_81" localSheetId="16">'Noi suy CPTV'!dongdongia</definedName>
    <definedName name="dongdongia_81">dongdongia</definedName>
    <definedName name="dongdongia_82" localSheetId="16">'Noi suy CPTV'!dongdongia</definedName>
    <definedName name="dongdongia_82">dongdongia</definedName>
    <definedName name="dongdongia_83" localSheetId="16">'Noi suy CPTV'!dongdongia</definedName>
    <definedName name="dongdongia_83">dongdongia</definedName>
    <definedName name="dongia" localSheetId="31">#REF!</definedName>
    <definedName name="dongia">#REF!</definedName>
    <definedName name="dongia1">#REF!</definedName>
    <definedName name="DONGIATRAM">#REF!</definedName>
    <definedName name="dongiavanchuyen" localSheetId="27">#REF!</definedName>
    <definedName name="dongiavanchuyen" localSheetId="33">#REF!</definedName>
    <definedName name="dongiavanchuyen" localSheetId="24">#REF!</definedName>
    <definedName name="dongiavanchuyen" localSheetId="31">#REF!</definedName>
    <definedName name="dongiavanchuyen">#REF!</definedName>
    <definedName name="Dongnai07" localSheetId="27">#REF!</definedName>
    <definedName name="Dongnai07" localSheetId="33">#REF!</definedName>
    <definedName name="Dongnai07" localSheetId="24">#REF!</definedName>
    <definedName name="DoorWindow">#REF!</definedName>
    <definedName name="dovpk" localSheetId="27">#REF!</definedName>
    <definedName name="dovpk" localSheetId="33">#REF!</definedName>
    <definedName name="dovpk" localSheetId="24">#REF!</definedName>
    <definedName name="dQlda_GdpVal" hidden="1">#N/A</definedName>
    <definedName name="dQlda_GtongVal" hidden="1">#N/A</definedName>
    <definedName name="dQlda_GxlGtbVal" localSheetId="31" hidden="1">dQlda_GxlVal+dQlda_GtbVal</definedName>
    <definedName name="dQlda_GxlGtbVal" hidden="1">dQlda_GxlVal+dQlda_GtbVal</definedName>
    <definedName name="Drop1">"Drop Down 3"</definedName>
    <definedName name="Drop2">#N/A</definedName>
    <definedName name="Drop2_20">NA()</definedName>
    <definedName name="Drop2_21">NA()</definedName>
    <definedName name="Drop3">#N/A</definedName>
    <definedName name="Drop3_20">NA()</definedName>
    <definedName name="Drop3_21">NA()</definedName>
    <definedName name="drop4" localSheetId="31">Drop3</definedName>
    <definedName name="drop4">Drop3</definedName>
    <definedName name="dry.." localSheetId="27">#REF!</definedName>
    <definedName name="dry.." localSheetId="33">#REF!</definedName>
    <definedName name="dry.." localSheetId="24">#REF!</definedName>
    <definedName name="ds" localSheetId="27">#REF!</definedName>
    <definedName name="ds" localSheetId="33">#REF!</definedName>
    <definedName name="ds" localSheetId="24">#REF!</definedName>
    <definedName name="ds" localSheetId="31">#REF!</definedName>
    <definedName name="ds">#REF!</definedName>
    <definedName name="DS1p1vc" localSheetId="27">#REF!</definedName>
    <definedName name="DS1p1vc" localSheetId="33">#REF!</definedName>
    <definedName name="DS1p1vc" localSheetId="24">#REF!</definedName>
    <definedName name="DS1p1vc">#REF!</definedName>
    <definedName name="ds1p2nc" localSheetId="27">#REF!</definedName>
    <definedName name="ds1p2nc" localSheetId="33">#REF!</definedName>
    <definedName name="ds1p2nc" localSheetId="24">#REF!</definedName>
    <definedName name="ds1p2nc">#REF!</definedName>
    <definedName name="ds1p2vc" localSheetId="27">#REF!</definedName>
    <definedName name="ds1p2vc" localSheetId="33">#REF!</definedName>
    <definedName name="ds1p2vc" localSheetId="24">#REF!</definedName>
    <definedName name="ds1p2vc">#REF!</definedName>
    <definedName name="ds1pnc" localSheetId="27">#REF!</definedName>
    <definedName name="ds1pnc" localSheetId="33">#REF!</definedName>
    <definedName name="ds1pnc" localSheetId="24">#REF!</definedName>
    <definedName name="ds1pnc">#REF!</definedName>
    <definedName name="ds1pvl" localSheetId="27">#REF!</definedName>
    <definedName name="ds1pvl" localSheetId="33">#REF!</definedName>
    <definedName name="ds1pvl" localSheetId="24">#REF!</definedName>
    <definedName name="ds1pvl">#REF!</definedName>
    <definedName name="ds3pctnc" localSheetId="27">#REF!</definedName>
    <definedName name="ds3pctnc" localSheetId="33">#REF!</definedName>
    <definedName name="ds3pctnc" localSheetId="24">#REF!</definedName>
    <definedName name="ds3pctnc">#REF!</definedName>
    <definedName name="ds3pctvc" localSheetId="27">#REF!</definedName>
    <definedName name="ds3pctvc" localSheetId="33">#REF!</definedName>
    <definedName name="ds3pctvc" localSheetId="24">#REF!</definedName>
    <definedName name="ds3pctvc">#REF!</definedName>
    <definedName name="ds3pctvl" localSheetId="27">#REF!</definedName>
    <definedName name="ds3pctvl" localSheetId="33">#REF!</definedName>
    <definedName name="ds3pctvl" localSheetId="24">#REF!</definedName>
    <definedName name="ds3pctvl">#REF!</definedName>
    <definedName name="ds3pnc" localSheetId="27">#REF!</definedName>
    <definedName name="ds3pnc" localSheetId="33">#REF!</definedName>
    <definedName name="ds3pnc" localSheetId="24">#REF!</definedName>
    <definedName name="ds3pnc">#REF!</definedName>
    <definedName name="ds3pvl" localSheetId="27">#REF!</definedName>
    <definedName name="ds3pvl" localSheetId="33">#REF!</definedName>
    <definedName name="ds3pvl" localSheetId="24">#REF!</definedName>
    <definedName name="ds3pvl">#REF!</definedName>
    <definedName name="dsct3pnc" localSheetId="27">#REF!</definedName>
    <definedName name="dsct3pnc" localSheetId="33">#REF!</definedName>
    <definedName name="dsct3pnc" localSheetId="24">#REF!</definedName>
    <definedName name="dsct3pnc">#REF!</definedName>
    <definedName name="dsct3pvl" localSheetId="27">#REF!</definedName>
    <definedName name="dsct3pvl" localSheetId="33">#REF!</definedName>
    <definedName name="dsct3pvl" localSheetId="24">#REF!</definedName>
    <definedName name="dsct3pvl">#REF!</definedName>
    <definedName name="dsd" localSheetId="27">#REF!</definedName>
    <definedName name="dsd" localSheetId="33">#REF!</definedName>
    <definedName name="dsd" localSheetId="24">#REF!</definedName>
    <definedName name="dsd" hidden="1">{"'Sheet1'!$L$16"}</definedName>
    <definedName name="dsds" hidden="1">{"'Sheet1'!$L$16"}</definedName>
    <definedName name="DSet" localSheetId="27">#REF!</definedName>
    <definedName name="DSet" localSheetId="33">#REF!</definedName>
    <definedName name="DSet" localSheetId="24">#REF!</definedName>
    <definedName name="dsfg" hidden="1">{"'Sheet1'!$L$16"}</definedName>
    <definedName name="DSPK1p1nc" localSheetId="27">#REF!</definedName>
    <definedName name="DSPK1p1nc" localSheetId="33">#REF!</definedName>
    <definedName name="DSPK1p1nc" localSheetId="24">#REF!</definedName>
    <definedName name="DSPK1p1nc">#REF!</definedName>
    <definedName name="DSPK1p1vl" localSheetId="27">#REF!</definedName>
    <definedName name="DSPK1p1vl" localSheetId="33">#REF!</definedName>
    <definedName name="DSPK1p1vl" localSheetId="24">#REF!</definedName>
    <definedName name="DSPK1p1vl">#REF!</definedName>
    <definedName name="DSPK1pnc" localSheetId="27">#REF!</definedName>
    <definedName name="DSPK1pnc" localSheetId="33">#REF!</definedName>
    <definedName name="DSPK1pnc" localSheetId="24">#REF!</definedName>
    <definedName name="DSPK1pnc">#REF!</definedName>
    <definedName name="DSPK1pvl" localSheetId="27">#REF!</definedName>
    <definedName name="DSPK1pvl" localSheetId="33">#REF!</definedName>
    <definedName name="DSPK1pvl" localSheetId="24">#REF!</definedName>
    <definedName name="DSPK1pvl">#REF!</definedName>
    <definedName name="DSTD_Clear" localSheetId="31">#N/A</definedName>
    <definedName name="DSTD_Clear">#N/A</definedName>
    <definedName name="DSUMDATA" localSheetId="27">#REF!</definedName>
    <definedName name="DSUMDATA" localSheetId="33">#REF!</definedName>
    <definedName name="DSUMDATA" localSheetId="24">#REF!</definedName>
    <definedName name="DSUMDATA" localSheetId="1">#REF!</definedName>
    <definedName name="DSUMDATA" localSheetId="31">#REF!</definedName>
    <definedName name="DSUMDATA">#REF!</definedName>
    <definedName name="dt" hidden="1">#REF!</definedName>
    <definedName name="dtich1" localSheetId="27">#REF!</definedName>
    <definedName name="dtich1" localSheetId="33">#REF!</definedName>
    <definedName name="dtich1" localSheetId="24">#REF!</definedName>
    <definedName name="dtich2" localSheetId="27">#REF!</definedName>
    <definedName name="dtich2" localSheetId="33">#REF!</definedName>
    <definedName name="dtich2" localSheetId="24">#REF!</definedName>
    <definedName name="dtich3" localSheetId="27">#REF!</definedName>
    <definedName name="dtich3" localSheetId="33">#REF!</definedName>
    <definedName name="dtich3" localSheetId="24">#REF!</definedName>
    <definedName name="dtich4" localSheetId="27">#REF!</definedName>
    <definedName name="dtich4" localSheetId="33">#REF!</definedName>
    <definedName name="dtich4" localSheetId="24">#REF!</definedName>
    <definedName name="dtich5" localSheetId="27">#REF!</definedName>
    <definedName name="dtich5" localSheetId="33">#REF!</definedName>
    <definedName name="dtich5" localSheetId="24">#REF!</definedName>
    <definedName name="dtich6" localSheetId="27">#REF!</definedName>
    <definedName name="dtich6" localSheetId="33">#REF!</definedName>
    <definedName name="dtich6" localSheetId="24">#REF!</definedName>
    <definedName name="DTKL">#REF!</definedName>
    <definedName name="DTKT3" localSheetId="31" hidden="1">{"'Sheet1'!$L$16"}</definedName>
    <definedName name="DTKT3" hidden="1">{"'Sheet1'!$L$16"}</definedName>
    <definedName name="dtru" localSheetId="27">#REF!</definedName>
    <definedName name="dtru" localSheetId="33">#REF!</definedName>
    <definedName name="dtru" localSheetId="24">#REF!</definedName>
    <definedName name="Du" hidden="1">{"'Sheet1'!$L$16"}</definedName>
    <definedName name="Dù__n" localSheetId="27">#REF!</definedName>
    <definedName name="Dù__n" localSheetId="33">#REF!</definedName>
    <definedName name="Dù__n" localSheetId="24">#REF!</definedName>
    <definedName name="Dù__n_n_ng_cÊp_c__I_t_o_quèc_lé_6" localSheetId="27">#REF!</definedName>
    <definedName name="Dù__n_n_ng_cÊp_c__I_t_o_quèc_lé_6" localSheetId="33">#REF!</definedName>
    <definedName name="Dù__n_n_ng_cÊp_c__I_t_o_quèc_lé_6" localSheetId="24">#REF!</definedName>
    <definedName name="DU_TOAN_CHI_TIET" localSheetId="27">#REF!</definedName>
    <definedName name="DU_TOAN_CHI_TIET" localSheetId="33">#REF!</definedName>
    <definedName name="DU_TOAN_CHI_TIET" localSheetId="24">#REF!</definedName>
    <definedName name="DU_TOAN_CHI_TIET_CONG_TO" localSheetId="27">#REF!</definedName>
    <definedName name="DU_TOAN_CHI_TIET_CONG_TO" localSheetId="33">#REF!</definedName>
    <definedName name="DU_TOAN_CHI_TIET_CONG_TO" localSheetId="24">#REF!</definedName>
    <definedName name="DU_TOAN_CHI_TIET_DZ22KV" localSheetId="27">#REF!</definedName>
    <definedName name="DU_TOAN_CHI_TIET_DZ22KV" localSheetId="33">#REF!</definedName>
    <definedName name="DU_TOAN_CHI_TIET_DZ22KV" localSheetId="24">#REF!</definedName>
    <definedName name="DU_TOAN_CHI_TIET_KHO_BAI" localSheetId="27">#REF!</definedName>
    <definedName name="DU_TOAN_CHI_TIET_KHO_BAI" localSheetId="33">#REF!</definedName>
    <definedName name="DU_TOAN_CHI_TIET_KHO_BAI" localSheetId="24">#REF!</definedName>
    <definedName name="duan" localSheetId="27">#REF!</definedName>
    <definedName name="duan" localSheetId="33">#REF!</definedName>
    <definedName name="duan" localSheetId="24">#REF!</definedName>
    <definedName name="dung" localSheetId="27">#REF!</definedName>
    <definedName name="dung" localSheetId="33">#REF!</definedName>
    <definedName name="dung" localSheetId="24">#REF!</definedName>
    <definedName name="dungcot" localSheetId="27">#REF!</definedName>
    <definedName name="dungcot" localSheetId="33">#REF!</definedName>
    <definedName name="dungcot" localSheetId="24">#REF!</definedName>
    <definedName name="duoi" localSheetId="27">#REF!</definedName>
    <definedName name="duoi" localSheetId="33">#REF!</definedName>
    <definedName name="duoi" localSheetId="24">#REF!</definedName>
    <definedName name="duoidt" hidden="1">#REF!</definedName>
    <definedName name="duong" localSheetId="27">#REF!</definedName>
    <definedName name="duong" localSheetId="33">#REF!</definedName>
    <definedName name="duong" localSheetId="24">#REF!</definedName>
    <definedName name="Duong_dau_cau" localSheetId="27">#REF!</definedName>
    <definedName name="Duong_dau_cau" localSheetId="33">#REF!</definedName>
    <definedName name="Duong_dau_cau" localSheetId="24">#REF!</definedName>
    <definedName name="duong04">#REF!</definedName>
    <definedName name="duong1">#REF!</definedName>
    <definedName name="duong2">#REF!</definedName>
    <definedName name="duong3">#REF!</definedName>
    <definedName name="duong35">#REF!</definedName>
    <definedName name="duong4">#REF!</definedName>
    <definedName name="duong5">#REF!</definedName>
    <definedName name="DUT" localSheetId="27">#REF!</definedName>
    <definedName name="DUT" localSheetId="33">#REF!</definedName>
    <definedName name="DUT" localSheetId="24">#REF!</definedName>
    <definedName name="DUT">#REF!</definedName>
    <definedName name="dutoan">#REF!</definedName>
    <definedName name="DutoanDongmo" localSheetId="27">#REF!</definedName>
    <definedName name="DutoanDongmo" localSheetId="33">#REF!</definedName>
    <definedName name="DutoanDongmo" localSheetId="24">#REF!</definedName>
    <definedName name="DutoanDongmo">#REF!</definedName>
    <definedName name="DWPRICE" hidden="1">#REF!</definedName>
    <definedName name="DX" localSheetId="27">#REF!</definedName>
    <definedName name="DX" localSheetId="33">#REF!</definedName>
    <definedName name="DX" localSheetId="24">#REF!</definedName>
    <definedName name="DXLTRAM">#REF!</definedName>
    <definedName name="DY" localSheetId="27">#REF!</definedName>
    <definedName name="DY" localSheetId="33">#REF!</definedName>
    <definedName name="DY" localSheetId="24">#REF!</definedName>
    <definedName name="dyrrrr" hidden="1">{#N/A,#N/A,FALSE,"Chung"}</definedName>
    <definedName name="DZ" localSheetId="1">#REF!</definedName>
    <definedName name="DZ">#REF!</definedName>
    <definedName name="DZ_04" localSheetId="31">#REF!</definedName>
    <definedName name="DZ_04">#REF!</definedName>
    <definedName name="Dz_35">#REF!</definedName>
    <definedName name="dztramtt">#REF!</definedName>
    <definedName name="ĐaunoiDien" localSheetId="31" hidden="1">{"'Sheet1'!$L$16"}</definedName>
    <definedName name="ĐaunoiDien" hidden="1">{"'Sheet1'!$L$16"}</definedName>
    <definedName name="đhf" localSheetId="31" hidden="1">{"'Sheet1'!$L$16"}</definedName>
    <definedName name="đhf" hidden="1">{"'Sheet1'!$L$16"}</definedName>
    <definedName name="e" localSheetId="27">#REF!</definedName>
    <definedName name="e" localSheetId="33">#REF!</definedName>
    <definedName name="e" localSheetId="24">#REF!</definedName>
    <definedName name="e" localSheetId="31" hidden="1">{"'Sheet1'!$L$16"}</definedName>
    <definedName name="e" hidden="1">{"'Sheet1'!$L$16"}</definedName>
    <definedName name="ë">#REF!</definedName>
    <definedName name="E_p" localSheetId="27">#REF!</definedName>
    <definedName name="E_p" localSheetId="33">#REF!</definedName>
    <definedName name="E_p" localSheetId="24">#REF!</definedName>
    <definedName name="ë74">#REF!</definedName>
    <definedName name="Ea" localSheetId="27">#REF!</definedName>
    <definedName name="Ea" localSheetId="33">#REF!</definedName>
    <definedName name="Ea" localSheetId="24">#REF!</definedName>
    <definedName name="Earthwork">#REF!</definedName>
    <definedName name="edd" hidden="1">{"'Sheet1'!$L$16"}</definedName>
    <definedName name="EDR" localSheetId="27">#REF!</definedName>
    <definedName name="EDR" localSheetId="33">#REF!</definedName>
    <definedName name="EDR" localSheetId="24">#REF!</definedName>
    <definedName name="EDR">#REF!</definedName>
    <definedName name="eeee" localSheetId="31" hidden="1">{"'Sheet1'!$L$16"}</definedName>
    <definedName name="eeee" hidden="1">{"'Sheet1'!$L$16"}</definedName>
    <definedName name="eewf" hidden="1">{"'Sheet1'!$L$16"}</definedName>
    <definedName name="EF" localSheetId="27">#REF!</definedName>
    <definedName name="EF" localSheetId="33">#REF!</definedName>
    <definedName name="EF" localSheetId="24">#REF!</definedName>
    <definedName name="end" localSheetId="27">#REF!</definedName>
    <definedName name="end" localSheetId="33">#REF!</definedName>
    <definedName name="end" localSheetId="24">#REF!</definedName>
    <definedName name="End_1" localSheetId="27">#REF!</definedName>
    <definedName name="End_1" localSheetId="33">#REF!</definedName>
    <definedName name="End_1" localSheetId="24">#REF!</definedName>
    <definedName name="End_1" localSheetId="1">#REF!</definedName>
    <definedName name="End_1">#REF!</definedName>
    <definedName name="End_10" localSheetId="27">#REF!</definedName>
    <definedName name="End_10" localSheetId="33">#REF!</definedName>
    <definedName name="End_10" localSheetId="24">#REF!</definedName>
    <definedName name="End_10" localSheetId="1">#REF!</definedName>
    <definedName name="End_10">#REF!</definedName>
    <definedName name="End_11" localSheetId="27">#REF!</definedName>
    <definedName name="End_11" localSheetId="33">#REF!</definedName>
    <definedName name="End_11" localSheetId="24">#REF!</definedName>
    <definedName name="End_11" localSheetId="1">#REF!</definedName>
    <definedName name="End_11">#REF!</definedName>
    <definedName name="End_12" localSheetId="27">#REF!</definedName>
    <definedName name="End_12" localSheetId="33">#REF!</definedName>
    <definedName name="End_12" localSheetId="24">#REF!</definedName>
    <definedName name="End_12" localSheetId="1">#REF!</definedName>
    <definedName name="End_12">#REF!</definedName>
    <definedName name="End_13" localSheetId="27">#REF!</definedName>
    <definedName name="End_13" localSheetId="33">#REF!</definedName>
    <definedName name="End_13" localSheetId="24">#REF!</definedName>
    <definedName name="End_13" localSheetId="1">#REF!</definedName>
    <definedName name="End_13">#REF!</definedName>
    <definedName name="End_2" localSheetId="27">#REF!</definedName>
    <definedName name="End_2" localSheetId="33">#REF!</definedName>
    <definedName name="End_2" localSheetId="24">#REF!</definedName>
    <definedName name="End_2" localSheetId="1">#REF!</definedName>
    <definedName name="End_2">#REF!</definedName>
    <definedName name="End_3" localSheetId="27">#REF!</definedName>
    <definedName name="End_3" localSheetId="33">#REF!</definedName>
    <definedName name="End_3" localSheetId="24">#REF!</definedName>
    <definedName name="End_3" localSheetId="1">#REF!</definedName>
    <definedName name="End_3">#REF!</definedName>
    <definedName name="End_4" localSheetId="27">#REF!</definedName>
    <definedName name="End_4" localSheetId="33">#REF!</definedName>
    <definedName name="End_4" localSheetId="24">#REF!</definedName>
    <definedName name="End_4" localSheetId="1">#REF!</definedName>
    <definedName name="End_4">#REF!</definedName>
    <definedName name="End_5" localSheetId="27">#REF!</definedName>
    <definedName name="End_5" localSheetId="33">#REF!</definedName>
    <definedName name="End_5" localSheetId="24">#REF!</definedName>
    <definedName name="End_5" localSheetId="1">#REF!</definedName>
    <definedName name="End_5">#REF!</definedName>
    <definedName name="End_6" localSheetId="27">#REF!</definedName>
    <definedName name="End_6" localSheetId="33">#REF!</definedName>
    <definedName name="End_6" localSheetId="24">#REF!</definedName>
    <definedName name="End_6" localSheetId="1">#REF!</definedName>
    <definedName name="End_6">#REF!</definedName>
    <definedName name="End_7" localSheetId="27">#REF!</definedName>
    <definedName name="End_7" localSheetId="33">#REF!</definedName>
    <definedName name="End_7" localSheetId="24">#REF!</definedName>
    <definedName name="End_7" localSheetId="1">#REF!</definedName>
    <definedName name="End_7">#REF!</definedName>
    <definedName name="End_8" localSheetId="27">#REF!</definedName>
    <definedName name="End_8" localSheetId="33">#REF!</definedName>
    <definedName name="End_8" localSheetId="24">#REF!</definedName>
    <definedName name="End_8" localSheetId="1">#REF!</definedName>
    <definedName name="End_8">#REF!</definedName>
    <definedName name="End_9" localSheetId="27">#REF!</definedName>
    <definedName name="End_9" localSheetId="33">#REF!</definedName>
    <definedName name="End_9" localSheetId="24">#REF!</definedName>
    <definedName name="End_9" localSheetId="1">#REF!</definedName>
    <definedName name="End_9">#REF!</definedName>
    <definedName name="EQI" localSheetId="27">#REF!</definedName>
    <definedName name="EQI" localSheetId="33">#REF!</definedName>
    <definedName name="EQI" localSheetId="24">#REF!</definedName>
    <definedName name="EQI">#REF!</definedName>
    <definedName name="erewaf" hidden="1">{#N/A,#N/A,FALSE,"Chi tiÆt"}</definedName>
    <definedName name="erwe" hidden="1">{#N/A,#N/A,FALSE,"Chi tiÆt"}</definedName>
    <definedName name="etqgsg_đhs" localSheetId="31" hidden="1">{"'Sheet1'!$L$16"}</definedName>
    <definedName name="etqgsg_đhs" hidden="1">{"'Sheet1'!$L$16"}</definedName>
    <definedName name="EVNB" localSheetId="27">#REF!</definedName>
    <definedName name="EVNB" localSheetId="33">#REF!</definedName>
    <definedName name="EVNB" localSheetId="24">#REF!</definedName>
    <definedName name="EVNB">#REF!</definedName>
    <definedName name="EXC" localSheetId="27">#REF!</definedName>
    <definedName name="EXC" localSheetId="33">#REF!</definedName>
    <definedName name="EXC" localSheetId="24">#REF!</definedName>
    <definedName name="Excel_BuiltIn_Print_Titles_95">NA()</definedName>
    <definedName name="Excel_BuiltIn_Print_Titles_97">NA()</definedName>
    <definedName name="EXCH" localSheetId="27">#REF!</definedName>
    <definedName name="EXCH" localSheetId="33">#REF!</definedName>
    <definedName name="EXCH" localSheetId="24">#REF!</definedName>
    <definedName name="exit" hidden="1">{"'Sheet1'!$L$16"}</definedName>
    <definedName name="EXPORT" localSheetId="27">#REF!</definedName>
    <definedName name="EXPORT" localSheetId="33">#REF!</definedName>
    <definedName name="EXPORT" localSheetId="24">#REF!</definedName>
    <definedName name="_xlnm.Extract" localSheetId="1">#REF!</definedName>
    <definedName name="_xlnm.Extract" hidden="1">#REF!</definedName>
    <definedName name="extract2" localSheetId="27">#REF!</definedName>
    <definedName name="extract2" localSheetId="33">#REF!</definedName>
    <definedName name="extract2" localSheetId="24">#REF!</definedName>
    <definedName name="Êt_cÊp_IV" localSheetId="27">#REF!</definedName>
    <definedName name="Êt_cÊp_IV" localSheetId="33">#REF!</definedName>
    <definedName name="Êt_cÊp_IV" localSheetId="24">#REF!</definedName>
    <definedName name="f" localSheetId="27">#REF!</definedName>
    <definedName name="f" localSheetId="33">#REF!</definedName>
    <definedName name="f" localSheetId="24">#REF!</definedName>
    <definedName name="f" localSheetId="31">#REF!</definedName>
    <definedName name="f">#REF!</definedName>
    <definedName name="f¸" hidden="1">{"'Sheet1'!$L$16"}</definedName>
    <definedName name="f82E46" localSheetId="27">#REF!</definedName>
    <definedName name="f82E46" localSheetId="33">#REF!</definedName>
    <definedName name="f82E46" localSheetId="24">#REF!</definedName>
    <definedName name="f82E46">#REF!</definedName>
    <definedName name="f92F56" localSheetId="1">#REF!</definedName>
    <definedName name="f92F56">#REF!</definedName>
    <definedName name="fáaafafaf" hidden="1">{"'Sheet1'!$L$16"}</definedName>
    <definedName name="FACTOR" localSheetId="27">#REF!</definedName>
    <definedName name="FACTOR" localSheetId="33">#REF!</definedName>
    <definedName name="FACTOR" localSheetId="24">#REF!</definedName>
    <definedName name="FACTOR">#REF!</definedName>
    <definedName name="fasfaga" hidden="1">{"'Sheet1'!$L$16"}</definedName>
    <definedName name="Fax" localSheetId="27">#REF!</definedName>
    <definedName name="Fax" localSheetId="33">#REF!</definedName>
    <definedName name="Fax" localSheetId="24">#REF!</definedName>
    <definedName name="Fay" localSheetId="27">#REF!</definedName>
    <definedName name="Fay" localSheetId="33">#REF!</definedName>
    <definedName name="Fay" localSheetId="24">#REF!</definedName>
    <definedName name="fbrxm" localSheetId="27">#REF!</definedName>
    <definedName name="fbrxm" localSheetId="33">#REF!</definedName>
    <definedName name="fbrxm" localSheetId="24">#REF!</definedName>
    <definedName name="fbsdggdsf" localSheetId="0">{"DZ-TDTB2.XLS","Dcksat.xls"}</definedName>
    <definedName name="fbsdggdsf" localSheetId="1">{"DZ-TDTB2.XLS","Dcksat.xls"}</definedName>
    <definedName name="fbsdggdsf" localSheetId="31">{"DZ-TDTB2.XLS","Dcksat.xls"}</definedName>
    <definedName name="fbsdggdsf" localSheetId="19">{"DZ-TDTB2.XLS","Dcksat.xls"}</definedName>
    <definedName name="fbsdggdsf">{"DZ-TDTB2.XLS","Dcksat.xls"}</definedName>
    <definedName name="fbsdggdsf_1">{"DZ-TDTB2.XLS","Dcksat.xls"}</definedName>
    <definedName name="fbsdggdsf_1_1">{"DZ-TDTB2.XLS","Dcksat.xls"}</definedName>
    <definedName name="fbsdggdsf_2">{"DZ-TDTB2.XLS","Dcksat.xls"}</definedName>
    <definedName name="fbsdggdsf_21">{"DZ-TDTB2.XLS","Dcksat.xls"}</definedName>
    <definedName name="fbsdggdsf_33">{"DZ-TDTB2.XLS","Dcksat.xls"}</definedName>
    <definedName name="fbsdggdsf_80" localSheetId="16">{"DZ-TDTB2.XLS","Dcksat.xls"}</definedName>
    <definedName name="fbsdggdsf_80">{"DZ-TDTB2.XLS","Dcksat.xls"}</definedName>
    <definedName name="fbsdggdsf_81" localSheetId="16">{"DZ-TDTB2.XLS","Dcksat.xls"}</definedName>
    <definedName name="fbsdggdsf_81">{"DZ-TDTB2.XLS","Dcksat.xls"}</definedName>
    <definedName name="fbsdggdsf_82" localSheetId="16">{"DZ-TDTB2.XLS","Dcksat.xls"}</definedName>
    <definedName name="fbsdggdsf_82">{"DZ-TDTB2.XLS","Dcksat.xls"}</definedName>
    <definedName name="fc" localSheetId="27">#REF!</definedName>
    <definedName name="fc" localSheetId="33">#REF!</definedName>
    <definedName name="fc" localSheetId="24">#REF!</definedName>
    <definedName name="fc_" localSheetId="27">#REF!</definedName>
    <definedName name="fc_" localSheetId="33">#REF!</definedName>
    <definedName name="fc_" localSheetId="24">#REF!</definedName>
    <definedName name="FC5_total" localSheetId="27">#REF!</definedName>
    <definedName name="FC5_total" localSheetId="33">#REF!</definedName>
    <definedName name="FC5_total" localSheetId="24">#REF!</definedName>
    <definedName name="FC6_total" localSheetId="27">#REF!</definedName>
    <definedName name="FC6_total" localSheetId="33">#REF!</definedName>
    <definedName name="FC6_total" localSheetId="24">#REF!</definedName>
    <definedName name="FCode" hidden="1">#REF!</definedName>
    <definedName name="fd¸" localSheetId="1" hidden="1">{#N/A,#N/A,FALSE,"Chi tiÆt"}</definedName>
    <definedName name="fd¸" localSheetId="31" hidden="1">{#N/A,#N/A,FALSE,"Chi tiÆt"}</definedName>
    <definedName name="fd¸" hidden="1">{#N/A,#N/A,FALSE,"Chi tiÆt"}</definedName>
    <definedName name="Fdaymong" localSheetId="27">#REF!</definedName>
    <definedName name="Fdaymong" localSheetId="33">#REF!</definedName>
    <definedName name="Fdaymong" localSheetId="24">#REF!</definedName>
    <definedName name="fdds" hidden="1">{"'Sheet1'!$L$16"}</definedName>
    <definedName name="fdg" localSheetId="31" hidden="1">{"'Sheet1'!$L$16"}</definedName>
    <definedName name="fdg" hidden="1">{"'Sheet1'!$L$16"}</definedName>
    <definedName name="fdgfg" localSheetId="31" hidden="1">{"'Sheet1'!$L$16"}</definedName>
    <definedName name="fdgfg" hidden="1">{"'Sheet1'!$L$16"}</definedName>
    <definedName name="fdgh" localSheetId="31">{"ÿÿÿÿÿ.xls","CT Dap cau(Thau).xls"}</definedName>
    <definedName name="fdgh">{"ÿÿÿÿÿ.xls","CT Dap cau(Thau).xls"}</definedName>
    <definedName name="FDR" localSheetId="27">#REF!</definedName>
    <definedName name="FDR" localSheetId="33">#REF!</definedName>
    <definedName name="FDR" localSheetId="24">#REF!</definedName>
    <definedName name="FDR" localSheetId="31">#REF!</definedName>
    <definedName name="FDR">#REF!</definedName>
    <definedName name="fdsfsdfd" hidden="1">{"'Sheet1'!$L$16"}</definedName>
    <definedName name="fđhh" localSheetId="31" hidden="1">{"'Sheet1'!$L$16"}</definedName>
    <definedName name="fđhh" hidden="1">{"'Sheet1'!$L$16"}</definedName>
    <definedName name="ff" localSheetId="31" hidden="1">{"'Sheet1'!$L$16"}</definedName>
    <definedName name="ff" hidden="1">{"'Sheet1'!$L$16"}</definedName>
    <definedName name="FFF" localSheetId="27">BlankMacro1</definedName>
    <definedName name="FFF" localSheetId="33">BlankMacro1</definedName>
    <definedName name="FFF" localSheetId="24">BlankMacro1</definedName>
    <definedName name="FFF" localSheetId="31">BlankMacro1</definedName>
    <definedName name="FFF">BlankMacro1</definedName>
    <definedName name="fffffffffffffff" hidden="1">{"'Sheet1'!$L$16"}</definedName>
    <definedName name="Fg" localSheetId="27">#REF!</definedName>
    <definedName name="Fg" localSheetId="33">#REF!</definedName>
    <definedName name="Fg" localSheetId="24">#REF!</definedName>
    <definedName name="fg" localSheetId="31" hidden="1">{"'Sheet1'!$L$16"}</definedName>
    <definedName name="fg" hidden="1">{"'Sheet1'!$L$16"}</definedName>
    <definedName name="fgg" hidden="1">{"'Sheet1'!$L$16"}</definedName>
    <definedName name="fghghg" localSheetId="31" hidden="1">{"'Sheet1'!$L$16"}</definedName>
    <definedName name="fghghg" hidden="1">{"'Sheet1'!$L$16"}</definedName>
    <definedName name="fgn" localSheetId="31" hidden="1">{"'Sheet1'!$L$16"}</definedName>
    <definedName name="fgn" hidden="1">{"'Sheet1'!$L$16"}</definedName>
    <definedName name="fhhh" localSheetId="31" hidden="1">{"'Sheet1'!$L$16"}</definedName>
    <definedName name="fhhh" hidden="1">{"'Sheet1'!$L$16"}</definedName>
    <definedName name="fhng" localSheetId="31" hidden="1">{"'Sheet1'!$L$16"}</definedName>
    <definedName name="fhng" hidden="1">{"'Sheet1'!$L$16"}</definedName>
    <definedName name="Fi" localSheetId="27">#REF!</definedName>
    <definedName name="Fi" localSheetId="33">#REF!</definedName>
    <definedName name="Fi" localSheetId="24">#REF!</definedName>
    <definedName name="FI_12">4820</definedName>
    <definedName name="FIL" localSheetId="27">#REF!</definedName>
    <definedName name="FIL" localSheetId="33">#REF!</definedName>
    <definedName name="FIL" localSheetId="24">#REF!</definedName>
    <definedName name="FILE" localSheetId="27">#REF!</definedName>
    <definedName name="FILE" localSheetId="33">#REF!</definedName>
    <definedName name="FILE" localSheetId="24">#REF!</definedName>
    <definedName name="FiLL" hidden="1">#REF!</definedName>
    <definedName name="FinishWork">#REF!</definedName>
    <definedName name="FIT" localSheetId="27">BlankMacro1</definedName>
    <definedName name="FIT" localSheetId="33">BlankMacro1</definedName>
    <definedName name="FIT" localSheetId="24">BlankMacro1</definedName>
    <definedName name="FIT" localSheetId="31">BlankMacro1</definedName>
    <definedName name="FIT">BlankMacro1</definedName>
    <definedName name="FITT2" localSheetId="27">BlankMacro1</definedName>
    <definedName name="FITT2" localSheetId="33">BlankMacro1</definedName>
    <definedName name="FITT2" localSheetId="24">BlankMacro1</definedName>
    <definedName name="FITT2" localSheetId="31">BlankMacro1</definedName>
    <definedName name="FITT2">BlankMacro1</definedName>
    <definedName name="FITTING2" localSheetId="27">BlankMacro1</definedName>
    <definedName name="FITTING2" localSheetId="33">BlankMacro1</definedName>
    <definedName name="FITTING2" localSheetId="24">BlankMacro1</definedName>
    <definedName name="FITTING2" localSheetId="31">BlankMacro1</definedName>
    <definedName name="FITTING2">BlankMacro1</definedName>
    <definedName name="FLG" localSheetId="27">BlankMacro1</definedName>
    <definedName name="FLG" localSheetId="33">BlankMacro1</definedName>
    <definedName name="FLG" localSheetId="24">BlankMacro1</definedName>
    <definedName name="FLG" localSheetId="31">BlankMacro1</definedName>
    <definedName name="FLG">BlankMacro1</definedName>
    <definedName name="fmghd" localSheetId="31" hidden="1">{"'Sheet1'!$L$16"}</definedName>
    <definedName name="fmghd" hidden="1">{"'Sheet1'!$L$16"}</definedName>
    <definedName name="FO">#N/A</definedName>
    <definedName name="FP">#REF!</definedName>
    <definedName name="FS" localSheetId="27">#REF!</definedName>
    <definedName name="FS" localSheetId="33">#REF!</definedName>
    <definedName name="FS" localSheetId="24">#REF!</definedName>
    <definedName name="fsdfdsf" localSheetId="31" hidden="1">{"'Sheet1'!$L$16"}</definedName>
    <definedName name="fsdfdsf" hidden="1">{"'Sheet1'!$L$16"}</definedName>
    <definedName name="fsf" localSheetId="27">#REF!</definedName>
    <definedName name="fsf" localSheetId="33">#REF!</definedName>
    <definedName name="fsf" localSheetId="24">#REF!</definedName>
    <definedName name="fsgn" localSheetId="31" hidden="1">{0}</definedName>
    <definedName name="fsgn" hidden="1">{0}</definedName>
    <definedName name="fuji" localSheetId="27">#REF!</definedName>
    <definedName name="fuji" localSheetId="33">#REF!</definedName>
    <definedName name="fuji" localSheetId="24">#REF!</definedName>
    <definedName name="Fy_" localSheetId="27">#REF!</definedName>
    <definedName name="Fy_" localSheetId="33">#REF!</definedName>
    <definedName name="Fy_" localSheetId="24">#REF!</definedName>
    <definedName name="g" localSheetId="27">#REF!</definedName>
    <definedName name="g" localSheetId="33">#REF!</definedName>
    <definedName name="g" localSheetId="24">#REF!</definedName>
    <definedName name="g" hidden="1">{"'Sheet1'!$L$16"}</definedName>
    <definedName name="g_" localSheetId="27">#REF!</definedName>
    <definedName name="g_" localSheetId="33">#REF!</definedName>
    <definedName name="g_" localSheetId="24">#REF!</definedName>
    <definedName name="g_1" localSheetId="27">#REF!</definedName>
    <definedName name="g_1" localSheetId="33">#REF!</definedName>
    <definedName name="g_1" localSheetId="24">#REF!</definedName>
    <definedName name="G_2" localSheetId="27">#REF!</definedName>
    <definedName name="G_2" localSheetId="33">#REF!</definedName>
    <definedName name="G_2" localSheetId="24">#REF!</definedName>
    <definedName name="g_3" localSheetId="27">#REF!</definedName>
    <definedName name="g_3" localSheetId="33">#REF!</definedName>
    <definedName name="g_3" localSheetId="24">#REF!</definedName>
    <definedName name="G_C">#REF!</definedName>
    <definedName name="G_ME" localSheetId="27">#REF!</definedName>
    <definedName name="G_ME" localSheetId="33">#REF!</definedName>
    <definedName name="G_ME" localSheetId="24">#REF!</definedName>
    <definedName name="G_ME">#REF!</definedName>
    <definedName name="g40g40">#REF!</definedName>
    <definedName name="gach" localSheetId="27">#REF!</definedName>
    <definedName name="gach" localSheetId="33">#REF!</definedName>
    <definedName name="gach" localSheetId="24">#REF!</definedName>
    <definedName name="gach">#REF!</definedName>
    <definedName name="gach20x20" localSheetId="27">#REF!</definedName>
    <definedName name="gach20x20" localSheetId="33">#REF!</definedName>
    <definedName name="gach20x20" localSheetId="24">#REF!</definedName>
    <definedName name="gach2lo">#REF!</definedName>
    <definedName name="gach3x10">#REF!</definedName>
    <definedName name="gachblock">#REF!</definedName>
    <definedName name="gachchongtron" localSheetId="27">#REF!</definedName>
    <definedName name="gachchongtron" localSheetId="33">#REF!</definedName>
    <definedName name="gachchongtron" localSheetId="24">#REF!</definedName>
    <definedName name="gachchongtron">#REF!</definedName>
    <definedName name="gachdac">#REF!</definedName>
    <definedName name="gachkhia" localSheetId="27">#REF!</definedName>
    <definedName name="gachkhia" localSheetId="33">#REF!</definedName>
    <definedName name="gachkhia" localSheetId="24">#REF!</definedName>
    <definedName name="gachlanem" localSheetId="27">#REF!</definedName>
    <definedName name="gachlanem" localSheetId="33">#REF!</definedName>
    <definedName name="gachlanem" localSheetId="24">#REF!</definedName>
    <definedName name="gachlanem">#REF!</definedName>
    <definedName name="gachllatnen30x30">#REF!</definedName>
    <definedName name="gachllatnen40x40">#REF!</definedName>
    <definedName name="gachllatnen50x50">#REF!</definedName>
    <definedName name="gachop10x10">#REF!</definedName>
    <definedName name="gachop20x15">#REF!</definedName>
    <definedName name="gachvo">#REF!</definedName>
    <definedName name="GAHT" localSheetId="27">#REF!</definedName>
    <definedName name="GAHT" localSheetId="33">#REF!</definedName>
    <definedName name="GAHT" localSheetId="24">#REF!</definedName>
    <definedName name="GAHT">#REF!</definedName>
    <definedName name="GaicapbocCuXLPEPVCPVCloaiCEVV18den35kV" localSheetId="27">#REF!</definedName>
    <definedName name="GaicapbocCuXLPEPVCPVCloaiCEVV18den35kV" localSheetId="33">#REF!</definedName>
    <definedName name="GaicapbocCuXLPEPVCPVCloaiCEVV18den35kV" localSheetId="24">#REF!</definedName>
    <definedName name="GaicapbocCuXLPEPVCPVCloaiCEVV18den35kV">#REF!</definedName>
    <definedName name="gas" localSheetId="27">#REF!</definedName>
    <definedName name="gas" localSheetId="33">#REF!</definedName>
    <definedName name="gas" localSheetId="24">#REF!</definedName>
    <definedName name="gc" localSheetId="27">#REF!</definedName>
    <definedName name="gc" localSheetId="33">#REF!</definedName>
    <definedName name="gc" localSheetId="24">#REF!</definedName>
    <definedName name="GC_CT" localSheetId="27">#REF!</definedName>
    <definedName name="GC_CT" localSheetId="33">#REF!</definedName>
    <definedName name="GC_CT" localSheetId="24">#REF!</definedName>
    <definedName name="GC_CT">#REF!</definedName>
    <definedName name="GC_CT1">#REF!</definedName>
    <definedName name="GC_DN" localSheetId="27">#REF!</definedName>
    <definedName name="GC_DN" localSheetId="33">#REF!</definedName>
    <definedName name="GC_DN" localSheetId="24">#REF!</definedName>
    <definedName name="GC_DN">#REF!</definedName>
    <definedName name="GC_HT" localSheetId="27">#REF!</definedName>
    <definedName name="GC_HT" localSheetId="33">#REF!</definedName>
    <definedName name="GC_HT" localSheetId="24">#REF!</definedName>
    <definedName name="GC_HT">#REF!</definedName>
    <definedName name="GC_TD" localSheetId="27">#REF!</definedName>
    <definedName name="GC_TD" localSheetId="33">#REF!</definedName>
    <definedName name="GC_TD" localSheetId="24">#REF!</definedName>
    <definedName name="GC_TD">#REF!</definedName>
    <definedName name="gcHT">#REF!</definedName>
    <definedName name="GCP">#REF!</definedName>
    <definedName name="GCS" localSheetId="27">#REF!</definedName>
    <definedName name="GCS" localSheetId="33">#REF!</definedName>
    <definedName name="GCS" localSheetId="24">#REF!</definedName>
    <definedName name="GCS">#REF!</definedName>
    <definedName name="gchi" localSheetId="27">#REF!</definedName>
    <definedName name="gchi" localSheetId="33">#REF!</definedName>
    <definedName name="gchi" localSheetId="24">#REF!</definedName>
    <definedName name="gd" localSheetId="27">#REF!</definedName>
    <definedName name="gd" localSheetId="33">#REF!</definedName>
    <definedName name="gd" localSheetId="24">#REF!</definedName>
    <definedName name="GDDCLTDZ22" localSheetId="27">#REF!</definedName>
    <definedName name="GDDCLTDZ22" localSheetId="33">#REF!</definedName>
    <definedName name="GDDCLTDZ22" localSheetId="24">#REF!</definedName>
    <definedName name="gdfgdfgdf" hidden="1">{"'Sheet1'!$L$16"}</definedName>
    <definedName name="GdoanName" localSheetId="27">#REF!</definedName>
    <definedName name="GdoanName" localSheetId="33">#REF!</definedName>
    <definedName name="GdoanName" localSheetId="24">#REF!</definedName>
    <definedName name="GDTD" localSheetId="27">#REF!</definedName>
    <definedName name="GDTD" localSheetId="33">#REF!</definedName>
    <definedName name="GDTD" localSheetId="24">#REF!</definedName>
    <definedName name="GDTD">#REF!</definedName>
    <definedName name="geff" localSheetId="27">#REF!</definedName>
    <definedName name="geff" localSheetId="33">#REF!</definedName>
    <definedName name="geff" localSheetId="24">#REF!</definedName>
    <definedName name="Gem_Ctiet" localSheetId="27">#REF!</definedName>
    <definedName name="Gem_Ctiet" localSheetId="33">#REF!</definedName>
    <definedName name="Gem_Ctiet" localSheetId="24">#REF!</definedName>
    <definedName name="Gem_Thop" localSheetId="27">#REF!</definedName>
    <definedName name="Gem_Thop" localSheetId="33">#REF!</definedName>
    <definedName name="Gem_Thop" localSheetId="24">#REF!</definedName>
    <definedName name="Gem_VC" localSheetId="27">#REF!</definedName>
    <definedName name="Gem_VC" localSheetId="33">#REF!</definedName>
    <definedName name="Gem_VC" localSheetId="24">#REF!</definedName>
    <definedName name="gfeg" hidden="1">{#N/A,#N/A,FALSE,"Chi tiÆt"}</definedName>
    <definedName name="gfh" hidden="1">{"Offgrid",#N/A,FALSE,"OFFGRID";"Region",#N/A,FALSE,"REGION";"Offgrid -2",#N/A,FALSE,"OFFGRID";"WTP",#N/A,FALSE,"WTP";"WTP -2",#N/A,FALSE,"WTP";"Project",#N/A,FALSE,"PROJECT";"Summary -2",#N/A,FALSE,"SUMMARY"}</definedName>
    <definedName name="gfhfg" localSheetId="31" hidden="1">{"Offgrid",#N/A,FALSE,"OFFGRID";"Region",#N/A,FALSE,"REGION";"Offgrid -2",#N/A,FALSE,"OFFGRID";"WTP",#N/A,FALSE,"WTP";"WTP -2",#N/A,FALSE,"WTP";"Project",#N/A,FALSE,"PROJECT";"Summary -2",#N/A,FALSE,"SUMMARY"}</definedName>
    <definedName name="gfhfg" hidden="1">{"Offgrid",#N/A,FALSE,"OFFGRID";"Region",#N/A,FALSE,"REGION";"Offgrid -2",#N/A,FALSE,"OFFGRID";"WTP",#N/A,FALSE,"WTP";"WTP -2",#N/A,FALSE,"WTP";"Project",#N/A,FALSE,"PROJECT";"Summary -2",#N/A,FALSE,"SUMMARY"}</definedName>
    <definedName name="gftrhgtrfhb" hidden="1">{#N/A,#N/A,FALSE,"기안지";#N/A,#N/A,FALSE,"통신지"}</definedName>
    <definedName name="gfxhfh" localSheetId="31" hidden="1">{"'Sheet1'!$L$16"}</definedName>
    <definedName name="gfxhfh" hidden="1">{"'Sheet1'!$L$16"}</definedName>
    <definedName name="gg" hidden="1">#REF!</definedName>
    <definedName name="ggf" hidden="1">{"'Sheet1'!$L$16"}</definedName>
    <definedName name="ggg" localSheetId="27">#REF!</definedName>
    <definedName name="ggg" localSheetId="33">#REF!</definedName>
    <definedName name="ggg" localSheetId="24">#REF!</definedName>
    <definedName name="ggg">#REF!</definedName>
    <definedName name="gggg" localSheetId="31" hidden="1">{"'Sheet1'!$L$16"}</definedName>
    <definedName name="gggg" hidden="1">{"'Sheet1'!$L$16"}</definedName>
    <definedName name="gggggggggggggggg" hidden="1">{0}</definedName>
    <definedName name="gghh" localSheetId="31" hidden="1">{"'Sheet1'!$L$16"}</definedName>
    <definedName name="gghh" hidden="1">{"'Sheet1'!$L$16"}</definedName>
    <definedName name="gh" localSheetId="27">#REF!</definedName>
    <definedName name="gh" localSheetId="33">#REF!</definedName>
    <definedName name="gh" localSheetId="24">#REF!</definedName>
    <definedName name="gh" localSheetId="31" hidden="1">{"'Sheet1'!$L$16"}</definedName>
    <definedName name="gh" hidden="1">{"'Sheet1'!$L$16"}</definedName>
    <definedName name="ghdm" hidden="1">{#N/A,#N/A,FALSE,"Sheet1";#N/A,#N/A,FALSE,"Sheet1";#N/A,#N/A,FALSE,"Sheet1"}</definedName>
    <definedName name="ghdzsf" localSheetId="31" hidden="1">{"'Sheet1'!$L$16"}</definedName>
    <definedName name="ghdzsf" hidden="1">{"'Sheet1'!$L$16"}</definedName>
    <definedName name="ghgf">#REF!</definedName>
    <definedName name="ghip" localSheetId="27">#REF!</definedName>
    <definedName name="ghip" localSheetId="33">#REF!</definedName>
    <definedName name="ghip" localSheetId="24">#REF!</definedName>
    <definedName name="ghip">#REF!</definedName>
    <definedName name="gjrđjsjs" localSheetId="31" hidden="1">{"'Sheet1'!$L$16"}</definedName>
    <definedName name="gjrđjsjs" hidden="1">{"'Sheet1'!$L$16"}</definedName>
    <definedName name="gk20x20" localSheetId="27">#REF!</definedName>
    <definedName name="gk20x20" localSheetId="33">#REF!</definedName>
    <definedName name="gk20x20" localSheetId="24">#REF!</definedName>
    <definedName name="GKcot" hidden="1">{"'Sheet1'!$L$16"}</definedName>
    <definedName name="gkGTGT" localSheetId="27">#REF!</definedName>
    <definedName name="gkGTGT" localSheetId="33">#REF!</definedName>
    <definedName name="gkGTGT" localSheetId="24">#REF!</definedName>
    <definedName name="gl3p" localSheetId="27">#REF!</definedName>
    <definedName name="gl3p" localSheetId="33">#REF!</definedName>
    <definedName name="gl3p" localSheetId="24">#REF!</definedName>
    <definedName name="gl3p">#REF!</definedName>
    <definedName name="Glazing">#REF!</definedName>
    <definedName name="gld" localSheetId="27">#REF!</definedName>
    <definedName name="gld" localSheetId="33">#REF!</definedName>
    <definedName name="gld" localSheetId="24">#REF!</definedName>
    <definedName name="gm" localSheetId="27">#REF!</definedName>
    <definedName name="gm" localSheetId="33">#REF!</definedName>
    <definedName name="gm" localSheetId="24">#REF!</definedName>
    <definedName name="gm11x11" localSheetId="27">#REF!</definedName>
    <definedName name="gm11x11" localSheetId="33">#REF!</definedName>
    <definedName name="gm11x11" localSheetId="24">#REF!</definedName>
    <definedName name="go" localSheetId="27">#REF!</definedName>
    <definedName name="go" localSheetId="33">#REF!</definedName>
    <definedName name="go" localSheetId="24">#REF!</definedName>
    <definedName name="go">#REF!</definedName>
    <definedName name="GoBack" localSheetId="16">#N/A</definedName>
    <definedName name="GoBack">GoBack</definedName>
    <definedName name="GoBack_33">#N/A</definedName>
    <definedName name="GoBack_36" localSheetId="16">'Noi suy CPTV'!GoBack</definedName>
    <definedName name="GoBack_36">GoBack</definedName>
    <definedName name="GoBack_37" localSheetId="16">'Noi suy CPTV'!GoBack</definedName>
    <definedName name="GoBack_37">GoBack</definedName>
    <definedName name="GoBack_48" localSheetId="16">'Noi suy CPTV'!GoBack</definedName>
    <definedName name="GoBack_48">GoBack</definedName>
    <definedName name="GoBack_50" localSheetId="16">'Noi suy CPTV'!GoBack</definedName>
    <definedName name="GoBack_50">GoBack</definedName>
    <definedName name="GoBack_64" localSheetId="16">'Noi suy CPTV'!GoBack</definedName>
    <definedName name="GoBack_64">GoBack</definedName>
    <definedName name="GoBack_75" localSheetId="16">'Noi suy CPTV'!GoBack</definedName>
    <definedName name="GoBack_75">GoBack</definedName>
    <definedName name="GoBack_83" localSheetId="16">'Noi suy CPTV'!GoBack</definedName>
    <definedName name="GoBack_83">GoBack</definedName>
    <definedName name="GoBack_97" localSheetId="16">'Noi suy CPTV'!GoBack</definedName>
    <definedName name="GoBack_97">GoBack</definedName>
    <definedName name="goc">#REF!</definedName>
    <definedName name="Goc32x3" localSheetId="27">#REF!</definedName>
    <definedName name="Goc32x3" localSheetId="33">#REF!</definedName>
    <definedName name="Goc32x3" localSheetId="24">#REF!</definedName>
    <definedName name="Goc32x3" localSheetId="31">#REF!</definedName>
    <definedName name="Goc32x3">#REF!</definedName>
    <definedName name="Goc35x3" localSheetId="27">#REF!</definedName>
    <definedName name="Goc35x3" localSheetId="33">#REF!</definedName>
    <definedName name="Goc35x3" localSheetId="24">#REF!</definedName>
    <definedName name="Goc35x3">#REF!</definedName>
    <definedName name="Goc40x4" localSheetId="27">#REF!</definedName>
    <definedName name="Goc40x4" localSheetId="33">#REF!</definedName>
    <definedName name="Goc40x4" localSheetId="24">#REF!</definedName>
    <definedName name="Goc40x4">#REF!</definedName>
    <definedName name="Goc45x4" localSheetId="27">#REF!</definedName>
    <definedName name="Goc45x4" localSheetId="33">#REF!</definedName>
    <definedName name="Goc45x4" localSheetId="24">#REF!</definedName>
    <definedName name="Goc45x4">#REF!</definedName>
    <definedName name="Goc50x5" localSheetId="27">#REF!</definedName>
    <definedName name="Goc50x5" localSheetId="33">#REF!</definedName>
    <definedName name="Goc50x5" localSheetId="24">#REF!</definedName>
    <definedName name="Goc50x5">#REF!</definedName>
    <definedName name="Goc63x6" localSheetId="27">#REF!</definedName>
    <definedName name="Goc63x6" localSheetId="33">#REF!</definedName>
    <definedName name="Goc63x6" localSheetId="24">#REF!</definedName>
    <definedName name="Goc63x6">#REF!</definedName>
    <definedName name="Goc75x6" localSheetId="27">#REF!</definedName>
    <definedName name="Goc75x6" localSheetId="33">#REF!</definedName>
    <definedName name="Goc75x6" localSheetId="24">#REF!</definedName>
    <definedName name="Goc75x6">#REF!</definedName>
    <definedName name="GocTieuChuan" localSheetId="16">'Noi suy CPTV'!GocTieuChuan</definedName>
    <definedName name="GocTieuChuan">GocTieuChuan</definedName>
    <definedName name="GocTieuChuan_75" localSheetId="16">'Noi suy CPTV'!GocTieuChuan</definedName>
    <definedName name="GocTieuChuan_75">GocTieuChuan</definedName>
    <definedName name="gochong" localSheetId="27">#REF!</definedName>
    <definedName name="gochong" localSheetId="33">#REF!</definedName>
    <definedName name="gochong" localSheetId="24">#REF!</definedName>
    <definedName name="godan">#REF!</definedName>
    <definedName name="GP" localSheetId="27">#REF!</definedName>
    <definedName name="GP" localSheetId="33">#REF!</definedName>
    <definedName name="GP" localSheetId="24">#REF!</definedName>
    <definedName name="GPT_GROUNDING_PT">#REF!</definedName>
    <definedName name="gresg" hidden="1">{"'Sheet1'!$L$16"}</definedName>
    <definedName name="Groups" localSheetId="27">#REF!</definedName>
    <definedName name="Groups" localSheetId="33">#REF!</definedName>
    <definedName name="Groups" localSheetId="24">#REF!</definedName>
    <definedName name="gs" localSheetId="27">#REF!</definedName>
    <definedName name="gs" localSheetId="33">#REF!</definedName>
    <definedName name="gs" localSheetId="24">#REF!</definedName>
    <definedName name="gs" hidden="1">{"'Sheet1'!$L$16"}</definedName>
    <definedName name="GsatXD" localSheetId="27">#REF!</definedName>
    <definedName name="GsatXD" localSheetId="33">#REF!</definedName>
    <definedName name="GsatXD" localSheetId="24">#REF!</definedName>
    <definedName name="gse" localSheetId="27">#REF!</definedName>
    <definedName name="gse" localSheetId="33">#REF!</definedName>
    <definedName name="gse" localSheetId="24">#REF!</definedName>
    <definedName name="gt" localSheetId="27">#REF!</definedName>
    <definedName name="gt" localSheetId="33">#REF!</definedName>
    <definedName name="gt" localSheetId="24">#REF!</definedName>
    <definedName name="gt" localSheetId="31">#REF!</definedName>
    <definedName name="gt">#REF!</definedName>
    <definedName name="Gtb" localSheetId="27">#REF!</definedName>
    <definedName name="Gtb" localSheetId="33">#REF!</definedName>
    <definedName name="Gtb" localSheetId="24">#REF!</definedName>
    <definedName name="Gtb" localSheetId="31">#REF!</definedName>
    <definedName name="Gtb">#REF!</definedName>
    <definedName name="Gtb_All" localSheetId="27">#REF!</definedName>
    <definedName name="Gtb_All" localSheetId="33">#REF!</definedName>
    <definedName name="Gtb_All" localSheetId="24">#REF!</definedName>
    <definedName name="gtbtt" localSheetId="27">#REF!</definedName>
    <definedName name="gtbtt" localSheetId="33">#REF!</definedName>
    <definedName name="gtbtt" localSheetId="24">#REF!</definedName>
    <definedName name="gtbtt">#REF!</definedName>
    <definedName name="gtc" localSheetId="27">#REF!</definedName>
    <definedName name="gtc" localSheetId="33">#REF!</definedName>
    <definedName name="gtc" localSheetId="24">#REF!</definedName>
    <definedName name="gteyhưez" localSheetId="31" hidden="1">{"'Sheet1'!$L$16"}</definedName>
    <definedName name="gteyhưez" hidden="1">{"'Sheet1'!$L$16"}</definedName>
    <definedName name="GTM" localSheetId="31" hidden="1">{"'Sheet1'!$L$16"}</definedName>
    <definedName name="GTM" hidden="1">{"'Sheet1'!$L$16"}</definedName>
    <definedName name="GTOTAL" localSheetId="31" hidden="1">{"'Sheet1'!$L$16"}</definedName>
    <definedName name="GTOTAL" hidden="1">{"'Sheet1'!$L$16"}</definedName>
    <definedName name="gtst" localSheetId="27">#REF!</definedName>
    <definedName name="gtst" localSheetId="33">#REF!</definedName>
    <definedName name="gtst" localSheetId="24">#REF!</definedName>
    <definedName name="GTXL" localSheetId="27">#REF!</definedName>
    <definedName name="GTXL" localSheetId="33">#REF!</definedName>
    <definedName name="GTXL" localSheetId="24">#REF!</definedName>
    <definedName name="GTXL">#REF!</definedName>
    <definedName name="GTRI" localSheetId="27">#REF!</definedName>
    <definedName name="GTRI" localSheetId="33">#REF!</definedName>
    <definedName name="GTRI" localSheetId="24">#REF!</definedName>
    <definedName name="gv" hidden="1">{#N/A,#N/A,FALSE,"Chi tiÆt"}</definedName>
    <definedName name="gvl">#REF!</definedName>
    <definedName name="GVL_LDT" localSheetId="27">#REF!</definedName>
    <definedName name="GVL_LDT" localSheetId="33">#REF!</definedName>
    <definedName name="GVL_LDT" localSheetId="24">#REF!</definedName>
    <definedName name="gvq" hidden="1">{"'Sheet1'!$L$16"}</definedName>
    <definedName name="GVT">#REF!</definedName>
    <definedName name="Gxdcpt_All" localSheetId="27">#REF!</definedName>
    <definedName name="Gxdcpt_All" localSheetId="33">#REF!</definedName>
    <definedName name="Gxdcpt_All" localSheetId="24">#REF!</definedName>
    <definedName name="Gxl" localSheetId="27">#REF!</definedName>
    <definedName name="Gxl" localSheetId="33">#REF!</definedName>
    <definedName name="Gxl" localSheetId="24">#REF!</definedName>
    <definedName name="Gxl" localSheetId="31">#REF!</definedName>
    <definedName name="Gxl">#REF!</definedName>
    <definedName name="gxltt" localSheetId="27">#REF!</definedName>
    <definedName name="gxltt" localSheetId="33">#REF!</definedName>
    <definedName name="gxltt" localSheetId="24">#REF!</definedName>
    <definedName name="gxltt">#REF!</definedName>
    <definedName name="gxm" localSheetId="27">#REF!</definedName>
    <definedName name="gxm" localSheetId="33">#REF!</definedName>
    <definedName name="gxm" localSheetId="24">#REF!</definedName>
    <definedName name="GXMAX" localSheetId="27">#REF!</definedName>
    <definedName name="GXMAX" localSheetId="33">#REF!</definedName>
    <definedName name="GXMAX" localSheetId="24">#REF!</definedName>
    <definedName name="GXMIN" localSheetId="27">#REF!</definedName>
    <definedName name="GXMIN" localSheetId="33">#REF!</definedName>
    <definedName name="GXMIN" localSheetId="24">#REF!</definedName>
    <definedName name="GYMAX" localSheetId="27">#REF!</definedName>
    <definedName name="GYMAX" localSheetId="33">#REF!</definedName>
    <definedName name="GYMAX" localSheetId="24">#REF!</definedName>
    <definedName name="GYMIN" localSheetId="27">#REF!</definedName>
    <definedName name="GYMIN" localSheetId="33">#REF!</definedName>
    <definedName name="GYMIN" localSheetId="24">#REF!</definedName>
    <definedName name="gi">0.4</definedName>
    <definedName name="gia" localSheetId="1">#REF!</definedName>
    <definedName name="gia" localSheetId="31">#REF!</definedName>
    <definedName name="gia">#REF!</definedName>
    <definedName name="Gia_CT" localSheetId="27">#REF!</definedName>
    <definedName name="Gia_CT" localSheetId="33">#REF!</definedName>
    <definedName name="Gia_CT" localSheetId="24">#REF!</definedName>
    <definedName name="Gia_CT" localSheetId="31">#REF!</definedName>
    <definedName name="Gia_CT">#REF!</definedName>
    <definedName name="GIA_CU_LY_VAN_CHUYEN" localSheetId="27">#REF!</definedName>
    <definedName name="GIA_CU_LY_VAN_CHUYEN" localSheetId="33">#REF!</definedName>
    <definedName name="GIA_CU_LY_VAN_CHUYEN" localSheetId="24">#REF!</definedName>
    <definedName name="GIA_MBA_HANOI" localSheetId="27">#REF!</definedName>
    <definedName name="GIA_MBA_HANOI" localSheetId="33">#REF!</definedName>
    <definedName name="GIA_MBA_HANOI" localSheetId="24">#REF!</definedName>
    <definedName name="gia_tien" localSheetId="27">#REF!</definedName>
    <definedName name="gia_tien" localSheetId="33">#REF!</definedName>
    <definedName name="gia_tien" localSheetId="24">#REF!</definedName>
    <definedName name="gia_tien">#REF!</definedName>
    <definedName name="gia_tien_1" localSheetId="27">#REF!</definedName>
    <definedName name="gia_tien_1" localSheetId="33">#REF!</definedName>
    <definedName name="gia_tien_1" localSheetId="24">#REF!</definedName>
    <definedName name="gia_tien_2" localSheetId="27">#REF!</definedName>
    <definedName name="gia_tien_2" localSheetId="33">#REF!</definedName>
    <definedName name="gia_tien_2" localSheetId="24">#REF!</definedName>
    <definedName name="gia_tien_3" localSheetId="27">#REF!</definedName>
    <definedName name="gia_tien_3" localSheetId="33">#REF!</definedName>
    <definedName name="gia_tien_3" localSheetId="24">#REF!</definedName>
    <definedName name="gia_tien_BTN" localSheetId="27">#REF!</definedName>
    <definedName name="gia_tien_BTN" localSheetId="33">#REF!</definedName>
    <definedName name="gia_tien_BTN" localSheetId="24">#REF!</definedName>
    <definedName name="gia_tien_BTN">#REF!</definedName>
    <definedName name="Gia_thanh_1_m3_be_tong_chÌn" localSheetId="27">#REF!</definedName>
    <definedName name="Gia_thanh_1_m3_be_tong_chÌn" localSheetId="33">#REF!</definedName>
    <definedName name="Gia_thanh_1_m3_be_tong_chÌn" localSheetId="24">#REF!</definedName>
    <definedName name="GIA_THANH_VAN_CHUYEN_1M3_BE_TONG" localSheetId="27">#REF!</definedName>
    <definedName name="GIA_THANH_VAN_CHUYEN_1M3_BE_TONG" localSheetId="33">#REF!</definedName>
    <definedName name="GIA_THANH_VAN_CHUYEN_1M3_BE_TONG" localSheetId="24">#REF!</definedName>
    <definedName name="Gia_thanh_vËn_chuyÓn_néi_bé" localSheetId="27">#REF!</definedName>
    <definedName name="Gia_thanh_vËn_chuyÓn_néi_bé" localSheetId="33">#REF!</definedName>
    <definedName name="Gia_thanh_vËn_chuyÓn_néi_bé" localSheetId="24">#REF!</definedName>
    <definedName name="GIA_VAT_LIEU_XAY_DUNG_DEN_HIEN_TRUONG" localSheetId="27">#REF!</definedName>
    <definedName name="GIA_VAT_LIEU_XAY_DUNG_DEN_HIEN_TRUONG" localSheetId="33">#REF!</definedName>
    <definedName name="GIA_VAT_LIEU_XAY_DUNG_DEN_HIEN_TRUONG" localSheetId="24">#REF!</definedName>
    <definedName name="GIA_VAT_LIEU_XAY_DUNG_HIEN_TRUONG" localSheetId="27">#REF!</definedName>
    <definedName name="GIA_VAT_LIEU_XAY_DUNG_HIEN_TRUONG" localSheetId="33">#REF!</definedName>
    <definedName name="GIA_VAT_LIEU_XAY_DUNG_HIEN_TRUONG" localSheetId="24">#REF!</definedName>
    <definedName name="Gia_vËt_liÖu_dÕn_hiÖn_truêng" localSheetId="27">#REF!</definedName>
    <definedName name="Gia_vËt_liÖu_dÕn_hiÖn_truêng" localSheetId="33">#REF!</definedName>
    <definedName name="Gia_vËt_liÖu_dÕn_hiÖn_truêng" localSheetId="24">#REF!</definedName>
    <definedName name="Gia_VLXD" localSheetId="27">#REF!</definedName>
    <definedName name="Gia_VLXD" localSheetId="33">#REF!</definedName>
    <definedName name="Gia_VLXD" localSheetId="24">#REF!</definedName>
    <definedName name="Gia_VT" localSheetId="27">#REF!</definedName>
    <definedName name="Gia_VT" localSheetId="33">#REF!</definedName>
    <definedName name="Gia_VT" localSheetId="24">#REF!</definedName>
    <definedName name="Gia_VT">#REF!</definedName>
    <definedName name="GIACAMAYTINH">#REF!</definedName>
    <definedName name="GiacapAvanxoanLVABCXLPE" localSheetId="27">#REF!</definedName>
    <definedName name="GiacapAvanxoanLVABCXLPE" localSheetId="33">#REF!</definedName>
    <definedName name="GiacapAvanxoanLVABCXLPE" localSheetId="24">#REF!</definedName>
    <definedName name="GiacapAvanxoanLVABCXLPE" localSheetId="31">#REF!</definedName>
    <definedName name="GiacapAvanxoanLVABCXLPE">#REF!</definedName>
    <definedName name="GiacapbocCuXLPEPVCDSTAPVCloaiCEVVST" localSheetId="27">#REF!</definedName>
    <definedName name="GiacapbocCuXLPEPVCDSTAPVCloaiCEVVST" localSheetId="33">#REF!</definedName>
    <definedName name="GiacapbocCuXLPEPVCDSTAPVCloaiCEVVST" localSheetId="24">#REF!</definedName>
    <definedName name="GiacapbocCuXLPEPVCDSTAPVCloaiCEVVST" localSheetId="31">#REF!</definedName>
    <definedName name="GiacapbocCuXLPEPVCDSTAPVCloaiCEVVST">#REF!</definedName>
    <definedName name="GiacapbocCuXLPEPVCDSTPVCloaiCEVVST12den24kV" localSheetId="27">#REF!</definedName>
    <definedName name="GiacapbocCuXLPEPVCDSTPVCloaiCEVVST12den24kV" localSheetId="33">#REF!</definedName>
    <definedName name="GiacapbocCuXLPEPVCDSTPVCloaiCEVVST12den24kV" localSheetId="24">#REF!</definedName>
    <definedName name="GiacapbocCuXLPEPVCDSTPVCloaiCEVVST12den24kV" localSheetId="31">#REF!</definedName>
    <definedName name="GiacapbocCuXLPEPVCDSTPVCloaiCEVVST12den24kV">#REF!</definedName>
    <definedName name="GiacapbocCuXLPEPVCDSTPVCloaiCEVVST18den35kV" localSheetId="27">#REF!</definedName>
    <definedName name="GiacapbocCuXLPEPVCDSTPVCloaiCEVVST18den35kV" localSheetId="33">#REF!</definedName>
    <definedName name="GiacapbocCuXLPEPVCDSTPVCloaiCEVVST18den35kV" localSheetId="24">#REF!</definedName>
    <definedName name="GiacapbocCuXLPEPVCDSTPVCloaiCEVVST18den35kV">#REF!</definedName>
    <definedName name="GiacapbocCuXLPEPVCloaiCEV" localSheetId="27">#REF!</definedName>
    <definedName name="GiacapbocCuXLPEPVCloaiCEV" localSheetId="33">#REF!</definedName>
    <definedName name="GiacapbocCuXLPEPVCloaiCEV" localSheetId="24">#REF!</definedName>
    <definedName name="GiacapbocCuXLPEPVCloaiCEV">#REF!</definedName>
    <definedName name="GiacapbocCuXLPEPVCloaiCEV12den24kV" localSheetId="27">#REF!</definedName>
    <definedName name="GiacapbocCuXLPEPVCloaiCEV12den24kV" localSheetId="33">#REF!</definedName>
    <definedName name="GiacapbocCuXLPEPVCloaiCEV12den24kV" localSheetId="24">#REF!</definedName>
    <definedName name="GiacapbocCuXLPEPVCloaiCEV12den24kV">#REF!</definedName>
    <definedName name="GiacapbocCuXLPEPVCloaiCEV18den35kV" localSheetId="27">#REF!</definedName>
    <definedName name="GiacapbocCuXLPEPVCloaiCEV18den35kV" localSheetId="33">#REF!</definedName>
    <definedName name="GiacapbocCuXLPEPVCloaiCEV18den35kV" localSheetId="24">#REF!</definedName>
    <definedName name="GiacapbocCuXLPEPVCloaiCEV18den35kV">#REF!</definedName>
    <definedName name="GiacapbocCuXLPEPVCPVCloaiCEVV12den24kV" localSheetId="27">#REF!</definedName>
    <definedName name="GiacapbocCuXLPEPVCPVCloaiCEVV12den24kV" localSheetId="33">#REF!</definedName>
    <definedName name="GiacapbocCuXLPEPVCPVCloaiCEVV12den24kV" localSheetId="24">#REF!</definedName>
    <definedName name="GiacapbocCuXLPEPVCPVCloaiCEVV12den24kV">#REF!</definedName>
    <definedName name="GiacapbocCuXLPEPVCSWPVCloaiCEVVSW12den24kV" localSheetId="27">#REF!</definedName>
    <definedName name="GiacapbocCuXLPEPVCSWPVCloaiCEVVSW12den24kV" localSheetId="33">#REF!</definedName>
    <definedName name="GiacapbocCuXLPEPVCSWPVCloaiCEVVSW12den24kV" localSheetId="24">#REF!</definedName>
    <definedName name="GiacapbocCuXLPEPVCSWPVCloaiCEVVSW12den24kV">#REF!</definedName>
    <definedName name="GiacapbocCuXLPEPVCSWPVCloaiCEVVSW18den35kV" localSheetId="27">#REF!</definedName>
    <definedName name="GiacapbocCuXLPEPVCSWPVCloaiCEVVSW18den35kV" localSheetId="33">#REF!</definedName>
    <definedName name="GiacapbocCuXLPEPVCSWPVCloaiCEVVSW18den35kV" localSheetId="24">#REF!</definedName>
    <definedName name="GiacapbocCuXLPEPVCSWPVCloaiCEVVSW18den35kV">#REF!</definedName>
    <definedName name="GiadayACbocPVC" localSheetId="27">#REF!</definedName>
    <definedName name="GiadayACbocPVC" localSheetId="33">#REF!</definedName>
    <definedName name="GiadayACbocPVC" localSheetId="24">#REF!</definedName>
    <definedName name="GiadayACbocPVC">#REF!</definedName>
    <definedName name="GiadayAS" localSheetId="27">#REF!</definedName>
    <definedName name="GiadayAS" localSheetId="33">#REF!</definedName>
    <definedName name="GiadayAS" localSheetId="24">#REF!</definedName>
    <definedName name="GiadayAS">#REF!</definedName>
    <definedName name="GiadayAtran" localSheetId="27">#REF!</definedName>
    <definedName name="GiadayAtran" localSheetId="33">#REF!</definedName>
    <definedName name="GiadayAtran" localSheetId="24">#REF!</definedName>
    <definedName name="GiadayAtran">#REF!</definedName>
    <definedName name="GiadayAV" localSheetId="27">#REF!</definedName>
    <definedName name="GiadayAV" localSheetId="33">#REF!</definedName>
    <definedName name="GiadayAV" localSheetId="24">#REF!</definedName>
    <definedName name="GiadayAV">#REF!</definedName>
    <definedName name="GiadayAXLPE1kVlkyhieuAE" localSheetId="27">#REF!</definedName>
    <definedName name="GiadayAXLPE1kVlkyhieuAE" localSheetId="33">#REF!</definedName>
    <definedName name="GiadayAXLPE1kVlkyhieuAE" localSheetId="24">#REF!</definedName>
    <definedName name="GiadayAXLPE1kVlkyhieuAE">#REF!</definedName>
    <definedName name="GiadaycapCEV" localSheetId="27">#REF!</definedName>
    <definedName name="GiadaycapCEV" localSheetId="33">#REF!</definedName>
    <definedName name="GiadaycapCEV" localSheetId="24">#REF!</definedName>
    <definedName name="GiadaycapCEV">#REF!</definedName>
    <definedName name="GiadaycapCuPVC600V" localSheetId="27">#REF!</definedName>
    <definedName name="GiadaycapCuPVC600V" localSheetId="33">#REF!</definedName>
    <definedName name="GiadaycapCuPVC600V" localSheetId="24">#REF!</definedName>
    <definedName name="GiadaycapCuPVC600V">#REF!</definedName>
    <definedName name="GiadayCVV" localSheetId="27">#REF!</definedName>
    <definedName name="GiadayCVV" localSheetId="33">#REF!</definedName>
    <definedName name="GiadayCVV" localSheetId="24">#REF!</definedName>
    <definedName name="GiadayCVV">#REF!</definedName>
    <definedName name="GiadayMtran" localSheetId="27">#REF!</definedName>
    <definedName name="GiadayMtran" localSheetId="33">#REF!</definedName>
    <definedName name="GiadayMtran" localSheetId="24">#REF!</definedName>
    <definedName name="GiadayMtran">#REF!</definedName>
    <definedName name="GIAGOC" localSheetId="27">#REF!</definedName>
    <definedName name="GIAGOC" localSheetId="33">#REF!</definedName>
    <definedName name="GIAGOC" localSheetId="24">#REF!</definedName>
    <definedName name="Giai__o_n" localSheetId="27">#REF!</definedName>
    <definedName name="Giai__o_n" localSheetId="33">#REF!</definedName>
    <definedName name="Giai__o_n" localSheetId="24">#REF!</definedName>
    <definedName name="GiaokhoanMong" hidden="1">{"'Sheet1'!$L$16"}</definedName>
    <definedName name="Giasatthep" localSheetId="27">#REF!</definedName>
    <definedName name="Giasatthep" localSheetId="33">#REF!</definedName>
    <definedName name="Giasatthep" localSheetId="24">#REF!</definedName>
    <definedName name="Giasatthep">#REF!</definedName>
    <definedName name="GiaTon06">55000</definedName>
    <definedName name="Giavatlieukhac" localSheetId="27">#REF!</definedName>
    <definedName name="Giavatlieukhac" localSheetId="33">#REF!</definedName>
    <definedName name="Giavatlieukhac" localSheetId="24">#REF!</definedName>
    <definedName name="Giavatlieukhac">#REF!</definedName>
    <definedName name="GIAVL_TRALY" localSheetId="27">#REF!</definedName>
    <definedName name="GIAVL_TRALY" localSheetId="33">#REF!</definedName>
    <definedName name="GIAVL_TRALY" localSheetId="24">#REF!</definedName>
    <definedName name="GIAVLIEUTN" localSheetId="27">#REF!</definedName>
    <definedName name="GIAVLIEUTN" localSheetId="33">#REF!</definedName>
    <definedName name="GIAVLIEUTN" localSheetId="24">#REF!</definedName>
    <definedName name="GIAVLIEUTN">#REF!</definedName>
    <definedName name="GIAVT">#REF!</definedName>
    <definedName name="gielau">#REF!</definedName>
    <definedName name="Giocong" localSheetId="27">#REF!</definedName>
    <definedName name="Giocong" localSheetId="33">#REF!</definedName>
    <definedName name="Giocong" localSheetId="24">#REF!</definedName>
    <definedName name="Giocong">#REF!</definedName>
    <definedName name="gipa5">#REF!</definedName>
    <definedName name="h" localSheetId="0" hidden="1">{"'Sheet1'!$L$16"}</definedName>
    <definedName name="h" localSheetId="1" hidden="1">{"'Sheet1'!$L$16"}</definedName>
    <definedName name="h" localSheetId="31" hidden="1">{"'Sheet1'!$L$16"}</definedName>
    <definedName name="h" localSheetId="19" hidden="1">{"'Sheet1'!$L$16"}</definedName>
    <definedName name="h" hidden="1">{"'Sheet1'!$L$16"}</definedName>
    <definedName name="h_" localSheetId="27">#REF!</definedName>
    <definedName name="h_" localSheetId="33">#REF!</definedName>
    <definedName name="h_" localSheetId="24">#REF!</definedName>
    <definedName name="h__" localSheetId="27">#REF!</definedName>
    <definedName name="h__" localSheetId="33">#REF!</definedName>
    <definedName name="h__" localSheetId="24">#REF!</definedName>
    <definedName name="h_0" localSheetId="27">#REF!</definedName>
    <definedName name="h_0" localSheetId="33">#REF!</definedName>
    <definedName name="h_0" localSheetId="24">#REF!</definedName>
    <definedName name="H_1" localSheetId="27">#REF!</definedName>
    <definedName name="H_1" localSheetId="33">#REF!</definedName>
    <definedName name="H_1" localSheetId="24">#REF!</definedName>
    <definedName name="H_2" localSheetId="27">#REF!</definedName>
    <definedName name="H_2" localSheetId="33">#REF!</definedName>
    <definedName name="H_2" localSheetId="24">#REF!</definedName>
    <definedName name="H_3" localSheetId="27">#REF!</definedName>
    <definedName name="H_3" localSheetId="33">#REF!</definedName>
    <definedName name="H_3" localSheetId="24">#REF!</definedName>
    <definedName name="H_30" localSheetId="27">#REF!</definedName>
    <definedName name="H_30" localSheetId="33">#REF!</definedName>
    <definedName name="H_30" localSheetId="24">#REF!</definedName>
    <definedName name="h_d" localSheetId="27">#REF!</definedName>
    <definedName name="h_d" localSheetId="33">#REF!</definedName>
    <definedName name="h_d" localSheetId="24">#REF!</definedName>
    <definedName name="H_THUCTT" localSheetId="27">#REF!</definedName>
    <definedName name="H_THUCTT" localSheetId="33">#REF!</definedName>
    <definedName name="H_THUCTT" localSheetId="24">#REF!</definedName>
    <definedName name="H_THUCTT">#REF!</definedName>
    <definedName name="H_THUCHTHH" localSheetId="27">#REF!</definedName>
    <definedName name="H_THUCHTHH" localSheetId="33">#REF!</definedName>
    <definedName name="H_THUCHTHH" localSheetId="24">#REF!</definedName>
    <definedName name="H_THUCHTHH">#REF!</definedName>
    <definedName name="h_xoa" hidden="1">{"'Sheet1'!$L$16"}</definedName>
    <definedName name="h_xoa2" hidden="1">{"'Sheet1'!$L$16"}</definedName>
    <definedName name="H0.4" localSheetId="27">#REF!</definedName>
    <definedName name="H0.4" localSheetId="33">#REF!</definedName>
    <definedName name="H0.4" localSheetId="24">#REF!</definedName>
    <definedName name="H0.4">#REF!</definedName>
    <definedName name="h18x" localSheetId="27">#REF!</definedName>
    <definedName name="h18x" localSheetId="33">#REF!</definedName>
    <definedName name="h18x" localSheetId="24">#REF!</definedName>
    <definedName name="h18x">#REF!</definedName>
    <definedName name="h30x" localSheetId="27">#REF!</definedName>
    <definedName name="h30x" localSheetId="33">#REF!</definedName>
    <definedName name="h30x" localSheetId="24">#REF!</definedName>
    <definedName name="h30x">#REF!</definedName>
    <definedName name="h7.5">#REF!</definedName>
    <definedName name="h8.5">#REF!</definedName>
    <definedName name="ha" localSheetId="27">#REF!</definedName>
    <definedName name="ha" localSheetId="33">#REF!</definedName>
    <definedName name="ha" localSheetId="24">#REF!</definedName>
    <definedName name="HADINH">#REF!</definedName>
    <definedName name="hai" localSheetId="31" hidden="1">{"'Sheet1'!$L$16"}</definedName>
    <definedName name="hai" hidden="1">#REF!</definedName>
    <definedName name="Haivan1" hidden="1">{#N/A,#N/A,FALSE,"Chi tiÆt"}</definedName>
    <definedName name="Hamyen">#REF!</definedName>
    <definedName name="han">#REF!</definedName>
    <definedName name="Hanoi" localSheetId="27">#REF!</definedName>
    <definedName name="Hanoi" localSheetId="33">#REF!</definedName>
    <definedName name="Hanoi" localSheetId="24">#REF!</definedName>
    <definedName name="Hang_muc_khac" localSheetId="27">#REF!</definedName>
    <definedName name="Hang_muc_khac" localSheetId="33">#REF!</definedName>
    <definedName name="Hang_muc_khac" localSheetId="24">#REF!</definedName>
    <definedName name="hangmuc" localSheetId="27">#REF!</definedName>
    <definedName name="hangmuc" localSheetId="33">#REF!</definedName>
    <definedName name="hangmuc" localSheetId="24">#REF!</definedName>
    <definedName name="hangmuc">#REF!</definedName>
    <definedName name="Hanh" localSheetId="31" hidden="1">{"'Sheet1'!$L$16"}</definedName>
    <definedName name="Hanh" hidden="1">{"'Sheet1'!$L$16"}</definedName>
    <definedName name="HapCKVA" localSheetId="27">#REF!</definedName>
    <definedName name="HapCKVA" localSheetId="33">#REF!</definedName>
    <definedName name="HapCKVA" localSheetId="24">#REF!</definedName>
    <definedName name="HapCKvar" localSheetId="27">#REF!</definedName>
    <definedName name="HapCKvar" localSheetId="33">#REF!</definedName>
    <definedName name="HapCKvar" localSheetId="24">#REF!</definedName>
    <definedName name="HapCKW" localSheetId="27">#REF!</definedName>
    <definedName name="HapCKW" localSheetId="33">#REF!</definedName>
    <definedName name="HapCKW" localSheetId="24">#REF!</definedName>
    <definedName name="HapIKVA" localSheetId="27">#REF!</definedName>
    <definedName name="HapIKVA" localSheetId="33">#REF!</definedName>
    <definedName name="HapIKVA" localSheetId="24">#REF!</definedName>
    <definedName name="HapIKvar" localSheetId="27">#REF!</definedName>
    <definedName name="HapIKvar" localSheetId="33">#REF!</definedName>
    <definedName name="HapIKvar" localSheetId="24">#REF!</definedName>
    <definedName name="HapIKW" localSheetId="27">#REF!</definedName>
    <definedName name="HapIKW" localSheetId="33">#REF!</definedName>
    <definedName name="HapIKW" localSheetId="24">#REF!</definedName>
    <definedName name="HapKVA" localSheetId="27">#REF!</definedName>
    <definedName name="HapKVA" localSheetId="33">#REF!</definedName>
    <definedName name="HapKVA" localSheetId="24">#REF!</definedName>
    <definedName name="HapSKVA" localSheetId="27">#REF!</definedName>
    <definedName name="HapSKVA" localSheetId="33">#REF!</definedName>
    <definedName name="HapSKVA" localSheetId="24">#REF!</definedName>
    <definedName name="HapSKW" localSheetId="27">#REF!</definedName>
    <definedName name="HapSKW" localSheetId="33">#REF!</definedName>
    <definedName name="HapSKW" localSheetId="24">#REF!</definedName>
    <definedName name="hathe" localSheetId="27">#REF!</definedName>
    <definedName name="hathe" localSheetId="33">#REF!</definedName>
    <definedName name="hathe" localSheetId="24">#REF!</definedName>
    <definedName name="hathe">#REF!</definedName>
    <definedName name="hau">#REF!</definedName>
    <definedName name="HB" localSheetId="27">#REF!</definedName>
    <definedName name="HB" localSheetId="33">#REF!</definedName>
    <definedName name="HB" localSheetId="24">#REF!</definedName>
    <definedName name="HBC" localSheetId="27">#REF!</definedName>
    <definedName name="HBC" localSheetId="33">#REF!</definedName>
    <definedName name="HBC" localSheetId="24">#REF!</definedName>
    <definedName name="HBC">#REF!</definedName>
    <definedName name="HBL" localSheetId="27">#REF!</definedName>
    <definedName name="HBL" localSheetId="33">#REF!</definedName>
    <definedName name="HBL" localSheetId="24">#REF!</definedName>
    <definedName name="HBL">#REF!</definedName>
    <definedName name="hc" localSheetId="27">#REF!</definedName>
    <definedName name="hc" localSheetId="33">#REF!</definedName>
    <definedName name="hc" localSheetId="24">#REF!</definedName>
    <definedName name="HCM" localSheetId="27">#REF!</definedName>
    <definedName name="HCM" localSheetId="33">#REF!</definedName>
    <definedName name="HCM" localSheetId="24">#REF!</definedName>
    <definedName name="HCM">#REF!</definedName>
    <definedName name="HCNA" localSheetId="31" hidden="1">{"'Sheet1'!$L$16"}</definedName>
    <definedName name="HCNA" hidden="1">{"'Sheet1'!$L$16"}</definedName>
    <definedName name="HCPH" localSheetId="27">#REF!</definedName>
    <definedName name="HCPH" localSheetId="33">#REF!</definedName>
    <definedName name="HCPH" localSheetId="24">#REF!</definedName>
    <definedName name="HCPH">#REF!</definedName>
    <definedName name="HCS" localSheetId="27">#REF!</definedName>
    <definedName name="HCS" localSheetId="33">#REF!</definedName>
    <definedName name="HCS" localSheetId="24">#REF!</definedName>
    <definedName name="HCS">#REF!</definedName>
    <definedName name="HCU" localSheetId="27">#REF!</definedName>
    <definedName name="HCU" localSheetId="33">#REF!</definedName>
    <definedName name="HCU" localSheetId="24">#REF!</definedName>
    <definedName name="HCU">#REF!</definedName>
    <definedName name="hd" localSheetId="27">#REF!</definedName>
    <definedName name="hd" localSheetId="33">#REF!</definedName>
    <definedName name="hd" localSheetId="24">#REF!</definedName>
    <definedName name="HDC" localSheetId="27">#REF!</definedName>
    <definedName name="HDC" localSheetId="33">#REF!</definedName>
    <definedName name="HDC" localSheetId="24">#REF!</definedName>
    <definedName name="HDC">#REF!</definedName>
    <definedName name="hdfhf" localSheetId="31" hidden="1">{"'Sheet1'!$L$16"}</definedName>
    <definedName name="hdfhf" hidden="1">{"'Sheet1'!$L$16"}</definedName>
    <definedName name="HDU" localSheetId="27">#REF!</definedName>
    <definedName name="HDU" localSheetId="33">#REF!</definedName>
    <definedName name="HDU" localSheetId="24">#REF!</definedName>
    <definedName name="HDU">#REF!</definedName>
    <definedName name="He_so">#REF!</definedName>
    <definedName name="HE_SO_KHO_KHAN_CANG_DAY" localSheetId="27">#REF!</definedName>
    <definedName name="HE_SO_KHO_KHAN_CANG_DAY" localSheetId="33">#REF!</definedName>
    <definedName name="HE_SO_KHO_KHAN_CANG_DAY" localSheetId="24">#REF!</definedName>
    <definedName name="Heä_soá_laép_xaø_H">1.7</definedName>
    <definedName name="heä_soá_sình_laày" localSheetId="27">#REF!</definedName>
    <definedName name="heä_soá_sình_laày" localSheetId="33">#REF!</definedName>
    <definedName name="heä_soá_sình_laày" localSheetId="24">#REF!</definedName>
    <definedName name="heä_soá_sình_laày" localSheetId="31">#REF!</definedName>
    <definedName name="heä_soá_sình_laày">#REF!</definedName>
    <definedName name="héc" localSheetId="27">#REF!</definedName>
    <definedName name="héc" localSheetId="33">#REF!</definedName>
    <definedName name="héc" localSheetId="24">#REF!</definedName>
    <definedName name="hee_opjg" localSheetId="31" hidden="1">{"'Sheet1'!$L$16"}</definedName>
    <definedName name="hee_opjg" hidden="1">{"'Sheet1'!$L$16"}</definedName>
    <definedName name="heïo" localSheetId="27">#REF!</definedName>
    <definedName name="heïo" localSheetId="33">#REF!</definedName>
    <definedName name="heïo" localSheetId="24">#REF!</definedName>
    <definedName name="Hello" localSheetId="27">#REF!</definedName>
    <definedName name="Hello" localSheetId="33">#REF!</definedName>
    <definedName name="Hello" localSheetId="24">#REF!</definedName>
    <definedName name="Hello_64">NA()</definedName>
    <definedName name="Hello_75">NA()</definedName>
    <definedName name="Hello_83">NA()</definedName>
    <definedName name="heso" localSheetId="27">#REF!</definedName>
    <definedName name="heso" localSheetId="33">#REF!</definedName>
    <definedName name="heso" localSheetId="24">#REF!</definedName>
    <definedName name="Hesotang">1.05</definedName>
    <definedName name="Hesoton">1</definedName>
    <definedName name="hesoVC">#REF!</definedName>
    <definedName name="hẻy" localSheetId="31" hidden="1">{"'Sheet1'!$L$16"}</definedName>
    <definedName name="hẻy" hidden="1">{"'Sheet1'!$L$16"}</definedName>
    <definedName name="HF" localSheetId="27">#REF!</definedName>
    <definedName name="HF" localSheetId="33">#REF!</definedName>
    <definedName name="HF" localSheetId="24">#REF!</definedName>
    <definedName name="hg" localSheetId="27">#REF!</definedName>
    <definedName name="hg" localSheetId="33">#REF!</definedName>
    <definedName name="hg" localSheetId="24">#REF!</definedName>
    <definedName name="hgre_zdfhgfd" localSheetId="31" hidden="1">{"'Sheet1'!$L$16"}</definedName>
    <definedName name="hgre_zdfhgfd" hidden="1">{"'Sheet1'!$L$16"}</definedName>
    <definedName name="HH" localSheetId="27">#REF!</definedName>
    <definedName name="HH" localSheetId="33">#REF!</definedName>
    <definedName name="HH" localSheetId="24">#REF!</definedName>
    <definedName name="HH">#REF!</definedName>
    <definedName name="HH15HT">#REF!</definedName>
    <definedName name="HH16HT">#REF!</definedName>
    <definedName name="HH19HT">#REF!</definedName>
    <definedName name="HH20HT">#REF!</definedName>
    <definedName name="HHcat" localSheetId="27">#REF!</definedName>
    <definedName name="HHcat" localSheetId="33">#REF!</definedName>
    <definedName name="HHcat" localSheetId="24">#REF!</definedName>
    <definedName name="HHcat">#REF!</definedName>
    <definedName name="hhcv">#REF!</definedName>
    <definedName name="HHda" localSheetId="27">#REF!</definedName>
    <definedName name="HHda" localSheetId="33">#REF!</definedName>
    <definedName name="HHda" localSheetId="24">#REF!</definedName>
    <definedName name="HHda">#REF!</definedName>
    <definedName name="hhda4x6">#REF!</definedName>
    <definedName name="hhhh" localSheetId="27">#REF!</definedName>
    <definedName name="hhhh" localSheetId="33">#REF!</definedName>
    <definedName name="hhhh" localSheetId="24">#REF!</definedName>
    <definedName name="HHHHH" hidden="1">{"'Sheet1'!$L$16"}</definedName>
    <definedName name="hhhhhu" localSheetId="31" hidden="1">{"'Sheet1'!$L$16"}</definedName>
    <definedName name="hhhhhu" hidden="1">{"'Sheet1'!$L$16"}</definedName>
    <definedName name="HHIC" localSheetId="27">#REF!</definedName>
    <definedName name="HHIC" localSheetId="33">#REF!</definedName>
    <definedName name="HHIC" localSheetId="24">#REF!</definedName>
    <definedName name="HHIC">#REF!</definedName>
    <definedName name="hhsc">#REF!</definedName>
    <definedName name="HHT" localSheetId="27">#REF!</definedName>
    <definedName name="HHT" localSheetId="33">#REF!</definedName>
    <definedName name="HHT" localSheetId="24">#REF!</definedName>
    <definedName name="HHT">#REF!</definedName>
    <definedName name="hhtd">#REF!</definedName>
    <definedName name="HHTT" localSheetId="27">#REF!</definedName>
    <definedName name="HHTT" localSheetId="33">#REF!</definedName>
    <definedName name="HHTT" localSheetId="24">#REF!</definedName>
    <definedName name="HHTT">#REF!</definedName>
    <definedName name="HHxm" localSheetId="1">#REF!</definedName>
    <definedName name="HHxm">#REF!</definedName>
    <definedName name="HiddenRows" localSheetId="31" hidden="1">#REF!</definedName>
    <definedName name="HiddenRows" hidden="1">#REF!</definedName>
    <definedName name="hien" localSheetId="27">#REF!</definedName>
    <definedName name="hien" localSheetId="33">#REF!</definedName>
    <definedName name="hien" localSheetId="24">#REF!</definedName>
    <definedName name="hien">#REF!</definedName>
    <definedName name="Hinh_thuc" localSheetId="27">#REF!</definedName>
    <definedName name="Hinh_thuc" localSheetId="33">#REF!</definedName>
    <definedName name="Hinh_thuc" localSheetId="24">#REF!</definedName>
    <definedName name="Hinh_thuc">#REF!</definedName>
    <definedName name="hj" localSheetId="31" hidden="1">{"'Sheet1'!$L$16"}</definedName>
    <definedName name="hj" hidden="1">{"'Sheet1'!$L$16"}</definedName>
    <definedName name="hjgg" localSheetId="27">#REF!</definedName>
    <definedName name="hjgg" localSheetId="33">#REF!</definedName>
    <definedName name="hjgg" localSheetId="24">#REF!</definedName>
    <definedName name="hjgg">#REF!</definedName>
    <definedName name="hjjkl" hidden="1">{"'Sheet1'!$L$16"}</definedName>
    <definedName name="hjkk" localSheetId="31" hidden="1">{"'Sheet1'!$L$16"}</definedName>
    <definedName name="hjkk" hidden="1">{"'Sheet1'!$L$16"}</definedName>
    <definedName name="HKE" localSheetId="27">#REF!</definedName>
    <definedName name="HKE" localSheetId="33">#REF!</definedName>
    <definedName name="HKE" localSheetId="24">#REF!</definedName>
    <definedName name="HKE">#REF!</definedName>
    <definedName name="HKL" localSheetId="27">#REF!</definedName>
    <definedName name="HKL" localSheetId="33">#REF!</definedName>
    <definedName name="HKL" localSheetId="24">#REF!</definedName>
    <definedName name="HKL">#REF!</definedName>
    <definedName name="HKLHI" localSheetId="27">#REF!</definedName>
    <definedName name="HKLHI" localSheetId="33">#REF!</definedName>
    <definedName name="HKLHI" localSheetId="24">#REF!</definedName>
    <definedName name="HKLHI">#REF!</definedName>
    <definedName name="HKLL" localSheetId="27">#REF!</definedName>
    <definedName name="HKLL" localSheetId="33">#REF!</definedName>
    <definedName name="HKLL" localSheetId="24">#REF!</definedName>
    <definedName name="HKLL">#REF!</definedName>
    <definedName name="HKLLLO" localSheetId="27">#REF!</definedName>
    <definedName name="HKLLLO" localSheetId="33">#REF!</definedName>
    <definedName name="HKLLLO" localSheetId="24">#REF!</definedName>
    <definedName name="HKLLLO">#REF!</definedName>
    <definedName name="HLC" localSheetId="27">#REF!</definedName>
    <definedName name="HLC" localSheetId="33">#REF!</definedName>
    <definedName name="HLC" localSheetId="24">#REF!</definedName>
    <definedName name="HLC">#REF!</definedName>
    <definedName name="HLIC" localSheetId="27">#REF!</definedName>
    <definedName name="HLIC" localSheetId="33">#REF!</definedName>
    <definedName name="HLIC" localSheetId="24">#REF!</definedName>
    <definedName name="HLIC">#REF!</definedName>
    <definedName name="HLU" localSheetId="27">#REF!</definedName>
    <definedName name="HLU" localSheetId="33">#REF!</definedName>
    <definedName name="HLU" localSheetId="24">#REF!</definedName>
    <definedName name="HLU">#REF!</definedName>
    <definedName name="hm" hidden="1">{"Offgrid",#N/A,FALSE,"OFFGRID";"Region",#N/A,FALSE,"REGION";"Offgrid -2",#N/A,FALSE,"OFFGRID";"WTP",#N/A,FALSE,"WTP";"WTP -2",#N/A,FALSE,"WTP";"Project",#N/A,FALSE,"PROJECT";"Summary -2",#N/A,FALSE,"SUMMARY"}</definedName>
    <definedName name="hnc">#REF!</definedName>
    <definedName name="Ho" localSheetId="27">#REF!</definedName>
    <definedName name="Ho" localSheetId="33">#REF!</definedName>
    <definedName name="Ho" localSheetId="24">#REF!</definedName>
    <definedName name="hÖ_sè_vËt_liÖu_ho__b_nh" localSheetId="27">#REF!</definedName>
    <definedName name="hÖ_sè_vËt_liÖu_ho__b_nh" localSheetId="33">#REF!</definedName>
    <definedName name="hÖ_sè_vËt_liÖu_ho__b_nh" localSheetId="24">#REF!</definedName>
    <definedName name="hoa" localSheetId="31" hidden="1">{"'Sheet1'!$L$16"}</definedName>
    <definedName name="hoa" hidden="1">{"'Sheet1'!$L$16"}</definedName>
    <definedName name="hoan" localSheetId="31" hidden="1">{"'Sheet1'!$L$16"}</definedName>
    <definedName name="hoan" hidden="1">{"'Sheet1'!$L$16"}</definedName>
    <definedName name="Hoang" hidden="1">{"'Sheet1'!$L$16"}</definedName>
    <definedName name="hoc">55000</definedName>
    <definedName name="HOM" hidden="1">{"Offgrid",#N/A,FALSE,"OFFGRID";"Region",#N/A,FALSE,"REGION";"Offgrid -2",#N/A,FALSE,"OFFGRID";"WTP",#N/A,FALSE,"WTP";"WTP -2",#N/A,FALSE,"WTP";"Project",#N/A,FALSE,"PROJECT";"Summary -2",#N/A,FALSE,"SUMMARY"}</definedName>
    <definedName name="HOME_MANP" localSheetId="0">#REF!</definedName>
    <definedName name="HOME_MANP" localSheetId="27">#REF!</definedName>
    <definedName name="HOME_MANP" localSheetId="33">#REF!</definedName>
    <definedName name="HOME_MANP" localSheetId="24">#REF!</definedName>
    <definedName name="HOME_MANP" localSheetId="1">#REF!</definedName>
    <definedName name="HOME_MANP" localSheetId="31">#REF!</definedName>
    <definedName name="HOME_MANP">#REF!</definedName>
    <definedName name="HOMEOFFICE_COST" localSheetId="0">#REF!</definedName>
    <definedName name="HOMEOFFICE_COST" localSheetId="27">#REF!</definedName>
    <definedName name="HOMEOFFICE_COST" localSheetId="33">#REF!</definedName>
    <definedName name="HOMEOFFICE_COST" localSheetId="24">#REF!</definedName>
    <definedName name="HOMEOFFICE_COST" localSheetId="1">#REF!</definedName>
    <definedName name="HOMEOFFICE_COST">#REF!</definedName>
    <definedName name="hong" localSheetId="31" hidden="1">{"'Sheet1'!$L$16"}</definedName>
    <definedName name="hong" hidden="1">{"'Sheet1'!$L$16"}</definedName>
    <definedName name="hopdong" localSheetId="27">#REF!</definedName>
    <definedName name="hopdong" localSheetId="33">#REF!</definedName>
    <definedName name="hopdong" localSheetId="24">#REF!</definedName>
    <definedName name="Hopnoicap" localSheetId="27">#REF!</definedName>
    <definedName name="Hopnoicap" localSheetId="33">#REF!</definedName>
    <definedName name="Hopnoicap" localSheetId="24">#REF!</definedName>
    <definedName name="Hopnoicap">#REF!</definedName>
    <definedName name="HR" localSheetId="27">#REF!</definedName>
    <definedName name="HR" localSheetId="33">#REF!</definedName>
    <definedName name="HR" localSheetId="24">#REF!</definedName>
    <definedName name="HR">#REF!</definedName>
    <definedName name="HRC" localSheetId="27">#REF!</definedName>
    <definedName name="HRC" localSheetId="33">#REF!</definedName>
    <definedName name="HRC" localSheetId="24">#REF!</definedName>
    <definedName name="HRC">#REF!</definedName>
    <definedName name="hs" localSheetId="27">#REF!</definedName>
    <definedName name="hs" localSheetId="33">#REF!</definedName>
    <definedName name="hs" localSheetId="24">#REF!</definedName>
    <definedName name="hs">#REF!</definedName>
    <definedName name="Hs_mtc" localSheetId="27">#REF!</definedName>
    <definedName name="Hs_mtc" localSheetId="33">#REF!</definedName>
    <definedName name="Hs_mtc" localSheetId="24">#REF!</definedName>
    <definedName name="Hs_NC" localSheetId="27">#REF!</definedName>
    <definedName name="Hs_NC" localSheetId="33">#REF!</definedName>
    <definedName name="Hs_NC" localSheetId="24">#REF!</definedName>
    <definedName name="Hsc" localSheetId="27">#REF!</definedName>
    <definedName name="Hsc" localSheetId="33">#REF!</definedName>
    <definedName name="Hsc" localSheetId="24">#REF!</definedName>
    <definedName name="HSCT3">0.1</definedName>
    <definedName name="hsd" localSheetId="27">#REF!</definedName>
    <definedName name="hsd" localSheetId="33">#REF!</definedName>
    <definedName name="hsd" localSheetId="24">#REF!</definedName>
    <definedName name="hsd" localSheetId="31">#REF!</definedName>
    <definedName name="hsd">#REF!</definedName>
    <definedName name="hsdc" localSheetId="27">#REF!</definedName>
    <definedName name="hsdc" localSheetId="33">#REF!</definedName>
    <definedName name="hsdc" localSheetId="24">#REF!</definedName>
    <definedName name="hsdc">#REF!</definedName>
    <definedName name="hsdc1" localSheetId="27">#REF!</definedName>
    <definedName name="hsdc1" localSheetId="33">#REF!</definedName>
    <definedName name="hsdc1" localSheetId="24">#REF!</definedName>
    <definedName name="hsdc1" localSheetId="1">#REF!</definedName>
    <definedName name="hsdc1">#REF!</definedName>
    <definedName name="hsdc4">#REF!</definedName>
    <definedName name="HSDD">#REF!</definedName>
    <definedName name="HSDN">2.5</definedName>
    <definedName name="hsdt">#REF!</definedName>
    <definedName name="HSG">1.1</definedName>
    <definedName name="HSGG" localSheetId="27">#REF!</definedName>
    <definedName name="HSGG" localSheetId="33">#REF!</definedName>
    <definedName name="HSGG" localSheetId="24">#REF!</definedName>
    <definedName name="HSHH" localSheetId="27">#REF!</definedName>
    <definedName name="HSHH" localSheetId="33">#REF!</definedName>
    <definedName name="HSHH" localSheetId="24">#REF!</definedName>
    <definedName name="HSHH" localSheetId="31">#REF!</definedName>
    <definedName name="HSHH">#REF!</definedName>
    <definedName name="HSHHUT" localSheetId="27">#REF!</definedName>
    <definedName name="HSHHUT" localSheetId="33">#REF!</definedName>
    <definedName name="HSHHUT" localSheetId="24">#REF!</definedName>
    <definedName name="HSHHUT">#REF!</definedName>
    <definedName name="hsk" localSheetId="27">#REF!</definedName>
    <definedName name="hsk" localSheetId="33">#REF!</definedName>
    <definedName name="hsk" localSheetId="24">#REF!</definedName>
    <definedName name="hsk">#REF!</definedName>
    <definedName name="hskk1">#REF!</definedName>
    <definedName name="HSKK35" localSheetId="27">#REF!</definedName>
    <definedName name="HSKK35" localSheetId="33">#REF!</definedName>
    <definedName name="HSKK35" localSheetId="24">#REF!</definedName>
    <definedName name="HSKK35">#REF!</definedName>
    <definedName name="hskhac">#REF!</definedName>
    <definedName name="HSLX" localSheetId="27">#REF!</definedName>
    <definedName name="HSLX" localSheetId="33">#REF!</definedName>
    <definedName name="HSLX" localSheetId="24">#REF!</definedName>
    <definedName name="HSLX">#REF!</definedName>
    <definedName name="HSLXH">1.7</definedName>
    <definedName name="HSLXP" localSheetId="27">#REF!</definedName>
    <definedName name="HSLXP" localSheetId="33">#REF!</definedName>
    <definedName name="HSLXP" localSheetId="24">#REF!</definedName>
    <definedName name="HSLXP" localSheetId="31">#REF!</definedName>
    <definedName name="HSLXP">#REF!</definedName>
    <definedName name="hsm" localSheetId="27">#REF!</definedName>
    <definedName name="hsm" localSheetId="33">#REF!</definedName>
    <definedName name="hsm" localSheetId="24">#REF!</definedName>
    <definedName name="hsm" localSheetId="1">#REF!</definedName>
    <definedName name="hsm">#REF!</definedName>
    <definedName name="HSMTC" localSheetId="27">#REF!</definedName>
    <definedName name="HSMTC" localSheetId="33">#REF!</definedName>
    <definedName name="HSMTC" localSheetId="24">#REF!</definedName>
    <definedName name="HSMTC">#REF!</definedName>
    <definedName name="hsnc" localSheetId="27">#REF!</definedName>
    <definedName name="hsnc" localSheetId="33">#REF!</definedName>
    <definedName name="hsnc" localSheetId="24">#REF!</definedName>
    <definedName name="hsnc">#REF!</definedName>
    <definedName name="hsnc_cau">1.626</definedName>
    <definedName name="hsnc_cau2">1.626</definedName>
    <definedName name="hsnc_d">1.6356</definedName>
    <definedName name="hsnc_d2">1.6356</definedName>
    <definedName name="HSSL" localSheetId="27">#REF!</definedName>
    <definedName name="HSSL" localSheetId="33">#REF!</definedName>
    <definedName name="HSSL" localSheetId="24">#REF!</definedName>
    <definedName name="HSSL" localSheetId="31">#REF!</definedName>
    <definedName name="HSSL">#REF!</definedName>
    <definedName name="hßm4" localSheetId="27">#REF!</definedName>
    <definedName name="hßm4" localSheetId="33">#REF!</definedName>
    <definedName name="hßm4" localSheetId="24">#REF!</definedName>
    <definedName name="hßm4">#REF!</definedName>
    <definedName name="hstb" localSheetId="27">#REF!</definedName>
    <definedName name="hstb" localSheetId="33">#REF!</definedName>
    <definedName name="hstb" localSheetId="24">#REF!</definedName>
    <definedName name="hstb">#REF!</definedName>
    <definedName name="hstdtk" localSheetId="27">#REF!</definedName>
    <definedName name="hstdtk" localSheetId="33">#REF!</definedName>
    <definedName name="hstdtk" localSheetId="24">#REF!</definedName>
    <definedName name="hstdtk">#REF!</definedName>
    <definedName name="hstl2" localSheetId="27">#REF!</definedName>
    <definedName name="hstl2" localSheetId="33">#REF!</definedName>
    <definedName name="hstl2" localSheetId="24">#REF!</definedName>
    <definedName name="hsth" localSheetId="27">#REF!</definedName>
    <definedName name="hsth" localSheetId="33">#REF!</definedName>
    <definedName name="hsth" localSheetId="24">#REF!</definedName>
    <definedName name="hsthep" localSheetId="27">#REF!</definedName>
    <definedName name="hsthep" localSheetId="33">#REF!</definedName>
    <definedName name="hsthep" localSheetId="24">#REF!</definedName>
    <definedName name="hsthep">#REF!</definedName>
    <definedName name="hsUd" localSheetId="27">#REF!</definedName>
    <definedName name="hsUd" localSheetId="33">#REF!</definedName>
    <definedName name="hsUd" localSheetId="24">#REF!</definedName>
    <definedName name="HSVC1" localSheetId="27">#REF!</definedName>
    <definedName name="HSVC1" localSheetId="33">#REF!</definedName>
    <definedName name="HSVC1" localSheetId="24">#REF!</definedName>
    <definedName name="HSVC1">#REF!</definedName>
    <definedName name="HSVC2" localSheetId="27">#REF!</definedName>
    <definedName name="HSVC2" localSheetId="33">#REF!</definedName>
    <definedName name="HSVC2" localSheetId="24">#REF!</definedName>
    <definedName name="HSVC2">#REF!</definedName>
    <definedName name="HSVC3" localSheetId="27">#REF!</definedName>
    <definedName name="HSVC3" localSheetId="33">#REF!</definedName>
    <definedName name="HSVC3" localSheetId="24">#REF!</definedName>
    <definedName name="HSVC3">#REF!</definedName>
    <definedName name="HsVCVLTH">#REF!</definedName>
    <definedName name="hsvl" localSheetId="27">#REF!</definedName>
    <definedName name="hsvl" localSheetId="33">#REF!</definedName>
    <definedName name="hsvl" localSheetId="24">#REF!</definedName>
    <definedName name="hsvl">#REF!</definedName>
    <definedName name="hsvl2">1</definedName>
    <definedName name="HT" localSheetId="27">#REF!</definedName>
    <definedName name="HT" localSheetId="33">#REF!</definedName>
    <definedName name="HT" localSheetId="24">#REF!</definedName>
    <definedName name="HT" localSheetId="31">#REF!</definedName>
    <definedName name="HT">#REF!</definedName>
    <definedName name="ht25nc">#REF!</definedName>
    <definedName name="ht25vl">#REF!</definedName>
    <definedName name="ht325nc">#REF!</definedName>
    <definedName name="ht325vl">#REF!</definedName>
    <definedName name="ht37k">#REF!</definedName>
    <definedName name="ht37nc">#REF!</definedName>
    <definedName name="ht50nc">#REF!</definedName>
    <definedName name="ht50vl">#REF!</definedName>
    <definedName name="htlm" localSheetId="31" hidden="1">{"'Sheet1'!$L$16"}</definedName>
    <definedName name="htlm" hidden="1">{"'Sheet1'!$L$16"}</definedName>
    <definedName name="html" localSheetId="31" hidden="1">{"'Sheet1'!$L$16"}</definedName>
    <definedName name="html" hidden="1">{"'Sheet1'!$L$16"}</definedName>
    <definedName name="HTML_CodePage" hidden="1">950</definedName>
    <definedName name="HTML_Control" localSheetId="0" hidden="1">{"'Sheet1'!$L$16"}</definedName>
    <definedName name="HTML_Control" localSheetId="1" hidden="1">{"'Sheet1'!$L$16"}</definedName>
    <definedName name="HTML_Control" localSheetId="31" hidden="1">{"'Sheet1'!$L$16"}</definedName>
    <definedName name="HTML_Control" localSheetId="19" hidden="1">{"'Sheet1'!$L$16"}</definedName>
    <definedName name="HTML_Control" hidden="1">{"'Sheet1'!$L$16"}</definedName>
    <definedName name="HTML_Control_1" hidden="1">{"'Sheet1'!$L$16"}</definedName>
    <definedName name="HTML_Control_1_1" hidden="1">{"'Sheet1'!$L$16"}</definedName>
    <definedName name="HTML_Control_2" hidden="1">{"'Sheet1'!$L$16"}</definedName>
    <definedName name="html_control_xoa2" hidden="1">{"'Sheet1'!$L$16"}</definedName>
    <definedName name="HTML_control1"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PathFilemoi" hidden="1">"C:\2689\Q\國內\00q3961台化龍德PTA3建造\MyHTML.htm"</definedName>
    <definedName name="HTML_Title" hidden="1">"00Q3961-SUM"</definedName>
    <definedName name="HTNC" localSheetId="27">#REF!</definedName>
    <definedName name="HTNC" localSheetId="33">#REF!</definedName>
    <definedName name="HTNC" localSheetId="24">#REF!</definedName>
    <definedName name="HTNC" localSheetId="31">#REF!</definedName>
    <definedName name="HTNC">#REF!</definedName>
    <definedName name="HTS" localSheetId="27">#REF!</definedName>
    <definedName name="HTS" localSheetId="33">#REF!</definedName>
    <definedName name="HTS" localSheetId="24">#REF!</definedName>
    <definedName name="HTS">#REF!</definedName>
    <definedName name="HTU" localSheetId="27">#REF!</definedName>
    <definedName name="HTU" localSheetId="33">#REF!</definedName>
    <definedName name="HTU" localSheetId="24">#REF!</definedName>
    <definedName name="HTU">#REF!</definedName>
    <definedName name="HTVL" localSheetId="27">#REF!</definedName>
    <definedName name="HTVL" localSheetId="33">#REF!</definedName>
    <definedName name="HTVL" localSheetId="24">#REF!</definedName>
    <definedName name="HTVL">#REF!</definedName>
    <definedName name="HTHH" localSheetId="27">#REF!</definedName>
    <definedName name="HTHH" localSheetId="33">#REF!</definedName>
    <definedName name="HTHH" localSheetId="24">#REF!</definedName>
    <definedName name="HTHH">#REF!</definedName>
    <definedName name="hu" hidden="1">{"'Sheet1'!$L$16"}</definedName>
    <definedName name="hui" hidden="1">{"'Sheet1'!$L$16"}</definedName>
    <definedName name="Hung" localSheetId="27">#REF!</definedName>
    <definedName name="Hung" localSheetId="33">#REF!</definedName>
    <definedName name="Hung" localSheetId="24">#REF!</definedName>
    <definedName name="hung" localSheetId="31" hidden="1">{"'Sheet1'!$L$16"}</definedName>
    <definedName name="hung" hidden="1">{"'Sheet1'!$L$16"}</definedName>
    <definedName name="huong">#REF!</definedName>
    <definedName name="huy" localSheetId="0" hidden="1">{"'Sheet1'!$L$16"}</definedName>
    <definedName name="huy" localSheetId="1" hidden="1">{"'Sheet1'!$L$16"}</definedName>
    <definedName name="huy" localSheetId="31" hidden="1">{"'Sheet1'!$L$16"}</definedName>
    <definedName name="huy" localSheetId="19" hidden="1">{"'Sheet1'!$L$16"}</definedName>
    <definedName name="huy" hidden="1">{"'Sheet1'!$L$16"}</definedName>
    <definedName name="huy_1" hidden="1">{"'Sheet1'!$L$16"}</definedName>
    <definedName name="huy_1_1" hidden="1">{"'Sheet1'!$L$16"}</definedName>
    <definedName name="huy_2" hidden="1">{"'Sheet1'!$L$16"}</definedName>
    <definedName name="huy_xoa" hidden="1">{"'Sheet1'!$L$16"}</definedName>
    <definedName name="huy_xoa2" hidden="1">{"'Sheet1'!$L$16"}</definedName>
    <definedName name="huymoi" hidden="1">{"'Sheet1'!$L$16"}</definedName>
    <definedName name="HV" localSheetId="27">#REF!</definedName>
    <definedName name="HV" localSheetId="33">#REF!</definedName>
    <definedName name="HV" localSheetId="24">#REF!</definedName>
    <definedName name="HV">#REF!</definedName>
    <definedName name="HVBC" localSheetId="27">#REF!</definedName>
    <definedName name="HVBC" localSheetId="33">#REF!</definedName>
    <definedName name="HVBC" localSheetId="24">#REF!</definedName>
    <definedName name="HVBC">#REF!</definedName>
    <definedName name="HVC" localSheetId="27">#REF!</definedName>
    <definedName name="HVC" localSheetId="33">#REF!</definedName>
    <definedName name="HVC" localSheetId="24">#REF!</definedName>
    <definedName name="HVC">#REF!</definedName>
    <definedName name="HVL" localSheetId="27">#REF!</definedName>
    <definedName name="HVL" localSheetId="33">#REF!</definedName>
    <definedName name="HVL" localSheetId="24">#REF!</definedName>
    <definedName name="HVL">#REF!</definedName>
    <definedName name="HVP" localSheetId="27">#REF!</definedName>
    <definedName name="HVP" localSheetId="33">#REF!</definedName>
    <definedName name="HVP" localSheetId="24">#REF!</definedName>
    <definedName name="HVP">#REF!</definedName>
    <definedName name="hy." hidden="1">{"'Sheet1'!$L$16"}</definedName>
    <definedName name="I" localSheetId="27">#REF!</definedName>
    <definedName name="I" localSheetId="33">#REF!</definedName>
    <definedName name="I" localSheetId="24">#REF!</definedName>
    <definedName name="I">#REF!</definedName>
    <definedName name="I_A" localSheetId="27">#REF!</definedName>
    <definedName name="I_A" localSheetId="33">#REF!</definedName>
    <definedName name="I_A" localSheetId="24">#REF!</definedName>
    <definedName name="I_B" localSheetId="27">#REF!</definedName>
    <definedName name="I_B" localSheetId="33">#REF!</definedName>
    <definedName name="I_B" localSheetId="24">#REF!</definedName>
    <definedName name="I_c" localSheetId="27">#REF!</definedName>
    <definedName name="I_c" localSheetId="33">#REF!</definedName>
    <definedName name="I_c" localSheetId="24">#REF!</definedName>
    <definedName name="I_p" localSheetId="27">#REF!</definedName>
    <definedName name="I_p" localSheetId="33">#REF!</definedName>
    <definedName name="I_p" localSheetId="24">#REF!</definedName>
    <definedName name="I2É6">#REF!</definedName>
    <definedName name="IDLAB_COST" localSheetId="27">#REF!</definedName>
    <definedName name="IDLAB_COST" localSheetId="33">#REF!</definedName>
    <definedName name="IDLAB_COST" localSheetId="24">#REF!</definedName>
    <definedName name="IDLAB_COST" localSheetId="1">#REF!</definedName>
    <definedName name="IDLAB_COST">#REF!</definedName>
    <definedName name="II_A" localSheetId="27">#REF!</definedName>
    <definedName name="II_A" localSheetId="33">#REF!</definedName>
    <definedName name="II_A" localSheetId="24">#REF!</definedName>
    <definedName name="II_B" localSheetId="27">#REF!</definedName>
    <definedName name="II_B" localSheetId="33">#REF!</definedName>
    <definedName name="II_B" localSheetId="24">#REF!</definedName>
    <definedName name="II_c" localSheetId="27">#REF!</definedName>
    <definedName name="II_c" localSheetId="33">#REF!</definedName>
    <definedName name="II_c" localSheetId="24">#REF!</definedName>
    <definedName name="III_a" localSheetId="27">#REF!</definedName>
    <definedName name="III_a" localSheetId="33">#REF!</definedName>
    <definedName name="III_a" localSheetId="24">#REF!</definedName>
    <definedName name="III_B" localSheetId="27">#REF!</definedName>
    <definedName name="III_B" localSheetId="33">#REF!</definedName>
    <definedName name="III_B" localSheetId="24">#REF!</definedName>
    <definedName name="III_c" localSheetId="27">#REF!</definedName>
    <definedName name="III_c" localSheetId="33">#REF!</definedName>
    <definedName name="III_c" localSheetId="24">#REF!</definedName>
    <definedName name="IMPORT" localSheetId="27">#REF!</definedName>
    <definedName name="IMPORT" localSheetId="33">#REF!</definedName>
    <definedName name="IMPORT" localSheetId="24">#REF!</definedName>
    <definedName name="IND_LAB" localSheetId="27">#REF!</definedName>
    <definedName name="IND_LAB" localSheetId="33">#REF!</definedName>
    <definedName name="IND_LAB" localSheetId="24">#REF!</definedName>
    <definedName name="IND_LAB">#REF!</definedName>
    <definedName name="INDMANP" localSheetId="27">#REF!</definedName>
    <definedName name="INDMANP" localSheetId="33">#REF!</definedName>
    <definedName name="INDMANP" localSheetId="24">#REF!</definedName>
    <definedName name="INDMANP" localSheetId="1">#REF!</definedName>
    <definedName name="INDMANP">#REF!</definedName>
    <definedName name="INF">#REF!</definedName>
    <definedName name="INPUT" localSheetId="27">#REF!</definedName>
    <definedName name="INPUT" localSheetId="33">#REF!</definedName>
    <definedName name="INPUT" localSheetId="24">#REF!</definedName>
    <definedName name="INPUT1" localSheetId="27">#REF!</definedName>
    <definedName name="INPUT1" localSheetId="33">#REF!</definedName>
    <definedName name="INPUT1" localSheetId="24">#REF!</definedName>
    <definedName name="inputCosti" localSheetId="27">#REF!</definedName>
    <definedName name="inputCosti" localSheetId="33">#REF!</definedName>
    <definedName name="inputCosti" localSheetId="24">#REF!</definedName>
    <definedName name="inputCosti">#REF!</definedName>
    <definedName name="inputLf" localSheetId="27">#REF!</definedName>
    <definedName name="inputLf" localSheetId="33">#REF!</definedName>
    <definedName name="inputLf" localSheetId="24">#REF!</definedName>
    <definedName name="inputLf">#REF!</definedName>
    <definedName name="inputWTP" localSheetId="27">#REF!</definedName>
    <definedName name="inputWTP" localSheetId="33">#REF!</definedName>
    <definedName name="inputWTP" localSheetId="24">#REF!</definedName>
    <definedName name="inputWTP">#REF!</definedName>
    <definedName name="INT" localSheetId="27">#REF!</definedName>
    <definedName name="INT" localSheetId="33">#REF!</definedName>
    <definedName name="INT" localSheetId="24">#REF!</definedName>
    <definedName name="INT">#REF!</definedName>
    <definedName name="InteriorWork">#REF!</definedName>
    <definedName name="IO">#REF!</definedName>
    <definedName name="Ip" localSheetId="27">#REF!</definedName>
    <definedName name="Ip" localSheetId="33">#REF!</definedName>
    <definedName name="Ip" localSheetId="24">#REF!</definedName>
    <definedName name="ịth" localSheetId="31" hidden="1">{"'Sheet1'!$L$16"}</definedName>
    <definedName name="ịth" hidden="1">{"'Sheet1'!$L$16"}</definedName>
    <definedName name="IWTP" localSheetId="27">#REF!</definedName>
    <definedName name="IWTP" localSheetId="33">#REF!</definedName>
    <definedName name="IWTP" localSheetId="24">#REF!</definedName>
    <definedName name="IWTP">#REF!</definedName>
    <definedName name="j" localSheetId="27">#REF!</definedName>
    <definedName name="j" localSheetId="33">#REF!</definedName>
    <definedName name="j" localSheetId="24">#REF!</definedName>
    <definedName name="j">#REF!</definedName>
    <definedName name="j356C8" localSheetId="27">#REF!</definedName>
    <definedName name="j356C8" localSheetId="33">#REF!</definedName>
    <definedName name="j356C8" localSheetId="24">#REF!</definedName>
    <definedName name="j356C8">#REF!</definedName>
    <definedName name="jhgj" hidden="1">{"'Sheet1'!$L$16"}</definedName>
    <definedName name="jhnjnn" localSheetId="27">#REF!</definedName>
    <definedName name="jhnjnn" localSheetId="33">#REF!</definedName>
    <definedName name="jhnjnn" localSheetId="24">#REF!</definedName>
    <definedName name="jjjj" hidden="1">{"'Sheet1'!$L$16"}</definedName>
    <definedName name="jjjjjjj" localSheetId="31" hidden="1">{"'Sheet1'!$L$16"}</definedName>
    <definedName name="jjjjjjj" hidden="1">{"'Sheet1'!$L$16"}</definedName>
    <definedName name="jkjk" hidden="1">{"'Sheet1'!$L$16"}</definedName>
    <definedName name="July2">{"Book1","CuaRao.xls","huong kho.xls"}</definedName>
    <definedName name="jytdj" hidden="1">{#N/A,#N/A,FALSE,"Chi tiÆt"}</definedName>
    <definedName name="jýỵy" localSheetId="31" hidden="1">{"'Sheet1'!$L$16"}</definedName>
    <definedName name="jýỵy" hidden="1">{"'Sheet1'!$L$16"}</definedName>
    <definedName name="k" localSheetId="0" hidden="1">{"Offgrid",#N/A,FALSE,"OFFGRID";"Region",#N/A,FALSE,"REGION";"Offgrid -2",#N/A,FALSE,"OFFGRID";"WTP",#N/A,FALSE,"WTP";"WTP -2",#N/A,FALSE,"WTP";"Project",#N/A,FALSE,"PROJECT";"Summary -2",#N/A,FALSE,"SUMMARY"}</definedName>
    <definedName name="k" localSheetId="1">#REF!</definedName>
    <definedName name="k" localSheetId="31" hidden="1">{"Offgrid",#N/A,FALSE,"OFFGRID";"Region",#N/A,FALSE,"REGION";"Offgrid -2",#N/A,FALSE,"OFFGRID";"WTP",#N/A,FALSE,"WTP";"WTP -2",#N/A,FALSE,"WTP";"Project",#N/A,FALSE,"PROJECT";"Summary -2",#N/A,FALSE,"SUMMARY"}</definedName>
    <definedName name="k" localSheetId="19" hidden="1">{"Offgrid",#N/A,FALSE,"OFFGRID";"Region",#N/A,FALSE,"REGION";"Offgrid -2",#N/A,FALSE,"OFFGRID";"WTP",#N/A,FALSE,"WTP";"WTP -2",#N/A,FALSE,"WTP";"Project",#N/A,FALSE,"PROJECT";"Summary -2",#N/A,FALSE,"SUMMARY"}</definedName>
    <definedName name="k" hidden="1">{"Offgrid",#N/A,FALSE,"OFFGRID";"Region",#N/A,FALSE,"REGION";"Offgrid -2",#N/A,FALSE,"OFFGRID";"WTP",#N/A,FALSE,"WTP";"WTP -2",#N/A,FALSE,"WTP";"Project",#N/A,FALSE,"PROJECT";"Summary -2",#N/A,FALSE,"SUMMARY"}</definedName>
    <definedName name="K_1" localSheetId="16">'Noi suy CPTV'!K_1</definedName>
    <definedName name="K_1">K_1</definedName>
    <definedName name="K_1_64" localSheetId="16">'Noi suy CPTV'!K_1</definedName>
    <definedName name="K_1_64">K_1</definedName>
    <definedName name="K_1_75" localSheetId="16">'Noi suy CPTV'!K_1</definedName>
    <definedName name="K_1_75">K_1</definedName>
    <definedName name="K_1_83" localSheetId="16">'Noi suy CPTV'!K_1</definedName>
    <definedName name="K_1_83">K_1</definedName>
    <definedName name="K_2" localSheetId="16">'Noi suy CPTV'!K_2</definedName>
    <definedName name="K_2">K_2</definedName>
    <definedName name="K_2_33">#N/A</definedName>
    <definedName name="K_2_64" localSheetId="16">'Noi suy CPTV'!K_2</definedName>
    <definedName name="K_2_64">K_2</definedName>
    <definedName name="K_2_75" localSheetId="16">'Noi suy CPTV'!K_2</definedName>
    <definedName name="K_2_75">K_2</definedName>
    <definedName name="K_2_83" localSheetId="16">'Noi suy CPTV'!K_2</definedName>
    <definedName name="K_2_83">K_2</definedName>
    <definedName name="K_L" localSheetId="27">#REF!</definedName>
    <definedName name="K_L" localSheetId="33">#REF!</definedName>
    <definedName name="K_L" localSheetId="24">#REF!</definedName>
    <definedName name="K_L" localSheetId="31">#REF!</definedName>
    <definedName name="K_L">#REF!</definedName>
    <definedName name="k14s">#REF!</definedName>
    <definedName name="k2b" localSheetId="27">#REF!</definedName>
    <definedName name="k2b" localSheetId="33">#REF!</definedName>
    <definedName name="k2b" localSheetId="24">#REF!</definedName>
    <definedName name="k2b">#REF!</definedName>
    <definedName name="KA" localSheetId="27">#REF!</definedName>
    <definedName name="KA" localSheetId="33">#REF!</definedName>
    <definedName name="KA" localSheetId="24">#REF!</definedName>
    <definedName name="KAE" localSheetId="27">#REF!</definedName>
    <definedName name="KAE" localSheetId="33">#REF!</definedName>
    <definedName name="KAE" localSheetId="24">#REF!</definedName>
    <definedName name="KAS" localSheetId="27">#REF!</definedName>
    <definedName name="KAS" localSheetId="33">#REF!</definedName>
    <definedName name="KAS" localSheetId="24">#REF!</definedName>
    <definedName name="kcong" localSheetId="27">#REF!</definedName>
    <definedName name="kcong" localSheetId="33">#REF!</definedName>
    <definedName name="kcong" localSheetId="24">#REF!</definedName>
    <definedName name="kcong">#REF!</definedName>
    <definedName name="kcs" localSheetId="27">#REF!</definedName>
    <definedName name="kcs" localSheetId="33">#REF!</definedName>
    <definedName name="kcs" localSheetId="24">#REF!</definedName>
    <definedName name="KcTieuChuan" localSheetId="16">'Noi suy CPTV'!KcTieuChuan</definedName>
    <definedName name="KcTieuChuan">KcTieuChuan</definedName>
    <definedName name="KcTieuChuan_75" localSheetId="16">'Noi suy CPTV'!KcTieuChuan</definedName>
    <definedName name="KcTieuChuan_75">KcTieuChuan</definedName>
    <definedName name="KCThep" localSheetId="31" hidden="1">{"'Sheet1'!$L$16"}</definedName>
    <definedName name="KCThep" hidden="1">{"'Sheet1'!$L$16"}</definedName>
    <definedName name="KDC" localSheetId="27">#REF!</definedName>
    <definedName name="KDC" localSheetId="33">#REF!</definedName>
    <definedName name="KDC" localSheetId="24">#REF!</definedName>
    <definedName name="KDC">#REF!</definedName>
    <definedName name="kdien" localSheetId="27">#REF!</definedName>
    <definedName name="kdien" localSheetId="33">#REF!</definedName>
    <definedName name="kdien" localSheetId="24">#REF!</definedName>
    <definedName name="kdkk" localSheetId="31" hidden="1">{"'Sheet1'!$L$16"}</definedName>
    <definedName name="kdkk" hidden="1">{"'Sheet1'!$L$16"}</definedName>
    <definedName name="kecot" localSheetId="27">#REF!</definedName>
    <definedName name="kecot" localSheetId="33">#REF!</definedName>
    <definedName name="kecot" localSheetId="24">#REF!</definedName>
    <definedName name="Kepcapcacloai" localSheetId="27">#REF!</definedName>
    <definedName name="Kepcapcacloai" localSheetId="33">#REF!</definedName>
    <definedName name="Kepcapcacloai" localSheetId="24">#REF!</definedName>
    <definedName name="Kepcapcacloai">#REF!</definedName>
    <definedName name="Kepquaivahotline">#REF!</definedName>
    <definedName name="ketcau" localSheetId="27">#REF!</definedName>
    <definedName name="ketcau" localSheetId="33">#REF!</definedName>
    <definedName name="ketcau" localSheetId="24">#REF!</definedName>
    <definedName name="kgiu" hidden="1">{"Offgrid",#N/A,FALSE,"OFFGRID";"Region",#N/A,FALSE,"REGION";"Offgrid -2",#N/A,FALSE,"OFFGRID";"WTP",#N/A,FALSE,"WTP";"WTP -2",#N/A,FALSE,"WTP";"Project",#N/A,FALSE,"PROJECT";"Summary -2",#N/A,FALSE,"SUMMARY"}</definedName>
    <definedName name="kich250" localSheetId="27">#REF!</definedName>
    <definedName name="kich250" localSheetId="33">#REF!</definedName>
    <definedName name="kich250" localSheetId="24">#REF!</definedName>
    <definedName name="kich500" localSheetId="27">#REF!</definedName>
    <definedName name="kich500" localSheetId="33">#REF!</definedName>
    <definedName name="kich500" localSheetId="24">#REF!</definedName>
    <definedName name="kiem" localSheetId="27">#REF!</definedName>
    <definedName name="kiem" localSheetId="33">#REF!</definedName>
    <definedName name="kiem" localSheetId="24">#REF!</definedName>
    <definedName name="Kiem_tra_trung_ten" localSheetId="27">#REF!</definedName>
    <definedName name="Kiem_tra_trung_ten" localSheetId="33">#REF!</definedName>
    <definedName name="Kiem_tra_trung_ten" localSheetId="24">#REF!</definedName>
    <definedName name="KINH_PHI_DEN_BU" localSheetId="27">#REF!</definedName>
    <definedName name="KINH_PHI_DEN_BU" localSheetId="33">#REF!</definedName>
    <definedName name="KINH_PHI_DEN_BU" localSheetId="24">#REF!</definedName>
    <definedName name="KINH_PHI_DZ0.4KV" localSheetId="27">#REF!</definedName>
    <definedName name="KINH_PHI_DZ0.4KV" localSheetId="33">#REF!</definedName>
    <definedName name="KINH_PHI_DZ0.4KV" localSheetId="24">#REF!</definedName>
    <definedName name="KINH_PHI_KHAO_SAT__LAP_BCNCKT__TKKTTC" localSheetId="27">#REF!</definedName>
    <definedName name="KINH_PHI_KHAO_SAT__LAP_BCNCKT__TKKTTC" localSheetId="33">#REF!</definedName>
    <definedName name="KINH_PHI_KHAO_SAT__LAP_BCNCKT__TKKTTC" localSheetId="24">#REF!</definedName>
    <definedName name="KINH_PHI_KHO_BAI" localSheetId="27">#REF!</definedName>
    <definedName name="KINH_PHI_KHO_BAI" localSheetId="33">#REF!</definedName>
    <definedName name="KINH_PHI_KHO_BAI" localSheetId="24">#REF!</definedName>
    <definedName name="KINH_PHI_TBA" localSheetId="27">#REF!</definedName>
    <definedName name="KINH_PHI_TBA" localSheetId="33">#REF!</definedName>
    <definedName name="KINH_PHI_TBA" localSheetId="24">#REF!</definedName>
    <definedName name="KINH_PHI_TOAN_CONG_TRINH" localSheetId="27">#REF!</definedName>
    <definedName name="KINH_PHI_TOAN_CONG_TRINH" localSheetId="33">#REF!</definedName>
    <definedName name="KINH_PHI_TOAN_CONG_TRINH" localSheetId="24">#REF!</definedName>
    <definedName name="Kinh_phÝ_thùc_hiÖn_dÒn_bï" localSheetId="27">#REF!</definedName>
    <definedName name="Kinh_phÝ_thùc_hiÖn_dÒn_bï" localSheetId="33">#REF!</definedName>
    <definedName name="Kinh_phÝ_thùc_hiÖn_dÒn_bï" localSheetId="24">#REF!</definedName>
    <definedName name="kj" localSheetId="27">#REF!</definedName>
    <definedName name="kj" localSheetId="33">#REF!</definedName>
    <definedName name="kj" localSheetId="24">#REF!</definedName>
    <definedName name="kj" hidden="1">#REF!</definedName>
    <definedName name="kjgÞun" hidden="1">{"'Sheet1'!$L$16"}</definedName>
    <definedName name="kk" hidden="1">{"Offgrid",#N/A,FALSE,"OFFGRID";"Region",#N/A,FALSE,"REGION";"Offgrid -2",#N/A,FALSE,"OFFGRID";"WTP",#N/A,FALSE,"WTP";"WTP -2",#N/A,FALSE,"WTP";"Project",#N/A,FALSE,"PROJECT";"Summary -2",#N/A,FALSE,"SUMMARY"}</definedName>
    <definedName name="KKE_Sheet10_List" localSheetId="27">#REF!</definedName>
    <definedName name="KKE_Sheet10_List" localSheetId="33">#REF!</definedName>
    <definedName name="KKE_Sheet10_List" localSheetId="24">#REF!</definedName>
    <definedName name="kkk" localSheetId="27">#REF!</definedName>
    <definedName name="kkk" localSheetId="33">#REF!</definedName>
    <definedName name="kkk" localSheetId="24">#REF!</definedName>
    <definedName name="kkk">#REF!</definedName>
    <definedName name="kl" localSheetId="27">#REF!</definedName>
    <definedName name="kl" localSheetId="33">#REF!</definedName>
    <definedName name="kl" localSheetId="24">#REF!</definedName>
    <definedName name="kl">#REF!</definedName>
    <definedName name="KL_C">#REF!</definedName>
    <definedName name="KL_CHITIET" localSheetId="27">#REF!</definedName>
    <definedName name="KL_CHITIET" localSheetId="33">#REF!</definedName>
    <definedName name="KL_CHITIET" localSheetId="24">#REF!</definedName>
    <definedName name="kl_ME" localSheetId="27">#REF!</definedName>
    <definedName name="kl_ME" localSheetId="33">#REF!</definedName>
    <definedName name="kl_ME" localSheetId="24">#REF!</definedName>
    <definedName name="kl_ME">#REF!</definedName>
    <definedName name="KLABCU" localSheetId="31" hidden="1">{"'Sheet1'!$L$16"}</definedName>
    <definedName name="KLABCU" hidden="1">{"'Sheet1'!$L$16"}</definedName>
    <definedName name="KLC" localSheetId="27">#REF!</definedName>
    <definedName name="KLC" localSheetId="33">#REF!</definedName>
    <definedName name="KLC" localSheetId="24">#REF!</definedName>
    <definedName name="KLC">#REF!</definedName>
    <definedName name="KLCLT10">#REF!</definedName>
    <definedName name="KLCLT12">#REF!</definedName>
    <definedName name="KLCLT14">#REF!</definedName>
    <definedName name="KLCLT16">#REF!</definedName>
    <definedName name="KLCLT18">#REF!</definedName>
    <definedName name="KLCLT20">#REF!</definedName>
    <definedName name="KLCLT8.5">#REF!</definedName>
    <definedName name="klCS" localSheetId="27">#REF!</definedName>
    <definedName name="klCS" localSheetId="33">#REF!</definedName>
    <definedName name="klCS" localSheetId="24">#REF!</definedName>
    <definedName name="klctbb" localSheetId="27">#REF!</definedName>
    <definedName name="klctbb" localSheetId="33">#REF!</definedName>
    <definedName name="klctbb" localSheetId="24">#REF!</definedName>
    <definedName name="KLCH6">#REF!</definedName>
    <definedName name="KLCH7">#REF!</definedName>
    <definedName name="KLCH8">#REF!</definedName>
    <definedName name="kldd1p" localSheetId="27">#REF!</definedName>
    <definedName name="kldd1p" localSheetId="33">#REF!</definedName>
    <definedName name="kldd1p" localSheetId="24">#REF!</definedName>
    <definedName name="kldd1p">#REF!</definedName>
    <definedName name="kldd3p">#REF!</definedName>
    <definedName name="kldmbth" localSheetId="27">#REF!</definedName>
    <definedName name="kldmbth" localSheetId="33">#REF!</definedName>
    <definedName name="kldmbth" localSheetId="24">#REF!</definedName>
    <definedName name="KLGT1">#REF!</definedName>
    <definedName name="KLGT2">#REF!</definedName>
    <definedName name="KLGT3">#REF!</definedName>
    <definedName name="klk" hidden="1">{"'Sheet1'!$L$16"}</definedName>
    <definedName name="KLTHDN" localSheetId="27">#REF!</definedName>
    <definedName name="KLTHDN" localSheetId="33">#REF!</definedName>
    <definedName name="KLTHDN" localSheetId="24">#REF!</definedName>
    <definedName name="KLTHDN">#REF!</definedName>
    <definedName name="KLVANKHUON" localSheetId="27">#REF!</definedName>
    <definedName name="KLVANKHUON" localSheetId="33">#REF!</definedName>
    <definedName name="KLVANKHUON" localSheetId="24">#REF!</definedName>
    <definedName name="KLVANKHUON">#REF!</definedName>
    <definedName name="kmong">#REF!</definedName>
    <definedName name="kno">#REF!</definedName>
    <definedName name="KP" localSheetId="27">#REF!</definedName>
    <definedName name="KP" localSheetId="33">#REF!</definedName>
    <definedName name="KP" localSheetId="24">#REF!</definedName>
    <definedName name="kp1ph" localSheetId="27">#REF!</definedName>
    <definedName name="kp1ph" localSheetId="33">#REF!</definedName>
    <definedName name="kp1ph" localSheetId="24">#REF!</definedName>
    <definedName name="kp1ph" localSheetId="31">#REF!</definedName>
    <definedName name="kp1ph">#REF!</definedName>
    <definedName name="kqkdbq" localSheetId="31" hidden="1">{"'Sheet1'!$L$16"}</definedName>
    <definedName name="kqkdbq">{"'Sheet1'!$L$16"}</definedName>
    <definedName name="Ks" localSheetId="27">#REF!</definedName>
    <definedName name="Ks" localSheetId="33">#REF!</definedName>
    <definedName name="Ks" localSheetId="24">#REF!</definedName>
    <definedName name="ksbn" hidden="1">{"'Sheet1'!$L$16"}</definedName>
    <definedName name="kshn" hidden="1">{"'Sheet1'!$L$16"}</definedName>
    <definedName name="ksls" hidden="1">{"'Sheet1'!$L$16"}</definedName>
    <definedName name="ksp" localSheetId="27">#REF!</definedName>
    <definedName name="ksp" localSheetId="33">#REF!</definedName>
    <definedName name="ksp" localSheetId="24">#REF!</definedName>
    <definedName name="KSTK" localSheetId="27">#REF!</definedName>
    <definedName name="KSTK" localSheetId="33">#REF!</definedName>
    <definedName name="KSTK" localSheetId="24">#REF!</definedName>
    <definedName name="KSTK" localSheetId="1">#REF!</definedName>
    <definedName name="KSTK">#REF!</definedName>
    <definedName name="ktc" localSheetId="27">#REF!</definedName>
    <definedName name="ktc" localSheetId="33">#REF!</definedName>
    <definedName name="ktc" localSheetId="24">#REF!</definedName>
    <definedName name="Kte" localSheetId="27">#REF!</definedName>
    <definedName name="Kte" localSheetId="33">#REF!</definedName>
    <definedName name="Kte" localSheetId="24">#REF!</definedName>
    <definedName name="Kte">#REF!</definedName>
    <definedName name="ktt" localSheetId="27">#REF!</definedName>
    <definedName name="ktt" localSheetId="33">#REF!</definedName>
    <definedName name="ktt" localSheetId="24">#REF!</definedName>
    <definedName name="ktt">#REF!</definedName>
    <definedName name="KVC" localSheetId="27">#REF!</definedName>
    <definedName name="KVC" localSheetId="33">#REF!</definedName>
    <definedName name="KVC" localSheetId="24">#REF!</definedName>
    <definedName name="KVC">#REF!</definedName>
    <definedName name="kxbgjks" hidden="1">{"'Sheet1'!$L$16"}</definedName>
    <definedName name="kygui" hidden="1">{#N/A,#N/A,FALSE,"Chi tiÆt"}</definedName>
    <definedName name="kh" localSheetId="27">#REF!</definedName>
    <definedName name="kh" localSheetId="33">#REF!</definedName>
    <definedName name="kh" localSheetId="24">#REF!</definedName>
    <definedName name="KH_Chang" localSheetId="27">#REF!</definedName>
    <definedName name="KH_Chang" localSheetId="33">#REF!</definedName>
    <definedName name="KH_Chang" localSheetId="24">#REF!</definedName>
    <definedName name="KH_Chang">#REF!</definedName>
    <definedName name="Khac" localSheetId="27">#REF!</definedName>
    <definedName name="Khac" localSheetId="33">#REF!</definedName>
    <definedName name="Khac" localSheetId="24">#REF!</definedName>
    <definedName name="khac">2</definedName>
    <definedName name="khanang" localSheetId="27">#REF!</definedName>
    <definedName name="khanang" localSheetId="33">#REF!</definedName>
    <definedName name="khanang" localSheetId="24">#REF!</definedName>
    <definedName name="khanang" localSheetId="31">#REF!</definedName>
    <definedName name="khanang">#REF!</definedName>
    <definedName name="Khanh" localSheetId="31" hidden="1">{"'Sheet1'!$L$16"}</definedName>
    <definedName name="Khanh" hidden="1">{"'Sheet1'!$L$16"}</definedName>
    <definedName name="Khanhdonnoitrunggiannoidieuchinh" localSheetId="27">#REF!</definedName>
    <definedName name="Khanhdonnoitrunggiannoidieuchinh" localSheetId="33">#REF!</definedName>
    <definedName name="Khanhdonnoitrunggiannoidieuchinh" localSheetId="24">#REF!</definedName>
    <definedName name="Khanhdonnoitrunggiannoidieuchinh">#REF!</definedName>
    <definedName name="Khao_sat__bcnckt__thiÕt_kÕ_phÝ" localSheetId="27">#REF!</definedName>
    <definedName name="Khao_sat__bcnckt__thiÕt_kÕ_phÝ" localSheetId="33">#REF!</definedName>
    <definedName name="Khao_sat__bcnckt__thiÕt_kÕ_phÝ" localSheetId="24">#REF!</definedName>
    <definedName name="khbn20" localSheetId="27">#REF!</definedName>
    <definedName name="khbn20" localSheetId="33">#REF!</definedName>
    <definedName name="khbn20" localSheetId="24">#REF!</definedName>
    <definedName name="khèi_l_îng_c_h_ng_môc__" localSheetId="27">#REF!</definedName>
    <definedName name="khèi_l_îng_c_h_ng_môc__" localSheetId="33">#REF!</definedName>
    <definedName name="khèi_l_îng_c_h_ng_môc__" localSheetId="24">#REF!</definedName>
    <definedName name="Khèi_luîng_dao_dat" localSheetId="27">#REF!</definedName>
    <definedName name="Khèi_luîng_dao_dat" localSheetId="33">#REF!</definedName>
    <definedName name="Khèi_luîng_dao_dat" localSheetId="24">#REF!</definedName>
    <definedName name="khhg" hidden="1">{"'Sheet1'!$L$16"}</definedName>
    <definedName name="KHldatcat" localSheetId="27">#REF!</definedName>
    <definedName name="KHldatcat" localSheetId="33">#REF!</definedName>
    <definedName name="KHldatcat" localSheetId="24">#REF!</definedName>
    <definedName name="KHO_CONG_TRINH" localSheetId="27">#REF!</definedName>
    <definedName name="KHO_CONG_TRINH" localSheetId="33">#REF!</definedName>
    <definedName name="KHO_CONG_TRINH" localSheetId="24">#REF!</definedName>
    <definedName name="KHO_CONG_TRINH_DI_CHUYEN_BO_MAY_THI_CONG" localSheetId="27">#REF!</definedName>
    <definedName name="KHO_CONG_TRINH_DI_CHUYEN_BO_MAY_THI_CONG" localSheetId="33">#REF!</definedName>
    <definedName name="KHO_CONG_TRINH_DI_CHUYEN_BO_MAY_THI_CONG" localSheetId="24">#REF!</definedName>
    <definedName name="khoan">#REF!</definedName>
    <definedName name="khoannhoi" localSheetId="27">#REF!</definedName>
    <definedName name="khoannhoi" localSheetId="33">#REF!</definedName>
    <definedName name="khoannhoi" localSheetId="24">#REF!</definedName>
    <definedName name="KHOI_LUONG_DAO_DAT_MONG" localSheetId="27">#REF!</definedName>
    <definedName name="KHOI_LUONG_DAO_DAT_MONG" localSheetId="33">#REF!</definedName>
    <definedName name="KHOI_LUONG_DAO_DAT_MONG" localSheetId="24">#REF!</definedName>
    <definedName name="KHOI_LUONG_DAT_DAO_DAP" localSheetId="27">#REF!</definedName>
    <definedName name="KHOI_LUONG_DAT_DAO_DAP" localSheetId="33">#REF!</definedName>
    <definedName name="KHOI_LUONG_DAT_DAO_DAP" localSheetId="24">#REF!</definedName>
    <definedName name="khong" localSheetId="27">#REF!</definedName>
    <definedName name="khong" localSheetId="33">#REF!</definedName>
    <definedName name="khong" localSheetId="24">#REF!</definedName>
    <definedName name="khong">#REF!</definedName>
    <definedName name="khongtruotgia" hidden="1">{"'Sheet1'!$L$16"}</definedName>
    <definedName name="Khung" localSheetId="27">#REF!</definedName>
    <definedName name="Khung" localSheetId="33">#REF!</definedName>
    <definedName name="Khung" localSheetId="24">#REF!</definedName>
    <definedName name="KhuyenmaiUPS">"AutoShape 264"</definedName>
    <definedName name="l" localSheetId="27">#REF!</definedName>
    <definedName name="l" localSheetId="33">#REF!</definedName>
    <definedName name="l" localSheetId="24">#REF!</definedName>
    <definedName name="l" localSheetId="31" hidden="1">{"'Sheet1'!$L$16"}</definedName>
    <definedName name="l" hidden="1">{"'Sheet1'!$L$16"}</definedName>
    <definedName name="l_1" localSheetId="27">#REF!</definedName>
    <definedName name="l_1" localSheetId="33">#REF!</definedName>
    <definedName name="l_1" localSheetId="24">#REF!</definedName>
    <definedName name="L_mong" localSheetId="27">#REF!</definedName>
    <definedName name="L_mong" localSheetId="33">#REF!</definedName>
    <definedName name="L_mong" localSheetId="24">#REF!</definedName>
    <definedName name="L_mong">#REF!</definedName>
    <definedName name="l1d" localSheetId="27">#REF!</definedName>
    <definedName name="l1d" localSheetId="33">#REF!</definedName>
    <definedName name="l1d" localSheetId="24">#REF!</definedName>
    <definedName name="L63x6">5800</definedName>
    <definedName name="LABEL" localSheetId="27">#REF!</definedName>
    <definedName name="LABEL" localSheetId="33">#REF!</definedName>
    <definedName name="LABEL" localSheetId="24">#REF!</definedName>
    <definedName name="Lai" localSheetId="27">#REF!</definedName>
    <definedName name="Lai" localSheetId="33">#REF!</definedName>
    <definedName name="Lai" localSheetId="24">#REF!</definedName>
    <definedName name="laikhdz" localSheetId="27">#REF!</definedName>
    <definedName name="laikhdz" localSheetId="33">#REF!</definedName>
    <definedName name="laikhdz" localSheetId="24">#REF!</definedName>
    <definedName name="laisuat" localSheetId="27">#REF!</definedName>
    <definedName name="laisuat" localSheetId="33">#REF!</definedName>
    <definedName name="laisuat" localSheetId="24">#REF!</definedName>
    <definedName name="Laivay" localSheetId="27">#REF!</definedName>
    <definedName name="Laivay" localSheetId="33">#REF!</definedName>
    <definedName name="Laivay" localSheetId="24">#REF!</definedName>
    <definedName name="lam" localSheetId="31" hidden="1">{"'Sheet1'!$L$16"}</definedName>
    <definedName name="lam" hidden="1">{"'Sheet1'!$L$16"}</definedName>
    <definedName name="lan" localSheetId="27">#REF!</definedName>
    <definedName name="lan" localSheetId="33">#REF!</definedName>
    <definedName name="lan" localSheetId="24">#REF!</definedName>
    <definedName name="lan" localSheetId="31" hidden="1">{#N/A,#N/A,TRUE,"BT M200 da 10x20"}</definedName>
    <definedName name="lan" hidden="1">{#N/A,#N/A,TRUE,"BT M200 da 10x20"}</definedName>
    <definedName name="langson" hidden="1">{"'Sheet1'!$L$16"}</definedName>
    <definedName name="lanhto" localSheetId="27">#REF!</definedName>
    <definedName name="lanhto" localSheetId="33">#REF!</definedName>
    <definedName name="lanhto" localSheetId="24">#REF!</definedName>
    <definedName name="lao_keo_dam_cau" localSheetId="27">#REF!</definedName>
    <definedName name="lao_keo_dam_cau" localSheetId="33">#REF!</definedName>
    <definedName name="lao_keo_dam_cau" localSheetId="24">#REF!</definedName>
    <definedName name="LAP_DAT_TBA" localSheetId="27">#REF!</definedName>
    <definedName name="LAP_DAT_TBA" localSheetId="33">#REF!</definedName>
    <definedName name="LAP_DAT_TBA" localSheetId="24">#REF!</definedName>
    <definedName name="Lap_Hsothau_VTTB" localSheetId="27">#REF!</definedName>
    <definedName name="Lap_Hsothau_VTTB" localSheetId="33">#REF!</definedName>
    <definedName name="Lap_Hsothau_VTTB" localSheetId="24">#REF!</definedName>
    <definedName name="Lap_Hsothau_XL" localSheetId="27">#REF!</definedName>
    <definedName name="Lap_Hsothau_XL" localSheetId="33">#REF!</definedName>
    <definedName name="Lap_Hsothau_XL" localSheetId="24">#REF!</definedName>
    <definedName name="LapBCNCKT" localSheetId="27">#REF!</definedName>
    <definedName name="LapBCNCKT" localSheetId="33">#REF!</definedName>
    <definedName name="LapBCNCKT" localSheetId="24">#REF!</definedName>
    <definedName name="laptram" localSheetId="27">#REF!</definedName>
    <definedName name="laptram" localSheetId="33">#REF!</definedName>
    <definedName name="laptram" localSheetId="24">#REF!</definedName>
    <definedName name="LBS_22">107800000</definedName>
    <definedName name="LC5_total" localSheetId="27">#REF!</definedName>
    <definedName name="LC5_total" localSheetId="33">#REF!</definedName>
    <definedName name="LC5_total" localSheetId="24">#REF!</definedName>
    <definedName name="LC6_total" localSheetId="27">#REF!</definedName>
    <definedName name="LC6_total" localSheetId="33">#REF!</definedName>
    <definedName name="LC6_total" localSheetId="24">#REF!</definedName>
    <definedName name="Ldatcat" localSheetId="27">#REF!</definedName>
    <definedName name="Ldatcat" localSheetId="33">#REF!</definedName>
    <definedName name="Ldatcat" localSheetId="24">#REF!</definedName>
    <definedName name="LEEEE"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G" localSheetId="27">#REF!</definedName>
    <definedName name="LG" localSheetId="33">#REF!</definedName>
    <definedName name="LG" localSheetId="24">#REF!</definedName>
    <definedName name="lien" localSheetId="31" hidden="1">{"'Sheet1'!$L$16"}</definedName>
    <definedName name="lien" hidden="1">{"'Sheet1'!$L$16"}</definedName>
    <definedName name="LIET_KE_VI_TRI_DZ0.4KV" localSheetId="27">#REF!</definedName>
    <definedName name="LIET_KE_VI_TRI_DZ0.4KV" localSheetId="33">#REF!</definedName>
    <definedName name="LIET_KE_VI_TRI_DZ0.4KV" localSheetId="24">#REF!</definedName>
    <definedName name="LIET_KE_VI_TRI_DZ22KV" localSheetId="27">#REF!</definedName>
    <definedName name="LIET_KE_VI_TRI_DZ22KV" localSheetId="33">#REF!</definedName>
    <definedName name="LIET_KE_VI_TRI_DZ22KV" localSheetId="24">#REF!</definedName>
    <definedName name="Lietke" localSheetId="27">#REF!</definedName>
    <definedName name="Lietke" localSheetId="33">#REF!</definedName>
    <definedName name="Lietke" localSheetId="24">#REF!</definedName>
    <definedName name="LietKeDZ" localSheetId="27">#REF!</definedName>
    <definedName name="LietKeDZ" localSheetId="33">#REF!</definedName>
    <definedName name="LietKeDZ" localSheetId="24">#REF!</definedName>
    <definedName name="linh" localSheetId="31" hidden="1">{"'Sheet1'!$L$16"}</definedName>
    <definedName name="linh">{"'Sheet1'!$L$16"}</definedName>
    <definedName name="LiÖt_ke_cac_loai_cét" localSheetId="27">#REF!</definedName>
    <definedName name="LiÖt_ke_cac_loai_cét" localSheetId="33">#REF!</definedName>
    <definedName name="LiÖt_ke_cac_loai_cét" localSheetId="24">#REF!</definedName>
    <definedName name="ljhiu" hidden="1">{"Offgrid",#N/A,FALSE,"OFFGRID";"Region",#N/A,FALSE,"REGION";"Offgrid -2",#N/A,FALSE,"OFFGRID";"WTP",#N/A,FALSE,"WTP";"WTP -2",#N/A,FALSE,"WTP";"Project",#N/A,FALSE,"PROJECT";"Summary -2",#N/A,FALSE,"SUMMARY"}</definedName>
    <definedName name="LK" localSheetId="27">#REF!</definedName>
    <definedName name="LK" localSheetId="33">#REF!</definedName>
    <definedName name="LK" localSheetId="24">#REF!</definedName>
    <definedName name="LK">#REF!</definedName>
    <definedName name="LK_hathe" localSheetId="27">#REF!</definedName>
    <definedName name="LK_hathe" localSheetId="33">#REF!</definedName>
    <definedName name="LK_hathe" localSheetId="24">#REF!</definedName>
    <definedName name="LK_hathe">#REF!</definedName>
    <definedName name="LK_mong" localSheetId="27">#REF!</definedName>
    <definedName name="LK_mong" localSheetId="33">#REF!</definedName>
    <definedName name="LK_mong" localSheetId="24">#REF!</definedName>
    <definedName name="LKtba" localSheetId="27">#REF!</definedName>
    <definedName name="LKtba" localSheetId="33">#REF!</definedName>
    <definedName name="LKtba" localSheetId="24">#REF!</definedName>
    <definedName name="LLEE"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lll" hidden="1">{"'Sheet1'!$L$16"}</definedName>
    <definedName name="Lmk" localSheetId="27">#REF!</definedName>
    <definedName name="Lmk" localSheetId="33">#REF!</definedName>
    <definedName name="Lmk" localSheetId="24">#REF!</definedName>
    <definedName name="Lmk">#REF!</definedName>
    <definedName name="ln" localSheetId="27">#REF!</definedName>
    <definedName name="ln" localSheetId="33">#REF!</definedName>
    <definedName name="ln" localSheetId="24">#REF!</definedName>
    <definedName name="ln" localSheetId="1">#REF!</definedName>
    <definedName name="ln">#REF!</definedName>
    <definedName name="Lnsc" localSheetId="27">#REF!</definedName>
    <definedName name="Lnsc" localSheetId="33">#REF!</definedName>
    <definedName name="Lnsc" localSheetId="24">#REF!</definedName>
    <definedName name="lntt" localSheetId="27">#REF!</definedName>
    <definedName name="lntt" localSheetId="33">#REF!</definedName>
    <definedName name="lntt" localSheetId="24">#REF!</definedName>
    <definedName name="lnhuan">#REF!</definedName>
    <definedName name="Lo" localSheetId="27">#REF!</definedName>
    <definedName name="Lo" localSheetId="33">#REF!</definedName>
    <definedName name="Lo" localSheetId="24">#REF!</definedName>
    <definedName name="Lo">#REF!</definedName>
    <definedName name="LOAI" localSheetId="27">#REF!</definedName>
    <definedName name="LOAI" localSheetId="33">#REF!</definedName>
    <definedName name="LOAI" localSheetId="24">#REF!</definedName>
    <definedName name="LOAI_DUONG" localSheetId="27">#REF!</definedName>
    <definedName name="LOAI_DUONG" localSheetId="33">#REF!</definedName>
    <definedName name="LOAI_DUONG" localSheetId="24">#REF!</definedName>
    <definedName name="Loai_TD" localSheetId="27">#REF!</definedName>
    <definedName name="Loai_TD" localSheetId="33">#REF!</definedName>
    <definedName name="Loai_TD" localSheetId="24">#REF!</definedName>
    <definedName name="Loai_TD">#REF!</definedName>
    <definedName name="LoaixeH" localSheetId="27">#REF!</definedName>
    <definedName name="LoaixeH" localSheetId="33">#REF!</definedName>
    <definedName name="LoaixeH" localSheetId="24">#REF!</definedName>
    <definedName name="LoaixeXB" localSheetId="27">#REF!</definedName>
    <definedName name="LoaixeXB" localSheetId="33">#REF!</definedName>
    <definedName name="LoaixeXB" localSheetId="24">#REF!</definedName>
    <definedName name="LocTT">#REF!</definedName>
    <definedName name="lon" localSheetId="27">#REF!</definedName>
    <definedName name="lon" localSheetId="33">#REF!</definedName>
    <definedName name="lon" localSheetId="24">#REF!</definedName>
    <definedName name="LOOP" localSheetId="27">#REF!</definedName>
    <definedName name="LOOP" localSheetId="33">#REF!</definedName>
    <definedName name="LOOP" localSheetId="24">#REF!</definedName>
    <definedName name="LRMC" localSheetId="27">#REF!</definedName>
    <definedName name="LRMC" localSheetId="33">#REF!</definedName>
    <definedName name="LRMC" localSheetId="24">#REF!</definedName>
    <definedName name="LRMC">#REF!</definedName>
    <definedName name="LThanh" localSheetId="27">#REF!</definedName>
    <definedName name="LThanh" localSheetId="33">#REF!</definedName>
    <definedName name="LThanh" localSheetId="24">#REF!</definedName>
    <definedName name="ltre" localSheetId="27">#REF!</definedName>
    <definedName name="ltre" localSheetId="33">#REF!</definedName>
    <definedName name="ltre" localSheetId="24">#REF!</definedName>
    <definedName name="luan" hidden="1">{"'Sheet1'!$L$16"}</definedName>
    <definedName name="Luanthanh" localSheetId="27">#REF!</definedName>
    <definedName name="Luanthanh" localSheetId="33">#REF!</definedName>
    <definedName name="Luanthanh" localSheetId="24">#REF!</definedName>
    <definedName name="Luanthanh">#REF!</definedName>
    <definedName name="lulop16" localSheetId="27">#REF!</definedName>
    <definedName name="lulop16" localSheetId="33">#REF!</definedName>
    <definedName name="lulop16" localSheetId="24">#REF!</definedName>
    <definedName name="luoithep">#REF!</definedName>
    <definedName name="luoncap" localSheetId="27">#REF!</definedName>
    <definedName name="luoncap" localSheetId="33">#REF!</definedName>
    <definedName name="luoncap" localSheetId="24">#REF!</definedName>
    <definedName name="LUONGHTXL">#REF!</definedName>
    <definedName name="lurung16" localSheetId="27">#REF!</definedName>
    <definedName name="lurung16" localSheetId="33">#REF!</definedName>
    <definedName name="lurung16" localSheetId="24">#REF!</definedName>
    <definedName name="luthep10" localSheetId="27">#REF!</definedName>
    <definedName name="luthep10" localSheetId="33">#REF!</definedName>
    <definedName name="luthep10" localSheetId="24">#REF!</definedName>
    <definedName name="luuthong" localSheetId="27">#REF!</definedName>
    <definedName name="luuthong" localSheetId="33">#REF!</definedName>
    <definedName name="luuthong" localSheetId="24">#REF!</definedName>
    <definedName name="luuthong" localSheetId="31">#REF!</definedName>
    <definedName name="luuthong">#REF!</definedName>
    <definedName name="lv.." localSheetId="27">#REF!</definedName>
    <definedName name="lv.." localSheetId="33">#REF!</definedName>
    <definedName name="lv.." localSheetId="24">#REF!</definedName>
    <definedName name="lVC" localSheetId="27">#REF!</definedName>
    <definedName name="lVC" localSheetId="33">#REF!</definedName>
    <definedName name="lVC" localSheetId="24">#REF!</definedName>
    <definedName name="lVC">#REF!</definedName>
    <definedName name="lvr.." localSheetId="27">#REF!</definedName>
    <definedName name="lvr.." localSheetId="33">#REF!</definedName>
    <definedName name="lvr.." localSheetId="24">#REF!</definedName>
    <definedName name="m" localSheetId="27">#REF!</definedName>
    <definedName name="m" localSheetId="33">#REF!</definedName>
    <definedName name="m" localSheetId="24">#REF!</definedName>
    <definedName name="m" localSheetId="31">#REF!</definedName>
    <definedName name="m">#REF!</definedName>
    <definedName name="M_CSCT" localSheetId="27">#REF!</definedName>
    <definedName name="M_CSCT" localSheetId="33">#REF!</definedName>
    <definedName name="M_CSCT" localSheetId="24">#REF!</definedName>
    <definedName name="M_TD" localSheetId="27">#REF!</definedName>
    <definedName name="M_TD" localSheetId="33">#REF!</definedName>
    <definedName name="M_TD" localSheetId="24">#REF!</definedName>
    <definedName name="M0.4" localSheetId="27">#REF!</definedName>
    <definedName name="M0.4" localSheetId="33">#REF!</definedName>
    <definedName name="M0.4" localSheetId="24">#REF!</definedName>
    <definedName name="M0.4">#REF!</definedName>
    <definedName name="m102bnnc">#REF!</definedName>
    <definedName name="m102bnvl">#REF!</definedName>
    <definedName name="M10aa1p">#REF!</definedName>
    <definedName name="m10aamtc">#REF!</definedName>
    <definedName name="m10aanc">#REF!</definedName>
    <definedName name="m10aavl">#REF!</definedName>
    <definedName name="m10anc">#REF!</definedName>
    <definedName name="m10avl">#REF!</definedName>
    <definedName name="m10banc">#REF!</definedName>
    <definedName name="m10bavl">#REF!</definedName>
    <definedName name="m122bnnc">#REF!</definedName>
    <definedName name="m122bnvl">#REF!</definedName>
    <definedName name="m12aanc">#REF!</definedName>
    <definedName name="m12aavl">#REF!</definedName>
    <definedName name="m12anc">#REF!</definedName>
    <definedName name="m12avl">#REF!</definedName>
    <definedName name="M12ba3p" localSheetId="27">#REF!</definedName>
    <definedName name="M12ba3p" localSheetId="33">#REF!</definedName>
    <definedName name="M12ba3p" localSheetId="24">#REF!</definedName>
    <definedName name="M12ba3p">#REF!</definedName>
    <definedName name="m12banc">#REF!</definedName>
    <definedName name="m12bavl">#REF!</definedName>
    <definedName name="M12bb1p" localSheetId="27">#REF!</definedName>
    <definedName name="M12bb1p" localSheetId="33">#REF!</definedName>
    <definedName name="M12bb1p" localSheetId="24">#REF!</definedName>
    <definedName name="M12bb1p">#REF!</definedName>
    <definedName name="m12bbnc">#REF!</definedName>
    <definedName name="m12bbvl">#REF!</definedName>
    <definedName name="M12bnnc" localSheetId="27">#REF!</definedName>
    <definedName name="M12bnnc" localSheetId="33">#REF!</definedName>
    <definedName name="M12bnnc" localSheetId="24">#REF!</definedName>
    <definedName name="M12bnnc">#REF!</definedName>
    <definedName name="M12bnvl" localSheetId="27">#REF!</definedName>
    <definedName name="M12bnvl" localSheetId="33">#REF!</definedName>
    <definedName name="M12bnvl" localSheetId="24">#REF!</definedName>
    <definedName name="M12bnvl">#REF!</definedName>
    <definedName name="M12cbnc" localSheetId="27">#REF!</definedName>
    <definedName name="M12cbnc" localSheetId="33">#REF!</definedName>
    <definedName name="M12cbnc" localSheetId="24">#REF!</definedName>
    <definedName name="M12cbnc">#REF!</definedName>
    <definedName name="M12cbvl" localSheetId="27">#REF!</definedName>
    <definedName name="M12cbvl" localSheetId="33">#REF!</definedName>
    <definedName name="M12cbvl" localSheetId="24">#REF!</definedName>
    <definedName name="M12cbvl">#REF!</definedName>
    <definedName name="m142bnnc">#REF!</definedName>
    <definedName name="m142bnvl">#REF!</definedName>
    <definedName name="M14bb1p" localSheetId="27">#REF!</definedName>
    <definedName name="M14bb1p" localSheetId="33">#REF!</definedName>
    <definedName name="M14bb1p" localSheetId="24">#REF!</definedName>
    <definedName name="M14bb1p">#REF!</definedName>
    <definedName name="m14bbnc">#REF!</definedName>
    <definedName name="M14bbvc">#REF!</definedName>
    <definedName name="m14bbvl">#REF!</definedName>
    <definedName name="M2H" localSheetId="27">#REF!</definedName>
    <definedName name="M2H" localSheetId="33">#REF!</definedName>
    <definedName name="M2H" localSheetId="24">#REF!</definedName>
    <definedName name="M2H">#REF!</definedName>
    <definedName name="m3_betong" localSheetId="27">#REF!</definedName>
    <definedName name="m3_betong" localSheetId="33">#REF!</definedName>
    <definedName name="m3_betong" localSheetId="24">#REF!</definedName>
    <definedName name="M8a" localSheetId="27">#REF!</definedName>
    <definedName name="M8a" localSheetId="33">#REF!</definedName>
    <definedName name="M8a" localSheetId="24">#REF!</definedName>
    <definedName name="M8a">#REF!</definedName>
    <definedName name="M8aa" localSheetId="27">#REF!</definedName>
    <definedName name="M8aa" localSheetId="33">#REF!</definedName>
    <definedName name="M8aa" localSheetId="24">#REF!</definedName>
    <definedName name="M8aa">#REF!</definedName>
    <definedName name="m8aanc" localSheetId="27">#REF!</definedName>
    <definedName name="m8aanc" localSheetId="33">#REF!</definedName>
    <definedName name="m8aanc" localSheetId="24">#REF!</definedName>
    <definedName name="m8aanc">#REF!</definedName>
    <definedName name="m8aavl" localSheetId="27">#REF!</definedName>
    <definedName name="m8aavl" localSheetId="33">#REF!</definedName>
    <definedName name="m8aavl" localSheetId="24">#REF!</definedName>
    <definedName name="m8aavl">#REF!</definedName>
    <definedName name="m8amtc">#REF!</definedName>
    <definedName name="m8anc">#REF!</definedName>
    <definedName name="m8avl">#REF!</definedName>
    <definedName name="MA_DML" localSheetId="27">#REF!</definedName>
    <definedName name="MA_DML" localSheetId="33">#REF!</definedName>
    <definedName name="MA_DML" localSheetId="24">#REF!</definedName>
    <definedName name="Ma3pnc" localSheetId="27">#REF!</definedName>
    <definedName name="Ma3pnc" localSheetId="33">#REF!</definedName>
    <definedName name="Ma3pnc" localSheetId="24">#REF!</definedName>
    <definedName name="Ma3pnc">#REF!</definedName>
    <definedName name="Ma3pvl" localSheetId="27">#REF!</definedName>
    <definedName name="Ma3pvl" localSheetId="33">#REF!</definedName>
    <definedName name="Ma3pvl" localSheetId="24">#REF!</definedName>
    <definedName name="Ma3pvl">#REF!</definedName>
    <definedName name="Maa3pnc" localSheetId="27">#REF!</definedName>
    <definedName name="Maa3pnc" localSheetId="33">#REF!</definedName>
    <definedName name="Maa3pnc" localSheetId="24">#REF!</definedName>
    <definedName name="Maa3pnc">#REF!</definedName>
    <definedName name="Maa3pvl" localSheetId="27">#REF!</definedName>
    <definedName name="Maa3pvl" localSheetId="33">#REF!</definedName>
    <definedName name="Maa3pvl" localSheetId="24">#REF!</definedName>
    <definedName name="Maa3pvl">#REF!</definedName>
    <definedName name="MACRO" localSheetId="27">#REF!</definedName>
    <definedName name="MACRO" localSheetId="33">#REF!</definedName>
    <definedName name="MACRO" localSheetId="24">#REF!</definedName>
    <definedName name="madaucot120TBA">#REF!</definedName>
    <definedName name="madaucot150TBA">#REF!</definedName>
    <definedName name="madaucot185TBA">#REF!</definedName>
    <definedName name="madaucot240TBA">#REF!</definedName>
    <definedName name="madaucot25TBA">#REF!</definedName>
    <definedName name="madaucot300TBA">#REF!</definedName>
    <definedName name="madaucot400TBA">#REF!</definedName>
    <definedName name="madaucot50TBA">#REF!</definedName>
    <definedName name="madaucot70TBA">#REF!</definedName>
    <definedName name="madaucot95TBA">#REF!</definedName>
    <definedName name="mahang_tondk" localSheetId="27">#REF!</definedName>
    <definedName name="mahang_tondk" localSheetId="33">#REF!</definedName>
    <definedName name="mahang_tondk" localSheetId="24">#REF!</definedName>
    <definedName name="mahang_tondk">#REF!</definedName>
    <definedName name="mahieu" localSheetId="27">#REF!</definedName>
    <definedName name="mahieu" localSheetId="33">#REF!</definedName>
    <definedName name="mahieu" localSheetId="24">#REF!</definedName>
    <definedName name="mahieu">#REF!</definedName>
    <definedName name="mai" localSheetId="31" hidden="1">{"'Sheet1'!$L$16"}</definedName>
    <definedName name="mai">{"'Sheet1'!$L$16"}</definedName>
    <definedName name="MAJ_CON_EQP" localSheetId="27">#REF!</definedName>
    <definedName name="MAJ_CON_EQP" localSheetId="33">#REF!</definedName>
    <definedName name="MAJ_CON_EQP" localSheetId="24">#REF!</definedName>
    <definedName name="MAJ_CON_EQP" localSheetId="1">#REF!</definedName>
    <definedName name="MAJ_CON_EQP">#REF!</definedName>
    <definedName name="MakeIt_64">NA()</definedName>
    <definedName name="MakeIt_75">NA()</definedName>
    <definedName name="MakeIt_83">NA()</definedName>
    <definedName name="MAKH1" localSheetId="27">#REF!</definedName>
    <definedName name="MAKH1" localSheetId="33">#REF!</definedName>
    <definedName name="MAKH1" localSheetId="24">#REF!</definedName>
    <definedName name="Mãng_cét_MT2" localSheetId="27">#REF!</definedName>
    <definedName name="Mãng_cét_MT2" localSheetId="33">#REF!</definedName>
    <definedName name="Mãng_cét_MT2" localSheetId="24">#REF!</definedName>
    <definedName name="Masonry">#REF!</definedName>
    <definedName name="MAT">#REF!</definedName>
    <definedName name="Mat_cau" localSheetId="27">#REF!</definedName>
    <definedName name="Mat_cau" localSheetId="33">#REF!</definedName>
    <definedName name="Mat_cau" localSheetId="24">#REF!</definedName>
    <definedName name="matbang" localSheetId="31" hidden="1">{"'Sheet1'!$L$16"}</definedName>
    <definedName name="matbang" hidden="1">{"'Sheet1'!$L$16"}</definedName>
    <definedName name="MATK_M" localSheetId="27">#REF!</definedName>
    <definedName name="MATK_M" localSheetId="33">#REF!</definedName>
    <definedName name="MATK_M" localSheetId="24">#REF!</definedName>
    <definedName name="mau" hidden="1">{"'Sheet1'!$L$16"}</definedName>
    <definedName name="MAVANKHUON" localSheetId="27">#REF!</definedName>
    <definedName name="MAVANKHUON" localSheetId="33">#REF!</definedName>
    <definedName name="MAVANKHUON" localSheetId="24">#REF!</definedName>
    <definedName name="MAVANKHUON">#REF!</definedName>
    <definedName name="MAVL">#REF!</definedName>
    <definedName name="MAVLTHDN" localSheetId="27">#REF!</definedName>
    <definedName name="MAVLTHDN" localSheetId="33">#REF!</definedName>
    <definedName name="MAVLTHDN" localSheetId="24">#REF!</definedName>
    <definedName name="MAVLTHDN">#REF!</definedName>
    <definedName name="MAVTTT">#REF!</definedName>
    <definedName name="maxa" localSheetId="27">#REF!</definedName>
    <definedName name="maxa" localSheetId="33">#REF!</definedName>
    <definedName name="maxa" localSheetId="24">#REF!</definedName>
    <definedName name="mayxd" hidden="1">{"'Sheet1'!$L$16"}</definedName>
    <definedName name="mazut">#REF!</definedName>
    <definedName name="Mba1p" localSheetId="27">#REF!</definedName>
    <definedName name="Mba1p" localSheetId="33">#REF!</definedName>
    <definedName name="Mba1p" localSheetId="24">#REF!</definedName>
    <definedName name="Mba1p">#REF!</definedName>
    <definedName name="Mba3p" localSheetId="27">#REF!</definedName>
    <definedName name="Mba3p" localSheetId="33">#REF!</definedName>
    <definedName name="Mba3p" localSheetId="24">#REF!</definedName>
    <definedName name="Mba3p">#REF!</definedName>
    <definedName name="Mbb3p" localSheetId="27">#REF!</definedName>
    <definedName name="Mbb3p" localSheetId="33">#REF!</definedName>
    <definedName name="Mbb3p" localSheetId="24">#REF!</definedName>
    <definedName name="Mbb3p">#REF!</definedName>
    <definedName name="MBDBETONGDUCSAN">#REF!</definedName>
    <definedName name="MBDBITUM">#REF!</definedName>
    <definedName name="MBDCOT">#REF!</definedName>
    <definedName name="MBDCOTPHA">#REF!</definedName>
    <definedName name="MBDCOTPHATHEP">#REF!</definedName>
    <definedName name="MBDCOTTHEPDALAPDUNG">#REF!</definedName>
    <definedName name="MBDCV">#REF!</definedName>
    <definedName name="MBDD">#REF!</definedName>
    <definedName name="MBDDAY">#REF!</definedName>
    <definedName name="MBDN">#REF!</definedName>
    <definedName name="MBDPK">#REF!</definedName>
    <definedName name="MBDSU">#REF!</definedName>
    <definedName name="MBDTD">#REF!</definedName>
    <definedName name="MBDXA">#REF!</definedName>
    <definedName name="mbegocday150">#REF!</definedName>
    <definedName name="mbegocday240">#REF!</definedName>
    <definedName name="mbegocday400">#REF!</definedName>
    <definedName name="mbegocday50">#REF!</definedName>
    <definedName name="mbegocday500">#REF!</definedName>
    <definedName name="mbegocday95">#REF!</definedName>
    <definedName name="mbegocdayhon500">#REF!</definedName>
    <definedName name="Mbn1p" localSheetId="27">#REF!</definedName>
    <definedName name="Mbn1p" localSheetId="33">#REF!</definedName>
    <definedName name="Mbn1p" localSheetId="24">#REF!</definedName>
    <definedName name="Mbn1p">#REF!</definedName>
    <definedName name="mbnc">#REF!</definedName>
    <definedName name="mbtlotM100MTC">#REF!</definedName>
    <definedName name="mbtmongM250MTC">#REF!</definedName>
    <definedName name="mbtnen">#REF!</definedName>
    <definedName name="mbttamdan">#REF!</definedName>
    <definedName name="mbvl">#REF!</definedName>
    <definedName name="mbx" localSheetId="27">#REF!</definedName>
    <definedName name="mbx" localSheetId="33">#REF!</definedName>
    <definedName name="mbx" localSheetId="24">#REF!</definedName>
    <definedName name="mc" localSheetId="27">#REF!</definedName>
    <definedName name="mc" localSheetId="33">#REF!</definedName>
    <definedName name="mc" localSheetId="24">#REF!</definedName>
    <definedName name="MC">#REF!</definedName>
    <definedName name="mcotthepnhohon10">#REF!</definedName>
    <definedName name="mcotthepnhohon18">#REF!</definedName>
    <definedName name="MCT" localSheetId="27">#REF!</definedName>
    <definedName name="MCT" localSheetId="33">#REF!</definedName>
    <definedName name="MCT" localSheetId="24">#REF!</definedName>
    <definedName name="mcu" localSheetId="27">#REF!</definedName>
    <definedName name="mcu" localSheetId="33">#REF!</definedName>
    <definedName name="mcu" localSheetId="24">#REF!</definedName>
    <definedName name="mdaodatc1rong1sau1">#REF!</definedName>
    <definedName name="mdaodatc1ronghon1sauhom1">#REF!</definedName>
    <definedName name="mdaodatc2rong1sau1">#REF!</definedName>
    <definedName name="mdaodatc2ronghon1sauhom1">#REF!</definedName>
    <definedName name="mdaodathcngamcap1">#REF!</definedName>
    <definedName name="mdaodathcngamcap2">#REF!</definedName>
    <definedName name="mdapdatk85">#REF!</definedName>
    <definedName name="mdapdatk85MTC">#REF!</definedName>
    <definedName name="mdapdattdk85">#REF!</definedName>
    <definedName name="mdaucot120">#REF!</definedName>
    <definedName name="mdaucot150">#REF!</definedName>
    <definedName name="mdaucot185">#REF!</definedName>
    <definedName name="mdaucot240">#REF!</definedName>
    <definedName name="mdaucot25">#REF!</definedName>
    <definedName name="mdaucot300">#REF!</definedName>
    <definedName name="mdaucot400">#REF!</definedName>
    <definedName name="mdaucot50">#REF!</definedName>
    <definedName name="mdaucot70">#REF!</definedName>
    <definedName name="mdaucot95">#REF!</definedName>
    <definedName name="mdc" localSheetId="27">#REF!</definedName>
    <definedName name="mdc" localSheetId="33">#REF!</definedName>
    <definedName name="mdc" localSheetId="24">#REF!</definedName>
    <definedName name="mdongcocTDc1">#REF!</definedName>
    <definedName name="mdongcocTDc2">#REF!</definedName>
    <definedName name="mdongcocTDc3">#REF!</definedName>
    <definedName name="mdongcocTDc4">#REF!</definedName>
    <definedName name="mdongcoctdtba">#REF!</definedName>
    <definedName name="mdongcoctredc2">#REF!</definedName>
    <definedName name="mdungcot10m">#REF!</definedName>
    <definedName name="mdungcot12m">#REF!</definedName>
    <definedName name="mdungcot14m">#REF!</definedName>
    <definedName name="mdungcot16m">#REF!</definedName>
    <definedName name="mdungcot18m">#REF!</definedName>
    <definedName name="mdungcot20m">#REF!</definedName>
    <definedName name="mdungcot8m">#REF!</definedName>
    <definedName name="mdungcotduoi20mTBA">#REF!</definedName>
    <definedName name="mdungcotMxTC10m">#REF!</definedName>
    <definedName name="mdungcotMxTC12m">#REF!</definedName>
    <definedName name="mdungcotMxTC14m">#REF!</definedName>
    <definedName name="mdungcotMxTC16m">#REF!</definedName>
    <definedName name="mdungcotMxTC18m">#REF!</definedName>
    <definedName name="mdungcotMxTC20m">#REF!</definedName>
    <definedName name="mdungcotMxTC8m">#REF!</definedName>
    <definedName name="mdungcotMxTChon20m">#REF!</definedName>
    <definedName name="mdungcothon20m">#REF!</definedName>
    <definedName name="mdv" localSheetId="27">#REF!</definedName>
    <definedName name="mdv" localSheetId="33">#REF!</definedName>
    <definedName name="mdv" localSheetId="24">#REF!</definedName>
    <definedName name="me" localSheetId="27">#REF!</definedName>
    <definedName name="me" localSheetId="33">#REF!</definedName>
    <definedName name="me" localSheetId="24">#REF!</definedName>
    <definedName name="me">#REF!</definedName>
    <definedName name="MENU1" localSheetId="27">#REF!</definedName>
    <definedName name="MENU1" localSheetId="33">#REF!</definedName>
    <definedName name="MENU1" localSheetId="24">#REF!</definedName>
    <definedName name="MENUVIEW" localSheetId="27">#REF!</definedName>
    <definedName name="MENUVIEW" localSheetId="33">#REF!</definedName>
    <definedName name="MENUVIEW" localSheetId="24">#REF!</definedName>
    <definedName name="MESSAGE" localSheetId="27">#REF!</definedName>
    <definedName name="MESSAGE" localSheetId="33">#REF!</definedName>
    <definedName name="MESSAGE" localSheetId="24">#REF!</definedName>
    <definedName name="MESSAGE1" localSheetId="27">#REF!</definedName>
    <definedName name="MESSAGE1" localSheetId="33">#REF!</definedName>
    <definedName name="MESSAGE1" localSheetId="24">#REF!</definedName>
    <definedName name="MESSAGE2" localSheetId="27">#REF!</definedName>
    <definedName name="MESSAGE2" localSheetId="33">#REF!</definedName>
    <definedName name="MESSAGE2" localSheetId="24">#REF!</definedName>
    <definedName name="MetalWork">#REF!</definedName>
    <definedName name="MF">#REF!</definedName>
    <definedName name="MG_A" localSheetId="27">#REF!</definedName>
    <definedName name="MG_A" localSheetId="33">#REF!</definedName>
    <definedName name="MG_A" localSheetId="24">#REF!</definedName>
    <definedName name="MG_A" localSheetId="1">#REF!</definedName>
    <definedName name="MG_A">#REF!</definedName>
    <definedName name="mgh">#REF!</definedName>
    <definedName name="mi" localSheetId="27">#REF!</definedName>
    <definedName name="mi" localSheetId="33">#REF!</definedName>
    <definedName name="mi" localSheetId="24">#REF!</definedName>
    <definedName name="MIH" localSheetId="27">#REF!</definedName>
    <definedName name="MIH" localSheetId="33">#REF!</definedName>
    <definedName name="MIH" localSheetId="24">#REF!</definedName>
    <definedName name="MIH">#REF!</definedName>
    <definedName name="MiscellaneousWork">#REF!</definedName>
    <definedName name="mkct" localSheetId="27">#REF!</definedName>
    <definedName name="mkct" localSheetId="33">#REF!</definedName>
    <definedName name="mkct" localSheetId="24">#REF!</definedName>
    <definedName name="mkeocap10.5kg">#REF!</definedName>
    <definedName name="mkeocap10.5kgcaptreo">#REF!</definedName>
    <definedName name="mkeocap10.5kgtronghamcap">#REF!</definedName>
    <definedName name="mkeocap12kg">#REF!</definedName>
    <definedName name="mkeocap12kgcaptreo">#REF!</definedName>
    <definedName name="mkeocap12kgtronghamcap">#REF!</definedName>
    <definedName name="mkeocap15kg">#REF!</definedName>
    <definedName name="mkeocap15kgtronghamcap">#REF!</definedName>
    <definedName name="mkeocap18kg">#REF!</definedName>
    <definedName name="mkeocap18kgtronghamcap">#REF!</definedName>
    <definedName name="mkeocap1kg">#REF!</definedName>
    <definedName name="mkeocap1kgcaptreo">#REF!</definedName>
    <definedName name="mkeocap1kgtronghamcap">#REF!</definedName>
    <definedName name="mkeocap21kg">#REF!</definedName>
    <definedName name="mkeocap21kgtronghamcap">#REF!</definedName>
    <definedName name="mkeocap24kg">#REF!</definedName>
    <definedName name="mkeocap24kgtronghamcap">#REF!</definedName>
    <definedName name="mkeocap28kg">#REF!</definedName>
    <definedName name="mkeocap28kgtronghamcap">#REF!</definedName>
    <definedName name="mkeocap2kg">#REF!</definedName>
    <definedName name="mkeocap2kgcaptreo">#REF!</definedName>
    <definedName name="mkeocap2kgtronghamcap">#REF!</definedName>
    <definedName name="mkeocap32kg">#REF!</definedName>
    <definedName name="mkeocap32kgtronghamcap">#REF!</definedName>
    <definedName name="mkeocap3kg">#REF!</definedName>
    <definedName name="mkeocap3kgcaptreo">#REF!</definedName>
    <definedName name="mkeocap3kgtronghamcap">#REF!</definedName>
    <definedName name="mkeocap4.5kg">#REF!</definedName>
    <definedName name="mkeocap4.5kgcaptreo">#REF!</definedName>
    <definedName name="mkeocap4.5kgtronghamcap">#REF!</definedName>
    <definedName name="mkeocap6kg">#REF!</definedName>
    <definedName name="mkeocap6kgcaptreo">#REF!</definedName>
    <definedName name="mkeocap6kgtronghamcap">#REF!</definedName>
    <definedName name="mkeocap7.5kg">#REF!</definedName>
    <definedName name="mkeocap7.5kgcaptreo">#REF!</definedName>
    <definedName name="mkeocap7kgtronghamcap">#REF!</definedName>
    <definedName name="mkeocap9kg">#REF!</definedName>
    <definedName name="mkeocap9kgcaptreo">#REF!</definedName>
    <definedName name="mkeocap9kgtronghamcap">#REF!</definedName>
    <definedName name="mkeocaptrongong10.5kg">#REF!</definedName>
    <definedName name="mkeocaptrongong12kg">#REF!</definedName>
    <definedName name="mkeocaptrongong15kg">#REF!</definedName>
    <definedName name="mkeocaptrongong18kg">#REF!</definedName>
    <definedName name="mkeocaptrongong1kg">#REF!</definedName>
    <definedName name="mkeocaptrongong21kg">#REF!</definedName>
    <definedName name="mkeocaptrongong24kg">#REF!</definedName>
    <definedName name="mkeocaptrongong28kg">#REF!</definedName>
    <definedName name="mkeocaptrongong2kg">#REF!</definedName>
    <definedName name="mkeocaptrongong32kg">#REF!</definedName>
    <definedName name="mkeocaptrongong3kg">#REF!</definedName>
    <definedName name="mkeocaptrongong4.5kg">#REF!</definedName>
    <definedName name="mkeocaptrongong6kg">#REF!</definedName>
    <definedName name="mkeocaptrongong7.5kg">#REF!</definedName>
    <definedName name="mkeocaptrongong9kg">#REF!</definedName>
    <definedName name="mkeodaytdtba">#REF!</definedName>
    <definedName name="mlamdaucap0.4kV120mm2">#REF!</definedName>
    <definedName name="mlamdaucap0.4kV185mm2">#REF!</definedName>
    <definedName name="mlamdaucap0.4kV240mm2">#REF!</definedName>
    <definedName name="mlamdaucap0.4kV300mm2">#REF!</definedName>
    <definedName name="mlamdaucap0.4kV35mm2">#REF!</definedName>
    <definedName name="mlamdaucap0.4kV400mm2">#REF!</definedName>
    <definedName name="mlamdaucap0.4kV70mm2">#REF!</definedName>
    <definedName name="mlamdaucap22kv1pha120mm2">#REF!</definedName>
    <definedName name="mlamdaucap22kv1pha185mm2">#REF!</definedName>
    <definedName name="mlamdaucap22kv1pha240mm2">#REF!</definedName>
    <definedName name="mlamdaucap22kv1pha300mm2">#REF!</definedName>
    <definedName name="mlamdaucap22kv1pha35mm2">#REF!</definedName>
    <definedName name="mlamdaucap22kv1pha400mm2">#REF!</definedName>
    <definedName name="mlamdaucap22kv1pha70mm2">#REF!</definedName>
    <definedName name="mlamdaucap35kv1pha120mm2">#REF!</definedName>
    <definedName name="mlamdaucap35kv1pha185mm2">#REF!</definedName>
    <definedName name="mlamdaucap35kv1pha240mm2">#REF!</definedName>
    <definedName name="mlamdaucap35kv1pha300mm2">#REF!</definedName>
    <definedName name="mlamdaucap35kv1pha35mm2">#REF!</definedName>
    <definedName name="mlamdaucap35kv1pha400mm2">#REF!</definedName>
    <definedName name="mlamdaucap35kv1pha70mm2">#REF!</definedName>
    <definedName name="mlamhopcap22kv3pha120">#REF!</definedName>
    <definedName name="mlamhopcap22kv3pha185">#REF!</definedName>
    <definedName name="mlamhopcap22kv3pha240">#REF!</definedName>
    <definedName name="mlamhopcap22kv3pha300">#REF!</definedName>
    <definedName name="mlamhopcap22kv3pha35">#REF!</definedName>
    <definedName name="mlamhopcap22kv3pha400">#REF!</definedName>
    <definedName name="mlamhopcap22kv3pha70">#REF!</definedName>
    <definedName name="mlamhopcap35kv3pha120">#REF!</definedName>
    <definedName name="mlamhopcap35kv3pha185">#REF!</definedName>
    <definedName name="mlamhopcap35kv3pha240">#REF!</definedName>
    <definedName name="mlamhopcap35kv3pha300">#REF!</definedName>
    <definedName name="mlamhopcap35kv3pha35">#REF!</definedName>
    <definedName name="mlamhopcap35kv3pha400">#REF!</definedName>
    <definedName name="mlamhopcap35kv3pha70">#REF!</definedName>
    <definedName name="mlapbiencam">#REF!</definedName>
    <definedName name="mlapCCTR35kV">#REF!</definedName>
    <definedName name="mlapcdld10kv3pha">#REF!</definedName>
    <definedName name="mlapcdld35kv3pha">#REF!</definedName>
    <definedName name="mlapcode">#REF!</definedName>
    <definedName name="mlapCSV">#REF!</definedName>
    <definedName name="mlapcsv10kv">#REF!</definedName>
    <definedName name="mlapcsv35kv">#REF!</definedName>
    <definedName name="mlapchuoidopolimer35kV">#REF!</definedName>
    <definedName name="mlapchuoineopolimer35kV">#REF!</definedName>
    <definedName name="mlapchuoipolimer35kV">#REF!</definedName>
    <definedName name="mlapdatdayAC150TBA">#REF!</definedName>
    <definedName name="mlapdatdayAC240TBA">#REF!</definedName>
    <definedName name="mlapdatdayAC400TBA">#REF!</definedName>
    <definedName name="mlapdatdayAC95TBA">#REF!</definedName>
    <definedName name="mlapdatongnhuaDnho100">#REF!</definedName>
    <definedName name="mlapdatongnhuaDnho110">#REF!</definedName>
    <definedName name="mlapdatongnhuaDnho15">#REF!</definedName>
    <definedName name="mlapdatongnhuaDnho150">#REF!</definedName>
    <definedName name="mlapdatongnhuaDnho20">#REF!</definedName>
    <definedName name="mlapdatongnhuaDnho200">#REF!</definedName>
    <definedName name="mlapdatongnhuaDnho25">#REF!</definedName>
    <definedName name="mlapdatongnhuaDnho250">#REF!</definedName>
    <definedName name="mlapdatongnhuaDnho32">#REF!</definedName>
    <definedName name="mlapdatongnhuaDnho40">#REF!</definedName>
    <definedName name="mlapdatongnhuaDnho50">#REF!</definedName>
    <definedName name="mlapdatongnhuaDnho67">#REF!</definedName>
    <definedName name="mlapdatongnhuaDnho76">#REF!</definedName>
    <definedName name="mlapdatongnhuaDnho89">#REF!</definedName>
    <definedName name="mlapdatongthepquaduongDhon100">#REF!</definedName>
    <definedName name="mlapdatongthepquaduongDnho100">#REF!</definedName>
    <definedName name="mlapdatongthepquaduongDnho120">#REF!</definedName>
    <definedName name="mlapdatongthepquaduongDnho220">#REF!</definedName>
    <definedName name="mlapdatongthepquaduongDnho25">#REF!</definedName>
    <definedName name="mlapdatongthepquaduongDnho50">#REF!</definedName>
    <definedName name="mlapdatongthepquaduongDnho75">#REF!</definedName>
    <definedName name="mlapdayneo">#REF!</definedName>
    <definedName name="mlapghecachdienTBA">#REF!</definedName>
    <definedName name="mlapgiadoTBA">#REF!</definedName>
    <definedName name="MLAPMAY100">#REF!</definedName>
    <definedName name="MLAPMAY100.10KV">#REF!</definedName>
    <definedName name="MLAPMAY180">#REF!</definedName>
    <definedName name="MLAPMAY180.10KV">#REF!</definedName>
    <definedName name="MLAPMAY1PHA100.10KV">#REF!</definedName>
    <definedName name="MLAPMAY1PHA150.10KV">#REF!</definedName>
    <definedName name="MLAPMAY1PHA250.10KV">#REF!</definedName>
    <definedName name="MLAPMAY1PHA30.10KV">#REF!</definedName>
    <definedName name="MLAPMAY1PHA50.10KV">#REF!</definedName>
    <definedName name="MLAPMAY1PHA75.10KV">#REF!</definedName>
    <definedName name="MLAPMAY30">#REF!</definedName>
    <definedName name="MLAPMAY30.10KV">#REF!</definedName>
    <definedName name="MLAPMAY320">#REF!</definedName>
    <definedName name="MLAPMAY320.10KV">#REF!</definedName>
    <definedName name="MLAPMAY50">#REF!</definedName>
    <definedName name="MLAPMAY50.10KV">#REF!</definedName>
    <definedName name="MLAPMAY560">#REF!</definedName>
    <definedName name="MLAPMAY560.10KV">#REF!</definedName>
    <definedName name="MLAPMAY750">#REF!</definedName>
    <definedName name="MLAPMAY750.10KV">#REF!</definedName>
    <definedName name="mlapsu10cotH">#REF!</definedName>
    <definedName name="Mlapsu10cotLT">#REF!</definedName>
    <definedName name="mlapsu22cotH">#REF!</definedName>
    <definedName name="Mlapsu22cotLT">#REF!</definedName>
    <definedName name="mlapsu35cotH">#REF!</definedName>
    <definedName name="Mlapsu35cotLT">#REF!</definedName>
    <definedName name="mlapsu35kVcotTBA">#REF!</definedName>
    <definedName name="mlapsudo2bat">#REF!</definedName>
    <definedName name="mlapsudo5bat">#REF!</definedName>
    <definedName name="mlapsuhathe">#REF!</definedName>
    <definedName name="mlapsuneo2bat">#REF!</definedName>
    <definedName name="mlapsuneo5bat">#REF!</definedName>
    <definedName name="mlapTD10">#REF!</definedName>
    <definedName name="mlapTD14">#REF!</definedName>
    <definedName name="mlapTD18">#REF!</definedName>
    <definedName name="mlaptddong">#REF!</definedName>
    <definedName name="mlaptuht">#REF!</definedName>
    <definedName name="mlaptuta10kV">#REF!</definedName>
    <definedName name="mlaptuta35kV">#REF!</definedName>
    <definedName name="mlapxacotcong1000">#REF!</definedName>
    <definedName name="mlapxacotcong140">#REF!</definedName>
    <definedName name="mlapxacotcong230">#REF!</definedName>
    <definedName name="mlapxacotcong320">#REF!</definedName>
    <definedName name="mlapxacotcong410">#REF!</definedName>
    <definedName name="mlapxacotcong500">#REF!</definedName>
    <definedName name="mlapxacotcong750">#REF!</definedName>
    <definedName name="mlapxacotdup1000">#REF!</definedName>
    <definedName name="mlapxacotdup140">#REF!</definedName>
    <definedName name="mlapxacotdup230">#REF!</definedName>
    <definedName name="mlapxacotdup320">#REF!</definedName>
    <definedName name="mlapxacotdup410">#REF!</definedName>
    <definedName name="mlapxacotdup500">#REF!</definedName>
    <definedName name="mlapxacotdup750">#REF!</definedName>
    <definedName name="mlapxado100">#REF!</definedName>
    <definedName name="mlapxado140">#REF!</definedName>
    <definedName name="mlapxado15">#REF!</definedName>
    <definedName name="mlapxado230">#REF!</definedName>
    <definedName name="mlapxado25">#REF!</definedName>
    <definedName name="mlapxado320">#REF!</definedName>
    <definedName name="mlapxado400">#REF!</definedName>
    <definedName name="mlapxado50">#REF!</definedName>
    <definedName name="mlapxado500">#REF!</definedName>
    <definedName name="mlapxaneo100">#REF!</definedName>
    <definedName name="mlapxaneo140">#REF!</definedName>
    <definedName name="mlapxaneo15">#REF!</definedName>
    <definedName name="mlapxaneo230">#REF!</definedName>
    <definedName name="mlapxaneo25">#REF!</definedName>
    <definedName name="mlapxaneo320">#REF!</definedName>
    <definedName name="mlapxaneo410">#REF!</definedName>
    <definedName name="mlapxaneo50">#REF!</definedName>
    <definedName name="mlapxaneo500">#REF!</definedName>
    <definedName name="mlapxathepTBA">#REF!</definedName>
    <definedName name="mlatgachviahe">#REF!</definedName>
    <definedName name="mLKDC4X120">#REF!</definedName>
    <definedName name="mLKDC4X150">#REF!</definedName>
    <definedName name="mLKDC4X16">#REF!</definedName>
    <definedName name="mLKDC4X25">#REF!</definedName>
    <definedName name="mLKDC4X35">#REF!</definedName>
    <definedName name="mLKDC4X50">#REF!</definedName>
    <definedName name="mLKDC4X70">#REF!</definedName>
    <definedName name="mLKDC4X95">#REF!</definedName>
    <definedName name="mmm">#REF!</definedName>
    <definedName name="MN" localSheetId="27">#REF!</definedName>
    <definedName name="MN" localSheetId="33">#REF!</definedName>
    <definedName name="MN" localSheetId="24">#REF!</definedName>
    <definedName name="MN">#REF!</definedName>
    <definedName name="MN12DZ22" localSheetId="27">#REF!</definedName>
    <definedName name="MN12DZ22" localSheetId="33">#REF!</definedName>
    <definedName name="MN12DZ22" localSheetId="24">#REF!</definedName>
    <definedName name="MN15DZ22" localSheetId="27">#REF!</definedName>
    <definedName name="MN15DZ22" localSheetId="33">#REF!</definedName>
    <definedName name="MN15DZ22" localSheetId="24">#REF!</definedName>
    <definedName name="MN18DZ22" localSheetId="27">#REF!</definedName>
    <definedName name="MN18DZ22" localSheetId="33">#REF!</definedName>
    <definedName name="MN18DZ22" localSheetId="24">#REF!</definedName>
    <definedName name="mneo" localSheetId="27">#REF!</definedName>
    <definedName name="mneo" localSheetId="33">#REF!</definedName>
    <definedName name="mneo" localSheetId="24">#REF!</definedName>
    <definedName name="mnoicot">#REF!</definedName>
    <definedName name="mo" localSheetId="31" hidden="1">{"'Sheet1'!$L$16"}</definedName>
    <definedName name="mo" hidden="1">{"'Sheet1'!$L$16"}</definedName>
    <definedName name="moc">#REF!</definedName>
    <definedName name="mocchau" localSheetId="27">#REF!</definedName>
    <definedName name="mocchau" localSheetId="33">#REF!</definedName>
    <definedName name="mocchau" localSheetId="24">#REF!</definedName>
    <definedName name="MODIFY" localSheetId="27">#REF!</definedName>
    <definedName name="MODIFY" localSheetId="33">#REF!</definedName>
    <definedName name="MODIFY" localSheetId="24">#REF!</definedName>
    <definedName name="Module1.giagoc" localSheetId="16">'Noi suy CPTV'!Module1.giagoc</definedName>
    <definedName name="Module1.giagoc">Module1.giagoc</definedName>
    <definedName name="Module1.giagoc_19" localSheetId="16">'Noi suy CPTV'!Module1.giagoc</definedName>
    <definedName name="Module1.giagoc_19">Module1.giagoc</definedName>
    <definedName name="Module1.giagoc_64" localSheetId="16">'Noi suy CPTV'!Module1.giagoc</definedName>
    <definedName name="Module1.giagoc_64">Module1.giagoc</definedName>
    <definedName name="Module1.giagoc_75" localSheetId="16">'Noi suy CPTV'!Module1.giagoc</definedName>
    <definedName name="Module1.giagoc_75">Module1.giagoc</definedName>
    <definedName name="Module1.giagoc_80" localSheetId="16">'Noi suy CPTV'!Module1.giagoc</definedName>
    <definedName name="Module1.giagoc_80">Module1.giagoc</definedName>
    <definedName name="Module1.giagoc_81" localSheetId="16">'Noi suy CPTV'!Module1.giagoc</definedName>
    <definedName name="Module1.giagoc_81">Module1.giagoc</definedName>
    <definedName name="Module1.giagoc_82" localSheetId="16">'Noi suy CPTV'!Module1.giagoc</definedName>
    <definedName name="Module1.giagoc_82">Module1.giagoc</definedName>
    <definedName name="Module1.giagoc_83" localSheetId="16">'Noi suy CPTV'!Module1.giagoc</definedName>
    <definedName name="Module1.giagoc_83">Module1.giagoc</definedName>
    <definedName name="Module1.giatamtinh" localSheetId="16">'Noi suy CPTV'!Module1.giatamtinh</definedName>
    <definedName name="Module1.giatamtinh">Module1.giatamtinh</definedName>
    <definedName name="Module1.giatamtinh_19" localSheetId="16">'Noi suy CPTV'!Module1.giatamtinh</definedName>
    <definedName name="Module1.giatamtinh_19">Module1.giatamtinh</definedName>
    <definedName name="Module1.giatamtinh_33">#N/A</definedName>
    <definedName name="Module1.giatamtinh_64" localSheetId="16">'Noi suy CPTV'!Module1.giatamtinh</definedName>
    <definedName name="Module1.giatamtinh_64">Module1.giatamtinh</definedName>
    <definedName name="Module1.giatamtinh_75" localSheetId="16">'Noi suy CPTV'!Module1.giatamtinh</definedName>
    <definedName name="Module1.giatamtinh_75">Module1.giatamtinh</definedName>
    <definedName name="Module1.giatamtinh_80" localSheetId="16">'Noi suy CPTV'!Module1.giatamtinh</definedName>
    <definedName name="Module1.giatamtinh_80">Module1.giatamtinh</definedName>
    <definedName name="Module1.giatamtinh_81" localSheetId="16">'Noi suy CPTV'!Module1.giatamtinh</definedName>
    <definedName name="Module1.giatamtinh_81">Module1.giatamtinh</definedName>
    <definedName name="Module1.giatamtinh_82" localSheetId="16">'Noi suy CPTV'!Module1.giatamtinh</definedName>
    <definedName name="Module1.giatamtinh_82">Module1.giatamtinh</definedName>
    <definedName name="Module1.giatamtinh_83" localSheetId="16">'Noi suy CPTV'!Module1.giatamtinh</definedName>
    <definedName name="Module1.giatamtinh_83">Module1.giatamtinh</definedName>
    <definedName name="moi" localSheetId="27">#REF!</definedName>
    <definedName name="moi" localSheetId="33">#REF!</definedName>
    <definedName name="moi" localSheetId="24">#REF!</definedName>
    <definedName name="moi" localSheetId="31" hidden="1">{"'Sheet1'!$L$16"}</definedName>
    <definedName name="moi" hidden="1">{"'Sheet1'!$L$16"}</definedName>
    <definedName name="mong" localSheetId="27">#REF!</definedName>
    <definedName name="mong" localSheetId="33">#REF!</definedName>
    <definedName name="mong" localSheetId="24">#REF!</definedName>
    <definedName name="Mong_tru_thep" localSheetId="27">#REF!</definedName>
    <definedName name="Mong_tru_thep" localSheetId="33">#REF!</definedName>
    <definedName name="Mong_tru_thep" localSheetId="24">#REF!</definedName>
    <definedName name="Mong04" localSheetId="27">#REF!</definedName>
    <definedName name="Mong04" localSheetId="33">#REF!</definedName>
    <definedName name="Mong04" localSheetId="24">#REF!</definedName>
    <definedName name="mongbang" localSheetId="27">#REF!</definedName>
    <definedName name="mongbang" localSheetId="33">#REF!</definedName>
    <definedName name="mongbang" localSheetId="24">#REF!</definedName>
    <definedName name="mongdon" localSheetId="27">#REF!</definedName>
    <definedName name="mongdon" localSheetId="33">#REF!</definedName>
    <definedName name="mongdon" localSheetId="24">#REF!</definedName>
    <definedName name="MONGMSDZ04" localSheetId="27">#REF!</definedName>
    <definedName name="MONGMSDZ04" localSheetId="33">#REF!</definedName>
    <definedName name="MONGMSDZ04" localSheetId="24">#REF!</definedName>
    <definedName name="MongTram" localSheetId="27">#REF!</definedName>
    <definedName name="MongTram" localSheetId="33">#REF!</definedName>
    <definedName name="MongTram" localSheetId="24">#REF!</definedName>
    <definedName name="mophanchi">#REF!</definedName>
    <definedName name="Morning_64">NA()</definedName>
    <definedName name="Morning_75">NA()</definedName>
    <definedName name="Morning_83">NA()</definedName>
    <definedName name="Morong" localSheetId="27">#REF!</definedName>
    <definedName name="Morong" localSheetId="33">#REF!</definedName>
    <definedName name="Morong" localSheetId="24">#REF!</definedName>
    <definedName name="Morong4054_85" localSheetId="27">#REF!</definedName>
    <definedName name="Morong4054_85" localSheetId="33">#REF!</definedName>
    <definedName name="Morong4054_85" localSheetId="24">#REF!</definedName>
    <definedName name="morong4054_98" localSheetId="27">#REF!</definedName>
    <definedName name="morong4054_98" localSheetId="33">#REF!</definedName>
    <definedName name="morong4054_98" localSheetId="24">#REF!</definedName>
    <definedName name="Moùng" localSheetId="27">#REF!</definedName>
    <definedName name="Moùng" localSheetId="33">#REF!</definedName>
    <definedName name="Moùng" localSheetId="24">#REF!</definedName>
    <definedName name="Moùng" localSheetId="31">#REF!</definedName>
    <definedName name="Moùng">#REF!</definedName>
    <definedName name="mp1x25">#REF!</definedName>
    <definedName name="mphadoduongBT">#REF!</definedName>
    <definedName name="mphadoviahe">#REF!</definedName>
    <definedName name="mR" localSheetId="27">#REF!</definedName>
    <definedName name="mR" localSheetId="33">#REF!</definedName>
    <definedName name="mR" localSheetId="24">#REF!</definedName>
    <definedName name="mraicatden">#REF!</definedName>
    <definedName name="mraidayAC120">#REF!</definedName>
    <definedName name="mraidayAC120MKeo">#REF!</definedName>
    <definedName name="mraidayAC120MKeo.MRai">#REF!</definedName>
    <definedName name="mraidayAC150">#REF!</definedName>
    <definedName name="mraidayAC16">#REF!</definedName>
    <definedName name="mraidayAC185">#REF!</definedName>
    <definedName name="mraidayAC240">#REF!</definedName>
    <definedName name="mraidayAC25">#REF!</definedName>
    <definedName name="mraidayAC300">#REF!</definedName>
    <definedName name="mraidayAC35">#REF!</definedName>
    <definedName name="mraidayAC400">#REF!</definedName>
    <definedName name="mraidayAC50">#REF!</definedName>
    <definedName name="mraidayAC500">#REF!</definedName>
    <definedName name="mraidayAC70">#REF!</definedName>
    <definedName name="mraidayAC95">#REF!</definedName>
    <definedName name="mraidayAChon500">#REF!</definedName>
    <definedName name="mraidayTK16">#REF!</definedName>
    <definedName name="mraidayTK25">#REF!</definedName>
    <definedName name="mraidayTK35">#REF!</definedName>
    <definedName name="mraidayTK50">#REF!</definedName>
    <definedName name="mraidayTK70">#REF!</definedName>
    <definedName name="mrailuoinilong">#REF!</definedName>
    <definedName name="MS5DZ22" localSheetId="27">#REF!</definedName>
    <definedName name="MS5DZ22" localSheetId="33">#REF!</definedName>
    <definedName name="MS5DZ22" localSheetId="24">#REF!</definedName>
    <definedName name="MS6DZ22" localSheetId="27">#REF!</definedName>
    <definedName name="MS6DZ22" localSheetId="33">#REF!</definedName>
    <definedName name="MS6DZ22" localSheetId="24">#REF!</definedName>
    <definedName name="MS7DZ22" localSheetId="27">#REF!</definedName>
    <definedName name="MS7DZ22" localSheetId="33">#REF!</definedName>
    <definedName name="MS7DZ22" localSheetId="24">#REF!</definedName>
    <definedName name="MSCT" localSheetId="27">#REF!</definedName>
    <definedName name="MSCT" localSheetId="33">#REF!</definedName>
    <definedName name="MSCT" localSheetId="24">#REF!</definedName>
    <definedName name="MSCT">#REF!</definedName>
    <definedName name="MSNS1" localSheetId="27">#REF!</definedName>
    <definedName name="MSNS1" localSheetId="33">#REF!</definedName>
    <definedName name="MSNS1" localSheetId="24">#REF!</definedName>
    <definedName name="MSNS2" localSheetId="27">#REF!</definedName>
    <definedName name="MSNS2" localSheetId="33">#REF!</definedName>
    <definedName name="MSNS2" localSheetId="24">#REF!</definedName>
    <definedName name="MSTC" localSheetId="27">#REF!</definedName>
    <definedName name="MSTC" localSheetId="33">#REF!</definedName>
    <definedName name="MSTC" localSheetId="24">#REF!</definedName>
    <definedName name="MSTC1" localSheetId="27">#REF!</definedName>
    <definedName name="MSTC1" localSheetId="33">#REF!</definedName>
    <definedName name="MSTC1" localSheetId="24">#REF!</definedName>
    <definedName name="MSTC2" localSheetId="27">#REF!</definedName>
    <definedName name="MSTC2" localSheetId="33">#REF!</definedName>
    <definedName name="MSTC2" localSheetId="24">#REF!</definedName>
    <definedName name="MT" localSheetId="27">#REF!</definedName>
    <definedName name="MT" localSheetId="33">#REF!</definedName>
    <definedName name="MT" localSheetId="24">#REF!</definedName>
    <definedName name="MT2DZ22" localSheetId="27">#REF!</definedName>
    <definedName name="MT2DZ22" localSheetId="33">#REF!</definedName>
    <definedName name="MT2DZ22" localSheetId="24">#REF!</definedName>
    <definedName name="MT3DZ22" localSheetId="27">#REF!</definedName>
    <definedName name="MT3DZ22" localSheetId="33">#REF!</definedName>
    <definedName name="MT3DZ22" localSheetId="24">#REF!</definedName>
    <definedName name="MTC" localSheetId="1">#REF!</definedName>
    <definedName name="MTC">#REF!</definedName>
    <definedName name="MTC1P">#REF!</definedName>
    <definedName name="MTC3P">#REF!</definedName>
    <definedName name="MTCCS_ÂG" localSheetId="27">#REF!</definedName>
    <definedName name="MTCCS_ÂG" localSheetId="33">#REF!</definedName>
    <definedName name="MTCCS_ÂG" localSheetId="24">#REF!</definedName>
    <definedName name="mtcdg" localSheetId="27">#REF!</definedName>
    <definedName name="mtcdg" localSheetId="33">#REF!</definedName>
    <definedName name="mtcdg" localSheetId="24">#REF!</definedName>
    <definedName name="MTCLD" localSheetId="27">#REF!</definedName>
    <definedName name="MTCLD" localSheetId="33">#REF!</definedName>
    <definedName name="MTCLD" localSheetId="24">#REF!</definedName>
    <definedName name="MTCLD">#REF!</definedName>
    <definedName name="MTCMB" localSheetId="27">#REF!</definedName>
    <definedName name="MTCMB" localSheetId="33">#REF!</definedName>
    <definedName name="MTCMB" localSheetId="24">#REF!</definedName>
    <definedName name="MTCMB">#REF!</definedName>
    <definedName name="MTCNT">#REF!</definedName>
    <definedName name="MTCHC">#REF!</definedName>
    <definedName name="MTMAC12" localSheetId="27">#REF!</definedName>
    <definedName name="MTMAC12" localSheetId="33">#REF!</definedName>
    <definedName name="MTMAC12" localSheetId="24">#REF!</definedName>
    <definedName name="MTMAC12">#REF!</definedName>
    <definedName name="MTN" localSheetId="27">#REF!</definedName>
    <definedName name="MTN" localSheetId="33">#REF!</definedName>
    <definedName name="MTN" localSheetId="24">#REF!</definedName>
    <definedName name="MTN" localSheetId="1">#REF!</definedName>
    <definedName name="MTN">#REF!</definedName>
    <definedName name="mtnampemet">#REF!</definedName>
    <definedName name="mtnattomatduoi10">#REF!</definedName>
    <definedName name="mtnattomatduoi100">#REF!</definedName>
    <definedName name="mtnattomatduoi1000">#REF!</definedName>
    <definedName name="mtnattomatduoi2000">#REF!</definedName>
    <definedName name="mtnattomatduoi300">#REF!</definedName>
    <definedName name="mtnattomatduoi50">#REF!</definedName>
    <definedName name="mtnattomatduoi500">#REF!</definedName>
    <definedName name="mtnattomathon2000">#REF!</definedName>
    <definedName name="mtnbatsu35kV">#REF!</definedName>
    <definedName name="mtnbienap10kV">#REF!</definedName>
    <definedName name="mtnbienap35kV">#REF!</definedName>
    <definedName name="mtnbiendong15kV">#REF!</definedName>
    <definedName name="mtnbiendong1kV">#REF!</definedName>
    <definedName name="mtnbiendong35kV">#REF!</definedName>
    <definedName name="mtncapHA">#REF!</definedName>
    <definedName name="mtncapTA">#REF!</definedName>
    <definedName name="mtncdld35kV">#REF!</definedName>
    <definedName name="mtncsv0.4kV">#REF!</definedName>
    <definedName name="mtncsv10kV">#REF!</definedName>
    <definedName name="mtncsv35kV">#REF!</definedName>
    <definedName name="mtndadt">#REF!</definedName>
    <definedName name="mtnmbaduoi1000">#REF!</definedName>
    <definedName name="mtnmbahon1000">#REF!</definedName>
    <definedName name="mtnsuchuoi35kV">#REF!</definedName>
    <definedName name="mtnsudung35kV">#REF!</definedName>
    <definedName name="mtntchh">#REF!</definedName>
    <definedName name="mtntdc">#REF!</definedName>
    <definedName name="mtntdtba">#REF!</definedName>
    <definedName name="mtnvonmet">#REF!</definedName>
    <definedName name="MthaolapH2.1">#REF!</definedName>
    <definedName name="MthaolapH2.2">#REF!</definedName>
    <definedName name="MthaolapH3f">#REF!</definedName>
    <definedName name="MthaolapH4.2">#REF!</definedName>
    <definedName name="MthaolapH4.3">#REF!</definedName>
    <definedName name="MthaolapH4.4">#REF!</definedName>
    <definedName name="mthuhoiCCTR15">#REF!</definedName>
    <definedName name="mthuhoiCCTR35">#REF!</definedName>
    <definedName name="mthuhoiCDLD">#REF!</definedName>
    <definedName name="mthuhoiCDLD35kV">#REF!</definedName>
    <definedName name="mthuhoicot10m">#REF!</definedName>
    <definedName name="mthuhoicot12m">#REF!</definedName>
    <definedName name="mthuhoicot14m">#REF!</definedName>
    <definedName name="mthuhoicot16m">#REF!</definedName>
    <definedName name="mthuhoicot18m">#REF!</definedName>
    <definedName name="mthuhoicot20m">#REF!</definedName>
    <definedName name="mthuhoicot8m">#REF!</definedName>
    <definedName name="mthuhoiCSV15">#REF!</definedName>
    <definedName name="mthuhoiCSV35">#REF!</definedName>
    <definedName name="mthuhoidayA16">#REF!</definedName>
    <definedName name="mthuhoidayA25">#REF!</definedName>
    <definedName name="mthuhoidayA35">#REF!</definedName>
    <definedName name="mthuhoidayA50">#REF!</definedName>
    <definedName name="mthuhoidayA70">#REF!</definedName>
    <definedName name="mthuhoidayA95">#REF!</definedName>
    <definedName name="mthuhoidayAC120">#REF!</definedName>
    <definedName name="mthuhoidayAC150">#REF!</definedName>
    <definedName name="mthuhoidayAC185">#REF!</definedName>
    <definedName name="mthuhoidayAC240">#REF!</definedName>
    <definedName name="mthuhoidayAC300">#REF!</definedName>
    <definedName name="mthuhoidayAC35">#REF!</definedName>
    <definedName name="mthuhoidayAC50">#REF!</definedName>
    <definedName name="mthuhoidayAC70">#REF!</definedName>
    <definedName name="mthuhoidayAC95">#REF!</definedName>
    <definedName name="MthuhoiMBA100kVA.10kVduoidat">#REF!</definedName>
    <definedName name="MthuhoiMBA100kVA.35kVduoidat">#REF!</definedName>
    <definedName name="MthuhoiMBA160kVA.10kVduoidat">#REF!</definedName>
    <definedName name="MthuhoiMBA160kVA.35kVduoidat">#REF!</definedName>
    <definedName name="MthuhoiMBA200kVA.10kVduoidat">#REF!</definedName>
    <definedName name="MthuhoiMBA200kVA.35kVduoidat">#REF!</definedName>
    <definedName name="MthuhoiMBA250kVA.10kVduoidat">#REF!</definedName>
    <definedName name="MthuhoiMBA250kVA.35kVduoidat">#REF!</definedName>
    <definedName name="MthuhoiMBA320kVA.10kVduoidat">#REF!</definedName>
    <definedName name="MthuhoiMBA320kVA.35kVduoidat">#REF!</definedName>
    <definedName name="MthuhoiMBA500kVA.10kVduoidat">#REF!</definedName>
    <definedName name="MthuhoiMBA500kVA.35kVduoidat">#REF!</definedName>
    <definedName name="MthuhoiMBA50kVA.10kVduoidat">#REF!</definedName>
    <definedName name="MthuhoiMBA50kVA.35kVduoidat">#REF!</definedName>
    <definedName name="MthuhoiMBA630kVA.10kVduoidat">#REF!</definedName>
    <definedName name="MthuhoiMBA630kVA.35kVduoidat">#REF!</definedName>
    <definedName name="mthuhoisuchuoido22kV">#REF!</definedName>
    <definedName name="mthuhoisuchuoido35kV">#REF!</definedName>
    <definedName name="mthuhoisuchuoineo10kV">#REF!</definedName>
    <definedName name="mthuhoisuchuoineo35kV">#REF!</definedName>
    <definedName name="mthuhoisuchuoineokep5bat">#REF!</definedName>
    <definedName name="mthuhoisudung10kV">#REF!</definedName>
    <definedName name="mthuhoisudung10kVcotH">#REF!</definedName>
    <definedName name="mthuhoisudung22kV">#REF!</definedName>
    <definedName name="mthuhoisudung22kVcotH">#REF!</definedName>
    <definedName name="mthuhoisudung35kV">#REF!</definedName>
    <definedName name="mthuhoisudung35kVcotH">#REF!</definedName>
    <definedName name="mthuxacotII140kg">#REF!</definedName>
    <definedName name="mthuxacotII230kg">#REF!</definedName>
    <definedName name="mthuxacotII320kg">#REF!</definedName>
    <definedName name="mthuxado100kg">#REF!</definedName>
    <definedName name="mthuxado10kg">#REF!</definedName>
    <definedName name="mthuxado140kg">#REF!</definedName>
    <definedName name="mthuxado25kg">#REF!</definedName>
    <definedName name="mthuxado50kg">#REF!</definedName>
    <definedName name="mthuxaneo100kg">#REF!</definedName>
    <definedName name="mthuxaneo10kg">#REF!</definedName>
    <definedName name="mthuxaneo140kg">#REF!</definedName>
    <definedName name="mthuxaneo25kg">#REF!</definedName>
    <definedName name="mthuxaneo50kg">#REF!</definedName>
    <definedName name="mtr">#REF!</definedName>
    <definedName name="mtram" localSheetId="27">#REF!</definedName>
    <definedName name="mtram" localSheetId="33">#REF!</definedName>
    <definedName name="mtram" localSheetId="24">#REF!</definedName>
    <definedName name="mtram">#REF!</definedName>
    <definedName name="Mu" localSheetId="27">#REF!</definedName>
    <definedName name="Mu" localSheetId="33">#REF!</definedName>
    <definedName name="Mu" localSheetId="24">#REF!</definedName>
    <definedName name="Mu_" localSheetId="27">#REF!</definedName>
    <definedName name="Mu_" localSheetId="33">#REF!</definedName>
    <definedName name="Mu_" localSheetId="24">#REF!</definedName>
    <definedName name="MUA">#REF!</definedName>
    <definedName name="MUA_SAM_DAY_SU_PHU_KIEN" localSheetId="27">#REF!</definedName>
    <definedName name="MUA_SAM_DAY_SU_PHU_KIEN" localSheetId="33">#REF!</definedName>
    <definedName name="MUA_SAM_DAY_SU_PHU_KIEN" localSheetId="24">#REF!</definedName>
    <definedName name="MV" localSheetId="27">#REF!</definedName>
    <definedName name="MV" localSheetId="33">#REF!</definedName>
    <definedName name="MV" localSheetId="24">#REF!</definedName>
    <definedName name="mvankhuon">#REF!</definedName>
    <definedName name="MVC" localSheetId="1">#REF!</definedName>
    <definedName name="MVC">#REF!</definedName>
    <definedName name="MVCBITUM100">#REF!</definedName>
    <definedName name="MVCBITUM300">#REF!</definedName>
    <definedName name="MVCBITUM500">#REF!</definedName>
    <definedName name="MVCBITUMHON500">#REF!</definedName>
    <definedName name="MVCBTDUCSAN100">#REF!</definedName>
    <definedName name="MVCBTDUCSAN300">#REF!</definedName>
    <definedName name="MVCBTDUCSAN500">#REF!</definedName>
    <definedName name="MVCBTDUCSANHON500">#REF!</definedName>
    <definedName name="MVCCOT100">#REF!</definedName>
    <definedName name="MVCCOT300">#REF!</definedName>
    <definedName name="MVCCOT500">#REF!</definedName>
    <definedName name="MVCCOTPHAGO100">#REF!</definedName>
    <definedName name="MVCCOTPHAGO300">#REF!</definedName>
    <definedName name="MVCCOTPHAGO500">#REF!</definedName>
    <definedName name="MVCCOTPHAGOHON500">#REF!</definedName>
    <definedName name="MVCCOTPHATHEP100">#REF!</definedName>
    <definedName name="MVCCOTPHATHEP300">#REF!</definedName>
    <definedName name="MVCCOTPHATHEP500">#REF!</definedName>
    <definedName name="MVCCOTPHATHEPHON500">#REF!</definedName>
    <definedName name="MVCCOTHON500">#REF!</definedName>
    <definedName name="MVCCV100">#REF!</definedName>
    <definedName name="MVCCV300">#REF!</definedName>
    <definedName name="MVCDATC2100">#REF!</definedName>
    <definedName name="MVCDAY100">#REF!</definedName>
    <definedName name="MVCDAY300">#REF!</definedName>
    <definedName name="MVCDAY500">#REF!</definedName>
    <definedName name="MVCDAYHON500">#REF!</definedName>
    <definedName name="MVCDD100">#REF!</definedName>
    <definedName name="MVCDD300">#REF!</definedName>
    <definedName name="MVCN100">#REF!</definedName>
    <definedName name="MVCN300">#REF!</definedName>
    <definedName name="MVCN500">#REF!</definedName>
    <definedName name="MVCNHON500">#REF!</definedName>
    <definedName name="MVCPK100">#REF!</definedName>
    <definedName name="MVCPK300">#REF!</definedName>
    <definedName name="MVCPK500">#REF!</definedName>
    <definedName name="MVCPKHON500">#REF!</definedName>
    <definedName name="MVCSU100">#REF!</definedName>
    <definedName name="MVCSU300">#REF!</definedName>
    <definedName name="MVCSU500">#REF!</definedName>
    <definedName name="MVCSUHON500">#REF!</definedName>
    <definedName name="MVCTD100">#REF!</definedName>
    <definedName name="MVCTD300">#REF!</definedName>
    <definedName name="MVCTD500">#REF!</definedName>
    <definedName name="MVCTDHON500">#REF!</definedName>
    <definedName name="MVCXA100">#REF!</definedName>
    <definedName name="MVCXA300">#REF!</definedName>
    <definedName name="MVCXA500">#REF!</definedName>
    <definedName name="MVCXAHON500">#REF!</definedName>
    <definedName name="MVCXM100">#REF!</definedName>
    <definedName name="MVCXM300">#REF!</definedName>
    <definedName name="mvetbun">#REF!</definedName>
    <definedName name="MVL" localSheetId="27">#REF!</definedName>
    <definedName name="MVL" localSheetId="33">#REF!</definedName>
    <definedName name="MVL" localSheetId="24">#REF!</definedName>
    <definedName name="mvuotduongoto10mday150">#REF!</definedName>
    <definedName name="mvuotduongoto10mday240">#REF!</definedName>
    <definedName name="mvuotduongoto10mday400">#REF!</definedName>
    <definedName name="mvuotduongoto10mday50">#REF!</definedName>
    <definedName name="mvuotduongoto10mday500">#REF!</definedName>
    <definedName name="mvuotduongoto10mday95">#REF!</definedName>
    <definedName name="mvuotduongoto10mdayhon500">#REF!</definedName>
    <definedName name="mvuotduongoto5mday150">#REF!</definedName>
    <definedName name="mvuotduongoto5mday240">#REF!</definedName>
    <definedName name="mvuotduongoto5mday400">#REF!</definedName>
    <definedName name="mvuotduongoto5mday50">#REF!</definedName>
    <definedName name="mvuotduongoto5mday500">#REF!</definedName>
    <definedName name="mvuotduongoto5mday95">#REF!</definedName>
    <definedName name="mvuotduongoto5mdayhon500">#REF!</definedName>
    <definedName name="mvuotduongotolonhon10mday150">#REF!</definedName>
    <definedName name="mvuotduongotolonhon10mday240">#REF!</definedName>
    <definedName name="mvuotduongotolonhon10mday400">#REF!</definedName>
    <definedName name="mvuotduongotolonhon10mday50">#REF!</definedName>
    <definedName name="mvuotduongotolonhon10mday500">#REF!</definedName>
    <definedName name="mvuotduongotolonhon10mday95">#REF!</definedName>
    <definedName name="mvuotduongotolonhon10mdayhon500">#REF!</definedName>
    <definedName name="mvuotdz35day150">#REF!</definedName>
    <definedName name="mvuotdz35day240">#REF!</definedName>
    <definedName name="mvuotdz35day400">#REF!</definedName>
    <definedName name="mvuotdz35day50">#REF!</definedName>
    <definedName name="mvuotdz35day95">#REF!</definedName>
    <definedName name="mvuotdz35dayhon400">#REF!</definedName>
    <definedName name="mvuotdz35dayhon500">#REF!</definedName>
    <definedName name="mvuotDZTTday150">#REF!</definedName>
    <definedName name="mvuotDZTTday240">#REF!</definedName>
    <definedName name="mvuotDZTTday400">#REF!</definedName>
    <definedName name="mvuotDZTTday50">#REF!</definedName>
    <definedName name="mvuotDZTTday500">#REF!</definedName>
    <definedName name="mvuotDZTTday95">#REF!</definedName>
    <definedName name="mvuotDZTTdayhon500">#REF!</definedName>
    <definedName name="mxaymong330">#REF!</definedName>
    <definedName name="mxd" hidden="1">{"'Sheet1'!$L$16"}</definedName>
    <definedName name="mxepgachchi">#REF!</definedName>
    <definedName name="mxeptamdanBT20kg">#REF!</definedName>
    <definedName name="mxeptamdanBThon20kg">#REF!</definedName>
    <definedName name="myle" localSheetId="27">#REF!</definedName>
    <definedName name="myle" localSheetId="33">#REF!</definedName>
    <definedName name="myle" localSheetId="24">#REF!</definedName>
    <definedName name="myle">#REF!</definedName>
    <definedName name="n" localSheetId="27">#REF!</definedName>
    <definedName name="n" localSheetId="33">#REF!</definedName>
    <definedName name="n" localSheetId="24">#REF!</definedName>
    <definedName name="n">#REF!</definedName>
    <definedName name="n_1" localSheetId="27">#REF!</definedName>
    <definedName name="n_1" localSheetId="33">#REF!</definedName>
    <definedName name="n_1" localSheetId="24">#REF!</definedName>
    <definedName name="n_2" localSheetId="27">#REF!</definedName>
    <definedName name="n_2" localSheetId="33">#REF!</definedName>
    <definedName name="n_2" localSheetId="24">#REF!</definedName>
    <definedName name="n_3" localSheetId="27">#REF!</definedName>
    <definedName name="n_3" localSheetId="33">#REF!</definedName>
    <definedName name="n_3" localSheetId="24">#REF!</definedName>
    <definedName name="N1IN">#REF!</definedName>
    <definedName name="n1pig" localSheetId="27">#REF!</definedName>
    <definedName name="n1pig" localSheetId="33">#REF!</definedName>
    <definedName name="n1pig" localSheetId="24">#REF!</definedName>
    <definedName name="n1pig">#REF!</definedName>
    <definedName name="n1pignc">#REF!</definedName>
    <definedName name="N1pIGvc" localSheetId="27">#REF!</definedName>
    <definedName name="N1pIGvc" localSheetId="33">#REF!</definedName>
    <definedName name="N1pIGvc" localSheetId="24">#REF!</definedName>
    <definedName name="N1pIGvc">#REF!</definedName>
    <definedName name="n1pigvl">#REF!</definedName>
    <definedName name="n1pind" localSheetId="27">#REF!</definedName>
    <definedName name="n1pind" localSheetId="33">#REF!</definedName>
    <definedName name="n1pind" localSheetId="24">#REF!</definedName>
    <definedName name="n1pind">#REF!</definedName>
    <definedName name="n1pindnc">#REF!</definedName>
    <definedName name="N1pINDvc" localSheetId="27">#REF!</definedName>
    <definedName name="N1pINDvc" localSheetId="33">#REF!</definedName>
    <definedName name="N1pINDvc" localSheetId="24">#REF!</definedName>
    <definedName name="N1pINDvc">#REF!</definedName>
    <definedName name="n1pindvl">#REF!</definedName>
    <definedName name="n1pint" localSheetId="27">#REF!</definedName>
    <definedName name="n1pint" localSheetId="33">#REF!</definedName>
    <definedName name="n1pint" localSheetId="24">#REF!</definedName>
    <definedName name="n1pint">#REF!</definedName>
    <definedName name="n1pintnc">#REF!</definedName>
    <definedName name="n1pintvl">#REF!</definedName>
    <definedName name="n1ping" localSheetId="27">#REF!</definedName>
    <definedName name="n1ping" localSheetId="33">#REF!</definedName>
    <definedName name="n1ping" localSheetId="24">#REF!</definedName>
    <definedName name="n1ping">#REF!</definedName>
    <definedName name="n1pingnc">#REF!</definedName>
    <definedName name="N1pINGvc" localSheetId="27">#REF!</definedName>
    <definedName name="N1pINGvc" localSheetId="33">#REF!</definedName>
    <definedName name="N1pINGvc" localSheetId="24">#REF!</definedName>
    <definedName name="N1pINGvc">#REF!</definedName>
    <definedName name="n1pingvl">#REF!</definedName>
    <definedName name="n24nc">#REF!</definedName>
    <definedName name="n24vl">#REF!</definedName>
    <definedName name="n2mignc">#REF!</definedName>
    <definedName name="n2migvl">#REF!</definedName>
    <definedName name="n2min1nc">#REF!</definedName>
    <definedName name="n2min1vl">#REF!</definedName>
    <definedName name="nam" hidden="1">{"'Sheet1'!$L$16"}</definedName>
    <definedName name="Nan_khoi_cong" localSheetId="27">#REF!</definedName>
    <definedName name="Nan_khoi_cong" localSheetId="33">#REF!</definedName>
    <definedName name="Nan_khoi_cong" localSheetId="24">#REF!</definedName>
    <definedName name="nanghang">#REF!</definedName>
    <definedName name="nc" localSheetId="27">#REF!</definedName>
    <definedName name="nc" localSheetId="33">#REF!</definedName>
    <definedName name="nc" localSheetId="24">#REF!</definedName>
    <definedName name="NC" localSheetId="1">#REF!</definedName>
    <definedName name="nc">#REF!</definedName>
    <definedName name="nc_betong200">#REF!</definedName>
    <definedName name="nc_btm10" localSheetId="27">#REF!</definedName>
    <definedName name="nc_btm10" localSheetId="33">#REF!</definedName>
    <definedName name="nc_btm10" localSheetId="24">#REF!</definedName>
    <definedName name="nc_btm10" localSheetId="1">#REF!</definedName>
    <definedName name="nc_btm10">#REF!</definedName>
    <definedName name="nc_btm100" localSheetId="27">#REF!</definedName>
    <definedName name="nc_btm100" localSheetId="33">#REF!</definedName>
    <definedName name="nc_btm100" localSheetId="24">#REF!</definedName>
    <definedName name="nc_btm100">#REF!</definedName>
    <definedName name="NC_CSCT" localSheetId="27">#REF!</definedName>
    <definedName name="NC_CSCT" localSheetId="33">#REF!</definedName>
    <definedName name="NC_CSCT" localSheetId="24">#REF!</definedName>
    <definedName name="NC_CTXD" localSheetId="27">#REF!</definedName>
    <definedName name="NC_CTXD" localSheetId="33">#REF!</definedName>
    <definedName name="NC_CTXD" localSheetId="24">#REF!</definedName>
    <definedName name="NC_RD" localSheetId="27">#REF!</definedName>
    <definedName name="NC_RD" localSheetId="33">#REF!</definedName>
    <definedName name="NC_RD" localSheetId="24">#REF!</definedName>
    <definedName name="NC_TD" localSheetId="27">#REF!</definedName>
    <definedName name="NC_TD" localSheetId="33">#REF!</definedName>
    <definedName name="NC_TD" localSheetId="24">#REF!</definedName>
    <definedName name="nc10a" localSheetId="27">#REF!</definedName>
    <definedName name="nc10a" localSheetId="33">#REF!</definedName>
    <definedName name="nc10a" localSheetId="24">#REF!</definedName>
    <definedName name="nc10c" localSheetId="27">#REF!</definedName>
    <definedName name="nc10c" localSheetId="33">#REF!</definedName>
    <definedName name="nc10c" localSheetId="24">#REF!</definedName>
    <definedName name="nc10d" localSheetId="27">#REF!</definedName>
    <definedName name="nc10d" localSheetId="33">#REF!</definedName>
    <definedName name="nc10d" localSheetId="24">#REF!</definedName>
    <definedName name="nc12m250">#REF!</definedName>
    <definedName name="nc1nc">#REF!</definedName>
    <definedName name="nc1p" localSheetId="27">#REF!</definedName>
    <definedName name="nc1p" localSheetId="33">#REF!</definedName>
    <definedName name="nc1p" localSheetId="24">#REF!</definedName>
    <definedName name="nc1p">#REF!</definedName>
    <definedName name="nc1vl">#REF!</definedName>
    <definedName name="nc24nc">#REF!</definedName>
    <definedName name="nc24vl">#REF!</definedName>
    <definedName name="nc3_5">#REF!</definedName>
    <definedName name="nc3p" localSheetId="27">#REF!</definedName>
    <definedName name="nc3p" localSheetId="33">#REF!</definedName>
    <definedName name="nc3p" localSheetId="24">#REF!</definedName>
    <definedName name="nc3p">#REF!</definedName>
    <definedName name="nc4x35" localSheetId="27">#REF!</definedName>
    <definedName name="nc4x35" localSheetId="33">#REF!</definedName>
    <definedName name="nc4x35" localSheetId="24">#REF!</definedName>
    <definedName name="nc7.5a" localSheetId="27">#REF!</definedName>
    <definedName name="nc7.5a" localSheetId="33">#REF!</definedName>
    <definedName name="nc7.5a" localSheetId="24">#REF!</definedName>
    <definedName name="nc7.5b" localSheetId="27">#REF!</definedName>
    <definedName name="nc7.5b" localSheetId="33">#REF!</definedName>
    <definedName name="nc7.5b" localSheetId="24">#REF!</definedName>
    <definedName name="nc8.5a" localSheetId="27">#REF!</definedName>
    <definedName name="nc8.5a" localSheetId="33">#REF!</definedName>
    <definedName name="nc8.5a" localSheetId="24">#REF!</definedName>
    <definedName name="nc8.5b" localSheetId="27">#REF!</definedName>
    <definedName name="nc8.5b" localSheetId="33">#REF!</definedName>
    <definedName name="nc8.5b" localSheetId="24">#REF!</definedName>
    <definedName name="NCBD" localSheetId="1">#REF!</definedName>
    <definedName name="NCBD">#REF!</definedName>
    <definedName name="NCBD100" localSheetId="27">#REF!</definedName>
    <definedName name="NCBD100" localSheetId="33">#REF!</definedName>
    <definedName name="NCBD100" localSheetId="24">#REF!</definedName>
    <definedName name="NCBD100">#REF!</definedName>
    <definedName name="NCBD200" localSheetId="27">#REF!</definedName>
    <definedName name="NCBD200" localSheetId="33">#REF!</definedName>
    <definedName name="NCBD200" localSheetId="24">#REF!</definedName>
    <definedName name="NCBD200">#REF!</definedName>
    <definedName name="NCBD250" localSheetId="27">#REF!</definedName>
    <definedName name="NCBD250" localSheetId="33">#REF!</definedName>
    <definedName name="NCBD250" localSheetId="24">#REF!</definedName>
    <definedName name="NCBD250">#REF!</definedName>
    <definedName name="ncBDBTCM200">#REF!</definedName>
    <definedName name="ncBDBTM100">#REF!</definedName>
    <definedName name="ncBDBTM150">#REF!</definedName>
    <definedName name="ncBDBTM200">#REF!</definedName>
    <definedName name="ncbdvcBTCM200">#REF!</definedName>
    <definedName name="ncbdvcBTM100">#REF!</definedName>
    <definedName name="ncbdvcBTM150">#REF!</definedName>
    <definedName name="ncbdvcBTM200">#REF!</definedName>
    <definedName name="ncbdvcBTM50">#REF!</definedName>
    <definedName name="NCcap0.7" localSheetId="27">#REF!</definedName>
    <definedName name="NCcap0.7" localSheetId="33">#REF!</definedName>
    <definedName name="NCcap0.7" localSheetId="24">#REF!</definedName>
    <definedName name="NCcap0.7">#REF!</definedName>
    <definedName name="NCcap1" localSheetId="27">#REF!</definedName>
    <definedName name="NCcap1" localSheetId="33">#REF!</definedName>
    <definedName name="NCcap1" localSheetId="24">#REF!</definedName>
    <definedName name="NCcap1">#REF!</definedName>
    <definedName name="nccs" localSheetId="27">#REF!</definedName>
    <definedName name="nccs" localSheetId="33">#REF!</definedName>
    <definedName name="nccs" localSheetId="24">#REF!</definedName>
    <definedName name="nccs">#REF!</definedName>
    <definedName name="NCCS_ÂG" localSheetId="27">#REF!</definedName>
    <definedName name="NCCS_ÂG" localSheetId="33">#REF!</definedName>
    <definedName name="NCCS_ÂG" localSheetId="24">#REF!</definedName>
    <definedName name="NCCT3p" localSheetId="27">#REF!</definedName>
    <definedName name="NCCT3p" localSheetId="33">#REF!</definedName>
    <definedName name="NCCT3p" localSheetId="24">#REF!</definedName>
    <definedName name="NCCT3p">#REF!</definedName>
    <definedName name="NCCto" localSheetId="27">#REF!</definedName>
    <definedName name="NCCto" localSheetId="33">#REF!</definedName>
    <definedName name="NCCto" localSheetId="24">#REF!</definedName>
    <definedName name="ncday35" localSheetId="27">#REF!</definedName>
    <definedName name="ncday35" localSheetId="33">#REF!</definedName>
    <definedName name="ncday35" localSheetId="24">#REF!</definedName>
    <definedName name="ncday35">#REF!</definedName>
    <definedName name="ncday50" localSheetId="27">#REF!</definedName>
    <definedName name="ncday50" localSheetId="33">#REF!</definedName>
    <definedName name="ncday50" localSheetId="24">#REF!</definedName>
    <definedName name="ncday50">#REF!</definedName>
    <definedName name="ncday70" localSheetId="27">#REF!</definedName>
    <definedName name="ncday70" localSheetId="33">#REF!</definedName>
    <definedName name="ncday70" localSheetId="24">#REF!</definedName>
    <definedName name="ncday70">#REF!</definedName>
    <definedName name="ncday95" localSheetId="27">#REF!</definedName>
    <definedName name="ncday95" localSheetId="33">#REF!</definedName>
    <definedName name="ncday95" localSheetId="24">#REF!</definedName>
    <definedName name="ncday95">#REF!</definedName>
    <definedName name="ncdd">#REF!</definedName>
    <definedName name="NCDD2">#REF!</definedName>
    <definedName name="ncdg" localSheetId="27">#REF!</definedName>
    <definedName name="ncdg" localSheetId="33">#REF!</definedName>
    <definedName name="ncdg" localSheetId="24">#REF!</definedName>
    <definedName name="NCGF">#REF!</definedName>
    <definedName name="ncgff" localSheetId="27">#REF!</definedName>
    <definedName name="ncgff" localSheetId="33">#REF!</definedName>
    <definedName name="ncgff" localSheetId="24">#REF!</definedName>
    <definedName name="ncgff">#REF!</definedName>
    <definedName name="NCKday" localSheetId="27">#REF!</definedName>
    <definedName name="NCKday" localSheetId="33">#REF!</definedName>
    <definedName name="NCKday" localSheetId="24">#REF!</definedName>
    <definedName name="NCKday">#REF!</definedName>
    <definedName name="NCKT" localSheetId="27">#REF!</definedName>
    <definedName name="NCKT" localSheetId="33">#REF!</definedName>
    <definedName name="NCKT" localSheetId="24">#REF!</definedName>
    <definedName name="NCKT">#REF!</definedName>
    <definedName name="NCLD" localSheetId="27">#REF!</definedName>
    <definedName name="NCLD" localSheetId="33">#REF!</definedName>
    <definedName name="NCLD" localSheetId="24">#REF!</definedName>
    <definedName name="NCLD">#REF!</definedName>
    <definedName name="ncm100lv">#REF!</definedName>
    <definedName name="ncmht1" localSheetId="27">#REF!</definedName>
    <definedName name="ncmht1" localSheetId="33">#REF!</definedName>
    <definedName name="ncmht1" localSheetId="24">#REF!</definedName>
    <definedName name="ncmht3" localSheetId="27">#REF!</definedName>
    <definedName name="ncmht3" localSheetId="33">#REF!</definedName>
    <definedName name="ncmht3" localSheetId="24">#REF!</definedName>
    <definedName name="ncmt2">#REF!</definedName>
    <definedName name="ncmtk" localSheetId="27">#REF!</definedName>
    <definedName name="ncmtk" localSheetId="33">#REF!</definedName>
    <definedName name="ncmtk" localSheetId="24">#REF!</definedName>
    <definedName name="ncmv1" localSheetId="27">#REF!</definedName>
    <definedName name="ncmv1" localSheetId="33">#REF!</definedName>
    <definedName name="ncmv1" localSheetId="24">#REF!</definedName>
    <definedName name="ncmv3" localSheetId="27">#REF!</definedName>
    <definedName name="ncmv3" localSheetId="33">#REF!</definedName>
    <definedName name="ncmv3" localSheetId="24">#REF!</definedName>
    <definedName name="ncmvk" localSheetId="27">#REF!</definedName>
    <definedName name="ncmvk" localSheetId="33">#REF!</definedName>
    <definedName name="ncmvk" localSheetId="24">#REF!</definedName>
    <definedName name="NCNCS">#REF!</definedName>
    <definedName name="ncong" localSheetId="27">#REF!</definedName>
    <definedName name="ncong" localSheetId="33">#REF!</definedName>
    <definedName name="ncong" localSheetId="24">#REF!</definedName>
    <definedName name="NCPP" localSheetId="27">#REF!</definedName>
    <definedName name="NCPP" localSheetId="33">#REF!</definedName>
    <definedName name="NCPP" localSheetId="24">#REF!</definedName>
    <definedName name="NCPP">#REF!</definedName>
    <definedName name="ncrll" localSheetId="27">#REF!</definedName>
    <definedName name="ncrll" localSheetId="33">#REF!</definedName>
    <definedName name="ncrll" localSheetId="24">#REF!</definedName>
    <definedName name="nctba3">#REF!</definedName>
    <definedName name="nctba3.5">#REF!</definedName>
    <definedName name="nctba4">#REF!</definedName>
    <definedName name="nctn" localSheetId="27">#REF!</definedName>
    <definedName name="nctn" localSheetId="33">#REF!</definedName>
    <definedName name="nctn" localSheetId="24">#REF!</definedName>
    <definedName name="nctn">#REF!</definedName>
    <definedName name="nctr">#REF!</definedName>
    <definedName name="nctram" localSheetId="27">#REF!</definedName>
    <definedName name="nctram" localSheetId="33">#REF!</definedName>
    <definedName name="nctram" localSheetId="24">#REF!</definedName>
    <definedName name="nctram">#REF!</definedName>
    <definedName name="NCVC" localSheetId="1">#REF!</definedName>
    <definedName name="NCVC">#REF!</definedName>
    <definedName name="NCVC_BD" localSheetId="1">#REF!</definedName>
    <definedName name="NCVC_BD">#REF!</definedName>
    <definedName name="NCVC100" localSheetId="27">#REF!</definedName>
    <definedName name="NCVC100" localSheetId="33">#REF!</definedName>
    <definedName name="NCVC100" localSheetId="24">#REF!</definedName>
    <definedName name="NCVC100">#REF!</definedName>
    <definedName name="NCVC200" localSheetId="27">#REF!</definedName>
    <definedName name="NCVC200" localSheetId="33">#REF!</definedName>
    <definedName name="NCVC200" localSheetId="24">#REF!</definedName>
    <definedName name="NCVC200">#REF!</definedName>
    <definedName name="NCVC250" localSheetId="27">#REF!</definedName>
    <definedName name="NCVC250" localSheetId="33">#REF!</definedName>
    <definedName name="NCVC250" localSheetId="24">#REF!</definedName>
    <definedName name="NCVC250">#REF!</definedName>
    <definedName name="NCVC3P" localSheetId="27">#REF!</definedName>
    <definedName name="NCVC3P" localSheetId="33">#REF!</definedName>
    <definedName name="NCVC3P" localSheetId="24">#REF!</definedName>
    <definedName name="NCVC3P">#REF!</definedName>
    <definedName name="ncxd4h" localSheetId="27">#REF!</definedName>
    <definedName name="ncxd4h" localSheetId="33">#REF!</definedName>
    <definedName name="ncxd4h" localSheetId="24">#REF!</definedName>
    <definedName name="ncxd4t" localSheetId="27">#REF!</definedName>
    <definedName name="ncxd4t" localSheetId="33">#REF!</definedName>
    <definedName name="ncxd4t" localSheetId="24">#REF!</definedName>
    <definedName name="ncxk82hd" localSheetId="27">#REF!</definedName>
    <definedName name="ncxk82hd" localSheetId="33">#REF!</definedName>
    <definedName name="ncxk82hd" localSheetId="24">#REF!</definedName>
    <definedName name="ncxk82hn" localSheetId="27">#REF!</definedName>
    <definedName name="ncxk82hn" localSheetId="33">#REF!</definedName>
    <definedName name="ncxk82hn" localSheetId="24">#REF!</definedName>
    <definedName name="ncxk82td" localSheetId="27">#REF!</definedName>
    <definedName name="ncxk82td" localSheetId="33">#REF!</definedName>
    <definedName name="ncxk82td" localSheetId="24">#REF!</definedName>
    <definedName name="ncxk82tn" localSheetId="27">#REF!</definedName>
    <definedName name="ncxk82tn" localSheetId="33">#REF!</definedName>
    <definedName name="ncxk82tn" localSheetId="24">#REF!</definedName>
    <definedName name="ncxk8h" localSheetId="27">#REF!</definedName>
    <definedName name="ncxk8h" localSheetId="33">#REF!</definedName>
    <definedName name="ncxk8h" localSheetId="24">#REF!</definedName>
    <definedName name="ncxk8t" localSheetId="27">#REF!</definedName>
    <definedName name="ncxk8t" localSheetId="33">#REF!</definedName>
    <definedName name="ncxk8t" localSheetId="24">#REF!</definedName>
    <definedName name="ncxld4h" localSheetId="27">#REF!</definedName>
    <definedName name="ncxld4h" localSheetId="33">#REF!</definedName>
    <definedName name="ncxld4h" localSheetId="24">#REF!</definedName>
    <definedName name="ncxld4t" localSheetId="27">#REF!</definedName>
    <definedName name="ncxld4t" localSheetId="33">#REF!</definedName>
    <definedName name="ncxld4t" localSheetId="24">#REF!</definedName>
    <definedName name="ncxlk8h" localSheetId="27">#REF!</definedName>
    <definedName name="ncxlk8h" localSheetId="33">#REF!</definedName>
    <definedName name="ncxlk8h" localSheetId="24">#REF!</definedName>
    <definedName name="ncxlk8t" localSheetId="27">#REF!</definedName>
    <definedName name="ncxlk8t" localSheetId="33">#REF!</definedName>
    <definedName name="ncxlk8t" localSheetId="24">#REF!</definedName>
    <definedName name="NCHC">#REF!</definedName>
    <definedName name="nd">#REF!</definedName>
    <definedName name="Ne" localSheetId="31" hidden="1">{"'Sheet1'!$L$16"}</definedName>
    <definedName name="Ne" hidden="1">{"'Sheet1'!$L$16"}</definedName>
    <definedName name="nenkhi10m3" localSheetId="27">#REF!</definedName>
    <definedName name="nenkhi10m3" localSheetId="33">#REF!</definedName>
    <definedName name="nenkhi10m3" localSheetId="24">#REF!</definedName>
    <definedName name="nenkhi1200" localSheetId="27">#REF!</definedName>
    <definedName name="nenkhi1200" localSheetId="33">#REF!</definedName>
    <definedName name="nenkhi1200" localSheetId="24">#REF!</definedName>
    <definedName name="neo32mm" localSheetId="27">#REF!</definedName>
    <definedName name="neo32mm" localSheetId="33">#REF!</definedName>
    <definedName name="neo32mm" localSheetId="24">#REF!</definedName>
    <definedName name="neo4T" localSheetId="27">#REF!</definedName>
    <definedName name="neo4T" localSheetId="33">#REF!</definedName>
    <definedName name="neo4T" localSheetId="24">#REF!</definedName>
    <definedName name="NET" localSheetId="27">#REF!</definedName>
    <definedName name="NET" localSheetId="33">#REF!</definedName>
    <definedName name="NET" localSheetId="24">#REF!</definedName>
    <definedName name="NET" localSheetId="1">#REF!</definedName>
    <definedName name="NET">#REF!</definedName>
    <definedName name="NET_1" localSheetId="27">#REF!</definedName>
    <definedName name="NET_1" localSheetId="33">#REF!</definedName>
    <definedName name="NET_1" localSheetId="24">#REF!</definedName>
    <definedName name="NET_1" localSheetId="1">#REF!</definedName>
    <definedName name="NET_1">#REF!</definedName>
    <definedName name="NET_ANA" localSheetId="27">#REF!</definedName>
    <definedName name="NET_ANA" localSheetId="33">#REF!</definedName>
    <definedName name="NET_ANA" localSheetId="24">#REF!</definedName>
    <definedName name="NET_ANA" localSheetId="1">#REF!</definedName>
    <definedName name="NET_ANA">#REF!</definedName>
    <definedName name="NET_ANA_1" localSheetId="27">#REF!</definedName>
    <definedName name="NET_ANA_1" localSheetId="33">#REF!</definedName>
    <definedName name="NET_ANA_1" localSheetId="24">#REF!</definedName>
    <definedName name="NET_ANA_1" localSheetId="1">#REF!</definedName>
    <definedName name="NET_ANA_1">#REF!</definedName>
    <definedName name="NET_ANA_2" localSheetId="27">#REF!</definedName>
    <definedName name="NET_ANA_2" localSheetId="33">#REF!</definedName>
    <definedName name="NET_ANA_2" localSheetId="24">#REF!</definedName>
    <definedName name="NET_ANA_2" localSheetId="1">#REF!</definedName>
    <definedName name="NET_ANA_2">#REF!</definedName>
    <definedName name="NEXT" localSheetId="27">#REF!</definedName>
    <definedName name="NEXT" localSheetId="33">#REF!</definedName>
    <definedName name="NEXT" localSheetId="24">#REF!</definedName>
    <definedName name="nig" localSheetId="27">#REF!</definedName>
    <definedName name="nig" localSheetId="33">#REF!</definedName>
    <definedName name="nig" localSheetId="24">#REF!</definedName>
    <definedName name="nig">#REF!</definedName>
    <definedName name="NIG13p">#REF!</definedName>
    <definedName name="nig1p" localSheetId="27">#REF!</definedName>
    <definedName name="nig1p" localSheetId="33">#REF!</definedName>
    <definedName name="nig1p" localSheetId="24">#REF!</definedName>
    <definedName name="nig1p">#REF!</definedName>
    <definedName name="nig3p" localSheetId="27">#REF!</definedName>
    <definedName name="nig3p" localSheetId="33">#REF!</definedName>
    <definedName name="nig3p" localSheetId="24">#REF!</definedName>
    <definedName name="nig3p">#REF!</definedName>
    <definedName name="nightnc">#REF!</definedName>
    <definedName name="nightvl">#REF!</definedName>
    <definedName name="NIGnc" localSheetId="27">#REF!</definedName>
    <definedName name="NIGnc" localSheetId="33">#REF!</definedName>
    <definedName name="NIGnc" localSheetId="24">#REF!</definedName>
    <definedName name="NIGnc">#REF!</definedName>
    <definedName name="nignc1p" localSheetId="27">#REF!</definedName>
    <definedName name="nignc1p" localSheetId="33">#REF!</definedName>
    <definedName name="nignc1p" localSheetId="24">#REF!</definedName>
    <definedName name="nignc1p">#REF!</definedName>
    <definedName name="nignc3p">#REF!</definedName>
    <definedName name="NIGvc" localSheetId="27">#REF!</definedName>
    <definedName name="NIGvc" localSheetId="33">#REF!</definedName>
    <definedName name="NIGvc" localSheetId="24">#REF!</definedName>
    <definedName name="NIGvc">#REF!</definedName>
    <definedName name="NIGvl" localSheetId="27">#REF!</definedName>
    <definedName name="NIGvl" localSheetId="33">#REF!</definedName>
    <definedName name="NIGvl" localSheetId="24">#REF!</definedName>
    <definedName name="NIGvl">#REF!</definedName>
    <definedName name="nigvl1p" localSheetId="27">#REF!</definedName>
    <definedName name="nigvl1p" localSheetId="33">#REF!</definedName>
    <definedName name="nigvl1p" localSheetId="24">#REF!</definedName>
    <definedName name="nigvl1p">#REF!</definedName>
    <definedName name="nigvl3p">#REF!</definedName>
    <definedName name="nin" localSheetId="27">#REF!</definedName>
    <definedName name="nin" localSheetId="33">#REF!</definedName>
    <definedName name="nin" localSheetId="24">#REF!</definedName>
    <definedName name="nin">#REF!</definedName>
    <definedName name="nin14nc3p" localSheetId="27">#REF!</definedName>
    <definedName name="nin14nc3p" localSheetId="33">#REF!</definedName>
    <definedName name="nin14nc3p" localSheetId="24">#REF!</definedName>
    <definedName name="nin14nc3p">#REF!</definedName>
    <definedName name="nin14vl3p" localSheetId="27">#REF!</definedName>
    <definedName name="nin14vl3p" localSheetId="33">#REF!</definedName>
    <definedName name="nin14vl3p" localSheetId="24">#REF!</definedName>
    <definedName name="nin14vl3p">#REF!</definedName>
    <definedName name="nin1903p" localSheetId="27">#REF!</definedName>
    <definedName name="nin1903p" localSheetId="33">#REF!</definedName>
    <definedName name="nin1903p" localSheetId="24">#REF!</definedName>
    <definedName name="nin1903p">#REF!</definedName>
    <definedName name="nin190nc">#REF!</definedName>
    <definedName name="nin190nc3p" localSheetId="27">#REF!</definedName>
    <definedName name="nin190nc3p" localSheetId="33">#REF!</definedName>
    <definedName name="nin190nc3p" localSheetId="24">#REF!</definedName>
    <definedName name="nin190nc3p">#REF!</definedName>
    <definedName name="nin190vl">#REF!</definedName>
    <definedName name="nin190vl3p" localSheetId="27">#REF!</definedName>
    <definedName name="nin190vl3p" localSheetId="33">#REF!</definedName>
    <definedName name="nin190vl3p" localSheetId="24">#REF!</definedName>
    <definedName name="nin190vl3p">#REF!</definedName>
    <definedName name="nin1pnc">#REF!</definedName>
    <definedName name="nin1pvl">#REF!</definedName>
    <definedName name="nin2903p" localSheetId="27">#REF!</definedName>
    <definedName name="nin2903p" localSheetId="33">#REF!</definedName>
    <definedName name="nin2903p" localSheetId="24">#REF!</definedName>
    <definedName name="nin2903p">#REF!</definedName>
    <definedName name="nin290nc3p" localSheetId="27">#REF!</definedName>
    <definedName name="nin290nc3p" localSheetId="33">#REF!</definedName>
    <definedName name="nin290nc3p" localSheetId="24">#REF!</definedName>
    <definedName name="nin290nc3p">#REF!</definedName>
    <definedName name="nin290vl3p" localSheetId="27">#REF!</definedName>
    <definedName name="nin290vl3p" localSheetId="33">#REF!</definedName>
    <definedName name="nin290vl3p" localSheetId="24">#REF!</definedName>
    <definedName name="nin290vl3p">#REF!</definedName>
    <definedName name="nin3p" localSheetId="27">#REF!</definedName>
    <definedName name="nin3p" localSheetId="33">#REF!</definedName>
    <definedName name="nin3p" localSheetId="24">#REF!</definedName>
    <definedName name="nin3p">#REF!</definedName>
    <definedName name="nind" localSheetId="27">#REF!</definedName>
    <definedName name="nind" localSheetId="33">#REF!</definedName>
    <definedName name="nind" localSheetId="24">#REF!</definedName>
    <definedName name="nind">#REF!</definedName>
    <definedName name="nind1p" localSheetId="27">#REF!</definedName>
    <definedName name="nind1p" localSheetId="33">#REF!</definedName>
    <definedName name="nind1p" localSheetId="24">#REF!</definedName>
    <definedName name="nind1p">#REF!</definedName>
    <definedName name="nind3p" localSheetId="27">#REF!</definedName>
    <definedName name="nind3p" localSheetId="33">#REF!</definedName>
    <definedName name="nind3p" localSheetId="24">#REF!</definedName>
    <definedName name="nind3p">#REF!</definedName>
    <definedName name="nindnc">#REF!</definedName>
    <definedName name="nindnc1p" localSheetId="27">#REF!</definedName>
    <definedName name="nindnc1p" localSheetId="33">#REF!</definedName>
    <definedName name="nindnc1p" localSheetId="24">#REF!</definedName>
    <definedName name="nindnc1p">#REF!</definedName>
    <definedName name="nindnc3p" localSheetId="27">#REF!</definedName>
    <definedName name="nindnc3p" localSheetId="33">#REF!</definedName>
    <definedName name="nindnc3p" localSheetId="24">#REF!</definedName>
    <definedName name="nindnc3p">#REF!</definedName>
    <definedName name="NINDvc" localSheetId="27">#REF!</definedName>
    <definedName name="NINDvc" localSheetId="33">#REF!</definedName>
    <definedName name="NINDvc" localSheetId="24">#REF!</definedName>
    <definedName name="NINDvc">#REF!</definedName>
    <definedName name="nindvl">#REF!</definedName>
    <definedName name="nindvl1p" localSheetId="27">#REF!</definedName>
    <definedName name="nindvl1p" localSheetId="33">#REF!</definedName>
    <definedName name="nindvl1p" localSheetId="24">#REF!</definedName>
    <definedName name="nindvl1p">#REF!</definedName>
    <definedName name="nindvl3p" localSheetId="27">#REF!</definedName>
    <definedName name="nindvl3p" localSheetId="33">#REF!</definedName>
    <definedName name="nindvl3p" localSheetId="24">#REF!</definedName>
    <definedName name="nindvl3p">#REF!</definedName>
    <definedName name="NINnc" localSheetId="27">#REF!</definedName>
    <definedName name="NINnc" localSheetId="33">#REF!</definedName>
    <definedName name="NINnc" localSheetId="24">#REF!</definedName>
    <definedName name="NINnc">#REF!</definedName>
    <definedName name="ninnc3p" localSheetId="27">#REF!</definedName>
    <definedName name="ninnc3p" localSheetId="33">#REF!</definedName>
    <definedName name="ninnc3p" localSheetId="24">#REF!</definedName>
    <definedName name="ninnc3p">#REF!</definedName>
    <definedName name="nint1p" localSheetId="27">#REF!</definedName>
    <definedName name="nint1p" localSheetId="33">#REF!</definedName>
    <definedName name="nint1p" localSheetId="24">#REF!</definedName>
    <definedName name="nint1p">#REF!</definedName>
    <definedName name="nintnc1p" localSheetId="27">#REF!</definedName>
    <definedName name="nintnc1p" localSheetId="33">#REF!</definedName>
    <definedName name="nintnc1p" localSheetId="24">#REF!</definedName>
    <definedName name="nintnc1p">#REF!</definedName>
    <definedName name="nintvl1p" localSheetId="27">#REF!</definedName>
    <definedName name="nintvl1p" localSheetId="33">#REF!</definedName>
    <definedName name="nintvl1p" localSheetId="24">#REF!</definedName>
    <definedName name="nintvl1p">#REF!</definedName>
    <definedName name="NINvc" localSheetId="27">#REF!</definedName>
    <definedName name="NINvc" localSheetId="33">#REF!</definedName>
    <definedName name="NINvc" localSheetId="24">#REF!</definedName>
    <definedName name="NINvc">#REF!</definedName>
    <definedName name="NINvl" localSheetId="27">#REF!</definedName>
    <definedName name="NINvl" localSheetId="33">#REF!</definedName>
    <definedName name="NINvl" localSheetId="24">#REF!</definedName>
    <definedName name="NINvl">#REF!</definedName>
    <definedName name="ninvl3p" localSheetId="27">#REF!</definedName>
    <definedName name="ninvl3p" localSheetId="33">#REF!</definedName>
    <definedName name="ninvl3p" localSheetId="24">#REF!</definedName>
    <definedName name="ninvl3p">#REF!</definedName>
    <definedName name="ning1p" localSheetId="27">#REF!</definedName>
    <definedName name="ning1p" localSheetId="33">#REF!</definedName>
    <definedName name="ning1p" localSheetId="24">#REF!</definedName>
    <definedName name="ning1p">#REF!</definedName>
    <definedName name="ningnc1p" localSheetId="27">#REF!</definedName>
    <definedName name="ningnc1p" localSheetId="33">#REF!</definedName>
    <definedName name="ningnc1p" localSheetId="24">#REF!</definedName>
    <definedName name="ningnc1p">#REF!</definedName>
    <definedName name="ningvl1p" localSheetId="27">#REF!</definedName>
    <definedName name="ningvl1p" localSheetId="33">#REF!</definedName>
    <definedName name="ningvl1p" localSheetId="24">#REF!</definedName>
    <definedName name="ningvl1p">#REF!</definedName>
    <definedName name="NJKÁHNLK" localSheetId="27">#REF!</definedName>
    <definedName name="NJKÁHNLK" localSheetId="33">#REF!</definedName>
    <definedName name="NJKÁHNLK" localSheetId="24">#REF!</definedName>
    <definedName name="NKC" localSheetId="27">#REF!</definedName>
    <definedName name="NKC" localSheetId="33">#REF!</definedName>
    <definedName name="NKC" localSheetId="24">#REF!</definedName>
    <definedName name="NKCN" localSheetId="27">#REF!</definedName>
    <definedName name="NKCN" localSheetId="33">#REF!</definedName>
    <definedName name="NKCN" localSheetId="24">#REF!</definedName>
    <definedName name="NKL" hidden="1">{"'Sheet1'!$L$16"}</definedName>
    <definedName name="nl" localSheetId="27">#REF!</definedName>
    <definedName name="nl" localSheetId="33">#REF!</definedName>
    <definedName name="nl" localSheetId="24">#REF!</definedName>
    <definedName name="nl">#REF!</definedName>
    <definedName name="NL12nc" localSheetId="27">#REF!</definedName>
    <definedName name="NL12nc" localSheetId="33">#REF!</definedName>
    <definedName name="NL12nc" localSheetId="24">#REF!</definedName>
    <definedName name="NL12nc">#REF!</definedName>
    <definedName name="NL12vl" localSheetId="27">#REF!</definedName>
    <definedName name="NL12vl" localSheetId="33">#REF!</definedName>
    <definedName name="NL12vl" localSheetId="24">#REF!</definedName>
    <definedName name="NL12vl">#REF!</definedName>
    <definedName name="nl1p" localSheetId="27">#REF!</definedName>
    <definedName name="nl1p" localSheetId="33">#REF!</definedName>
    <definedName name="nl1p" localSheetId="24">#REF!</definedName>
    <definedName name="nl1p">#REF!</definedName>
    <definedName name="nl3p" localSheetId="27">#REF!</definedName>
    <definedName name="nl3p" localSheetId="33">#REF!</definedName>
    <definedName name="nl3p" localSheetId="24">#REF!</definedName>
    <definedName name="nl3p">#REF!</definedName>
    <definedName name="NlapName" localSheetId="27">#REF!</definedName>
    <definedName name="NlapName" localSheetId="33">#REF!</definedName>
    <definedName name="NlapName" localSheetId="24">#REF!</definedName>
    <definedName name="nlht" localSheetId="27">#REF!</definedName>
    <definedName name="nlht" localSheetId="33">#REF!</definedName>
    <definedName name="nlht" localSheetId="24">#REF!</definedName>
    <definedName name="nlht">#REF!</definedName>
    <definedName name="nlmtc">#REF!</definedName>
    <definedName name="nlnc">#REF!</definedName>
    <definedName name="nlnc3p" localSheetId="27">#REF!</definedName>
    <definedName name="nlnc3p" localSheetId="33">#REF!</definedName>
    <definedName name="nlnc3p" localSheetId="24">#REF!</definedName>
    <definedName name="nlnc3p">#REF!</definedName>
    <definedName name="nlnc3pha" localSheetId="27">#REF!</definedName>
    <definedName name="nlnc3pha" localSheetId="33">#REF!</definedName>
    <definedName name="nlnc3pha" localSheetId="24">#REF!</definedName>
    <definedName name="nlnc3pha">#REF!</definedName>
    <definedName name="NLTK1p" localSheetId="27">#REF!</definedName>
    <definedName name="NLTK1p" localSheetId="33">#REF!</definedName>
    <definedName name="NLTK1p" localSheetId="24">#REF!</definedName>
    <definedName name="NLTK1p">#REF!</definedName>
    <definedName name="nlvl">#REF!</definedName>
    <definedName name="nlvl1">#REF!</definedName>
    <definedName name="nlvl3p" localSheetId="27">#REF!</definedName>
    <definedName name="nlvl3p" localSheetId="33">#REF!</definedName>
    <definedName name="nlvl3p" localSheetId="24">#REF!</definedName>
    <definedName name="nlvl3p">#REF!</definedName>
    <definedName name="Nms" localSheetId="27">#REF!</definedName>
    <definedName name="Nms" localSheetId="33">#REF!</definedName>
    <definedName name="Nms" localSheetId="24">#REF!</definedName>
    <definedName name="nn" localSheetId="27">#REF!</definedName>
    <definedName name="nn" localSheetId="33">#REF!</definedName>
    <definedName name="nn" localSheetId="24">#REF!</definedName>
    <definedName name="nn">#REF!</definedName>
    <definedName name="nn1p" localSheetId="27">#REF!</definedName>
    <definedName name="nn1p" localSheetId="33">#REF!</definedName>
    <definedName name="nn1p" localSheetId="24">#REF!</definedName>
    <definedName name="nn1p">#REF!</definedName>
    <definedName name="nn3p" localSheetId="27">#REF!</definedName>
    <definedName name="nn3p" localSheetId="33">#REF!</definedName>
    <definedName name="nn3p" localSheetId="24">#REF!</definedName>
    <definedName name="nn3p">#REF!</definedName>
    <definedName name="nnn" localSheetId="31" hidden="1">{"'Sheet1'!$L$16"}</definedName>
    <definedName name="nnn" hidden="1">{"'Sheet1'!$L$16"}</definedName>
    <definedName name="nnnc">#REF!</definedName>
    <definedName name="nnnc3p" localSheetId="27">#REF!</definedName>
    <definedName name="nnnc3p" localSheetId="33">#REF!</definedName>
    <definedName name="nnnc3p" localSheetId="24">#REF!</definedName>
    <definedName name="nnnc3p">#REF!</definedName>
    <definedName name="nnnnnnnnnnnnn" localSheetId="31" hidden="1">{FALSE}</definedName>
    <definedName name="nnnnnnnnnnnnn" hidden="1">{FALSE}</definedName>
    <definedName name="nnvl">#REF!</definedName>
    <definedName name="nnvl3p" localSheetId="27">#REF!</definedName>
    <definedName name="nnvl3p" localSheetId="33">#REF!</definedName>
    <definedName name="nnvl3p" localSheetId="24">#REF!</definedName>
    <definedName name="nnvl3p">#REF!</definedName>
    <definedName name="No" localSheetId="27">#REF!</definedName>
    <definedName name="No" localSheetId="33">#REF!</definedName>
    <definedName name="No" localSheetId="24">#REF!</definedName>
    <definedName name="No">#REF!</definedName>
    <definedName name="none" localSheetId="27">#REF!</definedName>
    <definedName name="none" localSheetId="33">#REF!</definedName>
    <definedName name="none" localSheetId="24">#REF!</definedName>
    <definedName name="Np" localSheetId="27">#REF!</definedName>
    <definedName name="Np" localSheetId="33">#REF!</definedName>
    <definedName name="Np" localSheetId="24">#REF!</definedName>
    <definedName name="Nq" localSheetId="27">#REF!</definedName>
    <definedName name="Nq" localSheetId="33">#REF!</definedName>
    <definedName name="Nq" localSheetId="24">#REF!</definedName>
    <definedName name="nsc" localSheetId="27">#REF!</definedName>
    <definedName name="nsc" localSheetId="33">#REF!</definedName>
    <definedName name="nsc" localSheetId="24">#REF!</definedName>
    <definedName name="nsc">#REF!</definedName>
    <definedName name="nsk" localSheetId="27">#REF!</definedName>
    <definedName name="nsk" localSheetId="33">#REF!</definedName>
    <definedName name="nsk" localSheetId="24">#REF!</definedName>
    <definedName name="nsk">#REF!</definedName>
    <definedName name="NsoatName" localSheetId="27">#REF!</definedName>
    <definedName name="NsoatName" localSheetId="33">#REF!</definedName>
    <definedName name="NsoatName" localSheetId="24">#REF!</definedName>
    <definedName name="NT" localSheetId="27">#REF!</definedName>
    <definedName name="NT" localSheetId="33">#REF!</definedName>
    <definedName name="NT" localSheetId="24">#REF!</definedName>
    <definedName name="NT">#REF!</definedName>
    <definedName name="NToS" localSheetId="16">'Noi suy CPTV'!NToS</definedName>
    <definedName name="NToS">NToS</definedName>
    <definedName name="nuoc">#REF!</definedName>
    <definedName name="NUOCHKHOAN" hidden="1">{"'Sheet1'!$L$16"}</definedName>
    <definedName name="NUOCHKHOANMOI" hidden="1">{"'Sheet1'!$L$16"}</definedName>
    <definedName name="nv" localSheetId="31">#REF!</definedName>
    <definedName name="nv">#REF!</definedName>
    <definedName name="nx" localSheetId="27">#REF!</definedName>
    <definedName name="nx" localSheetId="33">#REF!</definedName>
    <definedName name="nx" localSheetId="24">#REF!</definedName>
    <definedName name="nx" localSheetId="31">#REF!</definedName>
    <definedName name="nx">#REF!</definedName>
    <definedName name="nxmtc">#REF!</definedName>
    <definedName name="Ng_êi_lËp__NguyÔn_Ho_i__øc" localSheetId="27">#REF!</definedName>
    <definedName name="Ng_êi_lËp__NguyÔn_Ho_i__øc" localSheetId="33">#REF!</definedName>
    <definedName name="Ng_êi_lËp__NguyÔn_Ho_i__øc" localSheetId="24">#REF!</definedName>
    <definedName name="Ng_êi_so_t__Phan_C_ng_Tr_êng" localSheetId="27">#REF!</definedName>
    <definedName name="Ng_êi_so_t__Phan_C_ng_Tr_êng" localSheetId="33">#REF!</definedName>
    <definedName name="Ng_êi_so_t__Phan_C_ng_Tr_êng" localSheetId="24">#REF!</definedName>
    <definedName name="ngan" localSheetId="27">#REF!</definedName>
    <definedName name="ngan" localSheetId="33">#REF!</definedName>
    <definedName name="ngan" localSheetId="24">#REF!</definedName>
    <definedName name="ngdyg" hidden="1">{"'Sheet1'!$L$16"}</definedName>
    <definedName name="nght" localSheetId="27">#REF!</definedName>
    <definedName name="nght" localSheetId="33">#REF!</definedName>
    <definedName name="nght" localSheetId="24">#REF!</definedName>
    <definedName name="ngoc" localSheetId="27">BlankMacro1</definedName>
    <definedName name="ngoc" localSheetId="33">BlankMacro1</definedName>
    <definedName name="ngoc" localSheetId="24">BlankMacro1</definedName>
    <definedName name="ngoc" localSheetId="31">BlankMacro1</definedName>
    <definedName name="ngoc">BlankMacro1</definedName>
    <definedName name="ngu" localSheetId="31" hidden="1">{"'Sheet1'!$L$16"}</definedName>
    <definedName name="ngu" hidden="1">{"'Sheet1'!$L$16"}</definedName>
    <definedName name="nguongoc" hidden="1">{"'Sheet1'!$L$16"}</definedName>
    <definedName name="NH" localSheetId="27">#REF!</definedName>
    <definedName name="NH" localSheetId="33">#REF!</definedName>
    <definedName name="NH" localSheetId="24">#REF!</definedName>
    <definedName name="NH">#REF!</definedName>
    <definedName name="NHAÂN_COÂNG" localSheetId="27">[0]!BTRAM</definedName>
    <definedName name="NHAÂN_COÂNG" localSheetId="33">[0]!BTRAM</definedName>
    <definedName name="NHAÂN_COÂNG" localSheetId="24">[0]!BTRAM</definedName>
    <definedName name="NHAÂN_COÂNG" localSheetId="31">#N/A</definedName>
    <definedName name="NHAÂN_COÂNG">[1]!BTRAM</definedName>
    <definedName name="Nhan_xet_cua_dai">"Picture 1"</definedName>
    <definedName name="nhfffd" localSheetId="0">{"DZ-TDTB2.XLS","Dcksat.xls"}</definedName>
    <definedName name="nhfffd" localSheetId="1">{"DZ-TDTB2.XLS","Dcksat.xls"}</definedName>
    <definedName name="nhfffd" localSheetId="31">{"DZ-TDTB2.XLS","Dcksat.xls"}</definedName>
    <definedName name="nhfffd" localSheetId="19">{"DZ-TDTB2.XLS","Dcksat.xls"}</definedName>
    <definedName name="nhfffd">{"DZ-TDTB2.XLS","Dcksat.xls"}</definedName>
    <definedName name="nhfffd_1">{"DZ-TDTB2.XLS","Dcksat.xls"}</definedName>
    <definedName name="nhfffd_1_1">{"DZ-TDTB2.XLS","Dcksat.xls"}</definedName>
    <definedName name="nhfffd_2">{"DZ-TDTB2.XLS","Dcksat.xls"}</definedName>
    <definedName name="nhfffd_21">{"DZ-TDTB2.XLS","Dcksat.xls"}</definedName>
    <definedName name="nhfffd_33">{"DZ-TDTB2.XLS","Dcksat.xls"}</definedName>
    <definedName name="nhfffd_63" localSheetId="16">{"DZ-TDTB2.XLS","Dcksat.xls"}</definedName>
    <definedName name="nhfffd_63">{"DZ-TDTB2.XLS","Dcksat.xls"}</definedName>
    <definedName name="nhfffd_64" localSheetId="16">{"DZ-TDTB2.XLS","Dcksat.xls"}</definedName>
    <definedName name="nhfffd_64">{"DZ-TDTB2.XLS","Dcksat.xls"}</definedName>
    <definedName name="nhfffd_75" localSheetId="16">{"DZ-TDTB2.XLS","Dcksat.xls"}</definedName>
    <definedName name="nhfffd_75">{"DZ-TDTB2.XLS","Dcksat.xls"}</definedName>
    <definedName name="nhfffd_80" localSheetId="16">{"DZ-TDTB2.XLS","Dcksat.xls"}</definedName>
    <definedName name="nhfffd_80">{"DZ-TDTB2.XLS","Dcksat.xls"}</definedName>
    <definedName name="nhfffd_81" localSheetId="16">{"DZ-TDTB2.XLS","Dcksat.xls"}</definedName>
    <definedName name="nhfffd_81">{"DZ-TDTB2.XLS","Dcksat.xls"}</definedName>
    <definedName name="nhfffd_82" localSheetId="16">{"DZ-TDTB2.XLS","Dcksat.xls"}</definedName>
    <definedName name="nhfffd_82">{"DZ-TDTB2.XLS","Dcksat.xls"}</definedName>
    <definedName name="nhn" localSheetId="27">#REF!</definedName>
    <definedName name="nhn" localSheetId="33">#REF!</definedName>
    <definedName name="nhn" localSheetId="24">#REF!</definedName>
    <definedName name="nhn" localSheetId="31">#REF!</definedName>
    <definedName name="nhn">#REF!</definedName>
    <definedName name="nhnnc">#REF!</definedName>
    <definedName name="nhnvl">#REF!</definedName>
    <definedName name="NHot" localSheetId="27">#REF!</definedName>
    <definedName name="NHot" localSheetId="33">#REF!</definedName>
    <definedName name="NHot" localSheetId="24">#REF!</definedName>
    <definedName name="NHot">#REF!</definedName>
    <definedName name="nhu" localSheetId="27">#REF!</definedName>
    <definedName name="nhu" localSheetId="33">#REF!</definedName>
    <definedName name="nhu" localSheetId="24">#REF!</definedName>
    <definedName name="nhu">#REF!</definedName>
    <definedName name="nhua" localSheetId="27">#REF!</definedName>
    <definedName name="nhua" localSheetId="33">#REF!</definedName>
    <definedName name="nhua" localSheetId="24">#REF!</definedName>
    <definedName name="nhua">#REF!</definedName>
    <definedName name="nhuad" localSheetId="27">#REF!</definedName>
    <definedName name="nhuad" localSheetId="33">#REF!</definedName>
    <definedName name="nhuad" localSheetId="24">#REF!</definedName>
    <definedName name="nhuad">#REF!</definedName>
    <definedName name="Nhuadan">#REF!</definedName>
    <definedName name="o" localSheetId="31" hidden="1">{"'Sheet1'!$L$16"}</definedName>
    <definedName name="o" hidden="1">{"'Sheet1'!$L$16"}</definedName>
    <definedName name="O_M" localSheetId="27">#REF!</definedName>
    <definedName name="O_M" localSheetId="33">#REF!</definedName>
    <definedName name="O_M" localSheetId="24">#REF!</definedName>
    <definedName name="O_M">#REF!</definedName>
    <definedName name="Ö135" localSheetId="27">#REF!</definedName>
    <definedName name="Ö135" localSheetId="33">#REF!</definedName>
    <definedName name="Ö135" localSheetId="24">#REF!</definedName>
    <definedName name="oa" hidden="1">#REF!</definedName>
    <definedName name="oc6l" localSheetId="27">#REF!</definedName>
    <definedName name="oc6l" localSheetId="33">#REF!</definedName>
    <definedName name="oc6l" localSheetId="24">#REF!</definedName>
    <definedName name="OD" localSheetId="27">#REF!</definedName>
    <definedName name="OD" localSheetId="33">#REF!</definedName>
    <definedName name="OD" localSheetId="24">#REF!</definedName>
    <definedName name="OD">#REF!</definedName>
    <definedName name="ODC" localSheetId="27">#REF!</definedName>
    <definedName name="ODC" localSheetId="33">#REF!</definedName>
    <definedName name="ODC" localSheetId="24">#REF!</definedName>
    <definedName name="ODC">#REF!</definedName>
    <definedName name="ODS" localSheetId="27">#REF!</definedName>
    <definedName name="ODS" localSheetId="33">#REF!</definedName>
    <definedName name="ODS" localSheetId="24">#REF!</definedName>
    <definedName name="ODS">#REF!</definedName>
    <definedName name="ODU" localSheetId="27">#REF!</definedName>
    <definedName name="ODU" localSheetId="33">#REF!</definedName>
    <definedName name="ODU" localSheetId="24">#REF!</definedName>
    <definedName name="ODU">#REF!</definedName>
    <definedName name="OLE_LINK1" localSheetId="0">Bia!$A$5</definedName>
    <definedName name="OM" localSheetId="27">#REF!</definedName>
    <definedName name="OM" localSheetId="33">#REF!</definedName>
    <definedName name="OM" localSheetId="24">#REF!</definedName>
    <definedName name="OM">#REF!</definedName>
    <definedName name="OMC" localSheetId="27">#REF!</definedName>
    <definedName name="OMC" localSheetId="33">#REF!</definedName>
    <definedName name="OMC" localSheetId="24">#REF!</definedName>
    <definedName name="OMC">#REF!</definedName>
    <definedName name="OME" localSheetId="27">#REF!</definedName>
    <definedName name="OME" localSheetId="33">#REF!</definedName>
    <definedName name="OME" localSheetId="24">#REF!</definedName>
    <definedName name="OME">#REF!</definedName>
    <definedName name="OMW" localSheetId="27">#REF!</definedName>
    <definedName name="OMW" localSheetId="33">#REF!</definedName>
    <definedName name="OMW" localSheetId="24">#REF!</definedName>
    <definedName name="OMW">#REF!</definedName>
    <definedName name="on" localSheetId="27">#REF!</definedName>
    <definedName name="on" localSheetId="33">#REF!</definedName>
    <definedName name="on" localSheetId="24">#REF!</definedName>
    <definedName name="ong_cong_duc_san" localSheetId="27">#REF!</definedName>
    <definedName name="ong_cong_duc_san" localSheetId="33">#REF!</definedName>
    <definedName name="ong_cong_duc_san" localSheetId="24">#REF!</definedName>
    <definedName name="Ong_cong_hinh_hop_do_tai_cho" localSheetId="27">#REF!</definedName>
    <definedName name="Ong_cong_hinh_hop_do_tai_cho" localSheetId="33">#REF!</definedName>
    <definedName name="Ong_cong_hinh_hop_do_tai_cho" localSheetId="24">#REF!</definedName>
    <definedName name="Ongbaovecap" localSheetId="27">#REF!</definedName>
    <definedName name="Ongbaovecap" localSheetId="33">#REF!</definedName>
    <definedName name="Ongbaovecap" localSheetId="24">#REF!</definedName>
    <definedName name="Ongbaovecap">#REF!</definedName>
    <definedName name="Ongnoiday" localSheetId="27">#REF!</definedName>
    <definedName name="Ongnoiday" localSheetId="33">#REF!</definedName>
    <definedName name="Ongnoiday" localSheetId="24">#REF!</definedName>
    <definedName name="Ongnoiday">#REF!</definedName>
    <definedName name="OngnoidayAC50">#REF!</definedName>
    <definedName name="OngnoidayAC70">#REF!</definedName>
    <definedName name="Ongnoidaybulongtachongrungtabu" localSheetId="27">#REF!</definedName>
    <definedName name="Ongnoidaybulongtachongrungtabu" localSheetId="33">#REF!</definedName>
    <definedName name="Ongnoidaybulongtachongrungtabu" localSheetId="24">#REF!</definedName>
    <definedName name="Ongnoidaybulongtachongrungtabu">#REF!</definedName>
    <definedName name="OngPVC" localSheetId="27">#REF!</definedName>
    <definedName name="OngPVC" localSheetId="33">#REF!</definedName>
    <definedName name="OngPVC" localSheetId="24">#REF!</definedName>
    <definedName name="OngPVC">#REF!</definedName>
    <definedName name="OOM" localSheetId="27">#REF!</definedName>
    <definedName name="OOM" localSheetId="33">#REF!</definedName>
    <definedName name="OOM" localSheetId="24">#REF!</definedName>
    <definedName name="OOM">#REF!</definedName>
    <definedName name="ophom" localSheetId="27">#REF!</definedName>
    <definedName name="ophom" localSheetId="33">#REF!</definedName>
    <definedName name="ophom" localSheetId="24">#REF!</definedName>
    <definedName name="ophom">#REF!</definedName>
    <definedName name="ORD" localSheetId="27">#REF!</definedName>
    <definedName name="ORD" localSheetId="33">#REF!</definedName>
    <definedName name="ORD" localSheetId="24">#REF!</definedName>
    <definedName name="ORD">#REF!</definedName>
    <definedName name="OrderTable" localSheetId="31" hidden="1">#REF!</definedName>
    <definedName name="OrderTable" hidden="1">#REF!</definedName>
    <definedName name="ORF" localSheetId="27">#REF!</definedName>
    <definedName name="ORF" localSheetId="33">#REF!</definedName>
    <definedName name="ORF" localSheetId="24">#REF!</definedName>
    <definedName name="ORF">#REF!</definedName>
    <definedName name="osc" localSheetId="27">#REF!</definedName>
    <definedName name="osc" localSheetId="33">#REF!</definedName>
    <definedName name="osc" localSheetId="24">#REF!</definedName>
    <definedName name="osc">#REF!</definedName>
    <definedName name="oto">#REF!</definedName>
    <definedName name="ottn7" localSheetId="27">#REF!</definedName>
    <definedName name="ottn7" localSheetId="33">#REF!</definedName>
    <definedName name="ottn7" localSheetId="24">#REF!</definedName>
    <definedName name="OTHER_PANEL">#REF!</definedName>
    <definedName name="OtherWork">#REF!</definedName>
    <definedName name="Óu75">#REF!</definedName>
    <definedName name="oxy">#REF!</definedName>
    <definedName name="P">#REF!</definedName>
    <definedName name="PA" localSheetId="27">#REF!</definedName>
    <definedName name="PA" localSheetId="33">#REF!</definedName>
    <definedName name="PA" localSheetId="24">#REF!</definedName>
    <definedName name="PA">#REF!</definedName>
    <definedName name="PA2CAU39M" localSheetId="31" hidden="1">{"'Sheet1'!$L$16"}</definedName>
    <definedName name="PA2CAU39M" hidden="1">{"'Sheet1'!$L$16"}</definedName>
    <definedName name="Painting">#REF!</definedName>
    <definedName name="panen" localSheetId="27">#REF!</definedName>
    <definedName name="panen" localSheetId="33">#REF!</definedName>
    <definedName name="panen" localSheetId="24">#REF!</definedName>
    <definedName name="pc" localSheetId="27">#REF!</definedName>
    <definedName name="pc" localSheetId="33">#REF!</definedName>
    <definedName name="pc" localSheetId="24">#REF!</definedName>
    <definedName name="PChe" localSheetId="27">#REF!</definedName>
    <definedName name="PChe" localSheetId="33">#REF!</definedName>
    <definedName name="PChe" localSheetId="24">#REF!</definedName>
    <definedName name="PChe">#REF!</definedName>
    <definedName name="Pd" localSheetId="27">#REF!</definedName>
    <definedName name="Pd" localSheetId="33">#REF!</definedName>
    <definedName name="Pd" localSheetId="24">#REF!</definedName>
    <definedName name="PdoanName" localSheetId="27">#REF!</definedName>
    <definedName name="PdoanName" localSheetId="33">#REF!</definedName>
    <definedName name="PdoanName" localSheetId="24">#REF!</definedName>
    <definedName name="PEJM">#REF!</definedName>
    <definedName name="PF">#REF!</definedName>
    <definedName name="pgia" localSheetId="27">#REF!</definedName>
    <definedName name="pgia" localSheetId="33">#REF!</definedName>
    <definedName name="pgia" localSheetId="24">#REF!</definedName>
    <definedName name="pic" localSheetId="27">#REF!</definedName>
    <definedName name="pic" localSheetId="33">#REF!</definedName>
    <definedName name="pic" localSheetId="24">#REF!</definedName>
    <definedName name="PileSize" localSheetId="27">#REF!</definedName>
    <definedName name="PileSize" localSheetId="33">#REF!</definedName>
    <definedName name="PileSize" localSheetId="24">#REF!</definedName>
    <definedName name="PileType" localSheetId="27">#REF!</definedName>
    <definedName name="PileType" localSheetId="33">#REF!</definedName>
    <definedName name="PileType" localSheetId="24">#REF!</definedName>
    <definedName name="PIP" localSheetId="27">BlankMacro1</definedName>
    <definedName name="PIP" localSheetId="33">BlankMacro1</definedName>
    <definedName name="PIP" localSheetId="24">BlankMacro1</definedName>
    <definedName name="PIP" localSheetId="31">BlankMacro1</definedName>
    <definedName name="PIP">BlankMacro1</definedName>
    <definedName name="PIPE2" localSheetId="27">BlankMacro1</definedName>
    <definedName name="PIPE2" localSheetId="33">BlankMacro1</definedName>
    <definedName name="PIPE2" localSheetId="24">BlankMacro1</definedName>
    <definedName name="PIPE2" localSheetId="31">BlankMacro1</definedName>
    <definedName name="PIPE2">BlankMacro1</definedName>
    <definedName name="PK" localSheetId="31">#REF!</definedName>
    <definedName name="PK">#REF!</definedName>
    <definedName name="PKTN." localSheetId="31" hidden="1">{"'Sheet1'!$L$16"}</definedName>
    <definedName name="PKTN." hidden="1">{"'Sheet1'!$L$16"}</definedName>
    <definedName name="PL" hidden="1">{"'Sheet1'!$L$16"}</definedName>
    <definedName name="PL_???___P.B.___REST_P.B._????">#REF!</definedName>
    <definedName name="PL_指示燈___P.B.___REST_P.B._壓扣開關">#REF!</definedName>
    <definedName name="PL1.5" localSheetId="27">#REF!</definedName>
    <definedName name="PL1.5" localSheetId="33">#REF!</definedName>
    <definedName name="PL1.5" localSheetId="24">#REF!</definedName>
    <definedName name="Plaster">#REF!</definedName>
    <definedName name="PLOT" localSheetId="27">#REF!</definedName>
    <definedName name="PLOT" localSheetId="33">#REF!</definedName>
    <definedName name="PLOT" localSheetId="24">#REF!</definedName>
    <definedName name="PM">#REF!</definedName>
    <definedName name="pm.." localSheetId="27">#REF!</definedName>
    <definedName name="pm.." localSheetId="33">#REF!</definedName>
    <definedName name="pm.." localSheetId="24">#REF!</definedName>
    <definedName name="PN" localSheetId="27">#REF!</definedName>
    <definedName name="PN" localSheetId="33">#REF!</definedName>
    <definedName name="PN" localSheetId="24">#REF!</definedName>
    <definedName name="po" hidden="1">{"'Sheet1'!$L$16"}</definedName>
    <definedName name="PPP" localSheetId="27">BlankMacro1</definedName>
    <definedName name="PPP" localSheetId="33">BlankMacro1</definedName>
    <definedName name="PPP" localSheetId="24">BlankMacro1</definedName>
    <definedName name="PPP" localSheetId="31">BlankMacro1</definedName>
    <definedName name="PPP">BlankMacro1</definedName>
    <definedName name="PRC" localSheetId="27">#REF!</definedName>
    <definedName name="PRC" localSheetId="33">#REF!</definedName>
    <definedName name="PRC" localSheetId="24">#REF!</definedName>
    <definedName name="PRC" localSheetId="31">#REF!</definedName>
    <definedName name="PRC">#REF!</definedName>
    <definedName name="PRICE" localSheetId="27">#REF!</definedName>
    <definedName name="PRICE" localSheetId="33">#REF!</definedName>
    <definedName name="PRICE" localSheetId="24">#REF!</definedName>
    <definedName name="PRICE">#REF!</definedName>
    <definedName name="PRICE1" localSheetId="27">#REF!</definedName>
    <definedName name="PRICE1" localSheetId="33">#REF!</definedName>
    <definedName name="PRICE1" localSheetId="24">#REF!</definedName>
    <definedName name="PRICE1">#REF!</definedName>
    <definedName name="Prin1" localSheetId="27">#REF!</definedName>
    <definedName name="Prin1" localSheetId="33">#REF!</definedName>
    <definedName name="Prin1" localSheetId="24">#REF!</definedName>
    <definedName name="Prin1">#REF!</definedName>
    <definedName name="Prin10" localSheetId="27">#REF!</definedName>
    <definedName name="Prin10" localSheetId="33">#REF!</definedName>
    <definedName name="Prin10" localSheetId="24">#REF!</definedName>
    <definedName name="Prin10">#REF!</definedName>
    <definedName name="Prin11" localSheetId="27">#REF!</definedName>
    <definedName name="Prin11" localSheetId="33">#REF!</definedName>
    <definedName name="Prin11" localSheetId="24">#REF!</definedName>
    <definedName name="Prin11">#REF!</definedName>
    <definedName name="Prin12" localSheetId="27">#REF!</definedName>
    <definedName name="Prin12" localSheetId="33">#REF!</definedName>
    <definedName name="Prin12" localSheetId="24">#REF!</definedName>
    <definedName name="Prin12">#REF!</definedName>
    <definedName name="Prin13" localSheetId="27">#REF!</definedName>
    <definedName name="Prin13" localSheetId="33">#REF!</definedName>
    <definedName name="Prin13" localSheetId="24">#REF!</definedName>
    <definedName name="Prin13">#REF!</definedName>
    <definedName name="Prin14" localSheetId="27">#REF!</definedName>
    <definedName name="Prin14" localSheetId="33">#REF!</definedName>
    <definedName name="Prin14" localSheetId="24">#REF!</definedName>
    <definedName name="Prin14">#REF!</definedName>
    <definedName name="Prin15" localSheetId="27">#REF!</definedName>
    <definedName name="Prin15" localSheetId="33">#REF!</definedName>
    <definedName name="Prin15" localSheetId="24">#REF!</definedName>
    <definedName name="Prin15">#REF!</definedName>
    <definedName name="Prin16" localSheetId="27">#REF!</definedName>
    <definedName name="Prin16" localSheetId="33">#REF!</definedName>
    <definedName name="Prin16" localSheetId="24">#REF!</definedName>
    <definedName name="Prin16">#REF!</definedName>
    <definedName name="Prin17" localSheetId="27">#REF!</definedName>
    <definedName name="Prin17" localSheetId="33">#REF!</definedName>
    <definedName name="Prin17" localSheetId="24">#REF!</definedName>
    <definedName name="Prin17">#REF!</definedName>
    <definedName name="Prin18" localSheetId="27">#REF!</definedName>
    <definedName name="Prin18" localSheetId="33">#REF!</definedName>
    <definedName name="Prin18" localSheetId="24">#REF!</definedName>
    <definedName name="Prin18">#REF!</definedName>
    <definedName name="Prin2" localSheetId="27">#REF!</definedName>
    <definedName name="Prin2" localSheetId="33">#REF!</definedName>
    <definedName name="Prin2" localSheetId="24">#REF!</definedName>
    <definedName name="Prin2">#REF!</definedName>
    <definedName name="Prin20" localSheetId="27">#REF!</definedName>
    <definedName name="Prin20" localSheetId="33">#REF!</definedName>
    <definedName name="Prin20" localSheetId="24">#REF!</definedName>
    <definedName name="Prin20">#REF!</definedName>
    <definedName name="Prin21" localSheetId="27">#REF!</definedName>
    <definedName name="Prin21" localSheetId="33">#REF!</definedName>
    <definedName name="Prin21" localSheetId="24">#REF!</definedName>
    <definedName name="Prin21">#REF!</definedName>
    <definedName name="Prin3" localSheetId="27">#REF!</definedName>
    <definedName name="Prin3" localSheetId="33">#REF!</definedName>
    <definedName name="Prin3" localSheetId="24">#REF!</definedName>
    <definedName name="Prin3">#REF!</definedName>
    <definedName name="Prin4" localSheetId="27">#REF!</definedName>
    <definedName name="Prin4" localSheetId="33">#REF!</definedName>
    <definedName name="Prin4" localSheetId="24">#REF!</definedName>
    <definedName name="Prin4">#REF!</definedName>
    <definedName name="Prin5" localSheetId="27">#REF!</definedName>
    <definedName name="Prin5" localSheetId="33">#REF!</definedName>
    <definedName name="Prin5" localSheetId="24">#REF!</definedName>
    <definedName name="Prin5">#REF!</definedName>
    <definedName name="Prin6" localSheetId="27">#REF!</definedName>
    <definedName name="Prin6" localSheetId="33">#REF!</definedName>
    <definedName name="Prin6" localSheetId="24">#REF!</definedName>
    <definedName name="Prin6">#REF!</definedName>
    <definedName name="Prin7" localSheetId="27">#REF!</definedName>
    <definedName name="Prin7" localSheetId="33">#REF!</definedName>
    <definedName name="Prin7" localSheetId="24">#REF!</definedName>
    <definedName name="Prin7">#REF!</definedName>
    <definedName name="Prin8" localSheetId="27">#REF!</definedName>
    <definedName name="Prin8" localSheetId="33">#REF!</definedName>
    <definedName name="Prin8" localSheetId="24">#REF!</definedName>
    <definedName name="Prin8">#REF!</definedName>
    <definedName name="Prin9" localSheetId="27">#REF!</definedName>
    <definedName name="Prin9" localSheetId="33">#REF!</definedName>
    <definedName name="Prin9" localSheetId="24">#REF!</definedName>
    <definedName name="Prin9">#REF!</definedName>
    <definedName name="_xlnm.Print_Area" localSheetId="0">Bia!$A$1:$L$23</definedName>
    <definedName name="_xlnm.Print_Area" localSheetId="30">'CT 203'!$A$1:$L$346</definedName>
    <definedName name="_xlnm.Print_Area" localSheetId="26">'CT 36'!$A$1:$N$569</definedName>
    <definedName name="_xlnm.Print_Area" localSheetId="27">'CT TT12'!$A$1:$L$645</definedName>
    <definedName name="_xlnm.Print_Area" localSheetId="34">'Den bu'!$A$1:$F$23</definedName>
    <definedName name="_xlnm.Print_Area" localSheetId="33">'Hoan tra'!$B$1:$G$37</definedName>
    <definedName name="_xlnm.Print_Area" localSheetId="38">KLLL!$B$1:$J$56</definedName>
    <definedName name="_xlnm.Print_Area" localSheetId="36">KLLM!$D$5:$G$352</definedName>
    <definedName name="_xlnm.Print_Area" localSheetId="39">KLTH!$B$1:$J$75</definedName>
    <definedName name="_xlnm.Print_Area" localSheetId="17">'Lai Vay'!$A$1:$G$21</definedName>
    <definedName name="_xlnm.Print_Area" localSheetId="28">'LD-203 TD'!$B$1:$K$159</definedName>
    <definedName name="_xlnm.Print_Area" localSheetId="29">'LD-203 TH'!$B$1:$K$181</definedName>
    <definedName name="_xlnm.Print_Area" localSheetId="23">'LĐ-36'!$B$1:$N$149</definedName>
    <definedName name="_xlnm.Print_Area" localSheetId="24">'LĐ-TT12'!$B$1:$N$84</definedName>
    <definedName name="_xlnm.Print_Area" localSheetId="25">'TB-VLC'!$A$1:$H$237</definedName>
    <definedName name="_xlnm.Print_Area" localSheetId="1">'TDT '!$A$1:$G$42</definedName>
    <definedName name="_xlnm.Print_Area" localSheetId="31">'Tính ca VC '!$A$1:$J$115</definedName>
    <definedName name="_xlnm.Print_Area" localSheetId="22">TN!$B$1:$O$108</definedName>
    <definedName name="_xlnm.Print_Area" localSheetId="15">THCPK!$A$1:$G$47</definedName>
    <definedName name="_xlnm.Print_Area" localSheetId="14">THDT!$A$1:$I$15</definedName>
    <definedName name="_xlnm.Print_Area" localSheetId="18">'TH-TB'!$B$1:$M$49</definedName>
    <definedName name="_xlnm.Print_Area" localSheetId="21">THTNTB!$B$1:$M$18</definedName>
    <definedName name="_xlnm.Print_Area" localSheetId="20">THTNXD!$B$1:$N$17</definedName>
    <definedName name="_xlnm.Print_Area" localSheetId="37">'Thu hoi'!$A$1:$F$147</definedName>
    <definedName name="_xlnm.Print_Area" localSheetId="19">'TH-XD'!$B$1:$M$56</definedName>
    <definedName name="_xlnm.Print_Area" localSheetId="32">'Van chuyen'!$B$1:$H$72</definedName>
    <definedName name="_xlnm.Print_Area">#REF!</definedName>
    <definedName name="Print_Area_MI">#REF!</definedName>
    <definedName name="_xlnm.Print_Titles" localSheetId="30">'CT 203'!$5:$6</definedName>
    <definedName name="_xlnm.Print_Titles" localSheetId="26">'CT 36'!$5:$6</definedName>
    <definedName name="_xlnm.Print_Titles" localSheetId="27">'CT TT12'!$5:$6</definedName>
    <definedName name="_xlnm.Print_Titles" localSheetId="36">KLLM!$5:$5</definedName>
    <definedName name="_xlnm.Print_Titles" localSheetId="28">'LD-203 TD'!$5:$6</definedName>
    <definedName name="_xlnm.Print_Titles" localSheetId="29">'LD-203 TH'!$5:$6</definedName>
    <definedName name="_xlnm.Print_Titles" localSheetId="23">'LĐ-36'!$5:$6</definedName>
    <definedName name="_xlnm.Print_Titles" localSheetId="24">'LĐ-TT12'!$5:$6</definedName>
    <definedName name="_xlnm.Print_Titles" localSheetId="25">'TB-VLC'!$5:$6</definedName>
    <definedName name="_xlnm.Print_Titles" localSheetId="1">'TDT '!$7:$7</definedName>
    <definedName name="_xlnm.Print_Titles" localSheetId="31">#N/A</definedName>
    <definedName name="_xlnm.Print_Titles" localSheetId="22">TN!$5:$6</definedName>
    <definedName name="_xlnm.Print_Titles" localSheetId="18">'TH-TB'!$B:$D</definedName>
    <definedName name="_xlnm.Print_Titles" localSheetId="21">THTNTB!$B:$D</definedName>
    <definedName name="_xlnm.Print_Titles" localSheetId="20">THTNXD!$B:$D</definedName>
    <definedName name="_xlnm.Print_Titles" localSheetId="19">'TH-XD'!$B:$D</definedName>
    <definedName name="_xlnm.Print_Titles">#REF!</definedName>
    <definedName name="Print_Titles_MI" localSheetId="27">#REF!</definedName>
    <definedName name="Print_Titles_MI" localSheetId="33">#REF!</definedName>
    <definedName name="Print_Titles_MI" localSheetId="24">#REF!</definedName>
    <definedName name="PRINT_TITLES_MI" localSheetId="1">#REF!</definedName>
    <definedName name="Print_Titles_MI">#REF!</definedName>
    <definedName name="PRINT1" localSheetId="27">#REF!</definedName>
    <definedName name="PRINT1" localSheetId="33">#REF!</definedName>
    <definedName name="PRINT1" localSheetId="24">#REF!</definedName>
    <definedName name="PRINTA" localSheetId="0">#REF!</definedName>
    <definedName name="PRINTA" localSheetId="27">#REF!</definedName>
    <definedName name="PRINTA" localSheetId="33">#REF!</definedName>
    <definedName name="PRINTA" localSheetId="24">#REF!</definedName>
    <definedName name="PRINTA" localSheetId="1">#REF!</definedName>
    <definedName name="PRINTA">#REF!</definedName>
    <definedName name="PRINTB" localSheetId="0">#REF!</definedName>
    <definedName name="PRINTB" localSheetId="27">#REF!</definedName>
    <definedName name="PRINTB" localSheetId="33">#REF!</definedName>
    <definedName name="PRINTB" localSheetId="24">#REF!</definedName>
    <definedName name="PRINTB" localSheetId="1">#REF!</definedName>
    <definedName name="PRINTB">#REF!</definedName>
    <definedName name="PRINTC" localSheetId="0">#REF!</definedName>
    <definedName name="PRINTC" localSheetId="27">#REF!</definedName>
    <definedName name="PRINTC" localSheetId="33">#REF!</definedName>
    <definedName name="PRINTC" localSheetId="24">#REF!</definedName>
    <definedName name="PRINTC" localSheetId="1">#REF!</definedName>
    <definedName name="PRINTC">#REF!</definedName>
    <definedName name="prjName" localSheetId="27">#REF!</definedName>
    <definedName name="prjName" localSheetId="33">#REF!</definedName>
    <definedName name="prjName" localSheetId="24">#REF!</definedName>
    <definedName name="prjNo" localSheetId="27">#REF!</definedName>
    <definedName name="prjNo" localSheetId="33">#REF!</definedName>
    <definedName name="prjNo" localSheetId="24">#REF!</definedName>
    <definedName name="Pro_Soil" localSheetId="27">#REF!</definedName>
    <definedName name="Pro_Soil" localSheetId="33">#REF!</definedName>
    <definedName name="Pro_Soil" localSheetId="24">#REF!</definedName>
    <definedName name="ProdForm" localSheetId="31" hidden="1">#REF!</definedName>
    <definedName name="ProdForm" hidden="1">#REF!</definedName>
    <definedName name="Product" localSheetId="31" hidden="1">#REF!</definedName>
    <definedName name="Product" hidden="1">#REF!</definedName>
    <definedName name="PROPOSAL" localSheetId="27">#REF!</definedName>
    <definedName name="PROPOSAL" localSheetId="33">#REF!</definedName>
    <definedName name="PROPOSAL" localSheetId="24">#REF!</definedName>
    <definedName name="PROPOSAL" localSheetId="1">#REF!</definedName>
    <definedName name="PROPOSAL">#REF!</definedName>
    <definedName name="PT" localSheetId="27">BlankMacro1</definedName>
    <definedName name="PT" localSheetId="33">BlankMacro1</definedName>
    <definedName name="PT" localSheetId="24">BlankMacro1</definedName>
    <definedName name="PT" localSheetId="31">BlankMacro1</definedName>
    <definedName name="PT">BlankMacro1</definedName>
    <definedName name="PT_Duong" localSheetId="27">#REF!</definedName>
    <definedName name="PT_Duong" localSheetId="33">#REF!</definedName>
    <definedName name="PT_Duong" localSheetId="24">#REF!</definedName>
    <definedName name="PT_Duong" localSheetId="31">#REF!</definedName>
    <definedName name="PT_Duong">#REF!</definedName>
    <definedName name="ptbc" localSheetId="27">#REF!</definedName>
    <definedName name="ptbc" localSheetId="33">#REF!</definedName>
    <definedName name="ptbc" localSheetId="24">#REF!</definedName>
    <definedName name="ptdg" localSheetId="27">#REF!</definedName>
    <definedName name="ptdg" localSheetId="33">#REF!</definedName>
    <definedName name="ptdg" localSheetId="24">#REF!</definedName>
    <definedName name="ptdg" localSheetId="31">#REF!</definedName>
    <definedName name="ptdg">#REF!</definedName>
    <definedName name="PTDG_cau" localSheetId="27">#REF!</definedName>
    <definedName name="PTDG_cau" localSheetId="33">#REF!</definedName>
    <definedName name="PTDG_cau" localSheetId="24">#REF!</definedName>
    <definedName name="PTDG_cau" localSheetId="31">#REF!</definedName>
    <definedName name="PTDG_cau">#REF!</definedName>
    <definedName name="ptdg_cong" localSheetId="27">#REF!</definedName>
    <definedName name="ptdg_cong" localSheetId="33">#REF!</definedName>
    <definedName name="ptdg_cong" localSheetId="24">#REF!</definedName>
    <definedName name="ptdg_cong">#REF!</definedName>
    <definedName name="PTDG_DCV" localSheetId="27">#REF!</definedName>
    <definedName name="PTDG_DCV" localSheetId="33">#REF!</definedName>
    <definedName name="PTDG_DCV" localSheetId="24">#REF!</definedName>
    <definedName name="ptdg_duong" localSheetId="27">#REF!</definedName>
    <definedName name="ptdg_duong" localSheetId="33">#REF!</definedName>
    <definedName name="ptdg_duong" localSheetId="24">#REF!</definedName>
    <definedName name="ptdg_duong">#REF!</definedName>
    <definedName name="ptdg_ke" localSheetId="27">#REF!</definedName>
    <definedName name="ptdg_ke" localSheetId="33">#REF!</definedName>
    <definedName name="ptdg_ke" localSheetId="24">#REF!</definedName>
    <definedName name="ptich3" localSheetId="31" hidden="1">{"'Sheet1'!$L$16"}</definedName>
    <definedName name="ptich3" hidden="1">{"'Sheet1'!$L$16"}</definedName>
    <definedName name="PtichDTL" localSheetId="31">[0]!rate</definedName>
    <definedName name="PtichDTL">#N/A</definedName>
    <definedName name="PTNC">#REF!</definedName>
    <definedName name="Pu" localSheetId="27">#REF!</definedName>
    <definedName name="Pu" localSheetId="33">#REF!</definedName>
    <definedName name="Pu" localSheetId="24">#REF!</definedName>
    <definedName name="pv" localSheetId="27">#REF!</definedName>
    <definedName name="pv" localSheetId="33">#REF!</definedName>
    <definedName name="pv" localSheetId="24">#REF!</definedName>
    <definedName name="pw" localSheetId="27">#REF!</definedName>
    <definedName name="pw" localSheetId="33">#REF!</definedName>
    <definedName name="pw" localSheetId="24">#REF!</definedName>
    <definedName name="Ph_n__oan__Km______Km" localSheetId="27">#REF!</definedName>
    <definedName name="Ph_n__oan__Km______Km" localSheetId="33">#REF!</definedName>
    <definedName name="Ph_n__oan__Km______Km" localSheetId="24">#REF!</definedName>
    <definedName name="phai" localSheetId="31" hidden="1">{"'Sheet1'!$L$16"}</definedName>
    <definedName name="phai" hidden="1">{"'Sheet1'!$L$16"}</definedName>
    <definedName name="PHAN_DIEN_DZ0.4KV" localSheetId="27">#REF!</definedName>
    <definedName name="PHAN_DIEN_DZ0.4KV" localSheetId="33">#REF!</definedName>
    <definedName name="PHAN_DIEN_DZ0.4KV" localSheetId="24">#REF!</definedName>
    <definedName name="PHAN_DIEN_TBA" localSheetId="27">#REF!</definedName>
    <definedName name="PHAN_DIEN_TBA" localSheetId="33">#REF!</definedName>
    <definedName name="PHAN_DIEN_TBA" localSheetId="24">#REF!</definedName>
    <definedName name="PHAN_MUA_SAM_DZ0.4KV" localSheetId="27">#REF!</definedName>
    <definedName name="PHAN_MUA_SAM_DZ0.4KV" localSheetId="33">#REF!</definedName>
    <definedName name="PHAN_MUA_SAM_DZ0.4KV" localSheetId="24">#REF!</definedName>
    <definedName name="phanbtct" localSheetId="16">'Noi suy CPTV'!phanbtct</definedName>
    <definedName name="phanbtct">phanbtct</definedName>
    <definedName name="phanbtct_19" localSheetId="16">'Noi suy CPTV'!phanbtct</definedName>
    <definedName name="phanbtct_19">phanbtct</definedName>
    <definedName name="phanbtct_33">#N/A</definedName>
    <definedName name="phanbtct_64" localSheetId="16">'Noi suy CPTV'!phanbtct</definedName>
    <definedName name="phanbtct_64">phanbtct</definedName>
    <definedName name="phanbtct_75" localSheetId="16">'Noi suy CPTV'!phanbtct</definedName>
    <definedName name="phanbtct_75">phanbtct</definedName>
    <definedName name="phanbtct_80" localSheetId="16">'Noi suy CPTV'!phanbtct</definedName>
    <definedName name="phanbtct_80">phanbtct</definedName>
    <definedName name="phanbtct_81" localSheetId="16">'Noi suy CPTV'!phanbtct</definedName>
    <definedName name="phanbtct_81">phanbtct</definedName>
    <definedName name="phanbtct_82" localSheetId="16">'Noi suy CPTV'!phanbtct</definedName>
    <definedName name="phanbtct_82">phanbtct</definedName>
    <definedName name="phanbtct_83" localSheetId="16">'Noi suy CPTV'!phanbtct</definedName>
    <definedName name="phanbtct_83">phanbtct</definedName>
    <definedName name="phandien" localSheetId="16">'Noi suy CPTV'!phandien</definedName>
    <definedName name="phandien">phandien</definedName>
    <definedName name="phandien_19" localSheetId="16">'Noi suy CPTV'!phandien</definedName>
    <definedName name="phandien_19">phandien</definedName>
    <definedName name="phandien_33">#N/A</definedName>
    <definedName name="phandien_64" localSheetId="16">'Noi suy CPTV'!phandien</definedName>
    <definedName name="phandien_64">phandien</definedName>
    <definedName name="phandien_75" localSheetId="16">'Noi suy CPTV'!phandien</definedName>
    <definedName name="phandien_75">phandien</definedName>
    <definedName name="phandien_80" localSheetId="16">'Noi suy CPTV'!phandien</definedName>
    <definedName name="phandien_80">phandien</definedName>
    <definedName name="phandien_81" localSheetId="16">'Noi suy CPTV'!phandien</definedName>
    <definedName name="phandien_81">phandien</definedName>
    <definedName name="phandien_82" localSheetId="16">'Noi suy CPTV'!phandien</definedName>
    <definedName name="phandien_82">phandien</definedName>
    <definedName name="phandien_83" localSheetId="16">'Noi suy CPTV'!phandien</definedName>
    <definedName name="phandien_83">phandien</definedName>
    <definedName name="phannuoc" localSheetId="16">'Noi suy CPTV'!phannuoc</definedName>
    <definedName name="phannuoc">phannuoc</definedName>
    <definedName name="phannuoc_19" localSheetId="16">'Noi suy CPTV'!phannuoc</definedName>
    <definedName name="phannuoc_19">phannuoc</definedName>
    <definedName name="phannuoc_33">#N/A</definedName>
    <definedName name="phannuoc_64" localSheetId="16">'Noi suy CPTV'!phannuoc</definedName>
    <definedName name="phannuoc_64">phannuoc</definedName>
    <definedName name="phannuoc_75" localSheetId="16">'Noi suy CPTV'!phannuoc</definedName>
    <definedName name="phannuoc_75">phannuoc</definedName>
    <definedName name="phannuoc_80" localSheetId="16">'Noi suy CPTV'!phannuoc</definedName>
    <definedName name="phannuoc_80">phannuoc</definedName>
    <definedName name="phannuoc_81" localSheetId="16">'Noi suy CPTV'!phannuoc</definedName>
    <definedName name="phannuoc_81">phannuoc</definedName>
    <definedName name="phannuoc_82" localSheetId="16">'Noi suy CPTV'!phannuoc</definedName>
    <definedName name="phannuoc_82">phannuoc</definedName>
    <definedName name="phannuoc_83" localSheetId="16">'Noi suy CPTV'!phannuoc</definedName>
    <definedName name="phannuoc_83">phannuoc</definedName>
    <definedName name="phantich3" localSheetId="31" hidden="1">{"'Sheet1'!$L$16"}</definedName>
    <definedName name="phantich3" hidden="1">{"'Sheet1'!$L$16"}</definedName>
    <definedName name="phanxay" localSheetId="16">'Noi suy CPTV'!phanxay</definedName>
    <definedName name="phanxay">phanxay</definedName>
    <definedName name="phanxay_19" localSheetId="16">'Noi suy CPTV'!phanxay</definedName>
    <definedName name="phanxay_19">phanxay</definedName>
    <definedName name="phanxay_33">#N/A</definedName>
    <definedName name="phanxay_64" localSheetId="16">'Noi suy CPTV'!phanxay</definedName>
    <definedName name="phanxay_64">phanxay</definedName>
    <definedName name="phanxay_75" localSheetId="16">'Noi suy CPTV'!phanxay</definedName>
    <definedName name="phanxay_75">phanxay</definedName>
    <definedName name="phanxay_80" localSheetId="16">'Noi suy CPTV'!phanxay</definedName>
    <definedName name="phanxay_80">phanxay</definedName>
    <definedName name="phanxay_81" localSheetId="16">'Noi suy CPTV'!phanxay</definedName>
    <definedName name="phanxay_81">phanxay</definedName>
    <definedName name="phanxay_82" localSheetId="16">'Noi suy CPTV'!phanxay</definedName>
    <definedName name="phanxay_82">phanxay</definedName>
    <definedName name="phanxay_83" localSheetId="16">'Noi suy CPTV'!phanxay</definedName>
    <definedName name="phanxay_83">phanxay</definedName>
    <definedName name="phanhoanthien" localSheetId="16">'Noi suy CPTV'!phanhoanthien</definedName>
    <definedName name="phanhoanthien">phanhoanthien</definedName>
    <definedName name="phanhoanthien_19" localSheetId="16">'Noi suy CPTV'!phanhoanthien</definedName>
    <definedName name="phanhoanthien_19">phanhoanthien</definedName>
    <definedName name="phanhoanthien_33">#N/A</definedName>
    <definedName name="phanhoanthien_64" localSheetId="16">'Noi suy CPTV'!phanhoanthien</definedName>
    <definedName name="phanhoanthien_64">phanhoanthien</definedName>
    <definedName name="phanhoanthien_75" localSheetId="16">'Noi suy CPTV'!phanhoanthien</definedName>
    <definedName name="phanhoanthien_75">phanhoanthien</definedName>
    <definedName name="phanhoanthien_80" localSheetId="16">'Noi suy CPTV'!phanhoanthien</definedName>
    <definedName name="phanhoanthien_80">phanhoanthien</definedName>
    <definedName name="phanhoanthien_81" localSheetId="16">'Noi suy CPTV'!phanhoanthien</definedName>
    <definedName name="phanhoanthien_81">phanhoanthien</definedName>
    <definedName name="phanhoanthien_82" localSheetId="16">'Noi suy CPTV'!phanhoanthien</definedName>
    <definedName name="phanhoanthien_82">phanhoanthien</definedName>
    <definedName name="phanhoanthien_83" localSheetId="16">'Noi suy CPTV'!phanhoanthien</definedName>
    <definedName name="phanhoanthien_83">phanhoanthien</definedName>
    <definedName name="Phat_sinh" localSheetId="27">#REF!</definedName>
    <definedName name="Phat_sinh" localSheetId="33">#REF!</definedName>
    <definedName name="Phat_sinh" localSheetId="24">#REF!</definedName>
    <definedName name="PHC" localSheetId="27">#REF!</definedName>
    <definedName name="PHC" localSheetId="33">#REF!</definedName>
    <definedName name="PHC" localSheetId="24">#REF!</definedName>
    <definedName name="PHC" localSheetId="31">#REF!</definedName>
    <definedName name="PHC">#REF!</definedName>
    <definedName name="Pheuhopgang" localSheetId="27">#REF!</definedName>
    <definedName name="Pheuhopgang" localSheetId="33">#REF!</definedName>
    <definedName name="Pheuhopgang" localSheetId="24">#REF!</definedName>
    <definedName name="Pheuhopgang" localSheetId="31">#REF!</definedName>
    <definedName name="Pheuhopgang">#REF!</definedName>
    <definedName name="phi_inertial" localSheetId="27">#REF!</definedName>
    <definedName name="phi_inertial" localSheetId="33">#REF!</definedName>
    <definedName name="phi_inertial" localSheetId="24">#REF!</definedName>
    <definedName name="Phô_kiÖn_c_c_lo_i" localSheetId="27">#REF!</definedName>
    <definedName name="Phô_kiÖn_c_c_lo_i" localSheetId="33">#REF!</definedName>
    <definedName name="Phô_kiÖn_c_c_lo_i" localSheetId="24">#REF!</definedName>
    <definedName name="phtuyen" localSheetId="27">#REF!</definedName>
    <definedName name="phtuyen" localSheetId="33">#REF!</definedName>
    <definedName name="phtuyen" localSheetId="24">#REF!</definedName>
    <definedName name="phtuyen">#REF!</definedName>
    <definedName name="phu_luc_vua" localSheetId="27">#REF!</definedName>
    <definedName name="phu_luc_vua" localSheetId="33">#REF!</definedName>
    <definedName name="phu_luc_vua" localSheetId="24">#REF!</definedName>
    <definedName name="phu_luc_vua">#REF!</definedName>
    <definedName name="Phukien_DZHT" localSheetId="27">#REF!</definedName>
    <definedName name="Phukien_DZHT" localSheetId="33">#REF!</definedName>
    <definedName name="Phukien_DZHT" localSheetId="24">#REF!</definedName>
    <definedName name="Phukien_DZTT" localSheetId="27">#REF!</definedName>
    <definedName name="Phukien_DZTT" localSheetId="33">#REF!</definedName>
    <definedName name="Phukien_DZTT" localSheetId="24">#REF!</definedName>
    <definedName name="Phukien2" hidden="1">{"'Sheet1'!$L$16"}</definedName>
    <definedName name="Phukienduongday" localSheetId="27">#REF!</definedName>
    <definedName name="Phukienduongday" localSheetId="33">#REF!</definedName>
    <definedName name="Phukienduongday" localSheetId="24">#REF!</definedName>
    <definedName name="Phukienduongday">#REF!</definedName>
    <definedName name="phuluc" hidden="1">{#N/A,#N/A,FALSE,"Chi tiÆt"}</definedName>
    <definedName name="PHUMY">#REF!</definedName>
    <definedName name="phuonglinh" localSheetId="27">#REF!</definedName>
    <definedName name="phuonglinh" localSheetId="33">#REF!</definedName>
    <definedName name="phuonglinh" localSheetId="24">#REF!</definedName>
    <definedName name="Q">#REF!</definedName>
    <definedName name="qa" localSheetId="31">{"DZ-TDTB2.XLS","Dcksat.xls"}</definedName>
    <definedName name="qa">{"DZ-TDTB2.XLS","Dcksat.xls"}</definedName>
    <definedName name="qc" localSheetId="27">#REF!</definedName>
    <definedName name="qc" localSheetId="33">#REF!</definedName>
    <definedName name="qc" localSheetId="24">#REF!</definedName>
    <definedName name="QDD" localSheetId="27">#REF!</definedName>
    <definedName name="QDD" localSheetId="33">#REF!</definedName>
    <definedName name="QDD" localSheetId="24">#REF!</definedName>
    <definedName name="QDD">#REF!</definedName>
    <definedName name="qềqg" localSheetId="31" hidden="1">{"'Sheet1'!$L$16"}</definedName>
    <definedName name="qềqg" hidden="1">{"'Sheet1'!$L$16"}</definedName>
    <definedName name="qhCu">#REF!</definedName>
    <definedName name="qq" localSheetId="27">BlankMacro1</definedName>
    <definedName name="qq" localSheetId="33">BlankMacro1</definedName>
    <definedName name="qq" localSheetId="24">BlankMacro1</definedName>
    <definedName name="QQ" localSheetId="31" hidden="1">{"'Sheet1'!$L$16"}</definedName>
    <definedName name="qq">BlankMacro1</definedName>
    <definedName name="qtdm" localSheetId="27">#REF!</definedName>
    <definedName name="qtdm" localSheetId="33">#REF!</definedName>
    <definedName name="qtdm" localSheetId="24">#REF!</definedName>
    <definedName name="qtdm" localSheetId="31">#REF!</definedName>
    <definedName name="qtdm">#REF!</definedName>
    <definedName name="qưq" hidden="1">{"'Sheet1'!$L$16"}</definedName>
    <definedName name="qwerr" hidden="1">{#N/A,#N/A,FALSE,"Chung"}</definedName>
    <definedName name="qu" localSheetId="27">#REF!</definedName>
    <definedName name="qu" localSheetId="33">#REF!</definedName>
    <definedName name="qu" localSheetId="24">#REF!</definedName>
    <definedName name="quehan">#REF!</definedName>
    <definedName name="R_mong" localSheetId="27">#REF!</definedName>
    <definedName name="R_mong" localSheetId="33">#REF!</definedName>
    <definedName name="R_mong" localSheetId="24">#REF!</definedName>
    <definedName name="Ra_" localSheetId="27">#REF!</definedName>
    <definedName name="Ra_" localSheetId="33">#REF!</definedName>
    <definedName name="Ra_" localSheetId="24">#REF!</definedName>
    <definedName name="ra11p" localSheetId="27">#REF!</definedName>
    <definedName name="ra11p" localSheetId="33">#REF!</definedName>
    <definedName name="ra11p" localSheetId="24">#REF!</definedName>
    <definedName name="ra11p">#REF!</definedName>
    <definedName name="ra13p" localSheetId="27">#REF!</definedName>
    <definedName name="ra13p" localSheetId="33">#REF!</definedName>
    <definedName name="ra13p" localSheetId="24">#REF!</definedName>
    <definedName name="ra13p">#REF!</definedName>
    <definedName name="rack1" localSheetId="27">#REF!</definedName>
    <definedName name="rack1" localSheetId="33">#REF!</definedName>
    <definedName name="rack1" localSheetId="24">#REF!</definedName>
    <definedName name="rack1">#REF!</definedName>
    <definedName name="rack2" localSheetId="27">#REF!</definedName>
    <definedName name="rack2" localSheetId="33">#REF!</definedName>
    <definedName name="rack2" localSheetId="24">#REF!</definedName>
    <definedName name="rack2">#REF!</definedName>
    <definedName name="rack3" localSheetId="27">#REF!</definedName>
    <definedName name="rack3" localSheetId="33">#REF!</definedName>
    <definedName name="rack3" localSheetId="24">#REF!</definedName>
    <definedName name="rack3">#REF!</definedName>
    <definedName name="rack4" localSheetId="27">#REF!</definedName>
    <definedName name="rack4" localSheetId="33">#REF!</definedName>
    <definedName name="rack4" localSheetId="24">#REF!</definedName>
    <definedName name="rack4">#REF!</definedName>
    <definedName name="raiasphalt100" localSheetId="27">#REF!</definedName>
    <definedName name="raiasphalt100" localSheetId="33">#REF!</definedName>
    <definedName name="raiasphalt100" localSheetId="24">#REF!</definedName>
    <definedName name="raiasphalt65" localSheetId="27">#REF!</definedName>
    <definedName name="raiasphalt65" localSheetId="33">#REF!</definedName>
    <definedName name="raiasphalt65" localSheetId="24">#REF!</definedName>
    <definedName name="rain.." localSheetId="27">#REF!</definedName>
    <definedName name="rain.." localSheetId="33">#REF!</definedName>
    <definedName name="rain.." localSheetId="24">#REF!</definedName>
    <definedName name="Ranhxay" localSheetId="31" hidden="1">{"'Sheet1'!$L$16"}</definedName>
    <definedName name="Ranhxay" hidden="1">{"'Sheet1'!$L$16"}</definedName>
    <definedName name="rate">14000</definedName>
    <definedName name="raypb43" localSheetId="27">#REF!</definedName>
    <definedName name="raypb43" localSheetId="33">#REF!</definedName>
    <definedName name="raypb43" localSheetId="24">#REF!</definedName>
    <definedName name="Rc_" localSheetId="27">#REF!</definedName>
    <definedName name="Rc_" localSheetId="33">#REF!</definedName>
    <definedName name="Rc_" localSheetId="24">#REF!</definedName>
    <definedName name="RCArea" localSheetId="31" hidden="1">#REF!</definedName>
    <definedName name="RCArea" hidden="1">#REF!</definedName>
    <definedName name="Rcc" localSheetId="27">#REF!</definedName>
    <definedName name="Rcc" localSheetId="33">#REF!</definedName>
    <definedName name="Rcc" localSheetId="24">#REF!</definedName>
    <definedName name="RCF" localSheetId="27">#REF!</definedName>
    <definedName name="RCF" localSheetId="33">#REF!</definedName>
    <definedName name="RCF" localSheetId="24">#REF!</definedName>
    <definedName name="RCF">#REF!</definedName>
    <definedName name="RCKM" localSheetId="27">#REF!</definedName>
    <definedName name="RCKM" localSheetId="33">#REF!</definedName>
    <definedName name="RCKM" localSheetId="24">#REF!</definedName>
    <definedName name="RCKM">#REF!</definedName>
    <definedName name="RDEC" localSheetId="27">#REF!</definedName>
    <definedName name="RDEC" localSheetId="33">#REF!</definedName>
    <definedName name="RDEC" localSheetId="24">#REF!</definedName>
    <definedName name="RDEC">#REF!</definedName>
    <definedName name="RDEFF" localSheetId="27">#REF!</definedName>
    <definedName name="RDEFF" localSheetId="33">#REF!</definedName>
    <definedName name="RDEFF" localSheetId="24">#REF!</definedName>
    <definedName name="RDEFF">#REF!</definedName>
    <definedName name="RDFC" localSheetId="27">#REF!</definedName>
    <definedName name="RDFC" localSheetId="33">#REF!</definedName>
    <definedName name="RDFC" localSheetId="24">#REF!</definedName>
    <definedName name="RDFC">#REF!</definedName>
    <definedName name="RDFU" localSheetId="27">#REF!</definedName>
    <definedName name="RDFU" localSheetId="33">#REF!</definedName>
    <definedName name="RDFU" localSheetId="24">#REF!</definedName>
    <definedName name="RDFU">#REF!</definedName>
    <definedName name="RDLIF" localSheetId="27">#REF!</definedName>
    <definedName name="RDLIF" localSheetId="33">#REF!</definedName>
    <definedName name="RDLIF" localSheetId="24">#REF!</definedName>
    <definedName name="RDLIF">#REF!</definedName>
    <definedName name="RDOM" localSheetId="27">#REF!</definedName>
    <definedName name="RDOM" localSheetId="33">#REF!</definedName>
    <definedName name="RDOM" localSheetId="24">#REF!</definedName>
    <definedName name="RDOM">#REF!</definedName>
    <definedName name="RDPC">#REF!</definedName>
    <definedName name="rdpcf" localSheetId="27">#REF!</definedName>
    <definedName name="rdpcf" localSheetId="33">#REF!</definedName>
    <definedName name="rdpcf" localSheetId="24">#REF!</definedName>
    <definedName name="rdpcf">#REF!</definedName>
    <definedName name="RDRC" localSheetId="27">#REF!</definedName>
    <definedName name="RDRC" localSheetId="33">#REF!</definedName>
    <definedName name="RDRC" localSheetId="24">#REF!</definedName>
    <definedName name="RDRC">#REF!</definedName>
    <definedName name="RDRF" localSheetId="27">#REF!</definedName>
    <definedName name="RDRF" localSheetId="33">#REF!</definedName>
    <definedName name="RDRF" localSheetId="24">#REF!</definedName>
    <definedName name="RDRF">#REF!</definedName>
    <definedName name="_xlnm.Recorder" localSheetId="27">#REF!</definedName>
    <definedName name="_xlnm.Recorder" localSheetId="33">#REF!</definedName>
    <definedName name="_xlnm.Recorder" localSheetId="24">#REF!</definedName>
    <definedName name="_xlnm.Recorder">#REF!</definedName>
    <definedName name="RECOUT" localSheetId="31">#N/A</definedName>
    <definedName name="RECOUT">#N/A</definedName>
    <definedName name="RECOUT_64">NA()</definedName>
    <definedName name="RECOUT_75">NA()</definedName>
    <definedName name="RECOUT_83">NA()</definedName>
    <definedName name="RECOUT_97">NA()</definedName>
    <definedName name="REG" localSheetId="27">#REF!</definedName>
    <definedName name="REG" localSheetId="33">#REF!</definedName>
    <definedName name="REG" localSheetId="24">#REF!</definedName>
    <definedName name="REG" localSheetId="31">#REF!</definedName>
    <definedName name="REG">#REF!</definedName>
    <definedName name="REO" localSheetId="27">#REF!</definedName>
    <definedName name="REO" localSheetId="33">#REF!</definedName>
    <definedName name="REO" localSheetId="24">#REF!</definedName>
    <definedName name="reportanz" localSheetId="27">#REF!</definedName>
    <definedName name="reportanz" localSheetId="33">#REF!</definedName>
    <definedName name="reportanz" localSheetId="24">#REF!</definedName>
    <definedName name="reportanz">#REF!</definedName>
    <definedName name="reportcf" localSheetId="27">#REF!</definedName>
    <definedName name="reportcf" localSheetId="33">#REF!</definedName>
    <definedName name="reportcf" localSheetId="24">#REF!</definedName>
    <definedName name="reportcf">#REF!</definedName>
    <definedName name="reportvcbE" localSheetId="27">#REF!</definedName>
    <definedName name="reportvcbE" localSheetId="33">#REF!</definedName>
    <definedName name="reportvcbE" localSheetId="24">#REF!</definedName>
    <definedName name="reportvcbE">#REF!</definedName>
    <definedName name="reportvcbV" localSheetId="27">#REF!</definedName>
    <definedName name="reportvcbV" localSheetId="33">#REF!</definedName>
    <definedName name="reportvcbV" localSheetId="24">#REF!</definedName>
    <definedName name="reportvcbV">#REF!</definedName>
    <definedName name="Result21" hidden="1">{"'Sheet1'!$L$16"}</definedName>
    <definedName name="RFP003A" localSheetId="27">#REF!</definedName>
    <definedName name="RFP003A" localSheetId="33">#REF!</definedName>
    <definedName name="RFP003A" localSheetId="24">#REF!</definedName>
    <definedName name="RFP003A">#REF!</definedName>
    <definedName name="RFP003B" localSheetId="27">#REF!</definedName>
    <definedName name="RFP003B" localSheetId="33">#REF!</definedName>
    <definedName name="RFP003B" localSheetId="24">#REF!</definedName>
    <definedName name="RFP003B">#REF!</definedName>
    <definedName name="RFP003C" localSheetId="27">#REF!</definedName>
    <definedName name="RFP003C" localSheetId="33">#REF!</definedName>
    <definedName name="RFP003C" localSheetId="24">#REF!</definedName>
    <definedName name="RFP003C">#REF!</definedName>
    <definedName name="RFP003D" localSheetId="27">#REF!</definedName>
    <definedName name="RFP003D" localSheetId="33">#REF!</definedName>
    <definedName name="RFP003D" localSheetId="24">#REF!</definedName>
    <definedName name="RFP003D">#REF!</definedName>
    <definedName name="RFP003E" localSheetId="27">#REF!</definedName>
    <definedName name="RFP003E" localSheetId="33">#REF!</definedName>
    <definedName name="RFP003E" localSheetId="24">#REF!</definedName>
    <definedName name="RFP003E">#REF!</definedName>
    <definedName name="RFP003F" localSheetId="27">#REF!</definedName>
    <definedName name="RFP003F" localSheetId="33">#REF!</definedName>
    <definedName name="RFP003F" localSheetId="24">#REF!</definedName>
    <definedName name="RFP003F">#REF!</definedName>
    <definedName name="rgdf" localSheetId="31" hidden="1">{"'Sheet1'!$L$16"}</definedName>
    <definedName name="rgdf" hidden="1">{"'Sheet1'!$L$16"}</definedName>
    <definedName name="RGLIF" localSheetId="27">#REF!</definedName>
    <definedName name="RGLIF" localSheetId="33">#REF!</definedName>
    <definedName name="RGLIF" localSheetId="24">#REF!</definedName>
    <definedName name="RGLIF">#REF!</definedName>
    <definedName name="RHEC" localSheetId="27">#REF!</definedName>
    <definedName name="RHEC" localSheetId="33">#REF!</definedName>
    <definedName name="RHEC" localSheetId="24">#REF!</definedName>
    <definedName name="RHEC">#REF!</definedName>
    <definedName name="RHEFF" localSheetId="27">#REF!</definedName>
    <definedName name="RHEFF" localSheetId="33">#REF!</definedName>
    <definedName name="RHEFF" localSheetId="24">#REF!</definedName>
    <definedName name="RHEFF">#REF!</definedName>
    <definedName name="rhgrs" localSheetId="31" hidden="1">{"'Sheet1'!$L$16"}</definedName>
    <definedName name="rhgrs" hidden="1">{"'Sheet1'!$L$16"}</definedName>
    <definedName name="RHHC" localSheetId="27">#REF!</definedName>
    <definedName name="RHHC" localSheetId="33">#REF!</definedName>
    <definedName name="RHHC" localSheetId="24">#REF!</definedName>
    <definedName name="RHHC">#REF!</definedName>
    <definedName name="RHLIF" localSheetId="27">#REF!</definedName>
    <definedName name="RHLIF" localSheetId="33">#REF!</definedName>
    <definedName name="RHLIF" localSheetId="24">#REF!</definedName>
    <definedName name="RHLIF">#REF!</definedName>
    <definedName name="RHOM" localSheetId="27">#REF!</definedName>
    <definedName name="RHOM" localSheetId="33">#REF!</definedName>
    <definedName name="RHOM" localSheetId="24">#REF!</definedName>
    <definedName name="RHOM">#REF!</definedName>
    <definedName name="RIR" localSheetId="27">#REF!</definedName>
    <definedName name="RIR" localSheetId="33">#REF!</definedName>
    <definedName name="RIR" localSheetId="24">#REF!</definedName>
    <definedName name="RIR">#REF!</definedName>
    <definedName name="RLF" localSheetId="27">#REF!</definedName>
    <definedName name="RLF" localSheetId="33">#REF!</definedName>
    <definedName name="RLF" localSheetId="24">#REF!</definedName>
    <definedName name="RLF">#REF!</definedName>
    <definedName name="RLKM" localSheetId="27">#REF!</definedName>
    <definedName name="RLKM" localSheetId="33">#REF!</definedName>
    <definedName name="RLKM" localSheetId="24">#REF!</definedName>
    <definedName name="RLKM">#REF!</definedName>
    <definedName name="RLL" localSheetId="27">#REF!</definedName>
    <definedName name="RLL" localSheetId="33">#REF!</definedName>
    <definedName name="RLL" localSheetId="24">#REF!</definedName>
    <definedName name="RLL">#REF!</definedName>
    <definedName name="RLOM" localSheetId="27">#REF!</definedName>
    <definedName name="RLOM" localSheetId="33">#REF!</definedName>
    <definedName name="RLOM" localSheetId="24">#REF!</definedName>
    <definedName name="RLOM">#REF!</definedName>
    <definedName name="Rnd" localSheetId="27">#REF!</definedName>
    <definedName name="Rnd" localSheetId="33">#REF!</definedName>
    <definedName name="Rnd" localSheetId="24">#REF!</definedName>
    <definedName name="rong1" localSheetId="27">#REF!</definedName>
    <definedName name="rong1" localSheetId="33">#REF!</definedName>
    <definedName name="rong1" localSheetId="24">#REF!</definedName>
    <definedName name="rong2" localSheetId="27">#REF!</definedName>
    <definedName name="rong2" localSheetId="33">#REF!</definedName>
    <definedName name="rong2" localSheetId="24">#REF!</definedName>
    <definedName name="rong3" localSheetId="27">#REF!</definedName>
    <definedName name="rong3" localSheetId="33">#REF!</definedName>
    <definedName name="rong3" localSheetId="24">#REF!</definedName>
    <definedName name="rong4" localSheetId="27">#REF!</definedName>
    <definedName name="rong4" localSheetId="33">#REF!</definedName>
    <definedName name="rong4" localSheetId="24">#REF!</definedName>
    <definedName name="rong5" localSheetId="27">#REF!</definedName>
    <definedName name="rong5" localSheetId="33">#REF!</definedName>
    <definedName name="rong5" localSheetId="24">#REF!</definedName>
    <definedName name="rong6" localSheetId="27">#REF!</definedName>
    <definedName name="rong6" localSheetId="33">#REF!</definedName>
    <definedName name="rong6" localSheetId="24">#REF!</definedName>
    <definedName name="RoofingWork">#REF!</definedName>
    <definedName name="RPLA" localSheetId="31" hidden="1">{"'Sheet1'!$L$16"}</definedName>
    <definedName name="RPLA" hidden="1">{"'Sheet1'!$L$16"}</definedName>
    <definedName name="RPHEC" localSheetId="27">#REF!</definedName>
    <definedName name="RPHEC" localSheetId="33">#REF!</definedName>
    <definedName name="RPHEC" localSheetId="24">#REF!</definedName>
    <definedName name="RPHEC">#REF!</definedName>
    <definedName name="RPHLIF" localSheetId="27">#REF!</definedName>
    <definedName name="RPHLIF" localSheetId="33">#REF!</definedName>
    <definedName name="RPHLIF" localSheetId="24">#REF!</definedName>
    <definedName name="RPHLIF">#REF!</definedName>
    <definedName name="RPHOM" localSheetId="27">#REF!</definedName>
    <definedName name="RPHOM" localSheetId="33">#REF!</definedName>
    <definedName name="RPHOM" localSheetId="24">#REF!</definedName>
    <definedName name="RPHOM">#REF!</definedName>
    <definedName name="RPHPC" localSheetId="27">#REF!</definedName>
    <definedName name="RPHPC" localSheetId="33">#REF!</definedName>
    <definedName name="RPHPC" localSheetId="24">#REF!</definedName>
    <definedName name="RPHPC">#REF!</definedName>
    <definedName name="Rrpo" localSheetId="27">#REF!</definedName>
    <definedName name="Rrpo" localSheetId="33">#REF!</definedName>
    <definedName name="Rrpo" localSheetId="24">#REF!</definedName>
    <definedName name="rrr" localSheetId="31" hidden="1">{"'现金流量表（全部投资）'!$B$4:$P$23"}</definedName>
    <definedName name="rrr" hidden="1">{"'现金流量表（全部投资）'!$B$4:$P$23"}</definedName>
    <definedName name="RSBC" localSheetId="27">#REF!</definedName>
    <definedName name="RSBC" localSheetId="33">#REF!</definedName>
    <definedName name="RSBC" localSheetId="24">#REF!</definedName>
    <definedName name="RSBC">#REF!</definedName>
    <definedName name="RSBLIF" localSheetId="27">#REF!</definedName>
    <definedName name="RSBLIF" localSheetId="33">#REF!</definedName>
    <definedName name="RSBLIF" localSheetId="24">#REF!</definedName>
    <definedName name="RSBLIF">#REF!</definedName>
    <definedName name="RSIC" localSheetId="27">#REF!</definedName>
    <definedName name="RSIC" localSheetId="33">#REF!</definedName>
    <definedName name="RSIC" localSheetId="24">#REF!</definedName>
    <definedName name="RSIC">#REF!</definedName>
    <definedName name="RSIN" localSheetId="27">#REF!</definedName>
    <definedName name="RSIN" localSheetId="33">#REF!</definedName>
    <definedName name="RSIN" localSheetId="24">#REF!</definedName>
    <definedName name="RSIN">#REF!</definedName>
    <definedName name="RSLIF" localSheetId="27">#REF!</definedName>
    <definedName name="RSLIF" localSheetId="33">#REF!</definedName>
    <definedName name="RSLIF" localSheetId="24">#REF!</definedName>
    <definedName name="RSLIF">#REF!</definedName>
    <definedName name="RSOM" localSheetId="27">#REF!</definedName>
    <definedName name="RSOM" localSheetId="33">#REF!</definedName>
    <definedName name="RSOM" localSheetId="24">#REF!</definedName>
    <definedName name="RSOM">#REF!</definedName>
    <definedName name="RSPI" localSheetId="27">#REF!</definedName>
    <definedName name="RSPI" localSheetId="33">#REF!</definedName>
    <definedName name="RSPI" localSheetId="24">#REF!</definedName>
    <definedName name="RSPI">#REF!</definedName>
    <definedName name="RSSC" localSheetId="27">#REF!</definedName>
    <definedName name="RSSC" localSheetId="33">#REF!</definedName>
    <definedName name="RSSC" localSheetId="24">#REF!</definedName>
    <definedName name="RSSC">#REF!</definedName>
    <definedName name="RT">#REF!</definedName>
    <definedName name="RWTPlo" localSheetId="27">#REF!</definedName>
    <definedName name="RWTPlo" localSheetId="33">#REF!</definedName>
    <definedName name="RWTPlo" localSheetId="24">#REF!</definedName>
    <definedName name="RWTPlo">#REF!</definedName>
    <definedName name="RWTPhi" localSheetId="27">#REF!</definedName>
    <definedName name="RWTPhi" localSheetId="33">#REF!</definedName>
    <definedName name="RWTPhi" localSheetId="24">#REF!</definedName>
    <definedName name="RWTPhi">#REF!</definedName>
    <definedName name="s" hidden="1">{"'Sheet1'!$L$16"}</definedName>
    <definedName name="s." localSheetId="27">#REF!</definedName>
    <definedName name="s." localSheetId="33">#REF!</definedName>
    <definedName name="s." localSheetId="24">#REF!</definedName>
    <definedName name="s75F29">#REF!</definedName>
    <definedName name="salan200" localSheetId="27">#REF!</definedName>
    <definedName name="salan200" localSheetId="33">#REF!</definedName>
    <definedName name="salan200" localSheetId="24">#REF!</definedName>
    <definedName name="salan400" localSheetId="27">#REF!</definedName>
    <definedName name="salan400" localSheetId="33">#REF!</definedName>
    <definedName name="salan400" localSheetId="24">#REF!</definedName>
    <definedName name="san" localSheetId="27">#REF!</definedName>
    <definedName name="san" localSheetId="33">#REF!</definedName>
    <definedName name="san" localSheetId="24">#REF!</definedName>
    <definedName name="sapxep" localSheetId="27">#REF!</definedName>
    <definedName name="sapxep" localSheetId="33">#REF!</definedName>
    <definedName name="sapxep" localSheetId="24">#REF!</definedName>
    <definedName name="sat">#REF!</definedName>
    <definedName name="satt">#REF!</definedName>
    <definedName name="satu" localSheetId="1">#REF!</definedName>
    <definedName name="satu">#REF!</definedName>
    <definedName name="sau">#REF!</definedName>
    <definedName name="SB">#REF!</definedName>
    <definedName name="SBBK" localSheetId="27">#REF!</definedName>
    <definedName name="SBBK" localSheetId="33">#REF!</definedName>
    <definedName name="SBBK" localSheetId="24">#REF!</definedName>
    <definedName name="SBBK">#REF!</definedName>
    <definedName name="Sc" localSheetId="27">#REF!</definedName>
    <definedName name="Sc" localSheetId="33">#REF!</definedName>
    <definedName name="Sc" localSheetId="24">#REF!</definedName>
    <definedName name="sc">#REF!</definedName>
    <definedName name="scao98" localSheetId="27">#REF!</definedName>
    <definedName name="scao98" localSheetId="33">#REF!</definedName>
    <definedName name="scao98" localSheetId="24">#REF!</definedName>
    <definedName name="sCol" localSheetId="31" hidden="1">zIsDgiaCTiet_Gia.VTu*2+3</definedName>
    <definedName name="sCol" hidden="1">zIsDgiaCTiet_Gia.VTu*2+3</definedName>
    <definedName name="SCT" localSheetId="27">#REF!</definedName>
    <definedName name="SCT" localSheetId="33">#REF!</definedName>
    <definedName name="SCT" localSheetId="24">#REF!</definedName>
    <definedName name="SCT">#REF!</definedName>
    <definedName name="scv" localSheetId="27">#REF!</definedName>
    <definedName name="scv" localSheetId="33">#REF!</definedName>
    <definedName name="scv" localSheetId="24">#REF!</definedName>
    <definedName name="scv">#REF!</definedName>
    <definedName name="SCH" localSheetId="27">#REF!</definedName>
    <definedName name="SCH" localSheetId="33">#REF!</definedName>
    <definedName name="SCH" localSheetId="24">#REF!</definedName>
    <definedName name="SCH" localSheetId="31">#REF!</definedName>
    <definedName name="SCH">#REF!</definedName>
    <definedName name="Schaltfläche2_BeiKlick">#N/A</definedName>
    <definedName name="sd" localSheetId="31" hidden="1">{"'Sheet1'!$L$16"}</definedName>
    <definedName name="sd" hidden="1">{"'Sheet1'!$L$16"}</definedName>
    <definedName name="sd1p" localSheetId="27">#REF!</definedName>
    <definedName name="sd1p" localSheetId="33">#REF!</definedName>
    <definedName name="sd1p" localSheetId="24">#REF!</definedName>
    <definedName name="sd1p">#REF!</definedName>
    <definedName name="sd3p">#REF!</definedName>
    <definedName name="sda" localSheetId="27">#REF!</definedName>
    <definedName name="sda" localSheetId="33">#REF!</definedName>
    <definedName name="sda" localSheetId="24">#REF!</definedName>
    <definedName name="sdcsd" localSheetId="31" hidden="1">{"'Sheet1'!$L$16"}</definedName>
    <definedName name="sdcsd" hidden="1">{"'Sheet1'!$L$16"}</definedName>
    <definedName name="sdf" localSheetId="31" hidden="1">{"'Sheet1'!$L$16"}</definedName>
    <definedName name="sdf" hidden="1">{"'Sheet1'!$L$16"}</definedName>
    <definedName name="sdfd" localSheetId="31" hidden="1">{"'Sheet1'!$L$16"}</definedName>
    <definedName name="sdfd" hidden="1">{"'Sheet1'!$L$16"}</definedName>
    <definedName name="sdfgdbdfb" localSheetId="31" hidden="1">{"'Sheet1'!$L$16"}</definedName>
    <definedName name="sdfgdbdfb" hidden="1">{"'Sheet1'!$L$16"}</definedName>
    <definedName name="sdfsdfsd" hidden="1">{"'Sheet1'!$L$16"}</definedName>
    <definedName name="SDMONG" localSheetId="27">#REF!</definedName>
    <definedName name="SDMONG" localSheetId="33">#REF!</definedName>
    <definedName name="SDMONG" localSheetId="24">#REF!</definedName>
    <definedName name="SDMONG">#REF!</definedName>
    <definedName name="sds" localSheetId="31" hidden="1">{"'Sheet1'!$L$16"}</definedName>
    <definedName name="sds" hidden="1">{"'Sheet1'!$L$16"}</definedName>
    <definedName name="sdz" localSheetId="31" hidden="1">{"'Sheet1'!$L$16"}</definedName>
    <definedName name="sdz" hidden="1">{"'Sheet1'!$L$16"}</definedName>
    <definedName name="Sè_TT" localSheetId="27">#REF!</definedName>
    <definedName name="Sè_TT" localSheetId="33">#REF!</definedName>
    <definedName name="Sè_TT" localSheetId="24">#REF!</definedName>
    <definedName name="sencount" hidden="1">1</definedName>
    <definedName name="sf" hidden="1">{"'Sheet1'!$L$16"}</definedName>
    <definedName name="sfwe" hidden="1">#REF!</definedName>
    <definedName name="sgnc">#REF!</definedName>
    <definedName name="sgsr" localSheetId="31" hidden="1">{"'Sheet1'!$L$16"}</definedName>
    <definedName name="sgsr" hidden="1">{"'Sheet1'!$L$16"}</definedName>
    <definedName name="sgvl">#REF!</definedName>
    <definedName name="Sheet1" localSheetId="27">#REF!</definedName>
    <definedName name="Sheet1" localSheetId="33">#REF!</definedName>
    <definedName name="Sheet1" localSheetId="24">#REF!</definedName>
    <definedName name="Sheet1">#REF!</definedName>
    <definedName name="sheet2" localSheetId="31" hidden="1">{"'Sheet1'!$L$16"}</definedName>
    <definedName name="sheet2" hidden="1">{"'Sheet1'!$L$16"}</definedName>
    <definedName name="sheet3" hidden="1">{"NGUYEN QUI THIEP - Personal View",#N/A,FALSE,"XDCB.HT.FUR."}</definedName>
    <definedName name="sheet4" hidden="1">{"'Sheet1'!$L$16"}</definedName>
    <definedName name="sho" localSheetId="27">#REF!</definedName>
    <definedName name="sho" localSheetId="33">#REF!</definedName>
    <definedName name="sho" localSheetId="24">#REF!</definedName>
    <definedName name="sho">#REF!</definedName>
    <definedName name="shsrhtr" localSheetId="31" hidden="1">{"'Sheet1'!$L$16"}</definedName>
    <definedName name="shsrhtr" hidden="1">{"'Sheet1'!$L$16"}</definedName>
    <definedName name="sHsVlNcCm" localSheetId="31" hidden="1">VALUE(IF(LEFT(OFFSET(Acell,0,-4),1)="A",dTHKP_HsVl,IF(LEFT(OFFSET(Acell,0,-4),1)="B",dTHKP_HsNc,dTHKP_HsCm)))</definedName>
    <definedName name="sHsVlNcCm" hidden="1">VALUE(IF(LEFT(OFFSET(Acell,0,-4),1)="A",dTHKP_HsVl,IF(LEFT(OFFSET(Acell,0,-4),1)="B",dTHKP_HsNc,dTHKP_HsCm)))</definedName>
    <definedName name="sht" localSheetId="27">#REF!</definedName>
    <definedName name="sht" localSheetId="33">#REF!</definedName>
    <definedName name="sht" localSheetId="24">#REF!</definedName>
    <definedName name="sht" localSheetId="31">#REF!</definedName>
    <definedName name="sht">#REF!</definedName>
    <definedName name="sht1p" localSheetId="27">#REF!</definedName>
    <definedName name="sht1p" localSheetId="33">#REF!</definedName>
    <definedName name="sht1p" localSheetId="24">#REF!</definedName>
    <definedName name="sht1p">#REF!</definedName>
    <definedName name="sht3p">#REF!</definedName>
    <definedName name="sieucao" localSheetId="27">#REF!</definedName>
    <definedName name="sieucao" localSheetId="33">#REF!</definedName>
    <definedName name="sieucao" localSheetId="24">#REF!</definedName>
    <definedName name="SIGN" localSheetId="27">#REF!</definedName>
    <definedName name="SIGN" localSheetId="33">#REF!</definedName>
    <definedName name="SIGN" localSheetId="24">#REF!</definedName>
    <definedName name="SIZE" localSheetId="27">#REF!</definedName>
    <definedName name="SIZE" localSheetId="33">#REF!</definedName>
    <definedName name="SIZE" localSheetId="24">#REF!</definedName>
    <definedName name="SIZE">#REF!</definedName>
    <definedName name="skd">#REF!</definedName>
    <definedName name="skjghdfkgjdlhjdsldskjghdsgh" hidden="1">{"'Sheet1'!$L$16"}</definedName>
    <definedName name="SL" localSheetId="27">#REF!</definedName>
    <definedName name="SL" localSheetId="33">#REF!</definedName>
    <definedName name="SL" localSheetId="24">#REF!</definedName>
    <definedName name="SL_CRD" localSheetId="27">#REF!</definedName>
    <definedName name="SL_CRD" localSheetId="33">#REF!</definedName>
    <definedName name="SL_CRD" localSheetId="24">#REF!</definedName>
    <definedName name="SL_CRD">#REF!</definedName>
    <definedName name="SL_CRS" localSheetId="27">#REF!</definedName>
    <definedName name="SL_CRS" localSheetId="33">#REF!</definedName>
    <definedName name="SL_CRS" localSheetId="24">#REF!</definedName>
    <definedName name="SL_CRS">#REF!</definedName>
    <definedName name="SL_CS" localSheetId="27">#REF!</definedName>
    <definedName name="SL_CS" localSheetId="33">#REF!</definedName>
    <definedName name="SL_CS" localSheetId="24">#REF!</definedName>
    <definedName name="SL_CS">#REF!</definedName>
    <definedName name="SL_DD" localSheetId="27">#REF!</definedName>
    <definedName name="SL_DD" localSheetId="33">#REF!</definedName>
    <definedName name="SL_DD" localSheetId="24">#REF!</definedName>
    <definedName name="SL_DD">#REF!</definedName>
    <definedName name="sl_ma" localSheetId="27">#REF!</definedName>
    <definedName name="sl_ma" localSheetId="33">#REF!</definedName>
    <definedName name="sl_ma" localSheetId="24">#REF!</definedName>
    <definedName name="slg" localSheetId="27">#REF!</definedName>
    <definedName name="slg" localSheetId="33">#REF!</definedName>
    <definedName name="slg" localSheetId="24">#REF!</definedName>
    <definedName name="smax" localSheetId="27">#REF!</definedName>
    <definedName name="smax" localSheetId="33">#REF!</definedName>
    <definedName name="smax" localSheetId="24">#REF!</definedName>
    <definedName name="smax1" localSheetId="27">#REF!</definedName>
    <definedName name="smax1" localSheetId="33">#REF!</definedName>
    <definedName name="smax1" localSheetId="24">#REF!</definedName>
    <definedName name="SMBA" localSheetId="27">#REF!</definedName>
    <definedName name="SMBA" localSheetId="33">#REF!</definedName>
    <definedName name="SMBA" localSheetId="24">#REF!</definedName>
    <definedName name="SMBA">#REF!</definedName>
    <definedName name="sMh" localSheetId="31" hidden="1">IF(LEFT(OFFSET(Acell,0,-6),1)="1",dVTu_Mh,IF(LEFT(OFFSET(Acell,0,-6),1)="2",dNCong_Mh,dCMay_Mh))</definedName>
    <definedName name="sMh" hidden="1">IF(LEFT(OFFSET(Acell,0,-6),1)="1",dVTu_Mh,IF(LEFT(OFFSET(Acell,0,-6),1)="2",dNCong_Mh,dCMay_Mh))</definedName>
    <definedName name="sn" localSheetId="27">#REF!</definedName>
    <definedName name="sn" localSheetId="33">#REF!</definedName>
    <definedName name="sn" localSheetId="24">#REF!</definedName>
    <definedName name="sName" localSheetId="31" hidden="1">IF(LEFT(OFFSET(Acell,0,-6),1)="1",dVTu_Name,IF(LEFT(OFFSET(Acell,0,-6),1)="2",dNCong_Name,dCMay_Name))</definedName>
    <definedName name="sName" hidden="1">IF(LEFT(OFFSET(Acell,0,-6),1)="1",dVTu_Name,IF(LEFT(OFFSET(Acell,0,-6),1)="2",dNCong_Name,dCMay_Name))</definedName>
    <definedName name="So_Chu.Drop1_20">NA()</definedName>
    <definedName name="So_Chu.Drop1_21">NA()</definedName>
    <definedName name="So_Chu.Drop3">#N/A</definedName>
    <definedName name="So_Chu.Drop3_20">NA()</definedName>
    <definedName name="So_Chu.Drop3_21">NA()</definedName>
    <definedName name="So_Chu.So_Xau">#N/A</definedName>
    <definedName name="So_Chu.So_Xau_20">NA()</definedName>
    <definedName name="So_Chu.So_Xau_21">NA()</definedName>
    <definedName name="So_Xau">#N/A</definedName>
    <definedName name="So_Xau_1">#N/A</definedName>
    <definedName name="So_Xau_10">#N/A</definedName>
    <definedName name="So_Xau_11">#N/A</definedName>
    <definedName name="So_Xau_14">#N/A</definedName>
    <definedName name="So_Xau_19">#N/A</definedName>
    <definedName name="So_Xau_20">#N/A</definedName>
    <definedName name="So_Xau_21">#N/A</definedName>
    <definedName name="So_Xau_22">#N/A</definedName>
    <definedName name="So_Xau_7">#N/A</definedName>
    <definedName name="So_Xau_9">#N/A</definedName>
    <definedName name="soc3p" localSheetId="27">#REF!</definedName>
    <definedName name="soc3p" localSheetId="33">#REF!</definedName>
    <definedName name="soc3p" localSheetId="24">#REF!</definedName>
    <definedName name="soc3p" localSheetId="31">#REF!</definedName>
    <definedName name="soc3p">#REF!</definedName>
    <definedName name="sohieuthua" localSheetId="27">#REF!</definedName>
    <definedName name="sohieuthua" localSheetId="33">#REF!</definedName>
    <definedName name="sohieuthua" localSheetId="24">#REF!</definedName>
    <definedName name="soho">#REF!</definedName>
    <definedName name="soi" localSheetId="27">#REF!</definedName>
    <definedName name="soi" localSheetId="33">#REF!</definedName>
    <definedName name="soi" localSheetId="24">#REF!</definedName>
    <definedName name="soi">#REF!</definedName>
    <definedName name="Soi_HamYen">#REF!</definedName>
    <definedName name="soichon12" localSheetId="27">#REF!</definedName>
    <definedName name="soichon12" localSheetId="33">#REF!</definedName>
    <definedName name="soichon12" localSheetId="24">#REF!</definedName>
    <definedName name="soichon12">#REF!</definedName>
    <definedName name="soichon24" localSheetId="27">#REF!</definedName>
    <definedName name="soichon24" localSheetId="33">#REF!</definedName>
    <definedName name="soichon24" localSheetId="24">#REF!</definedName>
    <definedName name="soichon24">#REF!</definedName>
    <definedName name="soichon46" localSheetId="27">#REF!</definedName>
    <definedName name="soichon46" localSheetId="33">#REF!</definedName>
    <definedName name="soichon46" localSheetId="24">#REF!</definedName>
    <definedName name="soichon46">#REF!</definedName>
    <definedName name="soichon4x6">#REF!</definedName>
    <definedName name="soigai">#REF!</definedName>
    <definedName name="SoilType" localSheetId="27">#REF!</definedName>
    <definedName name="SoilType" localSheetId="33">#REF!</definedName>
    <definedName name="SoilType" localSheetId="24">#REF!</definedName>
    <definedName name="solieu" localSheetId="27">#REF!</definedName>
    <definedName name="solieu" localSheetId="33">#REF!</definedName>
    <definedName name="solieu" localSheetId="24">#REF!</definedName>
    <definedName name="solieu" localSheetId="1">#REF!</definedName>
    <definedName name="solieu">#REF!</definedName>
    <definedName name="SOLIEUDA">#REF!</definedName>
    <definedName name="SOLIEUDA_2">#REF!</definedName>
    <definedName name="SOLUONG">#REF!</definedName>
    <definedName name="son" localSheetId="27">#REF!</definedName>
    <definedName name="son" localSheetId="33">#REF!</definedName>
    <definedName name="son" localSheetId="24">#REF!</definedName>
    <definedName name="son" localSheetId="31" hidden="1">{"'Sheet1'!$L$16"}</definedName>
    <definedName name="son" hidden="1">{"'Sheet1'!$L$16"}</definedName>
    <definedName name="sonduong">#REF!</definedName>
    <definedName name="SORT" localSheetId="27">#REF!</definedName>
    <definedName name="SORT" localSheetId="33">#REF!</definedName>
    <definedName name="SORT" localSheetId="24">#REF!</definedName>
    <definedName name="SORT">#REF!</definedName>
    <definedName name="SORT_AREA">#REF!</definedName>
    <definedName name="SP">#REF!</definedName>
    <definedName name="Spanner_Auto_File">"C:\My Documents\tinh cdo.x2a"</definedName>
    <definedName name="SPEC" localSheetId="27">#REF!</definedName>
    <definedName name="SPEC" localSheetId="33">#REF!</definedName>
    <definedName name="SPEC" localSheetId="24">#REF!</definedName>
    <definedName name="SPEC" localSheetId="1">#REF!</definedName>
    <definedName name="SPEC" localSheetId="31">#REF!</definedName>
    <definedName name="SPEC">#REF!</definedName>
    <definedName name="SpecialPrice" localSheetId="31" hidden="1">#REF!</definedName>
    <definedName name="SpecialPrice" hidden="1">#REF!</definedName>
    <definedName name="SPECSUMMARY" localSheetId="27">#REF!</definedName>
    <definedName name="SPECSUMMARY" localSheetId="33">#REF!</definedName>
    <definedName name="SPECSUMMARY" localSheetId="24">#REF!</definedName>
    <definedName name="SPECSUMMARY" localSheetId="1">#REF!</definedName>
    <definedName name="SPECSUMMARY">#REF!</definedName>
    <definedName name="spk1p" localSheetId="27">#REF!</definedName>
    <definedName name="spk1p" localSheetId="33">#REF!</definedName>
    <definedName name="spk1p" localSheetId="24">#REF!</definedName>
    <definedName name="spk1p">#REF!</definedName>
    <definedName name="spk3p">#REF!</definedName>
    <definedName name="sRng" localSheetId="31" hidden="1">IF(LEFT(OFFSET(Acell,0,-6),1)="1",dVTu_Rng,IF(LEFT(OFFSET(Acell,0,-6),1)="2",dNCong_Rng,dCMay_Rng))</definedName>
    <definedName name="sRng" hidden="1">IF(LEFT(OFFSET(Acell,0,-6),1)="1",dVTu_Rng,IF(LEFT(OFFSET(Acell,0,-6),1)="2",dNCong_Rng,dCMay_Rng))</definedName>
    <definedName name="ss" localSheetId="27">BlankMacro1</definedName>
    <definedName name="ss" localSheetId="33">BlankMacro1</definedName>
    <definedName name="ss" localSheetId="24">BlankMacro1</definedName>
    <definedName name="ss" localSheetId="31">BlankMacro1</definedName>
    <definedName name="ss">BlankMacro1</definedName>
    <definedName name="sss" localSheetId="27">#REF!</definedName>
    <definedName name="sss" localSheetId="33">#REF!</definedName>
    <definedName name="sss" localSheetId="24">#REF!</definedName>
    <definedName name="sss">#REF!</definedName>
    <definedName name="ssssssss" localSheetId="31" hidden="1">{"'Sheet1'!$L$16"}</definedName>
    <definedName name="ssssssss" hidden="1">{"'Sheet1'!$L$16"}</definedName>
    <definedName name="SSTR" localSheetId="27">#REF!</definedName>
    <definedName name="SSTR" localSheetId="33">#REF!</definedName>
    <definedName name="SSTR" localSheetId="24">#REF!</definedName>
    <definedName name="st1p" localSheetId="27">#REF!</definedName>
    <definedName name="st1p" localSheetId="33">#REF!</definedName>
    <definedName name="st1p" localSheetId="24">#REF!</definedName>
    <definedName name="st1p">#REF!</definedName>
    <definedName name="st3p">#REF!</definedName>
    <definedName name="START" localSheetId="27">#REF!</definedName>
    <definedName name="START" localSheetId="33">#REF!</definedName>
    <definedName name="START" localSheetId="24">#REF!</definedName>
    <definedName name="Start_1" localSheetId="27">#REF!</definedName>
    <definedName name="Start_1" localSheetId="33">#REF!</definedName>
    <definedName name="Start_1" localSheetId="24">#REF!</definedName>
    <definedName name="Start_1" localSheetId="1">#REF!</definedName>
    <definedName name="Start_1">#REF!</definedName>
    <definedName name="Start_10" localSheetId="27">#REF!</definedName>
    <definedName name="Start_10" localSheetId="33">#REF!</definedName>
    <definedName name="Start_10" localSheetId="24">#REF!</definedName>
    <definedName name="Start_10" localSheetId="1">#REF!</definedName>
    <definedName name="Start_10">#REF!</definedName>
    <definedName name="Start_11" localSheetId="27">#REF!</definedName>
    <definedName name="Start_11" localSheetId="33">#REF!</definedName>
    <definedName name="Start_11" localSheetId="24">#REF!</definedName>
    <definedName name="Start_11" localSheetId="1">#REF!</definedName>
    <definedName name="Start_11">#REF!</definedName>
    <definedName name="Start_12" localSheetId="27">#REF!</definedName>
    <definedName name="Start_12" localSheetId="33">#REF!</definedName>
    <definedName name="Start_12" localSheetId="24">#REF!</definedName>
    <definedName name="Start_12" localSheetId="1">#REF!</definedName>
    <definedName name="Start_12">#REF!</definedName>
    <definedName name="Start_13" localSheetId="27">#REF!</definedName>
    <definedName name="Start_13" localSheetId="33">#REF!</definedName>
    <definedName name="Start_13" localSheetId="24">#REF!</definedName>
    <definedName name="Start_13" localSheetId="1">#REF!</definedName>
    <definedName name="Start_13">#REF!</definedName>
    <definedName name="Start_2" localSheetId="27">#REF!</definedName>
    <definedName name="Start_2" localSheetId="33">#REF!</definedName>
    <definedName name="Start_2" localSheetId="24">#REF!</definedName>
    <definedName name="Start_2" localSheetId="1">#REF!</definedName>
    <definedName name="Start_2">#REF!</definedName>
    <definedName name="Start_3" localSheetId="27">#REF!</definedName>
    <definedName name="Start_3" localSheetId="33">#REF!</definedName>
    <definedName name="Start_3" localSheetId="24">#REF!</definedName>
    <definedName name="Start_3" localSheetId="1">#REF!</definedName>
    <definedName name="Start_3">#REF!</definedName>
    <definedName name="Start_4" localSheetId="27">#REF!</definedName>
    <definedName name="Start_4" localSheetId="33">#REF!</definedName>
    <definedName name="Start_4" localSheetId="24">#REF!</definedName>
    <definedName name="Start_4" localSheetId="1">#REF!</definedName>
    <definedName name="Start_4">#REF!</definedName>
    <definedName name="Start_5" localSheetId="27">#REF!</definedName>
    <definedName name="Start_5" localSheetId="33">#REF!</definedName>
    <definedName name="Start_5" localSheetId="24">#REF!</definedName>
    <definedName name="Start_5" localSheetId="1">#REF!</definedName>
    <definedName name="Start_5">#REF!</definedName>
    <definedName name="Start_6" localSheetId="27">#REF!</definedName>
    <definedName name="Start_6" localSheetId="33">#REF!</definedName>
    <definedName name="Start_6" localSheetId="24">#REF!</definedName>
    <definedName name="Start_6" localSheetId="1">#REF!</definedName>
    <definedName name="Start_6">#REF!</definedName>
    <definedName name="Start_7" localSheetId="27">#REF!</definedName>
    <definedName name="Start_7" localSheetId="33">#REF!</definedName>
    <definedName name="Start_7" localSheetId="24">#REF!</definedName>
    <definedName name="Start_7" localSheetId="1">#REF!</definedName>
    <definedName name="Start_7">#REF!</definedName>
    <definedName name="Start_8" localSheetId="27">#REF!</definedName>
    <definedName name="Start_8" localSheetId="33">#REF!</definedName>
    <definedName name="Start_8" localSheetId="24">#REF!</definedName>
    <definedName name="Start_8" localSheetId="1">#REF!</definedName>
    <definedName name="Start_8">#REF!</definedName>
    <definedName name="Start_9" localSheetId="27">#REF!</definedName>
    <definedName name="Start_9" localSheetId="33">#REF!</definedName>
    <definedName name="Start_9" localSheetId="24">#REF!</definedName>
    <definedName name="Start_9" localSheetId="1">#REF!</definedName>
    <definedName name="Start_9">#REF!</definedName>
    <definedName name="STT">"dgbetong"</definedName>
    <definedName name="STRA" localSheetId="27">#REF!</definedName>
    <definedName name="STRA" localSheetId="33">#REF!</definedName>
    <definedName name="STRA" localSheetId="24">#REF!</definedName>
    <definedName name="SU" localSheetId="27">#REF!</definedName>
    <definedName name="SU" localSheetId="33">#REF!</definedName>
    <definedName name="SU" localSheetId="24">#REF!</definedName>
    <definedName name="SU" localSheetId="31">#REF!</definedName>
    <definedName name="SU">#REF!</definedName>
    <definedName name="sua" localSheetId="31" hidden="1">{"'Sheet1'!$L$16"}</definedName>
    <definedName name="sua" hidden="1">{"'Sheet1'!$L$16"}</definedName>
    <definedName name="SUL" localSheetId="27">#REF!</definedName>
    <definedName name="SUL" localSheetId="33">#REF!</definedName>
    <definedName name="SUL" localSheetId="24">#REF!</definedName>
    <definedName name="SUL">#REF!</definedName>
    <definedName name="SUM" localSheetId="27">#REF!,#REF!</definedName>
    <definedName name="SUM" localSheetId="33">#REF!,#REF!</definedName>
    <definedName name="SUM" localSheetId="24">#REF!,#REF!</definedName>
    <definedName name="SUMMARY" localSheetId="0">#REF!</definedName>
    <definedName name="SUMMARY" localSheetId="27">#REF!</definedName>
    <definedName name="SUMMARY" localSheetId="33">#REF!</definedName>
    <definedName name="SUMMARY" localSheetId="24">#REF!</definedName>
    <definedName name="SUMMARY" localSheetId="1">#REF!</definedName>
    <definedName name="SUMMARY">#REF!</definedName>
    <definedName name="suy" hidden="1">{"Offgrid",#N/A,FALSE,"OFFGRID";"Region",#N/A,FALSE,"REGION";"Offgrid -2",#N/A,FALSE,"OFFGRID";"WTP",#N/A,FALSE,"WTP";"WTP -2",#N/A,FALSE,"WTP";"Project",#N/A,FALSE,"PROJECT";"Summary -2",#N/A,FALSE,"SUMMARY"}</definedName>
    <definedName name="SX_Lapthao_khungV_Sdao" localSheetId="27">#REF!</definedName>
    <definedName name="SX_Lapthao_khungV_Sdao" localSheetId="33">#REF!</definedName>
    <definedName name="SX_Lapthao_khungV_Sdao" localSheetId="24">#REF!</definedName>
    <definedName name="t" localSheetId="27">#REF!</definedName>
    <definedName name="t" localSheetId="33">#REF!</definedName>
    <definedName name="t" localSheetId="24">#REF!</definedName>
    <definedName name="t" hidden="1">{"'Sheet1'!$L$16"}</definedName>
    <definedName name="t.." localSheetId="27">#REF!</definedName>
    <definedName name="t.." localSheetId="33">#REF!</definedName>
    <definedName name="t.." localSheetId="24">#REF!</definedName>
    <definedName name="T.NGHIEM" hidden="1">{"'Sheet1'!$L$16"}</definedName>
    <definedName name="T_AC_XuongTB">#REF!</definedName>
    <definedName name="T_CangDayAC" localSheetId="27">#REF!</definedName>
    <definedName name="T_CangDayAC" localSheetId="33">#REF!</definedName>
    <definedName name="T_CangDayAC" localSheetId="24">#REF!</definedName>
    <definedName name="T_Cap" localSheetId="27">#REF!</definedName>
    <definedName name="T_Cap" localSheetId="33">#REF!</definedName>
    <definedName name="T_Cap" localSheetId="24">#REF!</definedName>
    <definedName name="T_CapNgam" localSheetId="27">#REF!</definedName>
    <definedName name="T_CapNgam" localSheetId="33">#REF!</definedName>
    <definedName name="T_CapNgam" localSheetId="24">#REF!</definedName>
    <definedName name="T_CCTR_ATM" localSheetId="27">#REF!</definedName>
    <definedName name="T_CCTR_ATM" localSheetId="33">#REF!</definedName>
    <definedName name="T_CCTR_ATM" localSheetId="24">#REF!</definedName>
    <definedName name="T_ChieuSang">#REF!</definedName>
    <definedName name="T_ChongSet" localSheetId="27">#REF!</definedName>
    <definedName name="T_ChongSet" localSheetId="33">#REF!</definedName>
    <definedName name="T_ChongSet" localSheetId="24">#REF!</definedName>
    <definedName name="T_Daucap" localSheetId="27">#REF!</definedName>
    <definedName name="T_Daucap" localSheetId="33">#REF!</definedName>
    <definedName name="T_Daucap" localSheetId="24">#REF!</definedName>
    <definedName name="T_Daucot" localSheetId="27">#REF!</definedName>
    <definedName name="T_Daucot" localSheetId="33">#REF!</definedName>
    <definedName name="T_Daucot" localSheetId="24">#REF!</definedName>
    <definedName name="T_Day_su" localSheetId="27">#REF!</definedName>
    <definedName name="T_Day_su" localSheetId="33">#REF!</definedName>
    <definedName name="T_Day_su" localSheetId="24">#REF!</definedName>
    <definedName name="T_Den_Dodem" localSheetId="27">#REF!</definedName>
    <definedName name="T_Den_Dodem" localSheetId="33">#REF!</definedName>
    <definedName name="T_Den_Dodem" localSheetId="24">#REF!</definedName>
    <definedName name="T_EpDauCot" localSheetId="27">#REF!</definedName>
    <definedName name="T_EpDauCot" localSheetId="33">#REF!</definedName>
    <definedName name="T_EpDauCot" localSheetId="24">#REF!</definedName>
    <definedName name="T_Hoanvon">#N/A</definedName>
    <definedName name="T_Hopnoi" localSheetId="27">#REF!</definedName>
    <definedName name="T_Hopnoi" localSheetId="33">#REF!</definedName>
    <definedName name="T_Hopnoi" localSheetId="24">#REF!</definedName>
    <definedName name="T_LapMBA" localSheetId="27">#REF!</definedName>
    <definedName name="T_LapMBA" localSheetId="33">#REF!</definedName>
    <definedName name="T_LapMBA" localSheetId="24">#REF!</definedName>
    <definedName name="T_LapSu">#REF!</definedName>
    <definedName name="T_TDia" localSheetId="27">#REF!</definedName>
    <definedName name="T_TDia" localSheetId="33">#REF!</definedName>
    <definedName name="T_TDia" localSheetId="24">#REF!</definedName>
    <definedName name="T_tu" localSheetId="27">#REF!</definedName>
    <definedName name="T_tu" localSheetId="33">#REF!</definedName>
    <definedName name="T_tu" localSheetId="24">#REF!</definedName>
    <definedName name="T_ThanhCai">#REF!</definedName>
    <definedName name="T_Xa_Cot_GiaDo" localSheetId="27">#REF!</definedName>
    <definedName name="T_Xa_Cot_GiaDo" localSheetId="33">#REF!</definedName>
    <definedName name="T_Xa_Cot_GiaDo" localSheetId="24">#REF!</definedName>
    <definedName name="t101p" localSheetId="27">#REF!</definedName>
    <definedName name="t101p" localSheetId="33">#REF!</definedName>
    <definedName name="t101p" localSheetId="24">#REF!</definedName>
    <definedName name="t101p" localSheetId="31">#REF!</definedName>
    <definedName name="t101p">#REF!</definedName>
    <definedName name="t103p" localSheetId="27">#REF!</definedName>
    <definedName name="t103p" localSheetId="33">#REF!</definedName>
    <definedName name="t103p" localSheetId="24">#REF!</definedName>
    <definedName name="t103p">#REF!</definedName>
    <definedName name="t105mnc">#REF!</definedName>
    <definedName name="t10m" localSheetId="27">#REF!</definedName>
    <definedName name="t10m" localSheetId="33">#REF!</definedName>
    <definedName name="t10m" localSheetId="24">#REF!</definedName>
    <definedName name="t10m">#REF!</definedName>
    <definedName name="t10nc">#REF!</definedName>
    <definedName name="t10nc1p" localSheetId="27">#REF!</definedName>
    <definedName name="t10nc1p" localSheetId="33">#REF!</definedName>
    <definedName name="t10nc1p" localSheetId="24">#REF!</definedName>
    <definedName name="t10nc1p">#REF!</definedName>
    <definedName name="t10ncm">#REF!</definedName>
    <definedName name="t10vl">#REF!</definedName>
    <definedName name="t10vl1p" localSheetId="27">#REF!</definedName>
    <definedName name="t10vl1p" localSheetId="33">#REF!</definedName>
    <definedName name="t10vl1p" localSheetId="24">#REF!</definedName>
    <definedName name="t10vl1p">#REF!</definedName>
    <definedName name="t121p" localSheetId="27">#REF!</definedName>
    <definedName name="t121p" localSheetId="33">#REF!</definedName>
    <definedName name="t121p" localSheetId="24">#REF!</definedName>
    <definedName name="t121p">#REF!</definedName>
    <definedName name="t123p" localSheetId="27">#REF!</definedName>
    <definedName name="t123p" localSheetId="33">#REF!</definedName>
    <definedName name="t123p" localSheetId="24">#REF!</definedName>
    <definedName name="t123p">#REF!</definedName>
    <definedName name="t12m">#REF!</definedName>
    <definedName name="t12mnc">#REF!</definedName>
    <definedName name="T12nc" localSheetId="27">#REF!</definedName>
    <definedName name="T12nc" localSheetId="33">#REF!</definedName>
    <definedName name="T12nc" localSheetId="24">#REF!</definedName>
    <definedName name="T12nc">#REF!</definedName>
    <definedName name="t12nc3p">#REF!</definedName>
    <definedName name="t12ncm">#REF!</definedName>
    <definedName name="T12vc" localSheetId="27">#REF!</definedName>
    <definedName name="T12vc" localSheetId="33">#REF!</definedName>
    <definedName name="T12vc" localSheetId="24">#REF!</definedName>
    <definedName name="T12vc">#REF!</definedName>
    <definedName name="T12vl" localSheetId="27">#REF!</definedName>
    <definedName name="T12vl" localSheetId="33">#REF!</definedName>
    <definedName name="T12vl" localSheetId="24">#REF!</definedName>
    <definedName name="T12vl">#REF!</definedName>
    <definedName name="t12vl3p">#REF!</definedName>
    <definedName name="t141p" localSheetId="27">#REF!</definedName>
    <definedName name="t141p" localSheetId="33">#REF!</definedName>
    <definedName name="t141p" localSheetId="24">#REF!</definedName>
    <definedName name="t141p">#REF!</definedName>
    <definedName name="t143p" localSheetId="27">#REF!</definedName>
    <definedName name="t143p" localSheetId="33">#REF!</definedName>
    <definedName name="t143p" localSheetId="24">#REF!</definedName>
    <definedName name="t143p">#REF!</definedName>
    <definedName name="t14m">#REF!</definedName>
    <definedName name="t14mnc">#REF!</definedName>
    <definedName name="t14nc">#REF!</definedName>
    <definedName name="t14nc3p" localSheetId="27">#REF!</definedName>
    <definedName name="t14nc3p" localSheetId="33">#REF!</definedName>
    <definedName name="t14nc3p" localSheetId="24">#REF!</definedName>
    <definedName name="t14nc3p">#REF!</definedName>
    <definedName name="t14ncm">#REF!</definedName>
    <definedName name="T14vc">#REF!</definedName>
    <definedName name="t14vl">#REF!</definedName>
    <definedName name="t14vl3p" localSheetId="27">#REF!</definedName>
    <definedName name="t14vl3p" localSheetId="33">#REF!</definedName>
    <definedName name="t14vl3p" localSheetId="24">#REF!</definedName>
    <definedName name="t14vl3p">#REF!</definedName>
    <definedName name="T203P">#REF!</definedName>
    <definedName name="t20m">#REF!</definedName>
    <definedName name="t20ncm">#REF!</definedName>
    <definedName name="t7m" localSheetId="27">#REF!</definedName>
    <definedName name="t7m" localSheetId="33">#REF!</definedName>
    <definedName name="t7m" localSheetId="24">#REF!</definedName>
    <definedName name="t7m">#REF!</definedName>
    <definedName name="t7nc">#REF!</definedName>
    <definedName name="t7vl">#REF!</definedName>
    <definedName name="t84mnc">#REF!</definedName>
    <definedName name="t8m" localSheetId="27">#REF!</definedName>
    <definedName name="t8m" localSheetId="33">#REF!</definedName>
    <definedName name="t8m" localSheetId="24">#REF!</definedName>
    <definedName name="t8m">#REF!</definedName>
    <definedName name="t8nc">#REF!</definedName>
    <definedName name="t8vl">#REF!</definedName>
    <definedName name="ta" localSheetId="27">#REF!</definedName>
    <definedName name="ta" localSheetId="33">#REF!</definedName>
    <definedName name="ta" localSheetId="24">#REF!</definedName>
    <definedName name="tadao" localSheetId="27">#REF!</definedName>
    <definedName name="tadao" localSheetId="33">#REF!</definedName>
    <definedName name="tadao" localSheetId="24">#REF!</definedName>
    <definedName name="Tæng_c_ng_suÊt_hiÖn_t_i">"THOP"</definedName>
    <definedName name="Tæng_c_ng_ty_VINACONEX" localSheetId="27">#REF!</definedName>
    <definedName name="Tæng_c_ng_ty_VINACONEX" localSheetId="33">#REF!</definedName>
    <definedName name="Tæng_c_ng_ty_VINACONEX" localSheetId="24">#REF!</definedName>
    <definedName name="Tæng_gia_thanh_XM_cat_da_sái_dot4" localSheetId="27">#REF!</definedName>
    <definedName name="Tæng_gia_thanh_XM_cat_da_sái_dot4" localSheetId="33">#REF!</definedName>
    <definedName name="Tæng_gia_thanh_XM_cat_da_sái_dot4" localSheetId="24">#REF!</definedName>
    <definedName name="Tæng_H_P_TBA" localSheetId="27">#REF!</definedName>
    <definedName name="Tæng_H_P_TBA" localSheetId="33">#REF!</definedName>
    <definedName name="Tæng_H_P_TBA" localSheetId="24">#REF!</definedName>
    <definedName name="Tæng_Hîp_35" localSheetId="27">#REF!</definedName>
    <definedName name="Tæng_Hîp_35" localSheetId="33">#REF!</definedName>
    <definedName name="Tæng_Hîp_35" localSheetId="24">#REF!</definedName>
    <definedName name="Tæng_hîp_kinh_phÝ__DZ_35kv" localSheetId="27">#REF!</definedName>
    <definedName name="Tæng_hîp_kinh_phÝ__DZ_35kv" localSheetId="33">#REF!</definedName>
    <definedName name="Tæng_hîp_kinh_phÝ__DZ_35kv" localSheetId="24">#REF!</definedName>
    <definedName name="Tæng_hîp_kinh_phÝ__kho_kÝn__kho_hë" localSheetId="27">#REF!</definedName>
    <definedName name="Tæng_hîp_kinh_phÝ__kho_kÝn__kho_hë" localSheetId="33">#REF!</definedName>
    <definedName name="Tæng_hîp_kinh_phÝ__kho_kÝn__kho_hë" localSheetId="24">#REF!</definedName>
    <definedName name="Tæng_hîp_VL_NC_MTC" localSheetId="27">#REF!</definedName>
    <definedName name="Tæng_hîp_VL_NC_MTC" localSheetId="33">#REF!</definedName>
    <definedName name="Tæng_hîp_VL_NC_MTC" localSheetId="24">#REF!</definedName>
    <definedName name="Tæng_ke_chi_tiÕt_da_hiÖu_chØnh" localSheetId="27">#REF!</definedName>
    <definedName name="Tæng_ke_chi_tiÕt_da_hiÖu_chØnh" localSheetId="33">#REF!</definedName>
    <definedName name="Tæng_ke_chi_tiÕt_da_hiÖu_chØnh" localSheetId="24">#REF!</definedName>
    <definedName name="Tæng_ke_DZ_35KV_Son_TÞnh_Tra_Bång" localSheetId="27">#REF!</definedName>
    <definedName name="Tæng_ke_DZ_35KV_Son_TÞnh_Tra_Bång" localSheetId="33">#REF!</definedName>
    <definedName name="Tæng_ke_DZ_35KV_Son_TÞnh_Tra_Bång" localSheetId="24">#REF!</definedName>
    <definedName name="Taikhoan">#REF!</definedName>
    <definedName name="taluydac2" localSheetId="27">#REF!</definedName>
    <definedName name="taluydac2" localSheetId="33">#REF!</definedName>
    <definedName name="taluydac2" localSheetId="24">#REF!</definedName>
    <definedName name="taluydac2">#REF!</definedName>
    <definedName name="taluydc1" localSheetId="27">#REF!</definedName>
    <definedName name="taluydc1" localSheetId="33">#REF!</definedName>
    <definedName name="taluydc1" localSheetId="24">#REF!</definedName>
    <definedName name="taluydc1">#REF!</definedName>
    <definedName name="taluydc2" localSheetId="27">#REF!</definedName>
    <definedName name="taluydc2" localSheetId="33">#REF!</definedName>
    <definedName name="taluydc2" localSheetId="24">#REF!</definedName>
    <definedName name="taluydc2">#REF!</definedName>
    <definedName name="taluydc3" localSheetId="27">#REF!</definedName>
    <definedName name="taluydc3" localSheetId="33">#REF!</definedName>
    <definedName name="taluydc3" localSheetId="24">#REF!</definedName>
    <definedName name="taluydc3">#REF!</definedName>
    <definedName name="taluydc4" localSheetId="27">#REF!</definedName>
    <definedName name="taluydc4" localSheetId="33">#REF!</definedName>
    <definedName name="taluydc4" localSheetId="24">#REF!</definedName>
    <definedName name="taluydc4">#REF!</definedName>
    <definedName name="tam" localSheetId="27">#REF!</definedName>
    <definedName name="tam" localSheetId="33">#REF!</definedName>
    <definedName name="tam" localSheetId="24">#REF!</definedName>
    <definedName name="TAM">#N/A</definedName>
    <definedName name="TAMTINH" localSheetId="27">#REF!</definedName>
    <definedName name="TAMTINH" localSheetId="33">#REF!</definedName>
    <definedName name="TAMTINH" localSheetId="24">#REF!</definedName>
    <definedName name="TAMTINH" localSheetId="31">#REF!</definedName>
    <definedName name="TAMTINH">#REF!</definedName>
    <definedName name="Tan" localSheetId="31" hidden="1">{"'Sheet1'!$L$16"}</definedName>
    <definedName name="Tan" hidden="1">{"'Sheet1'!$L$16"}</definedName>
    <definedName name="Tanphu" localSheetId="27">#REF!</definedName>
    <definedName name="Tanphu" localSheetId="33">#REF!</definedName>
    <definedName name="Tanphu" localSheetId="24">#REF!</definedName>
    <definedName name="Täng_kinh_phÏ_x_y_l_p" localSheetId="27">#REF!</definedName>
    <definedName name="Täng_kinh_phÏ_x_y_l_p" localSheetId="33">#REF!</definedName>
    <definedName name="Täng_kinh_phÏ_x_y_l_p" localSheetId="24">#REF!</definedName>
    <definedName name="Täng_kinh_phÏ_x_y_l_p">#REF!</definedName>
    <definedName name="tao" localSheetId="31" hidden="1">{"'Sheet1'!$L$16"}</definedName>
    <definedName name="tao">{"'Sheet1'!$L$16"}</definedName>
    <definedName name="taukeo150" localSheetId="27">#REF!</definedName>
    <definedName name="taukeo150" localSheetId="33">#REF!</definedName>
    <definedName name="taukeo150" localSheetId="24">#REF!</definedName>
    <definedName name="taun" localSheetId="27">#REF!</definedName>
    <definedName name="taun" localSheetId="33">#REF!</definedName>
    <definedName name="taun" localSheetId="24">#REF!</definedName>
    <definedName name="taun">#REF!</definedName>
    <definedName name="TaxTB">5%</definedName>
    <definedName name="TaxTV">10%</definedName>
    <definedName name="TaxXL">5%</definedName>
    <definedName name="tb" localSheetId="27">#REF!</definedName>
    <definedName name="tb" localSheetId="33">#REF!</definedName>
    <definedName name="tb" localSheetId="24">#REF!</definedName>
    <definedName name="tb" localSheetId="1">#REF!</definedName>
    <definedName name="tb">#REF!</definedName>
    <definedName name="TB_CS" localSheetId="27">#REF!</definedName>
    <definedName name="TB_CS" localSheetId="33">#REF!</definedName>
    <definedName name="TB_CS" localSheetId="24">#REF!</definedName>
    <definedName name="TB_CTO">#REF!</definedName>
    <definedName name="TB_TBA">#REF!</definedName>
    <definedName name="TBA" localSheetId="27">#REF!</definedName>
    <definedName name="TBA" localSheetId="33">#REF!</definedName>
    <definedName name="TBA" localSheetId="24">#REF!</definedName>
    <definedName name="TBA">#REF!</definedName>
    <definedName name="tbao" localSheetId="31" hidden="1">{"'Sheet1'!$L$16"}</definedName>
    <definedName name="tbao" hidden="1">{"'Sheet1'!$L$16"}</definedName>
    <definedName name="tbdd1p">#REF!</definedName>
    <definedName name="tbdd3p">#REF!</definedName>
    <definedName name="tbddsdl">#REF!</definedName>
    <definedName name="TBI">#REF!</definedName>
    <definedName name="tbl_ProdInfo" localSheetId="31" hidden="1">#REF!</definedName>
    <definedName name="tbl_ProdInfo" hidden="1">#REF!</definedName>
    <definedName name="TBSGP" localSheetId="27">#REF!</definedName>
    <definedName name="TBSGP" localSheetId="33">#REF!</definedName>
    <definedName name="TBSGP" localSheetId="24">#REF!</definedName>
    <definedName name="tbtr">#REF!</definedName>
    <definedName name="tbtram" localSheetId="27">#REF!</definedName>
    <definedName name="tbtram" localSheetId="33">#REF!</definedName>
    <definedName name="tbtram" localSheetId="24">#REF!</definedName>
    <definedName name="tbtram">#REF!</definedName>
    <definedName name="TBXD" localSheetId="27">#REF!</definedName>
    <definedName name="TBXD" localSheetId="33">#REF!</definedName>
    <definedName name="TBXD" localSheetId="24">#REF!</definedName>
    <definedName name="TBXD">#REF!</definedName>
    <definedName name="TC" localSheetId="27">#REF!</definedName>
    <definedName name="TC" localSheetId="33">#REF!</definedName>
    <definedName name="TC" localSheetId="24">#REF!</definedName>
    <definedName name="TC">#REF!</definedName>
    <definedName name="tc_1" localSheetId="27">#REF!</definedName>
    <definedName name="tc_1" localSheetId="33">#REF!</definedName>
    <definedName name="tc_1" localSheetId="24">#REF!</definedName>
    <definedName name="tc_2" localSheetId="27">#REF!</definedName>
    <definedName name="tc_2" localSheetId="33">#REF!</definedName>
    <definedName name="tc_2" localSheetId="24">#REF!</definedName>
    <definedName name="TC_NHANH1" localSheetId="27">#REF!</definedName>
    <definedName name="TC_NHANH1" localSheetId="33">#REF!</definedName>
    <definedName name="TC_NHANH1" localSheetId="24">#REF!</definedName>
    <definedName name="TC_NHANH1">#REF!</definedName>
    <definedName name="tcxxnc">#REF!</definedName>
    <definedName name="Tchuan" localSheetId="27">#REF!</definedName>
    <definedName name="Tchuan" localSheetId="33">#REF!</definedName>
    <definedName name="Tchuan" localSheetId="24">#REF!</definedName>
    <definedName name="TD" localSheetId="27">#REF!</definedName>
    <definedName name="TD" localSheetId="33">#REF!</definedName>
    <definedName name="TD" localSheetId="24">#REF!</definedName>
    <definedName name="TD">#REF!</definedName>
    <definedName name="td10vl" localSheetId="27">#REF!</definedName>
    <definedName name="td10vl" localSheetId="33">#REF!</definedName>
    <definedName name="td10vl" localSheetId="24">#REF!</definedName>
    <definedName name="td10vl">#REF!</definedName>
    <definedName name="td12nc" localSheetId="27">#REF!</definedName>
    <definedName name="td12nc" localSheetId="33">#REF!</definedName>
    <definedName name="td12nc" localSheetId="24">#REF!</definedName>
    <definedName name="td12nc">#REF!</definedName>
    <definedName name="TD12vl" localSheetId="27">#REF!</definedName>
    <definedName name="TD12vl" localSheetId="33">#REF!</definedName>
    <definedName name="TD12vl" localSheetId="24">#REF!</definedName>
    <definedName name="TD12vl">#REF!</definedName>
    <definedName name="td1cnc">#REF!</definedName>
    <definedName name="td1cvl">#REF!</definedName>
    <definedName name="td1p" localSheetId="27">#REF!</definedName>
    <definedName name="td1p" localSheetId="33">#REF!</definedName>
    <definedName name="td1p" localSheetId="24">#REF!</definedName>
    <definedName name="td1p">#REF!</definedName>
    <definedName name="TD1p1nc" localSheetId="27">#REF!</definedName>
    <definedName name="TD1p1nc" localSheetId="33">#REF!</definedName>
    <definedName name="TD1p1nc" localSheetId="24">#REF!</definedName>
    <definedName name="TD1p1nc">#REF!</definedName>
    <definedName name="td1p1vc" localSheetId="27">#REF!</definedName>
    <definedName name="td1p1vc" localSheetId="33">#REF!</definedName>
    <definedName name="td1p1vc" localSheetId="24">#REF!</definedName>
    <definedName name="td1p1vc">#REF!</definedName>
    <definedName name="TD1p1vl" localSheetId="27">#REF!</definedName>
    <definedName name="TD1p1vl" localSheetId="33">#REF!</definedName>
    <definedName name="TD1p1vl" localSheetId="24">#REF!</definedName>
    <definedName name="TD1p1vl">#REF!</definedName>
    <definedName name="TD1pnc">#REF!</definedName>
    <definedName name="TD1pvl">#REF!</definedName>
    <definedName name="td3p" localSheetId="27">#REF!</definedName>
    <definedName name="td3p" localSheetId="33">#REF!</definedName>
    <definedName name="td3p" localSheetId="24">#REF!</definedName>
    <definedName name="td3p">#REF!</definedName>
    <definedName name="tdc84nc">#REF!</definedName>
    <definedName name="tdcnc">#REF!</definedName>
    <definedName name="TDctnc" localSheetId="27">#REF!</definedName>
    <definedName name="TDctnc" localSheetId="33">#REF!</definedName>
    <definedName name="TDctnc" localSheetId="24">#REF!</definedName>
    <definedName name="TDctnc">#REF!</definedName>
    <definedName name="TDctvc" localSheetId="27">#REF!</definedName>
    <definedName name="TDctvc" localSheetId="33">#REF!</definedName>
    <definedName name="TDctvc" localSheetId="24">#REF!</definedName>
    <definedName name="TDctvc">#REF!</definedName>
    <definedName name="TDctvl" localSheetId="27">#REF!</definedName>
    <definedName name="TDctvl" localSheetId="33">#REF!</definedName>
    <definedName name="TDctvl" localSheetId="24">#REF!</definedName>
    <definedName name="TDctvl">#REF!</definedName>
    <definedName name="TDDZ04" localSheetId="27">#REF!</definedName>
    <definedName name="TDDZ04" localSheetId="33">#REF!</definedName>
    <definedName name="TDDZ04" localSheetId="24">#REF!</definedName>
    <definedName name="TDDZ22" localSheetId="27">#REF!</definedName>
    <definedName name="TDDZ22" localSheetId="33">#REF!</definedName>
    <definedName name="TDDZ22" localSheetId="24">#REF!</definedName>
    <definedName name="tdgnc">#REF!</definedName>
    <definedName name="tdgvl">#REF!</definedName>
    <definedName name="tdhtnc">#REF!</definedName>
    <definedName name="tdhtvl">#REF!</definedName>
    <definedName name="tdia" localSheetId="27">#REF!</definedName>
    <definedName name="tdia" localSheetId="33">#REF!</definedName>
    <definedName name="tdia" localSheetId="24">#REF!</definedName>
    <definedName name="tdia">#REF!</definedName>
    <definedName name="Tdinh_Hsothau" localSheetId="27">#REF!</definedName>
    <definedName name="Tdinh_Hsothau" localSheetId="33">#REF!</definedName>
    <definedName name="Tdinh_Hsothau" localSheetId="24">#REF!</definedName>
    <definedName name="TdinhBCNCKT" localSheetId="27">#REF!</definedName>
    <definedName name="TdinhBCNCKT" localSheetId="33">#REF!</definedName>
    <definedName name="TdinhBCNCKT" localSheetId="24">#REF!</definedName>
    <definedName name="TdinhDT" localSheetId="27">#REF!</definedName>
    <definedName name="TdinhDT" localSheetId="33">#REF!</definedName>
    <definedName name="TdinhDT" localSheetId="24">#REF!</definedName>
    <definedName name="TdinhTK" localSheetId="27">#REF!</definedName>
    <definedName name="TdinhTK" localSheetId="33">#REF!</definedName>
    <definedName name="TdinhTK" localSheetId="24">#REF!</definedName>
    <definedName name="tdnc">#REF!</definedName>
    <definedName name="tdnc1p" localSheetId="27">#REF!</definedName>
    <definedName name="tdnc1p" localSheetId="33">#REF!</definedName>
    <definedName name="tdnc1p" localSheetId="24">#REF!</definedName>
    <definedName name="tdnc1p">#REF!</definedName>
    <definedName name="tdnc3p">#REF!</definedName>
    <definedName name="tdo" localSheetId="27">#REF!</definedName>
    <definedName name="tdo" localSheetId="33">#REF!</definedName>
    <definedName name="tdo" localSheetId="24">#REF!</definedName>
    <definedName name="tdt" localSheetId="27">#REF!</definedName>
    <definedName name="tdt" localSheetId="33">#REF!</definedName>
    <definedName name="tdt" localSheetId="24">#REF!</definedName>
    <definedName name="tdt">#REF!</definedName>
    <definedName name="tdt1pnc">#REF!</definedName>
    <definedName name="tdt1pvl">#REF!</definedName>
    <definedName name="tdt2cnc">#REF!</definedName>
    <definedName name="tdt2cvl">#REF!</definedName>
    <definedName name="tdtr2cnc" localSheetId="27">#REF!</definedName>
    <definedName name="tdtr2cnc" localSheetId="33">#REF!</definedName>
    <definedName name="tdtr2cnc" localSheetId="24">#REF!</definedName>
    <definedName name="tdtr2cnc">#REF!</definedName>
    <definedName name="tdtr2cvl" localSheetId="27">#REF!</definedName>
    <definedName name="tdtr2cvl" localSheetId="33">#REF!</definedName>
    <definedName name="tdtr2cvl" localSheetId="24">#REF!</definedName>
    <definedName name="tdtr2cvl">#REF!</definedName>
    <definedName name="tdtrnc">#REF!</definedName>
    <definedName name="tdtrvl">#REF!</definedName>
    <definedName name="tdvl">#REF!</definedName>
    <definedName name="tdvl1p" localSheetId="27">#REF!</definedName>
    <definedName name="tdvl1p" localSheetId="33">#REF!</definedName>
    <definedName name="tdvl1p" localSheetId="24">#REF!</definedName>
    <definedName name="tdvl1p">#REF!</definedName>
    <definedName name="tdvl3p">#REF!</definedName>
    <definedName name="tecnuoc5" localSheetId="27">#REF!</definedName>
    <definedName name="tecnuoc5" localSheetId="33">#REF!</definedName>
    <definedName name="tecnuoc5" localSheetId="24">#REF!</definedName>
    <definedName name="tem" localSheetId="31" hidden="1">{"'Sheet1'!$L$16"}</definedName>
    <definedName name="tem" hidden="1">{"'Sheet1'!$L$16"}</definedName>
    <definedName name="TemporaryWork">#REF!</definedName>
    <definedName name="TEN">#REF!</definedName>
    <definedName name="ten_vc_k.vuc" localSheetId="27">#REF!</definedName>
    <definedName name="ten_vc_k.vuc" localSheetId="33">#REF!</definedName>
    <definedName name="ten_vc_k.vuc" localSheetId="24">#REF!</definedName>
    <definedName name="tenck" localSheetId="27">#REF!</definedName>
    <definedName name="tenck" localSheetId="33">#REF!</definedName>
    <definedName name="tenck" localSheetId="24">#REF!</definedName>
    <definedName name="tenct" localSheetId="27">#REF!</definedName>
    <definedName name="tenct" localSheetId="33">#REF!</definedName>
    <definedName name="tenct" localSheetId="24">#REF!</definedName>
    <definedName name="tenvung" localSheetId="27">#REF!</definedName>
    <definedName name="tenvung" localSheetId="33">#REF!</definedName>
    <definedName name="tenvung" localSheetId="24">#REF!</definedName>
    <definedName name="tenvung">#REF!</definedName>
    <definedName name="test" localSheetId="27">#REF!</definedName>
    <definedName name="test" localSheetId="33">#REF!</definedName>
    <definedName name="test" localSheetId="24">#REF!</definedName>
    <definedName name="Test5_64">NA()</definedName>
    <definedName name="Test5_75">NA()</definedName>
    <definedName name="Test5_83">NA()</definedName>
    <definedName name="TextRefCopyRangeCount" hidden="1">1</definedName>
    <definedName name="tg" localSheetId="27">#REF!</definedName>
    <definedName name="tg" localSheetId="33">#REF!</definedName>
    <definedName name="tg" localSheetId="24">#REF!</definedName>
    <definedName name="TGBK" localSheetId="27">#REF!</definedName>
    <definedName name="TGBK" localSheetId="33">#REF!</definedName>
    <definedName name="TGBK" localSheetId="24">#REF!</definedName>
    <definedName name="TGBK1" localSheetId="27">#REF!</definedName>
    <definedName name="TGBK1" localSheetId="33">#REF!</definedName>
    <definedName name="TGBK1" localSheetId="24">#REF!</definedName>
    <definedName name="tgc" localSheetId="27">#REF!</definedName>
    <definedName name="tgc" localSheetId="33">#REF!</definedName>
    <definedName name="tgc" localSheetId="24">#REF!</definedName>
    <definedName name="TGCNo" localSheetId="27">#REF!</definedName>
    <definedName name="TGCNo" localSheetId="33">#REF!</definedName>
    <definedName name="TGCNo" localSheetId="24">#REF!</definedName>
    <definedName name="TGCNo1" localSheetId="27">#REF!</definedName>
    <definedName name="TGCNo1" localSheetId="33">#REF!</definedName>
    <definedName name="TGCNo1" localSheetId="24">#REF!</definedName>
    <definedName name="TGKH" localSheetId="27">#REF!</definedName>
    <definedName name="TGKH" localSheetId="33">#REF!</definedName>
    <definedName name="TGKH" localSheetId="24">#REF!</definedName>
    <definedName name="TGLS" localSheetId="27">#REF!</definedName>
    <definedName name="TGLS" localSheetId="33">#REF!</definedName>
    <definedName name="TGLS" localSheetId="24">#REF!</definedName>
    <definedName name="TGML" localSheetId="27">#REF!</definedName>
    <definedName name="TGML" localSheetId="33">#REF!</definedName>
    <definedName name="TGML" localSheetId="24">#REF!</definedName>
    <definedName name="TGML1" localSheetId="27">#REF!</definedName>
    <definedName name="TGML1" localSheetId="33">#REF!</definedName>
    <definedName name="TGML1" localSheetId="24">#REF!</definedName>
    <definedName name="TGMS" localSheetId="27">#REF!</definedName>
    <definedName name="TGMS" localSheetId="33">#REF!</definedName>
    <definedName name="TGMS" localSheetId="24">#REF!</definedName>
    <definedName name="TGMS1" localSheetId="27">#REF!</definedName>
    <definedName name="TGMS1" localSheetId="33">#REF!</definedName>
    <definedName name="TGMS1" localSheetId="24">#REF!</definedName>
    <definedName name="tgn" localSheetId="27">#REF!</definedName>
    <definedName name="tgn" localSheetId="33">#REF!</definedName>
    <definedName name="tgn" localSheetId="24">#REF!</definedName>
    <definedName name="TGNS" localSheetId="27">#REF!</definedName>
    <definedName name="TGNS" localSheetId="33">#REF!</definedName>
    <definedName name="TGNS" localSheetId="24">#REF!</definedName>
    <definedName name="TGNS1" localSheetId="27">#REF!</definedName>
    <definedName name="TGNS1" localSheetId="33">#REF!</definedName>
    <definedName name="TGNS1" localSheetId="24">#REF!</definedName>
    <definedName name="TGNH" localSheetId="27">#REF!</definedName>
    <definedName name="TGNH" localSheetId="33">#REF!</definedName>
    <definedName name="TGNH" localSheetId="24">#REF!</definedName>
    <definedName name="TGPS" localSheetId="27">#REF!</definedName>
    <definedName name="TGPS" localSheetId="33">#REF!</definedName>
    <definedName name="TGPS" localSheetId="24">#REF!</definedName>
    <definedName name="TGPS1" localSheetId="27">#REF!</definedName>
    <definedName name="TGPS1" localSheetId="33">#REF!</definedName>
    <definedName name="TGPS1" localSheetId="24">#REF!</definedName>
    <definedName name="TGPS2" localSheetId="27">#REF!</definedName>
    <definedName name="TGPS2" localSheetId="33">#REF!</definedName>
    <definedName name="TGPS2" localSheetId="24">#REF!</definedName>
    <definedName name="TGPSC" localSheetId="27">#REF!</definedName>
    <definedName name="TGPSC" localSheetId="33">#REF!</definedName>
    <definedName name="TGPSC" localSheetId="24">#REF!</definedName>
    <definedName name="TGPSN" localSheetId="27">#REF!</definedName>
    <definedName name="TGPSN" localSheetId="33">#REF!</definedName>
    <definedName name="TGPSN" localSheetId="24">#REF!</definedName>
    <definedName name="TGSCT" localSheetId="27">#REF!</definedName>
    <definedName name="TGSCT" localSheetId="33">#REF!</definedName>
    <definedName name="TGSCT" localSheetId="24">#REF!</definedName>
    <definedName name="TGTC" localSheetId="27">#REF!</definedName>
    <definedName name="TGTC" localSheetId="33">#REF!</definedName>
    <definedName name="TGTC" localSheetId="24">#REF!</definedName>
    <definedName name="TGTC1" localSheetId="27">#REF!</definedName>
    <definedName name="TGTC1" localSheetId="33">#REF!</definedName>
    <definedName name="TGTC1" localSheetId="24">#REF!</definedName>
    <definedName name="TGTK" localSheetId="27">#REF!</definedName>
    <definedName name="TGTK" localSheetId="33">#REF!</definedName>
    <definedName name="TGTK" localSheetId="24">#REF!</definedName>
    <definedName name="TGTK1" localSheetId="27">#REF!</definedName>
    <definedName name="TGTK1" localSheetId="33">#REF!</definedName>
    <definedName name="TGTK1" localSheetId="24">#REF!</definedName>
    <definedName name="TGTKe" localSheetId="27">#REF!</definedName>
    <definedName name="TGTKe" localSheetId="33">#REF!</definedName>
    <definedName name="TGTKe" localSheetId="24">#REF!</definedName>
    <definedName name="TGTra" localSheetId="27">#REF!</definedName>
    <definedName name="TGTra" localSheetId="33">#REF!</definedName>
    <definedName name="TGTra" localSheetId="24">#REF!</definedName>
    <definedName name="tgưgz" localSheetId="31" hidden="1">{"'Sheet1'!$L$16"}</definedName>
    <definedName name="tgưgz" hidden="1">{"'Sheet1'!$L$16"}</definedName>
    <definedName name="TI" localSheetId="27">#REF!</definedName>
    <definedName name="TI" localSheetId="33">#REF!</definedName>
    <definedName name="TI" localSheetId="24">#REF!</definedName>
    <definedName name="TI" localSheetId="1">#REF!</definedName>
    <definedName name="TI">#REF!</definedName>
    <definedName name="ti_gia">15740</definedName>
    <definedName name="Tien" localSheetId="27">#REF!</definedName>
    <definedName name="Tien" localSheetId="33">#REF!</definedName>
    <definedName name="Tien" localSheetId="24">#REF!</definedName>
    <definedName name="Tien">#REF!</definedName>
    <definedName name="TIEN_LUONG_VAT_LIEU_XAY_DUNG" localSheetId="27">#REF!</definedName>
    <definedName name="TIEN_LUONG_VAT_LIEU_XAY_DUNG" localSheetId="33">#REF!</definedName>
    <definedName name="TIEN_LUONG_VAT_LIEU_XAY_DUNG" localSheetId="24">#REF!</definedName>
    <definedName name="TIEN_LUONG_VAT_LIEU_XAY_DUNG_CHINH" localSheetId="27">#REF!</definedName>
    <definedName name="TIEN_LUONG_VAT_LIEU_XAY_DUNG_CHINH" localSheetId="33">#REF!</definedName>
    <definedName name="TIEN_LUONG_VAT_LIEU_XAY_DUNG_CHINH" localSheetId="24">#REF!</definedName>
    <definedName name="TIENLUONG" localSheetId="27">#REF!</definedName>
    <definedName name="TIENLUONG" localSheetId="33">#REF!</definedName>
    <definedName name="TIENLUONG" localSheetId="24">#REF!</definedName>
    <definedName name="TIENLUONG">#REF!</definedName>
    <definedName name="Tiepdia">#REF!</definedName>
    <definedName name="Tiepdiama">9500</definedName>
    <definedName name="TIEU_HAO_VAT_TU_DZ0.4KV" localSheetId="27">#REF!</definedName>
    <definedName name="TIEU_HAO_VAT_TU_DZ0.4KV" localSheetId="33">#REF!</definedName>
    <definedName name="TIEU_HAO_VAT_TU_DZ0.4KV" localSheetId="24">#REF!</definedName>
    <definedName name="TIEU_HAO_VAT_TU_DZ22KV" localSheetId="27">#REF!</definedName>
    <definedName name="TIEU_HAO_VAT_TU_DZ22KV" localSheetId="33">#REF!</definedName>
    <definedName name="TIEU_HAO_VAT_TU_DZ22KV" localSheetId="24">#REF!</definedName>
    <definedName name="TIEU_HAO_VAT_TU_TBA" localSheetId="27">#REF!</definedName>
    <definedName name="TIEU_HAO_VAT_TU_TBA" localSheetId="33">#REF!</definedName>
    <definedName name="TIEU_HAO_VAT_TU_TBA" localSheetId="24">#REF!</definedName>
    <definedName name="TIEUCHUAN" localSheetId="27">#REF!</definedName>
    <definedName name="TIEUCHUAN" localSheetId="33">#REF!</definedName>
    <definedName name="TIEUCHUAN" localSheetId="24">#REF!</definedName>
    <definedName name="tigia" localSheetId="27">#REF!</definedName>
    <definedName name="tigia" localSheetId="33">#REF!</definedName>
    <definedName name="tigia" localSheetId="24">#REF!</definedName>
    <definedName name="TileStone">#REF!</definedName>
    <definedName name="Tim_Lan_Xuat_Hien" localSheetId="27">#REF!</definedName>
    <definedName name="Tim_Lan_Xuat_Hien" localSheetId="33">#REF!</definedName>
    <definedName name="Tim_Lan_Xuat_Hien" localSheetId="24">#REF!</definedName>
    <definedName name="tim_lan_xuat_hien">#REF!</definedName>
    <definedName name="Tim_lan_xuat_hien_cong" localSheetId="27">#REF!</definedName>
    <definedName name="Tim_lan_xuat_hien_cong" localSheetId="33">#REF!</definedName>
    <definedName name="Tim_lan_xuat_hien_cong" localSheetId="24">#REF!</definedName>
    <definedName name="Tim_lan_xuat_hien_duong" localSheetId="27">#REF!</definedName>
    <definedName name="Tim_lan_xuat_hien_duong" localSheetId="33">#REF!</definedName>
    <definedName name="Tim_lan_xuat_hien_duong" localSheetId="24">#REF!</definedName>
    <definedName name="tim_xuat_hien" localSheetId="27">#REF!</definedName>
    <definedName name="tim_xuat_hien" localSheetId="33">#REF!</definedName>
    <definedName name="tim_xuat_hien" localSheetId="24">#REF!</definedName>
    <definedName name="tim_xuat_hien">#REF!</definedName>
    <definedName name="TIT" localSheetId="27">#REF!</definedName>
    <definedName name="TIT" localSheetId="33">#REF!</definedName>
    <definedName name="TIT" localSheetId="24">#REF!</definedName>
    <definedName name="TIT" localSheetId="31">#REF!</definedName>
    <definedName name="TIT">#REF!</definedName>
    <definedName name="TITAN" localSheetId="27">#REF!</definedName>
    <definedName name="TITAN" localSheetId="33">#REF!</definedName>
    <definedName name="TITAN" localSheetId="24">#REF!</definedName>
    <definedName name="TITAN">#REF!</definedName>
    <definedName name="tjhtrjntrsjnsr" localSheetId="31" hidden="1">{"'Sheet1'!$L$16"}</definedName>
    <definedName name="tjhtrjntrsjnsr" hidden="1">{"'Sheet1'!$L$16"}</definedName>
    <definedName name="TK">#REF!</definedName>
    <definedName name="tkdc" localSheetId="27">#REF!</definedName>
    <definedName name="tkdc" localSheetId="33">#REF!</definedName>
    <definedName name="tkdc" localSheetId="24">#REF!</definedName>
    <definedName name="TKDC1" localSheetId="27">#REF!</definedName>
    <definedName name="TKDC1" localSheetId="33">#REF!</definedName>
    <definedName name="TKDC1" localSheetId="24">#REF!</definedName>
    <definedName name="TKDF1" localSheetId="27">#REF!</definedName>
    <definedName name="TKDF1" localSheetId="33">#REF!</definedName>
    <definedName name="TKDF1" localSheetId="24">#REF!</definedName>
    <definedName name="Tke_CS" localSheetId="27">#REF!</definedName>
    <definedName name="Tke_CS" localSheetId="33">#REF!</definedName>
    <definedName name="Tke_CS" localSheetId="24">#REF!</definedName>
    <definedName name="TKKL">#REF!</definedName>
    <definedName name="TKKL371.1">#REF!</definedName>
    <definedName name="TKKL371.2">#REF!</definedName>
    <definedName name="TKKL371.373">#REF!</definedName>
    <definedName name="TKKL375">#REF!</definedName>
    <definedName name="TKKL375.1">#REF!</definedName>
    <definedName name="TKKT">#REF!</definedName>
    <definedName name="TKP" localSheetId="27">#REF!</definedName>
    <definedName name="TKP" localSheetId="33">#REF!</definedName>
    <definedName name="TKP" localSheetId="24">#REF!</definedName>
    <definedName name="TKP">#REF!</definedName>
    <definedName name="TKTK1" localSheetId="27">#REF!</definedName>
    <definedName name="TKTK1" localSheetId="33">#REF!</definedName>
    <definedName name="TKTK1" localSheetId="24">#REF!</definedName>
    <definedName name="TKYB">"TKYB"</definedName>
    <definedName name="TL" localSheetId="27">#REF!</definedName>
    <definedName name="TL" localSheetId="33">#REF!</definedName>
    <definedName name="TL" localSheetId="24">#REF!</definedName>
    <definedName name="TL" localSheetId="1">#REF!</definedName>
    <definedName name="TL" localSheetId="31">#REF!</definedName>
    <definedName name="TL">#REF!</definedName>
    <definedName name="TLAC120" localSheetId="27">#REF!</definedName>
    <definedName name="TLAC120" localSheetId="33">#REF!</definedName>
    <definedName name="TLAC120" localSheetId="24">#REF!</definedName>
    <definedName name="TLAC120">#REF!</definedName>
    <definedName name="TLAC35" localSheetId="27">#REF!</definedName>
    <definedName name="TLAC35" localSheetId="33">#REF!</definedName>
    <definedName name="TLAC35" localSheetId="24">#REF!</definedName>
    <definedName name="TLAC35">#REF!</definedName>
    <definedName name="TLAC50" localSheetId="27">#REF!</definedName>
    <definedName name="TLAC50" localSheetId="33">#REF!</definedName>
    <definedName name="TLAC50" localSheetId="24">#REF!</definedName>
    <definedName name="TLAC50">#REF!</definedName>
    <definedName name="TLAC70" localSheetId="27">#REF!</definedName>
    <definedName name="TLAC70" localSheetId="33">#REF!</definedName>
    <definedName name="TLAC70" localSheetId="24">#REF!</definedName>
    <definedName name="TLAC70">#REF!</definedName>
    <definedName name="TLAC95" localSheetId="27">#REF!</definedName>
    <definedName name="TLAC95" localSheetId="33">#REF!</definedName>
    <definedName name="TLAC95" localSheetId="24">#REF!</definedName>
    <definedName name="TLAC95">#REF!</definedName>
    <definedName name="tlcpc" localSheetId="27">#REF!</definedName>
    <definedName name="tlcpc" localSheetId="33">#REF!</definedName>
    <definedName name="tlcpc" localSheetId="24">#REF!</definedName>
    <definedName name="tldf" localSheetId="27">#REF!</definedName>
    <definedName name="tldf" localSheetId="33">#REF!</definedName>
    <definedName name="tldf" localSheetId="24">#REF!</definedName>
    <definedName name="Tle" localSheetId="27">#REF!</definedName>
    <definedName name="Tle" localSheetId="33">#REF!</definedName>
    <definedName name="Tle" localSheetId="24">#REF!</definedName>
    <definedName name="Tle">#REF!</definedName>
    <definedName name="tltkp" localSheetId="27">#REF!</definedName>
    <definedName name="tltkp" localSheetId="33">#REF!</definedName>
    <definedName name="tltkp" localSheetId="24">#REF!</definedName>
    <definedName name="TLTH" localSheetId="16">#N/A</definedName>
    <definedName name="TLTH">TLTH</definedName>
    <definedName name="TLTH1" localSheetId="16">#N/A</definedName>
    <definedName name="TLTH1">TLTH1</definedName>
    <definedName name="tm" localSheetId="27">#REF!</definedName>
    <definedName name="tm" localSheetId="33">#REF!</definedName>
    <definedName name="tm" localSheetId="24">#REF!</definedName>
    <definedName name="TM" localSheetId="31" hidden="1">{"'Sheet1'!$L$16"}</definedName>
    <definedName name="TM" hidden="1">{"'Sheet1'!$L$16"}</definedName>
    <definedName name="TMDT1" localSheetId="27">#REF!</definedName>
    <definedName name="TMDT1" localSheetId="33">#REF!</definedName>
    <definedName name="TMDT1" localSheetId="24">#REF!</definedName>
    <definedName name="TMDT1">#REF!</definedName>
    <definedName name="TMDT2" localSheetId="27">#REF!</definedName>
    <definedName name="TMDT2" localSheetId="33">#REF!</definedName>
    <definedName name="TMDT2" localSheetId="24">#REF!</definedName>
    <definedName name="TMDT2">#REF!</definedName>
    <definedName name="TMDTmoi" localSheetId="27">#REF!</definedName>
    <definedName name="TMDTmoi" localSheetId="33">#REF!</definedName>
    <definedName name="TMDTmoi" localSheetId="24">#REF!</definedName>
    <definedName name="TMDTmoi">#REF!</definedName>
    <definedName name="TMProtection">#REF!</definedName>
    <definedName name="TN" localSheetId="27">#REF!</definedName>
    <definedName name="TN" localSheetId="33">#REF!</definedName>
    <definedName name="TN" localSheetId="24">#REF!</definedName>
    <definedName name="TN">#REF!</definedName>
    <definedName name="TN_CS" localSheetId="27">#REF!</definedName>
    <definedName name="TN_CS" localSheetId="33">#REF!</definedName>
    <definedName name="TN_CS" localSheetId="24">#REF!</definedName>
    <definedName name="TN_CTO">#REF!</definedName>
    <definedName name="TN_DZHT" localSheetId="27">#REF!</definedName>
    <definedName name="TN_DZHT" localSheetId="33">#REF!</definedName>
    <definedName name="TN_DZHT" localSheetId="24">#REF!</definedName>
    <definedName name="TN_DZTT" localSheetId="27">#REF!</definedName>
    <definedName name="TN_DZTT" localSheetId="33">#REF!</definedName>
    <definedName name="TN_DZTT" localSheetId="24">#REF!</definedName>
    <definedName name="TN_TBA320" localSheetId="27">#REF!</definedName>
    <definedName name="TN_TBA320" localSheetId="33">#REF!</definedName>
    <definedName name="TN_TBA320" localSheetId="24">#REF!</definedName>
    <definedName name="TN_TBA400" localSheetId="27">#REF!</definedName>
    <definedName name="TN_TBA400" localSheetId="33">#REF!</definedName>
    <definedName name="TN_TBA400" localSheetId="24">#REF!</definedName>
    <definedName name="tn1pinnc">#REF!</definedName>
    <definedName name="tn2mhnnc">#REF!</definedName>
    <definedName name="TNCM">#REF!</definedName>
    <definedName name="tndz" hidden="1">{"'Sheet1'!$L$16"}</definedName>
    <definedName name="tnignc">#REF!</definedName>
    <definedName name="tnin190nc">#REF!</definedName>
    <definedName name="tnk">1.5</definedName>
    <definedName name="tnlnc">#REF!</definedName>
    <definedName name="tnnnc">#REF!</definedName>
    <definedName name="TNNT">#REF!</definedName>
    <definedName name="tno">#REF!</definedName>
    <definedName name="tnhnnc">#REF!</definedName>
    <definedName name="toan" localSheetId="31" hidden="1">{"'Sheet1'!$L$16"}</definedName>
    <definedName name="toan" hidden="1">{"'Sheet1'!$L$16"}</definedName>
    <definedName name="Toanbo" localSheetId="27">#REF!</definedName>
    <definedName name="Toanbo" localSheetId="33">#REF!</definedName>
    <definedName name="Toanbo" localSheetId="24">#REF!</definedName>
    <definedName name="Toanbo">#REF!</definedName>
    <definedName name="toi5t" localSheetId="27">#REF!</definedName>
    <definedName name="toi5t" localSheetId="33">#REF!</definedName>
    <definedName name="toi5t" localSheetId="24">#REF!</definedName>
    <definedName name="ton" localSheetId="27">#REF!</definedName>
    <definedName name="ton" localSheetId="33">#REF!</definedName>
    <definedName name="ton" localSheetId="24">#REF!</definedName>
    <definedName name="Tonmai" localSheetId="27">#REF!</definedName>
    <definedName name="Tonmai" localSheetId="33">#REF!</definedName>
    <definedName name="Tonmai" localSheetId="24">#REF!</definedName>
    <definedName name="Tonmai">#REF!</definedName>
    <definedName name="Tong" localSheetId="27">#REF!</definedName>
    <definedName name="Tong" localSheetId="33">#REF!</definedName>
    <definedName name="Tong" localSheetId="24">#REF!</definedName>
    <definedName name="Tong">#REF!</definedName>
    <definedName name="Tong_co" localSheetId="27">#REF!</definedName>
    <definedName name="Tong_co" localSheetId="33">#REF!</definedName>
    <definedName name="Tong_co" localSheetId="24">#REF!</definedName>
    <definedName name="TONG_DU_TOAN" localSheetId="27">#REF!</definedName>
    <definedName name="TONG_DU_TOAN" localSheetId="33">#REF!</definedName>
    <definedName name="TONG_DU_TOAN" localSheetId="24">#REF!</definedName>
    <definedName name="TONG_GIA_TRI_CONG_TRINH" localSheetId="27">#REF!</definedName>
    <definedName name="TONG_GIA_TRI_CONG_TRINH" localSheetId="33">#REF!</definedName>
    <definedName name="TONG_GIA_TRI_CONG_TRINH" localSheetId="24">#REF!</definedName>
    <definedName name="TONG_HOP_CHI_TIET_XAY_DUNG" localSheetId="27">#REF!</definedName>
    <definedName name="TONG_HOP_CHI_TIET_XAY_DUNG" localSheetId="33">#REF!</definedName>
    <definedName name="TONG_HOP_CHI_TIET_XAY_DUNG" localSheetId="24">#REF!</definedName>
    <definedName name="TONG_HOP_KINH_PHI_DZ" localSheetId="27">#REF!</definedName>
    <definedName name="TONG_HOP_KINH_PHI_DZ" localSheetId="33">#REF!</definedName>
    <definedName name="TONG_HOP_KINH_PHI_DZ" localSheetId="24">#REF!</definedName>
    <definedName name="TONG_HOP_KINH_PHI_THI_NGHIEM" localSheetId="27">#REF!</definedName>
    <definedName name="TONG_HOP_KINH_PHI_THI_NGHIEM" localSheetId="33">#REF!</definedName>
    <definedName name="TONG_HOP_KINH_PHI_THI_NGHIEM" localSheetId="24">#REF!</definedName>
    <definedName name="TONG_HOP_THI_NGHIEM_DZ0.4KV" localSheetId="27">#REF!</definedName>
    <definedName name="TONG_HOP_THI_NGHIEM_DZ0.4KV" localSheetId="33">#REF!</definedName>
    <definedName name="TONG_HOP_THI_NGHIEM_DZ0.4KV" localSheetId="24">#REF!</definedName>
    <definedName name="TONG_HOP_THI_NGHIEM_DZ22KV" localSheetId="27">#REF!</definedName>
    <definedName name="TONG_HOP_THI_NGHIEM_DZ22KV" localSheetId="33">#REF!</definedName>
    <definedName name="TONG_HOP_THI_NGHIEM_DZ22KV" localSheetId="24">#REF!</definedName>
    <definedName name="TONG_HOP_VL_NC_MTC_15" localSheetId="27">#REF!</definedName>
    <definedName name="TONG_HOP_VL_NC_MTC_15" localSheetId="33">#REF!</definedName>
    <definedName name="TONG_HOP_VL_NC_MTC_15" localSheetId="24">#REF!</definedName>
    <definedName name="TONG_HOP_VL_NC_MTC_35" localSheetId="27">#REF!</definedName>
    <definedName name="TONG_HOP_VL_NC_MTC_35" localSheetId="33">#REF!</definedName>
    <definedName name="TONG_HOP_VL_NC_MTC_35" localSheetId="24">#REF!</definedName>
    <definedName name="TONG_KE_TBA" localSheetId="27">#REF!</definedName>
    <definedName name="TONG_KE_TBA" localSheetId="33">#REF!</definedName>
    <definedName name="TONG_KE_TBA" localSheetId="24">#REF!</definedName>
    <definedName name="Tong_no" localSheetId="27">#REF!</definedName>
    <definedName name="Tong_no" localSheetId="33">#REF!</definedName>
    <definedName name="Tong_no" localSheetId="24">#REF!</definedName>
    <definedName name="tongbt" localSheetId="27">#REF!</definedName>
    <definedName name="tongbt" localSheetId="33">#REF!</definedName>
    <definedName name="tongbt" localSheetId="24">#REF!</definedName>
    <definedName name="tongcong" localSheetId="27">#REF!</definedName>
    <definedName name="tongcong" localSheetId="33">#REF!</definedName>
    <definedName name="tongcong" localSheetId="24">#REF!</definedName>
    <definedName name="tongdientich" localSheetId="27">#REF!</definedName>
    <definedName name="tongdientich" localSheetId="33">#REF!</definedName>
    <definedName name="tongdientich" localSheetId="24">#REF!</definedName>
    <definedName name="TONGDUTOAN" localSheetId="27">#REF!</definedName>
    <definedName name="TONGDUTOAN" localSheetId="33">#REF!</definedName>
    <definedName name="TONGDUTOAN" localSheetId="24">#REF!</definedName>
    <definedName name="TONGDUTOAN">#REF!</definedName>
    <definedName name="tongthep" localSheetId="27">#REF!</definedName>
    <definedName name="tongthep" localSheetId="33">#REF!</definedName>
    <definedName name="tongthep" localSheetId="24">#REF!</definedName>
    <definedName name="tongthetich" localSheetId="27">#REF!</definedName>
    <definedName name="tongthetich" localSheetId="33">#REF!</definedName>
    <definedName name="tongthetich" localSheetId="24">#REF!</definedName>
    <definedName name="TOTAL" localSheetId="27">#REF!</definedName>
    <definedName name="TOTAL" localSheetId="33">#REF!</definedName>
    <definedName name="TOTAL" localSheetId="24">#REF!</definedName>
    <definedName name="TPLRP" localSheetId="27">#REF!</definedName>
    <definedName name="TPLRP" localSheetId="33">#REF!</definedName>
    <definedName name="TPLRP" localSheetId="24">#REF!</definedName>
    <definedName name="TPLRP">#REF!</definedName>
    <definedName name="ts" localSheetId="27">#REF!</definedName>
    <definedName name="ts" localSheetId="33">#REF!</definedName>
    <definedName name="ts" localSheetId="24">#REF!</definedName>
    <definedName name="tsI" localSheetId="27">#REF!</definedName>
    <definedName name="tsI" localSheetId="33">#REF!</definedName>
    <definedName name="tsI" localSheetId="24">#REF!</definedName>
    <definedName name="tt" localSheetId="27">#REF!</definedName>
    <definedName name="tt" localSheetId="33">#REF!</definedName>
    <definedName name="tt" localSheetId="24">#REF!</definedName>
    <definedName name="tt">#REF!</definedName>
    <definedName name="TT_1P" localSheetId="27">#REF!</definedName>
    <definedName name="TT_1P" localSheetId="33">#REF!</definedName>
    <definedName name="TT_1P" localSheetId="24">#REF!</definedName>
    <definedName name="TT_1P">#REF!</definedName>
    <definedName name="TT_3p" localSheetId="27">#REF!</definedName>
    <definedName name="TT_3p" localSheetId="33">#REF!</definedName>
    <definedName name="TT_3p" localSheetId="24">#REF!</definedName>
    <definedName name="TT_3p">#REF!</definedName>
    <definedName name="tt0.4" localSheetId="27">#REF!</definedName>
    <definedName name="tt0.4" localSheetId="33">#REF!</definedName>
    <definedName name="tt0.4" localSheetId="24">#REF!</definedName>
    <definedName name="tt1pnc">#REF!</definedName>
    <definedName name="tt1pvl">#REF!</definedName>
    <definedName name="tt3pnc">#REF!</definedName>
    <definedName name="tt3pvl">#REF!</definedName>
    <definedName name="ttao" localSheetId="27">#REF!</definedName>
    <definedName name="ttao" localSheetId="33">#REF!</definedName>
    <definedName name="ttao" localSheetId="24">#REF!</definedName>
    <definedName name="ttbt" localSheetId="27">#REF!</definedName>
    <definedName name="ttbt" localSheetId="33">#REF!</definedName>
    <definedName name="ttbt" localSheetId="24">#REF!</definedName>
    <definedName name="TTCto" localSheetId="27">#REF!</definedName>
    <definedName name="TTCto" localSheetId="33">#REF!</definedName>
    <definedName name="TTCto" localSheetId="24">#REF!</definedName>
    <definedName name="TTCto">#REF!</definedName>
    <definedName name="ttdb">1.2</definedName>
    <definedName name="TTDD">#REF!+#REF!+#REF!</definedName>
    <definedName name="TTDD1P" localSheetId="27">#REF!</definedName>
    <definedName name="TTDD1P" localSheetId="33">#REF!</definedName>
    <definedName name="TTDD1P" localSheetId="24">#REF!</definedName>
    <definedName name="TTDD1P" localSheetId="31">#REF!</definedName>
    <definedName name="TTDD1P">#REF!</definedName>
    <definedName name="TTDD3P">#REF!</definedName>
    <definedName name="TTDDCT3p">#REF!</definedName>
    <definedName name="TTDKKH" localSheetId="27">#REF!</definedName>
    <definedName name="TTDKKH" localSheetId="33">#REF!</definedName>
    <definedName name="TTDKKH" localSheetId="24">#REF!</definedName>
    <definedName name="TTDKKH">#REF!</definedName>
    <definedName name="TTDZ" localSheetId="27">#REF!</definedName>
    <definedName name="TTDZ" localSheetId="33">#REF!</definedName>
    <definedName name="TTDZ" localSheetId="24">#REF!</definedName>
    <definedName name="TTDZ">#REF!</definedName>
    <definedName name="TTDZ04" localSheetId="27">#REF!</definedName>
    <definedName name="TTDZ04" localSheetId="33">#REF!</definedName>
    <definedName name="TTDZ04" localSheetId="24">#REF!</definedName>
    <definedName name="TTDZ04">#REF!</definedName>
    <definedName name="TTDZ35" localSheetId="27">#REF!</definedName>
    <definedName name="TTDZ35" localSheetId="33">#REF!</definedName>
    <definedName name="TTDZ35" localSheetId="24">#REF!</definedName>
    <definedName name="TTDZ35">#REF!</definedName>
    <definedName name="ttinh" localSheetId="27">#REF!</definedName>
    <definedName name="ttinh" localSheetId="33">#REF!</definedName>
    <definedName name="ttinh" localSheetId="24">#REF!</definedName>
    <definedName name="TTK3p">#REF!</definedName>
    <definedName name="TTLo62">#REF!</definedName>
    <definedName name="TTSC" localSheetId="31" hidden="1">{"'Sheet1'!$L$16"}</definedName>
    <definedName name="TTSC" hidden="1">{"'Sheet1'!$L$16"}</definedName>
    <definedName name="ttt">{"Thuxm2.xls","Sheet1"}</definedName>
    <definedName name="tttt" localSheetId="31" hidden="1">{"'Sheet1'!$L$16"}</definedName>
    <definedName name="tttt" hidden="1">{"'Sheet1'!$L$16"}</definedName>
    <definedName name="TTVAn5" localSheetId="27">#REF!</definedName>
    <definedName name="TTVAn5" localSheetId="33">#REF!</definedName>
    <definedName name="TTVAn5" localSheetId="24">#REF!</definedName>
    <definedName name="TTVAn5">#REF!</definedName>
    <definedName name="tthanh" localSheetId="27">#REF!</definedName>
    <definedName name="tthanh" localSheetId="33">#REF!</definedName>
    <definedName name="tthanh" localSheetId="24">#REF!</definedName>
    <definedName name="tthi" localSheetId="27">#REF!</definedName>
    <definedName name="tthi" localSheetId="33">#REF!</definedName>
    <definedName name="tthi" localSheetId="24">#REF!</definedName>
    <definedName name="tthi">#REF!</definedName>
    <definedName name="ttron10" localSheetId="27">#REF!</definedName>
    <definedName name="ttron10" localSheetId="33">#REF!</definedName>
    <definedName name="ttron10" localSheetId="24">#REF!</definedName>
    <definedName name="ttron18" localSheetId="27">#REF!</definedName>
    <definedName name="ttron18" localSheetId="33">#REF!</definedName>
    <definedName name="ttron18" localSheetId="24">#REF!</definedName>
    <definedName name="ttron20" localSheetId="27">#REF!</definedName>
    <definedName name="ttron20" localSheetId="33">#REF!</definedName>
    <definedName name="ttron20" localSheetId="24">#REF!</definedName>
    <definedName name="ttronmk" localSheetId="27">#REF!</definedName>
    <definedName name="ttronmk" localSheetId="33">#REF!</definedName>
    <definedName name="ttronmk" localSheetId="24">#REF!</definedName>
    <definedName name="ttronmk">#REF!</definedName>
    <definedName name="tu" localSheetId="31">{"Book1","CuaRao.xls","huong kho.xls"}</definedName>
    <definedName name="tu" hidden="1">{"'Sheet1'!$L$16"}</definedName>
    <definedName name="Tu_dung_ton_that" localSheetId="27">#REF!</definedName>
    <definedName name="Tu_dung_ton_that" localSheetId="33">#REF!</definedName>
    <definedName name="Tu_dung_ton_that" localSheetId="24">#REF!</definedName>
    <definedName name="tuan" localSheetId="31">Drop2</definedName>
    <definedName name="tuan">Drop2</definedName>
    <definedName name="tun" localSheetId="27">#REF!</definedName>
    <definedName name="tun" localSheetId="33">#REF!</definedName>
    <definedName name="tun" localSheetId="24">#REF!</definedName>
    <definedName name="Tuong_chan" localSheetId="27">#REF!</definedName>
    <definedName name="Tuong_chan" localSheetId="33">#REF!</definedName>
    <definedName name="Tuong_chan" localSheetId="24">#REF!</definedName>
    <definedName name="Tuvan" localSheetId="27">#REF!</definedName>
    <definedName name="Tuvan" localSheetId="33">#REF!</definedName>
    <definedName name="Tuvan" localSheetId="24">#REF!</definedName>
    <definedName name="Tuvan" localSheetId="31">#REF!</definedName>
    <definedName name="Tuvan">#REF!</definedName>
    <definedName name="tuyen" localSheetId="31" hidden="1">{"'Sheet1'!$L$16"}</definedName>
    <definedName name="tuyen" hidden="1">{"'Sheet1'!$L$16"}</definedName>
    <definedName name="tuyennhanh" localSheetId="31" hidden="1">{"'Sheet1'!$L$16"}</definedName>
    <definedName name="tuyennhanh" hidden="1">{"'Sheet1'!$L$16"}</definedName>
    <definedName name="Tuyenquang" localSheetId="27">#REF!</definedName>
    <definedName name="Tuyenquang" localSheetId="33">#REF!</definedName>
    <definedName name="Tuyenquang" localSheetId="24">#REF!</definedName>
    <definedName name="tuyequang" localSheetId="27">#REF!</definedName>
    <definedName name="tuyequang" localSheetId="33">#REF!</definedName>
    <definedName name="tuyequang" localSheetId="24">#REF!</definedName>
    <definedName name="tuyet" hidden="1">{"'Sheet1'!$L$16"}</definedName>
    <definedName name="tuynen" localSheetId="31" hidden="1">{"'Sheet1'!$L$16"}</definedName>
    <definedName name="tuynen" hidden="1">{"'Sheet1'!$L$16"}</definedName>
    <definedName name="tv" localSheetId="27">#REF!</definedName>
    <definedName name="tv" localSheetId="33">#REF!</definedName>
    <definedName name="tv" localSheetId="24">#REF!</definedName>
    <definedName name="tv75nc" localSheetId="27">#REF!</definedName>
    <definedName name="tv75nc" localSheetId="33">#REF!</definedName>
    <definedName name="tv75nc" localSheetId="24">#REF!</definedName>
    <definedName name="tv75nc">#REF!</definedName>
    <definedName name="tv75vl" localSheetId="27">#REF!</definedName>
    <definedName name="tv75vl" localSheetId="33">#REF!</definedName>
    <definedName name="tv75vl" localSheetId="24">#REF!</definedName>
    <definedName name="tv75vl">#REF!</definedName>
    <definedName name="TVXD">#REF!</definedName>
    <definedName name="tx1pignc">#REF!</definedName>
    <definedName name="tx1pindnc">#REF!</definedName>
    <definedName name="tx1pintnc">#REF!</definedName>
    <definedName name="tx1pingnc">#REF!</definedName>
    <definedName name="tx1pitnc">#REF!</definedName>
    <definedName name="tx2mhnnc">#REF!</definedName>
    <definedName name="tx2mitnc">#REF!</definedName>
    <definedName name="txhnnc">#REF!</definedName>
    <definedName name="txig1nc">#REF!</definedName>
    <definedName name="txin190nc">#REF!</definedName>
    <definedName name="txinnc">#REF!</definedName>
    <definedName name="txit1nc">#REF!</definedName>
    <definedName name="TXL">#N/A</definedName>
    <definedName name="ty" localSheetId="31" hidden="1">{"'Sheet1'!$L$16"}</definedName>
    <definedName name="ty" hidden="1">{"'Sheet1'!$L$16"}</definedName>
    <definedName name="Ty_gia">15710</definedName>
    <definedName name="ty_le" localSheetId="27">#REF!</definedName>
    <definedName name="ty_le" localSheetId="33">#REF!</definedName>
    <definedName name="ty_le" localSheetId="24">#REF!</definedName>
    <definedName name="ty_le">#REF!</definedName>
    <definedName name="ty_le_2" localSheetId="27">#REF!</definedName>
    <definedName name="ty_le_2" localSheetId="33">#REF!</definedName>
    <definedName name="ty_le_2" localSheetId="24">#REF!</definedName>
    <definedName name="ty_le_3" localSheetId="27">#REF!</definedName>
    <definedName name="ty_le_3" localSheetId="33">#REF!</definedName>
    <definedName name="ty_le_3" localSheetId="24">#REF!</definedName>
    <definedName name="ty_le_BTN" localSheetId="27">#REF!</definedName>
    <definedName name="ty_le_BTN" localSheetId="33">#REF!</definedName>
    <definedName name="ty_le_BTN" localSheetId="24">#REF!</definedName>
    <definedName name="ty_le_BTN">#REF!</definedName>
    <definedName name="Ty_le1" localSheetId="27">#REF!</definedName>
    <definedName name="Ty_le1" localSheetId="33">#REF!</definedName>
    <definedName name="Ty_le1" localSheetId="24">#REF!</definedName>
    <definedName name="Ty_le1">#REF!</definedName>
    <definedName name="tygia" localSheetId="27">#REF!</definedName>
    <definedName name="tygia" localSheetId="33">#REF!</definedName>
    <definedName name="tygia" localSheetId="24">#REF!</definedName>
    <definedName name="TYT" localSheetId="27">BlankMacro1</definedName>
    <definedName name="TYT" localSheetId="33">BlankMacro1</definedName>
    <definedName name="TYT" localSheetId="24">BlankMacro1</definedName>
    <definedName name="TYT" localSheetId="31">BlankMacro1</definedName>
    <definedName name="TYT">BlankMacro1</definedName>
    <definedName name="th" localSheetId="31" hidden="1">{"'Sheet1'!$L$16"}</definedName>
    <definedName name="th" hidden="1">{"'Sheet1'!$L$16"}</definedName>
    <definedName name="TH.CTrinh" localSheetId="27">#REF!</definedName>
    <definedName name="TH.CTrinh" localSheetId="33">#REF!</definedName>
    <definedName name="TH.CTrinh" localSheetId="24">#REF!</definedName>
    <definedName name="TH.tinh" localSheetId="27">#REF!</definedName>
    <definedName name="TH.tinh" localSheetId="33">#REF!</definedName>
    <definedName name="TH.tinh" localSheetId="24">#REF!</definedName>
    <definedName name="TH.tinh" localSheetId="31">#REF!</definedName>
    <definedName name="TH.tinh">#REF!</definedName>
    <definedName name="th0.4" localSheetId="27">#REF!</definedName>
    <definedName name="th0.4" localSheetId="33">#REF!</definedName>
    <definedName name="th0.4" localSheetId="24">#REF!</definedName>
    <definedName name="th3x15">#REF!</definedName>
    <definedName name="tha" localSheetId="31" hidden="1">{"'Sheet1'!$L$16"}</definedName>
    <definedName name="tha" hidden="1">{"'Sheet1'!$L$16"}</definedName>
    <definedName name="thai" localSheetId="27">#REF!</definedName>
    <definedName name="thai" localSheetId="33">#REF!</definedName>
    <definedName name="thai" localSheetId="24">#REF!</definedName>
    <definedName name="Thang" localSheetId="27">#REF!</definedName>
    <definedName name="Thang" localSheetId="33">#REF!</definedName>
    <definedName name="Thang" localSheetId="24">#REF!</definedName>
    <definedName name="Thang">#REF!</definedName>
    <definedName name="thang10" hidden="1">{"'Sheet1'!$L$16"}</definedName>
    <definedName name="Thang11.03" hidden="1">{"'Sheet1'!$L$16"}</definedName>
    <definedName name="Thang4_05" localSheetId="31" hidden="1">{"'Sheet1'!$L$16"}</definedName>
    <definedName name="Thang4_05" hidden="1">{"'Sheet1'!$L$16"}</definedName>
    <definedName name="thanh" localSheetId="31" hidden="1">{"'Sheet1'!$L$16"}</definedName>
    <definedName name="thanh" hidden="1">{"'Sheet1'!$L$16"}</definedName>
    <definedName name="Thanh_LC_tayvin" localSheetId="27">#REF!</definedName>
    <definedName name="Thanh_LC_tayvin" localSheetId="33">#REF!</definedName>
    <definedName name="Thanh_LC_tayvin" localSheetId="24">#REF!</definedName>
    <definedName name="thanhdul" localSheetId="27">#REF!</definedName>
    <definedName name="thanhdul" localSheetId="33">#REF!</definedName>
    <definedName name="thanhdul" localSheetId="24">#REF!</definedName>
    <definedName name="thanhtien" localSheetId="27">#REF!</definedName>
    <definedName name="thanhtien" localSheetId="33">#REF!</definedName>
    <definedName name="thanhtien" localSheetId="24">#REF!</definedName>
    <definedName name="thanhtien">#REF!</definedName>
    <definedName name="ThanhXuan110">#REF!</definedName>
    <definedName name="thao">#REF!</definedName>
    <definedName name="thaodo" localSheetId="27">#REF!</definedName>
    <definedName name="thaodo" localSheetId="33">#REF!</definedName>
    <definedName name="thaodo" localSheetId="24">#REF!</definedName>
    <definedName name="Thautinh" localSheetId="27">#REF!</definedName>
    <definedName name="Thautinh" localSheetId="33">#REF!</definedName>
    <definedName name="Thautinh" localSheetId="24">#REF!</definedName>
    <definedName name="Thautinh">#REF!</definedName>
    <definedName name="THCP2" localSheetId="31" hidden="1">{"'Sheet1'!$L$16"}</definedName>
    <definedName name="THCP2" hidden="1">{"'Sheet1'!$L$16"}</definedName>
    <definedName name="THCPCTD" localSheetId="31" hidden="1">{"'Sheet1'!$L$16"}</definedName>
    <definedName name="THCPCTD" hidden="1">{"'Sheet1'!$L$16"}</definedName>
    <definedName name="THCPK" hidden="1">{"'Sheet1'!$L$16"}</definedName>
    <definedName name="THCPTB" localSheetId="27">#REF!</definedName>
    <definedName name="THCPTB" localSheetId="33">#REF!</definedName>
    <definedName name="THCPTB" localSheetId="24">#REF!</definedName>
    <definedName name="THCPXL" localSheetId="27">#REF!</definedName>
    <definedName name="THCPXL" localSheetId="33">#REF!</definedName>
    <definedName name="THCPXL" localSheetId="24">#REF!</definedName>
    <definedName name="THchon" localSheetId="27">#REF!</definedName>
    <definedName name="THchon" localSheetId="33">#REF!</definedName>
    <definedName name="THchon" localSheetId="24">#REF!</definedName>
    <definedName name="THchon">#REF!</definedName>
    <definedName name="thdien" localSheetId="31" hidden="1">{"'Sheet1'!$L$16"}</definedName>
    <definedName name="thdien" hidden="1">{"'Sheet1'!$L$16"}</definedName>
    <definedName name="thdt" localSheetId="27">#REF!</definedName>
    <definedName name="thdt" localSheetId="33">#REF!</definedName>
    <definedName name="thdt" localSheetId="24">#REF!</definedName>
    <definedName name="thdt">#REF!</definedName>
    <definedName name="THDT_CT_XOM_NOI" localSheetId="27">#REF!</definedName>
    <definedName name="THDT_CT_XOM_NOI" localSheetId="33">#REF!</definedName>
    <definedName name="THDT_CT_XOM_NOI" localSheetId="24">#REF!</definedName>
    <definedName name="THDT_CT_XOM_NOI">#REF!</definedName>
    <definedName name="THDT_HT_DAO_THUONG" localSheetId="27">#REF!</definedName>
    <definedName name="THDT_HT_DAO_THUONG" localSheetId="33">#REF!</definedName>
    <definedName name="THDT_HT_DAO_THUONG" localSheetId="24">#REF!</definedName>
    <definedName name="THDT_HT_DAO_THUONG">#REF!</definedName>
    <definedName name="THDT_HT_XOM_NOI" localSheetId="27">#REF!</definedName>
    <definedName name="THDT_HT_XOM_NOI" localSheetId="33">#REF!</definedName>
    <definedName name="THDT_HT_XOM_NOI" localSheetId="24">#REF!</definedName>
    <definedName name="THDT_HT_XOM_NOI">#REF!</definedName>
    <definedName name="THDT_NPP_XOM_NOI" localSheetId="27">#REF!</definedName>
    <definedName name="THDT_NPP_XOM_NOI" localSheetId="33">#REF!</definedName>
    <definedName name="THDT_NPP_XOM_NOI" localSheetId="24">#REF!</definedName>
    <definedName name="THDT_NPP_XOM_NOI">#REF!</definedName>
    <definedName name="THDT_TBA_XOM_NOI" localSheetId="27">#REF!</definedName>
    <definedName name="THDT_TBA_XOM_NOI" localSheetId="33">#REF!</definedName>
    <definedName name="THDT_TBA_XOM_NOI" localSheetId="24">#REF!</definedName>
    <definedName name="THDT_TBA_XOM_NOI">#REF!</definedName>
    <definedName name="Theo_ÂM_1242_1998_QÂ_BXD_ngaìy_25_11_1998_cuía_Bäü_Xáy_dæûng" localSheetId="27">#REF!</definedName>
    <definedName name="Theo_ÂM_1242_1998_QÂ_BXD_ngaìy_25_11_1998_cuía_Bäü_Xáy_dæûng" localSheetId="33">#REF!</definedName>
    <definedName name="Theo_ÂM_1242_1998_QÂ_BXD_ngaìy_25_11_1998_cuía_Bäü_Xáy_dæûng" localSheetId="24">#REF!</definedName>
    <definedName name="thepban" localSheetId="27">#REF!</definedName>
    <definedName name="thepban" localSheetId="33">#REF!</definedName>
    <definedName name="thepban" localSheetId="24">#REF!</definedName>
    <definedName name="ThepDet32x3">#REF!</definedName>
    <definedName name="ThepDet35x3">#REF!</definedName>
    <definedName name="ThepDet40x4">#REF!</definedName>
    <definedName name="ThepDet45x4">#REF!</definedName>
    <definedName name="ThepDet50x5">#REF!</definedName>
    <definedName name="ThepDet63x6">#REF!</definedName>
    <definedName name="ThepDet75x6">#REF!</definedName>
    <definedName name="thepDet75x7">#REF!</definedName>
    <definedName name="ThepDinh" localSheetId="27">#REF!</definedName>
    <definedName name="ThepDinh" localSheetId="33">#REF!</definedName>
    <definedName name="ThepDinh" localSheetId="24">#REF!</definedName>
    <definedName name="ThepDinh">#REF!</definedName>
    <definedName name="thepgoc25_60" localSheetId="27">#REF!</definedName>
    <definedName name="thepgoc25_60" localSheetId="33">#REF!</definedName>
    <definedName name="thepgoc25_60" localSheetId="24">#REF!</definedName>
    <definedName name="thepgoc25_60">#REF!</definedName>
    <definedName name="ThepGoc32x32x3">#REF!</definedName>
    <definedName name="ThepGoc35x35x3">#REF!</definedName>
    <definedName name="ThepGoc40x40x4">#REF!</definedName>
    <definedName name="ThepGoc45x45x4">#REF!</definedName>
    <definedName name="ThepGoc50x50x5">#REF!</definedName>
    <definedName name="thepgoc63_75" localSheetId="27">#REF!</definedName>
    <definedName name="thepgoc63_75" localSheetId="33">#REF!</definedName>
    <definedName name="thepgoc63_75" localSheetId="24">#REF!</definedName>
    <definedName name="thepgoc63_75">#REF!</definedName>
    <definedName name="ThepGoc63x63x6">#REF!</definedName>
    <definedName name="ThepGoc75x6">#REF!</definedName>
    <definedName name="ThepGoc75x75x6">#REF!</definedName>
    <definedName name="thepgoc80_100" localSheetId="27">#REF!</definedName>
    <definedName name="thepgoc80_100" localSheetId="33">#REF!</definedName>
    <definedName name="thepgoc80_100" localSheetId="24">#REF!</definedName>
    <definedName name="thepgoc80_100">#REF!</definedName>
    <definedName name="Thepma">10500</definedName>
    <definedName name="thepnho">#REF!</definedName>
    <definedName name="Thepson">12500</definedName>
    <definedName name="theptam">#REF!</definedName>
    <definedName name="theptb">#REF!</definedName>
    <definedName name="thepto" localSheetId="27">#REF!</definedName>
    <definedName name="thepto" localSheetId="33">#REF!</definedName>
    <definedName name="thepto" localSheetId="24">#REF!</definedName>
    <definedName name="thepto">#REF!</definedName>
    <definedName name="theptron" localSheetId="27">#REF!</definedName>
    <definedName name="theptron" localSheetId="33">#REF!</definedName>
    <definedName name="theptron" localSheetId="24">#REF!</definedName>
    <definedName name="theptron12" localSheetId="27">#REF!</definedName>
    <definedName name="theptron12" localSheetId="33">#REF!</definedName>
    <definedName name="theptron12" localSheetId="24">#REF!</definedName>
    <definedName name="theptron12">#REF!</definedName>
    <definedName name="theptron14_22" localSheetId="27">#REF!</definedName>
    <definedName name="theptron14_22" localSheetId="33">#REF!</definedName>
    <definedName name="theptron14_22" localSheetId="24">#REF!</definedName>
    <definedName name="theptron14_22">#REF!</definedName>
    <definedName name="theptron6_8" localSheetId="27">#REF!</definedName>
    <definedName name="theptron6_8" localSheetId="33">#REF!</definedName>
    <definedName name="theptron6_8" localSheetId="24">#REF!</definedName>
    <definedName name="theptron6_8">#REF!</definedName>
    <definedName name="ThepTronD10D18">#REF!</definedName>
    <definedName name="thepU">#REF!</definedName>
    <definedName name="thepxa">#REF!</definedName>
    <definedName name="thephinh">#REF!</definedName>
    <definedName name="thetichck" localSheetId="27">#REF!</definedName>
    <definedName name="thetichck" localSheetId="33">#REF!</definedName>
    <definedName name="thetichck" localSheetId="24">#REF!</definedName>
    <definedName name="THGO1pnc" localSheetId="27">#REF!</definedName>
    <definedName name="THGO1pnc" localSheetId="33">#REF!</definedName>
    <definedName name="THGO1pnc" localSheetId="24">#REF!</definedName>
    <definedName name="THGO1pnc">#REF!</definedName>
    <definedName name="thh">{"DZ-TDTB2.XLS","Dcksat.xls"}</definedName>
    <definedName name="THHD" localSheetId="31" hidden="1">{"'Sheet1'!$L$16"}</definedName>
    <definedName name="THHD" hidden="1">{"'Sheet1'!$L$16"}</definedName>
    <definedName name="thht" localSheetId="27">#REF!</definedName>
    <definedName name="thht" localSheetId="33">#REF!</definedName>
    <definedName name="thht" localSheetId="24">#REF!</definedName>
    <definedName name="thht">#REF!</definedName>
    <definedName name="THHVT" localSheetId="31" hidden="1">{"'Sheet1'!$L$16"}</definedName>
    <definedName name="THHVT" hidden="1">{"'Sheet1'!$L$16"}</definedName>
    <definedName name="THI" localSheetId="0">#REF!</definedName>
    <definedName name="THI" localSheetId="27">#REF!</definedName>
    <definedName name="THI" localSheetId="33">#REF!</definedName>
    <definedName name="THI" localSheetId="24">#REF!</definedName>
    <definedName name="THI" localSheetId="1">#REF!</definedName>
    <definedName name="THI">#REF!</definedName>
    <definedName name="Thietbi" hidden="1">{"'Sheet1'!$L$16"}</definedName>
    <definedName name="Thinghiem" localSheetId="27">#REF!</definedName>
    <definedName name="Thinghiem" localSheetId="33">#REF!</definedName>
    <definedName name="Thinghiem" localSheetId="24">#REF!</definedName>
    <definedName name="thinghiem">#REF!</definedName>
    <definedName name="ThiNghiemGiaBinh" localSheetId="31">{"DZ-TDTB2.XLS","Dcksat.xls"}</definedName>
    <definedName name="ThiNghiemGiaBinh">{"DZ-TDTB2.XLS","Dcksat.xls"}</definedName>
    <definedName name="THîp_gia_trÞ_quyÕt_toan" localSheetId="27">#REF!</definedName>
    <definedName name="THîp_gia_trÞ_quyÕt_toan" localSheetId="33">#REF!</definedName>
    <definedName name="THîp_gia_trÞ_quyÕt_toan" localSheetId="24">#REF!</definedName>
    <definedName name="Thîp_kinh_phÝ_dao_dóc_mãng_dùng_trô" localSheetId="27">#REF!</definedName>
    <definedName name="Thîp_kinh_phÝ_dao_dóc_mãng_dùng_trô" localSheetId="33">#REF!</definedName>
    <definedName name="Thîp_kinh_phÝ_dao_dóc_mãng_dùng_trô" localSheetId="24">#REF!</definedName>
    <definedName name="THîp_phat_tuyÕn_kho_bai_thi_cong" localSheetId="27">#REF!</definedName>
    <definedName name="THîp_phat_tuyÕn_kho_bai_thi_cong" localSheetId="33">#REF!</definedName>
    <definedName name="THîp_phat_tuyÕn_kho_bai_thi_cong" localSheetId="24">#REF!</definedName>
    <definedName name="THîp_vèn_TBA35_22KV_1000KVA" localSheetId="27">#REF!</definedName>
    <definedName name="THîp_vèn_TBA35_22KV_1000KVA" localSheetId="33">#REF!</definedName>
    <definedName name="THîp_vèn_TBA35_22KV_1000KVA" localSheetId="24">#REF!</definedName>
    <definedName name="THîp_vl_nc_mtc_dît_1_thang_10_1996" localSheetId="27">#REF!</definedName>
    <definedName name="THîp_vl_nc_mtc_dît_1_thang_10_1996" localSheetId="33">#REF!</definedName>
    <definedName name="THîp_vl_nc_mtc_dît_1_thang_10_1996" localSheetId="24">#REF!</definedName>
    <definedName name="THK">#REF!</definedName>
    <definedName name="thkl2" localSheetId="31" hidden="1">{"'Sheet1'!$L$16"}</definedName>
    <definedName name="thkl2" hidden="1">{"'Sheet1'!$L$16"}</definedName>
    <definedName name="thkl3" localSheetId="31" hidden="1">{"'Sheet1'!$L$16"}</definedName>
    <definedName name="thkl3" hidden="1">{"'Sheet1'!$L$16"}</definedName>
    <definedName name="THKLPSM" localSheetId="31" hidden="1">{"'Sheet1'!$L$16"}</definedName>
    <definedName name="THKLPSM" hidden="1">{"'Sheet1'!$L$16"}</definedName>
    <definedName name="THKP" localSheetId="27">#REF!</definedName>
    <definedName name="THKP" localSheetId="33">#REF!</definedName>
    <definedName name="THKP" localSheetId="24">#REF!</definedName>
    <definedName name="THKP">#REF!</definedName>
    <definedName name="THKP_CS" localSheetId="27">#REF!</definedName>
    <definedName name="THKP_CS" localSheetId="33">#REF!</definedName>
    <definedName name="THKP_CS" localSheetId="24">#REF!</definedName>
    <definedName name="THKP_CSnoi" localSheetId="27">#REF!</definedName>
    <definedName name="THKP_CSnoi" localSheetId="33">#REF!</definedName>
    <definedName name="THKP_CSnoi" localSheetId="24">#REF!</definedName>
    <definedName name="THKP_CSngam" localSheetId="27">#REF!</definedName>
    <definedName name="THKP_CSngam" localSheetId="33">#REF!</definedName>
    <definedName name="THKP_CSngam" localSheetId="24">#REF!</definedName>
    <definedName name="THKP_DZHT" localSheetId="27">#REF!</definedName>
    <definedName name="THKP_DZHT" localSheetId="33">#REF!</definedName>
    <definedName name="THKP_DZHT" localSheetId="24">#REF!</definedName>
    <definedName name="THKP_DZTT" localSheetId="27">#REF!</definedName>
    <definedName name="THKP_DZTT" localSheetId="33">#REF!</definedName>
    <definedName name="THKP_DZTT" localSheetId="24">#REF!</definedName>
    <definedName name="THKP_TBA320" localSheetId="27">#REF!</definedName>
    <definedName name="THKP_TBA320" localSheetId="33">#REF!</definedName>
    <definedName name="THKP_TBA320" localSheetId="24">#REF!</definedName>
    <definedName name="THKP_TBA400" localSheetId="27">#REF!</definedName>
    <definedName name="THKP_TBA400" localSheetId="33">#REF!</definedName>
    <definedName name="THKP_TBA400" localSheetId="24">#REF!</definedName>
    <definedName name="THKP160">#REF!</definedName>
    <definedName name="thkp3" localSheetId="27">#REF!</definedName>
    <definedName name="thkp3" localSheetId="33">#REF!</definedName>
    <definedName name="thkp3" localSheetId="24">#REF!</definedName>
    <definedName name="thkp3">#REF!</definedName>
    <definedName name="THKP7YT" hidden="1">{"'Sheet1'!$L$16"}</definedName>
    <definedName name="THKS" localSheetId="31" hidden="1">{"'Sheet1'!$L$16"}</definedName>
    <definedName name="THKS" hidden="1">{"'Sheet1'!$L$16"}</definedName>
    <definedName name="THKSTK" localSheetId="27">#REF!</definedName>
    <definedName name="THKSTK" localSheetId="33">#REF!</definedName>
    <definedName name="THKSTK" localSheetId="24">#REF!</definedName>
    <definedName name="THKSTK">#REF!</definedName>
    <definedName name="THLeloi" localSheetId="31" hidden="1">{"'Sheet1'!$L$16"}</definedName>
    <definedName name="THLeloi" hidden="1">{"'Sheet1'!$L$16"}</definedName>
    <definedName name="Thñ_tôc_xin_cÊp_dÊt_lÖ_phÝ_cÊp_dÊt" localSheetId="27">#REF!</definedName>
    <definedName name="Thñ_tôc_xin_cÊp_dÊt_lÖ_phÝ_cÊp_dÊt" localSheetId="33">#REF!</definedName>
    <definedName name="Thñ_tôc_xin_cÊp_dÊt_lÖ_phÝ_cÊp_dÊt" localSheetId="24">#REF!</definedName>
    <definedName name="THNgHue" localSheetId="31" hidden="1">{"'Sheet1'!$L$16"}</definedName>
    <definedName name="THNgHue" hidden="1">{"'Sheet1'!$L$16"}</definedName>
    <definedName name="THNgThHoc" localSheetId="31" hidden="1">{"'Sheet1'!$L$16"}</definedName>
    <definedName name="THNgThHoc" hidden="1">{"'Sheet1'!$L$16"}</definedName>
    <definedName name="thongso" localSheetId="27">#REF!</definedName>
    <definedName name="thongso" localSheetId="33">#REF!</definedName>
    <definedName name="thongso" localSheetId="24">#REF!</definedName>
    <definedName name="thop" localSheetId="27">#REF!</definedName>
    <definedName name="thop" localSheetId="33">#REF!</definedName>
    <definedName name="thop" localSheetId="24">#REF!</definedName>
    <definedName name="THOP" localSheetId="1">"THOP"</definedName>
    <definedName name="THOP" localSheetId="31">"THOP"</definedName>
    <definedName name="thop">#REF!</definedName>
    <definedName name="THQuiCapChan" localSheetId="31" hidden="1">{"'Sheet1'!$L$16"}</definedName>
    <definedName name="THQuiCapChan" hidden="1">{"'Sheet1'!$L$16"}</definedName>
    <definedName name="thQuicaple" localSheetId="31" hidden="1">{"'Sheet1'!$L$16"}</definedName>
    <definedName name="thQuicaple" hidden="1">{"'Sheet1'!$L$16"}</definedName>
    <definedName name="THT" localSheetId="27">#REF!</definedName>
    <definedName name="THT" localSheetId="33">#REF!</definedName>
    <definedName name="THT" localSheetId="24">#REF!</definedName>
    <definedName name="THT">#REF!</definedName>
    <definedName name="thtba" localSheetId="27">#REF!</definedName>
    <definedName name="thtba" localSheetId="33">#REF!</definedName>
    <definedName name="thtba" localSheetId="24">#REF!</definedName>
    <definedName name="thtich1" localSheetId="27">#REF!</definedName>
    <definedName name="thtich1" localSheetId="33">#REF!</definedName>
    <definedName name="thtich1" localSheetId="24">#REF!</definedName>
    <definedName name="thtich2" localSheetId="27">#REF!</definedName>
    <definedName name="thtich2" localSheetId="33">#REF!</definedName>
    <definedName name="thtich2" localSheetId="24">#REF!</definedName>
    <definedName name="thtich3" localSheetId="27">#REF!</definedName>
    <definedName name="thtich3" localSheetId="33">#REF!</definedName>
    <definedName name="thtich3" localSheetId="24">#REF!</definedName>
    <definedName name="thtich4" localSheetId="27">#REF!</definedName>
    <definedName name="thtich4" localSheetId="33">#REF!</definedName>
    <definedName name="thtich4" localSheetId="24">#REF!</definedName>
    <definedName name="thtich5" localSheetId="27">#REF!</definedName>
    <definedName name="thtich5" localSheetId="33">#REF!</definedName>
    <definedName name="thtich5" localSheetId="24">#REF!</definedName>
    <definedName name="thtich6" localSheetId="27">#REF!</definedName>
    <definedName name="thtich6" localSheetId="33">#REF!</definedName>
    <definedName name="thtich6" localSheetId="24">#REF!</definedName>
    <definedName name="THTLMcap" localSheetId="27">#REF!</definedName>
    <definedName name="THTLMcap" localSheetId="33">#REF!</definedName>
    <definedName name="THTLMcap" localSheetId="24">#REF!</definedName>
    <definedName name="thtt" localSheetId="27">#REF!</definedName>
    <definedName name="thtt" localSheetId="33">#REF!</definedName>
    <definedName name="thtt" localSheetId="24">#REF!</definedName>
    <definedName name="thtt">#REF!</definedName>
    <definedName name="ththu" localSheetId="31" hidden="1">{"'Sheet1'!$L$16"}</definedName>
    <definedName name="ththu" hidden="1">{"'Sheet1'!$L$16"}</definedName>
    <definedName name="thtr15">#REF!</definedName>
    <definedName name="THTranPhu" localSheetId="31" hidden="1">{"'Sheet1'!$L$16"}</definedName>
    <definedName name="THTranPhu" hidden="1">{"'Sheet1'!$L$16"}</definedName>
    <definedName name="thu" hidden="1">{"'Sheet1'!$L$16"}</definedName>
    <definedName name="thucthanh">#REF!</definedName>
    <definedName name="thue" localSheetId="27">#REF!</definedName>
    <definedName name="thue" localSheetId="33">#REF!</definedName>
    <definedName name="thue" localSheetId="24">#REF!</definedName>
    <definedName name="thue" localSheetId="31">6</definedName>
    <definedName name="thue">#REF!</definedName>
    <definedName name="thuevat">#REF!</definedName>
    <definedName name="thuhoi" localSheetId="27">#REF!</definedName>
    <definedName name="thuhoi" localSheetId="33">#REF!</definedName>
    <definedName name="thuhoi" localSheetId="24">#REF!</definedName>
    <definedName name="thuÕ">{"Book1"}</definedName>
    <definedName name="thuy" localSheetId="31" hidden="1">{"'Sheet1'!$L$16"}</definedName>
    <definedName name="thuy" hidden="1">{"'Sheet1'!$L$16"}</definedName>
    <definedName name="ThuyVu2" hidden="1">{"'Sheet1'!$L$16"}</definedName>
    <definedName name="THVanXoan" localSheetId="27">#REF!</definedName>
    <definedName name="THVanXoan" localSheetId="33">#REF!</definedName>
    <definedName name="THVanXoan" localSheetId="24">#REF!</definedName>
    <definedName name="THVL_CS" localSheetId="27">#REF!</definedName>
    <definedName name="THVL_CS" localSheetId="33">#REF!</definedName>
    <definedName name="THVL_CS" localSheetId="24">#REF!</definedName>
    <definedName name="THVL_CSngam" localSheetId="27">#REF!</definedName>
    <definedName name="THVL_CSngam" localSheetId="33">#REF!</definedName>
    <definedName name="THVL_CSngam" localSheetId="24">#REF!</definedName>
    <definedName name="THVL_DZHT" localSheetId="27">#REF!</definedName>
    <definedName name="THVL_DZHT" localSheetId="33">#REF!</definedName>
    <definedName name="THVL_DZHT" localSheetId="24">#REF!</definedName>
    <definedName name="THVL_DZTT" localSheetId="27">#REF!</definedName>
    <definedName name="THVL_DZTT" localSheetId="33">#REF!</definedName>
    <definedName name="THVL_DZTT" localSheetId="24">#REF!</definedName>
    <definedName name="THVL_TBA" localSheetId="27">#REF!</definedName>
    <definedName name="THVL_TBA" localSheetId="33">#REF!</definedName>
    <definedName name="THVL_TBA" localSheetId="24">#REF!</definedName>
    <definedName name="THVL_TBA320" localSheetId="27">#REF!</definedName>
    <definedName name="THVL_TBA320" localSheetId="33">#REF!</definedName>
    <definedName name="THVL_TBA320" localSheetId="24">#REF!</definedName>
    <definedName name="THVL_TBA400" localSheetId="27">#REF!</definedName>
    <definedName name="THVL_TBA400" localSheetId="33">#REF!</definedName>
    <definedName name="THVL_TBA400" localSheetId="24">#REF!</definedName>
    <definedName name="THVL_TN_TBA400" localSheetId="27">#REF!</definedName>
    <definedName name="THVL_TN_TBA400" localSheetId="33">#REF!</definedName>
    <definedName name="THVL_TN_TBA400" localSheetId="24">#REF!</definedName>
    <definedName name="thvlmoi" hidden="1">{"'Sheet1'!$L$16"}</definedName>
    <definedName name="thvlmoimoi" hidden="1">{"'Sheet1'!$L$16"}</definedName>
    <definedName name="THvon" localSheetId="27">#REF!</definedName>
    <definedName name="THvon" localSheetId="33">#REF!</definedName>
    <definedName name="THvon" localSheetId="24">#REF!</definedName>
    <definedName name="THvon">#REF!</definedName>
    <definedName name="THXD2" localSheetId="31" hidden="1">{"'Sheet1'!$L$16"}</definedName>
    <definedName name="THXD2" hidden="1">{"'Sheet1'!$L$16"}</definedName>
    <definedName name="THXL_DZTT" localSheetId="27">#REF!</definedName>
    <definedName name="THXL_DZTT" localSheetId="33">#REF!</definedName>
    <definedName name="THXL_DZTT" localSheetId="24">#REF!</definedName>
    <definedName name="tr" localSheetId="31" hidden="1">{"'现金流量表（全部投资）'!$B$4:$P$23"}</definedName>
    <definedName name="tr" hidden="1">{"'现金流量表（全部投资）'!$B$4:$P$23"}</definedName>
    <definedName name="tr_" localSheetId="27">#REF!</definedName>
    <definedName name="tr_" localSheetId="33">#REF!</definedName>
    <definedName name="tr_" localSheetId="24">#REF!</definedName>
    <definedName name="TR15HT">#REF!</definedName>
    <definedName name="TR16HT">#REF!</definedName>
    <definedName name="TR19HT">#REF!</definedName>
    <definedName name="tr1x15">#REF!</definedName>
    <definedName name="TR20HT">#REF!</definedName>
    <definedName name="tr3x100">#REF!</definedName>
    <definedName name="tra" localSheetId="27">#REF!</definedName>
    <definedName name="tra" localSheetId="33">#REF!</definedName>
    <definedName name="tra" localSheetId="24">#REF!</definedName>
    <definedName name="Tra_Cot" localSheetId="27">#REF!</definedName>
    <definedName name="Tra_Cot" localSheetId="33">#REF!</definedName>
    <definedName name="Tra_Cot" localSheetId="24">#REF!</definedName>
    <definedName name="Tra_DM_su_dung" localSheetId="27">#REF!</definedName>
    <definedName name="Tra_DM_su_dung" localSheetId="33">#REF!</definedName>
    <definedName name="Tra_DM_su_dung" localSheetId="24">#REF!</definedName>
    <definedName name="Tra_DM_su_dung">#REF!</definedName>
    <definedName name="Tra_don_gia_KS" localSheetId="27">#REF!</definedName>
    <definedName name="Tra_don_gia_KS" localSheetId="33">#REF!</definedName>
    <definedName name="Tra_don_gia_KS" localSheetId="24">#REF!</definedName>
    <definedName name="Tra_don_gia_KS">#REF!</definedName>
    <definedName name="Tra_DTCT" localSheetId="27">#REF!</definedName>
    <definedName name="Tra_DTCT" localSheetId="33">#REF!</definedName>
    <definedName name="Tra_DTCT" localSheetId="24">#REF!</definedName>
    <definedName name="Tra_DTCT">#REF!</definedName>
    <definedName name="Tra_gtxl_cong" localSheetId="27">#REF!</definedName>
    <definedName name="Tra_gtxl_cong" localSheetId="33">#REF!</definedName>
    <definedName name="Tra_gtxl_cong" localSheetId="24">#REF!</definedName>
    <definedName name="Tra_gia" localSheetId="27">#REF!</definedName>
    <definedName name="Tra_gia" localSheetId="33">#REF!</definedName>
    <definedName name="Tra_gia" localSheetId="24">#REF!</definedName>
    <definedName name="Tra_phan_tram">#REF!</definedName>
    <definedName name="Tra_ten_cong" localSheetId="27">#REF!</definedName>
    <definedName name="Tra_ten_cong" localSheetId="33">#REF!</definedName>
    <definedName name="Tra_ten_cong" localSheetId="24">#REF!</definedName>
    <definedName name="Tra_tim_hang_mucPT_trung" localSheetId="27">#REF!</definedName>
    <definedName name="Tra_tim_hang_mucPT_trung" localSheetId="33">#REF!</definedName>
    <definedName name="Tra_tim_hang_mucPT_trung" localSheetId="24">#REF!</definedName>
    <definedName name="Tra_tim_hang_mucPT_trung">#REF!</definedName>
    <definedName name="Tra_TL" localSheetId="27">#REF!</definedName>
    <definedName name="Tra_TL" localSheetId="33">#REF!</definedName>
    <definedName name="Tra_TL" localSheetId="24">#REF!</definedName>
    <definedName name="Tra_TL">#REF!</definedName>
    <definedName name="Tra_ty_le" localSheetId="27">#REF!</definedName>
    <definedName name="Tra_ty_le" localSheetId="33">#REF!</definedName>
    <definedName name="Tra_ty_le" localSheetId="24">#REF!</definedName>
    <definedName name="Tra_ty_le2" localSheetId="27">#REF!</definedName>
    <definedName name="Tra_ty_le2" localSheetId="33">#REF!</definedName>
    <definedName name="Tra_ty_le2" localSheetId="24">#REF!</definedName>
    <definedName name="Tra_ty_le2">#REF!</definedName>
    <definedName name="Tra_ty_le3" localSheetId="27">#REF!</definedName>
    <definedName name="Tra_ty_le3" localSheetId="33">#REF!</definedName>
    <definedName name="Tra_ty_le3" localSheetId="24">#REF!</definedName>
    <definedName name="Tra_ty_le3">#REF!</definedName>
    <definedName name="Tra_ty_le4" localSheetId="27">#REF!</definedName>
    <definedName name="Tra_ty_le4" localSheetId="33">#REF!</definedName>
    <definedName name="Tra_ty_le4" localSheetId="24">#REF!</definedName>
    <definedName name="Tra_ty_le4">#REF!</definedName>
    <definedName name="Tra_ty_le5" localSheetId="27">#REF!</definedName>
    <definedName name="Tra_ty_le5" localSheetId="33">#REF!</definedName>
    <definedName name="Tra_ty_le5" localSheetId="24">#REF!</definedName>
    <definedName name="Tra_ty_le5">#REF!</definedName>
    <definedName name="TRA_VAT_LIEU" localSheetId="27">#REF!</definedName>
    <definedName name="TRA_VAT_LIEU" localSheetId="33">#REF!</definedName>
    <definedName name="TRA_VAT_LIEU" localSheetId="24">#REF!</definedName>
    <definedName name="tra_VL_1">#REF!</definedName>
    <definedName name="trab" localSheetId="27">#REF!</definedName>
    <definedName name="trab" localSheetId="33">#REF!</definedName>
    <definedName name="trab" localSheetId="24">#REF!</definedName>
    <definedName name="TraDAH_H" localSheetId="27">#REF!</definedName>
    <definedName name="TraDAH_H" localSheetId="33">#REF!</definedName>
    <definedName name="TraDAH_H" localSheetId="24">#REF!</definedName>
    <definedName name="TRADE2" localSheetId="27">#REF!</definedName>
    <definedName name="TRADE2" localSheetId="33">#REF!</definedName>
    <definedName name="TRADE2" localSheetId="24">#REF!</definedName>
    <definedName name="TRADE2">#REF!</definedName>
    <definedName name="tram">#REF!</definedName>
    <definedName name="tram100">#REF!</definedName>
    <definedName name="tram1x25">#REF!</definedName>
    <definedName name="trambt60" localSheetId="27">#REF!</definedName>
    <definedName name="trambt60" localSheetId="33">#REF!</definedName>
    <definedName name="trambt60" localSheetId="24">#REF!</definedName>
    <definedName name="tran" localSheetId="31" hidden="1">{"'现金流量表（全部投资）'!$B$4:$P$23"}</definedName>
    <definedName name="tran" hidden="1">{"'现金流量表（全部投资）'!$B$4:$P$23"}</definedName>
    <definedName name="TRANSFORMER">#REF!</definedName>
    <definedName name="TRAvH" localSheetId="27">#REF!</definedName>
    <definedName name="TRAvH" localSheetId="33">#REF!</definedName>
    <definedName name="TRAvH" localSheetId="24">#REF!</definedName>
    <definedName name="TRAVL" localSheetId="27">#REF!</definedName>
    <definedName name="TRAVL" localSheetId="33">#REF!</definedName>
    <definedName name="TRAVL" localSheetId="24">#REF!</definedName>
    <definedName name="TRAVL">#REF!</definedName>
    <definedName name="TrChuyen" localSheetId="27">#REF!</definedName>
    <definedName name="TrChuyen" localSheetId="33">#REF!</definedName>
    <definedName name="TrChuyen" localSheetId="24">#REF!</definedName>
    <definedName name="trgy" localSheetId="31" hidden="1">{"'Sheet1'!$L$16"}</definedName>
    <definedName name="trgy" hidden="1">{"'Sheet1'!$L$16"}</definedName>
    <definedName name="TronD10D18">#REF!</definedName>
    <definedName name="TronD6D8">#REF!</definedName>
    <definedName name="tronvua250" localSheetId="27">#REF!</definedName>
    <definedName name="tronvua250" localSheetId="33">#REF!</definedName>
    <definedName name="tronvua250" localSheetId="24">#REF!</definedName>
    <definedName name="trrh" localSheetId="31" hidden="1">{"'Sheet1'!$L$16"}</definedName>
    <definedName name="trrh" hidden="1">{"'Sheet1'!$L$16"}</definedName>
    <definedName name="trt" localSheetId="27">#REF!</definedName>
    <definedName name="trt" localSheetId="33">#REF!</definedName>
    <definedName name="trt" localSheetId="24">#REF!</definedName>
    <definedName name="trt">#REF!</definedName>
    <definedName name="tru_can" localSheetId="27">#REF!</definedName>
    <definedName name="tru_can" localSheetId="33">#REF!</definedName>
    <definedName name="tru_can" localSheetId="24">#REF!</definedName>
    <definedName name="tru10mtc">#REF!</definedName>
    <definedName name="tru8mtc">#REF!</definedName>
    <definedName name="trung" localSheetId="31">{"Thuxm2.xls","Sheet1"}</definedName>
    <definedName name="trung">{"Thuxm2.xls","Sheet1"}</definedName>
    <definedName name="uassw_sh" localSheetId="31" hidden="1">{"'Sheet1'!$L$16"}</definedName>
    <definedName name="uassw_sh" hidden="1">{"'Sheet1'!$L$16"}</definedName>
    <definedName name="ughig" hidden="1">{"Offgrid",#N/A,FALSE,"OFFGRID";"Region",#N/A,FALSE,"REGION";"Offgrid -2",#N/A,FALSE,"OFFGRID";"WTP",#N/A,FALSE,"WTP";"WTP -2",#N/A,FALSE,"WTP";"Project",#N/A,FALSE,"PROJECT";"Summary -2",#N/A,FALSE,"SUMMARY"}</definedName>
    <definedName name="un" localSheetId="27">#REF!</definedName>
    <definedName name="un" localSheetId="33">#REF!</definedName>
    <definedName name="un" localSheetId="24">#REF!</definedName>
    <definedName name="unitt" localSheetId="27">BlankMacro1</definedName>
    <definedName name="unitt" localSheetId="33">BlankMacro1</definedName>
    <definedName name="unitt" localSheetId="24">BlankMacro1</definedName>
    <definedName name="unitt" localSheetId="31">BlankMacro1</definedName>
    <definedName name="unitt">BlankMacro1</definedName>
    <definedName name="UNL" localSheetId="27">#REF!</definedName>
    <definedName name="UNL" localSheetId="33">#REF!</definedName>
    <definedName name="UNL" localSheetId="24">#REF!</definedName>
    <definedName name="UNL" localSheetId="31">#REF!</definedName>
    <definedName name="UNL">#REF!</definedName>
    <definedName name="ủnt" localSheetId="31" hidden="1">{"'Sheet1'!$L$16"}</definedName>
    <definedName name="ủnt" hidden="1">{"'Sheet1'!$L$16"}</definedName>
    <definedName name="UP" localSheetId="27">#REF!,#REF!,#REF!,#REF!,#REF!,#REF!,#REF!,#REF!,#REF!,#REF!,#REF!</definedName>
    <definedName name="UP" localSheetId="33">#REF!,#REF!,#REF!,#REF!,#REF!,#REF!,#REF!,#REF!,#REF!,#REF!,#REF!</definedName>
    <definedName name="UP" localSheetId="24">#REF!,#REF!,#REF!,#REF!,#REF!,#REF!,#REF!,#REF!,#REF!,#REF!,#REF!</definedName>
    <definedName name="upnoc" localSheetId="27">#REF!</definedName>
    <definedName name="upnoc" localSheetId="33">#REF!</definedName>
    <definedName name="upnoc" localSheetId="24">#REF!</definedName>
    <definedName name="upnoc">#REF!</definedName>
    <definedName name="usd" localSheetId="27">#REF!</definedName>
    <definedName name="usd" localSheetId="33">#REF!</definedName>
    <definedName name="usd" localSheetId="24">#REF!</definedName>
    <definedName name="usd" localSheetId="1">#REF!</definedName>
    <definedName name="usd" localSheetId="31">15500</definedName>
    <definedName name="usd">#REF!</definedName>
    <definedName name="ut" localSheetId="27">BlankMacro1</definedName>
    <definedName name="ut" localSheetId="33">BlankMacro1</definedName>
    <definedName name="ut" localSheetId="24">BlankMacro1</definedName>
    <definedName name="ut" localSheetId="31">BlankMacro1</definedName>
    <definedName name="ut">BlankMacro1</definedName>
    <definedName name="ủytỉt" localSheetId="31" hidden="1">{"'Sheet1'!$L$16"}</definedName>
    <definedName name="ủytỉt" hidden="1">{"'Sheet1'!$L$16"}</definedName>
    <definedName name="uytjhtdjtj" localSheetId="31" hidden="1">{"'Sheet1'!$L$16"}</definedName>
    <definedName name="uytjhtdjtj" hidden="1">{"'Sheet1'!$L$16"}</definedName>
    <definedName name="v" hidden="1">{"'Sheet1'!$L$16"}</definedName>
    <definedName name="V.1" localSheetId="27">#REF!</definedName>
    <definedName name="V.1" localSheetId="33">#REF!</definedName>
    <definedName name="V.1" localSheetId="24">#REF!</definedName>
    <definedName name="V.10" localSheetId="27">#REF!</definedName>
    <definedName name="V.10" localSheetId="33">#REF!</definedName>
    <definedName name="V.10" localSheetId="24">#REF!</definedName>
    <definedName name="V.11" localSheetId="27">#REF!</definedName>
    <definedName name="V.11" localSheetId="33">#REF!</definedName>
    <definedName name="V.11" localSheetId="24">#REF!</definedName>
    <definedName name="V.12" localSheetId="27">#REF!</definedName>
    <definedName name="V.12" localSheetId="33">#REF!</definedName>
    <definedName name="V.12" localSheetId="24">#REF!</definedName>
    <definedName name="V.13" localSheetId="27">#REF!</definedName>
    <definedName name="V.13" localSheetId="33">#REF!</definedName>
    <definedName name="V.13" localSheetId="24">#REF!</definedName>
    <definedName name="V.14" localSheetId="27">#REF!</definedName>
    <definedName name="V.14" localSheetId="33">#REF!</definedName>
    <definedName name="V.14" localSheetId="24">#REF!</definedName>
    <definedName name="V.15" localSheetId="27">#REF!</definedName>
    <definedName name="V.15" localSheetId="33">#REF!</definedName>
    <definedName name="V.15" localSheetId="24">#REF!</definedName>
    <definedName name="V.16" localSheetId="27">#REF!</definedName>
    <definedName name="V.16" localSheetId="33">#REF!</definedName>
    <definedName name="V.16" localSheetId="24">#REF!</definedName>
    <definedName name="V.17" localSheetId="27">#REF!</definedName>
    <definedName name="V.17" localSheetId="33">#REF!</definedName>
    <definedName name="V.17" localSheetId="24">#REF!</definedName>
    <definedName name="V.18" localSheetId="27">#REF!</definedName>
    <definedName name="V.18" localSheetId="33">#REF!</definedName>
    <definedName name="V.18" localSheetId="24">#REF!</definedName>
    <definedName name="V.2" localSheetId="27">#REF!</definedName>
    <definedName name="V.2" localSheetId="33">#REF!</definedName>
    <definedName name="V.2" localSheetId="24">#REF!</definedName>
    <definedName name="V.3" localSheetId="27">#REF!</definedName>
    <definedName name="V.3" localSheetId="33">#REF!</definedName>
    <definedName name="V.3" localSheetId="24">#REF!</definedName>
    <definedName name="V.4" localSheetId="27">#REF!</definedName>
    <definedName name="V.4" localSheetId="33">#REF!</definedName>
    <definedName name="V.4" localSheetId="24">#REF!</definedName>
    <definedName name="V.5" localSheetId="27">#REF!</definedName>
    <definedName name="V.5" localSheetId="33">#REF!</definedName>
    <definedName name="V.5" localSheetId="24">#REF!</definedName>
    <definedName name="V.6" localSheetId="27">#REF!</definedName>
    <definedName name="V.6" localSheetId="33">#REF!</definedName>
    <definedName name="V.6" localSheetId="24">#REF!</definedName>
    <definedName name="V.7" localSheetId="27">#REF!</definedName>
    <definedName name="V.7" localSheetId="33">#REF!</definedName>
    <definedName name="V.7" localSheetId="24">#REF!</definedName>
    <definedName name="V.8" localSheetId="27">#REF!</definedName>
    <definedName name="V.8" localSheetId="33">#REF!</definedName>
    <definedName name="V.8" localSheetId="24">#REF!</definedName>
    <definedName name="V.9" localSheetId="27">#REF!</definedName>
    <definedName name="V.9" localSheetId="33">#REF!</definedName>
    <definedName name="V.9" localSheetId="24">#REF!</definedName>
    <definedName name="V_a_b__t_ng_M200____1x2">#N/A</definedName>
    <definedName name="V_i_ni_l_ng">#REF!</definedName>
    <definedName name="V8.Refresh" hidden="1">{"NGUYEN QUI THIEP - Personal View",#N/A,FALSE,"XDCB.HT.FUR."}</definedName>
    <definedName name="VA">#REF!</definedName>
    <definedName name="VAÄT_LIEÄU">"nhandongia"</definedName>
    <definedName name="Value0" localSheetId="27">#REF!</definedName>
    <definedName name="Value0" localSheetId="33">#REF!</definedName>
    <definedName name="Value0" localSheetId="24">#REF!</definedName>
    <definedName name="Value0" localSheetId="31">#REF!</definedName>
    <definedName name="Value0">#REF!</definedName>
    <definedName name="Value1" localSheetId="27">#REF!</definedName>
    <definedName name="Value1" localSheetId="33">#REF!</definedName>
    <definedName name="Value1" localSheetId="24">#REF!</definedName>
    <definedName name="Value1">#REF!</definedName>
    <definedName name="Value10" localSheetId="27">#REF!</definedName>
    <definedName name="Value10" localSheetId="33">#REF!</definedName>
    <definedName name="Value10" localSheetId="24">#REF!</definedName>
    <definedName name="Value10">#REF!</definedName>
    <definedName name="Value11" localSheetId="27">#REF!</definedName>
    <definedName name="Value11" localSheetId="33">#REF!</definedName>
    <definedName name="Value11" localSheetId="24">#REF!</definedName>
    <definedName name="Value11">#REF!</definedName>
    <definedName name="Value12" localSheetId="27">#REF!</definedName>
    <definedName name="Value12" localSheetId="33">#REF!</definedName>
    <definedName name="Value12" localSheetId="24">#REF!</definedName>
    <definedName name="Value12">#REF!</definedName>
    <definedName name="Value13" localSheetId="27">#REF!</definedName>
    <definedName name="Value13" localSheetId="33">#REF!</definedName>
    <definedName name="Value13" localSheetId="24">#REF!</definedName>
    <definedName name="Value13">#REF!</definedName>
    <definedName name="Value14" localSheetId="27">#REF!</definedName>
    <definedName name="Value14" localSheetId="33">#REF!</definedName>
    <definedName name="Value14" localSheetId="24">#REF!</definedName>
    <definedName name="Value14">#REF!</definedName>
    <definedName name="Value15" localSheetId="27">#REF!</definedName>
    <definedName name="Value15" localSheetId="33">#REF!</definedName>
    <definedName name="Value15" localSheetId="24">#REF!</definedName>
    <definedName name="Value15">#REF!</definedName>
    <definedName name="Value16" localSheetId="27">#REF!</definedName>
    <definedName name="Value16" localSheetId="33">#REF!</definedName>
    <definedName name="Value16" localSheetId="24">#REF!</definedName>
    <definedName name="Value16">#REF!</definedName>
    <definedName name="Value17" localSheetId="27">#REF!</definedName>
    <definedName name="Value17" localSheetId="33">#REF!</definedName>
    <definedName name="Value17" localSheetId="24">#REF!</definedName>
    <definedName name="Value17">#REF!</definedName>
    <definedName name="Value18" localSheetId="27">#REF!</definedName>
    <definedName name="Value18" localSheetId="33">#REF!</definedName>
    <definedName name="Value18" localSheetId="24">#REF!</definedName>
    <definedName name="Value18">#REF!</definedName>
    <definedName name="Value19" localSheetId="27">#REF!</definedName>
    <definedName name="Value19" localSheetId="33">#REF!</definedName>
    <definedName name="Value19" localSheetId="24">#REF!</definedName>
    <definedName name="Value19">#REF!</definedName>
    <definedName name="Value2" localSheetId="27">#REF!</definedName>
    <definedName name="Value2" localSheetId="33">#REF!</definedName>
    <definedName name="Value2" localSheetId="24">#REF!</definedName>
    <definedName name="Value2">#REF!</definedName>
    <definedName name="Value20" localSheetId="27">#REF!</definedName>
    <definedName name="Value20" localSheetId="33">#REF!</definedName>
    <definedName name="Value20" localSheetId="24">#REF!</definedName>
    <definedName name="Value20">#REF!</definedName>
    <definedName name="Value21" localSheetId="27">#REF!</definedName>
    <definedName name="Value21" localSheetId="33">#REF!</definedName>
    <definedName name="Value21" localSheetId="24">#REF!</definedName>
    <definedName name="Value21">#REF!</definedName>
    <definedName name="Value22" localSheetId="27">#REF!</definedName>
    <definedName name="Value22" localSheetId="33">#REF!</definedName>
    <definedName name="Value22" localSheetId="24">#REF!</definedName>
    <definedName name="Value22">#REF!</definedName>
    <definedName name="Value23" localSheetId="27">#REF!</definedName>
    <definedName name="Value23" localSheetId="33">#REF!</definedName>
    <definedName name="Value23" localSheetId="24">#REF!</definedName>
    <definedName name="Value23">#REF!</definedName>
    <definedName name="Value24" localSheetId="27">#REF!</definedName>
    <definedName name="Value24" localSheetId="33">#REF!</definedName>
    <definedName name="Value24" localSheetId="24">#REF!</definedName>
    <definedName name="Value24">#REF!</definedName>
    <definedName name="Value25" localSheetId="27">#REF!</definedName>
    <definedName name="Value25" localSheetId="33">#REF!</definedName>
    <definedName name="Value25" localSheetId="24">#REF!</definedName>
    <definedName name="Value25">#REF!</definedName>
    <definedName name="Value26" localSheetId="27">#REF!</definedName>
    <definedName name="Value26" localSheetId="33">#REF!</definedName>
    <definedName name="Value26" localSheetId="24">#REF!</definedName>
    <definedName name="Value26">#REF!</definedName>
    <definedName name="Value27" localSheetId="27">#REF!</definedName>
    <definedName name="Value27" localSheetId="33">#REF!</definedName>
    <definedName name="Value27" localSheetId="24">#REF!</definedName>
    <definedName name="Value27">#REF!</definedName>
    <definedName name="Value28" localSheetId="27">#REF!</definedName>
    <definedName name="Value28" localSheetId="33">#REF!</definedName>
    <definedName name="Value28" localSheetId="24">#REF!</definedName>
    <definedName name="Value28">#REF!</definedName>
    <definedName name="Value29" localSheetId="27">#REF!</definedName>
    <definedName name="Value29" localSheetId="33">#REF!</definedName>
    <definedName name="Value29" localSheetId="24">#REF!</definedName>
    <definedName name="Value29">#REF!</definedName>
    <definedName name="Value3" localSheetId="27">#REF!</definedName>
    <definedName name="Value3" localSheetId="33">#REF!</definedName>
    <definedName name="Value3" localSheetId="24">#REF!</definedName>
    <definedName name="Value3">#REF!</definedName>
    <definedName name="Value30" localSheetId="27">#REF!</definedName>
    <definedName name="Value30" localSheetId="33">#REF!</definedName>
    <definedName name="Value30" localSheetId="24">#REF!</definedName>
    <definedName name="Value30">#REF!</definedName>
    <definedName name="Value31" localSheetId="27">#REF!</definedName>
    <definedName name="Value31" localSheetId="33">#REF!</definedName>
    <definedName name="Value31" localSheetId="24">#REF!</definedName>
    <definedName name="Value31">#REF!</definedName>
    <definedName name="Value32" localSheetId="27">#REF!</definedName>
    <definedName name="Value32" localSheetId="33">#REF!</definedName>
    <definedName name="Value32" localSheetId="24">#REF!</definedName>
    <definedName name="Value32">#REF!</definedName>
    <definedName name="Value33" localSheetId="27">#REF!</definedName>
    <definedName name="Value33" localSheetId="33">#REF!</definedName>
    <definedName name="Value33" localSheetId="24">#REF!</definedName>
    <definedName name="Value33">#REF!</definedName>
    <definedName name="Value34" localSheetId="27">#REF!</definedName>
    <definedName name="Value34" localSheetId="33">#REF!</definedName>
    <definedName name="Value34" localSheetId="24">#REF!</definedName>
    <definedName name="Value34">#REF!</definedName>
    <definedName name="Value35" localSheetId="27">#REF!</definedName>
    <definedName name="Value35" localSheetId="33">#REF!</definedName>
    <definedName name="Value35" localSheetId="24">#REF!</definedName>
    <definedName name="Value35">#REF!</definedName>
    <definedName name="Value36" localSheetId="27">#REF!</definedName>
    <definedName name="Value36" localSheetId="33">#REF!</definedName>
    <definedName name="Value36" localSheetId="24">#REF!</definedName>
    <definedName name="Value36">#REF!</definedName>
    <definedName name="Value37" localSheetId="27">#REF!</definedName>
    <definedName name="Value37" localSheetId="33">#REF!</definedName>
    <definedName name="Value37" localSheetId="24">#REF!</definedName>
    <definedName name="Value37">#REF!</definedName>
    <definedName name="Value38" localSheetId="27">#REF!</definedName>
    <definedName name="Value38" localSheetId="33">#REF!</definedName>
    <definedName name="Value38" localSheetId="24">#REF!</definedName>
    <definedName name="Value38">#REF!</definedName>
    <definedName name="Value39" localSheetId="27">#REF!</definedName>
    <definedName name="Value39" localSheetId="33">#REF!</definedName>
    <definedName name="Value39" localSheetId="24">#REF!</definedName>
    <definedName name="Value39">#REF!</definedName>
    <definedName name="Value4" localSheetId="27">#REF!</definedName>
    <definedName name="Value4" localSheetId="33">#REF!</definedName>
    <definedName name="Value4" localSheetId="24">#REF!</definedName>
    <definedName name="Value4">#REF!</definedName>
    <definedName name="Value40" localSheetId="27">#REF!</definedName>
    <definedName name="Value40" localSheetId="33">#REF!</definedName>
    <definedName name="Value40" localSheetId="24">#REF!</definedName>
    <definedName name="Value40">#REF!</definedName>
    <definedName name="Value41" localSheetId="27">#REF!</definedName>
    <definedName name="Value41" localSheetId="33">#REF!</definedName>
    <definedName name="Value41" localSheetId="24">#REF!</definedName>
    <definedName name="Value41">#REF!</definedName>
    <definedName name="Value42" localSheetId="27">#REF!</definedName>
    <definedName name="Value42" localSheetId="33">#REF!</definedName>
    <definedName name="Value42" localSheetId="24">#REF!</definedName>
    <definedName name="Value42">#REF!</definedName>
    <definedName name="Value43" localSheetId="27">#REF!</definedName>
    <definedName name="Value43" localSheetId="33">#REF!</definedName>
    <definedName name="Value43" localSheetId="24">#REF!</definedName>
    <definedName name="Value43">#REF!</definedName>
    <definedName name="Value44" localSheetId="27">#REF!</definedName>
    <definedName name="Value44" localSheetId="33">#REF!</definedName>
    <definedName name="Value44" localSheetId="24">#REF!</definedName>
    <definedName name="Value44">#REF!</definedName>
    <definedName name="Value45" localSheetId="27">#REF!</definedName>
    <definedName name="Value45" localSheetId="33">#REF!</definedName>
    <definedName name="Value45" localSheetId="24">#REF!</definedName>
    <definedName name="Value45">#REF!</definedName>
    <definedName name="Value46" localSheetId="27">#REF!</definedName>
    <definedName name="Value46" localSheetId="33">#REF!</definedName>
    <definedName name="Value46" localSheetId="24">#REF!</definedName>
    <definedName name="Value46">#REF!</definedName>
    <definedName name="Value47" localSheetId="27">#REF!</definedName>
    <definedName name="Value47" localSheetId="33">#REF!</definedName>
    <definedName name="Value47" localSheetId="24">#REF!</definedName>
    <definedName name="Value47">#REF!</definedName>
    <definedName name="Value48" localSheetId="27">#REF!</definedName>
    <definedName name="Value48" localSheetId="33">#REF!</definedName>
    <definedName name="Value48" localSheetId="24">#REF!</definedName>
    <definedName name="Value48">#REF!</definedName>
    <definedName name="Value49" localSheetId="27">#REF!</definedName>
    <definedName name="Value49" localSheetId="33">#REF!</definedName>
    <definedName name="Value49" localSheetId="24">#REF!</definedName>
    <definedName name="Value49">#REF!</definedName>
    <definedName name="Value5" localSheetId="27">#REF!</definedName>
    <definedName name="Value5" localSheetId="33">#REF!</definedName>
    <definedName name="Value5" localSheetId="24">#REF!</definedName>
    <definedName name="Value5">#REF!</definedName>
    <definedName name="Value50" localSheetId="27">#REF!</definedName>
    <definedName name="Value50" localSheetId="33">#REF!</definedName>
    <definedName name="Value50" localSheetId="24">#REF!</definedName>
    <definedName name="Value50">#REF!</definedName>
    <definedName name="Value51" localSheetId="27">#REF!</definedName>
    <definedName name="Value51" localSheetId="33">#REF!</definedName>
    <definedName name="Value51" localSheetId="24">#REF!</definedName>
    <definedName name="Value51">#REF!</definedName>
    <definedName name="Value52" localSheetId="27">#REF!</definedName>
    <definedName name="Value52" localSheetId="33">#REF!</definedName>
    <definedName name="Value52" localSheetId="24">#REF!</definedName>
    <definedName name="Value52">#REF!</definedName>
    <definedName name="Value53" localSheetId="27">#REF!</definedName>
    <definedName name="Value53" localSheetId="33">#REF!</definedName>
    <definedName name="Value53" localSheetId="24">#REF!</definedName>
    <definedName name="Value53">#REF!</definedName>
    <definedName name="Value54" localSheetId="27">#REF!</definedName>
    <definedName name="Value54" localSheetId="33">#REF!</definedName>
    <definedName name="Value54" localSheetId="24">#REF!</definedName>
    <definedName name="Value54">#REF!</definedName>
    <definedName name="Value55" localSheetId="27">#REF!</definedName>
    <definedName name="Value55" localSheetId="33">#REF!</definedName>
    <definedName name="Value55" localSheetId="24">#REF!</definedName>
    <definedName name="Value55">#REF!</definedName>
    <definedName name="Value6" localSheetId="27">#REF!</definedName>
    <definedName name="Value6" localSheetId="33">#REF!</definedName>
    <definedName name="Value6" localSheetId="24">#REF!</definedName>
    <definedName name="Value6">#REF!</definedName>
    <definedName name="Value7" localSheetId="27">#REF!</definedName>
    <definedName name="Value7" localSheetId="33">#REF!</definedName>
    <definedName name="Value7" localSheetId="24">#REF!</definedName>
    <definedName name="Value7">#REF!</definedName>
    <definedName name="Value8" localSheetId="27">#REF!</definedName>
    <definedName name="Value8" localSheetId="33">#REF!</definedName>
    <definedName name="Value8" localSheetId="24">#REF!</definedName>
    <definedName name="Value8">#REF!</definedName>
    <definedName name="Value9" localSheetId="27">#REF!</definedName>
    <definedName name="Value9" localSheetId="33">#REF!</definedName>
    <definedName name="Value9" localSheetId="24">#REF!</definedName>
    <definedName name="Value9">#REF!</definedName>
    <definedName name="VAN">#REF!</definedName>
    <definedName name="VAN_CHUYEN_DUONG_DAI" localSheetId="27">#REF!</definedName>
    <definedName name="VAN_CHUYEN_DUONG_DAI" localSheetId="33">#REF!</definedName>
    <definedName name="VAN_CHUYEN_DUONG_DAI" localSheetId="24">#REF!</definedName>
    <definedName name="VAN_CHUYEN_DUONG_DAI_DZ0.4KV" localSheetId="27">#REF!</definedName>
    <definedName name="VAN_CHUYEN_DUONG_DAI_DZ0.4KV" localSheetId="33">#REF!</definedName>
    <definedName name="VAN_CHUYEN_DUONG_DAI_DZ0.4KV" localSheetId="24">#REF!</definedName>
    <definedName name="VAN_CHUYEN_DUONG_DAI_DZ22KV" localSheetId="27">#REF!</definedName>
    <definedName name="VAN_CHUYEN_DUONG_DAI_DZ22KV" localSheetId="33">#REF!</definedName>
    <definedName name="VAN_CHUYEN_DUONG_DAI_DZ22KV" localSheetId="24">#REF!</definedName>
    <definedName name="VAN_CHUYEN_DUONG_DAI_TBA" localSheetId="27">#REF!</definedName>
    <definedName name="VAN_CHUYEN_DUONG_DAI_TBA" localSheetId="33">#REF!</definedName>
    <definedName name="VAN_CHUYEN_DUONG_DAI_TBA" localSheetId="24">#REF!</definedName>
    <definedName name="VAN_CHUYEN_TRUNG_CHUYEN" localSheetId="27">#REF!</definedName>
    <definedName name="VAN_CHUYEN_TRUNG_CHUYEN" localSheetId="33">#REF!</definedName>
    <definedName name="VAN_CHUYEN_TRUNG_CHUYEN" localSheetId="24">#REF!</definedName>
    <definedName name="VAN_CHUYEN_VAT_TU_CHUNG" localSheetId="27">#REF!</definedName>
    <definedName name="VAN_CHUYEN_VAT_TU_CHUNG" localSheetId="33">#REF!</definedName>
    <definedName name="VAN_CHUYEN_VAT_TU_CHUNG" localSheetId="24">#REF!</definedName>
    <definedName name="VAN_CHUYEN_VLXD_DEN_HIEN_TRUONG" localSheetId="27">#REF!</definedName>
    <definedName name="VAN_CHUYEN_VLXD_DEN_HIEN_TRUONG" localSheetId="33">#REF!</definedName>
    <definedName name="VAN_CHUYEN_VLXD_DEN_HIEN_TRUONG" localSheetId="24">#REF!</definedName>
    <definedName name="VAN_TRUNG_CHUYEN_VAT_TU_CHUNG" localSheetId="27">#REF!</definedName>
    <definedName name="VAN_TRUNG_CHUYEN_VAT_TU_CHUNG" localSheetId="33">#REF!</definedName>
    <definedName name="VAN_TRUNG_CHUYEN_VAT_TU_CHUNG" localSheetId="24">#REF!</definedName>
    <definedName name="VanChuyen" localSheetId="27">#REF!</definedName>
    <definedName name="VanChuyen" localSheetId="33">#REF!</definedName>
    <definedName name="VanChuyen" localSheetId="24">#REF!</definedName>
    <definedName name="vanchuyen">#REF!</definedName>
    <definedName name="vanchuyencoc">#REF!</definedName>
    <definedName name="VANCHUYENTHUCONG">#REF!</definedName>
    <definedName name="vankhuon">#REF!</definedName>
    <definedName name="VARIINST" localSheetId="27">#REF!</definedName>
    <definedName name="VARIINST" localSheetId="33">#REF!</definedName>
    <definedName name="VARIINST" localSheetId="24">#REF!</definedName>
    <definedName name="VARIINST" localSheetId="1">#REF!</definedName>
    <definedName name="VARIINST">#REF!</definedName>
    <definedName name="VARIPURC" localSheetId="27">#REF!</definedName>
    <definedName name="VARIPURC" localSheetId="33">#REF!</definedName>
    <definedName name="VARIPURC" localSheetId="24">#REF!</definedName>
    <definedName name="VARIPURC" localSheetId="1">#REF!</definedName>
    <definedName name="VARIPURC">#REF!</definedName>
    <definedName name="VAT" localSheetId="27">#REF!</definedName>
    <definedName name="VAT" localSheetId="33">#REF!</definedName>
    <definedName name="VAT" localSheetId="24">#REF!</definedName>
    <definedName name="VAT" localSheetId="1">#REF!</definedName>
    <definedName name="VAT">#REF!</definedName>
    <definedName name="VAT_04">#REF!</definedName>
    <definedName name="VAT_35">#REF!</definedName>
    <definedName name="VAT_Cto">#REF!</definedName>
    <definedName name="VAT_LIEU_DEN_CHAN_CONG_TRINH" localSheetId="27">#REF!</definedName>
    <definedName name="VAT_LIEU_DEN_CHAN_CONG_TRINH" localSheetId="33">#REF!</definedName>
    <definedName name="VAT_LIEU_DEN_CHAN_CONG_TRINH" localSheetId="24">#REF!</definedName>
    <definedName name="vat_lieu_KVIII" localSheetId="27">#REF!</definedName>
    <definedName name="vat_lieu_KVIII" localSheetId="33">#REF!</definedName>
    <definedName name="vat_lieu_KVIII" localSheetId="24">#REF!</definedName>
    <definedName name="vat_lieu_KVIII">#REF!</definedName>
    <definedName name="VAT_TB">#REF!</definedName>
    <definedName name="VAT_TBA">#REF!</definedName>
    <definedName name="VAT_XLTBA">#REF!</definedName>
    <definedName name="vatlieu" localSheetId="27">#REF!</definedName>
    <definedName name="vatlieu" localSheetId="33">#REF!</definedName>
    <definedName name="vatlieu" localSheetId="24">#REF!</definedName>
    <definedName name="vatlieu">#REF!</definedName>
    <definedName name="VATM" hidden="1">{"'Sheet1'!$L$16"}</definedName>
    <definedName name="Vattu" localSheetId="27">#REF!</definedName>
    <definedName name="Vattu" localSheetId="33">#REF!</definedName>
    <definedName name="Vattu" localSheetId="24">#REF!</definedName>
    <definedName name="Vattu">#REF!</definedName>
    <definedName name="Vânpv" localSheetId="31" hidden="1">{0}</definedName>
    <definedName name="Vânpv" hidden="1">{0}</definedName>
    <definedName name="vb" hidden="1">{"'Sheet1'!$L$16"}</definedName>
    <definedName name="vbtchongnuocm300" localSheetId="27">#REF!</definedName>
    <definedName name="vbtchongnuocm300" localSheetId="33">#REF!</definedName>
    <definedName name="vbtchongnuocm300" localSheetId="24">#REF!</definedName>
    <definedName name="vbtchongnuocm300">#REF!</definedName>
    <definedName name="vbtm150" localSheetId="27">#REF!</definedName>
    <definedName name="vbtm150" localSheetId="33">#REF!</definedName>
    <definedName name="vbtm150" localSheetId="24">#REF!</definedName>
    <definedName name="vbtm150">#REF!</definedName>
    <definedName name="vbtm300" localSheetId="27">#REF!</definedName>
    <definedName name="vbtm300" localSheetId="33">#REF!</definedName>
    <definedName name="vbtm300" localSheetId="24">#REF!</definedName>
    <definedName name="vbtm300">#REF!</definedName>
    <definedName name="vbtm400" localSheetId="27">#REF!</definedName>
    <definedName name="vbtm400" localSheetId="33">#REF!</definedName>
    <definedName name="vbtm400" localSheetId="24">#REF!</definedName>
    <definedName name="vbtm400">#REF!</definedName>
    <definedName name="vc" localSheetId="27">#REF!</definedName>
    <definedName name="vc" localSheetId="33">#REF!</definedName>
    <definedName name="vc" localSheetId="24">#REF!</definedName>
    <definedName name="vc">#REF!</definedName>
    <definedName name="vc_capdat" localSheetId="27">#REF!</definedName>
    <definedName name="vc_capdat" localSheetId="33">#REF!</definedName>
    <definedName name="vc_capdat" localSheetId="24">#REF!</definedName>
    <definedName name="VC_HD" localSheetId="27">#REF!</definedName>
    <definedName name="VC_HD" localSheetId="33">#REF!</definedName>
    <definedName name="VC_HD" localSheetId="24">#REF!</definedName>
    <definedName name="vc3.">#REF!</definedName>
    <definedName name="vca">#REF!</definedName>
    <definedName name="vcbtemp" localSheetId="27">#REF!</definedName>
    <definedName name="vcbtemp" localSheetId="33">#REF!</definedName>
    <definedName name="vcbtemp" localSheetId="24">#REF!</definedName>
    <definedName name="vcbtemp">#REF!</definedName>
    <definedName name="vcc" localSheetId="27">#REF!</definedName>
    <definedName name="vcc" localSheetId="33">#REF!</definedName>
    <definedName name="vcc" localSheetId="24">#REF!</definedName>
    <definedName name="VCC" localSheetId="1">#REF!</definedName>
    <definedName name="vcc">#REF!</definedName>
    <definedName name="vccat0.4" localSheetId="27">#REF!</definedName>
    <definedName name="vccat0.4" localSheetId="33">#REF!</definedName>
    <definedName name="vccat0.4" localSheetId="24">#REF!</definedName>
    <definedName name="vccat0.4">#REF!</definedName>
    <definedName name="vccatv" localSheetId="27">#REF!</definedName>
    <definedName name="vccatv" localSheetId="33">#REF!</definedName>
    <definedName name="vccatv" localSheetId="24">#REF!</definedName>
    <definedName name="vccatv">#REF!</definedName>
    <definedName name="vccot" localSheetId="27">#REF!</definedName>
    <definedName name="vccot" localSheetId="33">#REF!</definedName>
    <definedName name="vccot" localSheetId="24">#REF!</definedName>
    <definedName name="vccot">#REF!</definedName>
    <definedName name="vccot.">#REF!</definedName>
    <definedName name="vccot0.4" localSheetId="27">#REF!</definedName>
    <definedName name="vccot0.4" localSheetId="33">#REF!</definedName>
    <definedName name="vccot0.4" localSheetId="24">#REF!</definedName>
    <definedName name="vccot0.4">#REF!</definedName>
    <definedName name="vccot35" localSheetId="27">#REF!</definedName>
    <definedName name="vccot35" localSheetId="33">#REF!</definedName>
    <definedName name="vccot35" localSheetId="24">#REF!</definedName>
    <definedName name="vccot35">#REF!</definedName>
    <definedName name="vccott" localSheetId="27">#REF!</definedName>
    <definedName name="vccott" localSheetId="33">#REF!</definedName>
    <definedName name="vccott" localSheetId="24">#REF!</definedName>
    <definedName name="vccott">#REF!</definedName>
    <definedName name="vccottt" localSheetId="27">#REF!</definedName>
    <definedName name="vccottt" localSheetId="33">#REF!</definedName>
    <definedName name="vccottt" localSheetId="24">#REF!</definedName>
    <definedName name="vccottt">#REF!</definedName>
    <definedName name="vcd" localSheetId="27">#REF!</definedName>
    <definedName name="vcd" localSheetId="33">#REF!</definedName>
    <definedName name="vcd" localSheetId="24">#REF!</definedName>
    <definedName name="VCD" localSheetId="1">#REF!</definedName>
    <definedName name="vcd">#REF!</definedName>
    <definedName name="vcda" localSheetId="27">#REF!</definedName>
    <definedName name="vcda" localSheetId="33">#REF!</definedName>
    <definedName name="vcda" localSheetId="24">#REF!</definedName>
    <definedName name="vcda">#REF!</definedName>
    <definedName name="vcda0.4" localSheetId="27">#REF!</definedName>
    <definedName name="vcda0.4" localSheetId="33">#REF!</definedName>
    <definedName name="vcda0.4" localSheetId="24">#REF!</definedName>
    <definedName name="vcda0.4">#REF!</definedName>
    <definedName name="vcdatc2" localSheetId="27">#REF!</definedName>
    <definedName name="vcdatc2" localSheetId="33">#REF!</definedName>
    <definedName name="vcdatc2" localSheetId="24">#REF!</definedName>
    <definedName name="vcdatc2">#REF!</definedName>
    <definedName name="vcdatc3" localSheetId="27">#REF!</definedName>
    <definedName name="vcdatc3" localSheetId="33">#REF!</definedName>
    <definedName name="vcdatc3" localSheetId="24">#REF!</definedName>
    <definedName name="vcdatc3">#REF!</definedName>
    <definedName name="vcday" localSheetId="27">#REF!</definedName>
    <definedName name="vcday" localSheetId="33">#REF!</definedName>
    <definedName name="vcday" localSheetId="24">#REF!</definedName>
    <definedName name="vcday">#REF!</definedName>
    <definedName name="vcdc" localSheetId="27">#REF!</definedName>
    <definedName name="vcdc" localSheetId="33">#REF!</definedName>
    <definedName name="vcdc" localSheetId="24">#REF!</definedName>
    <definedName name="vcdc">#REF!</definedName>
    <definedName name="vcdc.">#REF!</definedName>
    <definedName name="vcdctc" localSheetId="27">#REF!</definedName>
    <definedName name="vcdctc" localSheetId="33">#REF!</definedName>
    <definedName name="vcdctc" localSheetId="24">#REF!</definedName>
    <definedName name="vcdctc">#REF!</definedName>
    <definedName name="Vcdd">#REF!</definedName>
    <definedName name="VCDD3p">#REF!</definedName>
    <definedName name="VCDDCS" localSheetId="27">#REF!</definedName>
    <definedName name="VCDDCS" localSheetId="33">#REF!</definedName>
    <definedName name="VCDDCS" localSheetId="24">#REF!</definedName>
    <definedName name="vcdungcu0.4" localSheetId="27">#REF!</definedName>
    <definedName name="vcdungcu0.4" localSheetId="33">#REF!</definedName>
    <definedName name="vcdungcu0.4" localSheetId="24">#REF!</definedName>
    <definedName name="vcdungcu0.4">#REF!</definedName>
    <definedName name="vcg" localSheetId="27">#REF!</definedName>
    <definedName name="vcg" localSheetId="33">#REF!</definedName>
    <definedName name="vcg" localSheetId="24">#REF!</definedName>
    <definedName name="vcg">#REF!</definedName>
    <definedName name="vcgo" localSheetId="27">#REF!</definedName>
    <definedName name="vcgo" localSheetId="33">#REF!</definedName>
    <definedName name="vcgo" localSheetId="24">#REF!</definedName>
    <definedName name="vcgo">#REF!</definedName>
    <definedName name="vcgo0.4" localSheetId="27">#REF!</definedName>
    <definedName name="vcgo0.4" localSheetId="33">#REF!</definedName>
    <definedName name="vcgo0.4" localSheetId="24">#REF!</definedName>
    <definedName name="vcgo0.4">#REF!</definedName>
    <definedName name="vcn" localSheetId="27">#REF!</definedName>
    <definedName name="vcn" localSheetId="33">#REF!</definedName>
    <definedName name="vcn" localSheetId="24">#REF!</definedName>
    <definedName name="vcn">#REF!</definedName>
    <definedName name="vcnuoc0.4" localSheetId="27">#REF!</definedName>
    <definedName name="vcnuoc0.4" localSheetId="33">#REF!</definedName>
    <definedName name="vcnuoc0.4" localSheetId="24">#REF!</definedName>
    <definedName name="vcnuoc0.4">#REF!</definedName>
    <definedName name="vcoto" hidden="1">{"'Sheet1'!$L$16"}</definedName>
    <definedName name="VCP" localSheetId="27">#REF!</definedName>
    <definedName name="VCP" localSheetId="33">#REF!</definedName>
    <definedName name="VCP" localSheetId="24">#REF!</definedName>
    <definedName name="VCP">#REF!</definedName>
    <definedName name="vcpk" localSheetId="27">#REF!</definedName>
    <definedName name="vcpk" localSheetId="33">#REF!</definedName>
    <definedName name="vcpk" localSheetId="24">#REF!</definedName>
    <definedName name="vcpk">#REF!</definedName>
    <definedName name="VCPK4" localSheetId="1">#REF!</definedName>
    <definedName name="VCPK4">#REF!</definedName>
    <definedName name="vcsat0.4" localSheetId="27">#REF!</definedName>
    <definedName name="vcsat0.4" localSheetId="33">#REF!</definedName>
    <definedName name="vcsat0.4" localSheetId="24">#REF!</definedName>
    <definedName name="vcsat0.4">#REF!</definedName>
    <definedName name="vcsu" localSheetId="27">#REF!</definedName>
    <definedName name="vcsu" localSheetId="33">#REF!</definedName>
    <definedName name="vcsu" localSheetId="24">#REF!</definedName>
    <definedName name="vcsu">#REF!</definedName>
    <definedName name="vct" localSheetId="27">#REF!</definedName>
    <definedName name="vct" localSheetId="33">#REF!</definedName>
    <definedName name="vct" localSheetId="24">#REF!</definedName>
    <definedName name="vct">#REF!</definedName>
    <definedName name="vctb" localSheetId="27">#REF!</definedName>
    <definedName name="vctb" localSheetId="33">#REF!</definedName>
    <definedName name="vctb" localSheetId="24">#REF!</definedName>
    <definedName name="vctc">#REF!</definedName>
    <definedName name="vctmong" localSheetId="27">#REF!</definedName>
    <definedName name="vctmong" localSheetId="33">#REF!</definedName>
    <definedName name="vctmong" localSheetId="24">#REF!</definedName>
    <definedName name="vctmong" localSheetId="31">#REF!</definedName>
    <definedName name="vctmong">#REF!</definedName>
    <definedName name="vctqlk" localSheetId="27">#REF!</definedName>
    <definedName name="vctqlk" localSheetId="33">#REF!</definedName>
    <definedName name="vctqlk" localSheetId="24">#REF!</definedName>
    <definedName name="VCTT" localSheetId="27">#REF!</definedName>
    <definedName name="VCTT" localSheetId="33">#REF!</definedName>
    <definedName name="VCTT" localSheetId="24">#REF!</definedName>
    <definedName name="VCTT" localSheetId="31">#REF!</definedName>
    <definedName name="VCTT">#REF!</definedName>
    <definedName name="vctre" localSheetId="27">#REF!</definedName>
    <definedName name="vctre" localSheetId="33">#REF!</definedName>
    <definedName name="vctre" localSheetId="24">#REF!</definedName>
    <definedName name="vctre">#REF!</definedName>
    <definedName name="VCVBT1">#REF!</definedName>
    <definedName name="VCVBT2">#REF!</definedName>
    <definedName name="vcvnlk" localSheetId="27">#REF!</definedName>
    <definedName name="vcvnlk" localSheetId="33">#REF!</definedName>
    <definedName name="vcvnlk" localSheetId="24">#REF!</definedName>
    <definedName name="vcxa">#REF!</definedName>
    <definedName name="vcxi" localSheetId="27">#REF!</definedName>
    <definedName name="vcxi" localSheetId="33">#REF!</definedName>
    <definedName name="vcxi" localSheetId="24">#REF!</definedName>
    <definedName name="vcxi">#REF!</definedName>
    <definedName name="vcxm" localSheetId="27">#REF!</definedName>
    <definedName name="vcxm" localSheetId="33">#REF!</definedName>
    <definedName name="vcxm" localSheetId="24">#REF!</definedName>
    <definedName name="vcxm">#REF!</definedName>
    <definedName name="vcxm0.4" localSheetId="27">#REF!</definedName>
    <definedName name="vcxm0.4" localSheetId="33">#REF!</definedName>
    <definedName name="vcxm0.4" localSheetId="24">#REF!</definedName>
    <definedName name="vcxm0.4">#REF!</definedName>
    <definedName name="VCHT" localSheetId="27">#REF!</definedName>
    <definedName name="VCHT" localSheetId="33">#REF!</definedName>
    <definedName name="VCHT" localSheetId="24">#REF!</definedName>
    <definedName name="VCHT">#REF!</definedName>
    <definedName name="vd" localSheetId="27">#REF!</definedName>
    <definedName name="vd" localSheetId="33">#REF!</definedName>
    <definedName name="vd" localSheetId="24">#REF!</definedName>
    <definedName name="vd3p" localSheetId="27">#REF!</definedName>
    <definedName name="vd3p" localSheetId="33">#REF!</definedName>
    <definedName name="vd3p" localSheetId="24">#REF!</definedName>
    <definedName name="vd3p">#REF!</definedName>
    <definedName name="vdkt">#REF!</definedName>
    <definedName name="VËn_chuyÓn_duêng_dai_trung_chuyÓn" localSheetId="27">#REF!</definedName>
    <definedName name="VËn_chuyÓn_duêng_dai_trung_chuyÓn" localSheetId="33">#REF!</definedName>
    <definedName name="VËn_chuyÓn_duêng_dai_trung_chuyÓn" localSheetId="24">#REF!</definedName>
    <definedName name="VËt_liÖu_phÇn_DZ35kv" localSheetId="27">#REF!</definedName>
    <definedName name="VËt_liÖu_phÇn_DZ35kv" localSheetId="33">#REF!</definedName>
    <definedName name="VËt_liÖu_phÇn_DZ35kv" localSheetId="24">#REF!</definedName>
    <definedName name="vgdcsv" localSheetId="27">#REF!</definedName>
    <definedName name="vgdcsv" localSheetId="33">#REF!</definedName>
    <definedName name="vgdcsv" localSheetId="24">#REF!</definedName>
    <definedName name="vgk" localSheetId="27">#REF!</definedName>
    <definedName name="vgk" localSheetId="33">#REF!</definedName>
    <definedName name="vgk" localSheetId="24">#REF!</definedName>
    <definedName name="vgk" localSheetId="31">#REF!</definedName>
    <definedName name="vgk">#REF!</definedName>
    <definedName name="vgt" localSheetId="27">#REF!</definedName>
    <definedName name="vgt" localSheetId="33">#REF!</definedName>
    <definedName name="vgt" localSheetId="24">#REF!</definedName>
    <definedName name="vgt">#REF!</definedName>
    <definedName name="VHbom" localSheetId="27">#REF!</definedName>
    <definedName name="VHbom" localSheetId="33">#REF!</definedName>
    <definedName name="VHbom" localSheetId="24">#REF!</definedName>
    <definedName name="VHbom">#REF!</definedName>
    <definedName name="Viet" localSheetId="31" hidden="1">{"'Sheet1'!$L$16"}</definedName>
    <definedName name="Viet" hidden="1">{"'Sheet1'!$L$16"}</definedName>
    <definedName name="Vietri">#REF!</definedName>
    <definedName name="VIEW" localSheetId="27">#REF!</definedName>
    <definedName name="VIEW" localSheetId="33">#REF!</definedName>
    <definedName name="VIEW" localSheetId="24">#REF!</definedName>
    <definedName name="vkcauthang" localSheetId="27">#REF!</definedName>
    <definedName name="vkcauthang" localSheetId="33">#REF!</definedName>
    <definedName name="vkcauthang" localSheetId="24">#REF!</definedName>
    <definedName name="vkcauthang">#REF!</definedName>
    <definedName name="vknk" localSheetId="27">#REF!</definedName>
    <definedName name="vknk" localSheetId="33">#REF!</definedName>
    <definedName name="vknk" localSheetId="24">#REF!</definedName>
    <definedName name="vksan" localSheetId="27">#REF!</definedName>
    <definedName name="vksan" localSheetId="33">#REF!</definedName>
    <definedName name="vksan" localSheetId="24">#REF!</definedName>
    <definedName name="vksan">#REF!</definedName>
    <definedName name="vkh">#REF!</definedName>
    <definedName name="vl" localSheetId="27">#REF!</definedName>
    <definedName name="vl" localSheetId="33">#REF!</definedName>
    <definedName name="vl" localSheetId="24">#REF!</definedName>
    <definedName name="vl">#REF!</definedName>
    <definedName name="VL_CSC" localSheetId="27">#REF!</definedName>
    <definedName name="VL_CSC" localSheetId="33">#REF!</definedName>
    <definedName name="VL_CSC" localSheetId="24">#REF!</definedName>
    <definedName name="VL_CSCT" localSheetId="27">#REF!</definedName>
    <definedName name="VL_CSCT" localSheetId="33">#REF!</definedName>
    <definedName name="VL_CSCT" localSheetId="24">#REF!</definedName>
    <definedName name="VL_CTXD" localSheetId="27">#REF!</definedName>
    <definedName name="VL_CTXD" localSheetId="33">#REF!</definedName>
    <definedName name="VL_CTXD" localSheetId="24">#REF!</definedName>
    <definedName name="VL_CHINH" localSheetId="27">#REF!</definedName>
    <definedName name="VL_CHINH" localSheetId="33">#REF!</definedName>
    <definedName name="VL_CHINH" localSheetId="24">#REF!</definedName>
    <definedName name="VL_RD" localSheetId="27">#REF!</definedName>
    <definedName name="VL_RD" localSheetId="33">#REF!</definedName>
    <definedName name="VL_RD" localSheetId="24">#REF!</definedName>
    <definedName name="VL_TD" localSheetId="27">#REF!</definedName>
    <definedName name="VL_TD" localSheetId="33">#REF!</definedName>
    <definedName name="VL_TD" localSheetId="24">#REF!</definedName>
    <definedName name="vl10a" localSheetId="27">#REF!</definedName>
    <definedName name="vl10a" localSheetId="33">#REF!</definedName>
    <definedName name="vl10a" localSheetId="24">#REF!</definedName>
    <definedName name="vl10c" localSheetId="27">#REF!</definedName>
    <definedName name="vl10c" localSheetId="33">#REF!</definedName>
    <definedName name="vl10c" localSheetId="24">#REF!</definedName>
    <definedName name="vl10d" localSheetId="27">#REF!</definedName>
    <definedName name="vl10d" localSheetId="33">#REF!</definedName>
    <definedName name="vl10d" localSheetId="24">#REF!</definedName>
    <definedName name="vl1p" localSheetId="27">#REF!</definedName>
    <definedName name="vl1p" localSheetId="33">#REF!</definedName>
    <definedName name="vl1p" localSheetId="24">#REF!</definedName>
    <definedName name="vl1p">#REF!</definedName>
    <definedName name="vl3p" localSheetId="27">#REF!</definedName>
    <definedName name="vl3p" localSheetId="33">#REF!</definedName>
    <definedName name="vl3p" localSheetId="24">#REF!</definedName>
    <definedName name="vl3p">#REF!</definedName>
    <definedName name="vl4x35" localSheetId="27">#REF!</definedName>
    <definedName name="vl4x35" localSheetId="33">#REF!</definedName>
    <definedName name="vl4x35" localSheetId="24">#REF!</definedName>
    <definedName name="vl7.5a" localSheetId="27">#REF!</definedName>
    <definedName name="vl7.5a" localSheetId="33">#REF!</definedName>
    <definedName name="vl7.5a" localSheetId="24">#REF!</definedName>
    <definedName name="vl7.5b" localSheetId="27">#REF!</definedName>
    <definedName name="vl7.5b" localSheetId="33">#REF!</definedName>
    <definedName name="vl7.5b" localSheetId="24">#REF!</definedName>
    <definedName name="vl8.5a" localSheetId="27">#REF!</definedName>
    <definedName name="vl8.5a" localSheetId="33">#REF!</definedName>
    <definedName name="vl8.5a" localSheetId="24">#REF!</definedName>
    <definedName name="vl8.5b" localSheetId="27">#REF!</definedName>
    <definedName name="vl8.5b" localSheetId="33">#REF!</definedName>
    <definedName name="vl8.5b" localSheetId="24">#REF!</definedName>
    <definedName name="VLBETONG">#REF!</definedName>
    <definedName name="vlc" localSheetId="27">#REF!</definedName>
    <definedName name="vlc" localSheetId="33">#REF!</definedName>
    <definedName name="vlc" localSheetId="24">#REF!</definedName>
    <definedName name="Vlcap0.7" localSheetId="27">#REF!</definedName>
    <definedName name="Vlcap0.7" localSheetId="33">#REF!</definedName>
    <definedName name="Vlcap0.7" localSheetId="24">#REF!</definedName>
    <definedName name="Vlcap0.7">#REF!</definedName>
    <definedName name="VLcap1" localSheetId="27">#REF!</definedName>
    <definedName name="VLcap1" localSheetId="33">#REF!</definedName>
    <definedName name="VLcap1" localSheetId="24">#REF!</definedName>
    <definedName name="VLcap1">#REF!</definedName>
    <definedName name="VLCS_ÂG" localSheetId="27">#REF!</definedName>
    <definedName name="VLCS_ÂG" localSheetId="33">#REF!</definedName>
    <definedName name="VLCS_ÂG" localSheetId="24">#REF!</definedName>
    <definedName name="VLCS_NÂG" localSheetId="27">#REF!</definedName>
    <definedName name="VLCS_NÂG" localSheetId="33">#REF!</definedName>
    <definedName name="VLCS_NÂG" localSheetId="24">#REF!</definedName>
    <definedName name="VLCT3p" localSheetId="27">#REF!</definedName>
    <definedName name="VLCT3p" localSheetId="33">#REF!</definedName>
    <definedName name="VLCT3p" localSheetId="24">#REF!</definedName>
    <definedName name="VLCT3p">#REF!</definedName>
    <definedName name="vlctbb" localSheetId="27">#REF!</definedName>
    <definedName name="vlctbb" localSheetId="33">#REF!</definedName>
    <definedName name="vlctbb" localSheetId="24">#REF!</definedName>
    <definedName name="VLCHINH" localSheetId="27">#REF!</definedName>
    <definedName name="VLCHINH" localSheetId="33">#REF!</definedName>
    <definedName name="VLCHINH" localSheetId="24">#REF!</definedName>
    <definedName name="vldd">#REF!</definedName>
    <definedName name="vldg" localSheetId="27">#REF!</definedName>
    <definedName name="vldg" localSheetId="33">#REF!</definedName>
    <definedName name="vldg" localSheetId="24">#REF!</definedName>
    <definedName name="vldn400" localSheetId="27">#REF!</definedName>
    <definedName name="vldn400" localSheetId="33">#REF!</definedName>
    <definedName name="vldn400" localSheetId="24">#REF!</definedName>
    <definedName name="vldn400">#REF!</definedName>
    <definedName name="vldn600" localSheetId="27">#REF!</definedName>
    <definedName name="vldn600" localSheetId="33">#REF!</definedName>
    <definedName name="vldn600" localSheetId="24">#REF!</definedName>
    <definedName name="vldn600">#REF!</definedName>
    <definedName name="VLHC">#REF!</definedName>
    <definedName name="VLIEU" localSheetId="27">#REF!</definedName>
    <definedName name="VLIEU" localSheetId="33">#REF!</definedName>
    <definedName name="VLIEU" localSheetId="24">#REF!</definedName>
    <definedName name="VLIEU">#REF!</definedName>
    <definedName name="VLKday" localSheetId="27">#REF!</definedName>
    <definedName name="VLKday" localSheetId="33">#REF!</definedName>
    <definedName name="VLKday" localSheetId="24">#REF!</definedName>
    <definedName name="VLKday">#REF!</definedName>
    <definedName name="VLM" localSheetId="27">#REF!</definedName>
    <definedName name="VLM" localSheetId="33">#REF!</definedName>
    <definedName name="VLM" localSheetId="24">#REF!</definedName>
    <definedName name="vlmht1" localSheetId="27">#REF!</definedName>
    <definedName name="vlmht1" localSheetId="33">#REF!</definedName>
    <definedName name="vlmht1" localSheetId="24">#REF!</definedName>
    <definedName name="vlmht3" localSheetId="27">#REF!</definedName>
    <definedName name="vlmht3" localSheetId="33">#REF!</definedName>
    <definedName name="vlmht3" localSheetId="24">#REF!</definedName>
    <definedName name="vlmtk" localSheetId="27">#REF!</definedName>
    <definedName name="vlmtk" localSheetId="33">#REF!</definedName>
    <definedName name="vlmtk" localSheetId="24">#REF!</definedName>
    <definedName name="vlmv1" localSheetId="27">#REF!</definedName>
    <definedName name="vlmv1" localSheetId="33">#REF!</definedName>
    <definedName name="vlmv1" localSheetId="24">#REF!</definedName>
    <definedName name="vlmv3" localSheetId="27">#REF!</definedName>
    <definedName name="vlmv3" localSheetId="33">#REF!</definedName>
    <definedName name="vlmv3" localSheetId="24">#REF!</definedName>
    <definedName name="vlmvk" localSheetId="27">#REF!</definedName>
    <definedName name="vlmvk" localSheetId="33">#REF!</definedName>
    <definedName name="vlmvk" localSheetId="24">#REF!</definedName>
    <definedName name="VLNC" localSheetId="27">#REF!</definedName>
    <definedName name="VLNC" localSheetId="33">#REF!</definedName>
    <definedName name="VLNC" localSheetId="24">#REF!</definedName>
    <definedName name="VLNC">#REF!</definedName>
    <definedName name="vlp">#REF!</definedName>
    <definedName name="VLP_NC_MTC_PHAN_DAY_SU_PHU_KIEN" localSheetId="27">#REF!</definedName>
    <definedName name="VLP_NC_MTC_PHAN_DAY_SU_PHU_KIEN" localSheetId="33">#REF!</definedName>
    <definedName name="VLP_NC_MTC_PHAN_DAY_SU_PHU_KIEN" localSheetId="24">#REF!</definedName>
    <definedName name="vlrll" localSheetId="27">#REF!</definedName>
    <definedName name="vlrll" localSheetId="33">#REF!</definedName>
    <definedName name="vlrll" localSheetId="24">#REF!</definedName>
    <definedName name="vltr">#REF!</definedName>
    <definedName name="vltram" localSheetId="27">#REF!</definedName>
    <definedName name="vltram" localSheetId="33">#REF!</definedName>
    <definedName name="vltram" localSheetId="24">#REF!</definedName>
    <definedName name="vltram">#REF!</definedName>
    <definedName name="VLVanXoan" localSheetId="27">#REF!</definedName>
    <definedName name="VLVanXoan" localSheetId="33">#REF!</definedName>
    <definedName name="VLVanXoan" localSheetId="24">#REF!</definedName>
    <definedName name="VLxaydung" localSheetId="27">#REF!</definedName>
    <definedName name="VLxaydung" localSheetId="33">#REF!</definedName>
    <definedName name="VLxaydung" localSheetId="24">#REF!</definedName>
    <definedName name="VLxaydung">#REF!</definedName>
    <definedName name="VLXD" localSheetId="27">#REF!</definedName>
    <definedName name="VLXD" localSheetId="33">#REF!</definedName>
    <definedName name="VLXD" localSheetId="24">#REF!</definedName>
    <definedName name="vlxd4h" localSheetId="27">#REF!</definedName>
    <definedName name="vlxd4h" localSheetId="33">#REF!</definedName>
    <definedName name="vlxd4h" localSheetId="24">#REF!</definedName>
    <definedName name="vlxd4t" localSheetId="27">#REF!</definedName>
    <definedName name="vlxd4t" localSheetId="33">#REF!</definedName>
    <definedName name="vlxd4t" localSheetId="24">#REF!</definedName>
    <definedName name="vlxk82hd" localSheetId="27">#REF!</definedName>
    <definedName name="vlxk82hd" localSheetId="33">#REF!</definedName>
    <definedName name="vlxk82hd" localSheetId="24">#REF!</definedName>
    <definedName name="vlxk82hn" localSheetId="27">#REF!</definedName>
    <definedName name="vlxk82hn" localSheetId="33">#REF!</definedName>
    <definedName name="vlxk82hn" localSheetId="24">#REF!</definedName>
    <definedName name="vlxk82td" localSheetId="27">#REF!</definedName>
    <definedName name="vlxk82td" localSheetId="33">#REF!</definedName>
    <definedName name="vlxk82td" localSheetId="24">#REF!</definedName>
    <definedName name="vlxk82tn" localSheetId="27">#REF!</definedName>
    <definedName name="vlxk82tn" localSheetId="33">#REF!</definedName>
    <definedName name="vlxk82tn" localSheetId="24">#REF!</definedName>
    <definedName name="vlxk8h" localSheetId="27">#REF!</definedName>
    <definedName name="vlxk8h" localSheetId="33">#REF!</definedName>
    <definedName name="vlxk8h" localSheetId="24">#REF!</definedName>
    <definedName name="vlxk8t" localSheetId="27">#REF!</definedName>
    <definedName name="vlxk8t" localSheetId="33">#REF!</definedName>
    <definedName name="vlxk8t" localSheetId="24">#REF!</definedName>
    <definedName name="vlxld4h" localSheetId="27">#REF!</definedName>
    <definedName name="vlxld4h" localSheetId="33">#REF!</definedName>
    <definedName name="vlxld4h" localSheetId="24">#REF!</definedName>
    <definedName name="vlxld4t" localSheetId="27">#REF!</definedName>
    <definedName name="vlxld4t" localSheetId="33">#REF!</definedName>
    <definedName name="vlxld4t" localSheetId="24">#REF!</definedName>
    <definedName name="vlxlk8h" localSheetId="27">#REF!</definedName>
    <definedName name="vlxlk8h" localSheetId="33">#REF!</definedName>
    <definedName name="vlxlk8h" localSheetId="24">#REF!</definedName>
    <definedName name="vlxlk8t" localSheetId="27">#REF!</definedName>
    <definedName name="vlxlk8t" localSheetId="33">#REF!</definedName>
    <definedName name="vlxlk8t" localSheetId="24">#REF!</definedName>
    <definedName name="vn" localSheetId="31" hidden="1">{"'Sheet1'!$L$16"}</definedName>
    <definedName name="vn" hidden="1">{"'Sheet1'!$L$16"}</definedName>
    <definedName name="vnd_list" localSheetId="31" hidden="1">{"một";"hai";"ba";"bốn";"năm";"sáu";"bảy";"tám";"chín";"mười";"mươi";"mốt";"lăm";"trăm";"nghìn";"triệu";"tỷ";"lẻ";"không trăm";"Bằng chử : "}</definedName>
    <definedName name="vnd_list" hidden="1">{"một";"hai";"ba";"bốn";"năm";"sáu";"bảy";"tám";"chín";"mười";"mươi";"mốt";"lăm";"trăm";"nghìn";"triệu";"tỷ";"lẻ";"không trăm";"Bằng chử : "}</definedName>
    <definedName name="VòaimangcvM50">#REF!</definedName>
    <definedName name="voi">#REF!</definedName>
    <definedName name="voicuc" localSheetId="27">#REF!</definedName>
    <definedName name="voicuc" localSheetId="33">#REF!</definedName>
    <definedName name="voicuc" localSheetId="24">#REF!</definedName>
    <definedName name="Von.KL" localSheetId="27">#REF!</definedName>
    <definedName name="Von.KL" localSheetId="33">#REF!</definedName>
    <definedName name="Von.KL" localSheetId="24">#REF!</definedName>
    <definedName name="Von.KL">#REF!</definedName>
    <definedName name="vr3p" localSheetId="27">#REF!</definedName>
    <definedName name="vr3p" localSheetId="33">#REF!</definedName>
    <definedName name="vr3p" localSheetId="24">#REF!</definedName>
    <definedName name="vr3p">#REF!</definedName>
    <definedName name="vt1pbs">#REF!</definedName>
    <definedName name="vtb" localSheetId="27">#REF!</definedName>
    <definedName name="vtb" localSheetId="33">#REF!</definedName>
    <definedName name="vtb" localSheetId="24">#REF!</definedName>
    <definedName name="vtbs">#REF!</definedName>
    <definedName name="VtbTBA" localSheetId="27">#REF!</definedName>
    <definedName name="VtbTBA" localSheetId="33">#REF!</definedName>
    <definedName name="VtbTBA" localSheetId="24">#REF!</definedName>
    <definedName name="vtbtt" localSheetId="27">#REF!</definedName>
    <definedName name="vtbtt" localSheetId="33">#REF!</definedName>
    <definedName name="vtbtt" localSheetId="24">#REF!</definedName>
    <definedName name="vtu" localSheetId="27">#REF!</definedName>
    <definedName name="vtu" localSheetId="33">#REF!</definedName>
    <definedName name="vtu" localSheetId="24">#REF!</definedName>
    <definedName name="Vu" localSheetId="27">#REF!</definedName>
    <definedName name="Vu" localSheetId="33">#REF!</definedName>
    <definedName name="Vu" localSheetId="24">#REF!</definedName>
    <definedName name="Vu_" localSheetId="27">#REF!</definedName>
    <definedName name="Vu_" localSheetId="33">#REF!</definedName>
    <definedName name="Vu_" localSheetId="24">#REF!</definedName>
    <definedName name="Vua" localSheetId="27">#REF!</definedName>
    <definedName name="Vua" localSheetId="33">#REF!</definedName>
    <definedName name="Vua" localSheetId="24">#REF!</definedName>
    <definedName name="Vua">#REF!</definedName>
    <definedName name="vua_75">#REF!</definedName>
    <definedName name="VuaBT" localSheetId="27">#REF!</definedName>
    <definedName name="VuaBT" localSheetId="33">#REF!</definedName>
    <definedName name="VuaBT" localSheetId="24">#REF!</definedName>
    <definedName name="VuaBT">#REF!</definedName>
    <definedName name="VUAM75">#REF!</definedName>
    <definedName name="vung" localSheetId="27">#REF!</definedName>
    <definedName name="vung" localSheetId="33">#REF!</definedName>
    <definedName name="vung" localSheetId="24">#REF!</definedName>
    <definedName name="vung">#REF!</definedName>
    <definedName name="vvvvvvv" localSheetId="31" hidden="1">{#N/A,#N/A,FALSE,"Chi tiÆt"}</definedName>
    <definedName name="vvvvvvv" hidden="1">{#N/A,#N/A,FALSE,"Chi tiÆt"}</definedName>
    <definedName name="vvvvvvvvvv" localSheetId="31" hidden="1">{0}</definedName>
    <definedName name="vvvvvvvvvv" hidden="1">{0}</definedName>
    <definedName name="vxl" localSheetId="27">#REF!</definedName>
    <definedName name="vxl" localSheetId="33">#REF!</definedName>
    <definedName name="vxl" localSheetId="24">#REF!</definedName>
    <definedName name="VxlTBA" localSheetId="27">#REF!</definedName>
    <definedName name="VxlTBA" localSheetId="33">#REF!</definedName>
    <definedName name="VxlTBA" localSheetId="24">#REF!</definedName>
    <definedName name="vxltt" localSheetId="27">#REF!</definedName>
    <definedName name="vxltt" localSheetId="33">#REF!</definedName>
    <definedName name="vxltt" localSheetId="24">#REF!</definedName>
    <definedName name="vxuan" localSheetId="27">#REF!</definedName>
    <definedName name="vxuan" localSheetId="33">#REF!</definedName>
    <definedName name="vxuan" localSheetId="24">#REF!</definedName>
    <definedName name="vxuan">#REF!</definedName>
    <definedName name="W" localSheetId="27">#REF!</definedName>
    <definedName name="W" localSheetId="33">#REF!</definedName>
    <definedName name="W" localSheetId="24">#REF!</definedName>
    <definedName name="W" localSheetId="1">#REF!</definedName>
    <definedName name="W">#REF!</definedName>
    <definedName name="watertruck" localSheetId="27">#REF!</definedName>
    <definedName name="watertruck" localSheetId="33">#REF!</definedName>
    <definedName name="watertruck" localSheetId="24">#REF!</definedName>
    <definedName name="Wdaymong" localSheetId="27">#REF!</definedName>
    <definedName name="Wdaymong" localSheetId="33">#REF!</definedName>
    <definedName name="Wdaymong" localSheetId="24">#REF!</definedName>
    <definedName name="wdsdd" localSheetId="31" hidden="1">{"Offgrid",#N/A,FALSE,"OFFGRID";"Region",#N/A,FALSE,"REGION";"Offgrid -2",#N/A,FALSE,"OFFGRID";"WTP",#N/A,FALSE,"WTP";"WTP -2",#N/A,FALSE,"WTP";"Project",#N/A,FALSE,"PROJECT";"Summary -2",#N/A,FALSE,"SUMMARY"}</definedName>
    <definedName name="wdsdd" hidden="1">{"Offgrid",#N/A,FALSE,"OFFGRID";"Region",#N/A,FALSE,"REGION";"Offgrid -2",#N/A,FALSE,"OFFGRID";"WTP",#N/A,FALSE,"WTP";"WTP -2",#N/A,FALSE,"WTP";"Project",#N/A,FALSE,"PROJECT";"Summary -2",#N/A,FALSE,"SUMMARY"}</definedName>
    <definedName name="wgyw" localSheetId="31" hidden="1">{"'Sheet1'!$L$16"}</definedName>
    <definedName name="wgyw" hidden="1">{"'Sheet1'!$L$16"}</definedName>
    <definedName name="WIRE1">5</definedName>
    <definedName name="wl" localSheetId="27">#REF!</definedName>
    <definedName name="wl" localSheetId="33">#REF!</definedName>
    <definedName name="wl" localSheetId="24">#REF!</definedName>
    <definedName name="wrn.aaa." localSheetId="31" hidden="1">{#N/A,#N/A,FALSE,"Sheet1";#N/A,#N/A,FALSE,"Sheet1";#N/A,#N/A,FALSE,"Sheet1"}</definedName>
    <definedName name="wrn.aaa." hidden="1">{#N/A,#N/A,FALSE,"Sheet1";#N/A,#N/A,FALSE,"Sheet1";#N/A,#N/A,FALSE,"Sheet1"}</definedName>
    <definedName name="wrn.BAOCAO." hidden="1">{#N/A,#N/A,FALSE,"sum";#N/A,#N/A,FALSE,"MARTV";#N/A,#N/A,FALSE,"APRTV"}</definedName>
    <definedName name="wrn.cong." localSheetId="31" hidden="1">{#N/A,#N/A,FALSE,"Sheet1"}</definedName>
    <definedName name="wrn.cong." hidden="1">{#N/A,#N/A,FALSE,"Sheet1"}</definedName>
    <definedName name="wrn.chi._.tiÆt." localSheetId="0" hidden="1">{#N/A,#N/A,FALSE,"Chi tiÆt"}</definedName>
    <definedName name="wrn.chi._.tiÆt." localSheetId="1" hidden="1">{#N/A,#N/A,FALSE,"Chi tiÆt"}</definedName>
    <definedName name="wrn.chi._.tiÆt." localSheetId="31" hidden="1">{#N/A,#N/A,FALSE,"Chi tiÆt"}</definedName>
    <definedName name="wrn.chi._.tiÆt." localSheetId="19" hidden="1">{#N/A,#N/A,FALSE,"Chi tiÆt"}</definedName>
    <definedName name="wrn.chi._.tiÆt." hidden="1">{#N/A,#N/A,FALSE,"Chi tiÆt"}</definedName>
    <definedName name="wrn.mai._.khanh." hidden="1">{"NGUYEN QUI THIEP - Personal View",#N/A,FALSE,"XDCB.HT.FUR."}</definedName>
    <definedName name="wrn.Report." localSheetId="0"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31" hidden="1">{"Offgrid",#N/A,FALSE,"OFFGRID";"Region",#N/A,FALSE,"REGION";"Offgrid -2",#N/A,FALSE,"OFFGRID";"WTP",#N/A,FALSE,"WTP";"WTP -2",#N/A,FALSE,"WTP";"Project",#N/A,FALSE,"PROJECT";"Summary -2",#N/A,FALSE,"SUMMARY"}</definedName>
    <definedName name="wrn.Report." localSheetId="19"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thu." hidden="1">{#N/A,#N/A,FALSE,"Chung"}</definedName>
    <definedName name="wrn.vd." localSheetId="31" hidden="1">{#N/A,#N/A,TRUE,"BT M200 da 10x20"}</definedName>
    <definedName name="wrn.vd." hidden="1">{#N/A,#N/A,TRUE,"BT M200 da 10x20"}</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통신지." hidden="1">{#N/A,#N/A,FALSE,"기안지";#N/A,#N/A,FALSE,"통신지"}</definedName>
    <definedName name="wrnf.report" localSheetId="0"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31" hidden="1">{"Offgrid",#N/A,FALSE,"OFFGRID";"Region",#N/A,FALSE,"REGION";"Offgrid -2",#N/A,FALSE,"OFFGRID";"WTP",#N/A,FALSE,"WTP";"WTP -2",#N/A,FALSE,"WTP";"Project",#N/A,FALSE,"PROJECT";"Summary -2",#N/A,FALSE,"SUMMARY"}</definedName>
    <definedName name="wrnf.report" localSheetId="19"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 localSheetId="27">#REF!</definedName>
    <definedName name="Ws" localSheetId="33">#REF!</definedName>
    <definedName name="Ws" localSheetId="24">#REF!</definedName>
    <definedName name="Wss" localSheetId="27">#REF!</definedName>
    <definedName name="Wss" localSheetId="33">#REF!</definedName>
    <definedName name="Wss" localSheetId="24">#REF!</definedName>
    <definedName name="Wst" localSheetId="27">#REF!</definedName>
    <definedName name="Wst" localSheetId="33">#REF!</definedName>
    <definedName name="Wst" localSheetId="24">#REF!</definedName>
    <definedName name="wt" localSheetId="27">#REF!</definedName>
    <definedName name="wt" localSheetId="33">#REF!</definedName>
    <definedName name="wt" localSheetId="24">#REF!</definedName>
    <definedName name="wvu.박경희."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WW">#N/A</definedName>
    <definedName name="wwhwhwrh" localSheetId="31" hidden="1">{"'Sheet1'!$L$16"}</definedName>
    <definedName name="wwhwhwrh" hidden="1">{"'Sheet1'!$L$16"}</definedName>
    <definedName name="wwww" localSheetId="31" hidden="1">{"'现金流量表（全部投资）'!$B$4:$P$23"}</definedName>
    <definedName name="wwww" hidden="1">{"'现金流量表（全部投资）'!$B$4:$P$23"}</definedName>
    <definedName name="wwwwwww" localSheetId="31" hidden="1">{"Offgrid",#N/A,FALSE,"OFFGRID";"Region",#N/A,FALSE,"REGION";"Offgrid -2",#N/A,FALSE,"OFFGRID";"WTP",#N/A,FALSE,"WTP";"WTP -2",#N/A,FALSE,"WTP";"Project",#N/A,FALSE,"PROJECT";"Summary -2",#N/A,FALSE,"SUMMARY"}</definedName>
    <definedName name="wwwwwww" hidden="1">{"Offgrid",#N/A,FALSE,"OFFGRID";"Region",#N/A,FALSE,"REGION";"Offgrid -2",#N/A,FALSE,"OFFGRID";"WTP",#N/A,FALSE,"WTP";"WTP -2",#N/A,FALSE,"WTP";"Project",#N/A,FALSE,"PROJECT";"Summary -2",#N/A,FALSE,"SUMMARY"}</definedName>
    <definedName name="x" localSheetId="27">#REF!</definedName>
    <definedName name="x" localSheetId="33">#REF!</definedName>
    <definedName name="x" localSheetId="24">#REF!</definedName>
    <definedName name="X" localSheetId="1">#REF!</definedName>
    <definedName name="x">#REF!</definedName>
    <definedName name="X_ng">#REF!</definedName>
    <definedName name="X0.4" localSheetId="27">#REF!</definedName>
    <definedName name="X0.4" localSheetId="33">#REF!</definedName>
    <definedName name="X0.4" localSheetId="24">#REF!</definedName>
    <definedName name="X0.4">#REF!</definedName>
    <definedName name="x1_" localSheetId="27">#REF!</definedName>
    <definedName name="x1_" localSheetId="33">#REF!</definedName>
    <definedName name="x1_" localSheetId="24">#REF!</definedName>
    <definedName name="x17dnc">#REF!</definedName>
    <definedName name="x17dvl">#REF!</definedName>
    <definedName name="x17knc">#REF!</definedName>
    <definedName name="x17kvl">#REF!</definedName>
    <definedName name="X1pFCOnc">#REF!</definedName>
    <definedName name="X1pFCOvc">#REF!</definedName>
    <definedName name="X1pFCOvl">#REF!</definedName>
    <definedName name="x1pignc">#REF!</definedName>
    <definedName name="X1pIGvc">#REF!</definedName>
    <definedName name="x1pigvl">#REF!</definedName>
    <definedName name="x1pind" localSheetId="27">#REF!</definedName>
    <definedName name="x1pind" localSheetId="33">#REF!</definedName>
    <definedName name="x1pind" localSheetId="24">#REF!</definedName>
    <definedName name="x1pind">#REF!</definedName>
    <definedName name="x1pindnc">#REF!</definedName>
    <definedName name="X1pINDvc" localSheetId="27">#REF!</definedName>
    <definedName name="X1pINDvc" localSheetId="33">#REF!</definedName>
    <definedName name="X1pINDvc" localSheetId="24">#REF!</definedName>
    <definedName name="X1pINDvc">#REF!</definedName>
    <definedName name="x1pindvl">#REF!</definedName>
    <definedName name="x1pint" localSheetId="27">#REF!</definedName>
    <definedName name="x1pint" localSheetId="33">#REF!</definedName>
    <definedName name="x1pint" localSheetId="24">#REF!</definedName>
    <definedName name="x1pint">#REF!</definedName>
    <definedName name="x1pintnc">#REF!</definedName>
    <definedName name="X1pINTvc">#REF!</definedName>
    <definedName name="x1pintvl">#REF!</definedName>
    <definedName name="x1ping" localSheetId="27">#REF!</definedName>
    <definedName name="x1ping" localSheetId="33">#REF!</definedName>
    <definedName name="x1ping" localSheetId="24">#REF!</definedName>
    <definedName name="x1ping">#REF!</definedName>
    <definedName name="x1pingnc">#REF!</definedName>
    <definedName name="X1pINGvc" localSheetId="27">#REF!</definedName>
    <definedName name="X1pINGvc" localSheetId="33">#REF!</definedName>
    <definedName name="X1pINGvc" localSheetId="24">#REF!</definedName>
    <definedName name="X1pINGvc">#REF!</definedName>
    <definedName name="x1pingvl">#REF!</definedName>
    <definedName name="x1pitnc">#REF!</definedName>
    <definedName name="X1pITvc">#REF!</definedName>
    <definedName name="x1pitvl">#REF!</definedName>
    <definedName name="x2_" localSheetId="27">#REF!</definedName>
    <definedName name="x2_" localSheetId="33">#REF!</definedName>
    <definedName name="x2_" localSheetId="24">#REF!</definedName>
    <definedName name="x20knc">#REF!</definedName>
    <definedName name="x20kvl">#REF!</definedName>
    <definedName name="x22knc">#REF!</definedName>
    <definedName name="x22kvl">#REF!</definedName>
    <definedName name="x2mig1nc">#REF!</definedName>
    <definedName name="x2mig1vl">#REF!</definedName>
    <definedName name="x2min1nc">#REF!</definedName>
    <definedName name="x2min1vl">#REF!</definedName>
    <definedName name="x2mit1vl">#REF!</definedName>
    <definedName name="x2mitnc">#REF!</definedName>
    <definedName name="XA" localSheetId="27">#REF!</definedName>
    <definedName name="XA" localSheetId="33">#REF!</definedName>
    <definedName name="XA" localSheetId="24">#REF!</definedName>
    <definedName name="Xa" localSheetId="1">#REF!</definedName>
    <definedName name="XA">#REF!</definedName>
    <definedName name="XaCongTo" localSheetId="27">#REF!</definedName>
    <definedName name="XaCongTo" localSheetId="33">#REF!</definedName>
    <definedName name="XaCongTo" localSheetId="24">#REF!</definedName>
    <definedName name="XADZ04" localSheetId="27">#REF!</definedName>
    <definedName name="XADZ04" localSheetId="33">#REF!</definedName>
    <definedName name="XADZ04" localSheetId="24">#REF!</definedName>
    <definedName name="Xæí_lyï_tiãúp_âëa_xaî_Hæång_Phong" localSheetId="27">#REF!</definedName>
    <definedName name="Xæí_lyï_tiãúp_âëa_xaî_Hæång_Phong" localSheetId="33">#REF!</definedName>
    <definedName name="Xæí_lyï_tiãúp_âëa_xaî_Hæång_Phong" localSheetId="24">#REF!</definedName>
    <definedName name="xaïon" localSheetId="27">#REF!</definedName>
    <definedName name="xaïon" localSheetId="33">#REF!</definedName>
    <definedName name="xaïon" localSheetId="24">#REF!</definedName>
    <definedName name="xama">#REF!</definedName>
    <definedName name="XamaTBA">#REF!</definedName>
    <definedName name="XamaTD">#REF!</definedName>
    <definedName name="xang" localSheetId="27">#REF!</definedName>
    <definedName name="xang" localSheetId="33">#REF!</definedName>
    <definedName name="xang" localSheetId="24">#REF!</definedName>
    <definedName name="xang">#REF!</definedName>
    <definedName name="xason3nuoc">#REF!</definedName>
    <definedName name="Xatram" localSheetId="27">#REF!</definedName>
    <definedName name="Xatram" localSheetId="33">#REF!</definedName>
    <definedName name="Xatram" localSheetId="24">#REF!</definedName>
    <definedName name="xaydung">#REF!</definedName>
    <definedName name="XAYLAP_TO">#REF!</definedName>
    <definedName name="XB_80" localSheetId="27">#REF!</definedName>
    <definedName name="XB_80" localSheetId="33">#REF!</definedName>
    <definedName name="XB_80" localSheetId="24">#REF!</definedName>
    <definedName name="xbsBxb" hidden="1">{"'Sheet1'!$L$16"}</definedName>
    <definedName name="xc" hidden="1">{"'Sheet1'!$L$16"}</definedName>
    <definedName name="XCCDZ22" localSheetId="27">#REF!</definedName>
    <definedName name="XCCDZ22" localSheetId="33">#REF!</definedName>
    <definedName name="XCCDZ22" localSheetId="24">#REF!</definedName>
    <definedName name="XCCT">0.5</definedName>
    <definedName name="XCT" localSheetId="27">#REF!</definedName>
    <definedName name="XCT" localSheetId="33">#REF!</definedName>
    <definedName name="XCT" localSheetId="24">#REF!</definedName>
    <definedName name="xd0.6" localSheetId="27">#REF!</definedName>
    <definedName name="xd0.6" localSheetId="33">#REF!</definedName>
    <definedName name="xd0.6" localSheetId="24">#REF!</definedName>
    <definedName name="xd0.6">#REF!</definedName>
    <definedName name="xd1.3" localSheetId="27">#REF!</definedName>
    <definedName name="xd1.3" localSheetId="33">#REF!</definedName>
    <definedName name="xd1.3" localSheetId="24">#REF!</definedName>
    <definedName name="xd1.3">#REF!</definedName>
    <definedName name="xd1.5" localSheetId="27">#REF!</definedName>
    <definedName name="xd1.5" localSheetId="33">#REF!</definedName>
    <definedName name="xd1.5" localSheetId="24">#REF!</definedName>
    <definedName name="xd1.5">#REF!</definedName>
    <definedName name="XDAUTRAMDZ22" localSheetId="27">#REF!</definedName>
    <definedName name="XDAUTRAMDZ22" localSheetId="33">#REF!</definedName>
    <definedName name="XDAUTRAMDZ22" localSheetId="24">#REF!</definedName>
    <definedName name="xdd" localSheetId="27">#REF!</definedName>
    <definedName name="xdd" localSheetId="33">#REF!</definedName>
    <definedName name="xdd" localSheetId="24">#REF!</definedName>
    <definedName name="xdd">#REF!</definedName>
    <definedName name="xddddd" localSheetId="31" hidden="1">{"'Sheet1'!$L$16"}</definedName>
    <definedName name="xddddd" hidden="1">{"'Sheet1'!$L$16"}</definedName>
    <definedName name="XDDHT" localSheetId="27">#REF!</definedName>
    <definedName name="XDDHT" localSheetId="33">#REF!</definedName>
    <definedName name="XDDHT" localSheetId="24">#REF!</definedName>
    <definedName name="XDDHT">#REF!</definedName>
    <definedName name="XDDZ22" localSheetId="27">#REF!</definedName>
    <definedName name="XDDZ22" localSheetId="33">#REF!</definedName>
    <definedName name="XDDZ22" localSheetId="24">#REF!</definedName>
    <definedName name="XDGHDZ22" localSheetId="27">#REF!</definedName>
    <definedName name="XDGHDZ22" localSheetId="33">#REF!</definedName>
    <definedName name="XDGHDZ22" localSheetId="24">#REF!</definedName>
    <definedName name="XDHDZ22" localSheetId="27">#REF!</definedName>
    <definedName name="XDHDZ22" localSheetId="33">#REF!</definedName>
    <definedName name="XDHDZ22" localSheetId="24">#REF!</definedName>
    <definedName name="XDKT" hidden="1">{"NGUYEN QUI THIEP - Personal View",#N/A,FALSE,"XDCB.HT.FUR."}</definedName>
    <definedName name="xdra">#REF!</definedName>
    <definedName name="xdsnc">#REF!</definedName>
    <definedName name="xdsvl">#REF!</definedName>
    <definedName name="XDTDZ22" localSheetId="27">#REF!</definedName>
    <definedName name="XDTDZ22" localSheetId="33">#REF!</definedName>
    <definedName name="XDTDZ22" localSheetId="24">#REF!</definedName>
    <definedName name="xelaodam" localSheetId="27">#REF!</definedName>
    <definedName name="xelaodam" localSheetId="33">#REF!</definedName>
    <definedName name="xelaodam" localSheetId="24">#REF!</definedName>
    <definedName name="xethung10t" localSheetId="27">#REF!</definedName>
    <definedName name="xethung10t" localSheetId="33">#REF!</definedName>
    <definedName name="xethung10t" localSheetId="24">#REF!</definedName>
    <definedName name="xetreo" localSheetId="27">#REF!</definedName>
    <definedName name="xetreo" localSheetId="33">#REF!</definedName>
    <definedName name="xetreo" localSheetId="24">#REF!</definedName>
    <definedName name="xfco" localSheetId="27">#REF!</definedName>
    <definedName name="xfco" localSheetId="33">#REF!</definedName>
    <definedName name="xfco" localSheetId="24">#REF!</definedName>
    <definedName name="xfco">#REF!</definedName>
    <definedName name="xfco3p" localSheetId="27">#REF!</definedName>
    <definedName name="xfco3p" localSheetId="33">#REF!</definedName>
    <definedName name="xfco3p" localSheetId="24">#REF!</definedName>
    <definedName name="xfco3p">#REF!</definedName>
    <definedName name="XFCOnc" localSheetId="27">#REF!</definedName>
    <definedName name="XFCOnc" localSheetId="33">#REF!</definedName>
    <definedName name="XFCOnc" localSheetId="24">#REF!</definedName>
    <definedName name="XFCOnc">#REF!</definedName>
    <definedName name="xfconc3p">#REF!</definedName>
    <definedName name="xfcotnc" localSheetId="27">#REF!</definedName>
    <definedName name="xfcotnc" localSheetId="33">#REF!</definedName>
    <definedName name="xfcotnc" localSheetId="24">#REF!</definedName>
    <definedName name="xfcotnc">#REF!</definedName>
    <definedName name="xfcotvl" localSheetId="27">#REF!</definedName>
    <definedName name="xfcotvl" localSheetId="33">#REF!</definedName>
    <definedName name="xfcotvl" localSheetId="24">#REF!</definedName>
    <definedName name="xfcotvl">#REF!</definedName>
    <definedName name="XFCOvl" localSheetId="27">#REF!</definedName>
    <definedName name="XFCOvl" localSheetId="33">#REF!</definedName>
    <definedName name="XFCOvl" localSheetId="24">#REF!</definedName>
    <definedName name="XFCOvl">#REF!</definedName>
    <definedName name="xfcovl3p">#REF!</definedName>
    <definedName name="xfnc">#REF!</definedName>
    <definedName name="XFTDZ22" localSheetId="27">#REF!</definedName>
    <definedName name="XFTDZ22" localSheetId="33">#REF!</definedName>
    <definedName name="XFTDZ22" localSheetId="24">#REF!</definedName>
    <definedName name="xfvl">#REF!</definedName>
    <definedName name="xgc100" localSheetId="27">#REF!</definedName>
    <definedName name="xgc100" localSheetId="33">#REF!</definedName>
    <definedName name="xgc100" localSheetId="24">#REF!</definedName>
    <definedName name="xgc100">#REF!</definedName>
    <definedName name="xgc150" localSheetId="27">#REF!</definedName>
    <definedName name="xgc150" localSheetId="33">#REF!</definedName>
    <definedName name="xgc150" localSheetId="24">#REF!</definedName>
    <definedName name="xgc150">#REF!</definedName>
    <definedName name="xgc200" localSheetId="27">#REF!</definedName>
    <definedName name="xgc200" localSheetId="33">#REF!</definedName>
    <definedName name="xgc200" localSheetId="24">#REF!</definedName>
    <definedName name="xgc200">#REF!</definedName>
    <definedName name="xh" localSheetId="27">#REF!</definedName>
    <definedName name="xh" localSheetId="33">#REF!</definedName>
    <definedName name="xh" localSheetId="24">#REF!</definedName>
    <definedName name="xh">#REF!</definedName>
    <definedName name="xhn" localSheetId="27">#REF!</definedName>
    <definedName name="xhn" localSheetId="33">#REF!</definedName>
    <definedName name="xhn" localSheetId="24">#REF!</definedName>
    <definedName name="xhn">#REF!</definedName>
    <definedName name="xhnnc">#REF!</definedName>
    <definedName name="xhnvl">#REF!</definedName>
    <definedName name="XHT" localSheetId="27">#REF!</definedName>
    <definedName name="XHT" localSheetId="33">#REF!</definedName>
    <definedName name="XHT" localSheetId="24">#REF!</definedName>
    <definedName name="xi" localSheetId="27">#REF!</definedName>
    <definedName name="xi" localSheetId="33">#REF!</definedName>
    <definedName name="xi" localSheetId="24">#REF!</definedName>
    <definedName name="xi">#REF!</definedName>
    <definedName name="xig" localSheetId="27">#REF!</definedName>
    <definedName name="xig" localSheetId="33">#REF!</definedName>
    <definedName name="xig" localSheetId="24">#REF!</definedName>
    <definedName name="xig">#REF!</definedName>
    <definedName name="xig1" localSheetId="27">#REF!</definedName>
    <definedName name="xig1" localSheetId="33">#REF!</definedName>
    <definedName name="xig1" localSheetId="24">#REF!</definedName>
    <definedName name="xig1">#REF!</definedName>
    <definedName name="xig1nc">#REF!</definedName>
    <definedName name="xig1p" localSheetId="27">#REF!</definedName>
    <definedName name="xig1p" localSheetId="33">#REF!</definedName>
    <definedName name="xig1p" localSheetId="24">#REF!</definedName>
    <definedName name="xig1p">#REF!</definedName>
    <definedName name="xig1pnc">#REF!</definedName>
    <definedName name="xig1pvl">#REF!</definedName>
    <definedName name="xig1vl">#REF!</definedName>
    <definedName name="xig2nc">#REF!</definedName>
    <definedName name="xig2vl">#REF!</definedName>
    <definedName name="xig3p" localSheetId="27">#REF!</definedName>
    <definedName name="xig3p" localSheetId="33">#REF!</definedName>
    <definedName name="xig3p" localSheetId="24">#REF!</definedName>
    <definedName name="xig3p">#REF!</definedName>
    <definedName name="xiggnc">#REF!</definedName>
    <definedName name="xiggvl">#REF!</definedName>
    <definedName name="xignc">#REF!</definedName>
    <definedName name="xignc3p" localSheetId="27">#REF!</definedName>
    <definedName name="xignc3p" localSheetId="33">#REF!</definedName>
    <definedName name="xignc3p" localSheetId="24">#REF!</definedName>
    <definedName name="xignc3p">#REF!</definedName>
    <definedName name="XIGvc" localSheetId="27">#REF!</definedName>
    <definedName name="XIGvc" localSheetId="33">#REF!</definedName>
    <definedName name="XIGvc" localSheetId="24">#REF!</definedName>
    <definedName name="XIGvc">#REF!</definedName>
    <definedName name="xigvl">#REF!</definedName>
    <definedName name="xigvl3p" localSheetId="27">#REF!</definedName>
    <definedName name="xigvl3p" localSheetId="33">#REF!</definedName>
    <definedName name="xigvl3p" localSheetId="24">#REF!</definedName>
    <definedName name="xigvl3p">#REF!</definedName>
    <definedName name="Xim_ng_PC40">#REF!</definedName>
    <definedName name="ximang">#REF!,#REF!,#REF!,#REF!,#REF!</definedName>
    <definedName name="XiMangPCB30">#REF!</definedName>
    <definedName name="xin" localSheetId="27">#REF!</definedName>
    <definedName name="xin" localSheetId="33">#REF!</definedName>
    <definedName name="xin" localSheetId="24">#REF!</definedName>
    <definedName name="xin">#REF!</definedName>
    <definedName name="xin190" localSheetId="27">#REF!</definedName>
    <definedName name="xin190" localSheetId="33">#REF!</definedName>
    <definedName name="xin190" localSheetId="24">#REF!</definedName>
    <definedName name="xin190">#REF!</definedName>
    <definedName name="xin1903p" localSheetId="27">#REF!</definedName>
    <definedName name="xin1903p" localSheetId="33">#REF!</definedName>
    <definedName name="xin1903p" localSheetId="24">#REF!</definedName>
    <definedName name="xin1903p">#REF!</definedName>
    <definedName name="xin190nc">#REF!</definedName>
    <definedName name="xin190nc3p">#REF!</definedName>
    <definedName name="xin190vl">#REF!</definedName>
    <definedName name="xin190vl3p">#REF!</definedName>
    <definedName name="xin2903p" localSheetId="27">#REF!</definedName>
    <definedName name="xin2903p" localSheetId="33">#REF!</definedName>
    <definedName name="xin2903p" localSheetId="24">#REF!</definedName>
    <definedName name="xin2903p">#REF!</definedName>
    <definedName name="xin290nc3p" localSheetId="27">#REF!</definedName>
    <definedName name="xin290nc3p" localSheetId="33">#REF!</definedName>
    <definedName name="xin290nc3p" localSheetId="24">#REF!</definedName>
    <definedName name="xin290nc3p">#REF!</definedName>
    <definedName name="xin290vl3p" localSheetId="27">#REF!</definedName>
    <definedName name="xin290vl3p" localSheetId="33">#REF!</definedName>
    <definedName name="xin290vl3p" localSheetId="24">#REF!</definedName>
    <definedName name="xin290vl3p">#REF!</definedName>
    <definedName name="xin3p" localSheetId="27">#REF!</definedName>
    <definedName name="xin3p" localSheetId="33">#REF!</definedName>
    <definedName name="xin3p" localSheetId="24">#REF!</definedName>
    <definedName name="xin3p">#REF!</definedName>
    <definedName name="xin901nc">#REF!</definedName>
    <definedName name="xin901vl">#REF!</definedName>
    <definedName name="xind" localSheetId="27">#REF!</definedName>
    <definedName name="xind" localSheetId="33">#REF!</definedName>
    <definedName name="xind" localSheetId="24">#REF!</definedName>
    <definedName name="xind">#REF!</definedName>
    <definedName name="xind1p" localSheetId="27">#REF!</definedName>
    <definedName name="xind1p" localSheetId="33">#REF!</definedName>
    <definedName name="xind1p" localSheetId="24">#REF!</definedName>
    <definedName name="xind1p">#REF!</definedName>
    <definedName name="xind1pnc">#REF!</definedName>
    <definedName name="xind1pvl">#REF!</definedName>
    <definedName name="xind3p" localSheetId="27">#REF!</definedName>
    <definedName name="xind3p" localSheetId="33">#REF!</definedName>
    <definedName name="xind3p" localSheetId="24">#REF!</definedName>
    <definedName name="xind3p">#REF!</definedName>
    <definedName name="xindnc">#REF!</definedName>
    <definedName name="xindnc1p" localSheetId="27">#REF!</definedName>
    <definedName name="xindnc1p" localSheetId="33">#REF!</definedName>
    <definedName name="xindnc1p" localSheetId="24">#REF!</definedName>
    <definedName name="xindnc1p">#REF!</definedName>
    <definedName name="xindnc3p">#REF!</definedName>
    <definedName name="xindvl">#REF!</definedName>
    <definedName name="xindvl1p" localSheetId="27">#REF!</definedName>
    <definedName name="xindvl1p" localSheetId="33">#REF!</definedName>
    <definedName name="xindvl1p" localSheetId="24">#REF!</definedName>
    <definedName name="xindvl1p">#REF!</definedName>
    <definedName name="xindvl3p">#REF!</definedName>
    <definedName name="XINnc" localSheetId="27">#REF!</definedName>
    <definedName name="XINnc" localSheetId="33">#REF!</definedName>
    <definedName name="XINnc" localSheetId="24">#REF!</definedName>
    <definedName name="XINnc">#REF!</definedName>
    <definedName name="xinnc3p" localSheetId="27">#REF!</definedName>
    <definedName name="xinnc3p" localSheetId="33">#REF!</definedName>
    <definedName name="xinnc3p" localSheetId="24">#REF!</definedName>
    <definedName name="xinnc3p">#REF!</definedName>
    <definedName name="xint1p" localSheetId="27">#REF!</definedName>
    <definedName name="xint1p" localSheetId="33">#REF!</definedName>
    <definedName name="xint1p" localSheetId="24">#REF!</definedName>
    <definedName name="xint1p">#REF!</definedName>
    <definedName name="XINvc" localSheetId="27">#REF!</definedName>
    <definedName name="XINvc" localSheetId="33">#REF!</definedName>
    <definedName name="XINvc" localSheetId="24">#REF!</definedName>
    <definedName name="XINvc">#REF!</definedName>
    <definedName name="XINvl" localSheetId="27">#REF!</definedName>
    <definedName name="XINvl" localSheetId="33">#REF!</definedName>
    <definedName name="XINvl" localSheetId="24">#REF!</definedName>
    <definedName name="XINvl">#REF!</definedName>
    <definedName name="xinvl3p" localSheetId="27">#REF!</definedName>
    <definedName name="xinvl3p" localSheetId="33">#REF!</definedName>
    <definedName name="xinvl3p" localSheetId="24">#REF!</definedName>
    <definedName name="xinvl3p">#REF!</definedName>
    <definedName name="xing1p" localSheetId="27">#REF!</definedName>
    <definedName name="xing1p" localSheetId="33">#REF!</definedName>
    <definedName name="xing1p" localSheetId="24">#REF!</definedName>
    <definedName name="xing1p">#REF!</definedName>
    <definedName name="xing1pnc">#REF!</definedName>
    <definedName name="xing1pvl">#REF!</definedName>
    <definedName name="xingnc1p" localSheetId="27">#REF!</definedName>
    <definedName name="xingnc1p" localSheetId="33">#REF!</definedName>
    <definedName name="xingnc1p" localSheetId="24">#REF!</definedName>
    <definedName name="xingnc1p">#REF!</definedName>
    <definedName name="xingvl1p" localSheetId="27">#REF!</definedName>
    <definedName name="xingvl1p" localSheetId="33">#REF!</definedName>
    <definedName name="xingvl1p" localSheetId="24">#REF!</definedName>
    <definedName name="xingvl1p">#REF!</definedName>
    <definedName name="xit" localSheetId="27">#REF!</definedName>
    <definedName name="xit" localSheetId="33">#REF!</definedName>
    <definedName name="xit" localSheetId="24">#REF!</definedName>
    <definedName name="xit">#REF!</definedName>
    <definedName name="xit1" localSheetId="27">#REF!</definedName>
    <definedName name="xit1" localSheetId="33">#REF!</definedName>
    <definedName name="xit1" localSheetId="24">#REF!</definedName>
    <definedName name="xit1">#REF!</definedName>
    <definedName name="xit1nc">#REF!</definedName>
    <definedName name="xit1p" localSheetId="27">#REF!</definedName>
    <definedName name="xit1p" localSheetId="33">#REF!</definedName>
    <definedName name="xit1p" localSheetId="24">#REF!</definedName>
    <definedName name="xit1p">#REF!</definedName>
    <definedName name="xit1pnc">#REF!</definedName>
    <definedName name="xit1pvl">#REF!</definedName>
    <definedName name="xit1vl">#REF!</definedName>
    <definedName name="xit23p">#REF!</definedName>
    <definedName name="xit2nc">#REF!</definedName>
    <definedName name="xit2nc3p" localSheetId="27">#REF!</definedName>
    <definedName name="xit2nc3p" localSheetId="33">#REF!</definedName>
    <definedName name="xit2nc3p" localSheetId="24">#REF!</definedName>
    <definedName name="xit2nc3p">#REF!</definedName>
    <definedName name="xit2vl">#REF!</definedName>
    <definedName name="xit2vl3p" localSheetId="27">#REF!</definedName>
    <definedName name="xit2vl3p" localSheetId="33">#REF!</definedName>
    <definedName name="xit2vl3p" localSheetId="24">#REF!</definedName>
    <definedName name="xit2vl3p">#REF!</definedName>
    <definedName name="xit3p" localSheetId="27">#REF!</definedName>
    <definedName name="xit3p" localSheetId="33">#REF!</definedName>
    <definedName name="xit3p" localSheetId="24">#REF!</definedName>
    <definedName name="xit3p">#REF!</definedName>
    <definedName name="xitnc">#REF!</definedName>
    <definedName name="xitnc3p" localSheetId="27">#REF!</definedName>
    <definedName name="xitnc3p" localSheetId="33">#REF!</definedName>
    <definedName name="xitnc3p" localSheetId="24">#REF!</definedName>
    <definedName name="xitnc3p">#REF!</definedName>
    <definedName name="xittnc">#REF!</definedName>
    <definedName name="xittvl">#REF!</definedName>
    <definedName name="XITvc" localSheetId="27">#REF!</definedName>
    <definedName name="XITvc" localSheetId="33">#REF!</definedName>
    <definedName name="XITvc" localSheetId="24">#REF!</definedName>
    <definedName name="XITvc">#REF!</definedName>
    <definedName name="xitvl">#REF!</definedName>
    <definedName name="xitvl3p" localSheetId="27">#REF!</definedName>
    <definedName name="xitvl3p" localSheetId="33">#REF!</definedName>
    <definedName name="xitvl3p" localSheetId="24">#REF!</definedName>
    <definedName name="xitvl3p">#REF!</definedName>
    <definedName name="xk0.6" localSheetId="27">#REF!</definedName>
    <definedName name="xk0.6" localSheetId="33">#REF!</definedName>
    <definedName name="xk0.6" localSheetId="24">#REF!</definedName>
    <definedName name="xk0.6">#REF!</definedName>
    <definedName name="xk1.3" localSheetId="27">#REF!</definedName>
    <definedName name="xk1.3" localSheetId="33">#REF!</definedName>
    <definedName name="xk1.3" localSheetId="24">#REF!</definedName>
    <definedName name="xk1.3">#REF!</definedName>
    <definedName name="xk1.5" localSheetId="27">#REF!</definedName>
    <definedName name="xk1.5" localSheetId="33">#REF!</definedName>
    <definedName name="xk1.5" localSheetId="24">#REF!</definedName>
    <definedName name="xk1.5">#REF!</definedName>
    <definedName name="XL" localSheetId="27">#REF!</definedName>
    <definedName name="XL" localSheetId="33">#REF!</definedName>
    <definedName name="XL" localSheetId="24">#REF!</definedName>
    <definedName name="XL">#REF!</definedName>
    <definedName name="Xl_CTO">#REF!</definedName>
    <definedName name="XL_TBA">#REF!</definedName>
    <definedName name="xlbs">#REF!</definedName>
    <definedName name="xlc" localSheetId="27">#REF!</definedName>
    <definedName name="xlc" localSheetId="33">#REF!</definedName>
    <definedName name="xlc" localSheetId="24">#REF!</definedName>
    <definedName name="xlc">#REF!</definedName>
    <definedName name="xld1.4" localSheetId="27">#REF!</definedName>
    <definedName name="xld1.4" localSheetId="33">#REF!</definedName>
    <definedName name="xld1.4" localSheetId="24">#REF!</definedName>
    <definedName name="xld1.4">#REF!</definedName>
    <definedName name="xlk" localSheetId="27">#REF!</definedName>
    <definedName name="xlk" localSheetId="33">#REF!</definedName>
    <definedName name="xlk" localSheetId="24">#REF!</definedName>
    <definedName name="xlk">#REF!</definedName>
    <definedName name="xlk1.4" localSheetId="27">#REF!</definedName>
    <definedName name="xlk1.4" localSheetId="33">#REF!</definedName>
    <definedName name="xlk1.4" localSheetId="24">#REF!</definedName>
    <definedName name="xlk1.4">#REF!</definedName>
    <definedName name="XLP" localSheetId="27">#REF!</definedName>
    <definedName name="XLP" localSheetId="33">#REF!</definedName>
    <definedName name="XLP" localSheetId="24">#REF!</definedName>
    <definedName name="XLP" localSheetId="1">#REF!</definedName>
    <definedName name="XLP">#REF!</definedName>
    <definedName name="xltba22.04" localSheetId="27">#REF!</definedName>
    <definedName name="xltba22.04" localSheetId="33">#REF!</definedName>
    <definedName name="xltba22.04" localSheetId="24">#REF!</definedName>
    <definedName name="xlttbninh" hidden="1">{"'Sheet1'!$L$16"}</definedName>
    <definedName name="XLxa" localSheetId="27">#REF!</definedName>
    <definedName name="XLxa" localSheetId="33">#REF!</definedName>
    <definedName name="XLxa" localSheetId="24">#REF!</definedName>
    <definedName name="XLxa">#REF!</definedName>
    <definedName name="xm">#REF!</definedName>
    <definedName name="XMAX" localSheetId="27">#REF!</definedName>
    <definedName name="XMAX" localSheetId="33">#REF!</definedName>
    <definedName name="XMAX" localSheetId="24">#REF!</definedName>
    <definedName name="XMBT" localSheetId="27">#REF!</definedName>
    <definedName name="XMBT" localSheetId="33">#REF!</definedName>
    <definedName name="XMBT" localSheetId="24">#REF!</definedName>
    <definedName name="XMBT">#REF!</definedName>
    <definedName name="XMcatden50">#REF!</definedName>
    <definedName name="XMcatden75">#REF!</definedName>
    <definedName name="xmcatvang100">#REF!</definedName>
    <definedName name="XMcatvang50">#REF!</definedName>
    <definedName name="XMcatvang75">#REF!</definedName>
    <definedName name="xmcax" localSheetId="27">#REF!</definedName>
    <definedName name="xmcax" localSheetId="33">#REF!</definedName>
    <definedName name="xmcax" localSheetId="24">#REF!</definedName>
    <definedName name="xmcax">#REF!</definedName>
    <definedName name="XMIN" localSheetId="27">#REF!</definedName>
    <definedName name="XMIN" localSheetId="33">#REF!</definedName>
    <definedName name="XMIN" localSheetId="24">#REF!</definedName>
    <definedName name="xmt" localSheetId="27">#REF!</definedName>
    <definedName name="xmt" localSheetId="33">#REF!</definedName>
    <definedName name="xmt" localSheetId="24">#REF!</definedName>
    <definedName name="xmtrang">#REF!</definedName>
    <definedName name="xn" localSheetId="27">#REF!</definedName>
    <definedName name="xn" localSheetId="33">#REF!</definedName>
    <definedName name="xn" localSheetId="24">#REF!</definedName>
    <definedName name="xn">#REF!</definedName>
    <definedName name="XN908nam2003" hidden="1">{"'Sheet1'!$L$16"}</definedName>
    <definedName name="XNDZ22" localSheetId="27">#REF!</definedName>
    <definedName name="XNDZ22" localSheetId="33">#REF!</definedName>
    <definedName name="XNDZ22" localSheetId="24">#REF!</definedName>
    <definedName name="xnkhung" hidden="1">{#N/A,#N/A,FALSE,"Chung"}</definedName>
    <definedName name="XNTDZ22" localSheetId="27">#REF!</definedName>
    <definedName name="XNTDZ22" localSheetId="33">#REF!</definedName>
    <definedName name="XNTDZ22" localSheetId="24">#REF!</definedName>
    <definedName name="XNHDZ22" localSheetId="27">#REF!</definedName>
    <definedName name="XNHDZ22" localSheetId="33">#REF!</definedName>
    <definedName name="XNHDZ22" localSheetId="24">#REF!</definedName>
    <definedName name="xoa1" hidden="1">{"'Sheet1'!$L$16"}</definedName>
    <definedName name="XP" localSheetId="27">#REF!</definedName>
    <definedName name="XP" localSheetId="33">#REF!</definedName>
    <definedName name="XP" localSheetId="24">#REF!</definedName>
    <definedName name="XP">#REF!</definedName>
    <definedName name="XPSDZ22" localSheetId="27">#REF!</definedName>
    <definedName name="XPSDZ22" localSheetId="33">#REF!</definedName>
    <definedName name="XPSDZ22" localSheetId="24">#REF!</definedName>
    <definedName name="xr1nc">#REF!</definedName>
    <definedName name="xr1vl">#REF!</definedName>
    <definedName name="XS" localSheetId="27">#REF!</definedName>
    <definedName name="XS" localSheetId="33">#REF!</definedName>
    <definedName name="XS" localSheetId="24">#REF!</definedName>
    <definedName name="Xsi" localSheetId="27">#REF!</definedName>
    <definedName name="Xsi" localSheetId="33">#REF!</definedName>
    <definedName name="Xsi" localSheetId="24">#REF!</definedName>
    <definedName name="Xsi">#REF!</definedName>
    <definedName name="xt" localSheetId="27">#REF!</definedName>
    <definedName name="xt" localSheetId="33">#REF!</definedName>
    <definedName name="xt" localSheetId="24">#REF!</definedName>
    <definedName name="xtr3pnc">#REF!</definedName>
    <definedName name="xtr3pvl">#REF!</definedName>
    <definedName name="xuat_hien">#REF!</definedName>
    <definedName name="Xuat_hien1">#REF!</definedName>
    <definedName name="xuclat1" localSheetId="27">#REF!</definedName>
    <definedName name="xuclat1" localSheetId="33">#REF!</definedName>
    <definedName name="xuclat1" localSheetId="24">#REF!</definedName>
    <definedName name="XXT" localSheetId="27">#REF!</definedName>
    <definedName name="XXT" localSheetId="33">#REF!</definedName>
    <definedName name="XXT" localSheetId="24">#REF!</definedName>
    <definedName name="XXT">#REF!</definedName>
    <definedName name="Y" localSheetId="27">BlankMacro1</definedName>
    <definedName name="Y" localSheetId="33">BlankMacro1</definedName>
    <definedName name="Y" localSheetId="24">BlankMacro1</definedName>
    <definedName name="y" localSheetId="31" hidden="1">{"'Sheet1'!$L$16"}</definedName>
    <definedName name="y" hidden="1">{"'Sheet1'!$L$16"}</definedName>
    <definedName name="ỳdhgg" localSheetId="31" hidden="1">{"'Sheet1'!$L$16"}</definedName>
    <definedName name="ỳdhgg" hidden="1">{"'Sheet1'!$L$16"}</definedName>
    <definedName name="ýenda" hidden="1">{"'Sheet1'!$L$16"}</definedName>
    <definedName name="YMAX" localSheetId="27">#REF!</definedName>
    <definedName name="YMAX" localSheetId="33">#REF!</definedName>
    <definedName name="YMAX" localSheetId="24">#REF!</definedName>
    <definedName name="YMIN" localSheetId="27">#REF!</definedName>
    <definedName name="YMIN" localSheetId="33">#REF!</definedName>
    <definedName name="YMIN" localSheetId="24">#REF!</definedName>
    <definedName name="YR0" localSheetId="27">#REF!</definedName>
    <definedName name="YR0" localSheetId="33">#REF!</definedName>
    <definedName name="YR0" localSheetId="24">#REF!</definedName>
    <definedName name="YR0">#REF!</definedName>
    <definedName name="YRP" localSheetId="27">#REF!</definedName>
    <definedName name="YRP" localSheetId="33">#REF!</definedName>
    <definedName name="YRP" localSheetId="24">#REF!</definedName>
    <definedName name="YRP">#REF!</definedName>
    <definedName name="ỵu" localSheetId="31" hidden="1">{"'Sheet1'!$L$16"}</definedName>
    <definedName name="ỵu" hidden="1">{"'Sheet1'!$L$16"}</definedName>
    <definedName name="yyjy_ukyu" localSheetId="31" hidden="1">{"'Sheet1'!$L$16"}</definedName>
    <definedName name="yyjy_ukyu" hidden="1">{"'Sheet1'!$L$16"}</definedName>
    <definedName name="z" localSheetId="27">#REF!</definedName>
    <definedName name="z" localSheetId="33">#REF!</definedName>
    <definedName name="z" localSheetId="24">#REF!</definedName>
    <definedName name="Z" localSheetId="31" hidden="1">{"'Sheet1'!$L$16"}</definedName>
    <definedName name="Z" hidden="1">{"'Sheet1'!$L$16"}</definedName>
    <definedName name="Z_dh" localSheetId="27">#REF!</definedName>
    <definedName name="Z_dh" localSheetId="33">#REF!</definedName>
    <definedName name="Z_dh" localSheetId="24">#REF!</definedName>
    <definedName name="zdgdfgd" localSheetId="31" hidden="1">{"'Sheet1'!$L$16"}</definedName>
    <definedName name="zdgdfgd" hidden="1">{"'Sheet1'!$L$16"}</definedName>
    <definedName name="zDT_End" hidden="1">#REF!</definedName>
    <definedName name="zfg" localSheetId="27">#REF!</definedName>
    <definedName name="zfg" localSheetId="33">#REF!</definedName>
    <definedName name="zfg" localSheetId="24">#REF!</definedName>
    <definedName name="zIsAnChuThich" hidden="1">FALSE</definedName>
    <definedName name="zIsAnDienGiai" hidden="1">FALSE</definedName>
    <definedName name="zIsBanTienLuong" hidden="1">FALSE</definedName>
    <definedName name="zIsCM_BuNLieu" hidden="1">TRUE</definedName>
    <definedName name="zIsDgiaCTiet_Gia.NcCm" hidden="1">1</definedName>
    <definedName name="zIsDgiaCTiet_Gia.VTu" hidden="1">2</definedName>
    <definedName name="zIsDtxlsWorkBook" hidden="1">TRUE</definedName>
    <definedName name="zIsHThong_cDonGia" hidden="1">"DGia_0192XD|DGia_0204LD|DGia_0193KS|DGia_0017XD|DGia_0017LD|DGia_0017KS|4"</definedName>
    <definedName name="zIsHThong_cGiaCmay" hidden="1">"GCM243305_HNI|GCM243305_HNI|GCM282005_HNI|GCM1776_1777_HNI|GCM1776_1777_HNI|GCM1779_08_HNI"</definedName>
    <definedName name="zIsHThong_cGiaNCong" hidden="1">"GNC243305_HNI|GNC243305_HNI|GNC282005_HNI|GNC1776_1777_HNI|GNC1776_1777_HNI|GNC1779_08_HNI"</definedName>
    <definedName name="zIsHThong_cGiaVLieu" hidden="1">"GVL243305_HNI|GVL243305_HNI|GVL282005_HNI|GVL1776_1777_HNI|GVL1776_1777_HNI|GVL1779_08_HNI"</definedName>
    <definedName name="zIsHThong_cMDB" hidden="1">"TP.HaNoi_Dgia|TP.HaNoi_Gia|ZZ_Dinh_Muc_ZZ|ZZ_PLuc_Vua_ZZ|ZZ_Danh_Muc_ZZ|ZZ_CuocVc_ZZ|ZZ_DMuc_MXD_ZZ"</definedName>
    <definedName name="zIsHThong_cTThanh" hidden="1">"HNI"</definedName>
    <definedName name="zIsHThong_cVChuyen" hidden="1">"zVatGiaCP_89_00|zVatGiaCP_89_00|zVatGiaCP_89_00|zVatGiaCP_89_00|zVatGiaCP_89_00|zVatGiaCP_89_00"</definedName>
    <definedName name="zIsHThong_ShChange" hidden="1">"True|True|True|True|True|True|True|True|True|True|True|True|True|True|True"</definedName>
    <definedName name="zIsPT_PTVua" hidden="1">TRUE</definedName>
    <definedName name="zIsPT_Vl.Nc.Cm" hidden="1">TRUE</definedName>
    <definedName name="zIsPT_VLieuKhac" hidden="1">1</definedName>
    <definedName name="zIsReDgia_Color" hidden="1">TRUE</definedName>
    <definedName name="zIsReDgia_DgiaVlNcCm" hidden="1">TRUE</definedName>
    <definedName name="zIsReDgia_RePhantich" hidden="1">TRUE</definedName>
    <definedName name="zIsReDgia_TenDvt" hidden="1">TRUE</definedName>
    <definedName name="zIsVC_BocXep" hidden="1">TRUE</definedName>
    <definedName name="zIsVC_HhBq" hidden="1">TRUE</definedName>
    <definedName name="zIsVC_HhVc" hidden="1">TRUE</definedName>
    <definedName name="zIsVC_VcBo" hidden="1">TRUE</definedName>
    <definedName name="zIsVC_VcNoiBo" hidden="1">TRUE</definedName>
    <definedName name="zIsVC_VcThuy" hidden="1">TRUE</definedName>
    <definedName name="zIsVTu_CLech.VTu" hidden="1">0</definedName>
    <definedName name="zIsVTu_GiaTBao" hidden="1">1</definedName>
    <definedName name="zl" localSheetId="27">#REF!</definedName>
    <definedName name="zl" localSheetId="33">#REF!</definedName>
    <definedName name="zl" localSheetId="24">#REF!</definedName>
    <definedName name="Zw" localSheetId="27">#REF!</definedName>
    <definedName name="Zw" localSheetId="33">#REF!</definedName>
    <definedName name="Zw" localSheetId="24">#REF!</definedName>
    <definedName name="ZXD" localSheetId="27">#REF!</definedName>
    <definedName name="ZXD" localSheetId="33">#REF!</definedName>
    <definedName name="ZXD" localSheetId="24">#REF!</definedName>
    <definedName name="ZXD" localSheetId="31">#REF!</definedName>
    <definedName name="ZXD">#REF!</definedName>
    <definedName name="ZXzX" localSheetId="31" hidden="1">{"'Sheet1'!$L$16"}</definedName>
    <definedName name="ZXzX" hidden="1">{"'Sheet1'!$L$16"}</definedName>
    <definedName name="ZYX" localSheetId="27">#REF!</definedName>
    <definedName name="ZYX" localSheetId="33">#REF!</definedName>
    <definedName name="ZYX" localSheetId="24">#REF!</definedName>
    <definedName name="ZYX">#REF!</definedName>
    <definedName name="ZZZ" localSheetId="27">#REF!</definedName>
    <definedName name="ZZZ" localSheetId="33">#REF!</definedName>
    <definedName name="ZZZ" localSheetId="24">#REF!</definedName>
    <definedName name="ZZZ">#REF!</definedName>
    <definedName name="건축토공" hidden="1">{#N/A,#N/A,FALSE,"기안지";#N/A,#N/A,FALSE,"통신지"}</definedName>
    <definedName name="공동구토공" hidden="1">{#N/A,#N/A,FALSE,"기안지";#N/A,#N/A,FALSE,"통신지"}</definedName>
    <definedName name="당초계획" hidden="1">#REF!</definedName>
    <definedName name="독립기초" hidden="1">{#N/A,#N/A,FALSE,"기안지";#N/A,#N/A,FALSE,"통신지"}</definedName>
    <definedName name="독립기초토공수량산출" hidden="1">{#N/A,#N/A,FALSE,"기안지";#N/A,#N/A,FALSE,"통신지"}</definedName>
    <definedName name="ㄹㄹㄹ" hidden="1">#REF!</definedName>
    <definedName name="보충" hidden="1">#REF!</definedName>
    <definedName name="사업부양식2" hidden="1">#REF!</definedName>
    <definedName name="손익계산서" hidden="1">#REF!</definedName>
    <definedName name="ㅇㄹㄹ" hidden="1">#REF!</definedName>
    <definedName name="오수토공" hidden="1">{#N/A,#N/A,FALSE,"기안지";#N/A,#N/A,FALSE,"통신지"}</definedName>
    <definedName name="템플리트모듈1" localSheetId="27">BlankMacro1</definedName>
    <definedName name="템플리트모듈1" localSheetId="33">BlankMacro1</definedName>
    <definedName name="템플리트모듈1" localSheetId="24">BlankMacro1</definedName>
    <definedName name="템플리트모듈1" localSheetId="31">BlankMacro1</definedName>
    <definedName name="템플리트모듈1">BlankMacro1</definedName>
    <definedName name="템플리트모듈2" localSheetId="27">BlankMacro1</definedName>
    <definedName name="템플리트모듈2" localSheetId="33">BlankMacro1</definedName>
    <definedName name="템플리트모듈2" localSheetId="24">BlankMacro1</definedName>
    <definedName name="템플리트모듈2" localSheetId="31">BlankMacro1</definedName>
    <definedName name="템플리트모듈2">BlankMacro1</definedName>
    <definedName name="템플리트모듈3" localSheetId="27">BlankMacro1</definedName>
    <definedName name="템플리트모듈3" localSheetId="33">BlankMacro1</definedName>
    <definedName name="템플리트모듈3" localSheetId="24">BlankMacro1</definedName>
    <definedName name="템플리트모듈3" localSheetId="31">BlankMacro1</definedName>
    <definedName name="템플리트모듈3">BlankMacro1</definedName>
    <definedName name="템플리트모듈4" localSheetId="27">BlankMacro1</definedName>
    <definedName name="템플리트모듈4" localSheetId="33">BlankMacro1</definedName>
    <definedName name="템플리트모듈4" localSheetId="24">BlankMacro1</definedName>
    <definedName name="템플리트모듈4" localSheetId="31">BlankMacro1</definedName>
    <definedName name="템플리트모듈4">BlankMacro1</definedName>
    <definedName name="템플리트모듈5" localSheetId="27">BlankMacro1</definedName>
    <definedName name="템플리트모듈5" localSheetId="33">BlankMacro1</definedName>
    <definedName name="템플리트모듈5" localSheetId="24">BlankMacro1</definedName>
    <definedName name="템플리트모듈5" localSheetId="31">BlankMacro1</definedName>
    <definedName name="템플리트모듈5">BlankMacro1</definedName>
    <definedName name="템플리트모듈6" localSheetId="27">BlankMacro1</definedName>
    <definedName name="템플리트모듈6" localSheetId="33">BlankMacro1</definedName>
    <definedName name="템플리트모듈6" localSheetId="24">BlankMacro1</definedName>
    <definedName name="템플리트모듈6" localSheetId="31">BlankMacro1</definedName>
    <definedName name="템플리트모듈6">BlankMacro1</definedName>
    <definedName name="표지" hidden="1">#REF!</definedName>
    <definedName name="표지2" hidden="1">#REF!</definedName>
    <definedName name="피팅" localSheetId="27">BlankMacro1</definedName>
    <definedName name="피팅" localSheetId="33">BlankMacro1</definedName>
    <definedName name="피팅" localSheetId="24">BlankMacro1</definedName>
    <definedName name="피팅" localSheetId="31">BlankMacro1</definedName>
    <definedName name="피팅">BlankMacro1</definedName>
    <definedName name="取费" localSheetId="31" hidden="1">{"'现金流量表（全部投资）'!$B$4:$P$23"}</definedName>
    <definedName name="取费" hidden="1">{"'现金流量表（全部投资）'!$B$4:$P$23"}</definedName>
    <definedName name="地基处理" localSheetId="31" hidden="1">{"'现金流量表（全部投资）'!$B$4:$P$23"}</definedName>
    <definedName name="地基处理" hidden="1">{"'现金流量表（全部投资）'!$B$4:$P$23"}</definedName>
    <definedName name="影响力" localSheetId="31" hidden="1">{"'现金流量表（全部投资）'!$B$4:$P$23"}</definedName>
    <definedName name="影响力" hidden="1">{"'现金流量表（全部投资）'!$B$4:$P$23"}</definedName>
    <definedName name="新封" localSheetId="31" hidden="1">{"'现金流量表（全部投资）'!$B$4:$P$23"}</definedName>
    <definedName name="新封" hidden="1">{"'现金流量表（全部投资）'!$B$4:$P$23"}</definedName>
    <definedName name="脱硫表二" localSheetId="31" hidden="1">{"'现金流量表（全部投资）'!$B$4:$P$23"}</definedName>
    <definedName name="脱硫表二" hidden="1">{"'现金流量表（全部投资）'!$B$4:$P$23"}</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6" i="41" l="1"/>
  <c r="E17" i="41"/>
  <c r="E14" i="41"/>
  <c r="K111" i="6" l="1"/>
  <c r="J111" i="6"/>
  <c r="I111" i="6"/>
  <c r="D111" i="6"/>
  <c r="K39" i="6"/>
  <c r="J39" i="6"/>
  <c r="I39" i="6"/>
  <c r="D39" i="6"/>
  <c r="I69" i="8"/>
  <c r="I70" i="8" s="1"/>
  <c r="C94" i="6"/>
  <c r="D94" i="6"/>
  <c r="I94" i="6"/>
  <c r="J94" i="6"/>
  <c r="K94" i="6"/>
  <c r="E143" i="7"/>
  <c r="I143" i="7" s="1"/>
  <c r="E142" i="7"/>
  <c r="I142" i="7" s="1"/>
  <c r="E141" i="7"/>
  <c r="I141" i="7" s="1"/>
  <c r="E140" i="7"/>
  <c r="I140" i="7" s="1"/>
  <c r="E139" i="7"/>
  <c r="I139" i="7" s="1"/>
  <c r="E138" i="7"/>
  <c r="I138" i="7" s="1"/>
  <c r="F141" i="7"/>
  <c r="F140" i="7"/>
  <c r="F138" i="7"/>
  <c r="S22" i="27"/>
  <c r="S21" i="27"/>
  <c r="R22" i="27"/>
  <c r="R21" i="27"/>
  <c r="R20" i="27"/>
  <c r="R19" i="27"/>
  <c r="I79" i="8"/>
  <c r="I76" i="8"/>
  <c r="I18" i="8"/>
  <c r="E93" i="6" l="1"/>
  <c r="E94" i="6"/>
  <c r="G139" i="7"/>
  <c r="G140" i="7"/>
  <c r="G141" i="7"/>
  <c r="G142" i="7"/>
  <c r="G138" i="7"/>
  <c r="G143" i="7"/>
  <c r="L94" i="6" l="1"/>
  <c r="M94" i="6"/>
  <c r="P94" i="6"/>
  <c r="G137" i="7"/>
  <c r="N94" i="6"/>
  <c r="I28" i="8"/>
  <c r="I25" i="8"/>
  <c r="I104" i="8"/>
  <c r="P104" i="8" s="1"/>
  <c r="I102" i="8"/>
  <c r="P102" i="8" s="1"/>
  <c r="I92" i="8"/>
  <c r="I90" i="8"/>
  <c r="I91" i="8" s="1"/>
  <c r="P91" i="8" s="1"/>
  <c r="I87" i="8"/>
  <c r="P87" i="8" s="1"/>
  <c r="I85" i="8"/>
  <c r="I75" i="8"/>
  <c r="P75" i="8" s="1"/>
  <c r="I71" i="8"/>
  <c r="P69" i="8"/>
  <c r="I53" i="8"/>
  <c r="I54" i="8" s="1"/>
  <c r="I51" i="8"/>
  <c r="I52" i="8" s="1"/>
  <c r="I41" i="8"/>
  <c r="I39" i="8"/>
  <c r="I40" i="8" s="1"/>
  <c r="I36" i="8"/>
  <c r="I34" i="8"/>
  <c r="I24" i="8"/>
  <c r="I20" i="8"/>
  <c r="I21" i="8" s="1"/>
  <c r="L105" i="8"/>
  <c r="K105" i="8"/>
  <c r="J105" i="8"/>
  <c r="I105" i="8"/>
  <c r="P105" i="8" s="1"/>
  <c r="H105" i="8"/>
  <c r="G105" i="8"/>
  <c r="F105" i="8"/>
  <c r="D105" i="8"/>
  <c r="C105" i="8"/>
  <c r="L104" i="8"/>
  <c r="K104" i="8"/>
  <c r="J104" i="8"/>
  <c r="H104" i="8"/>
  <c r="C104" i="8"/>
  <c r="L103" i="8"/>
  <c r="K103" i="8"/>
  <c r="J103" i="8"/>
  <c r="H103" i="8"/>
  <c r="C103" i="8"/>
  <c r="L102" i="8"/>
  <c r="K102" i="8"/>
  <c r="J102" i="8"/>
  <c r="H102" i="8"/>
  <c r="C102" i="8"/>
  <c r="L92" i="8"/>
  <c r="K92" i="8"/>
  <c r="J92" i="8"/>
  <c r="H92" i="8"/>
  <c r="C92" i="8"/>
  <c r="L91" i="8"/>
  <c r="K91" i="8"/>
  <c r="J91" i="8"/>
  <c r="H91" i="8"/>
  <c r="C91" i="8"/>
  <c r="L90" i="8"/>
  <c r="K90" i="8"/>
  <c r="J90" i="8"/>
  <c r="H90" i="8"/>
  <c r="C90" i="8"/>
  <c r="L87" i="8"/>
  <c r="K87" i="8"/>
  <c r="J87" i="8"/>
  <c r="H87" i="8"/>
  <c r="G87" i="8"/>
  <c r="F87" i="8"/>
  <c r="D87" i="8"/>
  <c r="C87" i="8"/>
  <c r="L86" i="8"/>
  <c r="K86" i="8"/>
  <c r="J86" i="8"/>
  <c r="H86" i="8"/>
  <c r="C86" i="8"/>
  <c r="L85" i="8"/>
  <c r="K85" i="8"/>
  <c r="J85" i="8"/>
  <c r="H85" i="8"/>
  <c r="C85" i="8"/>
  <c r="L84" i="8"/>
  <c r="K84" i="8"/>
  <c r="J84" i="8"/>
  <c r="H84" i="8"/>
  <c r="C84" i="8"/>
  <c r="L83" i="8"/>
  <c r="K83" i="8"/>
  <c r="J83" i="8"/>
  <c r="I83" i="8"/>
  <c r="P83" i="8" s="1"/>
  <c r="H83" i="8"/>
  <c r="C83" i="8"/>
  <c r="L82" i="8"/>
  <c r="K82" i="8"/>
  <c r="J82" i="8"/>
  <c r="I82" i="8"/>
  <c r="P82" i="8" s="1"/>
  <c r="H82" i="8"/>
  <c r="C82" i="8"/>
  <c r="L81" i="8"/>
  <c r="K81" i="8"/>
  <c r="J81" i="8"/>
  <c r="I81" i="8"/>
  <c r="P81" i="8" s="1"/>
  <c r="H81" i="8"/>
  <c r="C81" i="8"/>
  <c r="L80" i="8"/>
  <c r="K80" i="8"/>
  <c r="J80" i="8"/>
  <c r="I80" i="8"/>
  <c r="H80" i="8"/>
  <c r="G80" i="8"/>
  <c r="F80" i="8"/>
  <c r="D80" i="8"/>
  <c r="C80" i="8"/>
  <c r="L79" i="8"/>
  <c r="K79" i="8"/>
  <c r="J79" i="8"/>
  <c r="P79" i="8"/>
  <c r="H79" i="8"/>
  <c r="G79" i="8"/>
  <c r="F79" i="8"/>
  <c r="D79" i="8"/>
  <c r="C79" i="8"/>
  <c r="I78" i="8"/>
  <c r="P78" i="8" s="1"/>
  <c r="I77" i="8"/>
  <c r="P77" i="8" s="1"/>
  <c r="L76" i="8"/>
  <c r="K76" i="8"/>
  <c r="J76" i="8"/>
  <c r="P76" i="8"/>
  <c r="H76" i="8"/>
  <c r="C76" i="8"/>
  <c r="L75" i="8"/>
  <c r="K75" i="8"/>
  <c r="J75" i="8"/>
  <c r="H75" i="8"/>
  <c r="C75" i="8"/>
  <c r="L72" i="8"/>
  <c r="K72" i="8"/>
  <c r="J72" i="8"/>
  <c r="H72" i="8"/>
  <c r="G72" i="8"/>
  <c r="F72" i="8"/>
  <c r="D72" i="8"/>
  <c r="C72" i="8"/>
  <c r="L71" i="8"/>
  <c r="K71" i="8"/>
  <c r="J71" i="8"/>
  <c r="H71" i="8"/>
  <c r="C71" i="8"/>
  <c r="L70" i="8"/>
  <c r="K70" i="8"/>
  <c r="J70" i="8"/>
  <c r="H70" i="8"/>
  <c r="C70" i="8"/>
  <c r="L69" i="8"/>
  <c r="K69" i="8"/>
  <c r="J69" i="8"/>
  <c r="H69" i="8"/>
  <c r="C69" i="8"/>
  <c r="L67" i="8"/>
  <c r="K67" i="8"/>
  <c r="J67" i="8"/>
  <c r="I67" i="8"/>
  <c r="P67" i="8" s="1"/>
  <c r="H67" i="8"/>
  <c r="C67" i="8"/>
  <c r="I19" i="8"/>
  <c r="O63" i="8"/>
  <c r="N63" i="8"/>
  <c r="M63" i="8"/>
  <c r="O60" i="8"/>
  <c r="N60" i="8"/>
  <c r="M60" i="8"/>
  <c r="O82" i="8" l="1"/>
  <c r="I103" i="8"/>
  <c r="O103" i="8" s="1"/>
  <c r="N92" i="8"/>
  <c r="M104" i="8"/>
  <c r="O104" i="8"/>
  <c r="M90" i="8"/>
  <c r="O80" i="8"/>
  <c r="M71" i="8"/>
  <c r="M85" i="8"/>
  <c r="O92" i="8"/>
  <c r="P92" i="8"/>
  <c r="N104" i="8"/>
  <c r="O87" i="8"/>
  <c r="P71" i="8"/>
  <c r="M82" i="8"/>
  <c r="O85" i="8"/>
  <c r="N82" i="8"/>
  <c r="I72" i="8"/>
  <c r="M72" i="8" s="1"/>
  <c r="N83" i="8"/>
  <c r="O83" i="8"/>
  <c r="O81" i="8"/>
  <c r="M79" i="8"/>
  <c r="I84" i="8"/>
  <c r="P84" i="8" s="1"/>
  <c r="N71" i="8"/>
  <c r="O71" i="8"/>
  <c r="N69" i="8"/>
  <c r="M67" i="8"/>
  <c r="M66" i="8" s="1"/>
  <c r="M83" i="8"/>
  <c r="N67" i="8"/>
  <c r="N66" i="8" s="1"/>
  <c r="O67" i="8"/>
  <c r="O66" i="8" s="1"/>
  <c r="O69" i="8"/>
  <c r="N79" i="8"/>
  <c r="N81" i="8"/>
  <c r="M80" i="8"/>
  <c r="M91" i="8"/>
  <c r="N80" i="8"/>
  <c r="N91" i="8"/>
  <c r="M103" i="8"/>
  <c r="N76" i="8"/>
  <c r="P80" i="8"/>
  <c r="P103" i="8"/>
  <c r="N90" i="8"/>
  <c r="M102" i="8"/>
  <c r="M76" i="8"/>
  <c r="O79" i="8"/>
  <c r="I86" i="8"/>
  <c r="O90" i="8"/>
  <c r="N102" i="8"/>
  <c r="M105" i="8"/>
  <c r="O91" i="8"/>
  <c r="O76" i="8"/>
  <c r="P85" i="8"/>
  <c r="M87" i="8"/>
  <c r="P90" i="8"/>
  <c r="O102" i="8"/>
  <c r="N105" i="8"/>
  <c r="M75" i="8"/>
  <c r="N75" i="8"/>
  <c r="O75" i="8"/>
  <c r="M81" i="8"/>
  <c r="N87" i="8"/>
  <c r="M92" i="8"/>
  <c r="O105" i="8"/>
  <c r="N85" i="8"/>
  <c r="M69" i="8"/>
  <c r="L35" i="8"/>
  <c r="K35" i="8"/>
  <c r="J35" i="8"/>
  <c r="H35" i="8"/>
  <c r="C35" i="8"/>
  <c r="I32" i="8"/>
  <c r="I33" i="8" s="1"/>
  <c r="P33" i="8" s="1"/>
  <c r="L33" i="8"/>
  <c r="K33" i="8"/>
  <c r="J33" i="8"/>
  <c r="H33" i="8"/>
  <c r="C33" i="8"/>
  <c r="I30" i="8"/>
  <c r="I31" i="8"/>
  <c r="I29" i="8"/>
  <c r="P29" i="8" s="1"/>
  <c r="L29" i="8"/>
  <c r="K29" i="8"/>
  <c r="J29" i="8"/>
  <c r="H29" i="8"/>
  <c r="G29" i="8"/>
  <c r="F29" i="8"/>
  <c r="D29" i="8"/>
  <c r="C29" i="8"/>
  <c r="N103" i="8" l="1"/>
  <c r="N100" i="8" s="1"/>
  <c r="M9" i="9" s="1"/>
  <c r="M12" i="9" s="1"/>
  <c r="O72" i="8"/>
  <c r="N72" i="8"/>
  <c r="N89" i="8"/>
  <c r="L9" i="9" s="1"/>
  <c r="L12" i="9" s="1"/>
  <c r="P72" i="8"/>
  <c r="O84" i="8"/>
  <c r="O100" i="8"/>
  <c r="M10" i="9" s="1"/>
  <c r="M100" i="8"/>
  <c r="M8" i="9" s="1"/>
  <c r="N84" i="8"/>
  <c r="M84" i="8"/>
  <c r="M89" i="8"/>
  <c r="L8" i="9" s="1"/>
  <c r="O70" i="8"/>
  <c r="P70" i="8"/>
  <c r="M70" i="8"/>
  <c r="M68" i="8" s="1"/>
  <c r="K8" i="9" s="1"/>
  <c r="N70" i="8"/>
  <c r="O89" i="8"/>
  <c r="L10" i="9" s="1"/>
  <c r="N86" i="8"/>
  <c r="P86" i="8"/>
  <c r="O86" i="8"/>
  <c r="M86" i="8"/>
  <c r="N33" i="8"/>
  <c r="M33" i="8"/>
  <c r="O33" i="8"/>
  <c r="M29" i="8"/>
  <c r="N29" i="8"/>
  <c r="O29" i="8"/>
  <c r="E30" i="41"/>
  <c r="E28" i="41"/>
  <c r="F53" i="7"/>
  <c r="F46" i="7"/>
  <c r="F42" i="7"/>
  <c r="F31" i="7"/>
  <c r="F29" i="7"/>
  <c r="F24" i="7"/>
  <c r="F23" i="7"/>
  <c r="F193" i="7"/>
  <c r="F192" i="7"/>
  <c r="F76" i="7"/>
  <c r="I38" i="7"/>
  <c r="I39" i="7"/>
  <c r="I40" i="7"/>
  <c r="I41" i="7"/>
  <c r="I43" i="7"/>
  <c r="I44" i="7"/>
  <c r="I45" i="7"/>
  <c r="I47" i="7"/>
  <c r="I48" i="7"/>
  <c r="I49" i="7"/>
  <c r="I50" i="7"/>
  <c r="I51" i="7"/>
  <c r="I52" i="7"/>
  <c r="I54" i="7"/>
  <c r="I55" i="7"/>
  <c r="I57" i="7"/>
  <c r="I58" i="7"/>
  <c r="I59" i="7"/>
  <c r="I60" i="7"/>
  <c r="I61" i="7"/>
  <c r="I62" i="7"/>
  <c r="I63" i="7"/>
  <c r="I64" i="7"/>
  <c r="I65" i="7"/>
  <c r="I67" i="7"/>
  <c r="I68" i="7"/>
  <c r="I70" i="7"/>
  <c r="I71" i="7"/>
  <c r="I72" i="7"/>
  <c r="I73" i="7"/>
  <c r="I74" i="7"/>
  <c r="I75" i="7"/>
  <c r="I88" i="7"/>
  <c r="I89" i="7"/>
  <c r="I90" i="7"/>
  <c r="I91" i="7"/>
  <c r="I92" i="7"/>
  <c r="I93" i="7"/>
  <c r="I108" i="7"/>
  <c r="I122" i="7"/>
  <c r="I123" i="7"/>
  <c r="I125" i="7"/>
  <c r="I126" i="7"/>
  <c r="I127" i="7"/>
  <c r="I128" i="7"/>
  <c r="I129" i="7"/>
  <c r="I130" i="7"/>
  <c r="I131" i="7"/>
  <c r="I132" i="7"/>
  <c r="I134" i="7"/>
  <c r="I135" i="7"/>
  <c r="I136" i="7"/>
  <c r="I149" i="7"/>
  <c r="I150" i="7"/>
  <c r="I151" i="7"/>
  <c r="I152" i="7"/>
  <c r="I153" i="7"/>
  <c r="I154" i="7"/>
  <c r="I155" i="7"/>
  <c r="I156" i="7"/>
  <c r="I157" i="7"/>
  <c r="I158" i="7"/>
  <c r="I160" i="7"/>
  <c r="I161" i="7"/>
  <c r="I163" i="7"/>
  <c r="I164" i="7"/>
  <c r="I165" i="7"/>
  <c r="I166" i="7"/>
  <c r="I167" i="7"/>
  <c r="I168" i="7"/>
  <c r="I170" i="7"/>
  <c r="I171" i="7"/>
  <c r="I173" i="7"/>
  <c r="I174" i="7"/>
  <c r="I175" i="7"/>
  <c r="I176" i="7"/>
  <c r="I177" i="7"/>
  <c r="I178" i="7"/>
  <c r="I179" i="7"/>
  <c r="I180" i="7"/>
  <c r="I181" i="7"/>
  <c r="I183" i="7"/>
  <c r="I184" i="7"/>
  <c r="I186" i="7"/>
  <c r="I187" i="7"/>
  <c r="I188" i="7"/>
  <c r="I189" i="7"/>
  <c r="I190" i="7"/>
  <c r="I191" i="7"/>
  <c r="I204" i="7"/>
  <c r="I205" i="7"/>
  <c r="I206" i="7"/>
  <c r="I207" i="7"/>
  <c r="I208" i="7"/>
  <c r="I209" i="7"/>
  <c r="I32" i="7"/>
  <c r="I33" i="7"/>
  <c r="I34" i="7"/>
  <c r="I35" i="7"/>
  <c r="I36" i="7"/>
  <c r="I37" i="7"/>
  <c r="H54" i="8"/>
  <c r="H53" i="8"/>
  <c r="H52" i="8"/>
  <c r="H51" i="8"/>
  <c r="H41" i="8"/>
  <c r="H40" i="8"/>
  <c r="H39" i="8"/>
  <c r="H36" i="8"/>
  <c r="H34" i="8"/>
  <c r="H32" i="8"/>
  <c r="H31" i="8"/>
  <c r="H30" i="8"/>
  <c r="H28" i="8"/>
  <c r="H25" i="8"/>
  <c r="H24" i="8"/>
  <c r="H21" i="8"/>
  <c r="H20" i="8"/>
  <c r="H19" i="8"/>
  <c r="H18" i="8"/>
  <c r="C54" i="8"/>
  <c r="C53" i="8"/>
  <c r="C52" i="8"/>
  <c r="C51" i="8"/>
  <c r="C41" i="8"/>
  <c r="C40" i="8"/>
  <c r="C39" i="8"/>
  <c r="C36" i="8"/>
  <c r="C34" i="8"/>
  <c r="C32" i="8"/>
  <c r="C31" i="8"/>
  <c r="C30" i="8"/>
  <c r="C28" i="8"/>
  <c r="C25" i="8"/>
  <c r="C24" i="8"/>
  <c r="C21" i="8"/>
  <c r="C20" i="8"/>
  <c r="C19" i="8"/>
  <c r="C18" i="8"/>
  <c r="H16" i="8"/>
  <c r="C16" i="8"/>
  <c r="N68" i="8" l="1"/>
  <c r="K9" i="9" s="1"/>
  <c r="O68" i="8"/>
  <c r="K10" i="9" s="1"/>
  <c r="M7" i="9"/>
  <c r="L7" i="9"/>
  <c r="L54" i="8"/>
  <c r="K54" i="8"/>
  <c r="J54" i="8"/>
  <c r="L53" i="8"/>
  <c r="K53" i="8"/>
  <c r="J53" i="8"/>
  <c r="L52" i="8"/>
  <c r="K52" i="8"/>
  <c r="J52" i="8"/>
  <c r="L51" i="8"/>
  <c r="K51" i="8"/>
  <c r="J51" i="8"/>
  <c r="L41" i="8"/>
  <c r="K41" i="8"/>
  <c r="J41" i="8"/>
  <c r="L40" i="8"/>
  <c r="K40" i="8"/>
  <c r="J40" i="8"/>
  <c r="L39" i="8"/>
  <c r="K39" i="8"/>
  <c r="J39" i="8"/>
  <c r="L36" i="8"/>
  <c r="K36" i="8"/>
  <c r="J36" i="8"/>
  <c r="L34" i="8"/>
  <c r="K34" i="8"/>
  <c r="J34" i="8"/>
  <c r="L32" i="8"/>
  <c r="K32" i="8"/>
  <c r="J32" i="8"/>
  <c r="L31" i="8"/>
  <c r="K31" i="8"/>
  <c r="J31" i="8"/>
  <c r="L30" i="8"/>
  <c r="K30" i="8"/>
  <c r="J30" i="8"/>
  <c r="L28" i="8"/>
  <c r="K28" i="8"/>
  <c r="J28" i="8"/>
  <c r="L25" i="8"/>
  <c r="K25" i="8"/>
  <c r="J25" i="8"/>
  <c r="L24" i="8"/>
  <c r="K24" i="8"/>
  <c r="J24" i="8"/>
  <c r="L21" i="8"/>
  <c r="K21" i="8"/>
  <c r="J21" i="8"/>
  <c r="L20" i="8"/>
  <c r="K20" i="8"/>
  <c r="J20" i="8"/>
  <c r="L19" i="8"/>
  <c r="K19" i="8"/>
  <c r="J19" i="8"/>
  <c r="L18" i="8"/>
  <c r="K18" i="8"/>
  <c r="J18" i="8"/>
  <c r="L16" i="8"/>
  <c r="K16" i="8"/>
  <c r="J16" i="8"/>
  <c r="G36" i="8"/>
  <c r="F36" i="8"/>
  <c r="D36" i="8"/>
  <c r="G28" i="8"/>
  <c r="F28" i="8"/>
  <c r="D28" i="8"/>
  <c r="E143" i="6"/>
  <c r="P143" i="6" s="1"/>
  <c r="K143" i="6"/>
  <c r="J143" i="6"/>
  <c r="I143" i="6"/>
  <c r="D143" i="6"/>
  <c r="C143" i="6"/>
  <c r="E71" i="6"/>
  <c r="P71" i="6" s="1"/>
  <c r="K71" i="6"/>
  <c r="J71" i="6"/>
  <c r="I71" i="6"/>
  <c r="D71" i="6"/>
  <c r="C71" i="6"/>
  <c r="K21" i="6"/>
  <c r="J21" i="6"/>
  <c r="I21" i="6"/>
  <c r="D21" i="6"/>
  <c r="C21" i="6"/>
  <c r="E229" i="7"/>
  <c r="I229" i="7" s="1"/>
  <c r="F229" i="7"/>
  <c r="E113" i="7"/>
  <c r="I113" i="7" s="1"/>
  <c r="F113" i="7"/>
  <c r="E24" i="7"/>
  <c r="E22" i="6" s="1"/>
  <c r="E42" i="7"/>
  <c r="I42" i="7" s="1"/>
  <c r="M13" i="9" l="1"/>
  <c r="M11" i="9" s="1"/>
  <c r="M14" i="9" s="1"/>
  <c r="M15" i="9" s="1"/>
  <c r="M16" i="9" s="1"/>
  <c r="M17" i="9" s="1"/>
  <c r="L13" i="9"/>
  <c r="L11" i="9" s="1"/>
  <c r="L14" i="9" s="1"/>
  <c r="L15" i="9" s="1"/>
  <c r="L16" i="9" s="1"/>
  <c r="L17" i="9" s="1"/>
  <c r="M143" i="6"/>
  <c r="N143" i="6"/>
  <c r="L143" i="6"/>
  <c r="M71" i="6"/>
  <c r="N71" i="6"/>
  <c r="L71" i="6"/>
  <c r="G229" i="7"/>
  <c r="G113" i="7"/>
  <c r="G24" i="7"/>
  <c r="I24" i="7"/>
  <c r="G42" i="7"/>
  <c r="E196" i="6" l="1"/>
  <c r="E17" i="55"/>
  <c r="F30" i="41"/>
  <c r="F28" i="41"/>
  <c r="F26" i="41"/>
  <c r="F20" i="41"/>
  <c r="G20" i="41" s="1"/>
  <c r="F19" i="41"/>
  <c r="F17" i="41"/>
  <c r="E19" i="41"/>
  <c r="H30" i="41" l="1"/>
  <c r="H28" i="41"/>
  <c r="H26" i="41"/>
  <c r="P156" i="57"/>
  <c r="K156" i="57"/>
  <c r="L156" i="57" s="1"/>
  <c r="M156" i="57" s="1"/>
  <c r="J142" i="57"/>
  <c r="A139" i="57"/>
  <c r="A142" i="57" s="1"/>
  <c r="A145" i="57" s="1"/>
  <c r="A148" i="57" s="1"/>
  <c r="A151" i="57" s="1"/>
  <c r="A154" i="57" s="1"/>
  <c r="J136" i="57"/>
  <c r="J139" i="57" s="1"/>
  <c r="A133" i="57"/>
  <c r="D129" i="57"/>
  <c r="A128" i="57"/>
  <c r="A129" i="57" s="1"/>
  <c r="A130" i="57" s="1"/>
  <c r="L50" i="57"/>
  <c r="L52" i="57" s="1"/>
  <c r="J50" i="57"/>
  <c r="J52" i="57" s="1"/>
  <c r="H50" i="57"/>
  <c r="H52" i="57" s="1"/>
  <c r="F50" i="57"/>
  <c r="F52" i="57" s="1"/>
  <c r="D50" i="57"/>
  <c r="D52" i="57" s="1"/>
  <c r="N38" i="57"/>
  <c r="N40" i="57" s="1"/>
  <c r="L38" i="57"/>
  <c r="L40" i="57" s="1"/>
  <c r="J38" i="57"/>
  <c r="J40" i="57" s="1"/>
  <c r="H38" i="57"/>
  <c r="H40" i="57" s="1"/>
  <c r="F38" i="57"/>
  <c r="F40" i="57" s="1"/>
  <c r="D38" i="57"/>
  <c r="D40" i="57" s="1"/>
  <c r="L36" i="57"/>
  <c r="J36" i="57"/>
  <c r="H36" i="57"/>
  <c r="D36" i="57"/>
  <c r="N34" i="57"/>
  <c r="N36" i="57" s="1"/>
  <c r="L30" i="57"/>
  <c r="L32" i="57" s="1"/>
  <c r="J30" i="57"/>
  <c r="J32" i="57" s="1"/>
  <c r="H30" i="57"/>
  <c r="H32" i="57" s="1"/>
  <c r="F30" i="57"/>
  <c r="F32" i="57" s="1"/>
  <c r="D30" i="57"/>
  <c r="D32" i="57" s="1"/>
  <c r="L16" i="57"/>
  <c r="E6" i="57"/>
  <c r="J148" i="57" l="1"/>
  <c r="M138" i="57"/>
  <c r="C52" i="57"/>
  <c r="G30" i="41"/>
  <c r="G28" i="41"/>
  <c r="G26" i="41"/>
  <c r="J141" i="57"/>
  <c r="L139" i="57"/>
  <c r="K139" i="57"/>
  <c r="J151" i="57"/>
  <c r="K141" i="57"/>
  <c r="M141" i="57"/>
  <c r="J145" i="57"/>
  <c r="M144" i="57"/>
  <c r="K144" i="57"/>
  <c r="J144" i="57"/>
  <c r="L142" i="57"/>
  <c r="K142" i="57"/>
  <c r="C40" i="57"/>
  <c r="K148" i="57"/>
  <c r="K150" i="57"/>
  <c r="C32" i="57"/>
  <c r="K136" i="57"/>
  <c r="L136" i="57"/>
  <c r="J138" i="57"/>
  <c r="K138" i="57"/>
  <c r="M150" i="57" l="1"/>
  <c r="J150" i="57"/>
  <c r="L150" i="57" s="1"/>
  <c r="L148" i="57"/>
  <c r="L144" i="57"/>
  <c r="M147" i="57"/>
  <c r="K147" i="57"/>
  <c r="J147" i="57"/>
  <c r="L145" i="57"/>
  <c r="K145" i="57"/>
  <c r="L138" i="57"/>
  <c r="M153" i="57"/>
  <c r="K153" i="57"/>
  <c r="J153" i="57"/>
  <c r="L151" i="57"/>
  <c r="K151" i="57"/>
  <c r="L141" i="57"/>
  <c r="L153" i="57" l="1"/>
  <c r="L147" i="57"/>
  <c r="K148" i="6" l="1"/>
  <c r="K147" i="6"/>
  <c r="K146" i="6"/>
  <c r="K145" i="6"/>
  <c r="K144" i="6"/>
  <c r="K142" i="6"/>
  <c r="K141" i="6"/>
  <c r="K140" i="6"/>
  <c r="K139" i="6"/>
  <c r="K137" i="6"/>
  <c r="K136" i="6"/>
  <c r="K132" i="6"/>
  <c r="K131" i="6"/>
  <c r="K130" i="6"/>
  <c r="K129" i="6"/>
  <c r="K128" i="6"/>
  <c r="K127" i="6"/>
  <c r="K126" i="6"/>
  <c r="K125" i="6"/>
  <c r="K124" i="6"/>
  <c r="K123" i="6"/>
  <c r="K122" i="6"/>
  <c r="K121" i="6"/>
  <c r="K120" i="6"/>
  <c r="K118" i="6"/>
  <c r="K117" i="6"/>
  <c r="K116" i="6"/>
  <c r="K115" i="6"/>
  <c r="K114" i="6"/>
  <c r="K113" i="6"/>
  <c r="K112" i="6"/>
  <c r="K108" i="6"/>
  <c r="K107" i="6"/>
  <c r="K106" i="6"/>
  <c r="K105" i="6"/>
  <c r="K104" i="6"/>
  <c r="K103" i="6"/>
  <c r="K102" i="6"/>
  <c r="K101" i="6"/>
  <c r="K100" i="6"/>
  <c r="K76" i="6"/>
  <c r="K75" i="6"/>
  <c r="K74" i="6"/>
  <c r="K73" i="6"/>
  <c r="K72" i="6"/>
  <c r="K70" i="6"/>
  <c r="K68" i="6"/>
  <c r="K65" i="6"/>
  <c r="K64" i="6"/>
  <c r="K60" i="6"/>
  <c r="K59" i="6"/>
  <c r="K58" i="6"/>
  <c r="K57" i="6"/>
  <c r="K56" i="6"/>
  <c r="K55" i="6"/>
  <c r="K54" i="6"/>
  <c r="K53" i="6"/>
  <c r="K52" i="6"/>
  <c r="K51" i="6"/>
  <c r="K50" i="6"/>
  <c r="K49" i="6"/>
  <c r="K48" i="6"/>
  <c r="K46" i="6"/>
  <c r="K45" i="6"/>
  <c r="K44" i="6"/>
  <c r="K43" i="6"/>
  <c r="K42" i="6"/>
  <c r="K41" i="6"/>
  <c r="K40" i="6"/>
  <c r="K37" i="6"/>
  <c r="K35" i="6"/>
  <c r="K34" i="6"/>
  <c r="K33" i="6"/>
  <c r="K32" i="6"/>
  <c r="K31" i="6"/>
  <c r="K30" i="6"/>
  <c r="K29" i="6"/>
  <c r="K28" i="6"/>
  <c r="K25" i="6"/>
  <c r="K24" i="6"/>
  <c r="K22" i="6"/>
  <c r="K20" i="6"/>
  <c r="J148" i="6"/>
  <c r="J147" i="6"/>
  <c r="J146" i="6"/>
  <c r="J145" i="6"/>
  <c r="J144" i="6"/>
  <c r="J142" i="6"/>
  <c r="J141" i="6"/>
  <c r="J140" i="6"/>
  <c r="J139" i="6"/>
  <c r="J137" i="6"/>
  <c r="J136" i="6"/>
  <c r="J132" i="6"/>
  <c r="J131" i="6"/>
  <c r="J130" i="6"/>
  <c r="J129" i="6"/>
  <c r="J128" i="6"/>
  <c r="J127" i="6"/>
  <c r="J126" i="6"/>
  <c r="J125" i="6"/>
  <c r="J124" i="6"/>
  <c r="J123" i="6"/>
  <c r="J122" i="6"/>
  <c r="J121" i="6"/>
  <c r="J120" i="6"/>
  <c r="J118" i="6"/>
  <c r="J117" i="6"/>
  <c r="J116" i="6"/>
  <c r="J115" i="6"/>
  <c r="J114" i="6"/>
  <c r="J113" i="6"/>
  <c r="J112" i="6"/>
  <c r="J108" i="6"/>
  <c r="J107" i="6"/>
  <c r="J106" i="6"/>
  <c r="J105" i="6"/>
  <c r="J104" i="6"/>
  <c r="J103" i="6"/>
  <c r="J102" i="6"/>
  <c r="J101" i="6"/>
  <c r="J100" i="6"/>
  <c r="J76" i="6"/>
  <c r="J75" i="6"/>
  <c r="J74" i="6"/>
  <c r="J73" i="6"/>
  <c r="J72" i="6"/>
  <c r="J70" i="6"/>
  <c r="J68" i="6"/>
  <c r="J65" i="6"/>
  <c r="J64" i="6"/>
  <c r="J60" i="6"/>
  <c r="J59" i="6"/>
  <c r="J58" i="6"/>
  <c r="J57" i="6"/>
  <c r="J56" i="6"/>
  <c r="J55" i="6"/>
  <c r="J54" i="6"/>
  <c r="J53" i="6"/>
  <c r="J52" i="6"/>
  <c r="J51" i="6"/>
  <c r="J50" i="6"/>
  <c r="J49" i="6"/>
  <c r="J48" i="6"/>
  <c r="J46" i="6"/>
  <c r="J45" i="6"/>
  <c r="J44" i="6"/>
  <c r="J43" i="6"/>
  <c r="J42" i="6"/>
  <c r="J41" i="6"/>
  <c r="J40" i="6"/>
  <c r="J37" i="6"/>
  <c r="J35" i="6"/>
  <c r="J34" i="6"/>
  <c r="J33" i="6"/>
  <c r="J32" i="6"/>
  <c r="J31" i="6"/>
  <c r="J30" i="6"/>
  <c r="J29" i="6"/>
  <c r="J28" i="6"/>
  <c r="J25" i="6"/>
  <c r="J24" i="6"/>
  <c r="J22" i="6"/>
  <c r="J20" i="6"/>
  <c r="I148" i="6"/>
  <c r="I147" i="6"/>
  <c r="I146" i="6"/>
  <c r="I145" i="6"/>
  <c r="I144" i="6"/>
  <c r="I142" i="6"/>
  <c r="I141" i="6"/>
  <c r="I140" i="6"/>
  <c r="I139" i="6"/>
  <c r="I137" i="6"/>
  <c r="I136" i="6"/>
  <c r="I132" i="6"/>
  <c r="I131" i="6"/>
  <c r="I130" i="6"/>
  <c r="I129" i="6"/>
  <c r="I128" i="6"/>
  <c r="I127" i="6"/>
  <c r="I126" i="6"/>
  <c r="I125" i="6"/>
  <c r="I124" i="6"/>
  <c r="I123" i="6"/>
  <c r="I122" i="6"/>
  <c r="I121" i="6"/>
  <c r="I120" i="6"/>
  <c r="I118" i="6"/>
  <c r="I117" i="6"/>
  <c r="I116" i="6"/>
  <c r="I115" i="6"/>
  <c r="I114" i="6"/>
  <c r="I113" i="6"/>
  <c r="I112" i="6"/>
  <c r="I108" i="6"/>
  <c r="I107" i="6"/>
  <c r="I106" i="6"/>
  <c r="I105" i="6"/>
  <c r="I104" i="6"/>
  <c r="I103" i="6"/>
  <c r="I102" i="6"/>
  <c r="I101" i="6"/>
  <c r="I100" i="6"/>
  <c r="I76" i="6"/>
  <c r="I75" i="6"/>
  <c r="I74" i="6"/>
  <c r="I73" i="6"/>
  <c r="I72" i="6"/>
  <c r="I70" i="6"/>
  <c r="I68" i="6"/>
  <c r="I65" i="6"/>
  <c r="I64" i="6"/>
  <c r="I60" i="6"/>
  <c r="I59" i="6"/>
  <c r="I58" i="6"/>
  <c r="I57" i="6"/>
  <c r="I56" i="6"/>
  <c r="I55" i="6"/>
  <c r="I54" i="6"/>
  <c r="I53" i="6"/>
  <c r="I52" i="6"/>
  <c r="I51" i="6"/>
  <c r="I50" i="6"/>
  <c r="I49" i="6"/>
  <c r="I48" i="6"/>
  <c r="I46" i="6"/>
  <c r="I45" i="6"/>
  <c r="I44" i="6"/>
  <c r="I43" i="6"/>
  <c r="I42" i="6"/>
  <c r="I41" i="6"/>
  <c r="I40" i="6"/>
  <c r="I37" i="6"/>
  <c r="I35" i="6"/>
  <c r="I34" i="6"/>
  <c r="I33" i="6"/>
  <c r="I32" i="6"/>
  <c r="I31" i="6"/>
  <c r="I30" i="6"/>
  <c r="I29" i="6"/>
  <c r="I28" i="6"/>
  <c r="I25" i="6"/>
  <c r="I24" i="6"/>
  <c r="I22" i="6"/>
  <c r="I20" i="6"/>
  <c r="C54" i="6"/>
  <c r="D54" i="6"/>
  <c r="D148" i="6"/>
  <c r="C148" i="6"/>
  <c r="D147" i="6"/>
  <c r="C147" i="6"/>
  <c r="D146" i="6"/>
  <c r="C146" i="6"/>
  <c r="D145" i="6"/>
  <c r="C145" i="6"/>
  <c r="D144" i="6"/>
  <c r="C144" i="6"/>
  <c r="D142" i="6"/>
  <c r="C142" i="6"/>
  <c r="D141" i="6"/>
  <c r="C141" i="6"/>
  <c r="D140" i="6"/>
  <c r="C140" i="6"/>
  <c r="D139" i="6"/>
  <c r="C139" i="6"/>
  <c r="D137" i="6"/>
  <c r="C137" i="6"/>
  <c r="D136" i="6"/>
  <c r="C136" i="6"/>
  <c r="D132" i="6"/>
  <c r="C132" i="6"/>
  <c r="D131" i="6"/>
  <c r="C131" i="6"/>
  <c r="D130" i="6"/>
  <c r="C130" i="6"/>
  <c r="D129" i="6"/>
  <c r="C129" i="6"/>
  <c r="D128" i="6"/>
  <c r="C128" i="6"/>
  <c r="D127" i="6"/>
  <c r="C127" i="6"/>
  <c r="D126" i="6"/>
  <c r="C126" i="6"/>
  <c r="D125" i="6"/>
  <c r="C125" i="6"/>
  <c r="D124" i="6"/>
  <c r="C124" i="6"/>
  <c r="D123" i="6"/>
  <c r="C123" i="6"/>
  <c r="D122" i="6"/>
  <c r="C122" i="6"/>
  <c r="D121" i="6"/>
  <c r="C121" i="6"/>
  <c r="D120" i="6"/>
  <c r="C120" i="6"/>
  <c r="D118" i="6"/>
  <c r="D117" i="6"/>
  <c r="C117" i="6"/>
  <c r="D116" i="6"/>
  <c r="C116" i="6"/>
  <c r="D115" i="6"/>
  <c r="C115" i="6"/>
  <c r="D114" i="6"/>
  <c r="C114" i="6"/>
  <c r="D113" i="6"/>
  <c r="C113" i="6"/>
  <c r="D112" i="6"/>
  <c r="C112" i="6"/>
  <c r="D108" i="6"/>
  <c r="C108" i="6"/>
  <c r="D107" i="6"/>
  <c r="C107" i="6"/>
  <c r="D106" i="6"/>
  <c r="C106" i="6"/>
  <c r="D105" i="6"/>
  <c r="C105" i="6"/>
  <c r="D104" i="6"/>
  <c r="C104" i="6"/>
  <c r="D103" i="6"/>
  <c r="C103" i="6"/>
  <c r="D102" i="6"/>
  <c r="C102" i="6"/>
  <c r="D101" i="6"/>
  <c r="C101" i="6"/>
  <c r="D100" i="6"/>
  <c r="C100" i="6"/>
  <c r="D76" i="6"/>
  <c r="C76" i="6"/>
  <c r="D75" i="6"/>
  <c r="C75" i="6"/>
  <c r="D74" i="6"/>
  <c r="C74" i="6"/>
  <c r="D73" i="6"/>
  <c r="C73" i="6"/>
  <c r="D72" i="6"/>
  <c r="C72" i="6"/>
  <c r="D70" i="6"/>
  <c r="C70" i="6"/>
  <c r="D68" i="6"/>
  <c r="C68" i="6"/>
  <c r="D65" i="6"/>
  <c r="C65" i="6"/>
  <c r="D64" i="6"/>
  <c r="C64" i="6"/>
  <c r="D60" i="6"/>
  <c r="C60" i="6"/>
  <c r="D59" i="6"/>
  <c r="C59" i="6"/>
  <c r="D58" i="6"/>
  <c r="C58" i="6"/>
  <c r="D57" i="6"/>
  <c r="C57" i="6"/>
  <c r="D56" i="6"/>
  <c r="C56" i="6"/>
  <c r="D55" i="6"/>
  <c r="C55" i="6"/>
  <c r="D53" i="6"/>
  <c r="C53" i="6"/>
  <c r="D52" i="6"/>
  <c r="C52" i="6"/>
  <c r="D51" i="6"/>
  <c r="C51" i="6"/>
  <c r="D50" i="6"/>
  <c r="C50" i="6"/>
  <c r="D49" i="6"/>
  <c r="C49" i="6"/>
  <c r="D48" i="6"/>
  <c r="C48" i="6"/>
  <c r="D46" i="6"/>
  <c r="D45" i="6"/>
  <c r="C45" i="6"/>
  <c r="D44" i="6"/>
  <c r="C44" i="6"/>
  <c r="D43" i="6"/>
  <c r="C43" i="6"/>
  <c r="D42" i="6"/>
  <c r="C42" i="6"/>
  <c r="D41" i="6"/>
  <c r="C41" i="6"/>
  <c r="D40" i="6"/>
  <c r="C40" i="6"/>
  <c r="D37" i="6"/>
  <c r="C37" i="6"/>
  <c r="D35" i="6"/>
  <c r="C35" i="6"/>
  <c r="D34" i="6"/>
  <c r="C34" i="6"/>
  <c r="D33" i="6"/>
  <c r="C33" i="6"/>
  <c r="D32" i="6"/>
  <c r="C32" i="6"/>
  <c r="D31" i="6"/>
  <c r="C31" i="6"/>
  <c r="D30" i="6"/>
  <c r="C30" i="6"/>
  <c r="D29" i="6"/>
  <c r="C29" i="6"/>
  <c r="D28" i="6"/>
  <c r="C28" i="6"/>
  <c r="D25" i="6"/>
  <c r="C25" i="6"/>
  <c r="D24" i="6"/>
  <c r="C24" i="6"/>
  <c r="D22" i="6"/>
  <c r="C22" i="6"/>
  <c r="D20" i="6"/>
  <c r="C20" i="6"/>
  <c r="F237" i="7" l="1"/>
  <c r="F236" i="7"/>
  <c r="F235" i="7"/>
  <c r="F234" i="7"/>
  <c r="F233" i="7"/>
  <c r="F232" i="7"/>
  <c r="F231" i="7"/>
  <c r="F230" i="7"/>
  <c r="F228" i="7"/>
  <c r="F227" i="7"/>
  <c r="F226" i="7"/>
  <c r="F225" i="7"/>
  <c r="F222" i="7"/>
  <c r="F221" i="7"/>
  <c r="F218" i="7"/>
  <c r="F217" i="7"/>
  <c r="F216" i="7"/>
  <c r="F215" i="7"/>
  <c r="F214" i="7"/>
  <c r="F213" i="7"/>
  <c r="F212" i="7"/>
  <c r="F211" i="7"/>
  <c r="F208" i="7"/>
  <c r="F207" i="7"/>
  <c r="F206" i="7"/>
  <c r="F205" i="7"/>
  <c r="F204" i="7"/>
  <c r="F202" i="7"/>
  <c r="F199" i="7"/>
  <c r="F198" i="7"/>
  <c r="F197" i="7"/>
  <c r="F196" i="7"/>
  <c r="F185" i="7"/>
  <c r="F182" i="7"/>
  <c r="F172" i="7"/>
  <c r="F169" i="7"/>
  <c r="F162" i="7"/>
  <c r="F159" i="7"/>
  <c r="F148" i="7"/>
  <c r="F146" i="7"/>
  <c r="F121" i="7"/>
  <c r="F120" i="7"/>
  <c r="F119" i="7"/>
  <c r="F118" i="7"/>
  <c r="F117" i="7"/>
  <c r="F116" i="7"/>
  <c r="F115" i="7"/>
  <c r="F114" i="7"/>
  <c r="F112" i="7"/>
  <c r="F110" i="7"/>
  <c r="F106" i="7"/>
  <c r="F105" i="7"/>
  <c r="F102" i="7"/>
  <c r="F101" i="7"/>
  <c r="F100" i="7"/>
  <c r="F99" i="7"/>
  <c r="F98" i="7"/>
  <c r="F97" i="7"/>
  <c r="F96" i="7"/>
  <c r="F95" i="7"/>
  <c r="F92" i="7"/>
  <c r="F91" i="7"/>
  <c r="F90" i="7"/>
  <c r="F89" i="7"/>
  <c r="F88" i="7"/>
  <c r="F86" i="7"/>
  <c r="F83" i="7"/>
  <c r="F82" i="7"/>
  <c r="F81" i="7"/>
  <c r="F80" i="7"/>
  <c r="F77" i="7"/>
  <c r="F69" i="7"/>
  <c r="F66" i="7"/>
  <c r="F56" i="7"/>
  <c r="F21" i="7"/>
  <c r="M33" i="4"/>
  <c r="M13" i="4"/>
  <c r="F111" i="7" l="1"/>
  <c r="K3" i="7"/>
  <c r="K2" i="7"/>
  <c r="K1" i="7"/>
  <c r="H13" i="37" l="1"/>
  <c r="H8" i="37"/>
  <c r="D19" i="41"/>
  <c r="H17" i="41"/>
  <c r="H19" i="41"/>
  <c r="H14" i="37" l="1"/>
  <c r="H12" i="37" s="1"/>
  <c r="H15" i="37" l="1"/>
  <c r="H16" i="37" s="1"/>
  <c r="H17" i="37" s="1"/>
  <c r="H18" i="37" s="1"/>
  <c r="M46" i="5" l="1"/>
  <c r="M30" i="5"/>
  <c r="M26" i="5"/>
  <c r="M22" i="5"/>
  <c r="M18" i="5"/>
  <c r="M14" i="5"/>
  <c r="L41" i="5" l="1"/>
  <c r="L39" i="5"/>
  <c r="L35" i="5"/>
  <c r="L33" i="5"/>
  <c r="L29" i="5"/>
  <c r="I12" i="5"/>
  <c r="N84" i="27"/>
  <c r="L28" i="4" s="1"/>
  <c r="M84" i="27"/>
  <c r="L23" i="4" s="1"/>
  <c r="L84" i="27"/>
  <c r="L18" i="4" s="1"/>
  <c r="N82" i="27"/>
  <c r="M82" i="27"/>
  <c r="L82" i="27"/>
  <c r="N49" i="27"/>
  <c r="M49" i="27"/>
  <c r="L49" i="27"/>
  <c r="N43" i="27"/>
  <c r="M43" i="27"/>
  <c r="L43" i="27"/>
  <c r="N54" i="27"/>
  <c r="M54" i="27"/>
  <c r="L54" i="27"/>
  <c r="L51" i="27"/>
  <c r="I18" i="4" s="1"/>
  <c r="M51" i="27"/>
  <c r="I23" i="4" s="1"/>
  <c r="N51" i="27"/>
  <c r="I28" i="4" s="1"/>
  <c r="E57" i="27"/>
  <c r="P57" i="27" s="1"/>
  <c r="E58" i="27"/>
  <c r="P58" i="27" s="1"/>
  <c r="N14" i="27"/>
  <c r="M14" i="27"/>
  <c r="L14" i="27"/>
  <c r="N9" i="27"/>
  <c r="M9" i="27"/>
  <c r="L9" i="27"/>
  <c r="K31" i="4"/>
  <c r="K40" i="4" s="1"/>
  <c r="J31" i="4"/>
  <c r="I31" i="4"/>
  <c r="F7" i="9"/>
  <c r="J7" i="9"/>
  <c r="F12" i="9"/>
  <c r="J12" i="9"/>
  <c r="I5" i="5"/>
  <c r="I5" i="4"/>
  <c r="I5" i="37"/>
  <c r="E5" i="5"/>
  <c r="E5" i="4"/>
  <c r="E5" i="37"/>
  <c r="I70" i="28"/>
  <c r="H70" i="28"/>
  <c r="I69" i="28"/>
  <c r="H69" i="28"/>
  <c r="I68" i="28"/>
  <c r="G68" i="28"/>
  <c r="H68" i="28" s="1"/>
  <c r="H67" i="28" s="1"/>
  <c r="I66" i="28"/>
  <c r="H66" i="28"/>
  <c r="I65" i="28"/>
  <c r="H65" i="28"/>
  <c r="H64" i="28" s="1"/>
  <c r="L12" i="5" s="1"/>
  <c r="I62" i="28"/>
  <c r="H62" i="28"/>
  <c r="I61" i="28"/>
  <c r="H61" i="28"/>
  <c r="I60" i="28"/>
  <c r="H60" i="28"/>
  <c r="H59" i="28" s="1"/>
  <c r="I58" i="28"/>
  <c r="H58" i="28"/>
  <c r="I57" i="28"/>
  <c r="H57" i="28"/>
  <c r="I53" i="28"/>
  <c r="H53" i="28"/>
  <c r="H52" i="28" s="1"/>
  <c r="J9" i="4" s="1"/>
  <c r="I51" i="28"/>
  <c r="H51" i="28"/>
  <c r="I50" i="28"/>
  <c r="H50" i="28"/>
  <c r="H49" i="28" s="1"/>
  <c r="J12" i="5" s="1"/>
  <c r="I47" i="28"/>
  <c r="H47" i="28"/>
  <c r="I46" i="28"/>
  <c r="H46" i="28"/>
  <c r="I45" i="28"/>
  <c r="H45" i="28"/>
  <c r="H44" i="28" s="1"/>
  <c r="I9" i="4" s="1"/>
  <c r="I43" i="28"/>
  <c r="H43" i="28"/>
  <c r="I42" i="28"/>
  <c r="H42" i="28"/>
  <c r="H41" i="28" s="1"/>
  <c r="G36" i="28"/>
  <c r="I36" i="28"/>
  <c r="E222" i="7"/>
  <c r="E221" i="7"/>
  <c r="E65" i="27"/>
  <c r="P65" i="27" s="1"/>
  <c r="N75" i="27"/>
  <c r="M75" i="27"/>
  <c r="L75" i="27"/>
  <c r="S74" i="27"/>
  <c r="E64" i="27"/>
  <c r="P64" i="27" s="1"/>
  <c r="P63" i="27"/>
  <c r="P62" i="27"/>
  <c r="E125" i="6"/>
  <c r="P125" i="6" s="1"/>
  <c r="E124" i="6"/>
  <c r="P124" i="6" s="1"/>
  <c r="E123" i="6"/>
  <c r="E122" i="6"/>
  <c r="P122" i="6" s="1"/>
  <c r="E121" i="6"/>
  <c r="P121" i="6" s="1"/>
  <c r="E120" i="6"/>
  <c r="E95" i="6"/>
  <c r="P95" i="6" s="1"/>
  <c r="B58" i="8"/>
  <c r="C39" i="28"/>
  <c r="B47" i="27"/>
  <c r="B77" i="6"/>
  <c r="K110" i="6"/>
  <c r="J110" i="6"/>
  <c r="I110" i="6"/>
  <c r="P91" i="6"/>
  <c r="P90" i="6"/>
  <c r="N86" i="6"/>
  <c r="J24" i="5" s="1"/>
  <c r="M86" i="6"/>
  <c r="J20" i="5" s="1"/>
  <c r="L86" i="6"/>
  <c r="J16" i="5" s="1"/>
  <c r="P84" i="6"/>
  <c r="P83" i="6"/>
  <c r="P82" i="6"/>
  <c r="P81" i="6"/>
  <c r="N81" i="6"/>
  <c r="I25" i="4" s="1"/>
  <c r="M81" i="6"/>
  <c r="I20" i="4" s="1"/>
  <c r="L81" i="6"/>
  <c r="I15" i="4" s="1"/>
  <c r="P80" i="6"/>
  <c r="P79" i="6"/>
  <c r="N79" i="6"/>
  <c r="I24" i="5" s="1"/>
  <c r="M79" i="6"/>
  <c r="I20" i="5" s="1"/>
  <c r="L79" i="6"/>
  <c r="I16" i="5" s="1"/>
  <c r="P78" i="6"/>
  <c r="E50" i="6"/>
  <c r="G128" i="7"/>
  <c r="I8" i="4" s="1"/>
  <c r="G126" i="7"/>
  <c r="L126" i="7" s="1"/>
  <c r="G209" i="7"/>
  <c r="F209" i="7" s="1"/>
  <c r="E136" i="6" l="1"/>
  <c r="P136" i="6" s="1"/>
  <c r="I221" i="7"/>
  <c r="E137" i="6"/>
  <c r="P137" i="6" s="1"/>
  <c r="I222" i="7"/>
  <c r="H56" i="28"/>
  <c r="K12" i="5" s="1"/>
  <c r="I30" i="4"/>
  <c r="G210" i="7"/>
  <c r="G93" i="7"/>
  <c r="F93" i="7" s="1"/>
  <c r="G94" i="7"/>
  <c r="I11" i="5"/>
  <c r="E59" i="27"/>
  <c r="P59" i="27" s="1"/>
  <c r="I32" i="4"/>
  <c r="N123" i="6"/>
  <c r="J13" i="9"/>
  <c r="J11" i="9" s="1"/>
  <c r="F13" i="9"/>
  <c r="F11" i="9" s="1"/>
  <c r="F14" i="9" s="1"/>
  <c r="F15" i="9" s="1"/>
  <c r="F16" i="9" s="1"/>
  <c r="F17" i="9" s="1"/>
  <c r="H36" i="28"/>
  <c r="E68" i="27"/>
  <c r="E61" i="27"/>
  <c r="P61" i="27" s="1"/>
  <c r="E67" i="27"/>
  <c r="E66" i="27"/>
  <c r="P66" i="27" s="1"/>
  <c r="E69" i="27"/>
  <c r="E70" i="27" s="1"/>
  <c r="E60" i="27"/>
  <c r="E73" i="27"/>
  <c r="E72" i="27"/>
  <c r="E96" i="6"/>
  <c r="L122" i="6"/>
  <c r="E97" i="6"/>
  <c r="P120" i="6"/>
  <c r="N122" i="6"/>
  <c r="N120" i="6"/>
  <c r="L120" i="6"/>
  <c r="P93" i="6"/>
  <c r="L125" i="6"/>
  <c r="N125" i="6"/>
  <c r="N121" i="6"/>
  <c r="N124" i="6"/>
  <c r="L121" i="6"/>
  <c r="P123" i="6"/>
  <c r="E237" i="7"/>
  <c r="E236" i="7"/>
  <c r="E235" i="7"/>
  <c r="E234" i="7"/>
  <c r="E233" i="7"/>
  <c r="E232" i="7"/>
  <c r="I232" i="7" s="1"/>
  <c r="E231" i="7"/>
  <c r="I231" i="7" s="1"/>
  <c r="E230" i="7"/>
  <c r="I230" i="7" s="1"/>
  <c r="E228" i="7"/>
  <c r="E227" i="7"/>
  <c r="E226" i="7"/>
  <c r="I226" i="7" s="1"/>
  <c r="E225" i="7"/>
  <c r="I225" i="7" s="1"/>
  <c r="E185" i="7"/>
  <c r="I185" i="7" s="1"/>
  <c r="E182" i="7"/>
  <c r="E172" i="7"/>
  <c r="I172" i="7" s="1"/>
  <c r="E169" i="7"/>
  <c r="E162" i="7"/>
  <c r="I162" i="7" s="1"/>
  <c r="E159" i="7"/>
  <c r="I159" i="7" s="1"/>
  <c r="E148" i="7"/>
  <c r="E69" i="7"/>
  <c r="I69" i="7" s="1"/>
  <c r="E66" i="7"/>
  <c r="I66" i="7" s="1"/>
  <c r="E56" i="7"/>
  <c r="I56" i="7" s="1"/>
  <c r="E53" i="7"/>
  <c r="I53" i="7" s="1"/>
  <c r="E46" i="7"/>
  <c r="I46" i="7" s="1"/>
  <c r="E105" i="7"/>
  <c r="I105" i="7" s="1"/>
  <c r="E106" i="7"/>
  <c r="I106" i="7" s="1"/>
  <c r="E31" i="7"/>
  <c r="N136" i="6" l="1"/>
  <c r="N137" i="6"/>
  <c r="E141" i="6"/>
  <c r="P141" i="6" s="1"/>
  <c r="I227" i="7"/>
  <c r="E144" i="6"/>
  <c r="P144" i="6" s="1"/>
  <c r="I233" i="7"/>
  <c r="E146" i="6"/>
  <c r="P146" i="6" s="1"/>
  <c r="I235" i="7"/>
  <c r="E147" i="6"/>
  <c r="P147" i="6" s="1"/>
  <c r="I236" i="7"/>
  <c r="E142" i="6"/>
  <c r="N142" i="6" s="1"/>
  <c r="I228" i="7"/>
  <c r="E148" i="6"/>
  <c r="P148" i="6" s="1"/>
  <c r="I237" i="7"/>
  <c r="E104" i="6"/>
  <c r="P104" i="6" s="1"/>
  <c r="I169" i="7"/>
  <c r="E106" i="6"/>
  <c r="P106" i="6" s="1"/>
  <c r="I182" i="7"/>
  <c r="E145" i="6"/>
  <c r="P145" i="6" s="1"/>
  <c r="I234" i="7"/>
  <c r="E101" i="6"/>
  <c r="P101" i="6" s="1"/>
  <c r="I148" i="7"/>
  <c r="E139" i="6"/>
  <c r="P139" i="6" s="1"/>
  <c r="E140" i="6"/>
  <c r="P140" i="6" s="1"/>
  <c r="E105" i="6"/>
  <c r="E107" i="6"/>
  <c r="E102" i="6"/>
  <c r="E103" i="6"/>
  <c r="J14" i="9"/>
  <c r="J15" i="9" s="1"/>
  <c r="J16" i="9" s="1"/>
  <c r="J17" i="9" s="1"/>
  <c r="E71" i="27"/>
  <c r="P70" i="27"/>
  <c r="P67" i="27"/>
  <c r="P68" i="27"/>
  <c r="P69" i="27"/>
  <c r="P73" i="27"/>
  <c r="P60" i="27"/>
  <c r="P72" i="27"/>
  <c r="G169" i="7"/>
  <c r="G148" i="7"/>
  <c r="G172" i="7"/>
  <c r="G162" i="7"/>
  <c r="G159" i="7"/>
  <c r="L146" i="6" l="1"/>
  <c r="N101" i="6"/>
  <c r="L144" i="6"/>
  <c r="N144" i="6"/>
  <c r="N135" i="6"/>
  <c r="N145" i="6"/>
  <c r="N147" i="6"/>
  <c r="N106" i="6"/>
  <c r="N146" i="6"/>
  <c r="L145" i="6"/>
  <c r="L148" i="6"/>
  <c r="N148" i="6"/>
  <c r="N104" i="6"/>
  <c r="P142" i="6"/>
  <c r="N141" i="6"/>
  <c r="N139" i="6"/>
  <c r="N140" i="6"/>
  <c r="M141" i="6"/>
  <c r="M145" i="6"/>
  <c r="M144" i="6"/>
  <c r="M146" i="6"/>
  <c r="M136" i="6"/>
  <c r="M137" i="6"/>
  <c r="M101" i="6"/>
  <c r="M104" i="6"/>
  <c r="M106" i="6"/>
  <c r="M105" i="6"/>
  <c r="M107" i="6"/>
  <c r="M103" i="6"/>
  <c r="M102" i="6"/>
  <c r="M142" i="6"/>
  <c r="M122" i="6"/>
  <c r="M125" i="6"/>
  <c r="M120" i="6"/>
  <c r="M148" i="6"/>
  <c r="M124" i="6"/>
  <c r="M147" i="6"/>
  <c r="M123" i="6"/>
  <c r="M121" i="6"/>
  <c r="M140" i="6"/>
  <c r="M139" i="6"/>
  <c r="P107" i="6"/>
  <c r="N107" i="6"/>
  <c r="P102" i="6"/>
  <c r="N102" i="6"/>
  <c r="P105" i="6"/>
  <c r="N105" i="6"/>
  <c r="P103" i="6"/>
  <c r="N103" i="6"/>
  <c r="P71" i="27"/>
  <c r="G54" i="8"/>
  <c r="F54" i="8"/>
  <c r="D54" i="8"/>
  <c r="P39" i="8"/>
  <c r="O39" i="8"/>
  <c r="G21" i="8"/>
  <c r="F21" i="8"/>
  <c r="D21" i="8"/>
  <c r="P20" i="8"/>
  <c r="O20" i="8"/>
  <c r="P18" i="8"/>
  <c r="O18" i="8"/>
  <c r="E218" i="7"/>
  <c r="I218" i="7" s="1"/>
  <c r="E217" i="7"/>
  <c r="E216" i="7"/>
  <c r="E215" i="7"/>
  <c r="E214" i="7"/>
  <c r="I214" i="7" s="1"/>
  <c r="E213" i="7"/>
  <c r="I213" i="7" s="1"/>
  <c r="E212" i="7"/>
  <c r="I212" i="7" s="1"/>
  <c r="E211" i="7"/>
  <c r="I211" i="7" s="1"/>
  <c r="E203" i="7"/>
  <c r="I203" i="7" s="1"/>
  <c r="E202" i="7"/>
  <c r="I202" i="7" s="1"/>
  <c r="E201" i="7"/>
  <c r="E200" i="7"/>
  <c r="E199" i="7"/>
  <c r="E198" i="7"/>
  <c r="E197" i="7"/>
  <c r="I197" i="7" s="1"/>
  <c r="E196" i="7"/>
  <c r="E195" i="7"/>
  <c r="E193" i="7"/>
  <c r="I193" i="7" s="1"/>
  <c r="E192" i="7"/>
  <c r="E147" i="7"/>
  <c r="I147" i="7" s="1"/>
  <c r="E146" i="7"/>
  <c r="I146" i="7" s="1"/>
  <c r="I238" i="7"/>
  <c r="G236" i="7"/>
  <c r="G225" i="7"/>
  <c r="G208" i="7"/>
  <c r="G207" i="7"/>
  <c r="G206" i="7"/>
  <c r="G205" i="7"/>
  <c r="G204" i="7"/>
  <c r="J203" i="7"/>
  <c r="K198" i="7"/>
  <c r="G134" i="7"/>
  <c r="L124" i="7"/>
  <c r="M124" i="7"/>
  <c r="I29" i="28"/>
  <c r="I30" i="28"/>
  <c r="I33" i="28"/>
  <c r="I34" i="28"/>
  <c r="P28" i="8"/>
  <c r="I16" i="8"/>
  <c r="N36" i="27"/>
  <c r="M36" i="27"/>
  <c r="L36" i="27"/>
  <c r="E53" i="6"/>
  <c r="E52" i="6"/>
  <c r="E51" i="6"/>
  <c r="E49" i="6"/>
  <c r="E48" i="6"/>
  <c r="P18" i="6"/>
  <c r="P17" i="6"/>
  <c r="P14" i="6"/>
  <c r="P13" i="6"/>
  <c r="P12" i="6"/>
  <c r="P11" i="6"/>
  <c r="P10" i="6"/>
  <c r="P9" i="6"/>
  <c r="P8" i="6"/>
  <c r="N11" i="6"/>
  <c r="M11" i="6"/>
  <c r="E20" i="4" s="1"/>
  <c r="N9" i="6"/>
  <c r="E24" i="5" s="1"/>
  <c r="M9" i="6"/>
  <c r="E20" i="5" s="1"/>
  <c r="G185" i="7"/>
  <c r="G182" i="7"/>
  <c r="E132" i="6" l="1"/>
  <c r="M132" i="6" s="1"/>
  <c r="I217" i="7"/>
  <c r="E114" i="6"/>
  <c r="I198" i="7"/>
  <c r="E116" i="6"/>
  <c r="P116" i="6" s="1"/>
  <c r="I200" i="7"/>
  <c r="E117" i="6"/>
  <c r="I201" i="7"/>
  <c r="G195" i="7"/>
  <c r="I195" i="7"/>
  <c r="E115" i="6"/>
  <c r="P115" i="6" s="1"/>
  <c r="I199" i="7"/>
  <c r="E108" i="6"/>
  <c r="N108" i="6" s="1"/>
  <c r="I192" i="7"/>
  <c r="E131" i="6"/>
  <c r="N131" i="6" s="1"/>
  <c r="I216" i="7"/>
  <c r="E112" i="6"/>
  <c r="I196" i="7"/>
  <c r="E130" i="6"/>
  <c r="P130" i="6" s="1"/>
  <c r="I215" i="7"/>
  <c r="N138" i="6"/>
  <c r="L25" i="4" s="1"/>
  <c r="M135" i="6"/>
  <c r="M138" i="6"/>
  <c r="L20" i="4" s="1"/>
  <c r="E129" i="6"/>
  <c r="G197" i="7"/>
  <c r="E113" i="6"/>
  <c r="G192" i="7"/>
  <c r="G202" i="7"/>
  <c r="E118" i="6"/>
  <c r="E78" i="27"/>
  <c r="E79" i="27" s="1"/>
  <c r="E80" i="27" s="1"/>
  <c r="E119" i="6"/>
  <c r="P119" i="6" s="1"/>
  <c r="E109" i="6"/>
  <c r="E127" i="6"/>
  <c r="G217" i="7"/>
  <c r="G213" i="7"/>
  <c r="E128" i="6"/>
  <c r="N124" i="7"/>
  <c r="J11" i="5"/>
  <c r="G146" i="7"/>
  <c r="E100" i="6"/>
  <c r="O28" i="8"/>
  <c r="G198" i="7"/>
  <c r="G193" i="7"/>
  <c r="G235" i="7"/>
  <c r="G147" i="7"/>
  <c r="G196" i="7"/>
  <c r="G232" i="7"/>
  <c r="G222" i="7"/>
  <c r="G201" i="7"/>
  <c r="G212" i="7"/>
  <c r="G216" i="7"/>
  <c r="G228" i="7"/>
  <c r="G233" i="7"/>
  <c r="G237" i="7"/>
  <c r="G234" i="7"/>
  <c r="G199" i="7"/>
  <c r="E210" i="7"/>
  <c r="G214" i="7"/>
  <c r="G218" i="7"/>
  <c r="G226" i="7"/>
  <c r="G231" i="7"/>
  <c r="G221" i="7"/>
  <c r="G230" i="7"/>
  <c r="G200" i="7"/>
  <c r="G211" i="7"/>
  <c r="G215" i="7"/>
  <c r="G227" i="7"/>
  <c r="I210" i="7" l="1"/>
  <c r="F210" i="7"/>
  <c r="E126" i="6"/>
  <c r="L132" i="6"/>
  <c r="N132" i="6"/>
  <c r="P132" i="6"/>
  <c r="N130" i="6"/>
  <c r="M130" i="6"/>
  <c r="M116" i="6"/>
  <c r="N116" i="6"/>
  <c r="P108" i="6"/>
  <c r="L131" i="6"/>
  <c r="M131" i="6"/>
  <c r="M108" i="6"/>
  <c r="L130" i="6"/>
  <c r="M115" i="6"/>
  <c r="P131" i="6"/>
  <c r="N115" i="6"/>
  <c r="G220" i="7"/>
  <c r="G194" i="7"/>
  <c r="K8" i="4" s="1"/>
  <c r="L140" i="6"/>
  <c r="L139" i="6"/>
  <c r="L114" i="6"/>
  <c r="P117" i="6"/>
  <c r="M117" i="6"/>
  <c r="N117" i="6"/>
  <c r="P113" i="6"/>
  <c r="L113" i="6"/>
  <c r="M113" i="6"/>
  <c r="N113" i="6"/>
  <c r="P109" i="6"/>
  <c r="P118" i="6"/>
  <c r="N118" i="6"/>
  <c r="M118" i="6"/>
  <c r="P112" i="6"/>
  <c r="N112" i="6"/>
  <c r="M112" i="6"/>
  <c r="P114" i="6"/>
  <c r="N114" i="6"/>
  <c r="M114" i="6"/>
  <c r="P129" i="6"/>
  <c r="M129" i="6"/>
  <c r="N129" i="6"/>
  <c r="L129" i="6"/>
  <c r="P127" i="6"/>
  <c r="L127" i="6"/>
  <c r="M127" i="6"/>
  <c r="N127" i="6"/>
  <c r="P128" i="6"/>
  <c r="M128" i="6"/>
  <c r="N128" i="6"/>
  <c r="L128" i="6"/>
  <c r="P78" i="27"/>
  <c r="L32" i="4"/>
  <c r="G145" i="7"/>
  <c r="K11" i="5" s="1"/>
  <c r="P100" i="6"/>
  <c r="N100" i="6"/>
  <c r="M100" i="6"/>
  <c r="N18" i="8"/>
  <c r="N20" i="8"/>
  <c r="N39" i="8"/>
  <c r="N28" i="8"/>
  <c r="G223" i="7"/>
  <c r="Q124" i="7" l="1"/>
  <c r="P124" i="7"/>
  <c r="O124" i="7"/>
  <c r="J8" i="4"/>
  <c r="L123" i="6"/>
  <c r="L124" i="6"/>
  <c r="L147" i="6"/>
  <c r="L112" i="6"/>
  <c r="L100" i="6"/>
  <c r="L142" i="6"/>
  <c r="L116" i="6"/>
  <c r="L105" i="6"/>
  <c r="L102" i="6"/>
  <c r="L136" i="6"/>
  <c r="L101" i="6"/>
  <c r="L137" i="6"/>
  <c r="L106" i="6"/>
  <c r="L104" i="6"/>
  <c r="L107" i="6"/>
  <c r="L103" i="6"/>
  <c r="L141" i="6"/>
  <c r="L118" i="6"/>
  <c r="L108" i="6"/>
  <c r="L115" i="6"/>
  <c r="L117" i="6"/>
  <c r="S124" i="7"/>
  <c r="L8" i="4"/>
  <c r="P126" i="6"/>
  <c r="L126" i="6"/>
  <c r="M126" i="6"/>
  <c r="N126" i="6"/>
  <c r="P79" i="27"/>
  <c r="M28" i="8"/>
  <c r="L135" i="6" l="1"/>
  <c r="L138" i="6"/>
  <c r="L14" i="4" s="1"/>
  <c r="P80" i="27"/>
  <c r="M18" i="8"/>
  <c r="M20" i="8"/>
  <c r="M39" i="8"/>
  <c r="S35" i="27"/>
  <c r="N11" i="27"/>
  <c r="E32" i="4" s="1"/>
  <c r="M11" i="27"/>
  <c r="E23" i="4" s="1"/>
  <c r="P21" i="8"/>
  <c r="L15" i="4" l="1"/>
  <c r="L30" i="4" s="1"/>
  <c r="O41" i="8"/>
  <c r="M41" i="8"/>
  <c r="P24" i="27"/>
  <c r="P23" i="27"/>
  <c r="E25" i="27"/>
  <c r="P25" i="27" s="1"/>
  <c r="P41" i="8"/>
  <c r="P19" i="8"/>
  <c r="P40" i="8"/>
  <c r="N21" i="8" l="1"/>
  <c r="N19" i="8"/>
  <c r="N40" i="8"/>
  <c r="N24" i="8"/>
  <c r="O24" i="8"/>
  <c r="N41" i="8"/>
  <c r="O40" i="8"/>
  <c r="O38" i="8" s="1"/>
  <c r="H10" i="9" s="1"/>
  <c r="O21" i="8"/>
  <c r="O19" i="8"/>
  <c r="M24" i="8"/>
  <c r="B7" i="8"/>
  <c r="B7" i="36"/>
  <c r="B7" i="27"/>
  <c r="C7" i="28" s="1"/>
  <c r="E84" i="7"/>
  <c r="I84" i="7" s="1"/>
  <c r="E85" i="7"/>
  <c r="I85" i="7" s="1"/>
  <c r="E23" i="7"/>
  <c r="E25" i="7"/>
  <c r="E18" i="27" s="1"/>
  <c r="E20" i="27" l="1"/>
  <c r="E19" i="27"/>
  <c r="I23" i="7"/>
  <c r="E21" i="6"/>
  <c r="N17" i="8"/>
  <c r="K12" i="9" s="1"/>
  <c r="E45" i="6"/>
  <c r="O17" i="8"/>
  <c r="N38" i="8"/>
  <c r="H9" i="9" s="1"/>
  <c r="H12" i="9" s="1"/>
  <c r="P50" i="6"/>
  <c r="M50" i="6"/>
  <c r="L50" i="6"/>
  <c r="N50" i="6"/>
  <c r="P52" i="6"/>
  <c r="M52" i="6"/>
  <c r="N52" i="6"/>
  <c r="E44" i="6"/>
  <c r="P48" i="6"/>
  <c r="N48" i="6"/>
  <c r="L48" i="6"/>
  <c r="M48" i="6"/>
  <c r="P49" i="6"/>
  <c r="L49" i="6"/>
  <c r="N49" i="6"/>
  <c r="M49" i="6"/>
  <c r="P53" i="6"/>
  <c r="L53" i="6"/>
  <c r="M53" i="6"/>
  <c r="N53" i="6"/>
  <c r="N51" i="6"/>
  <c r="M51" i="6"/>
  <c r="I25" i="7"/>
  <c r="P22" i="6"/>
  <c r="G84" i="7"/>
  <c r="G85" i="7"/>
  <c r="G23" i="7"/>
  <c r="G25" i="7"/>
  <c r="P51" i="6"/>
  <c r="A76" i="7"/>
  <c r="B7" i="6"/>
  <c r="G90" i="7"/>
  <c r="G88" i="7"/>
  <c r="G91" i="7"/>
  <c r="G89" i="7"/>
  <c r="G92" i="7"/>
  <c r="J87" i="7"/>
  <c r="P21" i="6" l="1"/>
  <c r="N21" i="6"/>
  <c r="L21" i="6"/>
  <c r="M21" i="6"/>
  <c r="E21" i="27"/>
  <c r="E22" i="27"/>
  <c r="M21" i="8"/>
  <c r="M40" i="8"/>
  <c r="M38" i="8" s="1"/>
  <c r="H8" i="9" s="1"/>
  <c r="H7" i="9" s="1"/>
  <c r="M19" i="8"/>
  <c r="L51" i="6"/>
  <c r="L52" i="6"/>
  <c r="N45" i="6"/>
  <c r="L45" i="6"/>
  <c r="M45" i="6"/>
  <c r="L44" i="6"/>
  <c r="M44" i="6"/>
  <c r="N44" i="6"/>
  <c r="L22" i="6"/>
  <c r="M22" i="6"/>
  <c r="N22" i="6"/>
  <c r="E121" i="7"/>
  <c r="E120" i="7"/>
  <c r="E119" i="7"/>
  <c r="I119" i="7" s="1"/>
  <c r="E118" i="7"/>
  <c r="I118" i="7" s="1"/>
  <c r="E117" i="7"/>
  <c r="I117" i="7" s="1"/>
  <c r="E116" i="7"/>
  <c r="I116" i="7" s="1"/>
  <c r="E115" i="7"/>
  <c r="I115" i="7" s="1"/>
  <c r="E114" i="7"/>
  <c r="I114" i="7" s="1"/>
  <c r="E112" i="7"/>
  <c r="E111" i="7"/>
  <c r="I111" i="7" s="1"/>
  <c r="E110" i="7"/>
  <c r="E109" i="7"/>
  <c r="E32" i="6"/>
  <c r="E86" i="7"/>
  <c r="I86" i="7" s="1"/>
  <c r="E95" i="7"/>
  <c r="I95" i="7" s="1"/>
  <c r="E96" i="7"/>
  <c r="I96" i="7" s="1"/>
  <c r="E97" i="7"/>
  <c r="E98" i="7"/>
  <c r="I98" i="7" s="1"/>
  <c r="E99" i="7"/>
  <c r="I99" i="7" s="1"/>
  <c r="E100" i="7"/>
  <c r="I100" i="7" s="1"/>
  <c r="E101" i="7"/>
  <c r="I101" i="7" s="1"/>
  <c r="E102" i="7"/>
  <c r="I102" i="7" s="1"/>
  <c r="E87" i="7"/>
  <c r="E83" i="7"/>
  <c r="E82" i="7"/>
  <c r="E81" i="7"/>
  <c r="E80" i="7"/>
  <c r="E79" i="7"/>
  <c r="E76" i="7"/>
  <c r="I76" i="7" s="1"/>
  <c r="E77" i="7"/>
  <c r="I77" i="7" s="1"/>
  <c r="E30" i="7"/>
  <c r="E29" i="7"/>
  <c r="E22" i="7"/>
  <c r="E17" i="27" s="1"/>
  <c r="E26" i="7"/>
  <c r="E26" i="27" s="1"/>
  <c r="I79" i="7" l="1"/>
  <c r="E111" i="6"/>
  <c r="E39" i="6"/>
  <c r="P20" i="27"/>
  <c r="E39" i="27"/>
  <c r="E40" i="27" s="1"/>
  <c r="E41" i="27" s="1"/>
  <c r="I87" i="7"/>
  <c r="E43" i="6"/>
  <c r="L43" i="6" s="1"/>
  <c r="I83" i="7"/>
  <c r="E76" i="6"/>
  <c r="M76" i="6" s="1"/>
  <c r="I121" i="7"/>
  <c r="E75" i="6"/>
  <c r="N75" i="6" s="1"/>
  <c r="I120" i="7"/>
  <c r="E40" i="6"/>
  <c r="I80" i="7"/>
  <c r="E68" i="6"/>
  <c r="M68" i="6" s="1"/>
  <c r="I110" i="7"/>
  <c r="E56" i="6"/>
  <c r="P56" i="6" s="1"/>
  <c r="I97" i="7"/>
  <c r="E41" i="6"/>
  <c r="I81" i="7"/>
  <c r="E67" i="6"/>
  <c r="I109" i="7"/>
  <c r="E42" i="6"/>
  <c r="M42" i="6" s="1"/>
  <c r="I82" i="7"/>
  <c r="E70" i="6"/>
  <c r="M70" i="6" s="1"/>
  <c r="I112" i="7"/>
  <c r="M17" i="8"/>
  <c r="K7" i="9" s="1"/>
  <c r="H13" i="9"/>
  <c r="H11" i="9" s="1"/>
  <c r="H14" i="9" s="1"/>
  <c r="H15" i="9" s="1"/>
  <c r="H16" i="9" s="1"/>
  <c r="H17" i="9" s="1"/>
  <c r="P22" i="27"/>
  <c r="E69" i="6"/>
  <c r="E36" i="6"/>
  <c r="E72" i="6"/>
  <c r="P72" i="6" s="1"/>
  <c r="E73" i="6"/>
  <c r="N73" i="6" s="1"/>
  <c r="E74" i="6"/>
  <c r="L74" i="6" s="1"/>
  <c r="I26" i="7"/>
  <c r="E23" i="6"/>
  <c r="M32" i="6"/>
  <c r="N32" i="6"/>
  <c r="L32" i="6"/>
  <c r="P21" i="27"/>
  <c r="P17" i="27"/>
  <c r="P19" i="27"/>
  <c r="E59" i="6"/>
  <c r="E37" i="6"/>
  <c r="E46" i="6"/>
  <c r="E58" i="6"/>
  <c r="E31" i="6"/>
  <c r="E57" i="6"/>
  <c r="E55" i="6"/>
  <c r="P32" i="6"/>
  <c r="E60" i="6"/>
  <c r="I29" i="7"/>
  <c r="E28" i="6"/>
  <c r="P28" i="6" s="1"/>
  <c r="E30" i="6"/>
  <c r="E33" i="6"/>
  <c r="E64" i="6"/>
  <c r="G106" i="7"/>
  <c r="E65" i="6"/>
  <c r="E34" i="6"/>
  <c r="I31" i="7"/>
  <c r="E29" i="6"/>
  <c r="E94" i="7"/>
  <c r="F94" i="7" s="1"/>
  <c r="E47" i="6"/>
  <c r="P47" i="6" s="1"/>
  <c r="E35" i="6"/>
  <c r="G30" i="7"/>
  <c r="G76" i="7"/>
  <c r="G105" i="7"/>
  <c r="G69" i="7"/>
  <c r="G56" i="7"/>
  <c r="G66" i="7"/>
  <c r="G53" i="7"/>
  <c r="G46" i="7"/>
  <c r="G31" i="7"/>
  <c r="G81" i="7"/>
  <c r="G80" i="7"/>
  <c r="G79" i="7"/>
  <c r="I30" i="7"/>
  <c r="G77" i="7"/>
  <c r="G29" i="7"/>
  <c r="G26" i="7"/>
  <c r="P39" i="6" l="1"/>
  <c r="M39" i="6"/>
  <c r="N39" i="6"/>
  <c r="L39" i="6"/>
  <c r="P111" i="6"/>
  <c r="N111" i="6"/>
  <c r="N110" i="6" s="1"/>
  <c r="K25" i="4" s="1"/>
  <c r="M111" i="6"/>
  <c r="M110" i="6" s="1"/>
  <c r="K20" i="4" s="1"/>
  <c r="L111" i="6"/>
  <c r="L110" i="6" s="1"/>
  <c r="K15" i="4" s="1"/>
  <c r="K13" i="9"/>
  <c r="K11" i="9" s="1"/>
  <c r="K14" i="9" s="1"/>
  <c r="K15" i="9" s="1"/>
  <c r="K16" i="9" s="1"/>
  <c r="K17" i="9" s="1"/>
  <c r="P75" i="6"/>
  <c r="P67" i="6"/>
  <c r="G28" i="7"/>
  <c r="M43" i="6"/>
  <c r="L42" i="6"/>
  <c r="N43" i="6"/>
  <c r="N42" i="6"/>
  <c r="L56" i="6"/>
  <c r="M56" i="6"/>
  <c r="P68" i="6"/>
  <c r="M75" i="6"/>
  <c r="L68" i="6"/>
  <c r="L75" i="6"/>
  <c r="N56" i="6"/>
  <c r="N68" i="6"/>
  <c r="E54" i="6"/>
  <c r="N54" i="6" s="1"/>
  <c r="I94" i="7"/>
  <c r="G104" i="7"/>
  <c r="P23" i="6"/>
  <c r="M72" i="6"/>
  <c r="L72" i="6"/>
  <c r="P70" i="6"/>
  <c r="P69" i="6"/>
  <c r="N72" i="6"/>
  <c r="P73" i="6"/>
  <c r="P39" i="27"/>
  <c r="N70" i="6"/>
  <c r="N76" i="6"/>
  <c r="L70" i="6"/>
  <c r="L76" i="6"/>
  <c r="M73" i="6"/>
  <c r="N74" i="6"/>
  <c r="M74" i="6"/>
  <c r="L73" i="6"/>
  <c r="P74" i="6"/>
  <c r="P76" i="6"/>
  <c r="N55" i="6"/>
  <c r="M55" i="6"/>
  <c r="L55" i="6"/>
  <c r="L33" i="6"/>
  <c r="M33" i="6"/>
  <c r="N33" i="6"/>
  <c r="M30" i="6"/>
  <c r="N30" i="6"/>
  <c r="L30" i="6"/>
  <c r="M28" i="6"/>
  <c r="L28" i="6"/>
  <c r="N28" i="6"/>
  <c r="L57" i="6"/>
  <c r="M57" i="6"/>
  <c r="N57" i="6"/>
  <c r="N40" i="6"/>
  <c r="M40" i="6"/>
  <c r="L40" i="6"/>
  <c r="M58" i="6"/>
  <c r="L58" i="6"/>
  <c r="N58" i="6"/>
  <c r="N59" i="6"/>
  <c r="L59" i="6"/>
  <c r="M59" i="6"/>
  <c r="M41" i="6"/>
  <c r="L41" i="6"/>
  <c r="N41" i="6"/>
  <c r="E34" i="27"/>
  <c r="E29" i="27"/>
  <c r="E28" i="27"/>
  <c r="P26" i="27"/>
  <c r="E27" i="27"/>
  <c r="E33" i="27"/>
  <c r="E30" i="27"/>
  <c r="N60" i="6"/>
  <c r="M60" i="6"/>
  <c r="L60" i="6"/>
  <c r="L34" i="6"/>
  <c r="M34" i="6"/>
  <c r="N34" i="6"/>
  <c r="N31" i="6"/>
  <c r="M31" i="6"/>
  <c r="L31" i="6"/>
  <c r="E25" i="6"/>
  <c r="P25" i="6" s="1"/>
  <c r="E24" i="6"/>
  <c r="P24" i="6" s="1"/>
  <c r="N46" i="6"/>
  <c r="M46" i="6"/>
  <c r="L46" i="6"/>
  <c r="N64" i="6"/>
  <c r="M64" i="6"/>
  <c r="L64" i="6"/>
  <c r="N29" i="6"/>
  <c r="M29" i="6"/>
  <c r="L29" i="6"/>
  <c r="M35" i="6"/>
  <c r="L35" i="6"/>
  <c r="N35" i="6"/>
  <c r="L65" i="6"/>
  <c r="N65" i="6"/>
  <c r="M65" i="6"/>
  <c r="M37" i="6"/>
  <c r="L37" i="6"/>
  <c r="N37" i="6"/>
  <c r="P34" i="6"/>
  <c r="P55" i="6"/>
  <c r="P33" i="6"/>
  <c r="P46" i="6"/>
  <c r="P64" i="6"/>
  <c r="P60" i="6"/>
  <c r="P57" i="6"/>
  <c r="P29" i="6"/>
  <c r="P30" i="6"/>
  <c r="P65" i="6"/>
  <c r="P59" i="6"/>
  <c r="P35" i="6"/>
  <c r="P31" i="6"/>
  <c r="P58" i="6"/>
  <c r="E21" i="7"/>
  <c r="K30" i="4" l="1"/>
  <c r="K39" i="4" s="1"/>
  <c r="N38" i="6"/>
  <c r="M54" i="6"/>
  <c r="M38" i="6" s="1"/>
  <c r="P54" i="6"/>
  <c r="M63" i="6"/>
  <c r="N63" i="6"/>
  <c r="E20" i="6"/>
  <c r="P20" i="6" s="1"/>
  <c r="L63" i="6"/>
  <c r="P97" i="6"/>
  <c r="P96" i="6"/>
  <c r="P40" i="27"/>
  <c r="L54" i="6"/>
  <c r="L38" i="6" s="1"/>
  <c r="P29" i="27"/>
  <c r="P30" i="27"/>
  <c r="E31" i="27"/>
  <c r="P34" i="27"/>
  <c r="N24" i="6"/>
  <c r="L24" i="6"/>
  <c r="M24" i="6"/>
  <c r="M25" i="6"/>
  <c r="N25" i="6"/>
  <c r="L25" i="6"/>
  <c r="P33" i="27"/>
  <c r="P27" i="27"/>
  <c r="P28" i="27"/>
  <c r="M20" i="6" l="1"/>
  <c r="L20" i="6"/>
  <c r="N20" i="6"/>
  <c r="P41" i="27"/>
  <c r="E32" i="27"/>
  <c r="P31" i="27"/>
  <c r="G86" i="7"/>
  <c r="P32" i="27" l="1"/>
  <c r="G99" i="7"/>
  <c r="G102" i="7"/>
  <c r="G100" i="7"/>
  <c r="G101" i="7"/>
  <c r="G98" i="7"/>
  <c r="G97" i="7"/>
  <c r="G96" i="7"/>
  <c r="G95" i="7"/>
  <c r="F33" i="25"/>
  <c r="F32" i="25"/>
  <c r="F31" i="25"/>
  <c r="F30" i="25"/>
  <c r="F27" i="25"/>
  <c r="F26" i="25"/>
  <c r="F25" i="25"/>
  <c r="F24" i="25"/>
  <c r="F18" i="25"/>
  <c r="F17" i="25"/>
  <c r="F16" i="25"/>
  <c r="F15" i="25"/>
  <c r="F12" i="25"/>
  <c r="F11" i="25"/>
  <c r="F10" i="25"/>
  <c r="F9" i="25"/>
  <c r="F516" i="34" l="1"/>
  <c r="F515" i="34"/>
  <c r="F504" i="34"/>
  <c r="F503" i="34"/>
  <c r="F492" i="34"/>
  <c r="F491" i="34"/>
  <c r="F480" i="34"/>
  <c r="F479" i="34"/>
  <c r="F228" i="34"/>
  <c r="F227" i="34"/>
  <c r="F216" i="34"/>
  <c r="F215" i="34"/>
  <c r="F204" i="34"/>
  <c r="F203" i="34"/>
  <c r="F192" i="34"/>
  <c r="F191" i="34"/>
  <c r="F180" i="34"/>
  <c r="F179" i="34"/>
  <c r="F168" i="34"/>
  <c r="F167" i="34"/>
  <c r="F156" i="34"/>
  <c r="F155" i="34"/>
  <c r="F144" i="34"/>
  <c r="F143" i="34"/>
  <c r="F132" i="34"/>
  <c r="F131" i="34"/>
  <c r="F120" i="34"/>
  <c r="F119" i="34"/>
  <c r="P248" i="33"/>
  <c r="K248" i="33"/>
  <c r="N248" i="33" s="1"/>
  <c r="N247" i="33" s="1"/>
  <c r="J248" i="33"/>
  <c r="M248" i="33" s="1"/>
  <c r="M247" i="33" s="1"/>
  <c r="I248" i="33"/>
  <c r="L248" i="33" s="1"/>
  <c r="L247" i="33" s="1"/>
  <c r="G248" i="33"/>
  <c r="B248" i="33"/>
  <c r="P247" i="33"/>
  <c r="K33" i="5"/>
  <c r="K29" i="5"/>
  <c r="K36" i="4"/>
  <c r="J36" i="4"/>
  <c r="J40" i="4"/>
  <c r="L22" i="4"/>
  <c r="L17" i="4"/>
  <c r="L31" i="4" s="1"/>
  <c r="L40" i="4" s="1"/>
  <c r="G31" i="4"/>
  <c r="G40" i="4" s="1"/>
  <c r="L36" i="4" l="1"/>
  <c r="L19" i="4"/>
  <c r="E18" i="25"/>
  <c r="E33" i="25"/>
  <c r="G33" i="25" s="1"/>
  <c r="G29" i="25"/>
  <c r="G28" i="25"/>
  <c r="P535" i="33"/>
  <c r="K535" i="33"/>
  <c r="N535" i="33" s="1"/>
  <c r="N534" i="33" s="1"/>
  <c r="J535" i="33"/>
  <c r="M535" i="33" s="1"/>
  <c r="M534" i="33" s="1"/>
  <c r="I535" i="33"/>
  <c r="L535" i="33" s="1"/>
  <c r="L534" i="33" s="1"/>
  <c r="G535" i="33"/>
  <c r="B535" i="33"/>
  <c r="P534" i="33"/>
  <c r="P533" i="33"/>
  <c r="K533" i="33"/>
  <c r="N533" i="33" s="1"/>
  <c r="N532" i="33" s="1"/>
  <c r="J533" i="33"/>
  <c r="M533" i="33" s="1"/>
  <c r="M532" i="33" s="1"/>
  <c r="I533" i="33"/>
  <c r="L533" i="33" s="1"/>
  <c r="L532" i="33" s="1"/>
  <c r="G533" i="33"/>
  <c r="B533" i="33"/>
  <c r="P532" i="33"/>
  <c r="L33" i="26" l="1"/>
  <c r="K9" i="4"/>
  <c r="E110" i="26"/>
  <c r="L110" i="26" s="1"/>
  <c r="E108" i="26"/>
  <c r="L156" i="26"/>
  <c r="D156" i="26"/>
  <c r="C156" i="26"/>
  <c r="L155" i="26"/>
  <c r="D155" i="26"/>
  <c r="C155" i="26"/>
  <c r="L154" i="26"/>
  <c r="D154" i="26"/>
  <c r="C154" i="26"/>
  <c r="L153" i="26"/>
  <c r="D153" i="26"/>
  <c r="C153" i="26"/>
  <c r="L152" i="26"/>
  <c r="D152" i="26"/>
  <c r="C152" i="26"/>
  <c r="L151" i="26"/>
  <c r="D151" i="26"/>
  <c r="C151" i="26"/>
  <c r="L150" i="26"/>
  <c r="D150" i="26"/>
  <c r="C150" i="26"/>
  <c r="L148" i="26"/>
  <c r="D148" i="26"/>
  <c r="C148" i="26"/>
  <c r="L147" i="26"/>
  <c r="D147" i="26"/>
  <c r="C147" i="26"/>
  <c r="L146" i="26"/>
  <c r="D146" i="26"/>
  <c r="C146" i="26"/>
  <c r="L145" i="26"/>
  <c r="D145" i="26"/>
  <c r="C145" i="26"/>
  <c r="L144" i="26"/>
  <c r="D144" i="26"/>
  <c r="C144" i="26"/>
  <c r="L143" i="26"/>
  <c r="D143" i="26"/>
  <c r="C143" i="26"/>
  <c r="L142" i="26"/>
  <c r="D142" i="26"/>
  <c r="C142" i="26"/>
  <c r="L141" i="26"/>
  <c r="D141" i="26"/>
  <c r="C141" i="26"/>
  <c r="L140" i="26"/>
  <c r="D140" i="26"/>
  <c r="C140" i="26"/>
  <c r="L138" i="26"/>
  <c r="D138" i="26"/>
  <c r="C138" i="26"/>
  <c r="L137" i="26"/>
  <c r="D137" i="26"/>
  <c r="C137" i="26"/>
  <c r="L136" i="26"/>
  <c r="D136" i="26"/>
  <c r="C136" i="26"/>
  <c r="L135" i="26"/>
  <c r="D135" i="26"/>
  <c r="C135" i="26"/>
  <c r="A133" i="26"/>
  <c r="D132" i="26"/>
  <c r="C132" i="26"/>
  <c r="A131" i="26"/>
  <c r="L128" i="26"/>
  <c r="D128" i="26"/>
  <c r="C128" i="26"/>
  <c r="L127" i="26"/>
  <c r="D127" i="26"/>
  <c r="C127" i="26"/>
  <c r="L126" i="26"/>
  <c r="D126" i="26"/>
  <c r="C126" i="26"/>
  <c r="L125" i="26"/>
  <c r="D125" i="26"/>
  <c r="C125" i="26"/>
  <c r="L124" i="26"/>
  <c r="D124" i="26"/>
  <c r="C124" i="26"/>
  <c r="L123" i="26"/>
  <c r="D123" i="26"/>
  <c r="C123" i="26"/>
  <c r="L122" i="26"/>
  <c r="D122" i="26"/>
  <c r="C122" i="26"/>
  <c r="A121" i="26"/>
  <c r="L120" i="26"/>
  <c r="D120" i="26"/>
  <c r="L119" i="26"/>
  <c r="D119" i="26"/>
  <c r="C119" i="26"/>
  <c r="L118" i="26"/>
  <c r="D118" i="26"/>
  <c r="C118" i="26"/>
  <c r="L117" i="26"/>
  <c r="D117" i="26"/>
  <c r="C117" i="26"/>
  <c r="L116" i="26"/>
  <c r="D116" i="26"/>
  <c r="C116" i="26"/>
  <c r="L115" i="26"/>
  <c r="D115" i="26"/>
  <c r="C115" i="26"/>
  <c r="J114" i="26"/>
  <c r="A113" i="26"/>
  <c r="D110" i="26"/>
  <c r="A109" i="26"/>
  <c r="A107" i="26"/>
  <c r="L104" i="26"/>
  <c r="D104" i="26"/>
  <c r="C104" i="26"/>
  <c r="L103" i="26"/>
  <c r="D103" i="26"/>
  <c r="C103" i="26"/>
  <c r="L102" i="26"/>
  <c r="D102" i="26"/>
  <c r="C102" i="26"/>
  <c r="L101" i="26"/>
  <c r="D101" i="26"/>
  <c r="C101" i="26"/>
  <c r="L100" i="26"/>
  <c r="D100" i="26"/>
  <c r="C100" i="26"/>
  <c r="L99" i="26"/>
  <c r="D99" i="26"/>
  <c r="C99" i="26"/>
  <c r="L98" i="26"/>
  <c r="D98" i="26"/>
  <c r="C98" i="26"/>
  <c r="L97" i="26"/>
  <c r="D97" i="26"/>
  <c r="C97" i="26"/>
  <c r="L96" i="26"/>
  <c r="D96" i="26"/>
  <c r="C96" i="26"/>
  <c r="L95" i="26"/>
  <c r="D95" i="26"/>
  <c r="C95" i="26"/>
  <c r="L94" i="26"/>
  <c r="D94" i="26"/>
  <c r="C94" i="26"/>
  <c r="L93" i="26"/>
  <c r="D93" i="26"/>
  <c r="C93" i="26"/>
  <c r="A91" i="26"/>
  <c r="L90" i="26"/>
  <c r="D90" i="26"/>
  <c r="C90" i="26"/>
  <c r="L89" i="26"/>
  <c r="H89" i="26"/>
  <c r="K89" i="26" s="1"/>
  <c r="G89" i="26"/>
  <c r="J89" i="26" s="1"/>
  <c r="F89" i="26"/>
  <c r="I89" i="26" s="1"/>
  <c r="D89" i="26"/>
  <c r="C89" i="26"/>
  <c r="L88" i="26"/>
  <c r="D88" i="26"/>
  <c r="C88" i="26"/>
  <c r="L87" i="26"/>
  <c r="D87" i="26"/>
  <c r="C87" i="26"/>
  <c r="D86" i="26"/>
  <c r="C86" i="26"/>
  <c r="A85" i="26"/>
  <c r="G31" i="25"/>
  <c r="G32" i="25"/>
  <c r="L9" i="4" l="1"/>
  <c r="G30" i="25"/>
  <c r="L108" i="26"/>
  <c r="G19" i="25"/>
  <c r="G14" i="25"/>
  <c r="G13" i="25"/>
  <c r="G18" i="25"/>
  <c r="E24" i="25" l="1"/>
  <c r="G24" i="25" s="1"/>
  <c r="G26" i="25"/>
  <c r="E25" i="25"/>
  <c r="G25" i="25" s="1"/>
  <c r="B643" i="34"/>
  <c r="B575" i="34"/>
  <c r="B507" i="34"/>
  <c r="B506" i="34"/>
  <c r="B505" i="34"/>
  <c r="B504" i="34"/>
  <c r="B503" i="34"/>
  <c r="B502" i="34"/>
  <c r="B501" i="34"/>
  <c r="B500" i="34"/>
  <c r="B499" i="34"/>
  <c r="B498" i="34"/>
  <c r="B497" i="34"/>
  <c r="B495" i="34"/>
  <c r="B494" i="34"/>
  <c r="B493" i="34"/>
  <c r="B492" i="34"/>
  <c r="B491" i="34"/>
  <c r="B490" i="34"/>
  <c r="B489" i="34"/>
  <c r="B488" i="34"/>
  <c r="B487" i="34"/>
  <c r="B486" i="34"/>
  <c r="B485" i="34"/>
  <c r="I575" i="34"/>
  <c r="L575" i="34" s="1"/>
  <c r="L574" i="34" s="1"/>
  <c r="H575" i="34"/>
  <c r="K575" i="34" s="1"/>
  <c r="K574" i="34" s="1"/>
  <c r="G575" i="34"/>
  <c r="J575" i="34" s="1"/>
  <c r="J574" i="34" s="1"/>
  <c r="F488" i="34"/>
  <c r="F476" i="34"/>
  <c r="E483" i="34"/>
  <c r="B483" i="34"/>
  <c r="B482" i="34"/>
  <c r="E481" i="34"/>
  <c r="B481" i="34"/>
  <c r="E480" i="34"/>
  <c r="B480" i="34"/>
  <c r="E479" i="34"/>
  <c r="B479" i="34"/>
  <c r="E478" i="34"/>
  <c r="B478" i="34"/>
  <c r="E477" i="34"/>
  <c r="B477" i="34"/>
  <c r="E476" i="34"/>
  <c r="B476" i="34"/>
  <c r="E475" i="34"/>
  <c r="B475" i="34"/>
  <c r="E474" i="34"/>
  <c r="B474" i="34"/>
  <c r="E473" i="34"/>
  <c r="B473" i="34"/>
  <c r="G17" i="25"/>
  <c r="G16" i="25"/>
  <c r="G15" i="25"/>
  <c r="H448" i="33"/>
  <c r="H444" i="33"/>
  <c r="H440" i="33"/>
  <c r="H436" i="33"/>
  <c r="H562" i="33"/>
  <c r="K539" i="33"/>
  <c r="N539" i="33" s="1"/>
  <c r="N538" i="33" s="1"/>
  <c r="J539" i="33"/>
  <c r="M539" i="33" s="1"/>
  <c r="M538" i="33" s="1"/>
  <c r="I539" i="33"/>
  <c r="L539" i="33" s="1"/>
  <c r="L538" i="33" s="1"/>
  <c r="G539" i="33"/>
  <c r="B539" i="33"/>
  <c r="K537" i="33"/>
  <c r="N537" i="33" s="1"/>
  <c r="N536" i="33" s="1"/>
  <c r="J537" i="33"/>
  <c r="M537" i="33" s="1"/>
  <c r="M536" i="33" s="1"/>
  <c r="I537" i="33"/>
  <c r="L537" i="33" s="1"/>
  <c r="L536" i="33" s="1"/>
  <c r="G537" i="33"/>
  <c r="B537" i="33"/>
  <c r="K531" i="33"/>
  <c r="N531" i="33" s="1"/>
  <c r="N530" i="33" s="1"/>
  <c r="J531" i="33"/>
  <c r="M531" i="33" s="1"/>
  <c r="M530" i="33" s="1"/>
  <c r="I531" i="33"/>
  <c r="L531" i="33" s="1"/>
  <c r="L530" i="33" s="1"/>
  <c r="G531" i="33"/>
  <c r="B531" i="33"/>
  <c r="P475" i="33"/>
  <c r="K475" i="33"/>
  <c r="N475" i="33" s="1"/>
  <c r="N474" i="33" s="1"/>
  <c r="J475" i="33"/>
  <c r="M475" i="33" s="1"/>
  <c r="M474" i="33" s="1"/>
  <c r="I475" i="33"/>
  <c r="L475" i="33" s="1"/>
  <c r="L474" i="33" s="1"/>
  <c r="G475" i="33"/>
  <c r="B475" i="33"/>
  <c r="P474" i="33"/>
  <c r="P566" i="33"/>
  <c r="K566" i="33"/>
  <c r="N566" i="33" s="1"/>
  <c r="N565" i="33" s="1"/>
  <c r="J566" i="33"/>
  <c r="M566" i="33" s="1"/>
  <c r="M565" i="33" s="1"/>
  <c r="I566" i="33"/>
  <c r="L566" i="33" s="1"/>
  <c r="L565" i="33" s="1"/>
  <c r="P565" i="33"/>
  <c r="B564" i="33"/>
  <c r="Q485" i="33"/>
  <c r="P485" i="33"/>
  <c r="N485" i="33"/>
  <c r="L485" i="33"/>
  <c r="G485" i="33"/>
  <c r="B485" i="33"/>
  <c r="B473" i="33"/>
  <c r="B471" i="33"/>
  <c r="B469" i="33"/>
  <c r="E468" i="34"/>
  <c r="E467" i="34"/>
  <c r="E466" i="34"/>
  <c r="E465" i="34"/>
  <c r="E464" i="34"/>
  <c r="B468" i="34"/>
  <c r="B467" i="34"/>
  <c r="B466" i="34"/>
  <c r="B465" i="34"/>
  <c r="B464" i="34"/>
  <c r="I466" i="34"/>
  <c r="L466" i="34" s="1"/>
  <c r="H466" i="34"/>
  <c r="K466" i="34" s="1"/>
  <c r="G466" i="34"/>
  <c r="J466" i="34" s="1"/>
  <c r="I465" i="34"/>
  <c r="L465" i="34" s="1"/>
  <c r="H465" i="34"/>
  <c r="K465" i="34" s="1"/>
  <c r="G465" i="34"/>
  <c r="J465" i="34" s="1"/>
  <c r="I464" i="34"/>
  <c r="L464" i="34" s="1"/>
  <c r="H464" i="34"/>
  <c r="K464" i="34" s="1"/>
  <c r="G464" i="34"/>
  <c r="J464" i="34" s="1"/>
  <c r="I456" i="34"/>
  <c r="L456" i="34" s="1"/>
  <c r="H456" i="34"/>
  <c r="K456" i="34" s="1"/>
  <c r="G456" i="34"/>
  <c r="J456" i="34" s="1"/>
  <c r="E456" i="34"/>
  <c r="B456" i="34"/>
  <c r="I457" i="34"/>
  <c r="L457" i="34" s="1"/>
  <c r="H457" i="34"/>
  <c r="K457" i="34" s="1"/>
  <c r="G457" i="34"/>
  <c r="J457" i="34" s="1"/>
  <c r="E457" i="34"/>
  <c r="B457" i="34"/>
  <c r="E458" i="34"/>
  <c r="E455" i="34"/>
  <c r="E454" i="34"/>
  <c r="E453" i="34"/>
  <c r="E452" i="34"/>
  <c r="E451" i="34"/>
  <c r="E450" i="34"/>
  <c r="E449" i="34"/>
  <c r="B458" i="34"/>
  <c r="B455" i="34"/>
  <c r="B454" i="34"/>
  <c r="B453" i="34"/>
  <c r="B452" i="34"/>
  <c r="B451" i="34"/>
  <c r="B450" i="34"/>
  <c r="B449" i="34"/>
  <c r="F454" i="34"/>
  <c r="F453" i="34"/>
  <c r="F450" i="34"/>
  <c r="F368" i="34"/>
  <c r="F360" i="34"/>
  <c r="F349" i="34"/>
  <c r="I373" i="34"/>
  <c r="L373" i="34" s="1"/>
  <c r="H373" i="34"/>
  <c r="K373" i="34" s="1"/>
  <c r="G373" i="34"/>
  <c r="J373" i="34" s="1"/>
  <c r="E373" i="34"/>
  <c r="B373" i="34"/>
  <c r="I372" i="34"/>
  <c r="L372" i="34" s="1"/>
  <c r="H372" i="34"/>
  <c r="K372" i="34" s="1"/>
  <c r="G372" i="34"/>
  <c r="J372" i="34" s="1"/>
  <c r="E372" i="34"/>
  <c r="B372" i="34"/>
  <c r="I371" i="34"/>
  <c r="L371" i="34" s="1"/>
  <c r="H371" i="34"/>
  <c r="K371" i="34" s="1"/>
  <c r="G371" i="34"/>
  <c r="J371" i="34" s="1"/>
  <c r="E371" i="34"/>
  <c r="B371" i="34"/>
  <c r="I370" i="34"/>
  <c r="L370" i="34" s="1"/>
  <c r="H370" i="34"/>
  <c r="K370" i="34" s="1"/>
  <c r="G370" i="34"/>
  <c r="J370" i="34" s="1"/>
  <c r="E370" i="34"/>
  <c r="B370" i="34"/>
  <c r="L369" i="34"/>
  <c r="K369" i="34"/>
  <c r="G369" i="34"/>
  <c r="J369" i="34" s="1"/>
  <c r="I368" i="34"/>
  <c r="H368" i="34"/>
  <c r="G368" i="34"/>
  <c r="E368" i="34"/>
  <c r="B368" i="34"/>
  <c r="I366" i="34"/>
  <c r="H366" i="34"/>
  <c r="G366" i="34"/>
  <c r="F366" i="34"/>
  <c r="F367" i="34" s="1"/>
  <c r="E366" i="34"/>
  <c r="B366" i="34"/>
  <c r="I365" i="34"/>
  <c r="L365" i="34" s="1"/>
  <c r="H365" i="34"/>
  <c r="K365" i="34" s="1"/>
  <c r="G365" i="34"/>
  <c r="J365" i="34" s="1"/>
  <c r="E365" i="34"/>
  <c r="B365" i="34"/>
  <c r="I364" i="34"/>
  <c r="L364" i="34" s="1"/>
  <c r="H364" i="34"/>
  <c r="K364" i="34" s="1"/>
  <c r="G364" i="34"/>
  <c r="J364" i="34" s="1"/>
  <c r="E364" i="34"/>
  <c r="B364" i="34"/>
  <c r="I363" i="34"/>
  <c r="L363" i="34" s="1"/>
  <c r="H363" i="34"/>
  <c r="K363" i="34" s="1"/>
  <c r="G363" i="34"/>
  <c r="J363" i="34" s="1"/>
  <c r="E363" i="34"/>
  <c r="B363" i="34"/>
  <c r="I362" i="34"/>
  <c r="L362" i="34" s="1"/>
  <c r="H362" i="34"/>
  <c r="K362" i="34" s="1"/>
  <c r="G362" i="34"/>
  <c r="J362" i="34" s="1"/>
  <c r="E362" i="34"/>
  <c r="B362" i="34"/>
  <c r="I361" i="34"/>
  <c r="L361" i="34" s="1"/>
  <c r="H361" i="34"/>
  <c r="K361" i="34" s="1"/>
  <c r="G361" i="34"/>
  <c r="J361" i="34" s="1"/>
  <c r="E361" i="34"/>
  <c r="B361" i="34"/>
  <c r="I360" i="34"/>
  <c r="H360" i="34"/>
  <c r="G360" i="34"/>
  <c r="E360" i="34"/>
  <c r="B360" i="34"/>
  <c r="I359" i="34"/>
  <c r="L359" i="34" s="1"/>
  <c r="H359" i="34"/>
  <c r="K359" i="34" s="1"/>
  <c r="G359" i="34"/>
  <c r="J359" i="34" s="1"/>
  <c r="E359" i="34"/>
  <c r="B359" i="34"/>
  <c r="I358" i="34"/>
  <c r="L358" i="34" s="1"/>
  <c r="H358" i="34"/>
  <c r="K358" i="34" s="1"/>
  <c r="G358" i="34"/>
  <c r="J358" i="34" s="1"/>
  <c r="E358" i="34"/>
  <c r="B358" i="34"/>
  <c r="I357" i="34"/>
  <c r="L357" i="34" s="1"/>
  <c r="H357" i="34"/>
  <c r="K357" i="34" s="1"/>
  <c r="G357" i="34"/>
  <c r="J357" i="34" s="1"/>
  <c r="E357" i="34"/>
  <c r="B357" i="34"/>
  <c r="I356" i="34"/>
  <c r="L356" i="34" s="1"/>
  <c r="H356" i="34"/>
  <c r="K356" i="34" s="1"/>
  <c r="G356" i="34"/>
  <c r="J356" i="34" s="1"/>
  <c r="E356" i="34"/>
  <c r="B356" i="34"/>
  <c r="G27" i="25" l="1"/>
  <c r="G34" i="25" s="1"/>
  <c r="H27" i="25"/>
  <c r="R485" i="33"/>
  <c r="J485" i="33" s="1"/>
  <c r="M485" i="33" s="1"/>
  <c r="L360" i="34"/>
  <c r="L368" i="34"/>
  <c r="L367" i="34"/>
  <c r="K367" i="34"/>
  <c r="J367" i="34"/>
  <c r="J360" i="34"/>
  <c r="K360" i="34"/>
  <c r="J366" i="34"/>
  <c r="K366" i="34"/>
  <c r="J368" i="34"/>
  <c r="L366" i="34"/>
  <c r="K368" i="34"/>
  <c r="K355" i="34" l="1"/>
  <c r="L355" i="34"/>
  <c r="J355" i="34"/>
  <c r="I337" i="34"/>
  <c r="H337" i="34"/>
  <c r="G337" i="34"/>
  <c r="I353" i="34"/>
  <c r="L353" i="34" s="1"/>
  <c r="H353" i="34"/>
  <c r="K353" i="34" s="1"/>
  <c r="G353" i="34"/>
  <c r="J353" i="34" s="1"/>
  <c r="E353" i="34"/>
  <c r="B353" i="34"/>
  <c r="E352" i="34"/>
  <c r="E343" i="34" l="1"/>
  <c r="B343" i="34"/>
  <c r="F341" i="34"/>
  <c r="E341" i="34"/>
  <c r="B341" i="34"/>
  <c r="E354" i="34"/>
  <c r="E340" i="34"/>
  <c r="E342" i="34"/>
  <c r="E344" i="34"/>
  <c r="H354" i="34"/>
  <c r="K354" i="34" s="1"/>
  <c r="G354" i="34"/>
  <c r="J354" i="34" s="1"/>
  <c r="B354" i="34"/>
  <c r="B352" i="34"/>
  <c r="B351" i="34"/>
  <c r="B349" i="34"/>
  <c r="B347" i="34"/>
  <c r="B346" i="34"/>
  <c r="B345" i="34"/>
  <c r="B344" i="34"/>
  <c r="B342" i="34"/>
  <c r="B340" i="34"/>
  <c r="B339" i="34"/>
  <c r="B338" i="34"/>
  <c r="E351" i="34"/>
  <c r="E349" i="34"/>
  <c r="E347" i="34"/>
  <c r="E346" i="34"/>
  <c r="E345" i="34"/>
  <c r="E339" i="34"/>
  <c r="E338" i="34"/>
  <c r="E337" i="34"/>
  <c r="B337" i="34"/>
  <c r="H422" i="33"/>
  <c r="G350" i="33"/>
  <c r="B350" i="33"/>
  <c r="B340" i="33"/>
  <c r="P338" i="33"/>
  <c r="K338" i="33"/>
  <c r="N338" i="33" s="1"/>
  <c r="N337" i="33" s="1"/>
  <c r="J338" i="33"/>
  <c r="M338" i="33" s="1"/>
  <c r="M337" i="33" s="1"/>
  <c r="I338" i="33"/>
  <c r="L338" i="33" s="1"/>
  <c r="L337" i="33" s="1"/>
  <c r="G338" i="33"/>
  <c r="B338" i="33"/>
  <c r="P337" i="33"/>
  <c r="P334" i="33"/>
  <c r="K334" i="33"/>
  <c r="N334" i="33" s="1"/>
  <c r="N333" i="33" s="1"/>
  <c r="J334" i="33"/>
  <c r="M334" i="33" s="1"/>
  <c r="M333" i="33" s="1"/>
  <c r="I334" i="33"/>
  <c r="L334" i="33" s="1"/>
  <c r="L333" i="33" s="1"/>
  <c r="G334" i="33"/>
  <c r="B334" i="33"/>
  <c r="P333" i="33"/>
  <c r="B254" i="34"/>
  <c r="B256" i="34"/>
  <c r="B255" i="34"/>
  <c r="B253" i="34"/>
  <c r="B252" i="34"/>
  <c r="B251" i="34"/>
  <c r="F242" i="34"/>
  <c r="N242" i="34" s="1"/>
  <c r="B241" i="34"/>
  <c r="E242" i="34"/>
  <c r="B242" i="34"/>
  <c r="N241" i="34"/>
  <c r="F239" i="34"/>
  <c r="F238" i="34"/>
  <c r="N238" i="34" s="1"/>
  <c r="E238" i="34"/>
  <c r="B238" i="34"/>
  <c r="F178" i="34"/>
  <c r="E231" i="34"/>
  <c r="B231" i="34"/>
  <c r="B230" i="34"/>
  <c r="E229" i="34"/>
  <c r="B229" i="34"/>
  <c r="E228" i="34"/>
  <c r="B228" i="34"/>
  <c r="E227" i="34"/>
  <c r="B227" i="34"/>
  <c r="E226" i="34"/>
  <c r="B226" i="34"/>
  <c r="E225" i="34"/>
  <c r="B225" i="34"/>
  <c r="E224" i="34"/>
  <c r="B224" i="34"/>
  <c r="E223" i="34"/>
  <c r="B223" i="34"/>
  <c r="E222" i="34"/>
  <c r="B222" i="34"/>
  <c r="E221" i="34"/>
  <c r="B221" i="34"/>
  <c r="E219" i="34"/>
  <c r="B219" i="34"/>
  <c r="B218" i="34"/>
  <c r="E217" i="34"/>
  <c r="B217" i="34"/>
  <c r="E216" i="34"/>
  <c r="B216" i="34"/>
  <c r="E215" i="34"/>
  <c r="B215" i="34"/>
  <c r="E214" i="34"/>
  <c r="B214" i="34"/>
  <c r="E213" i="34"/>
  <c r="B213" i="34"/>
  <c r="E212" i="34"/>
  <c r="B212" i="34"/>
  <c r="E211" i="34"/>
  <c r="B211" i="34"/>
  <c r="E210" i="34"/>
  <c r="B210" i="34"/>
  <c r="E209" i="34"/>
  <c r="B209" i="34"/>
  <c r="E207" i="34"/>
  <c r="B207" i="34"/>
  <c r="B206" i="34"/>
  <c r="E205" i="34"/>
  <c r="B205" i="34"/>
  <c r="E204" i="34"/>
  <c r="B204" i="34"/>
  <c r="E203" i="34"/>
  <c r="B203" i="34"/>
  <c r="E202" i="34"/>
  <c r="B202" i="34"/>
  <c r="E201" i="34"/>
  <c r="B201" i="34"/>
  <c r="E200" i="34"/>
  <c r="B200" i="34"/>
  <c r="E199" i="34"/>
  <c r="B199" i="34"/>
  <c r="E198" i="34"/>
  <c r="B198" i="34"/>
  <c r="E197" i="34"/>
  <c r="B197" i="34"/>
  <c r="E195" i="34"/>
  <c r="B195" i="34"/>
  <c r="B194" i="34"/>
  <c r="E193" i="34"/>
  <c r="B193" i="34"/>
  <c r="E192" i="34"/>
  <c r="B192" i="34"/>
  <c r="E191" i="34"/>
  <c r="B191" i="34"/>
  <c r="E190" i="34"/>
  <c r="B190" i="34"/>
  <c r="E189" i="34"/>
  <c r="B189" i="34"/>
  <c r="E188" i="34"/>
  <c r="B188" i="34"/>
  <c r="E187" i="34"/>
  <c r="B187" i="34"/>
  <c r="E186" i="34"/>
  <c r="B186" i="34"/>
  <c r="E185" i="34"/>
  <c r="B185" i="34"/>
  <c r="E183" i="34"/>
  <c r="B183" i="34"/>
  <c r="B182" i="34"/>
  <c r="E181" i="34"/>
  <c r="B181" i="34"/>
  <c r="E180" i="34"/>
  <c r="B180" i="34"/>
  <c r="E179" i="34"/>
  <c r="B179" i="34"/>
  <c r="E178" i="34"/>
  <c r="B178" i="34"/>
  <c r="E177" i="34"/>
  <c r="B177" i="34"/>
  <c r="E176" i="34"/>
  <c r="B176" i="34"/>
  <c r="E175" i="34"/>
  <c r="B175" i="34"/>
  <c r="E174" i="34"/>
  <c r="B174" i="34"/>
  <c r="E173" i="34"/>
  <c r="B173" i="34"/>
  <c r="E171" i="34"/>
  <c r="B171" i="34"/>
  <c r="B170" i="34"/>
  <c r="E169" i="34"/>
  <c r="B169" i="34"/>
  <c r="E168" i="34"/>
  <c r="B168" i="34"/>
  <c r="E167" i="34"/>
  <c r="B167" i="34"/>
  <c r="E166" i="34"/>
  <c r="B166" i="34"/>
  <c r="E165" i="34"/>
  <c r="B165" i="34"/>
  <c r="E164" i="34"/>
  <c r="B164" i="34"/>
  <c r="E163" i="34"/>
  <c r="B163" i="34"/>
  <c r="E162" i="34"/>
  <c r="B162" i="34"/>
  <c r="E161" i="34"/>
  <c r="B161" i="34"/>
  <c r="E154" i="34"/>
  <c r="E153" i="34"/>
  <c r="E152" i="34"/>
  <c r="E151" i="34"/>
  <c r="E150" i="34"/>
  <c r="E149" i="34"/>
  <c r="E159" i="34"/>
  <c r="B159" i="34"/>
  <c r="B158" i="34"/>
  <c r="E157" i="34"/>
  <c r="B157" i="34"/>
  <c r="E156" i="34"/>
  <c r="B156" i="34"/>
  <c r="E155" i="34"/>
  <c r="B155" i="34"/>
  <c r="B154" i="34"/>
  <c r="B153" i="34"/>
  <c r="F152" i="34"/>
  <c r="B152" i="34"/>
  <c r="B151" i="34"/>
  <c r="B150" i="34"/>
  <c r="B149" i="34"/>
  <c r="F140" i="34"/>
  <c r="E147" i="34"/>
  <c r="B147" i="34"/>
  <c r="B146" i="34"/>
  <c r="E145" i="34"/>
  <c r="B145" i="34"/>
  <c r="E144" i="34"/>
  <c r="B144" i="34"/>
  <c r="E143" i="34"/>
  <c r="B143" i="34"/>
  <c r="B142" i="34"/>
  <c r="B141" i="34"/>
  <c r="E140" i="34"/>
  <c r="B140" i="34"/>
  <c r="B139" i="34"/>
  <c r="E138" i="34"/>
  <c r="B138" i="34"/>
  <c r="B137" i="34"/>
  <c r="F128" i="34"/>
  <c r="B135" i="34"/>
  <c r="B134" i="34"/>
  <c r="B133" i="34"/>
  <c r="B132" i="34"/>
  <c r="B131" i="34"/>
  <c r="B130" i="34"/>
  <c r="B129" i="34"/>
  <c r="B128" i="34"/>
  <c r="B127" i="34"/>
  <c r="B126" i="34"/>
  <c r="B125" i="34"/>
  <c r="G10" i="25"/>
  <c r="G11" i="25"/>
  <c r="F116" i="34"/>
  <c r="B122" i="34"/>
  <c r="B121" i="34"/>
  <c r="B120" i="34"/>
  <c r="B119" i="34"/>
  <c r="B118" i="34"/>
  <c r="B117" i="34"/>
  <c r="B116" i="34"/>
  <c r="B115" i="34"/>
  <c r="B114" i="34"/>
  <c r="B113" i="34"/>
  <c r="G12" i="25" l="1"/>
  <c r="G340" i="34"/>
  <c r="J340" i="34" s="1"/>
  <c r="H343" i="34" l="1"/>
  <c r="K343" i="34" s="1"/>
  <c r="H340" i="34"/>
  <c r="K340" i="34" s="1"/>
  <c r="I343" i="34" l="1"/>
  <c r="L343" i="34" s="1"/>
  <c r="I341" i="34" l="1"/>
  <c r="L341" i="34" s="1"/>
  <c r="G338" i="34"/>
  <c r="J338" i="34" s="1"/>
  <c r="H254" i="34" l="1"/>
  <c r="K254" i="34" s="1"/>
  <c r="H341" i="34"/>
  <c r="K341" i="34" s="1"/>
  <c r="H241" i="34"/>
  <c r="K241" i="34" s="1"/>
  <c r="G341" i="34"/>
  <c r="J341" i="34" s="1"/>
  <c r="H242" i="34" l="1"/>
  <c r="K242" i="34" s="1"/>
  <c r="H238" i="34"/>
  <c r="K238" i="34" s="1"/>
  <c r="H338" i="34"/>
  <c r="K338" i="34" s="1"/>
  <c r="G238" i="34"/>
  <c r="J238" i="34" s="1"/>
  <c r="G242" i="34"/>
  <c r="J242" i="34" s="1"/>
  <c r="I241" i="34"/>
  <c r="L241" i="34" s="1"/>
  <c r="I254" i="34"/>
  <c r="L254" i="34" s="1"/>
  <c r="I340" i="34"/>
  <c r="L340" i="34" s="1"/>
  <c r="G254" i="34"/>
  <c r="J254" i="34" s="1"/>
  <c r="I338" i="34"/>
  <c r="L338" i="34" s="1"/>
  <c r="I354" i="34" l="1"/>
  <c r="L354" i="34" s="1"/>
  <c r="I238" i="34" l="1"/>
  <c r="L238" i="34" s="1"/>
  <c r="I242" i="34"/>
  <c r="L242" i="34" s="1"/>
  <c r="G343" i="34" l="1"/>
  <c r="J343" i="34" s="1"/>
  <c r="G241" i="34"/>
  <c r="J241" i="34" s="1"/>
  <c r="Q227" i="33" l="1"/>
  <c r="Q226" i="33"/>
  <c r="Q225" i="33"/>
  <c r="Q224" i="33"/>
  <c r="Q223" i="33"/>
  <c r="Q222" i="33"/>
  <c r="Q221" i="33"/>
  <c r="Q220" i="33"/>
  <c r="Q219" i="33"/>
  <c r="Q218" i="33"/>
  <c r="Q217" i="33"/>
  <c r="R217" i="33" s="1"/>
  <c r="H172" i="33"/>
  <c r="H168" i="33"/>
  <c r="H164" i="33"/>
  <c r="H163" i="33"/>
  <c r="H160" i="33"/>
  <c r="H159" i="33"/>
  <c r="H156" i="33"/>
  <c r="H151" i="33"/>
  <c r="H152" i="33"/>
  <c r="H148" i="33"/>
  <c r="H147" i="33"/>
  <c r="H144" i="33"/>
  <c r="H143" i="33"/>
  <c r="H140" i="33"/>
  <c r="H139" i="33"/>
  <c r="H136" i="33"/>
  <c r="H135" i="33"/>
  <c r="K173" i="33"/>
  <c r="J173" i="33"/>
  <c r="I173" i="33"/>
  <c r="P173" i="33"/>
  <c r="G173" i="33"/>
  <c r="B173" i="33"/>
  <c r="K172" i="33"/>
  <c r="J172" i="33"/>
  <c r="I172" i="33"/>
  <c r="G172" i="33"/>
  <c r="B172" i="33"/>
  <c r="P171" i="33"/>
  <c r="K171" i="33"/>
  <c r="N171" i="33" s="1"/>
  <c r="J171" i="33"/>
  <c r="M171" i="33" s="1"/>
  <c r="I171" i="33"/>
  <c r="L171" i="33" s="1"/>
  <c r="G171" i="33"/>
  <c r="B171" i="33"/>
  <c r="P170" i="33"/>
  <c r="N172" i="33" l="1"/>
  <c r="M172" i="33"/>
  <c r="P172" i="33"/>
  <c r="M173" i="33"/>
  <c r="L172" i="33"/>
  <c r="N173" i="33"/>
  <c r="L173" i="33"/>
  <c r="N170" i="33" l="1"/>
  <c r="M170" i="33"/>
  <c r="L170" i="33"/>
  <c r="G9" i="7"/>
  <c r="G121" i="7"/>
  <c r="G116" i="7"/>
  <c r="G83" i="7"/>
  <c r="G82" i="7"/>
  <c r="G22" i="7"/>
  <c r="G78" i="7" l="1"/>
  <c r="L9" i="7"/>
  <c r="E11" i="5"/>
  <c r="J7" i="4"/>
  <c r="K7" i="4"/>
  <c r="G11" i="5"/>
  <c r="G109" i="7"/>
  <c r="G110" i="7"/>
  <c r="G111" i="7"/>
  <c r="G112" i="7"/>
  <c r="G117" i="7"/>
  <c r="I21" i="7"/>
  <c r="G115" i="7"/>
  <c r="G118" i="7"/>
  <c r="G11" i="7"/>
  <c r="E8" i="4" s="1"/>
  <c r="I22" i="7"/>
  <c r="G17" i="7"/>
  <c r="C2" i="4" l="1"/>
  <c r="C43" i="38" l="1"/>
  <c r="D43" i="38" l="1"/>
  <c r="N87" i="34" l="1"/>
  <c r="H87" i="34"/>
  <c r="K87" i="34" s="1"/>
  <c r="K86" i="34" s="1"/>
  <c r="G87" i="34"/>
  <c r="J87" i="34" s="1"/>
  <c r="J86" i="34" s="1"/>
  <c r="E87" i="34"/>
  <c r="C61" i="38"/>
  <c r="C60" i="38"/>
  <c r="N89" i="34"/>
  <c r="I89" i="34"/>
  <c r="L89" i="34" s="1"/>
  <c r="H89" i="34"/>
  <c r="K89" i="34" s="1"/>
  <c r="G89" i="34"/>
  <c r="J89" i="34" s="1"/>
  <c r="E89" i="34"/>
  <c r="N90" i="34"/>
  <c r="I90" i="34"/>
  <c r="L90" i="34" s="1"/>
  <c r="H90" i="34"/>
  <c r="K90" i="34" s="1"/>
  <c r="G90" i="34"/>
  <c r="J90" i="34" s="1"/>
  <c r="E90" i="34"/>
  <c r="H103" i="33"/>
  <c r="P102" i="33"/>
  <c r="C59" i="38"/>
  <c r="B94" i="34"/>
  <c r="E94" i="34"/>
  <c r="G94" i="34"/>
  <c r="J94" i="34" s="1"/>
  <c r="H94" i="34"/>
  <c r="K94" i="34" s="1"/>
  <c r="I94" i="34"/>
  <c r="L94" i="34" s="1"/>
  <c r="N94" i="34"/>
  <c r="H95" i="34"/>
  <c r="G95" i="34"/>
  <c r="E95" i="34"/>
  <c r="B95" i="34"/>
  <c r="H93" i="34"/>
  <c r="E93" i="34"/>
  <c r="B93" i="34"/>
  <c r="I92" i="34"/>
  <c r="L92" i="34" s="1"/>
  <c r="H92" i="34"/>
  <c r="G92" i="34"/>
  <c r="E92" i="34"/>
  <c r="B92" i="34"/>
  <c r="F83" i="34"/>
  <c r="F77" i="34"/>
  <c r="F65" i="34"/>
  <c r="F62" i="34"/>
  <c r="F61" i="34"/>
  <c r="F60" i="34"/>
  <c r="F59" i="34"/>
  <c r="F56" i="34"/>
  <c r="F57" i="34"/>
  <c r="I16" i="22"/>
  <c r="F63" i="34"/>
  <c r="J88" i="34" l="1"/>
  <c r="K88" i="34"/>
  <c r="L88" i="34"/>
  <c r="P104" i="33"/>
  <c r="P103" i="33"/>
  <c r="F69" i="34"/>
  <c r="J95" i="34"/>
  <c r="K95" i="34"/>
  <c r="N95" i="34"/>
  <c r="J92" i="34"/>
  <c r="N93" i="34"/>
  <c r="N92" i="34"/>
  <c r="K93" i="34"/>
  <c r="K92" i="34"/>
  <c r="K91" i="34" l="1"/>
  <c r="C62" i="38" l="1"/>
  <c r="D62" i="38" l="1"/>
  <c r="F107" i="34" l="1"/>
  <c r="B107" i="34"/>
  <c r="I107" i="34"/>
  <c r="H107" i="34"/>
  <c r="L107" i="34" l="1"/>
  <c r="K107" i="34"/>
  <c r="N106" i="34"/>
  <c r="H106" i="34"/>
  <c r="K106" i="34" s="1"/>
  <c r="G106" i="34"/>
  <c r="J106" i="34" s="1"/>
  <c r="E106" i="34"/>
  <c r="B106" i="34"/>
  <c r="N104" i="34"/>
  <c r="N103" i="34"/>
  <c r="N102" i="34"/>
  <c r="E105" i="34"/>
  <c r="B105" i="34"/>
  <c r="F101" i="34"/>
  <c r="N101" i="34" s="1"/>
  <c r="H101" i="34"/>
  <c r="H100" i="34"/>
  <c r="B103" i="34"/>
  <c r="B102" i="34"/>
  <c r="F97" i="34"/>
  <c r="F99" i="34"/>
  <c r="N99" i="34" s="1"/>
  <c r="H103" i="34"/>
  <c r="H102" i="34"/>
  <c r="K102" i="34" s="1"/>
  <c r="I99" i="34"/>
  <c r="H99" i="34"/>
  <c r="K99" i="34" l="1"/>
  <c r="F100" i="34"/>
  <c r="N100" i="34" s="1"/>
  <c r="F105" i="34"/>
  <c r="K105" i="34" s="1"/>
  <c r="K101" i="34"/>
  <c r="K103" i="34"/>
  <c r="L99" i="34"/>
  <c r="N105" i="34" l="1"/>
  <c r="J105" i="34"/>
  <c r="K100" i="34"/>
  <c r="L105" i="34"/>
  <c r="H26" i="25"/>
  <c r="H104" i="34" l="1"/>
  <c r="E104" i="34"/>
  <c r="B104" i="34"/>
  <c r="N97" i="34"/>
  <c r="I98" i="34"/>
  <c r="H98" i="34"/>
  <c r="G98" i="34"/>
  <c r="E98" i="34"/>
  <c r="B98" i="34"/>
  <c r="I97" i="34"/>
  <c r="L97" i="34" s="1"/>
  <c r="H97" i="34"/>
  <c r="K97" i="34" s="1"/>
  <c r="G97" i="34"/>
  <c r="B2" i="5"/>
  <c r="M133" i="35"/>
  <c r="M132" i="35"/>
  <c r="A31" i="39"/>
  <c r="J97" i="34" l="1"/>
  <c r="J98" i="34"/>
  <c r="N98" i="34"/>
  <c r="L98" i="34"/>
  <c r="K98" i="34"/>
  <c r="K104" i="34" l="1"/>
  <c r="K96" i="34" s="1"/>
  <c r="Q384" i="33" l="1"/>
  <c r="D127" i="36"/>
  <c r="C127" i="36"/>
  <c r="D126" i="36"/>
  <c r="C126" i="36"/>
  <c r="M147" i="35"/>
  <c r="M146" i="35"/>
  <c r="M145" i="35"/>
  <c r="M144" i="35"/>
  <c r="A38" i="39"/>
  <c r="A37" i="39"/>
  <c r="C242" i="38"/>
  <c r="C241" i="38"/>
  <c r="D241" i="38" s="1"/>
  <c r="D242" i="38" l="1"/>
  <c r="D24" i="26" l="1"/>
  <c r="C24" i="26"/>
  <c r="D26" i="26"/>
  <c r="C26" i="26"/>
  <c r="C64" i="38"/>
  <c r="D64" i="38" l="1"/>
  <c r="P89" i="33" l="1"/>
  <c r="P88" i="33"/>
  <c r="C55" i="38"/>
  <c r="D55" i="38" s="1"/>
  <c r="P20" i="33"/>
  <c r="P19" i="33"/>
  <c r="D88" i="36"/>
  <c r="C88" i="36"/>
  <c r="D12" i="36"/>
  <c r="C12" i="36"/>
  <c r="M19" i="35"/>
  <c r="M18" i="35"/>
  <c r="A11" i="39"/>
  <c r="M60" i="35"/>
  <c r="M59" i="35"/>
  <c r="A23" i="40"/>
  <c r="P51" i="33"/>
  <c r="P50" i="33"/>
  <c r="C58" i="38"/>
  <c r="D58" i="38" s="1"/>
  <c r="D17" i="26" l="1"/>
  <c r="C17" i="26"/>
  <c r="M42" i="35"/>
  <c r="M41" i="35"/>
  <c r="A15" i="40"/>
  <c r="K31" i="38"/>
  <c r="K30" i="38"/>
  <c r="K29" i="38"/>
  <c r="K28" i="38"/>
  <c r="K27" i="38"/>
  <c r="K26" i="38"/>
  <c r="K25" i="38"/>
  <c r="K22" i="38"/>
  <c r="K23" i="38"/>
  <c r="K21" i="38"/>
  <c r="K24" i="38"/>
  <c r="M56" i="35"/>
  <c r="M55" i="35"/>
  <c r="A24" i="40"/>
  <c r="D120" i="36" l="1"/>
  <c r="C120" i="36"/>
  <c r="D121" i="36"/>
  <c r="C121" i="36"/>
  <c r="M125" i="35"/>
  <c r="M124" i="35"/>
  <c r="M127" i="35"/>
  <c r="M126" i="35"/>
  <c r="M129" i="35"/>
  <c r="M128" i="35"/>
  <c r="D122" i="36"/>
  <c r="C122" i="36"/>
  <c r="M131" i="35"/>
  <c r="M130" i="35"/>
  <c r="D44" i="36"/>
  <c r="C44" i="36"/>
  <c r="D49" i="36"/>
  <c r="C49" i="36"/>
  <c r="M143" i="35"/>
  <c r="M142" i="35"/>
  <c r="D47" i="36"/>
  <c r="C47" i="36"/>
  <c r="M139" i="35"/>
  <c r="M138" i="35"/>
  <c r="C186" i="38" l="1"/>
  <c r="C185" i="38"/>
  <c r="D185" i="38" s="1"/>
  <c r="E64" i="35"/>
  <c r="B64" i="35"/>
  <c r="I644" i="34"/>
  <c r="H644" i="34"/>
  <c r="G644" i="34"/>
  <c r="I643" i="34"/>
  <c r="H643" i="34"/>
  <c r="G643" i="34"/>
  <c r="I642" i="34"/>
  <c r="H642" i="34"/>
  <c r="G642" i="34"/>
  <c r="I641" i="34"/>
  <c r="H641" i="34"/>
  <c r="G641" i="34"/>
  <c r="H639" i="34"/>
  <c r="G639" i="34"/>
  <c r="I638" i="34"/>
  <c r="H638" i="34"/>
  <c r="G638" i="34"/>
  <c r="H637" i="34"/>
  <c r="H636" i="34"/>
  <c r="H635" i="34"/>
  <c r="G635" i="34"/>
  <c r="H634" i="34"/>
  <c r="G634" i="34"/>
  <c r="H633" i="34"/>
  <c r="G633" i="34"/>
  <c r="H631" i="34"/>
  <c r="G631" i="34"/>
  <c r="I630" i="34"/>
  <c r="H630" i="34"/>
  <c r="G630" i="34"/>
  <c r="H629" i="34"/>
  <c r="H628" i="34"/>
  <c r="H627" i="34"/>
  <c r="G627" i="34"/>
  <c r="H626" i="34"/>
  <c r="G626" i="34"/>
  <c r="H625" i="34"/>
  <c r="G625" i="34"/>
  <c r="H623" i="34"/>
  <c r="G623" i="34"/>
  <c r="I622" i="34"/>
  <c r="H622" i="34"/>
  <c r="G622" i="34"/>
  <c r="H621" i="34"/>
  <c r="H620" i="34"/>
  <c r="H619" i="34"/>
  <c r="G619" i="34"/>
  <c r="H618" i="34"/>
  <c r="G618" i="34"/>
  <c r="H617" i="34"/>
  <c r="G617" i="34"/>
  <c r="H615" i="34"/>
  <c r="G615" i="34"/>
  <c r="I614" i="34"/>
  <c r="H614" i="34"/>
  <c r="G614" i="34"/>
  <c r="H613" i="34"/>
  <c r="H612" i="34"/>
  <c r="H611" i="34"/>
  <c r="G611" i="34"/>
  <c r="H610" i="34"/>
  <c r="G610" i="34"/>
  <c r="H609" i="34"/>
  <c r="G609" i="34"/>
  <c r="H607" i="34"/>
  <c r="G607" i="34"/>
  <c r="I606" i="34"/>
  <c r="H606" i="34"/>
  <c r="G606" i="34"/>
  <c r="H605" i="34"/>
  <c r="H604" i="34"/>
  <c r="I603" i="34"/>
  <c r="H603" i="34"/>
  <c r="G603" i="34"/>
  <c r="I602" i="34"/>
  <c r="H602" i="34"/>
  <c r="G602" i="34"/>
  <c r="H601" i="34"/>
  <c r="G601" i="34"/>
  <c r="H599" i="34"/>
  <c r="G599" i="34"/>
  <c r="I598" i="34"/>
  <c r="H598" i="34"/>
  <c r="G598" i="34"/>
  <c r="H597" i="34"/>
  <c r="H596" i="34"/>
  <c r="I595" i="34"/>
  <c r="H595" i="34"/>
  <c r="G595" i="34"/>
  <c r="I594" i="34"/>
  <c r="H594" i="34"/>
  <c r="G594" i="34"/>
  <c r="H593" i="34"/>
  <c r="G593" i="34"/>
  <c r="H591" i="34"/>
  <c r="G591" i="34"/>
  <c r="I590" i="34"/>
  <c r="H590" i="34"/>
  <c r="G590" i="34"/>
  <c r="H589" i="34"/>
  <c r="H588" i="34"/>
  <c r="I587" i="34"/>
  <c r="H587" i="34"/>
  <c r="G587" i="34"/>
  <c r="I586" i="34"/>
  <c r="H586" i="34"/>
  <c r="G586" i="34"/>
  <c r="H585" i="34"/>
  <c r="G585" i="34"/>
  <c r="H583" i="34"/>
  <c r="G583" i="34"/>
  <c r="I582" i="34"/>
  <c r="H582" i="34"/>
  <c r="G582" i="34"/>
  <c r="H581" i="34"/>
  <c r="H580" i="34"/>
  <c r="I579" i="34"/>
  <c r="H579" i="34"/>
  <c r="G579" i="34"/>
  <c r="I578" i="34"/>
  <c r="H578" i="34"/>
  <c r="G578" i="34"/>
  <c r="H577" i="34"/>
  <c r="G577" i="34"/>
  <c r="I573" i="34"/>
  <c r="H573" i="34"/>
  <c r="H571" i="34"/>
  <c r="I569" i="34"/>
  <c r="H569" i="34"/>
  <c r="G569" i="34"/>
  <c r="H567" i="34"/>
  <c r="G567" i="34"/>
  <c r="I566" i="34"/>
  <c r="H566" i="34"/>
  <c r="G566" i="34"/>
  <c r="H565" i="34"/>
  <c r="H564" i="34"/>
  <c r="G564" i="34"/>
  <c r="I563" i="34"/>
  <c r="H563" i="34"/>
  <c r="G563" i="34"/>
  <c r="I562" i="34"/>
  <c r="H562" i="34"/>
  <c r="G562" i="34"/>
  <c r="I561" i="34"/>
  <c r="H561" i="34"/>
  <c r="G561" i="34"/>
  <c r="H560" i="34"/>
  <c r="G560" i="34"/>
  <c r="H559" i="34"/>
  <c r="G559" i="34"/>
  <c r="H558" i="34"/>
  <c r="G558" i="34"/>
  <c r="H557" i="34"/>
  <c r="G557" i="34"/>
  <c r="H555" i="34"/>
  <c r="G555" i="34"/>
  <c r="I554" i="34"/>
  <c r="H554" i="34"/>
  <c r="G554" i="34"/>
  <c r="H553" i="34"/>
  <c r="H552" i="34"/>
  <c r="G552" i="34"/>
  <c r="I551" i="34"/>
  <c r="H551" i="34"/>
  <c r="G551" i="34"/>
  <c r="I550" i="34"/>
  <c r="H550" i="34"/>
  <c r="G550" i="34"/>
  <c r="I549" i="34"/>
  <c r="H549" i="34"/>
  <c r="G549" i="34"/>
  <c r="H548" i="34"/>
  <c r="G548" i="34"/>
  <c r="H547" i="34"/>
  <c r="G547" i="34"/>
  <c r="H546" i="34"/>
  <c r="G546" i="34"/>
  <c r="H545" i="34"/>
  <c r="G545" i="34"/>
  <c r="H543" i="34"/>
  <c r="G543" i="34"/>
  <c r="I542" i="34"/>
  <c r="H542" i="34"/>
  <c r="G542" i="34"/>
  <c r="H541" i="34"/>
  <c r="H540" i="34"/>
  <c r="G540" i="34"/>
  <c r="I539" i="34"/>
  <c r="H539" i="34"/>
  <c r="G539" i="34"/>
  <c r="I538" i="34"/>
  <c r="H538" i="34"/>
  <c r="G538" i="34"/>
  <c r="I537" i="34"/>
  <c r="H537" i="34"/>
  <c r="G537" i="34"/>
  <c r="H536" i="34"/>
  <c r="G536" i="34"/>
  <c r="H535" i="34"/>
  <c r="G535" i="34"/>
  <c r="H534" i="34"/>
  <c r="G534" i="34"/>
  <c r="H533" i="34"/>
  <c r="G533" i="34"/>
  <c r="H531" i="34"/>
  <c r="G531" i="34"/>
  <c r="I530" i="34"/>
  <c r="H530" i="34"/>
  <c r="G530" i="34"/>
  <c r="H529" i="34"/>
  <c r="H528" i="34"/>
  <c r="G528" i="34"/>
  <c r="I527" i="34"/>
  <c r="H527" i="34"/>
  <c r="G527" i="34"/>
  <c r="I526" i="34"/>
  <c r="H526" i="34"/>
  <c r="G526" i="34"/>
  <c r="I525" i="34"/>
  <c r="H525" i="34"/>
  <c r="G525" i="34"/>
  <c r="H524" i="34"/>
  <c r="G524" i="34"/>
  <c r="H523" i="34"/>
  <c r="G523" i="34"/>
  <c r="H522" i="34"/>
  <c r="G522" i="34"/>
  <c r="H521" i="34"/>
  <c r="G521" i="34"/>
  <c r="H519" i="34"/>
  <c r="G519" i="34"/>
  <c r="I518" i="34"/>
  <c r="H518" i="34"/>
  <c r="G518" i="34"/>
  <c r="H517" i="34"/>
  <c r="H516" i="34"/>
  <c r="G516" i="34"/>
  <c r="I515" i="34"/>
  <c r="H515" i="34"/>
  <c r="G515" i="34"/>
  <c r="I514" i="34"/>
  <c r="H514" i="34"/>
  <c r="G514" i="34"/>
  <c r="I513" i="34"/>
  <c r="H513" i="34"/>
  <c r="G513" i="34"/>
  <c r="H512" i="34"/>
  <c r="G512" i="34"/>
  <c r="H511" i="34"/>
  <c r="G511" i="34"/>
  <c r="H510" i="34"/>
  <c r="G510" i="34"/>
  <c r="H509" i="34"/>
  <c r="G509" i="34"/>
  <c r="H507" i="34"/>
  <c r="G507" i="34"/>
  <c r="I506" i="34"/>
  <c r="H506" i="34"/>
  <c r="G506" i="34"/>
  <c r="H505" i="34"/>
  <c r="H504" i="34"/>
  <c r="G504" i="34"/>
  <c r="I503" i="34"/>
  <c r="H503" i="34"/>
  <c r="G503" i="34"/>
  <c r="I502" i="34"/>
  <c r="H502" i="34"/>
  <c r="G502" i="34"/>
  <c r="I501" i="34"/>
  <c r="H501" i="34"/>
  <c r="G501" i="34"/>
  <c r="H500" i="34"/>
  <c r="G500" i="34"/>
  <c r="H499" i="34"/>
  <c r="G499" i="34"/>
  <c r="H498" i="34"/>
  <c r="G498" i="34"/>
  <c r="H497" i="34"/>
  <c r="G497" i="34"/>
  <c r="H495" i="34"/>
  <c r="G495" i="34"/>
  <c r="I494" i="34"/>
  <c r="H494" i="34"/>
  <c r="G494" i="34"/>
  <c r="H493" i="34"/>
  <c r="H492" i="34"/>
  <c r="G492" i="34"/>
  <c r="I491" i="34"/>
  <c r="H491" i="34"/>
  <c r="G491" i="34"/>
  <c r="I490" i="34"/>
  <c r="H490" i="34"/>
  <c r="G490" i="34"/>
  <c r="I489" i="34"/>
  <c r="H489" i="34"/>
  <c r="G489" i="34"/>
  <c r="H488" i="34"/>
  <c r="G488" i="34"/>
  <c r="H487" i="34"/>
  <c r="G487" i="34"/>
  <c r="H486" i="34"/>
  <c r="G486" i="34"/>
  <c r="H485" i="34"/>
  <c r="G485" i="34"/>
  <c r="H483" i="34"/>
  <c r="G483" i="34"/>
  <c r="I482" i="34"/>
  <c r="H482" i="34"/>
  <c r="G482" i="34"/>
  <c r="H481" i="34"/>
  <c r="H480" i="34"/>
  <c r="G480" i="34"/>
  <c r="I479" i="34"/>
  <c r="H479" i="34"/>
  <c r="G479" i="34"/>
  <c r="I478" i="34"/>
  <c r="H478" i="34"/>
  <c r="G478" i="34"/>
  <c r="I477" i="34"/>
  <c r="H477" i="34"/>
  <c r="G477" i="34"/>
  <c r="H476" i="34"/>
  <c r="G476" i="34"/>
  <c r="H475" i="34"/>
  <c r="G475" i="34"/>
  <c r="H474" i="34"/>
  <c r="G474" i="34"/>
  <c r="H473" i="34"/>
  <c r="G473" i="34"/>
  <c r="I468" i="34"/>
  <c r="H468" i="34"/>
  <c r="G468" i="34"/>
  <c r="I467" i="34"/>
  <c r="H467" i="34"/>
  <c r="G467" i="34"/>
  <c r="I462" i="34"/>
  <c r="H462" i="34"/>
  <c r="E462" i="34"/>
  <c r="B462" i="34"/>
  <c r="I460" i="34"/>
  <c r="H460" i="34"/>
  <c r="G460" i="34"/>
  <c r="E460" i="34"/>
  <c r="B460" i="34"/>
  <c r="I458" i="34"/>
  <c r="H458" i="34"/>
  <c r="G458" i="34"/>
  <c r="H455" i="34"/>
  <c r="H454" i="34"/>
  <c r="H453" i="34"/>
  <c r="H452" i="34"/>
  <c r="H451" i="34"/>
  <c r="I450" i="34"/>
  <c r="H450" i="34"/>
  <c r="I449" i="34"/>
  <c r="H449" i="34"/>
  <c r="G449" i="34"/>
  <c r="I447" i="34"/>
  <c r="H447" i="34"/>
  <c r="G447" i="34"/>
  <c r="H446" i="34"/>
  <c r="H445" i="34"/>
  <c r="H444" i="34"/>
  <c r="H443" i="34"/>
  <c r="H442" i="34"/>
  <c r="I441" i="34"/>
  <c r="H441" i="34"/>
  <c r="I440" i="34"/>
  <c r="H440" i="34"/>
  <c r="G440" i="34"/>
  <c r="H438" i="34"/>
  <c r="H436" i="34"/>
  <c r="I434" i="34"/>
  <c r="H434" i="34"/>
  <c r="H432" i="34"/>
  <c r="I431" i="34"/>
  <c r="H431" i="34"/>
  <c r="H430" i="34"/>
  <c r="H429" i="34"/>
  <c r="H428" i="34"/>
  <c r="I427" i="34"/>
  <c r="H427" i="34"/>
  <c r="G427" i="34"/>
  <c r="H426" i="34"/>
  <c r="G426" i="34"/>
  <c r="H424" i="34"/>
  <c r="I422" i="34"/>
  <c r="H422" i="34"/>
  <c r="H420" i="34"/>
  <c r="I419" i="34"/>
  <c r="H419" i="34"/>
  <c r="H418" i="34"/>
  <c r="H417" i="34"/>
  <c r="H416" i="34"/>
  <c r="I415" i="34"/>
  <c r="H415" i="34"/>
  <c r="G415" i="34"/>
  <c r="H414" i="34"/>
  <c r="G414" i="34"/>
  <c r="H412" i="34"/>
  <c r="I411" i="34"/>
  <c r="H411" i="34"/>
  <c r="I409" i="34"/>
  <c r="H409" i="34"/>
  <c r="H407" i="34"/>
  <c r="I406" i="34"/>
  <c r="H406" i="34"/>
  <c r="H405" i="34"/>
  <c r="H404" i="34"/>
  <c r="H403" i="34"/>
  <c r="I402" i="34"/>
  <c r="H402" i="34"/>
  <c r="G402" i="34"/>
  <c r="H401" i="34"/>
  <c r="G401" i="34"/>
  <c r="H399" i="34"/>
  <c r="I398" i="34"/>
  <c r="H398" i="34"/>
  <c r="I396" i="34"/>
  <c r="H396" i="34"/>
  <c r="H394" i="34"/>
  <c r="I393" i="34"/>
  <c r="H393" i="34"/>
  <c r="H392" i="34"/>
  <c r="H391" i="34"/>
  <c r="H390" i="34"/>
  <c r="I389" i="34"/>
  <c r="H389" i="34"/>
  <c r="G389" i="34"/>
  <c r="H388" i="34"/>
  <c r="G388" i="34"/>
  <c r="H386" i="34"/>
  <c r="I385" i="34"/>
  <c r="H385" i="34"/>
  <c r="I383" i="34"/>
  <c r="H383" i="34"/>
  <c r="H381" i="34"/>
  <c r="I380" i="34"/>
  <c r="H380" i="34"/>
  <c r="H379" i="34"/>
  <c r="H378" i="34"/>
  <c r="H377" i="34"/>
  <c r="I376" i="34"/>
  <c r="H376" i="34"/>
  <c r="G376" i="34"/>
  <c r="H375" i="34"/>
  <c r="G375" i="34"/>
  <c r="H352" i="34"/>
  <c r="I351" i="34"/>
  <c r="H351" i="34"/>
  <c r="I349" i="34"/>
  <c r="H349" i="34"/>
  <c r="H347" i="34"/>
  <c r="I346" i="34"/>
  <c r="H346" i="34"/>
  <c r="H345" i="34"/>
  <c r="H344" i="34"/>
  <c r="H342" i="34"/>
  <c r="I339" i="34"/>
  <c r="H339" i="34"/>
  <c r="G339" i="34"/>
  <c r="H335" i="34"/>
  <c r="G335" i="34"/>
  <c r="I334" i="34"/>
  <c r="H334" i="34"/>
  <c r="H333" i="34"/>
  <c r="H332" i="34"/>
  <c r="I331" i="34"/>
  <c r="H331" i="34"/>
  <c r="I330" i="34"/>
  <c r="H330" i="34"/>
  <c r="I329" i="34"/>
  <c r="H329" i="34"/>
  <c r="I328" i="34"/>
  <c r="H328" i="34"/>
  <c r="G328" i="34"/>
  <c r="H326" i="34"/>
  <c r="G326" i="34"/>
  <c r="I325" i="34"/>
  <c r="H325" i="34"/>
  <c r="H324" i="34"/>
  <c r="H323" i="34"/>
  <c r="I322" i="34"/>
  <c r="H322" i="34"/>
  <c r="I321" i="34"/>
  <c r="H321" i="34"/>
  <c r="I320" i="34"/>
  <c r="H320" i="34"/>
  <c r="I319" i="34"/>
  <c r="H319" i="34"/>
  <c r="G319" i="34"/>
  <c r="I317" i="34"/>
  <c r="H317" i="34"/>
  <c r="G317" i="34"/>
  <c r="H316" i="34"/>
  <c r="G316" i="34"/>
  <c r="I315" i="34"/>
  <c r="H315" i="34"/>
  <c r="G315" i="34"/>
  <c r="H314" i="34"/>
  <c r="H313" i="34"/>
  <c r="H312" i="34"/>
  <c r="H311" i="34"/>
  <c r="H310" i="34"/>
  <c r="I309" i="34"/>
  <c r="H309" i="34"/>
  <c r="I308" i="34"/>
  <c r="H308" i="34"/>
  <c r="G308" i="34"/>
  <c r="H303" i="34"/>
  <c r="G303" i="34"/>
  <c r="I302" i="34"/>
  <c r="H302" i="34"/>
  <c r="G302" i="34"/>
  <c r="H301" i="34"/>
  <c r="H300" i="34"/>
  <c r="H299" i="34"/>
  <c r="I298" i="34"/>
  <c r="H298" i="34"/>
  <c r="G298" i="34"/>
  <c r="H296" i="34"/>
  <c r="G296" i="34"/>
  <c r="I295" i="34"/>
  <c r="H295" i="34"/>
  <c r="G295" i="34"/>
  <c r="H294" i="34"/>
  <c r="H293" i="34"/>
  <c r="H292" i="34"/>
  <c r="I291" i="34"/>
  <c r="H291" i="34"/>
  <c r="G291" i="34"/>
  <c r="I289" i="34"/>
  <c r="H289" i="34"/>
  <c r="G289" i="34"/>
  <c r="H288" i="34"/>
  <c r="H287" i="34"/>
  <c r="H286" i="34"/>
  <c r="H285" i="34"/>
  <c r="H284" i="34"/>
  <c r="I283" i="34"/>
  <c r="H283" i="34"/>
  <c r="I282" i="34"/>
  <c r="H282" i="34"/>
  <c r="G282" i="34"/>
  <c r="I280" i="34"/>
  <c r="H280" i="34"/>
  <c r="G280" i="34"/>
  <c r="E280" i="34"/>
  <c r="B280" i="34"/>
  <c r="H279" i="34"/>
  <c r="E279" i="34"/>
  <c r="B279" i="34"/>
  <c r="H278" i="34"/>
  <c r="E278" i="34"/>
  <c r="B278" i="34"/>
  <c r="H277" i="34"/>
  <c r="E277" i="34"/>
  <c r="B277" i="34"/>
  <c r="H276" i="34"/>
  <c r="E276" i="34"/>
  <c r="B276" i="34"/>
  <c r="H275" i="34"/>
  <c r="E275" i="34"/>
  <c r="B275" i="34"/>
  <c r="I274" i="34"/>
  <c r="H274" i="34"/>
  <c r="E274" i="34"/>
  <c r="B274" i="34"/>
  <c r="I273" i="34"/>
  <c r="H273" i="34"/>
  <c r="G273" i="34"/>
  <c r="E273" i="34"/>
  <c r="B273" i="34"/>
  <c r="I271" i="34"/>
  <c r="H271" i="34"/>
  <c r="G271" i="34"/>
  <c r="I270" i="34"/>
  <c r="H270" i="34"/>
  <c r="G270" i="34"/>
  <c r="E270" i="34"/>
  <c r="B270" i="34"/>
  <c r="I269" i="34"/>
  <c r="H269" i="34"/>
  <c r="G269" i="34"/>
  <c r="E269" i="34"/>
  <c r="B269" i="34"/>
  <c r="I267" i="34"/>
  <c r="H267" i="34"/>
  <c r="G267" i="34"/>
  <c r="I266" i="34"/>
  <c r="H266" i="34"/>
  <c r="G266" i="34"/>
  <c r="I265" i="34"/>
  <c r="H265" i="34"/>
  <c r="G265" i="34"/>
  <c r="H263" i="34"/>
  <c r="G263" i="34"/>
  <c r="I262" i="34"/>
  <c r="H262" i="34"/>
  <c r="G262" i="34"/>
  <c r="H261" i="34"/>
  <c r="H260" i="34"/>
  <c r="H259" i="34"/>
  <c r="I258" i="34"/>
  <c r="H258" i="34"/>
  <c r="G258" i="34"/>
  <c r="H256" i="34"/>
  <c r="G256" i="34"/>
  <c r="I255" i="34"/>
  <c r="H255" i="34"/>
  <c r="G255" i="34"/>
  <c r="H253" i="34"/>
  <c r="H252" i="34"/>
  <c r="I251" i="34"/>
  <c r="H251" i="34"/>
  <c r="G251" i="34"/>
  <c r="I249" i="34"/>
  <c r="H249" i="34"/>
  <c r="E249" i="34"/>
  <c r="B249" i="34"/>
  <c r="I247" i="34"/>
  <c r="H247" i="34"/>
  <c r="E247" i="34"/>
  <c r="I245" i="34"/>
  <c r="H245" i="34"/>
  <c r="E245" i="34"/>
  <c r="B245" i="34"/>
  <c r="I243" i="34"/>
  <c r="H243" i="34"/>
  <c r="G243" i="34"/>
  <c r="E243" i="34"/>
  <c r="B243" i="34"/>
  <c r="H239" i="34"/>
  <c r="E239" i="34"/>
  <c r="B239" i="34"/>
  <c r="H237" i="34"/>
  <c r="I235" i="34"/>
  <c r="H235" i="34"/>
  <c r="G235" i="34"/>
  <c r="E235" i="34"/>
  <c r="B235" i="34"/>
  <c r="I233" i="34"/>
  <c r="H233" i="34"/>
  <c r="G233" i="34"/>
  <c r="E233" i="34"/>
  <c r="B233" i="34"/>
  <c r="H231" i="34"/>
  <c r="G231" i="34"/>
  <c r="I230" i="34"/>
  <c r="H230" i="34"/>
  <c r="G230" i="34"/>
  <c r="H229" i="34"/>
  <c r="H228" i="34"/>
  <c r="G228" i="34"/>
  <c r="I227" i="34"/>
  <c r="H227" i="34"/>
  <c r="G227" i="34"/>
  <c r="I226" i="34"/>
  <c r="H226" i="34"/>
  <c r="G226" i="34"/>
  <c r="I225" i="34"/>
  <c r="H225" i="34"/>
  <c r="G225" i="34"/>
  <c r="H224" i="34"/>
  <c r="G224" i="34"/>
  <c r="H223" i="34"/>
  <c r="G223" i="34"/>
  <c r="H222" i="34"/>
  <c r="G222" i="34"/>
  <c r="H221" i="34"/>
  <c r="G221" i="34"/>
  <c r="H219" i="34"/>
  <c r="G219" i="34"/>
  <c r="I218" i="34"/>
  <c r="H218" i="34"/>
  <c r="G218" i="34"/>
  <c r="H217" i="34"/>
  <c r="H216" i="34"/>
  <c r="G216" i="34"/>
  <c r="I215" i="34"/>
  <c r="H215" i="34"/>
  <c r="G215" i="34"/>
  <c r="I214" i="34"/>
  <c r="H214" i="34"/>
  <c r="G214" i="34"/>
  <c r="I213" i="34"/>
  <c r="H213" i="34"/>
  <c r="G213" i="34"/>
  <c r="H212" i="34"/>
  <c r="G212" i="34"/>
  <c r="H211" i="34"/>
  <c r="G211" i="34"/>
  <c r="H210" i="34"/>
  <c r="G210" i="34"/>
  <c r="H209" i="34"/>
  <c r="G209" i="34"/>
  <c r="H207" i="34"/>
  <c r="G207" i="34"/>
  <c r="I206" i="34"/>
  <c r="H206" i="34"/>
  <c r="G206" i="34"/>
  <c r="H205" i="34"/>
  <c r="H204" i="34"/>
  <c r="G204" i="34"/>
  <c r="I203" i="34"/>
  <c r="H203" i="34"/>
  <c r="G203" i="34"/>
  <c r="I202" i="34"/>
  <c r="H202" i="34"/>
  <c r="G202" i="34"/>
  <c r="I201" i="34"/>
  <c r="H201" i="34"/>
  <c r="G201" i="34"/>
  <c r="H200" i="34"/>
  <c r="G200" i="34"/>
  <c r="H199" i="34"/>
  <c r="G199" i="34"/>
  <c r="H198" i="34"/>
  <c r="G198" i="34"/>
  <c r="H197" i="34"/>
  <c r="G197" i="34"/>
  <c r="H195" i="34"/>
  <c r="G195" i="34"/>
  <c r="I194" i="34"/>
  <c r="H194" i="34"/>
  <c r="G194" i="34"/>
  <c r="H193" i="34"/>
  <c r="H192" i="34"/>
  <c r="G192" i="34"/>
  <c r="I191" i="34"/>
  <c r="H191" i="34"/>
  <c r="G191" i="34"/>
  <c r="I190" i="34"/>
  <c r="H190" i="34"/>
  <c r="G190" i="34"/>
  <c r="I189" i="34"/>
  <c r="H189" i="34"/>
  <c r="G189" i="34"/>
  <c r="H188" i="34"/>
  <c r="G188" i="34"/>
  <c r="H187" i="34"/>
  <c r="G187" i="34"/>
  <c r="H186" i="34"/>
  <c r="G186" i="34"/>
  <c r="H185" i="34"/>
  <c r="G185" i="34"/>
  <c r="H183" i="34"/>
  <c r="G183" i="34"/>
  <c r="I182" i="34"/>
  <c r="H182" i="34"/>
  <c r="G182" i="34"/>
  <c r="H181" i="34"/>
  <c r="H180" i="34"/>
  <c r="G180" i="34"/>
  <c r="I179" i="34"/>
  <c r="H179" i="34"/>
  <c r="G179" i="34"/>
  <c r="I178" i="34"/>
  <c r="H178" i="34"/>
  <c r="G178" i="34"/>
  <c r="I177" i="34"/>
  <c r="H177" i="34"/>
  <c r="G177" i="34"/>
  <c r="H176" i="34"/>
  <c r="G176" i="34"/>
  <c r="H175" i="34"/>
  <c r="G175" i="34"/>
  <c r="H174" i="34"/>
  <c r="G174" i="34"/>
  <c r="H173" i="34"/>
  <c r="G173" i="34"/>
  <c r="H171" i="34"/>
  <c r="G171" i="34"/>
  <c r="I170" i="34"/>
  <c r="H170" i="34"/>
  <c r="G170" i="34"/>
  <c r="H169" i="34"/>
  <c r="H168" i="34"/>
  <c r="G168" i="34"/>
  <c r="I167" i="34"/>
  <c r="H167" i="34"/>
  <c r="G167" i="34"/>
  <c r="I166" i="34"/>
  <c r="H166" i="34"/>
  <c r="G166" i="34"/>
  <c r="I165" i="34"/>
  <c r="H165" i="34"/>
  <c r="G165" i="34"/>
  <c r="H164" i="34"/>
  <c r="G164" i="34"/>
  <c r="H163" i="34"/>
  <c r="G163" i="34"/>
  <c r="H162" i="34"/>
  <c r="G162" i="34"/>
  <c r="H161" i="34"/>
  <c r="G161" i="34"/>
  <c r="H159" i="34"/>
  <c r="G159" i="34"/>
  <c r="I158" i="34"/>
  <c r="H158" i="34"/>
  <c r="G158" i="34"/>
  <c r="H157" i="34"/>
  <c r="H156" i="34"/>
  <c r="G156" i="34"/>
  <c r="I155" i="34"/>
  <c r="H155" i="34"/>
  <c r="G155" i="34"/>
  <c r="I154" i="34"/>
  <c r="H154" i="34"/>
  <c r="G154" i="34"/>
  <c r="I153" i="34"/>
  <c r="H153" i="34"/>
  <c r="G153" i="34"/>
  <c r="H152" i="34"/>
  <c r="G152" i="34"/>
  <c r="H151" i="34"/>
  <c r="G151" i="34"/>
  <c r="H150" i="34"/>
  <c r="G150" i="34"/>
  <c r="H149" i="34"/>
  <c r="G149" i="34"/>
  <c r="H147" i="34"/>
  <c r="G147" i="34"/>
  <c r="I146" i="34"/>
  <c r="H146" i="34"/>
  <c r="G146" i="34"/>
  <c r="H145" i="34"/>
  <c r="H144" i="34"/>
  <c r="G144" i="34"/>
  <c r="I143" i="34"/>
  <c r="H143" i="34"/>
  <c r="G143" i="34"/>
  <c r="I142" i="34"/>
  <c r="H142" i="34"/>
  <c r="G142" i="34"/>
  <c r="I141" i="34"/>
  <c r="H141" i="34"/>
  <c r="G141" i="34"/>
  <c r="H140" i="34"/>
  <c r="G140" i="34"/>
  <c r="H139" i="34"/>
  <c r="G139" i="34"/>
  <c r="H138" i="34"/>
  <c r="G138" i="34"/>
  <c r="H137" i="34"/>
  <c r="G137" i="34"/>
  <c r="E135" i="34"/>
  <c r="E133" i="34"/>
  <c r="E132" i="34"/>
  <c r="E131" i="34"/>
  <c r="E128" i="34"/>
  <c r="E126" i="34"/>
  <c r="E123" i="34"/>
  <c r="B123" i="34"/>
  <c r="E122" i="34"/>
  <c r="E121" i="34"/>
  <c r="E119" i="34"/>
  <c r="I134" i="34"/>
  <c r="H134" i="34"/>
  <c r="G134" i="34"/>
  <c r="H133" i="34"/>
  <c r="H132" i="34"/>
  <c r="G132" i="34"/>
  <c r="I131" i="34"/>
  <c r="H131" i="34"/>
  <c r="G131" i="34"/>
  <c r="I130" i="34"/>
  <c r="H130" i="34"/>
  <c r="G130" i="34"/>
  <c r="I129" i="34"/>
  <c r="H129" i="34"/>
  <c r="G129" i="34"/>
  <c r="H128" i="34"/>
  <c r="G128" i="34"/>
  <c r="H127" i="34"/>
  <c r="G127" i="34"/>
  <c r="H126" i="34"/>
  <c r="G126" i="34"/>
  <c r="H125" i="34"/>
  <c r="G125" i="34"/>
  <c r="H123" i="34"/>
  <c r="G123" i="34"/>
  <c r="I122" i="34"/>
  <c r="H122" i="34"/>
  <c r="G122" i="34"/>
  <c r="H121" i="34"/>
  <c r="H120" i="34"/>
  <c r="G120" i="34"/>
  <c r="I119" i="34"/>
  <c r="H119" i="34"/>
  <c r="G119" i="34"/>
  <c r="I118" i="34"/>
  <c r="H118" i="34"/>
  <c r="G118" i="34"/>
  <c r="I117" i="34"/>
  <c r="H117" i="34"/>
  <c r="G117" i="34"/>
  <c r="H116" i="34"/>
  <c r="G116" i="34"/>
  <c r="H115" i="34"/>
  <c r="G115" i="34"/>
  <c r="H114" i="34"/>
  <c r="G114" i="34"/>
  <c r="H113" i="34"/>
  <c r="G113" i="34"/>
  <c r="I85" i="34"/>
  <c r="H85" i="34"/>
  <c r="G85" i="34"/>
  <c r="E85" i="34"/>
  <c r="B85" i="34"/>
  <c r="I84" i="34"/>
  <c r="H84" i="34"/>
  <c r="G84" i="34"/>
  <c r="E84" i="34"/>
  <c r="B84" i="34"/>
  <c r="H83" i="34"/>
  <c r="G83" i="34"/>
  <c r="E83" i="34"/>
  <c r="B83" i="34"/>
  <c r="H81" i="34"/>
  <c r="G81" i="34"/>
  <c r="E81" i="34"/>
  <c r="B81" i="34"/>
  <c r="H80" i="34"/>
  <c r="G80" i="34"/>
  <c r="E80" i="34"/>
  <c r="B80" i="34"/>
  <c r="H79" i="34"/>
  <c r="G79" i="34"/>
  <c r="E79" i="34"/>
  <c r="B79" i="34"/>
  <c r="H78" i="34"/>
  <c r="G78" i="34"/>
  <c r="E78" i="34"/>
  <c r="B78" i="34"/>
  <c r="H77" i="34"/>
  <c r="G77" i="34"/>
  <c r="E77" i="34"/>
  <c r="B77" i="34"/>
  <c r="H75" i="34"/>
  <c r="G75" i="34"/>
  <c r="E75" i="34"/>
  <c r="B75" i="34"/>
  <c r="H74" i="34"/>
  <c r="G74" i="34"/>
  <c r="E74" i="34"/>
  <c r="B74" i="34"/>
  <c r="H73" i="34"/>
  <c r="G73" i="34"/>
  <c r="E73" i="34"/>
  <c r="B73" i="34"/>
  <c r="H72" i="34"/>
  <c r="G72" i="34"/>
  <c r="E72" i="34"/>
  <c r="B72" i="34"/>
  <c r="H71" i="34"/>
  <c r="G71" i="34"/>
  <c r="E71" i="34"/>
  <c r="B71" i="34"/>
  <c r="H69" i="34"/>
  <c r="G69" i="34"/>
  <c r="E69" i="34"/>
  <c r="B69" i="34"/>
  <c r="H68" i="34"/>
  <c r="H67" i="34"/>
  <c r="I66" i="34"/>
  <c r="H66" i="34"/>
  <c r="I65" i="34"/>
  <c r="H65" i="34"/>
  <c r="G65" i="34"/>
  <c r="E65" i="34"/>
  <c r="B65" i="34"/>
  <c r="H64" i="34"/>
  <c r="H63" i="34"/>
  <c r="H62" i="34"/>
  <c r="E62" i="34"/>
  <c r="B62" i="34"/>
  <c r="H61" i="34"/>
  <c r="B61" i="34"/>
  <c r="H60" i="34"/>
  <c r="E60" i="34"/>
  <c r="B60" i="34"/>
  <c r="H59" i="34"/>
  <c r="E59" i="34"/>
  <c r="B59" i="34"/>
  <c r="I58" i="34"/>
  <c r="H58" i="34"/>
  <c r="H57" i="34"/>
  <c r="G57" i="34"/>
  <c r="E57" i="34"/>
  <c r="B57" i="34"/>
  <c r="I56" i="34"/>
  <c r="H56" i="34"/>
  <c r="G56" i="34"/>
  <c r="E56" i="34"/>
  <c r="B56" i="34"/>
  <c r="H54" i="34"/>
  <c r="G54" i="34"/>
  <c r="E54" i="34"/>
  <c r="B54" i="34"/>
  <c r="H53" i="34"/>
  <c r="H52" i="34"/>
  <c r="I51" i="34"/>
  <c r="H51" i="34"/>
  <c r="I50" i="34"/>
  <c r="H50" i="34"/>
  <c r="G50" i="34"/>
  <c r="E50" i="34"/>
  <c r="B50" i="34"/>
  <c r="H49" i="34"/>
  <c r="H48" i="34"/>
  <c r="H47" i="34"/>
  <c r="E47" i="34"/>
  <c r="B47" i="34"/>
  <c r="H46" i="34"/>
  <c r="B46" i="34"/>
  <c r="H45" i="34"/>
  <c r="E45" i="34"/>
  <c r="B45" i="34"/>
  <c r="H44" i="34"/>
  <c r="E44" i="34"/>
  <c r="B44" i="34"/>
  <c r="I43" i="34"/>
  <c r="H43" i="34"/>
  <c r="H42" i="34"/>
  <c r="G42" i="34"/>
  <c r="E42" i="34"/>
  <c r="B42" i="34"/>
  <c r="I41" i="34"/>
  <c r="H41" i="34"/>
  <c r="G41" i="34"/>
  <c r="E41" i="34"/>
  <c r="B41" i="34"/>
  <c r="H39" i="34"/>
  <c r="G39" i="34"/>
  <c r="E39" i="34"/>
  <c r="B39" i="34"/>
  <c r="H38" i="34"/>
  <c r="H37" i="34"/>
  <c r="I36" i="34"/>
  <c r="H36" i="34"/>
  <c r="I35" i="34"/>
  <c r="H35" i="34"/>
  <c r="G35" i="34"/>
  <c r="E35" i="34"/>
  <c r="B35" i="34"/>
  <c r="H34" i="34"/>
  <c r="H33" i="34"/>
  <c r="H32" i="34"/>
  <c r="E32" i="34"/>
  <c r="B32" i="34"/>
  <c r="H31" i="34"/>
  <c r="B31" i="34"/>
  <c r="H30" i="34"/>
  <c r="E30" i="34"/>
  <c r="B30" i="34"/>
  <c r="H29" i="34"/>
  <c r="E29" i="34"/>
  <c r="B29" i="34"/>
  <c r="I28" i="34"/>
  <c r="H28" i="34"/>
  <c r="H27" i="34"/>
  <c r="G27" i="34"/>
  <c r="E27" i="34"/>
  <c r="B27" i="34"/>
  <c r="I26" i="34"/>
  <c r="H26" i="34"/>
  <c r="G26" i="34"/>
  <c r="E26" i="34"/>
  <c r="B26" i="34"/>
  <c r="H24" i="34"/>
  <c r="G24" i="34"/>
  <c r="E24" i="34"/>
  <c r="B24" i="34"/>
  <c r="H23" i="34"/>
  <c r="H22" i="34"/>
  <c r="I21" i="34"/>
  <c r="H21" i="34"/>
  <c r="I20" i="34"/>
  <c r="H20" i="34"/>
  <c r="G20" i="34"/>
  <c r="E20" i="34"/>
  <c r="B20" i="34"/>
  <c r="H19" i="34"/>
  <c r="H18" i="34"/>
  <c r="H17" i="34"/>
  <c r="E17" i="34"/>
  <c r="B17" i="34"/>
  <c r="H16" i="34"/>
  <c r="B16" i="34"/>
  <c r="H15" i="34"/>
  <c r="E15" i="34"/>
  <c r="B15" i="34"/>
  <c r="H14" i="34"/>
  <c r="E14" i="34"/>
  <c r="B14" i="34"/>
  <c r="I13" i="34"/>
  <c r="H13" i="34"/>
  <c r="H12" i="34"/>
  <c r="G12" i="34"/>
  <c r="E12" i="34"/>
  <c r="B12" i="34"/>
  <c r="I11" i="34"/>
  <c r="H11" i="34"/>
  <c r="G11" i="34"/>
  <c r="E11" i="34"/>
  <c r="B11" i="34"/>
  <c r="K138" i="38"/>
  <c r="K137" i="38"/>
  <c r="K136" i="38"/>
  <c r="K135" i="38"/>
  <c r="K134" i="38"/>
  <c r="K133" i="38"/>
  <c r="K132" i="38"/>
  <c r="C277" i="38" l="1"/>
  <c r="P113" i="33" l="1"/>
  <c r="P112" i="33"/>
  <c r="A36" i="39"/>
  <c r="A35" i="39"/>
  <c r="A34" i="39"/>
  <c r="A33" i="39"/>
  <c r="A32" i="39"/>
  <c r="A30" i="39"/>
  <c r="C256" i="38"/>
  <c r="D256" i="38" s="1"/>
  <c r="C255" i="38"/>
  <c r="D255" i="38" s="1"/>
  <c r="C254" i="38"/>
  <c r="D254" i="38" s="1"/>
  <c r="C253" i="38"/>
  <c r="D253" i="38" s="1"/>
  <c r="C251" i="38"/>
  <c r="D251" i="38" s="1"/>
  <c r="C250" i="38"/>
  <c r="D250" i="38" s="1"/>
  <c r="C249" i="38"/>
  <c r="D249" i="38" s="1"/>
  <c r="C248" i="38"/>
  <c r="D248" i="38" s="1"/>
  <c r="C247" i="38"/>
  <c r="D247" i="38" s="1"/>
  <c r="C184" i="38"/>
  <c r="D184" i="38" s="1"/>
  <c r="C183" i="38"/>
  <c r="D183" i="38" s="1"/>
  <c r="C182" i="38"/>
  <c r="D182" i="38" s="1"/>
  <c r="C181" i="38"/>
  <c r="D181" i="38" s="1"/>
  <c r="C180" i="38"/>
  <c r="D180" i="38" s="1"/>
  <c r="L6" i="7" l="1"/>
  <c r="M6" i="7"/>
  <c r="U171" i="22" l="1"/>
  <c r="S171" i="22"/>
  <c r="Q171" i="22"/>
  <c r="P171" i="22"/>
  <c r="K171" i="22"/>
  <c r="I171" i="22"/>
  <c r="H171" i="22"/>
  <c r="U170" i="22"/>
  <c r="S170" i="22"/>
  <c r="Q170" i="22"/>
  <c r="P170" i="22"/>
  <c r="K170" i="22"/>
  <c r="I170" i="22"/>
  <c r="H170" i="22"/>
  <c r="U169" i="22"/>
  <c r="S169" i="22"/>
  <c r="Q169" i="22"/>
  <c r="P169" i="22"/>
  <c r="K169" i="22"/>
  <c r="I169" i="22"/>
  <c r="H169" i="22"/>
  <c r="U167" i="22"/>
  <c r="S167" i="22"/>
  <c r="Q167" i="22"/>
  <c r="P167" i="22"/>
  <c r="L167" i="22"/>
  <c r="J167" i="22"/>
  <c r="I167" i="22"/>
  <c r="G167" i="22"/>
  <c r="U165" i="22"/>
  <c r="S165" i="22"/>
  <c r="Q165" i="22"/>
  <c r="P165" i="22"/>
  <c r="M165" i="22"/>
  <c r="J165" i="22"/>
  <c r="I165" i="22"/>
  <c r="H165" i="22"/>
  <c r="F165" i="22"/>
  <c r="U163" i="22"/>
  <c r="S163" i="22"/>
  <c r="J163" i="22"/>
  <c r="I163" i="22"/>
  <c r="H163" i="22"/>
  <c r="T158" i="22"/>
  <c r="S158" i="22"/>
  <c r="Q158" i="22"/>
  <c r="P158" i="22"/>
  <c r="K158" i="22"/>
  <c r="I158" i="22"/>
  <c r="H158" i="22"/>
  <c r="T156" i="22"/>
  <c r="S156" i="22"/>
  <c r="Q156" i="22"/>
  <c r="P156" i="22"/>
  <c r="K156" i="22"/>
  <c r="I156" i="22"/>
  <c r="H156" i="22"/>
  <c r="T155" i="22"/>
  <c r="S155" i="22"/>
  <c r="Q155" i="22"/>
  <c r="P155" i="22"/>
  <c r="K155" i="22"/>
  <c r="I155" i="22"/>
  <c r="H155" i="22"/>
  <c r="T154" i="22"/>
  <c r="S154" i="22"/>
  <c r="Q154" i="22"/>
  <c r="P154" i="22"/>
  <c r="L154" i="22"/>
  <c r="K154" i="22"/>
  <c r="J154" i="22"/>
  <c r="I154" i="22"/>
  <c r="G154" i="22"/>
  <c r="T152" i="22"/>
  <c r="S152" i="22"/>
  <c r="Q152" i="22"/>
  <c r="P152" i="22"/>
  <c r="M152" i="22"/>
  <c r="J152" i="22"/>
  <c r="I152" i="22"/>
  <c r="H152" i="22"/>
  <c r="F152" i="22"/>
  <c r="T150" i="22"/>
  <c r="S150" i="22"/>
  <c r="J150" i="22"/>
  <c r="I150" i="22"/>
  <c r="H150" i="22"/>
  <c r="C107" i="56" l="1"/>
  <c r="I23" i="56"/>
  <c r="D177" i="36"/>
  <c r="C177" i="36"/>
  <c r="D176" i="36"/>
  <c r="C176" i="36"/>
  <c r="D175" i="36"/>
  <c r="C175" i="36"/>
  <c r="D174" i="36"/>
  <c r="C174" i="36"/>
  <c r="D173" i="36"/>
  <c r="C173" i="36"/>
  <c r="D172" i="36"/>
  <c r="C172" i="36"/>
  <c r="D171" i="36"/>
  <c r="C171" i="36"/>
  <c r="L170" i="36"/>
  <c r="D170" i="36"/>
  <c r="C170" i="36"/>
  <c r="D169" i="36"/>
  <c r="C169" i="36"/>
  <c r="D168" i="36"/>
  <c r="C168" i="36"/>
  <c r="D167" i="36"/>
  <c r="C167" i="36"/>
  <c r="D166" i="36"/>
  <c r="C166" i="36"/>
  <c r="D165" i="36"/>
  <c r="C165" i="36"/>
  <c r="D164" i="36"/>
  <c r="C164" i="36"/>
  <c r="D163" i="36"/>
  <c r="C163" i="36"/>
  <c r="D162" i="36"/>
  <c r="C162" i="36"/>
  <c r="D161" i="36"/>
  <c r="C161" i="36"/>
  <c r="D160" i="36"/>
  <c r="C160" i="36"/>
  <c r="D159" i="36"/>
  <c r="C159" i="36"/>
  <c r="L156" i="36"/>
  <c r="D156" i="36"/>
  <c r="C156" i="36"/>
  <c r="D152" i="36"/>
  <c r="C152" i="36"/>
  <c r="L151" i="36"/>
  <c r="D151" i="36"/>
  <c r="C151" i="36"/>
  <c r="D150" i="36"/>
  <c r="C150" i="36"/>
  <c r="D149" i="36"/>
  <c r="C149" i="36"/>
  <c r="D148" i="36"/>
  <c r="C148" i="36"/>
  <c r="D147" i="36"/>
  <c r="C147" i="36"/>
  <c r="D146" i="36"/>
  <c r="C146" i="36"/>
  <c r="D145" i="36"/>
  <c r="C145" i="36"/>
  <c r="D144" i="36"/>
  <c r="C144" i="36"/>
  <c r="D143" i="36"/>
  <c r="C143" i="36"/>
  <c r="D142" i="36"/>
  <c r="C142" i="36"/>
  <c r="D141" i="36"/>
  <c r="C141" i="36"/>
  <c r="D140" i="36"/>
  <c r="C140" i="36"/>
  <c r="D139" i="36"/>
  <c r="C139" i="36"/>
  <c r="D138" i="36"/>
  <c r="C138" i="36"/>
  <c r="L137" i="36"/>
  <c r="D137" i="36"/>
  <c r="C137" i="36"/>
  <c r="L136" i="36"/>
  <c r="D136" i="36"/>
  <c r="C136" i="36"/>
  <c r="D135" i="36"/>
  <c r="C135" i="36"/>
  <c r="D134" i="36"/>
  <c r="C134" i="36"/>
  <c r="L133" i="36"/>
  <c r="D133" i="36"/>
  <c r="C133" i="36"/>
  <c r="D132" i="36"/>
  <c r="C132" i="36"/>
  <c r="L131" i="36"/>
  <c r="D131" i="36"/>
  <c r="C131" i="36"/>
  <c r="L129" i="36"/>
  <c r="D129" i="36"/>
  <c r="C129" i="36"/>
  <c r="L128" i="36"/>
  <c r="D128" i="36"/>
  <c r="C128" i="36"/>
  <c r="D125" i="36"/>
  <c r="C125" i="36"/>
  <c r="D124" i="36"/>
  <c r="C124" i="36"/>
  <c r="D123" i="36"/>
  <c r="C123" i="36"/>
  <c r="D119" i="36"/>
  <c r="C119" i="36"/>
  <c r="L118" i="36"/>
  <c r="D118" i="36"/>
  <c r="C118" i="36"/>
  <c r="L114" i="36"/>
  <c r="D114" i="36"/>
  <c r="C114" i="36"/>
  <c r="L113" i="36"/>
  <c r="D113" i="36"/>
  <c r="C113" i="36"/>
  <c r="D112" i="36"/>
  <c r="C112" i="36"/>
  <c r="L111" i="36"/>
  <c r="D111" i="36"/>
  <c r="C111" i="36"/>
  <c r="D110" i="36"/>
  <c r="C110" i="36"/>
  <c r="D109" i="36"/>
  <c r="C109" i="36"/>
  <c r="D108" i="36"/>
  <c r="C108" i="36"/>
  <c r="L107" i="36"/>
  <c r="D107" i="36"/>
  <c r="C107" i="36"/>
  <c r="D106" i="36"/>
  <c r="C106" i="36"/>
  <c r="L105" i="36"/>
  <c r="D105" i="36"/>
  <c r="C105" i="36"/>
  <c r="D104" i="36"/>
  <c r="C104" i="36"/>
  <c r="D103" i="36"/>
  <c r="C103" i="36"/>
  <c r="D102" i="36"/>
  <c r="C102" i="36"/>
  <c r="D101" i="36"/>
  <c r="C101" i="36"/>
  <c r="D100" i="36"/>
  <c r="C100" i="36"/>
  <c r="D99" i="36"/>
  <c r="C99" i="36"/>
  <c r="L98" i="36"/>
  <c r="D98" i="36"/>
  <c r="C98" i="36"/>
  <c r="D97" i="36"/>
  <c r="C97" i="36"/>
  <c r="L96" i="36"/>
  <c r="D96" i="36"/>
  <c r="C96" i="36"/>
  <c r="D95" i="36"/>
  <c r="C95" i="36"/>
  <c r="L94" i="36"/>
  <c r="D94" i="36"/>
  <c r="C94" i="36"/>
  <c r="D93" i="36"/>
  <c r="C93" i="36"/>
  <c r="L92" i="36"/>
  <c r="D92" i="36"/>
  <c r="C92" i="36"/>
  <c r="D90" i="36"/>
  <c r="C90" i="36"/>
  <c r="D89" i="36"/>
  <c r="C89" i="36"/>
  <c r="D87" i="36"/>
  <c r="C87" i="36"/>
  <c r="L86" i="36"/>
  <c r="D86" i="36"/>
  <c r="C86" i="36"/>
  <c r="B2" i="9" l="1"/>
  <c r="D34" i="36" l="1"/>
  <c r="C34" i="36"/>
  <c r="M103" i="35"/>
  <c r="M102" i="35"/>
  <c r="A23" i="39"/>
  <c r="D28" i="26" l="1"/>
  <c r="C28" i="26"/>
  <c r="M64" i="35" l="1"/>
  <c r="M63" i="35"/>
  <c r="C47" i="38" l="1"/>
  <c r="N77" i="34" l="1"/>
  <c r="F80" i="34"/>
  <c r="F81" i="34" s="1"/>
  <c r="N76" i="34"/>
  <c r="F74" i="34"/>
  <c r="F75" i="34" s="1"/>
  <c r="N75" i="34" s="1"/>
  <c r="F71" i="34"/>
  <c r="N71" i="34" s="1"/>
  <c r="N70" i="34"/>
  <c r="K77" i="34" l="1"/>
  <c r="F78" i="34"/>
  <c r="F79" i="34" s="1"/>
  <c r="N79" i="34" s="1"/>
  <c r="J77" i="34"/>
  <c r="J81" i="34"/>
  <c r="K81" i="34"/>
  <c r="N81" i="34"/>
  <c r="K80" i="34"/>
  <c r="J80" i="34"/>
  <c r="N80" i="34"/>
  <c r="K74" i="34"/>
  <c r="F72" i="34"/>
  <c r="K71" i="34"/>
  <c r="J74" i="34"/>
  <c r="N74" i="34"/>
  <c r="K75" i="34"/>
  <c r="J75" i="34"/>
  <c r="J71" i="34"/>
  <c r="J78" i="34" l="1"/>
  <c r="J79" i="34"/>
  <c r="N78" i="34"/>
  <c r="K79" i="34"/>
  <c r="K78" i="34"/>
  <c r="F73" i="34"/>
  <c r="K72" i="34"/>
  <c r="N72" i="34"/>
  <c r="J72" i="34"/>
  <c r="J76" i="34" l="1"/>
  <c r="K76" i="34"/>
  <c r="N73" i="34"/>
  <c r="K73" i="34"/>
  <c r="K70" i="34" s="1"/>
  <c r="J73" i="34"/>
  <c r="J70" i="34" s="1"/>
  <c r="D35" i="26" l="1"/>
  <c r="C133" i="38" l="1"/>
  <c r="D133" i="38" s="1"/>
  <c r="J14" i="22" l="1"/>
  <c r="G14" i="22"/>
  <c r="E14" i="22"/>
  <c r="D14" i="22"/>
  <c r="J7" i="22"/>
  <c r="F17" i="34" s="1"/>
  <c r="G7" i="22"/>
  <c r="E7" i="22"/>
  <c r="D7" i="22"/>
  <c r="J15" i="22"/>
  <c r="E15" i="22"/>
  <c r="D15" i="22"/>
  <c r="F48" i="34"/>
  <c r="F33" i="34"/>
  <c r="F32" i="34"/>
  <c r="F18" i="34"/>
  <c r="J8" i="22"/>
  <c r="F47" i="34" s="1"/>
  <c r="F16" i="34"/>
  <c r="F46" i="34"/>
  <c r="F31" i="34"/>
  <c r="E8" i="22"/>
  <c r="F50" i="34" s="1"/>
  <c r="D8" i="22"/>
  <c r="F84" i="34" l="1"/>
  <c r="C215" i="38" l="1"/>
  <c r="D215" i="38" s="1"/>
  <c r="F6" i="56" l="1"/>
  <c r="F7" i="56"/>
  <c r="F8" i="56"/>
  <c r="F9" i="56"/>
  <c r="F11" i="56"/>
  <c r="F13" i="56"/>
  <c r="F14" i="56"/>
  <c r="F15" i="56"/>
  <c r="F16" i="56"/>
  <c r="C22" i="56"/>
  <c r="G23" i="56" s="1"/>
  <c r="F31" i="56"/>
  <c r="F32" i="56"/>
  <c r="F33" i="56"/>
  <c r="F35" i="56"/>
  <c r="C41" i="56"/>
  <c r="N49" i="56"/>
  <c r="A50" i="56"/>
  <c r="F50" i="56"/>
  <c r="A52" i="56"/>
  <c r="F52" i="56"/>
  <c r="A53" i="56"/>
  <c r="F53" i="56"/>
  <c r="A54" i="56"/>
  <c r="F54" i="56"/>
  <c r="A55" i="56"/>
  <c r="F55" i="56"/>
  <c r="A56" i="56"/>
  <c r="F56" i="56"/>
  <c r="A57" i="56"/>
  <c r="F57" i="56"/>
  <c r="A58" i="56"/>
  <c r="F58" i="56"/>
  <c r="A59" i="56"/>
  <c r="F59" i="56"/>
  <c r="A60" i="56"/>
  <c r="F60" i="56"/>
  <c r="A61" i="56"/>
  <c r="F61" i="56"/>
  <c r="A62" i="56"/>
  <c r="F62" i="56"/>
  <c r="C68" i="56"/>
  <c r="N76" i="56"/>
  <c r="A78" i="56"/>
  <c r="F78" i="56"/>
  <c r="A79" i="56"/>
  <c r="F79" i="56"/>
  <c r="C85" i="56"/>
  <c r="C99" i="56"/>
  <c r="C113" i="56"/>
  <c r="C41" i="38"/>
  <c r="I114" i="56" l="1"/>
  <c r="G114" i="56"/>
  <c r="I100" i="56"/>
  <c r="G100" i="56"/>
  <c r="I86" i="56"/>
  <c r="G86" i="56"/>
  <c r="G79" i="56"/>
  <c r="H79" i="56"/>
  <c r="I79" i="56" s="1"/>
  <c r="G78" i="56"/>
  <c r="H78" i="56"/>
  <c r="I78" i="56" s="1"/>
  <c r="I69" i="56"/>
  <c r="G69" i="56"/>
  <c r="G62" i="56"/>
  <c r="H62" i="56"/>
  <c r="I62" i="56" s="1"/>
  <c r="G61" i="56"/>
  <c r="H61" i="56"/>
  <c r="I61" i="56" s="1"/>
  <c r="G60" i="56"/>
  <c r="H60" i="56"/>
  <c r="I60" i="56" s="1"/>
  <c r="G59" i="56"/>
  <c r="H59" i="56"/>
  <c r="I59" i="56" s="1"/>
  <c r="G58" i="56"/>
  <c r="H58" i="56"/>
  <c r="I58" i="56" s="1"/>
  <c r="G57" i="56"/>
  <c r="H57" i="56"/>
  <c r="I57" i="56" s="1"/>
  <c r="G56" i="56"/>
  <c r="H56" i="56"/>
  <c r="I56" i="56" s="1"/>
  <c r="G55" i="56"/>
  <c r="H55" i="56"/>
  <c r="I55" i="56" s="1"/>
  <c r="G54" i="56"/>
  <c r="H54" i="56"/>
  <c r="I54" i="56" s="1"/>
  <c r="G53" i="56"/>
  <c r="H53" i="56"/>
  <c r="I53" i="56" s="1"/>
  <c r="G52" i="56"/>
  <c r="H52" i="56"/>
  <c r="I52" i="56" s="1"/>
  <c r="G50" i="56"/>
  <c r="H50" i="56"/>
  <c r="I50" i="56" s="1"/>
  <c r="I42" i="56"/>
  <c r="G42" i="56"/>
  <c r="G35" i="56"/>
  <c r="H35" i="56"/>
  <c r="I35" i="56" s="1"/>
  <c r="G33" i="56"/>
  <c r="H33" i="56"/>
  <c r="I33" i="56" s="1"/>
  <c r="G32" i="56"/>
  <c r="H32" i="56"/>
  <c r="I32" i="56" s="1"/>
  <c r="G31" i="56"/>
  <c r="H31" i="56"/>
  <c r="I31" i="56" s="1"/>
  <c r="G16" i="56"/>
  <c r="H16" i="56"/>
  <c r="I16" i="56" s="1"/>
  <c r="G15" i="56"/>
  <c r="H15" i="56"/>
  <c r="I15" i="56" s="1"/>
  <c r="G14" i="56"/>
  <c r="H14" i="56"/>
  <c r="I14" i="56" s="1"/>
  <c r="G13" i="56"/>
  <c r="H13" i="56"/>
  <c r="I13" i="56" s="1"/>
  <c r="G11" i="56"/>
  <c r="H11" i="56"/>
  <c r="I11" i="56" s="1"/>
  <c r="G9" i="56"/>
  <c r="H9" i="56"/>
  <c r="I9" i="56" s="1"/>
  <c r="G8" i="56"/>
  <c r="H8" i="56"/>
  <c r="I8" i="56" s="1"/>
  <c r="G7" i="56"/>
  <c r="H7" i="56"/>
  <c r="I7" i="56" s="1"/>
  <c r="G6" i="56"/>
  <c r="H6" i="56"/>
  <c r="I6" i="56" s="1"/>
  <c r="P214" i="33" l="1"/>
  <c r="P213" i="33"/>
  <c r="C131" i="38"/>
  <c r="D131" i="38" s="1"/>
  <c r="F42" i="34" l="1"/>
  <c r="F41" i="34"/>
  <c r="F27" i="34"/>
  <c r="F12" i="34"/>
  <c r="F26" i="34"/>
  <c r="F11" i="34"/>
  <c r="C81" i="38"/>
  <c r="D81" i="38" s="1"/>
  <c r="C11" i="38"/>
  <c r="D11" i="38" s="1"/>
  <c r="F54" i="34" l="1"/>
  <c r="C52" i="38" l="1"/>
  <c r="D52" i="38" s="1"/>
  <c r="P71" i="33" l="1"/>
  <c r="N71" i="33"/>
  <c r="N70" i="33" s="1"/>
  <c r="L71" i="33"/>
  <c r="L70" i="33" s="1"/>
  <c r="P70" i="33"/>
  <c r="C27" i="38"/>
  <c r="D27" i="38" s="1"/>
  <c r="P77" i="33"/>
  <c r="P76" i="33"/>
  <c r="G350" i="34"/>
  <c r="C30" i="38" l="1"/>
  <c r="D30" i="38" s="1"/>
  <c r="N239" i="34" l="1"/>
  <c r="K239" i="34"/>
  <c r="I14" i="22" l="1"/>
  <c r="I7" i="22"/>
  <c r="I15" i="22"/>
  <c r="I8" i="22"/>
  <c r="F279" i="34"/>
  <c r="F278" i="34"/>
  <c r="F277" i="34"/>
  <c r="F276" i="34"/>
  <c r="F275" i="34"/>
  <c r="F274" i="34"/>
  <c r="F273" i="34"/>
  <c r="M62" i="35"/>
  <c r="M61" i="35"/>
  <c r="D27" i="26"/>
  <c r="C27" i="26"/>
  <c r="D21" i="26"/>
  <c r="C21" i="26"/>
  <c r="D25" i="26"/>
  <c r="C25" i="26"/>
  <c r="M50" i="35"/>
  <c r="M49" i="35"/>
  <c r="M58" i="35"/>
  <c r="M57" i="35"/>
  <c r="A25" i="40"/>
  <c r="A19" i="40"/>
  <c r="A20" i="40"/>
  <c r="P57" i="33" l="1"/>
  <c r="P56" i="33"/>
  <c r="C28" i="38"/>
  <c r="P59" i="33"/>
  <c r="P58" i="33"/>
  <c r="C26" i="38"/>
  <c r="D26" i="38" s="1"/>
  <c r="P61" i="33"/>
  <c r="P60" i="33"/>
  <c r="C25" i="38"/>
  <c r="D25" i="38" s="1"/>
  <c r="D28" i="38" l="1"/>
  <c r="J50" i="34"/>
  <c r="F45" i="34"/>
  <c r="N45" i="34" s="1"/>
  <c r="F44" i="34"/>
  <c r="K44" i="34" s="1"/>
  <c r="N53" i="34"/>
  <c r="K53" i="34"/>
  <c r="N52" i="34"/>
  <c r="K52" i="34"/>
  <c r="N51" i="34"/>
  <c r="L51" i="34"/>
  <c r="K51" i="34"/>
  <c r="N49" i="34"/>
  <c r="K49" i="34"/>
  <c r="N48" i="34"/>
  <c r="K48" i="34"/>
  <c r="N46" i="34"/>
  <c r="K46" i="34"/>
  <c r="N43" i="34"/>
  <c r="L43" i="34"/>
  <c r="K43" i="34"/>
  <c r="N42" i="34"/>
  <c r="K42" i="34"/>
  <c r="J42" i="34"/>
  <c r="L41" i="34"/>
  <c r="N40" i="34"/>
  <c r="M40" i="34"/>
  <c r="N23" i="34"/>
  <c r="N22" i="34"/>
  <c r="N21" i="34"/>
  <c r="N19" i="34"/>
  <c r="N18" i="34"/>
  <c r="N16" i="34"/>
  <c r="N13" i="34"/>
  <c r="N12" i="34"/>
  <c r="N10" i="34"/>
  <c r="C19" i="38"/>
  <c r="C17" i="38"/>
  <c r="K47" i="34" l="1"/>
  <c r="J54" i="34"/>
  <c r="K54" i="34"/>
  <c r="N54" i="34"/>
  <c r="J41" i="34"/>
  <c r="N47" i="34"/>
  <c r="N50" i="34"/>
  <c r="N41" i="34"/>
  <c r="N44" i="34"/>
  <c r="K45" i="34"/>
  <c r="L50" i="34"/>
  <c r="K50" i="34"/>
  <c r="K41" i="34"/>
  <c r="K40" i="34" l="1"/>
  <c r="C10" i="38" l="1"/>
  <c r="D10" i="38" s="1"/>
  <c r="P75" i="33" l="1"/>
  <c r="P74" i="33"/>
  <c r="C29" i="38"/>
  <c r="D29" i="38" s="1"/>
  <c r="P55" i="33"/>
  <c r="P54" i="33"/>
  <c r="C46" i="38"/>
  <c r="D46" i="38" s="1"/>
  <c r="N243" i="34"/>
  <c r="L243" i="34"/>
  <c r="L240" i="34" s="1"/>
  <c r="K243" i="34"/>
  <c r="K240" i="34" s="1"/>
  <c r="J243" i="34"/>
  <c r="J240" i="34" s="1"/>
  <c r="C108" i="38"/>
  <c r="D108" i="38" s="1"/>
  <c r="M137" i="35" l="1"/>
  <c r="M136" i="35"/>
  <c r="D46" i="36"/>
  <c r="C46" i="36"/>
  <c r="A28" i="39"/>
  <c r="G187" i="22" l="1"/>
  <c r="N82" i="34"/>
  <c r="N68" i="34"/>
  <c r="N67" i="34"/>
  <c r="N66" i="34"/>
  <c r="N64" i="34"/>
  <c r="N63" i="34"/>
  <c r="N61" i="34"/>
  <c r="N58" i="34"/>
  <c r="N57" i="34"/>
  <c r="N55" i="34"/>
  <c r="N25" i="34"/>
  <c r="N38" i="34"/>
  <c r="N37" i="34"/>
  <c r="N36" i="34"/>
  <c r="N34" i="34"/>
  <c r="N33" i="34"/>
  <c r="N31" i="34"/>
  <c r="N28" i="34"/>
  <c r="N27" i="34"/>
  <c r="Q382" i="33"/>
  <c r="H382" i="33" s="1"/>
  <c r="H384" i="33"/>
  <c r="P383" i="33"/>
  <c r="P328" i="33"/>
  <c r="P327" i="33"/>
  <c r="C207" i="38"/>
  <c r="D207" i="38" s="1"/>
  <c r="P384" i="33" l="1"/>
  <c r="D28" i="36" l="1"/>
  <c r="C28" i="36"/>
  <c r="M91" i="35"/>
  <c r="M90" i="35"/>
  <c r="D23" i="26"/>
  <c r="C23" i="26"/>
  <c r="D20" i="26"/>
  <c r="C20" i="26"/>
  <c r="M54" i="35"/>
  <c r="M53" i="35"/>
  <c r="M52" i="35"/>
  <c r="M51" i="35"/>
  <c r="P91" i="33" l="1"/>
  <c r="P90" i="33"/>
  <c r="P73" i="33"/>
  <c r="P72" i="33"/>
  <c r="P69" i="33"/>
  <c r="P68" i="33"/>
  <c r="P67" i="33"/>
  <c r="P66" i="33"/>
  <c r="P65" i="33"/>
  <c r="P64" i="33"/>
  <c r="P63" i="33" l="1"/>
  <c r="P62" i="33"/>
  <c r="H33" i="33" l="1"/>
  <c r="P33" i="33" s="1"/>
  <c r="P32" i="33"/>
  <c r="P31" i="33"/>
  <c r="P30" i="33"/>
  <c r="N65" i="34"/>
  <c r="N60" i="34"/>
  <c r="N59" i="34"/>
  <c r="N56" i="34"/>
  <c r="K68" i="34"/>
  <c r="K67" i="34"/>
  <c r="L66" i="34"/>
  <c r="K66" i="34"/>
  <c r="K64" i="34"/>
  <c r="K63" i="34"/>
  <c r="K61" i="34"/>
  <c r="L58" i="34"/>
  <c r="K58" i="34"/>
  <c r="K57" i="34"/>
  <c r="J57" i="34"/>
  <c r="M55" i="34"/>
  <c r="N83" i="34"/>
  <c r="F85" i="34"/>
  <c r="A18" i="40"/>
  <c r="A18" i="39"/>
  <c r="A22" i="40"/>
  <c r="C68" i="38"/>
  <c r="D68" i="38" s="1"/>
  <c r="C31" i="38"/>
  <c r="C22" i="38"/>
  <c r="D22" i="38" s="1"/>
  <c r="C23" i="38"/>
  <c r="D23" i="38" s="1"/>
  <c r="C24" i="38"/>
  <c r="C16" i="38"/>
  <c r="D16" i="38" s="1"/>
  <c r="D31" i="38" l="1"/>
  <c r="D24" i="38"/>
  <c r="N84" i="34"/>
  <c r="K83" i="34"/>
  <c r="K59" i="34"/>
  <c r="L65" i="34"/>
  <c r="K65" i="34"/>
  <c r="N69" i="34"/>
  <c r="J85" i="34"/>
  <c r="N85" i="34"/>
  <c r="K85" i="34"/>
  <c r="J83" i="34"/>
  <c r="J65" i="34"/>
  <c r="J56" i="34"/>
  <c r="L56" i="34"/>
  <c r="K56" i="34"/>
  <c r="K60" i="34"/>
  <c r="L85" i="34"/>
  <c r="J84" i="34" l="1"/>
  <c r="J82" i="34" s="1"/>
  <c r="L84" i="34"/>
  <c r="K84" i="34"/>
  <c r="K82" i="34" s="1"/>
  <c r="J69" i="34"/>
  <c r="K69" i="34"/>
  <c r="A22" i="39" l="1"/>
  <c r="A21" i="39"/>
  <c r="D27" i="36"/>
  <c r="C27" i="36"/>
  <c r="M83" i="35"/>
  <c r="M82" i="35"/>
  <c r="A10" i="39"/>
  <c r="A20" i="39"/>
  <c r="P18" i="33" l="1"/>
  <c r="P17" i="33"/>
  <c r="P16" i="33"/>
  <c r="P15" i="33"/>
  <c r="D52" i="26"/>
  <c r="C52" i="26"/>
  <c r="A35" i="40" l="1"/>
  <c r="M178" i="35"/>
  <c r="M177" i="35"/>
  <c r="M176" i="35"/>
  <c r="M175" i="35"/>
  <c r="C246" i="38" l="1"/>
  <c r="D246" i="38" s="1"/>
  <c r="C245" i="38"/>
  <c r="D245" i="38" s="1"/>
  <c r="C17" i="55" l="1"/>
  <c r="D17" i="55" s="1"/>
  <c r="D11" i="26" l="1"/>
  <c r="C11" i="26"/>
  <c r="M28" i="35"/>
  <c r="M27" i="35"/>
  <c r="D10" i="26"/>
  <c r="C10" i="26"/>
  <c r="M26" i="35"/>
  <c r="M25" i="35"/>
  <c r="D17" i="10"/>
  <c r="M174" i="35" l="1"/>
  <c r="M173" i="35"/>
  <c r="M172" i="35"/>
  <c r="M171" i="35"/>
  <c r="D53" i="26"/>
  <c r="C53" i="26"/>
  <c r="D51" i="26"/>
  <c r="C51" i="26"/>
  <c r="D48" i="36"/>
  <c r="C48" i="36"/>
  <c r="D45" i="36"/>
  <c r="C45" i="36"/>
  <c r="M141" i="35"/>
  <c r="M140" i="35"/>
  <c r="M135" i="35"/>
  <c r="M134" i="35"/>
  <c r="M213" i="35"/>
  <c r="M212" i="35"/>
  <c r="D33" i="36"/>
  <c r="C33" i="36"/>
  <c r="M101" i="35" l="1"/>
  <c r="M100" i="35"/>
  <c r="D26" i="36"/>
  <c r="C26" i="36"/>
  <c r="D25" i="36"/>
  <c r="C25" i="36"/>
  <c r="M89" i="35"/>
  <c r="M88" i="35"/>
  <c r="M87" i="35"/>
  <c r="M86" i="35"/>
  <c r="D22" i="26"/>
  <c r="D19" i="26"/>
  <c r="D18" i="26"/>
  <c r="C22" i="26"/>
  <c r="C19" i="26"/>
  <c r="C18" i="26"/>
  <c r="M48" i="35"/>
  <c r="M47" i="35"/>
  <c r="M46" i="35"/>
  <c r="M45" i="35"/>
  <c r="M44" i="35"/>
  <c r="M43" i="35"/>
  <c r="M40" i="35"/>
  <c r="M39" i="35"/>
  <c r="P352" i="33"/>
  <c r="P351" i="33"/>
  <c r="P412" i="33" l="1"/>
  <c r="P411" i="33"/>
  <c r="G8" i="4" l="1"/>
  <c r="P410" i="33"/>
  <c r="P409" i="33"/>
  <c r="P408" i="33"/>
  <c r="P407" i="33"/>
  <c r="P406" i="33"/>
  <c r="P405" i="33"/>
  <c r="N462" i="34"/>
  <c r="L462" i="34"/>
  <c r="L461" i="34" s="1"/>
  <c r="K462" i="34"/>
  <c r="K461" i="34" s="1"/>
  <c r="N461" i="34"/>
  <c r="J460" i="34"/>
  <c r="J459" i="34" s="1"/>
  <c r="N459" i="34"/>
  <c r="L460" i="34"/>
  <c r="L459" i="34" s="1"/>
  <c r="K460" i="34"/>
  <c r="K459" i="34" s="1"/>
  <c r="P362" i="33"/>
  <c r="P361" i="33"/>
  <c r="P293" i="33"/>
  <c r="P292" i="33"/>
  <c r="F287" i="34"/>
  <c r="F286" i="34"/>
  <c r="F285" i="34"/>
  <c r="P284" i="34"/>
  <c r="F284" i="34"/>
  <c r="F283" i="34"/>
  <c r="F282" i="34"/>
  <c r="N277" i="34"/>
  <c r="N276" i="34"/>
  <c r="P275" i="34"/>
  <c r="N275" i="34"/>
  <c r="N272" i="34"/>
  <c r="J271" i="34"/>
  <c r="N269" i="34"/>
  <c r="P284" i="33"/>
  <c r="P283" i="33"/>
  <c r="P282" i="33"/>
  <c r="P281" i="33"/>
  <c r="P280" i="33"/>
  <c r="P279" i="33"/>
  <c r="P278" i="33"/>
  <c r="P268" i="33"/>
  <c r="P267" i="33"/>
  <c r="P179" i="33"/>
  <c r="P178" i="33"/>
  <c r="F280" i="34" l="1"/>
  <c r="J280" i="34" s="1"/>
  <c r="K269" i="34"/>
  <c r="F289" i="34"/>
  <c r="J289" i="34" s="1"/>
  <c r="K287" i="34"/>
  <c r="L269" i="34"/>
  <c r="F270" i="34"/>
  <c r="K270" i="34" s="1"/>
  <c r="K285" i="34"/>
  <c r="K286" i="34"/>
  <c r="K283" i="34"/>
  <c r="N460" i="34"/>
  <c r="K274" i="34"/>
  <c r="L282" i="34"/>
  <c r="J269" i="34"/>
  <c r="K276" i="34"/>
  <c r="K277" i="34"/>
  <c r="K278" i="34"/>
  <c r="K282" i="34"/>
  <c r="K284" i="34"/>
  <c r="F288" i="34"/>
  <c r="J282" i="34"/>
  <c r="L283" i="34"/>
  <c r="L273" i="34"/>
  <c r="N278" i="34"/>
  <c r="K273" i="34"/>
  <c r="N274" i="34"/>
  <c r="K275" i="34"/>
  <c r="J273" i="34"/>
  <c r="L274" i="34"/>
  <c r="N273" i="34"/>
  <c r="N271" i="34"/>
  <c r="L271" i="34"/>
  <c r="K271" i="34"/>
  <c r="K289" i="34" l="1"/>
  <c r="K280" i="34"/>
  <c r="L280" i="34"/>
  <c r="N280" i="34"/>
  <c r="L270" i="34"/>
  <c r="L268" i="34" s="1"/>
  <c r="L289" i="34"/>
  <c r="K288" i="34"/>
  <c r="N270" i="34"/>
  <c r="J270" i="34"/>
  <c r="J268" i="34" s="1"/>
  <c r="K268" i="34"/>
  <c r="N279" i="34"/>
  <c r="K279" i="34"/>
  <c r="K281" i="34" l="1"/>
  <c r="K272" i="34"/>
  <c r="P221" i="33"/>
  <c r="P220" i="33"/>
  <c r="P132" i="33" l="1"/>
  <c r="P131" i="33"/>
  <c r="P130" i="33"/>
  <c r="P129" i="33"/>
  <c r="P122" i="33"/>
  <c r="P121" i="33"/>
  <c r="P49" i="33" l="1"/>
  <c r="P48" i="33"/>
  <c r="P101" i="33"/>
  <c r="P100" i="33"/>
  <c r="P99" i="33"/>
  <c r="P98" i="33"/>
  <c r="P47" i="33"/>
  <c r="P46" i="33"/>
  <c r="P45" i="33"/>
  <c r="P44" i="33"/>
  <c r="A29" i="39"/>
  <c r="A27" i="39"/>
  <c r="A24" i="39"/>
  <c r="A19" i="39"/>
  <c r="A17" i="39"/>
  <c r="A16" i="39"/>
  <c r="A15" i="39"/>
  <c r="A36" i="40"/>
  <c r="A34" i="40"/>
  <c r="A21" i="40"/>
  <c r="A17" i="40"/>
  <c r="A16" i="40"/>
  <c r="A14" i="40"/>
  <c r="A13" i="40"/>
  <c r="A12" i="40"/>
  <c r="C274" i="38"/>
  <c r="D274" i="38" s="1"/>
  <c r="C273" i="38"/>
  <c r="D273" i="38" s="1"/>
  <c r="C272" i="38"/>
  <c r="D272" i="38" s="1"/>
  <c r="C271" i="38"/>
  <c r="D271" i="38" s="1"/>
  <c r="C270" i="38"/>
  <c r="D270" i="38" s="1"/>
  <c r="C269" i="38"/>
  <c r="D269" i="38" s="1"/>
  <c r="C276" i="38"/>
  <c r="D276" i="38" s="1"/>
  <c r="C275" i="38"/>
  <c r="D275" i="38" s="1"/>
  <c r="C85" i="38"/>
  <c r="D85" i="38" s="1"/>
  <c r="C84" i="38"/>
  <c r="D84" i="38" s="1"/>
  <c r="C72" i="38" l="1"/>
  <c r="D72" i="38" s="1"/>
  <c r="C70" i="38"/>
  <c r="D70" i="38" s="1"/>
  <c r="C67" i="38"/>
  <c r="D67" i="38" s="1"/>
  <c r="C66" i="38"/>
  <c r="D66" i="38" s="1"/>
  <c r="C65" i="38"/>
  <c r="D65" i="38" s="1"/>
  <c r="B2" i="37"/>
  <c r="C194" i="38"/>
  <c r="P203" i="33" l="1"/>
  <c r="P202" i="33"/>
  <c r="P201" i="33"/>
  <c r="P200" i="33"/>
  <c r="C101" i="38"/>
  <c r="D101" i="38" s="1"/>
  <c r="C100" i="38"/>
  <c r="D100" i="38" s="1"/>
  <c r="F332" i="34" l="1"/>
  <c r="F331" i="34"/>
  <c r="F330" i="34"/>
  <c r="F329" i="34"/>
  <c r="F328" i="34"/>
  <c r="F323" i="34"/>
  <c r="F322" i="34"/>
  <c r="F321" i="34"/>
  <c r="F320" i="34"/>
  <c r="F319" i="34"/>
  <c r="F324" i="34"/>
  <c r="F411" i="34"/>
  <c r="F412" i="34" s="1"/>
  <c r="F410" i="34"/>
  <c r="F404" i="34"/>
  <c r="F403" i="34"/>
  <c r="F402" i="34"/>
  <c r="F401" i="34"/>
  <c r="F409" i="34"/>
  <c r="F407" i="34"/>
  <c r="F408" i="34" s="1"/>
  <c r="F405" i="34"/>
  <c r="F406" i="34" s="1"/>
  <c r="F398" i="34"/>
  <c r="F399" i="34" s="1"/>
  <c r="F397" i="34"/>
  <c r="F391" i="34"/>
  <c r="F389" i="34"/>
  <c r="F396" i="34"/>
  <c r="F394" i="34"/>
  <c r="F395" i="34" s="1"/>
  <c r="F392" i="34"/>
  <c r="F393" i="34" s="1"/>
  <c r="F388" i="34"/>
  <c r="F376" i="34"/>
  <c r="F385" i="34"/>
  <c r="F386" i="34" s="1"/>
  <c r="F384" i="34"/>
  <c r="F379" i="34"/>
  <c r="F378" i="34"/>
  <c r="L411" i="34" l="1"/>
  <c r="K411" i="34"/>
  <c r="L398" i="34"/>
  <c r="K398" i="34"/>
  <c r="L385" i="34"/>
  <c r="K385" i="34"/>
  <c r="L351" i="34"/>
  <c r="K351" i="34"/>
  <c r="C199" i="38" l="1"/>
  <c r="C198" i="38"/>
  <c r="F335" i="34"/>
  <c r="F334" i="34"/>
  <c r="F333" i="34"/>
  <c r="P330" i="34"/>
  <c r="C201" i="38"/>
  <c r="F326" i="34"/>
  <c r="F325" i="34"/>
  <c r="C99" i="38"/>
  <c r="D99" i="38" s="1"/>
  <c r="P124" i="33"/>
  <c r="P123" i="33"/>
  <c r="P120" i="33"/>
  <c r="P119" i="33"/>
  <c r="J328" i="34" l="1"/>
  <c r="J335" i="34"/>
  <c r="K330" i="34"/>
  <c r="L329" i="34"/>
  <c r="K333" i="34"/>
  <c r="K335" i="34"/>
  <c r="L330" i="34"/>
  <c r="L328" i="34"/>
  <c r="K329" i="34"/>
  <c r="L331" i="34"/>
  <c r="K332" i="34"/>
  <c r="K328" i="34"/>
  <c r="K331" i="34"/>
  <c r="L334" i="34"/>
  <c r="K334" i="34"/>
  <c r="K327" i="34" l="1"/>
  <c r="C80" i="38" l="1"/>
  <c r="D80" i="38" s="1"/>
  <c r="M44" i="41" l="1"/>
  <c r="P477" i="33" l="1"/>
  <c r="P476" i="33"/>
  <c r="H394" i="33"/>
  <c r="P394" i="33" s="1"/>
  <c r="H392" i="33"/>
  <c r="P392" i="33" s="1"/>
  <c r="H390" i="33"/>
  <c r="P390" i="33" s="1"/>
  <c r="H388" i="33"/>
  <c r="P388" i="33" s="1"/>
  <c r="H386" i="33"/>
  <c r="P386" i="33" s="1"/>
  <c r="P382" i="33"/>
  <c r="H380" i="33"/>
  <c r="P380" i="33" s="1"/>
  <c r="H378" i="33"/>
  <c r="P378" i="33" s="1"/>
  <c r="H376" i="33"/>
  <c r="P376" i="33" s="1"/>
  <c r="P393" i="33"/>
  <c r="P391" i="33"/>
  <c r="P389" i="33"/>
  <c r="P387" i="33"/>
  <c r="P385" i="33"/>
  <c r="P381" i="33"/>
  <c r="P379" i="33"/>
  <c r="P377" i="33"/>
  <c r="P375" i="33"/>
  <c r="P370" i="33" l="1"/>
  <c r="P369" i="33"/>
  <c r="P321" i="33"/>
  <c r="P320" i="33"/>
  <c r="C204" i="38" l="1"/>
  <c r="C203" i="38"/>
  <c r="C344" i="38"/>
  <c r="C286" i="38"/>
  <c r="C259" i="38"/>
  <c r="D259" i="38" s="1"/>
  <c r="C257" i="38"/>
  <c r="D257" i="38" s="1"/>
  <c r="C252" i="38"/>
  <c r="D252" i="38" s="1"/>
  <c r="C244" i="38"/>
  <c r="D244" i="38" s="1"/>
  <c r="C243" i="38"/>
  <c r="D243" i="38" s="1"/>
  <c r="C240" i="38"/>
  <c r="D240" i="38" s="1"/>
  <c r="C239" i="38"/>
  <c r="D239" i="38" s="1"/>
  <c r="C238" i="38"/>
  <c r="D238" i="38" s="1"/>
  <c r="C237" i="38"/>
  <c r="D237" i="38" s="1"/>
  <c r="C236" i="38"/>
  <c r="D236" i="38" s="1"/>
  <c r="C235" i="38"/>
  <c r="D235" i="38" s="1"/>
  <c r="C234" i="38"/>
  <c r="D234" i="38" s="1"/>
  <c r="C233" i="38"/>
  <c r="D233" i="38" s="1"/>
  <c r="C232" i="38"/>
  <c r="D232" i="38" s="1"/>
  <c r="C231" i="38"/>
  <c r="D231" i="38" s="1"/>
  <c r="C230" i="38"/>
  <c r="D230" i="38" s="1"/>
  <c r="C229" i="38"/>
  <c r="D229" i="38" s="1"/>
  <c r="C228" i="38"/>
  <c r="D228" i="38" s="1"/>
  <c r="C227" i="38"/>
  <c r="D227" i="38" s="1"/>
  <c r="C226" i="38"/>
  <c r="D226" i="38" s="1"/>
  <c r="C188" i="38"/>
  <c r="D188" i="38" s="1"/>
  <c r="C189" i="38"/>
  <c r="D189" i="38" s="1"/>
  <c r="P229" i="33" l="1"/>
  <c r="P228" i="33"/>
  <c r="P217" i="33"/>
  <c r="P216" i="33"/>
  <c r="P195" i="33"/>
  <c r="P194" i="33"/>
  <c r="C147" i="38"/>
  <c r="D147" i="38" s="1"/>
  <c r="C98" i="38"/>
  <c r="D98" i="38" s="1"/>
  <c r="C135" i="38"/>
  <c r="D135" i="38" s="1"/>
  <c r="C134" i="38" l="1"/>
  <c r="D134" i="38" s="1"/>
  <c r="M46" i="41" l="1"/>
  <c r="M42" i="41"/>
  <c r="M43" i="41"/>
  <c r="M47" i="41" l="1"/>
  <c r="M48" i="41" s="1"/>
  <c r="M49" i="41" s="1"/>
  <c r="R214" i="22"/>
  <c r="R215" i="22"/>
  <c r="P545" i="33"/>
  <c r="P544" i="33"/>
  <c r="P543" i="33"/>
  <c r="P542" i="33"/>
  <c r="H525" i="33" l="1"/>
  <c r="P146" i="33" l="1"/>
  <c r="H132" i="22" l="1"/>
  <c r="L134" i="22"/>
  <c r="M132" i="22"/>
  <c r="L121" i="22"/>
  <c r="K138" i="22"/>
  <c r="K137" i="22"/>
  <c r="K136" i="22"/>
  <c r="K121" i="22"/>
  <c r="U221" i="22"/>
  <c r="U222" i="22"/>
  <c r="M261" i="35"/>
  <c r="M260" i="35"/>
  <c r="D73" i="26"/>
  <c r="C73" i="26"/>
  <c r="M324" i="35"/>
  <c r="M323" i="35"/>
  <c r="M322" i="35"/>
  <c r="M321" i="35"/>
  <c r="M320" i="35"/>
  <c r="M319" i="35"/>
  <c r="M318" i="35"/>
  <c r="M317" i="35"/>
  <c r="M316" i="35"/>
  <c r="M315" i="35"/>
  <c r="D68" i="26"/>
  <c r="C68" i="26"/>
  <c r="D67" i="26"/>
  <c r="C67" i="26"/>
  <c r="D66" i="26"/>
  <c r="C66" i="26"/>
  <c r="D65" i="26"/>
  <c r="C65" i="26"/>
  <c r="P331" i="33"/>
  <c r="P332" i="33"/>
  <c r="A67" i="39" l="1"/>
  <c r="A54" i="40"/>
  <c r="A53" i="40"/>
  <c r="A52" i="40"/>
  <c r="A51" i="40"/>
  <c r="A50" i="40"/>
  <c r="A49" i="40"/>
  <c r="A48" i="40"/>
  <c r="A47" i="40"/>
  <c r="C329" i="38" l="1"/>
  <c r="C328" i="38"/>
  <c r="F635" i="34" l="1"/>
  <c r="F627" i="34"/>
  <c r="F619" i="34"/>
  <c r="F611" i="34"/>
  <c r="L638" i="34"/>
  <c r="K638" i="34"/>
  <c r="J638" i="34"/>
  <c r="F637" i="34"/>
  <c r="K636" i="34"/>
  <c r="F634" i="34"/>
  <c r="F633" i="34"/>
  <c r="L630" i="34"/>
  <c r="K630" i="34"/>
  <c r="J630" i="34"/>
  <c r="F629" i="34"/>
  <c r="K628" i="34"/>
  <c r="F626" i="34"/>
  <c r="F625" i="34"/>
  <c r="L622" i="34"/>
  <c r="K622" i="34"/>
  <c r="J622" i="34"/>
  <c r="F621" i="34"/>
  <c r="K620" i="34"/>
  <c r="F618" i="34"/>
  <c r="F617" i="34"/>
  <c r="L614" i="34"/>
  <c r="K614" i="34"/>
  <c r="J614" i="34"/>
  <c r="F613" i="34"/>
  <c r="K612" i="34"/>
  <c r="F610" i="34"/>
  <c r="F609" i="34"/>
  <c r="P523" i="33"/>
  <c r="P522" i="33"/>
  <c r="P521" i="33"/>
  <c r="P520" i="33"/>
  <c r="P519" i="33"/>
  <c r="P518" i="33"/>
  <c r="P517" i="33"/>
  <c r="P516" i="33"/>
  <c r="P515" i="33"/>
  <c r="P514" i="33"/>
  <c r="P513" i="33"/>
  <c r="P512" i="33"/>
  <c r="P511" i="33"/>
  <c r="H510" i="33"/>
  <c r="P510" i="33" s="1"/>
  <c r="P509" i="33"/>
  <c r="H495" i="33"/>
  <c r="F623" i="34" l="1"/>
  <c r="K623" i="34" s="1"/>
  <c r="K618" i="34"/>
  <c r="F615" i="34"/>
  <c r="K617" i="34"/>
  <c r="K625" i="34"/>
  <c r="K610" i="34"/>
  <c r="K629" i="34"/>
  <c r="K633" i="34"/>
  <c r="K634" i="34"/>
  <c r="F631" i="34"/>
  <c r="K609" i="34"/>
  <c r="F639" i="34"/>
  <c r="K626" i="34"/>
  <c r="J610" i="34"/>
  <c r="J625" i="34"/>
  <c r="K635" i="34"/>
  <c r="J627" i="34"/>
  <c r="K611" i="34"/>
  <c r="K619" i="34"/>
  <c r="J617" i="34"/>
  <c r="J619" i="34"/>
  <c r="K621" i="34"/>
  <c r="J634" i="34"/>
  <c r="J609" i="34"/>
  <c r="J611" i="34"/>
  <c r="K613" i="34"/>
  <c r="J626" i="34"/>
  <c r="J618" i="34"/>
  <c r="K627" i="34"/>
  <c r="J633" i="34"/>
  <c r="J635" i="34"/>
  <c r="K637" i="34"/>
  <c r="J623" i="34" l="1"/>
  <c r="K616" i="34"/>
  <c r="K631" i="34"/>
  <c r="K624" i="34" s="1"/>
  <c r="J631" i="34"/>
  <c r="J615" i="34"/>
  <c r="K615" i="34"/>
  <c r="K608" i="34" s="1"/>
  <c r="J639" i="34"/>
  <c r="K639" i="34"/>
  <c r="K632" i="34" s="1"/>
  <c r="F436" i="34" l="1"/>
  <c r="F430" i="34"/>
  <c r="F429" i="34"/>
  <c r="F435" i="34"/>
  <c r="F428" i="34"/>
  <c r="F427" i="34"/>
  <c r="F424" i="34"/>
  <c r="F423" i="34"/>
  <c r="F422" i="34"/>
  <c r="F416" i="34"/>
  <c r="F415" i="34"/>
  <c r="N13" i="4" l="1"/>
  <c r="N33" i="4"/>
  <c r="U217" i="22" l="1"/>
  <c r="U216" i="22"/>
  <c r="U215" i="22"/>
  <c r="U214" i="22"/>
  <c r="U213" i="22"/>
  <c r="U212" i="22"/>
  <c r="U211" i="22"/>
  <c r="U210" i="22"/>
  <c r="U209" i="22"/>
  <c r="U208" i="22"/>
  <c r="S227" i="22"/>
  <c r="S226" i="22"/>
  <c r="S225" i="22"/>
  <c r="S224" i="22"/>
  <c r="S222" i="22"/>
  <c r="S221" i="22"/>
  <c r="S219" i="22"/>
  <c r="S218" i="22"/>
  <c r="S215" i="22"/>
  <c r="S214" i="22"/>
  <c r="S211" i="22"/>
  <c r="S210" i="22"/>
  <c r="S209" i="22"/>
  <c r="Q222" i="22"/>
  <c r="Q221" i="22"/>
  <c r="Q219" i="22"/>
  <c r="Q218" i="22"/>
  <c r="Q215" i="22"/>
  <c r="Q214" i="22"/>
  <c r="Q211" i="22"/>
  <c r="Q210" i="22"/>
  <c r="Q209" i="22"/>
  <c r="P226" i="22"/>
  <c r="P225" i="22"/>
  <c r="P224" i="22"/>
  <c r="P222" i="22"/>
  <c r="P221" i="22"/>
  <c r="P219" i="22"/>
  <c r="P218" i="22"/>
  <c r="P215" i="22"/>
  <c r="P214" i="22"/>
  <c r="P211" i="22"/>
  <c r="P210" i="22"/>
  <c r="P209" i="22"/>
  <c r="O226" i="22"/>
  <c r="O225" i="22"/>
  <c r="O224" i="22"/>
  <c r="O222" i="22"/>
  <c r="O221" i="22"/>
  <c r="O219" i="22"/>
  <c r="O218" i="22"/>
  <c r="O215" i="22"/>
  <c r="O214" i="22"/>
  <c r="O211" i="22"/>
  <c r="O210" i="22"/>
  <c r="O209" i="22"/>
  <c r="N226" i="22"/>
  <c r="N225" i="22"/>
  <c r="N224" i="22"/>
  <c r="N222" i="22"/>
  <c r="N221" i="22"/>
  <c r="N219" i="22"/>
  <c r="N218" i="22"/>
  <c r="N215" i="22"/>
  <c r="N214" i="22"/>
  <c r="N211" i="22"/>
  <c r="N210" i="22"/>
  <c r="N209" i="22"/>
  <c r="M226" i="22"/>
  <c r="M225" i="22"/>
  <c r="M224" i="22"/>
  <c r="M222" i="22"/>
  <c r="M221" i="22"/>
  <c r="M218" i="22"/>
  <c r="M214" i="22"/>
  <c r="M210" i="22"/>
  <c r="M209" i="22"/>
  <c r="L226" i="22"/>
  <c r="L225" i="22"/>
  <c r="L224" i="22"/>
  <c r="L222" i="22"/>
  <c r="L221" i="22"/>
  <c r="L219" i="22"/>
  <c r="L218" i="22"/>
  <c r="L215" i="22"/>
  <c r="L214" i="22"/>
  <c r="L211" i="22"/>
  <c r="L210" i="22"/>
  <c r="L209" i="22"/>
  <c r="K222" i="22"/>
  <c r="K221" i="22"/>
  <c r="J227" i="22"/>
  <c r="J226" i="22"/>
  <c r="J225" i="22"/>
  <c r="J224" i="22"/>
  <c r="J219" i="22"/>
  <c r="T219" i="22" s="1"/>
  <c r="J218" i="22"/>
  <c r="T218" i="22" s="1"/>
  <c r="J215" i="22"/>
  <c r="J214" i="22"/>
  <c r="J211" i="22"/>
  <c r="J210" i="22"/>
  <c r="J209" i="22"/>
  <c r="I226" i="22"/>
  <c r="I225" i="22"/>
  <c r="I224" i="22"/>
  <c r="I222" i="22"/>
  <c r="I221" i="22"/>
  <c r="I219" i="22"/>
  <c r="I218" i="22"/>
  <c r="I215" i="22"/>
  <c r="I214" i="22"/>
  <c r="I211" i="22"/>
  <c r="I210" i="22"/>
  <c r="I209" i="22"/>
  <c r="H227" i="22"/>
  <c r="H226" i="22"/>
  <c r="H225" i="22"/>
  <c r="H224" i="22"/>
  <c r="H222" i="22"/>
  <c r="H221" i="22"/>
  <c r="H219" i="22"/>
  <c r="H218" i="22"/>
  <c r="H215" i="22"/>
  <c r="H214" i="22"/>
  <c r="H211" i="22"/>
  <c r="H210" i="22"/>
  <c r="H209" i="22"/>
  <c r="G227" i="22"/>
  <c r="G226" i="22"/>
  <c r="G225" i="22"/>
  <c r="G224" i="22"/>
  <c r="G222" i="22"/>
  <c r="G221" i="22"/>
  <c r="G219" i="22"/>
  <c r="G218" i="22"/>
  <c r="G215" i="22"/>
  <c r="G214" i="22"/>
  <c r="G211" i="22"/>
  <c r="G210" i="22"/>
  <c r="G209" i="22"/>
  <c r="U138" i="22"/>
  <c r="U136" i="22"/>
  <c r="U134" i="22"/>
  <c r="U132" i="22"/>
  <c r="U130" i="22"/>
  <c r="T125" i="22"/>
  <c r="T123" i="22"/>
  <c r="T121" i="22"/>
  <c r="T117" i="22"/>
  <c r="S138" i="22"/>
  <c r="S136" i="22"/>
  <c r="S134" i="22"/>
  <c r="S132" i="22"/>
  <c r="S130" i="22"/>
  <c r="S125" i="22"/>
  <c r="S123" i="22"/>
  <c r="S121" i="22"/>
  <c r="S117" i="22"/>
  <c r="Q138" i="22"/>
  <c r="Q136" i="22"/>
  <c r="Q134" i="22"/>
  <c r="Q132" i="22"/>
  <c r="Q125" i="22"/>
  <c r="Q123" i="22"/>
  <c r="Q121" i="22"/>
  <c r="P138" i="22"/>
  <c r="P136" i="22"/>
  <c r="P134" i="22"/>
  <c r="P132" i="22"/>
  <c r="P125" i="22"/>
  <c r="P123" i="22"/>
  <c r="P121" i="22"/>
  <c r="K125" i="22"/>
  <c r="K123" i="22"/>
  <c r="J134" i="22"/>
  <c r="J132" i="22"/>
  <c r="J130" i="22"/>
  <c r="J121" i="22"/>
  <c r="J117" i="22"/>
  <c r="I138" i="22"/>
  <c r="I136" i="22"/>
  <c r="I134" i="22"/>
  <c r="I132" i="22"/>
  <c r="I130" i="22"/>
  <c r="I125" i="22"/>
  <c r="I123" i="22"/>
  <c r="I121" i="22"/>
  <c r="I117" i="22"/>
  <c r="H138" i="22"/>
  <c r="H136" i="22"/>
  <c r="H130" i="22"/>
  <c r="H125" i="22"/>
  <c r="H123" i="22"/>
  <c r="H117" i="22"/>
  <c r="T210" i="22" l="1"/>
  <c r="T211" i="22"/>
  <c r="T209" i="22"/>
  <c r="T215" i="22"/>
  <c r="T214" i="22"/>
  <c r="D81" i="36" l="1"/>
  <c r="C81" i="36"/>
  <c r="D78" i="36"/>
  <c r="C78" i="36"/>
  <c r="D74" i="36"/>
  <c r="C74" i="36"/>
  <c r="D73" i="36"/>
  <c r="C73" i="36"/>
  <c r="D72" i="36"/>
  <c r="C72" i="36"/>
  <c r="D71" i="36"/>
  <c r="C71" i="36"/>
  <c r="D70" i="36"/>
  <c r="C70" i="36"/>
  <c r="D69" i="36"/>
  <c r="C69" i="36"/>
  <c r="D68" i="36"/>
  <c r="C68" i="36"/>
  <c r="D67" i="36"/>
  <c r="C67" i="36"/>
  <c r="D66" i="36"/>
  <c r="C66" i="36"/>
  <c r="D65" i="36"/>
  <c r="C65" i="36"/>
  <c r="D64" i="36"/>
  <c r="C64" i="36"/>
  <c r="D63" i="36"/>
  <c r="C63" i="36"/>
  <c r="D62" i="36"/>
  <c r="C62" i="36"/>
  <c r="D61" i="36"/>
  <c r="C61" i="36"/>
  <c r="D60" i="36"/>
  <c r="C60" i="36"/>
  <c r="D59" i="36"/>
  <c r="C59" i="36"/>
  <c r="D58" i="36"/>
  <c r="C58" i="36"/>
  <c r="D57" i="36"/>
  <c r="C57" i="36"/>
  <c r="D56" i="36"/>
  <c r="C56" i="36"/>
  <c r="D55" i="36"/>
  <c r="C55" i="36"/>
  <c r="D54" i="36"/>
  <c r="C54" i="36"/>
  <c r="D53" i="36"/>
  <c r="C53" i="36"/>
  <c r="D51" i="36"/>
  <c r="C51" i="36"/>
  <c r="D50" i="36"/>
  <c r="C50" i="36"/>
  <c r="D43" i="36"/>
  <c r="C43" i="36"/>
  <c r="D42" i="36"/>
  <c r="C42" i="36"/>
  <c r="D38" i="36"/>
  <c r="C38" i="36"/>
  <c r="D37" i="36"/>
  <c r="C37" i="36"/>
  <c r="D36" i="36"/>
  <c r="C36" i="36"/>
  <c r="D35" i="36"/>
  <c r="C35" i="36"/>
  <c r="D32" i="36"/>
  <c r="C32" i="36"/>
  <c r="D31" i="36"/>
  <c r="C31" i="36"/>
  <c r="D30" i="36"/>
  <c r="C30" i="36"/>
  <c r="D29" i="36"/>
  <c r="C29" i="36"/>
  <c r="D24" i="36"/>
  <c r="C24" i="36"/>
  <c r="D23" i="36"/>
  <c r="C23" i="36"/>
  <c r="D22" i="36"/>
  <c r="C22" i="36"/>
  <c r="D21" i="36"/>
  <c r="C21" i="36"/>
  <c r="D20" i="36"/>
  <c r="C20" i="36"/>
  <c r="D19" i="36"/>
  <c r="C19" i="36"/>
  <c r="D18" i="36"/>
  <c r="C18" i="36"/>
  <c r="D17" i="36"/>
  <c r="C17" i="36"/>
  <c r="D16" i="36"/>
  <c r="C16" i="36"/>
  <c r="D14" i="36"/>
  <c r="C14" i="36"/>
  <c r="D13" i="36"/>
  <c r="C13" i="36"/>
  <c r="D11" i="36"/>
  <c r="C11" i="36"/>
  <c r="D10" i="36"/>
  <c r="D81" i="26"/>
  <c r="C81" i="26"/>
  <c r="D80" i="26"/>
  <c r="C80" i="26"/>
  <c r="D79" i="26"/>
  <c r="C79" i="26"/>
  <c r="D78" i="26"/>
  <c r="C78" i="26"/>
  <c r="D77" i="26"/>
  <c r="C77" i="26"/>
  <c r="D76" i="26"/>
  <c r="C76" i="26"/>
  <c r="D75" i="26"/>
  <c r="C75" i="26"/>
  <c r="D72" i="26"/>
  <c r="C72" i="26"/>
  <c r="D71" i="26"/>
  <c r="C71" i="26"/>
  <c r="D70" i="26"/>
  <c r="C70" i="26"/>
  <c r="D69" i="26"/>
  <c r="C69" i="26"/>
  <c r="D63" i="26"/>
  <c r="C63" i="26"/>
  <c r="D62" i="26"/>
  <c r="C62" i="26"/>
  <c r="D61" i="26"/>
  <c r="C61" i="26"/>
  <c r="D60" i="26"/>
  <c r="C60" i="26"/>
  <c r="D57" i="26"/>
  <c r="C57" i="26"/>
  <c r="D50" i="26"/>
  <c r="C50" i="26"/>
  <c r="D49" i="26"/>
  <c r="C49" i="26"/>
  <c r="D48" i="26"/>
  <c r="C48" i="26"/>
  <c r="D47" i="26"/>
  <c r="C47" i="26"/>
  <c r="D45" i="26"/>
  <c r="D44" i="26"/>
  <c r="C44" i="26"/>
  <c r="D43" i="26"/>
  <c r="C43" i="26"/>
  <c r="D42" i="26"/>
  <c r="C42" i="26"/>
  <c r="D41" i="26"/>
  <c r="C41" i="26"/>
  <c r="D40" i="26"/>
  <c r="C40" i="26"/>
  <c r="D14" i="26"/>
  <c r="D13" i="26"/>
  <c r="D12" i="26"/>
  <c r="C14" i="26"/>
  <c r="C13" i="26"/>
  <c r="C12" i="26"/>
  <c r="L435" i="34" l="1"/>
  <c r="F434" i="34"/>
  <c r="G435" i="34"/>
  <c r="J435" i="34" s="1"/>
  <c r="F432" i="34"/>
  <c r="F433" i="34" s="1"/>
  <c r="F431" i="34"/>
  <c r="F426" i="34"/>
  <c r="L423" i="34"/>
  <c r="G423" i="34"/>
  <c r="F420" i="34"/>
  <c r="F421" i="34" s="1"/>
  <c r="F419" i="34"/>
  <c r="F414" i="34"/>
  <c r="L410" i="34"/>
  <c r="G410" i="34"/>
  <c r="J423" i="34" l="1"/>
  <c r="J410" i="34"/>
  <c r="K410" i="34"/>
  <c r="K423" i="34"/>
  <c r="K435" i="34"/>
  <c r="L433" i="34"/>
  <c r="J433" i="34"/>
  <c r="K433" i="34"/>
  <c r="L421" i="34"/>
  <c r="J421" i="34"/>
  <c r="K421" i="34"/>
  <c r="L408" i="34"/>
  <c r="J408" i="34"/>
  <c r="K408" i="34"/>
  <c r="B8" i="38" l="1"/>
  <c r="I77" i="38"/>
  <c r="I78" i="38"/>
  <c r="I175" i="38"/>
  <c r="I176" i="38"/>
  <c r="I279" i="38"/>
  <c r="I280" i="38"/>
  <c r="I281" i="38"/>
  <c r="I282" i="38"/>
  <c r="M253" i="35"/>
  <c r="M252" i="35"/>
  <c r="M251" i="35"/>
  <c r="M250" i="35"/>
  <c r="M247" i="35"/>
  <c r="M246" i="35"/>
  <c r="H6" i="39" l="1"/>
  <c r="H6" i="40"/>
  <c r="G6" i="39"/>
  <c r="G6" i="40"/>
  <c r="A14" i="4"/>
  <c r="A19" i="4"/>
  <c r="A24" i="4"/>
  <c r="A25" i="5"/>
  <c r="A20" i="5"/>
  <c r="A15" i="5"/>
  <c r="R6" i="7" l="1"/>
  <c r="S6" i="7"/>
  <c r="Q6" i="7"/>
  <c r="P6" i="7"/>
  <c r="O6" i="7"/>
  <c r="N6" i="7"/>
  <c r="I71" i="22" l="1"/>
  <c r="H71" i="22"/>
  <c r="I70" i="22"/>
  <c r="H70" i="22"/>
  <c r="I69" i="22"/>
  <c r="H69" i="22"/>
  <c r="G71" i="22"/>
  <c r="E71" i="22"/>
  <c r="D71" i="22"/>
  <c r="G70" i="22"/>
  <c r="E70" i="22"/>
  <c r="D70" i="22"/>
  <c r="G69" i="22"/>
  <c r="E69" i="22"/>
  <c r="D69" i="22"/>
  <c r="J59" i="22"/>
  <c r="I59" i="22"/>
  <c r="G59" i="22"/>
  <c r="E59" i="22"/>
  <c r="D59" i="22"/>
  <c r="J48" i="22"/>
  <c r="I48" i="22"/>
  <c r="G48" i="22"/>
  <c r="E48" i="22"/>
  <c r="D48" i="22"/>
  <c r="J47" i="22"/>
  <c r="I47" i="22"/>
  <c r="G47" i="22"/>
  <c r="E47" i="22"/>
  <c r="D47" i="22"/>
  <c r="J46" i="22"/>
  <c r="I46" i="22"/>
  <c r="G46" i="22"/>
  <c r="E46" i="22"/>
  <c r="D46" i="22"/>
  <c r="E6" i="22"/>
  <c r="D6" i="22"/>
  <c r="P177" i="33"/>
  <c r="P176" i="33"/>
  <c r="C111" i="38"/>
  <c r="D111" i="38" s="1"/>
  <c r="F602" i="34"/>
  <c r="F601" i="34"/>
  <c r="F594" i="34"/>
  <c r="F593" i="34"/>
  <c r="F586" i="34"/>
  <c r="F585" i="34"/>
  <c r="F578" i="34"/>
  <c r="F577" i="34"/>
  <c r="C142" i="38" l="1"/>
  <c r="F605" i="34" l="1"/>
  <c r="F603" i="34"/>
  <c r="F607" i="34" s="1"/>
  <c r="F597" i="34"/>
  <c r="F595" i="34"/>
  <c r="F599" i="34" s="1"/>
  <c r="F589" i="34"/>
  <c r="F587" i="34"/>
  <c r="F591" i="34" s="1"/>
  <c r="F105" i="22"/>
  <c r="G96" i="22"/>
  <c r="G95" i="22"/>
  <c r="F383" i="34"/>
  <c r="F381" i="34"/>
  <c r="F382" i="34" s="1"/>
  <c r="F380" i="34"/>
  <c r="F375" i="34"/>
  <c r="F347" i="34"/>
  <c r="F348" i="34" s="1"/>
  <c r="A57" i="39" l="1"/>
  <c r="F314" i="35" l="1"/>
  <c r="M313" i="35"/>
  <c r="M312" i="35"/>
  <c r="P567" i="33"/>
  <c r="P563" i="33"/>
  <c r="P559" i="33"/>
  <c r="P558" i="33"/>
  <c r="R559" i="33"/>
  <c r="C337" i="38"/>
  <c r="C290" i="38"/>
  <c r="F571" i="34"/>
  <c r="C293" i="38"/>
  <c r="P493" i="33"/>
  <c r="P492" i="33"/>
  <c r="S493" i="33"/>
  <c r="C310" i="38"/>
  <c r="C200" i="38"/>
  <c r="L397" i="34"/>
  <c r="G397" i="34"/>
  <c r="F438" i="34"/>
  <c r="L384" i="34"/>
  <c r="G384" i="34"/>
  <c r="F440" i="34"/>
  <c r="F441" i="34"/>
  <c r="C197" i="38"/>
  <c r="M314" i="35" l="1"/>
  <c r="J397" i="34"/>
  <c r="K397" i="34"/>
  <c r="J384" i="34"/>
  <c r="K384" i="34"/>
  <c r="L395" i="34"/>
  <c r="J395" i="34"/>
  <c r="K395" i="34"/>
  <c r="L382" i="34"/>
  <c r="J382" i="34"/>
  <c r="K382" i="34"/>
  <c r="P231" i="33" l="1"/>
  <c r="P230" i="33"/>
  <c r="Q231" i="33"/>
  <c r="C146" i="38"/>
  <c r="D146" i="38" s="1"/>
  <c r="C140" i="38"/>
  <c r="D140" i="38" s="1"/>
  <c r="C109" i="38"/>
  <c r="D109" i="38" s="1"/>
  <c r="N233" i="34" l="1"/>
  <c r="C105" i="38"/>
  <c r="D105" i="38" s="1"/>
  <c r="N245" i="34" l="1"/>
  <c r="C102" i="38"/>
  <c r="D102" i="38" s="1"/>
  <c r="F267" i="34"/>
  <c r="J267" i="34" s="1"/>
  <c r="F265" i="34"/>
  <c r="F266" i="34" l="1"/>
  <c r="P246" i="33"/>
  <c r="P245" i="33"/>
  <c r="P244" i="33"/>
  <c r="C157" i="38"/>
  <c r="D157" i="38" s="1"/>
  <c r="C158" i="38"/>
  <c r="D158" i="38" s="1"/>
  <c r="P241" i="33" l="1"/>
  <c r="P240" i="33"/>
  <c r="C153" i="38"/>
  <c r="D153" i="38" s="1"/>
  <c r="P237" i="33"/>
  <c r="P236" i="33"/>
  <c r="C151" i="38"/>
  <c r="D151" i="38" s="1"/>
  <c r="C165" i="38"/>
  <c r="D165" i="38" s="1"/>
  <c r="P277" i="33"/>
  <c r="P276" i="33"/>
  <c r="P275" i="33"/>
  <c r="P274" i="33"/>
  <c r="P273" i="33"/>
  <c r="P272" i="33"/>
  <c r="P271" i="33"/>
  <c r="A14" i="39"/>
  <c r="A13" i="39"/>
  <c r="A12" i="39"/>
  <c r="A9" i="39"/>
  <c r="A8" i="39"/>
  <c r="C57" i="38"/>
  <c r="D57" i="38" s="1"/>
  <c r="P93" i="33"/>
  <c r="P92" i="33"/>
  <c r="C74" i="38"/>
  <c r="D74" i="38" s="1"/>
  <c r="C54" i="38"/>
  <c r="D54" i="38" s="1"/>
  <c r="C56" i="38"/>
  <c r="D56" i="38" s="1"/>
  <c r="C21" i="38" l="1"/>
  <c r="D21" i="38" s="1"/>
  <c r="P330" i="33" l="1"/>
  <c r="P329" i="33"/>
  <c r="P326" i="33"/>
  <c r="P325" i="33"/>
  <c r="C206" i="38" l="1"/>
  <c r="C205" i="38"/>
  <c r="A39" i="39"/>
  <c r="A40" i="39"/>
  <c r="A41" i="39"/>
  <c r="A42" i="39"/>
  <c r="A43" i="39"/>
  <c r="A44" i="39"/>
  <c r="A45" i="39"/>
  <c r="A46" i="39"/>
  <c r="A47" i="39"/>
  <c r="A48" i="39"/>
  <c r="A49" i="39"/>
  <c r="A50" i="39"/>
  <c r="A51" i="39"/>
  <c r="A52" i="39"/>
  <c r="A53" i="39"/>
  <c r="A54" i="39"/>
  <c r="A55" i="39"/>
  <c r="A56" i="39"/>
  <c r="A58" i="39"/>
  <c r="A59" i="39"/>
  <c r="A60" i="39"/>
  <c r="A61" i="39"/>
  <c r="A62" i="39"/>
  <c r="A63" i="39"/>
  <c r="A64" i="39"/>
  <c r="A65" i="39"/>
  <c r="A66" i="39"/>
  <c r="A68" i="39"/>
  <c r="A69" i="39"/>
  <c r="A70" i="39"/>
  <c r="A71" i="39"/>
  <c r="A72" i="39"/>
  <c r="A73" i="39"/>
  <c r="A74" i="39"/>
  <c r="A26" i="39"/>
  <c r="A9" i="40"/>
  <c r="A10" i="40"/>
  <c r="A11" i="40"/>
  <c r="A26" i="40"/>
  <c r="A27" i="40"/>
  <c r="A28" i="40"/>
  <c r="A29" i="40"/>
  <c r="A30" i="40"/>
  <c r="A31" i="40"/>
  <c r="A32" i="40"/>
  <c r="A33" i="40"/>
  <c r="A37" i="40"/>
  <c r="A38" i="40"/>
  <c r="A39" i="40"/>
  <c r="A40" i="40"/>
  <c r="A41" i="40"/>
  <c r="A42" i="40"/>
  <c r="A43" i="40"/>
  <c r="A44" i="40"/>
  <c r="A45" i="40"/>
  <c r="A46" i="40"/>
  <c r="A55" i="40"/>
  <c r="A8" i="40"/>
  <c r="G119" i="7" l="1"/>
  <c r="G120" i="7"/>
  <c r="F565" i="34" l="1"/>
  <c r="F553" i="34"/>
  <c r="F541" i="34"/>
  <c r="F529" i="34"/>
  <c r="N169" i="34"/>
  <c r="N133" i="34"/>
  <c r="N121" i="34"/>
  <c r="N157" i="34" l="1"/>
  <c r="N145" i="34"/>
  <c r="R555" i="33" l="1"/>
  <c r="R557" i="33"/>
  <c r="P508" i="33"/>
  <c r="P507" i="33"/>
  <c r="P506" i="33"/>
  <c r="P557" i="33"/>
  <c r="P556" i="33"/>
  <c r="C336" i="38"/>
  <c r="C318" i="38"/>
  <c r="C320" i="38"/>
  <c r="C319" i="38"/>
  <c r="C316" i="38"/>
  <c r="H427" i="33"/>
  <c r="P427" i="33" s="1"/>
  <c r="P428" i="33"/>
  <c r="P429" i="33"/>
  <c r="P426" i="33"/>
  <c r="H425" i="33"/>
  <c r="P425" i="33" s="1"/>
  <c r="P424" i="33"/>
  <c r="P423" i="33"/>
  <c r="C178" i="38"/>
  <c r="D178" i="38" s="1"/>
  <c r="C179" i="38"/>
  <c r="D179" i="38" s="1"/>
  <c r="C187" i="38"/>
  <c r="D187" i="38" s="1"/>
  <c r="C190" i="38"/>
  <c r="D190" i="38" s="1"/>
  <c r="C191" i="38"/>
  <c r="D191" i="38" s="1"/>
  <c r="C192" i="38"/>
  <c r="D192" i="38" s="1"/>
  <c r="C193" i="38"/>
  <c r="D193" i="38" s="1"/>
  <c r="C195" i="38"/>
  <c r="C196" i="38"/>
  <c r="C202" i="38"/>
  <c r="C208" i="38"/>
  <c r="D208" i="38" s="1"/>
  <c r="C168" i="38"/>
  <c r="D168" i="38" s="1"/>
  <c r="C155" i="38"/>
  <c r="D155" i="38" s="1"/>
  <c r="J607" i="34" l="1"/>
  <c r="J599" i="34"/>
  <c r="K599" i="34"/>
  <c r="K607" i="34"/>
  <c r="P355" i="33" l="1"/>
  <c r="P353" i="33"/>
  <c r="C312" i="38" l="1"/>
  <c r="C32" i="38" l="1"/>
  <c r="D32" i="38" s="1"/>
  <c r="G78" i="41" l="1"/>
  <c r="G76" i="41"/>
  <c r="G74" i="41"/>
  <c r="H465" i="33" l="1"/>
  <c r="H464" i="33"/>
  <c r="H461" i="33"/>
  <c r="H460" i="33"/>
  <c r="H457" i="33"/>
  <c r="H456" i="33"/>
  <c r="H453" i="33"/>
  <c r="H452" i="33"/>
  <c r="G121" i="22"/>
  <c r="F132" i="22"/>
  <c r="G134" i="22"/>
  <c r="C53" i="38" l="1"/>
  <c r="D53" i="38" s="1"/>
  <c r="C51" i="38"/>
  <c r="D51" i="38" s="1"/>
  <c r="C305" i="38" l="1"/>
  <c r="C304" i="38"/>
  <c r="C303" i="38"/>
  <c r="C302" i="38"/>
  <c r="C121" i="38" l="1"/>
  <c r="C122" i="38"/>
  <c r="D122" i="38" s="1"/>
  <c r="C123" i="38"/>
  <c r="D123" i="38" s="1"/>
  <c r="C124" i="38"/>
  <c r="D124" i="38" s="1"/>
  <c r="C219" i="38" l="1"/>
  <c r="D219" i="38" s="1"/>
  <c r="M295" i="35"/>
  <c r="M294" i="35"/>
  <c r="F311" i="35"/>
  <c r="M311" i="35" s="1"/>
  <c r="M310" i="35"/>
  <c r="M309" i="35"/>
  <c r="M187" i="35"/>
  <c r="M186" i="35"/>
  <c r="M217" i="35"/>
  <c r="M216" i="35"/>
  <c r="M211" i="35"/>
  <c r="M210" i="35"/>
  <c r="M209" i="35"/>
  <c r="M208" i="35"/>
  <c r="M207" i="35"/>
  <c r="M206" i="35"/>
  <c r="M205" i="35"/>
  <c r="M204" i="35"/>
  <c r="M203" i="35"/>
  <c r="M202" i="35"/>
  <c r="M201" i="35"/>
  <c r="M200" i="35"/>
  <c r="M331" i="35"/>
  <c r="M330" i="35"/>
  <c r="M329" i="35"/>
  <c r="M283" i="35"/>
  <c r="M282" i="35"/>
  <c r="M255" i="35"/>
  <c r="M254" i="35"/>
  <c r="B4" i="40" l="1"/>
  <c r="B4" i="39"/>
  <c r="J57" i="40" l="1"/>
  <c r="R551" i="33" l="1"/>
  <c r="C327" i="38"/>
  <c r="C325" i="38"/>
  <c r="C323" i="38"/>
  <c r="C285" i="38"/>
  <c r="C107" i="38"/>
  <c r="C258" i="38"/>
  <c r="D258" i="38" s="1"/>
  <c r="C150" i="38"/>
  <c r="D150" i="38" s="1"/>
  <c r="C127" i="38"/>
  <c r="C126" i="38"/>
  <c r="D126" i="38" s="1"/>
  <c r="C20" i="38"/>
  <c r="W95" i="38"/>
  <c r="C95" i="38"/>
  <c r="W94" i="38"/>
  <c r="C94" i="38"/>
  <c r="W92" i="38"/>
  <c r="C92" i="38"/>
  <c r="W91" i="38"/>
  <c r="C91" i="38"/>
  <c r="C89" i="38"/>
  <c r="W88" i="38"/>
  <c r="C88" i="38"/>
  <c r="C39" i="38"/>
  <c r="C37" i="38"/>
  <c r="C18" i="38"/>
  <c r="C33" i="38"/>
  <c r="C34" i="38"/>
  <c r="D34" i="38" s="1"/>
  <c r="C35" i="38"/>
  <c r="C36" i="38"/>
  <c r="D36" i="38" s="1"/>
  <c r="C348" i="38"/>
  <c r="C347" i="38"/>
  <c r="C346" i="38"/>
  <c r="C345" i="38"/>
  <c r="C342" i="38"/>
  <c r="C341" i="38"/>
  <c r="C340" i="38"/>
  <c r="C339" i="38"/>
  <c r="C338" i="38"/>
  <c r="C335" i="38"/>
  <c r="C334" i="38"/>
  <c r="C333" i="38"/>
  <c r="C332" i="38"/>
  <c r="C331" i="38"/>
  <c r="C330" i="38"/>
  <c r="C326" i="38"/>
  <c r="C324" i="38"/>
  <c r="C322" i="38"/>
  <c r="C309" i="38"/>
  <c r="C308" i="38"/>
  <c r="C307" i="38"/>
  <c r="C306" i="38"/>
  <c r="C301" i="38"/>
  <c r="C300" i="38"/>
  <c r="C299" i="38"/>
  <c r="C298" i="38"/>
  <c r="C297" i="38"/>
  <c r="C296" i="38"/>
  <c r="C295" i="38"/>
  <c r="C294" i="38"/>
  <c r="C292" i="38"/>
  <c r="C291" i="38"/>
  <c r="C289" i="38"/>
  <c r="C288" i="38"/>
  <c r="C343" i="38"/>
  <c r="C287" i="38"/>
  <c r="C284" i="38"/>
  <c r="C283" i="38"/>
  <c r="C321" i="38"/>
  <c r="C317" i="38"/>
  <c r="C315" i="38"/>
  <c r="C314" i="38"/>
  <c r="C313" i="38"/>
  <c r="C281" i="38"/>
  <c r="C220" i="38"/>
  <c r="D220" i="38" s="1"/>
  <c r="C216" i="38"/>
  <c r="D216" i="38" s="1"/>
  <c r="C214" i="38"/>
  <c r="D214" i="38" s="1"/>
  <c r="C222" i="38"/>
  <c r="D222" i="38" s="1"/>
  <c r="C221" i="38"/>
  <c r="D221" i="38" s="1"/>
  <c r="C213" i="38"/>
  <c r="D213" i="38" s="1"/>
  <c r="C278" i="38"/>
  <c r="C268" i="38"/>
  <c r="D268" i="38" s="1"/>
  <c r="C267" i="38"/>
  <c r="D267" i="38" s="1"/>
  <c r="C266" i="38"/>
  <c r="D266" i="38" s="1"/>
  <c r="C265" i="38"/>
  <c r="D265" i="38" s="1"/>
  <c r="C264" i="38"/>
  <c r="D264" i="38" s="1"/>
  <c r="C263" i="38"/>
  <c r="D263" i="38" s="1"/>
  <c r="C262" i="38"/>
  <c r="D262" i="38" s="1"/>
  <c r="C261" i="38"/>
  <c r="D261" i="38" s="1"/>
  <c r="C260" i="38"/>
  <c r="D260" i="38" s="1"/>
  <c r="C209" i="38"/>
  <c r="D209" i="38" s="1"/>
  <c r="C225" i="38"/>
  <c r="D225" i="38" s="1"/>
  <c r="C224" i="38"/>
  <c r="D224" i="38" s="1"/>
  <c r="C223" i="38"/>
  <c r="D223" i="38" s="1"/>
  <c r="C218" i="38"/>
  <c r="D218" i="38" s="1"/>
  <c r="C217" i="38"/>
  <c r="D217" i="38" s="1"/>
  <c r="C212" i="38"/>
  <c r="D212" i="38" s="1"/>
  <c r="C211" i="38"/>
  <c r="D211" i="38" s="1"/>
  <c r="C210" i="38"/>
  <c r="D210" i="38" s="1"/>
  <c r="C177" i="38"/>
  <c r="C174" i="38"/>
  <c r="D174" i="38" s="1"/>
  <c r="C173" i="38"/>
  <c r="D173" i="38" s="1"/>
  <c r="C172" i="38"/>
  <c r="D172" i="38" s="1"/>
  <c r="C171" i="38"/>
  <c r="D171" i="38" s="1"/>
  <c r="C170" i="38"/>
  <c r="D170" i="38" s="1"/>
  <c r="C169" i="38"/>
  <c r="D169" i="38" s="1"/>
  <c r="C167" i="38"/>
  <c r="D167" i="38" s="1"/>
  <c r="C166" i="38"/>
  <c r="D166" i="38" s="1"/>
  <c r="C164" i="38"/>
  <c r="D164" i="38" s="1"/>
  <c r="C163" i="38"/>
  <c r="D163" i="38" s="1"/>
  <c r="C162" i="38"/>
  <c r="D162" i="38" s="1"/>
  <c r="C161" i="38"/>
  <c r="D161" i="38" s="1"/>
  <c r="C160" i="38"/>
  <c r="D160" i="38" s="1"/>
  <c r="C159" i="38"/>
  <c r="D159" i="38" s="1"/>
  <c r="C156" i="38"/>
  <c r="D156" i="38" s="1"/>
  <c r="C154" i="38"/>
  <c r="D154" i="38" s="1"/>
  <c r="C152" i="38"/>
  <c r="D152" i="38" s="1"/>
  <c r="C149" i="38"/>
  <c r="D149" i="38" s="1"/>
  <c r="C148" i="38"/>
  <c r="D148" i="38" s="1"/>
  <c r="C145" i="38"/>
  <c r="D145" i="38" s="1"/>
  <c r="C144" i="38"/>
  <c r="C143" i="38"/>
  <c r="D143" i="38" s="1"/>
  <c r="C141" i="38"/>
  <c r="D141" i="38" s="1"/>
  <c r="C139" i="38"/>
  <c r="D139" i="38" s="1"/>
  <c r="C138" i="38"/>
  <c r="D138" i="38" s="1"/>
  <c r="C137" i="38"/>
  <c r="D137" i="38" s="1"/>
  <c r="C136" i="38"/>
  <c r="D136" i="38" s="1"/>
  <c r="C132" i="38"/>
  <c r="D132" i="38" s="1"/>
  <c r="C130" i="38"/>
  <c r="C129" i="38"/>
  <c r="C125" i="38"/>
  <c r="D125" i="38" s="1"/>
  <c r="C110" i="38"/>
  <c r="D110" i="38" s="1"/>
  <c r="C106" i="38"/>
  <c r="D106" i="38" s="1"/>
  <c r="C104" i="38"/>
  <c r="D104" i="38" s="1"/>
  <c r="C103" i="38"/>
  <c r="D103" i="38" s="1"/>
  <c r="C97" i="38"/>
  <c r="D97" i="38" s="1"/>
  <c r="C96" i="38"/>
  <c r="D96" i="38" s="1"/>
  <c r="C93" i="38"/>
  <c r="D93" i="38" s="1"/>
  <c r="C90" i="38"/>
  <c r="D90" i="38" s="1"/>
  <c r="C87" i="38"/>
  <c r="D87" i="38" s="1"/>
  <c r="C86" i="38"/>
  <c r="C83" i="38"/>
  <c r="D83" i="38" s="1"/>
  <c r="C82" i="38"/>
  <c r="D82" i="38" s="1"/>
  <c r="C79" i="38"/>
  <c r="C69" i="38"/>
  <c r="D69" i="38" s="1"/>
  <c r="C76" i="38"/>
  <c r="D76" i="38" s="1"/>
  <c r="C75" i="38"/>
  <c r="D75" i="38" s="1"/>
  <c r="C73" i="38"/>
  <c r="D73" i="38" s="1"/>
  <c r="C71" i="38"/>
  <c r="D71" i="38" s="1"/>
  <c r="C63" i="38"/>
  <c r="C50" i="38"/>
  <c r="D50" i="38" s="1"/>
  <c r="C49" i="38"/>
  <c r="D49" i="38" s="1"/>
  <c r="C48" i="38"/>
  <c r="D48" i="38" s="1"/>
  <c r="C45" i="38"/>
  <c r="D45" i="38" s="1"/>
  <c r="C44" i="38"/>
  <c r="D44" i="38" s="1"/>
  <c r="C42" i="38"/>
  <c r="D42" i="38" s="1"/>
  <c r="C40" i="38"/>
  <c r="D40" i="38" s="1"/>
  <c r="C38" i="38"/>
  <c r="D38" i="38" s="1"/>
  <c r="C15" i="38"/>
  <c r="D14" i="38"/>
  <c r="C13" i="38"/>
  <c r="D13" i="38" s="1"/>
  <c r="C12" i="38"/>
  <c r="D12" i="38" s="1"/>
  <c r="C9" i="38"/>
  <c r="D9" i="38" s="1"/>
  <c r="D7" i="38"/>
  <c r="B3" i="38"/>
  <c r="D79" i="38" l="1"/>
  <c r="D15" i="38"/>
  <c r="D177" i="38"/>
  <c r="D63" i="38"/>
  <c r="W96" i="38"/>
  <c r="W89" i="38"/>
  <c r="K38" i="6" l="1"/>
  <c r="J38" i="6"/>
  <c r="I38" i="6"/>
  <c r="L59" i="36" l="1"/>
  <c r="L58" i="36"/>
  <c r="L53" i="36"/>
  <c r="M232" i="35"/>
  <c r="M231" i="35"/>
  <c r="L38" i="36"/>
  <c r="L37" i="36"/>
  <c r="L35" i="36"/>
  <c r="L31" i="36"/>
  <c r="L29" i="36"/>
  <c r="L22" i="36"/>
  <c r="L20" i="36"/>
  <c r="L18" i="36"/>
  <c r="L16" i="36"/>
  <c r="M170" i="35"/>
  <c r="M169" i="35"/>
  <c r="M168" i="35"/>
  <c r="M167" i="35"/>
  <c r="M166" i="35"/>
  <c r="M165" i="35"/>
  <c r="M164" i="35"/>
  <c r="M163" i="35"/>
  <c r="K179" i="35"/>
  <c r="K162" i="35"/>
  <c r="L78" i="36"/>
  <c r="L73" i="36"/>
  <c r="L55" i="36"/>
  <c r="L50" i="36"/>
  <c r="L10" i="36"/>
  <c r="B4" i="35"/>
  <c r="C4" i="35" s="1"/>
  <c r="D4" i="35" s="1"/>
  <c r="E4" i="35" s="1"/>
  <c r="F4" i="35" s="1"/>
  <c r="G4" i="35" s="1"/>
  <c r="H4" i="35" s="1"/>
  <c r="I4" i="35" s="1"/>
  <c r="J4" i="35" s="1"/>
  <c r="K4" i="35" s="1"/>
  <c r="L4" i="35" s="1"/>
  <c r="L42" i="36" l="1"/>
  <c r="B4" i="34" l="1"/>
  <c r="C4" i="34" s="1"/>
  <c r="D4" i="34" s="1"/>
  <c r="E4" i="34" s="1"/>
  <c r="F4" i="34" s="1"/>
  <c r="G4" i="34" s="1"/>
  <c r="H4" i="34" s="1"/>
  <c r="I4" i="34" s="1"/>
  <c r="J4" i="34" s="1"/>
  <c r="K4" i="34" s="1"/>
  <c r="L4" i="34" s="1"/>
  <c r="B4" i="33" l="1"/>
  <c r="C4" i="33" s="1"/>
  <c r="D4" i="33" s="1"/>
  <c r="E4" i="33" s="1"/>
  <c r="F4" i="33" s="1"/>
  <c r="G4" i="33" s="1"/>
  <c r="H4" i="33" s="1"/>
  <c r="I4" i="33" s="1"/>
  <c r="J4" i="33" s="1"/>
  <c r="K4" i="33" s="1"/>
  <c r="L4" i="33" s="1"/>
  <c r="M4" i="33" s="1"/>
  <c r="N4" i="33" s="1"/>
  <c r="M345" i="35" l="1"/>
  <c r="M344" i="35"/>
  <c r="M341" i="35"/>
  <c r="M340" i="35"/>
  <c r="M339" i="35"/>
  <c r="M338" i="35"/>
  <c r="M337" i="35"/>
  <c r="M336" i="35"/>
  <c r="M335" i="35"/>
  <c r="M334" i="35"/>
  <c r="M333" i="35"/>
  <c r="M332" i="35"/>
  <c r="M328" i="35"/>
  <c r="M327" i="35"/>
  <c r="M326" i="35"/>
  <c r="M307" i="35"/>
  <c r="M306" i="35"/>
  <c r="M304" i="35"/>
  <c r="M303" i="35"/>
  <c r="M293" i="35"/>
  <c r="M292" i="35"/>
  <c r="M291" i="35"/>
  <c r="M290" i="35"/>
  <c r="M289" i="35"/>
  <c r="M288" i="35"/>
  <c r="M287" i="35"/>
  <c r="M286" i="35"/>
  <c r="M285" i="35"/>
  <c r="M284" i="35"/>
  <c r="M281" i="35"/>
  <c r="M280" i="35"/>
  <c r="M279" i="35"/>
  <c r="M278" i="35"/>
  <c r="M277" i="35"/>
  <c r="M276" i="35"/>
  <c r="M275" i="35"/>
  <c r="M274" i="35"/>
  <c r="M273" i="35"/>
  <c r="M272" i="35"/>
  <c r="M271" i="35"/>
  <c r="M270" i="35"/>
  <c r="M269" i="35"/>
  <c r="M268" i="35"/>
  <c r="M267" i="35"/>
  <c r="M266" i="35"/>
  <c r="M265" i="35"/>
  <c r="M264" i="35"/>
  <c r="M263" i="35"/>
  <c r="M262" i="35"/>
  <c r="M259" i="35"/>
  <c r="M258" i="35"/>
  <c r="M257" i="35"/>
  <c r="M256" i="35"/>
  <c r="M249" i="35"/>
  <c r="M248" i="35"/>
  <c r="M245" i="35"/>
  <c r="M244" i="35"/>
  <c r="M242" i="35"/>
  <c r="M241" i="35"/>
  <c r="M240" i="35"/>
  <c r="M239" i="35"/>
  <c r="M238" i="35"/>
  <c r="M237" i="35"/>
  <c r="M235" i="35"/>
  <c r="M229" i="35"/>
  <c r="M225" i="35"/>
  <c r="M224" i="35"/>
  <c r="M223" i="35"/>
  <c r="M222" i="35"/>
  <c r="M221" i="35"/>
  <c r="M220" i="35"/>
  <c r="M219" i="35"/>
  <c r="M218" i="35"/>
  <c r="M215" i="35"/>
  <c r="M214" i="35"/>
  <c r="M197" i="35"/>
  <c r="M196" i="35"/>
  <c r="M199" i="35"/>
  <c r="M198" i="35"/>
  <c r="M195" i="35"/>
  <c r="M194" i="35"/>
  <c r="M193" i="35"/>
  <c r="M192" i="35"/>
  <c r="M191" i="35"/>
  <c r="M190" i="35"/>
  <c r="M189" i="35"/>
  <c r="M188" i="35"/>
  <c r="M185" i="35"/>
  <c r="M184" i="35"/>
  <c r="M183" i="35"/>
  <c r="M182" i="35"/>
  <c r="M181" i="35"/>
  <c r="M180" i="35"/>
  <c r="M160" i="35"/>
  <c r="M159" i="35"/>
  <c r="M158" i="35"/>
  <c r="M157" i="35"/>
  <c r="M156" i="35"/>
  <c r="M155" i="35"/>
  <c r="M154" i="35"/>
  <c r="M153" i="35"/>
  <c r="M152" i="35"/>
  <c r="M151" i="35"/>
  <c r="M150" i="35"/>
  <c r="M149" i="35"/>
  <c r="M117" i="35"/>
  <c r="M118" i="35"/>
  <c r="M119" i="35"/>
  <c r="M120" i="35"/>
  <c r="M121" i="35"/>
  <c r="M122" i="35"/>
  <c r="M123" i="35"/>
  <c r="M116" i="35"/>
  <c r="M12" i="35"/>
  <c r="M13" i="35"/>
  <c r="M14" i="35"/>
  <c r="M15" i="35"/>
  <c r="M16" i="35"/>
  <c r="M17" i="35"/>
  <c r="M20" i="35"/>
  <c r="M21" i="35"/>
  <c r="M22" i="35"/>
  <c r="M23" i="35"/>
  <c r="M29" i="35"/>
  <c r="M30" i="35"/>
  <c r="M31" i="35"/>
  <c r="M32" i="35"/>
  <c r="M33" i="35"/>
  <c r="M34" i="35"/>
  <c r="M35" i="35"/>
  <c r="M36" i="35"/>
  <c r="M66" i="35"/>
  <c r="M67" i="35"/>
  <c r="M68" i="35"/>
  <c r="M69" i="35"/>
  <c r="M70" i="35"/>
  <c r="M71" i="35"/>
  <c r="M72" i="35"/>
  <c r="M73" i="35"/>
  <c r="M74" i="35"/>
  <c r="M75" i="35"/>
  <c r="M76" i="35"/>
  <c r="M77" i="35"/>
  <c r="M78" i="35"/>
  <c r="M79" i="35"/>
  <c r="M80" i="35"/>
  <c r="M81" i="35"/>
  <c r="M84" i="35"/>
  <c r="M85" i="35"/>
  <c r="M92" i="35"/>
  <c r="M93" i="35"/>
  <c r="M94" i="35"/>
  <c r="M95" i="35"/>
  <c r="M96" i="35"/>
  <c r="M97" i="35"/>
  <c r="M98" i="35"/>
  <c r="M99" i="35"/>
  <c r="M104" i="35"/>
  <c r="M105" i="35"/>
  <c r="M106" i="35"/>
  <c r="M107" i="35"/>
  <c r="M108" i="35"/>
  <c r="M109" i="35"/>
  <c r="M110" i="35"/>
  <c r="M111" i="35"/>
  <c r="M10" i="35"/>
  <c r="F308" i="35"/>
  <c r="M308" i="35" s="1"/>
  <c r="F298" i="35"/>
  <c r="M298" i="35" s="1"/>
  <c r="F299" i="35"/>
  <c r="M299" i="35" s="1"/>
  <c r="F300" i="35"/>
  <c r="M300" i="35" s="1"/>
  <c r="F301" i="35"/>
  <c r="M301" i="35" s="1"/>
  <c r="F302" i="35"/>
  <c r="M302" i="35" s="1"/>
  <c r="M230" i="35"/>
  <c r="G75" i="23"/>
  <c r="G74" i="23"/>
  <c r="K115" i="35"/>
  <c r="M236" i="35" l="1"/>
  <c r="K148" i="35"/>
  <c r="M11" i="35"/>
  <c r="F305" i="35" l="1"/>
  <c r="M305" i="35" s="1"/>
  <c r="F581" i="34" l="1"/>
  <c r="F579" i="34"/>
  <c r="F583" i="34" s="1"/>
  <c r="F563" i="34"/>
  <c r="F562" i="34"/>
  <c r="F551" i="34"/>
  <c r="F549" i="34"/>
  <c r="F539" i="34"/>
  <c r="F535" i="34"/>
  <c r="F533" i="34"/>
  <c r="F523" i="34"/>
  <c r="F521" i="34"/>
  <c r="F310" i="34"/>
  <c r="F309" i="34"/>
  <c r="F29" i="34"/>
  <c r="N29" i="34" s="1"/>
  <c r="F14" i="34"/>
  <c r="N14" i="34" s="1"/>
  <c r="F259" i="34"/>
  <c r="F292" i="34"/>
  <c r="F299" i="34"/>
  <c r="N299" i="34" s="1"/>
  <c r="N249" i="34"/>
  <c r="N167" i="34"/>
  <c r="N170" i="34"/>
  <c r="N168" i="34"/>
  <c r="N165" i="34"/>
  <c r="N164" i="34"/>
  <c r="N163" i="34"/>
  <c r="N162" i="34"/>
  <c r="N161" i="34"/>
  <c r="N155" i="34"/>
  <c r="N158" i="34"/>
  <c r="N156" i="34"/>
  <c r="N154" i="34"/>
  <c r="N152" i="34"/>
  <c r="N150" i="34"/>
  <c r="N149" i="34"/>
  <c r="N146" i="34"/>
  <c r="N142" i="34"/>
  <c r="N141" i="34"/>
  <c r="N134" i="34"/>
  <c r="N130" i="34"/>
  <c r="N129" i="34"/>
  <c r="N127" i="34"/>
  <c r="N125" i="34"/>
  <c r="F567" i="34" l="1"/>
  <c r="F555" i="34"/>
  <c r="F543" i="34"/>
  <c r="J519" i="34"/>
  <c r="N123" i="34"/>
  <c r="N137" i="34"/>
  <c r="N138" i="34"/>
  <c r="N140" i="34"/>
  <c r="N128" i="34"/>
  <c r="N126" i="34"/>
  <c r="P451" i="34"/>
  <c r="P321" i="34"/>
  <c r="P315" i="34"/>
  <c r="N237" i="34"/>
  <c r="N122" i="34"/>
  <c r="N235" i="34"/>
  <c r="N247" i="34"/>
  <c r="N117" i="34"/>
  <c r="N116" i="34"/>
  <c r="N115" i="34"/>
  <c r="N114" i="34"/>
  <c r="N113" i="34"/>
  <c r="K567" i="34" l="1"/>
  <c r="J567" i="34"/>
  <c r="K555" i="34"/>
  <c r="J555" i="34"/>
  <c r="K519" i="34"/>
  <c r="K543" i="34"/>
  <c r="J543" i="34"/>
  <c r="K507" i="34"/>
  <c r="J507" i="34"/>
  <c r="K123" i="34"/>
  <c r="K195" i="34"/>
  <c r="J195" i="34"/>
  <c r="K183" i="34"/>
  <c r="J183" i="34"/>
  <c r="N120" i="34"/>
  <c r="F444" i="34"/>
  <c r="N118" i="34"/>
  <c r="F446" i="34"/>
  <c r="J483" i="34"/>
  <c r="K483" i="34"/>
  <c r="J123" i="34"/>
  <c r="P554" i="33"/>
  <c r="P552" i="33"/>
  <c r="P550" i="33"/>
  <c r="P548" i="33"/>
  <c r="P546" i="33"/>
  <c r="P540" i="33"/>
  <c r="P528" i="33"/>
  <c r="P526" i="33"/>
  <c r="P490" i="33"/>
  <c r="P488" i="33"/>
  <c r="P486" i="33"/>
  <c r="P484" i="33"/>
  <c r="P489" i="33"/>
  <c r="S489" i="33"/>
  <c r="P481" i="33"/>
  <c r="P480" i="33"/>
  <c r="P482" i="33"/>
  <c r="P478" i="33"/>
  <c r="P472" i="33"/>
  <c r="P470" i="33"/>
  <c r="P468" i="33"/>
  <c r="P466" i="33"/>
  <c r="K455" i="34" l="1"/>
  <c r="N119" i="34"/>
  <c r="L348" i="34"/>
  <c r="K348" i="34"/>
  <c r="J348" i="34"/>
  <c r="L350" i="34"/>
  <c r="K350" i="34"/>
  <c r="J350" i="34"/>
  <c r="F447" i="34"/>
  <c r="P465" i="33" l="1"/>
  <c r="P464" i="33"/>
  <c r="P463" i="33"/>
  <c r="P462" i="33"/>
  <c r="P461" i="33"/>
  <c r="P460" i="33"/>
  <c r="P459" i="33"/>
  <c r="P458" i="33"/>
  <c r="P457" i="33"/>
  <c r="P456" i="33"/>
  <c r="P455" i="33"/>
  <c r="P454" i="33"/>
  <c r="P453" i="33"/>
  <c r="P452" i="33"/>
  <c r="P451" i="33"/>
  <c r="P450" i="33"/>
  <c r="P449" i="33"/>
  <c r="P448" i="33"/>
  <c r="P447" i="33"/>
  <c r="P446" i="33"/>
  <c r="P445" i="33"/>
  <c r="P444" i="33"/>
  <c r="P443" i="33"/>
  <c r="P442" i="33"/>
  <c r="P441" i="33"/>
  <c r="P440" i="33"/>
  <c r="P439" i="33"/>
  <c r="P438" i="33"/>
  <c r="P437" i="33"/>
  <c r="P436" i="33"/>
  <c r="P435" i="33"/>
  <c r="P434" i="33"/>
  <c r="P505" i="33"/>
  <c r="P504" i="33"/>
  <c r="P503" i="33"/>
  <c r="P502" i="33"/>
  <c r="P501" i="33"/>
  <c r="P500" i="33"/>
  <c r="P499" i="33"/>
  <c r="P498" i="33"/>
  <c r="P497" i="33"/>
  <c r="P494" i="33"/>
  <c r="P367" i="33"/>
  <c r="P349" i="33"/>
  <c r="P404" i="33"/>
  <c r="P403" i="33"/>
  <c r="P402" i="33"/>
  <c r="P401" i="33"/>
  <c r="P400" i="33"/>
  <c r="P399" i="33"/>
  <c r="P398" i="33"/>
  <c r="P397" i="33"/>
  <c r="P395" i="33"/>
  <c r="P365" i="33"/>
  <c r="P341" i="33"/>
  <c r="P373" i="33"/>
  <c r="P371" i="33"/>
  <c r="P363" i="33"/>
  <c r="P359" i="33"/>
  <c r="P357" i="33"/>
  <c r="P348" i="33"/>
  <c r="P347" i="33"/>
  <c r="P346" i="33"/>
  <c r="P345" i="33"/>
  <c r="P343" i="33"/>
  <c r="P339" i="33"/>
  <c r="P335" i="33"/>
  <c r="P322" i="33" l="1"/>
  <c r="P318" i="33"/>
  <c r="P316" i="33" l="1"/>
  <c r="P315" i="33"/>
  <c r="P314" i="33"/>
  <c r="P312" i="33"/>
  <c r="P310" i="33"/>
  <c r="P308" i="33"/>
  <c r="P291" i="33"/>
  <c r="P290" i="33"/>
  <c r="P288" i="33"/>
  <c r="P270" i="33"/>
  <c r="P269" i="33"/>
  <c r="P265" i="33"/>
  <c r="P263" i="33"/>
  <c r="P261" i="33" l="1"/>
  <c r="P259" i="33"/>
  <c r="P257" i="33"/>
  <c r="P255" i="33"/>
  <c r="P253" i="33"/>
  <c r="P251" i="33"/>
  <c r="P249" i="33"/>
  <c r="P242" i="33"/>
  <c r="P238" i="33"/>
  <c r="P234" i="33"/>
  <c r="P232" i="33"/>
  <c r="P560" i="33"/>
  <c r="P419" i="33"/>
  <c r="P227" i="33"/>
  <c r="P226" i="33"/>
  <c r="P225" i="33"/>
  <c r="P224" i="33"/>
  <c r="P223" i="33"/>
  <c r="P222" i="33"/>
  <c r="P219" i="33"/>
  <c r="P218" i="33"/>
  <c r="P215" i="33"/>
  <c r="P211" i="33"/>
  <c r="P210" i="33"/>
  <c r="P209" i="33"/>
  <c r="P208" i="33"/>
  <c r="P207" i="33"/>
  <c r="P206" i="33"/>
  <c r="P205" i="33"/>
  <c r="P204" i="33"/>
  <c r="P199" i="33"/>
  <c r="P198" i="33"/>
  <c r="P197" i="33"/>
  <c r="P196" i="33"/>
  <c r="P193" i="33"/>
  <c r="P192" i="33"/>
  <c r="P191" i="33"/>
  <c r="P190" i="33"/>
  <c r="P189" i="33"/>
  <c r="P188" i="33"/>
  <c r="P187" i="33"/>
  <c r="P186" i="33"/>
  <c r="P185" i="33"/>
  <c r="P184" i="33"/>
  <c r="P183" i="33"/>
  <c r="P182" i="33"/>
  <c r="P181" i="33"/>
  <c r="P180" i="33"/>
  <c r="P174" i="33"/>
  <c r="P169" i="33"/>
  <c r="P168" i="33"/>
  <c r="P167" i="33"/>
  <c r="P166" i="33"/>
  <c r="P165" i="33"/>
  <c r="P164" i="33"/>
  <c r="P163" i="33"/>
  <c r="P162" i="33"/>
  <c r="P161" i="33"/>
  <c r="P160" i="33"/>
  <c r="P159" i="33"/>
  <c r="P158" i="33"/>
  <c r="P157" i="33"/>
  <c r="P156" i="33"/>
  <c r="P155" i="33"/>
  <c r="P154" i="33"/>
  <c r="P153" i="33"/>
  <c r="P152" i="33"/>
  <c r="P151" i="33"/>
  <c r="P150" i="33"/>
  <c r="P149" i="33"/>
  <c r="P148" i="33"/>
  <c r="P147" i="33"/>
  <c r="P145" i="33"/>
  <c r="P144" i="33"/>
  <c r="P143" i="33"/>
  <c r="P142" i="33"/>
  <c r="P141" i="33"/>
  <c r="P140" i="33"/>
  <c r="P139" i="33"/>
  <c r="P138" i="33"/>
  <c r="P137" i="33"/>
  <c r="P136" i="33"/>
  <c r="P135" i="33"/>
  <c r="P134" i="33"/>
  <c r="P128" i="33"/>
  <c r="P127" i="33"/>
  <c r="P126" i="33"/>
  <c r="P125" i="33"/>
  <c r="P117" i="33"/>
  <c r="P111" i="33"/>
  <c r="P110" i="33"/>
  <c r="P109" i="33"/>
  <c r="P108" i="33"/>
  <c r="P107" i="33"/>
  <c r="P106" i="33"/>
  <c r="P105" i="33"/>
  <c r="P87" i="33"/>
  <c r="P86" i="33"/>
  <c r="P84" i="33"/>
  <c r="P83" i="33"/>
  <c r="P82" i="33"/>
  <c r="P81" i="33"/>
  <c r="P80" i="33"/>
  <c r="P79" i="33"/>
  <c r="P78" i="33"/>
  <c r="P53" i="33"/>
  <c r="P52" i="33"/>
  <c r="P41" i="33"/>
  <c r="P40" i="33"/>
  <c r="P39" i="33"/>
  <c r="P38" i="33"/>
  <c r="P37" i="33"/>
  <c r="P36" i="33"/>
  <c r="P34" i="33"/>
  <c r="P10" i="33"/>
  <c r="P21" i="33"/>
  <c r="P22" i="33"/>
  <c r="P23" i="33"/>
  <c r="P24" i="33"/>
  <c r="P26" i="33"/>
  <c r="P9" i="33"/>
  <c r="P212" i="33"/>
  <c r="H35" i="33"/>
  <c r="P35" i="33" s="1"/>
  <c r="P235" i="33" l="1"/>
  <c r="P28" i="33" l="1"/>
  <c r="H29" i="33"/>
  <c r="R553" i="33"/>
  <c r="R549" i="33"/>
  <c r="R547" i="33"/>
  <c r="P541" i="33"/>
  <c r="S491" i="33"/>
  <c r="S487" i="33"/>
  <c r="P368" i="33"/>
  <c r="P350" i="33"/>
  <c r="P366" i="33"/>
  <c r="P342" i="33"/>
  <c r="P374" i="33"/>
  <c r="P372" i="33"/>
  <c r="P364" i="33"/>
  <c r="P313" i="33"/>
  <c r="P311" i="33"/>
  <c r="P27" i="33" l="1"/>
  <c r="P29" i="33" l="1"/>
  <c r="P553" i="33" l="1"/>
  <c r="P551" i="33"/>
  <c r="P549" i="33"/>
  <c r="P547" i="33"/>
  <c r="F343" i="35" l="1"/>
  <c r="P555" i="33"/>
  <c r="M343" i="35" l="1"/>
  <c r="F342" i="35"/>
  <c r="M342" i="35" l="1"/>
  <c r="P561" i="33"/>
  <c r="P467" i="33"/>
  <c r="J39" i="26"/>
  <c r="P469" i="33" l="1"/>
  <c r="P496" i="33"/>
  <c r="P483" i="33"/>
  <c r="P473" i="33"/>
  <c r="P487" i="33"/>
  <c r="P527" i="33"/>
  <c r="P491" i="33"/>
  <c r="P529" i="33"/>
  <c r="G73" i="23"/>
  <c r="P356" i="33"/>
  <c r="P354" i="33"/>
  <c r="P421" i="33"/>
  <c r="P422" i="33" l="1"/>
  <c r="G56" i="23"/>
  <c r="G66" i="23"/>
  <c r="P420" i="33"/>
  <c r="P360" i="33"/>
  <c r="P358" i="33"/>
  <c r="P471" i="33"/>
  <c r="P340" i="33"/>
  <c r="P479" i="33"/>
  <c r="P396" i="33"/>
  <c r="K82" i="7"/>
  <c r="P344" i="33" l="1"/>
  <c r="P319" i="33"/>
  <c r="P317" i="33"/>
  <c r="P323" i="33"/>
  <c r="P262" i="33" l="1"/>
  <c r="P260" i="33"/>
  <c r="P243" i="33"/>
  <c r="P258" i="33"/>
  <c r="P239" i="33"/>
  <c r="P252" i="33" l="1"/>
  <c r="P254" i="33"/>
  <c r="P250" i="33"/>
  <c r="P256" i="33"/>
  <c r="P264" i="33"/>
  <c r="P309" i="33"/>
  <c r="P175" i="33"/>
  <c r="P289" i="33"/>
  <c r="P266" i="33" l="1"/>
  <c r="P118" i="33"/>
  <c r="P336" i="33"/>
  <c r="F301" i="34" l="1"/>
  <c r="F302" i="34"/>
  <c r="F298" i="34"/>
  <c r="F261" i="34"/>
  <c r="F260" i="34"/>
  <c r="F262" i="34"/>
  <c r="F258" i="34"/>
  <c r="F294" i="34"/>
  <c r="F295" i="34"/>
  <c r="F291" i="34"/>
  <c r="F296" i="34" l="1"/>
  <c r="F293" i="34"/>
  <c r="F263" i="34"/>
  <c r="N301" i="34"/>
  <c r="F303" i="34"/>
  <c r="N298" i="34"/>
  <c r="F300" i="34"/>
  <c r="N302" i="34"/>
  <c r="N300" i="34" l="1"/>
  <c r="N303" i="34"/>
  <c r="J303" i="34"/>
  <c r="K303" i="34"/>
  <c r="J263" i="34"/>
  <c r="K263" i="34"/>
  <c r="K296" i="34"/>
  <c r="J296" i="34"/>
  <c r="K256" i="34" l="1"/>
  <c r="J256" i="34"/>
  <c r="P233" i="33" l="1"/>
  <c r="P85" i="33" l="1"/>
  <c r="L62" i="26" l="1"/>
  <c r="L50" i="26"/>
  <c r="L49" i="26"/>
  <c r="L48" i="26"/>
  <c r="L47" i="26"/>
  <c r="L61" i="26" l="1"/>
  <c r="L63" i="26" l="1"/>
  <c r="L60" i="26" l="1"/>
  <c r="I19" i="28"/>
  <c r="I18" i="28"/>
  <c r="I199" i="22" l="1"/>
  <c r="J171" i="22" s="1"/>
  <c r="R171" i="22" s="1"/>
  <c r="I198" i="22"/>
  <c r="J170" i="22" s="1"/>
  <c r="R170" i="22" s="1"/>
  <c r="I197" i="22"/>
  <c r="J169" i="22" s="1"/>
  <c r="R169" i="22" s="1"/>
  <c r="I196" i="22"/>
  <c r="J195" i="22"/>
  <c r="G195" i="22"/>
  <c r="H167" i="22" s="1"/>
  <c r="G194" i="22"/>
  <c r="J193" i="22"/>
  <c r="K191" i="22"/>
  <c r="P163" i="22" s="1"/>
  <c r="J191" i="22"/>
  <c r="I188" i="22"/>
  <c r="J158" i="22" s="1"/>
  <c r="I186" i="22"/>
  <c r="J156" i="22" s="1"/>
  <c r="I185" i="22"/>
  <c r="J155" i="22" s="1"/>
  <c r="G184" i="22"/>
  <c r="G183" i="22"/>
  <c r="J182" i="22"/>
  <c r="K152" i="22" s="1"/>
  <c r="R152" i="22" s="1"/>
  <c r="K180" i="22"/>
  <c r="P150" i="22" s="1"/>
  <c r="J180" i="22"/>
  <c r="K117" i="22" l="1"/>
  <c r="K150" i="22"/>
  <c r="N151" i="34"/>
  <c r="H121" i="22"/>
  <c r="H154" i="22"/>
  <c r="R154" i="22" s="1"/>
  <c r="N155" i="22"/>
  <c r="R155" i="22"/>
  <c r="N156" i="22"/>
  <c r="R156" i="22"/>
  <c r="O158" i="22"/>
  <c r="R158" i="22"/>
  <c r="K130" i="22"/>
  <c r="K163" i="22"/>
  <c r="K132" i="22"/>
  <c r="K165" i="22"/>
  <c r="R165" i="22" s="1"/>
  <c r="K134" i="22"/>
  <c r="K167" i="22"/>
  <c r="R167" i="22" s="1"/>
  <c r="P130" i="22"/>
  <c r="H134" i="22"/>
  <c r="J125" i="22"/>
  <c r="O125" i="22" s="1"/>
  <c r="J136" i="22"/>
  <c r="N169" i="22" s="1"/>
  <c r="P117" i="22"/>
  <c r="J123" i="22"/>
  <c r="N123" i="22" s="1"/>
  <c r="J138" i="22"/>
  <c r="O171" i="22" s="1"/>
  <c r="N139" i="34"/>
  <c r="F166" i="34"/>
  <c r="N166" i="34" s="1"/>
  <c r="K495" i="34"/>
  <c r="J495" i="34"/>
  <c r="L191" i="22"/>
  <c r="Q163" i="22" s="1"/>
  <c r="L180" i="22"/>
  <c r="Q150" i="22" s="1"/>
  <c r="R163" i="22" l="1"/>
  <c r="R150" i="22"/>
  <c r="R138" i="22"/>
  <c r="R136" i="22"/>
  <c r="N153" i="34"/>
  <c r="O138" i="22"/>
  <c r="N136" i="22"/>
  <c r="Q130" i="22"/>
  <c r="Q117" i="22"/>
  <c r="K171" i="34"/>
  <c r="K159" i="34"/>
  <c r="J147" i="34"/>
  <c r="N143" i="34"/>
  <c r="N131" i="34"/>
  <c r="N144" i="34"/>
  <c r="N132" i="34"/>
  <c r="J171" i="34" l="1"/>
  <c r="N171" i="34"/>
  <c r="J159" i="34"/>
  <c r="N159" i="34"/>
  <c r="N147" i="34"/>
  <c r="K147" i="34"/>
  <c r="J207" i="34"/>
  <c r="K207" i="34"/>
  <c r="N135" i="34"/>
  <c r="K135" i="34"/>
  <c r="J135" i="34"/>
  <c r="K219" i="34"/>
  <c r="J219" i="34"/>
  <c r="J231" i="34"/>
  <c r="K231" i="34"/>
  <c r="F35" i="34"/>
  <c r="N26" i="34"/>
  <c r="F313" i="34"/>
  <c r="F315" i="34"/>
  <c r="F308" i="34"/>
  <c r="F20" i="34"/>
  <c r="N11" i="34"/>
  <c r="N20" i="34" l="1"/>
  <c r="F24" i="34"/>
  <c r="N35" i="34"/>
  <c r="F39" i="34"/>
  <c r="N39" i="34" s="1"/>
  <c r="F316" i="34"/>
  <c r="F311" i="34"/>
  <c r="K39" i="34" l="1"/>
  <c r="J39" i="34"/>
  <c r="K316" i="34"/>
  <c r="J316" i="34"/>
  <c r="F104" i="22" l="1"/>
  <c r="D20" i="10" s="1"/>
  <c r="K591" i="34" l="1"/>
  <c r="J591" i="34" l="1"/>
  <c r="E82" i="22" l="1"/>
  <c r="G36" i="22" l="1"/>
  <c r="G39" i="22"/>
  <c r="G40" i="22" l="1"/>
  <c r="G37" i="22"/>
  <c r="N32" i="34"/>
  <c r="F30" i="34"/>
  <c r="N30" i="34" s="1"/>
  <c r="N17" i="34"/>
  <c r="F15" i="34"/>
  <c r="N15" i="34" s="1"/>
  <c r="J13" i="22"/>
  <c r="G13" i="22"/>
  <c r="E13" i="22"/>
  <c r="D13" i="22"/>
  <c r="J6" i="22"/>
  <c r="G6" i="22"/>
  <c r="F12" i="14" l="1"/>
  <c r="F16" i="14"/>
  <c r="G16" i="14" s="1"/>
  <c r="G12" i="14" l="1"/>
  <c r="F527" i="34" l="1"/>
  <c r="L243" i="22"/>
  <c r="L239" i="22"/>
  <c r="M215" i="22" l="1"/>
  <c r="M211" i="22"/>
  <c r="F531" i="34"/>
  <c r="J531" i="34" l="1"/>
  <c r="K531" i="34"/>
  <c r="L87" i="22" l="1"/>
  <c r="K82" i="22"/>
  <c r="K87" i="22" l="1"/>
  <c r="G41" i="22" l="1"/>
  <c r="G9" i="22"/>
  <c r="E9" i="22"/>
  <c r="D9" i="22"/>
  <c r="G38" i="22" s="1"/>
  <c r="G5" i="22"/>
  <c r="E5" i="22"/>
  <c r="D5" i="22"/>
  <c r="G8" i="23"/>
  <c r="G44" i="23"/>
  <c r="A69" i="23"/>
  <c r="G64" i="23"/>
  <c r="G9" i="23"/>
  <c r="G20" i="23"/>
  <c r="G11" i="23"/>
  <c r="G71" i="23"/>
  <c r="G70" i="23"/>
  <c r="G63" i="23"/>
  <c r="G60" i="23"/>
  <c r="G67" i="23"/>
  <c r="J9" i="22"/>
  <c r="I9" i="22"/>
  <c r="J31" i="22"/>
  <c r="J32" i="22"/>
  <c r="J33" i="22"/>
  <c r="J30" i="22"/>
  <c r="G76" i="14"/>
  <c r="G74" i="14"/>
  <c r="G72" i="14"/>
  <c r="C26" i="14"/>
  <c r="C25" i="14"/>
  <c r="C24" i="14"/>
  <c r="C23" i="14"/>
  <c r="C22" i="14"/>
  <c r="F96" i="22"/>
  <c r="E96" i="22"/>
  <c r="D96" i="22"/>
  <c r="G90" i="23"/>
  <c r="G88" i="23"/>
  <c r="G108" i="23"/>
  <c r="F215" i="22"/>
  <c r="R218" i="22"/>
  <c r="R219" i="22"/>
  <c r="R221" i="22"/>
  <c r="R222" i="22"/>
  <c r="R224" i="22"/>
  <c r="R225" i="22"/>
  <c r="R226" i="22"/>
  <c r="D238" i="22"/>
  <c r="D239" i="22"/>
  <c r="D240" i="22"/>
  <c r="D241" i="22"/>
  <c r="D242" i="22"/>
  <c r="D243" i="22"/>
  <c r="D244" i="22"/>
  <c r="D245" i="22"/>
  <c r="D246" i="22"/>
  <c r="D247" i="22"/>
  <c r="D248" i="22"/>
  <c r="D249" i="22"/>
  <c r="D250" i="22"/>
  <c r="D251" i="22"/>
  <c r="D254" i="22"/>
  <c r="D253" i="22"/>
  <c r="D252" i="22"/>
  <c r="L247" i="22"/>
  <c r="D237" i="22"/>
  <c r="D236" i="22"/>
  <c r="D235" i="22"/>
  <c r="U227" i="22"/>
  <c r="F214" i="22"/>
  <c r="R211" i="22"/>
  <c r="E211" i="22"/>
  <c r="R210" i="22"/>
  <c r="E210" i="22"/>
  <c r="R209" i="22"/>
  <c r="E209" i="22"/>
  <c r="G42" i="23"/>
  <c r="F95" i="22"/>
  <c r="E95" i="22"/>
  <c r="D95" i="22"/>
  <c r="I13" i="22"/>
  <c r="J12" i="22"/>
  <c r="I12" i="22"/>
  <c r="G12" i="22"/>
  <c r="E12" i="22"/>
  <c r="D12" i="22"/>
  <c r="I11" i="22"/>
  <c r="G11" i="22"/>
  <c r="E11" i="22"/>
  <c r="D11" i="22"/>
  <c r="I6" i="22"/>
  <c r="J5" i="22"/>
  <c r="I5" i="22"/>
  <c r="G144" i="23"/>
  <c r="I31" i="22"/>
  <c r="H31" i="22"/>
  <c r="I30" i="22"/>
  <c r="H30" i="22"/>
  <c r="I33" i="22"/>
  <c r="H33" i="22"/>
  <c r="I32" i="22"/>
  <c r="H32" i="22"/>
  <c r="J29" i="22"/>
  <c r="D31" i="10"/>
  <c r="D32" i="10" s="1"/>
  <c r="E8" i="10" s="1"/>
  <c r="E11" i="10" s="1"/>
  <c r="B3" i="4"/>
  <c r="G68" i="23"/>
  <c r="I11" i="28"/>
  <c r="I25" i="28"/>
  <c r="I10" i="28"/>
  <c r="H30" i="28"/>
  <c r="H72" i="28"/>
  <c r="J21" i="22"/>
  <c r="H22" i="22"/>
  <c r="G55" i="23"/>
  <c r="G57" i="23"/>
  <c r="H81" i="22"/>
  <c r="G81" i="22"/>
  <c r="F81" i="22"/>
  <c r="J87" i="22"/>
  <c r="I86" i="22"/>
  <c r="H86" i="22"/>
  <c r="G86" i="22"/>
  <c r="F86" i="22"/>
  <c r="I85" i="22"/>
  <c r="H85" i="22"/>
  <c r="G85" i="22"/>
  <c r="F85" i="22"/>
  <c r="I84" i="22"/>
  <c r="H84" i="22"/>
  <c r="G84" i="22"/>
  <c r="F84" i="22"/>
  <c r="E83" i="22"/>
  <c r="F83" i="22" s="1"/>
  <c r="I82" i="22"/>
  <c r="H82" i="22"/>
  <c r="G82" i="22"/>
  <c r="F82" i="22"/>
  <c r="I81" i="22"/>
  <c r="J25" i="22"/>
  <c r="I25" i="22"/>
  <c r="H25" i="22"/>
  <c r="G25" i="22"/>
  <c r="J24" i="22"/>
  <c r="I24" i="22"/>
  <c r="H24" i="22"/>
  <c r="G24" i="22"/>
  <c r="J23" i="22"/>
  <c r="I23" i="22"/>
  <c r="H23" i="22"/>
  <c r="G23" i="22"/>
  <c r="I21" i="22"/>
  <c r="J20" i="22"/>
  <c r="I20" i="22"/>
  <c r="H20" i="22"/>
  <c r="G20" i="22"/>
  <c r="G12" i="23"/>
  <c r="G82" i="23"/>
  <c r="G83" i="23"/>
  <c r="G84" i="23"/>
  <c r="G85" i="23"/>
  <c r="G86" i="23"/>
  <c r="G104" i="23"/>
  <c r="G112" i="23"/>
  <c r="G113" i="23"/>
  <c r="G114" i="23"/>
  <c r="G115" i="23"/>
  <c r="G116" i="23"/>
  <c r="G117" i="23"/>
  <c r="G118" i="23"/>
  <c r="G125" i="23"/>
  <c r="G126" i="23"/>
  <c r="F86" i="23"/>
  <c r="F85" i="23"/>
  <c r="F84" i="23"/>
  <c r="F83" i="23"/>
  <c r="F82" i="23"/>
  <c r="F81" i="23"/>
  <c r="A81" i="23"/>
  <c r="A82" i="23" s="1"/>
  <c r="A83" i="23" s="1"/>
  <c r="A84" i="23" s="1"/>
  <c r="A85" i="23" s="1"/>
  <c r="A86" i="23" s="1"/>
  <c r="A87" i="23" s="1"/>
  <c r="A88" i="23" s="1"/>
  <c r="A89" i="23" s="1"/>
  <c r="A90" i="23" s="1"/>
  <c r="A91" i="23" s="1"/>
  <c r="A92" i="23" s="1"/>
  <c r="F80" i="23"/>
  <c r="F79" i="23"/>
  <c r="F53" i="23"/>
  <c r="F14" i="23"/>
  <c r="F12" i="23"/>
  <c r="F7" i="23"/>
  <c r="G80" i="23"/>
  <c r="G65" i="23"/>
  <c r="G62" i="23"/>
  <c r="G46" i="23"/>
  <c r="G31" i="23"/>
  <c r="G23" i="23"/>
  <c r="G17" i="23"/>
  <c r="G35" i="23"/>
  <c r="G27" i="23"/>
  <c r="G33" i="23"/>
  <c r="G59" i="23"/>
  <c r="G34" i="23"/>
  <c r="G29" i="23"/>
  <c r="G26" i="23"/>
  <c r="A3" i="7"/>
  <c r="M6" i="5"/>
  <c r="G14" i="23"/>
  <c r="G22" i="23"/>
  <c r="G39" i="23"/>
  <c r="G16" i="23"/>
  <c r="G18" i="23"/>
  <c r="G40" i="23"/>
  <c r="G30" i="23"/>
  <c r="G28" i="23"/>
  <c r="G32" i="23"/>
  <c r="G37" i="23"/>
  <c r="G61" i="23"/>
  <c r="G81" i="23"/>
  <c r="G36" i="23"/>
  <c r="G38" i="23"/>
  <c r="J22" i="22"/>
  <c r="H21" i="22"/>
  <c r="G21" i="22"/>
  <c r="G22" i="22"/>
  <c r="I22" i="22"/>
  <c r="G58" i="23"/>
  <c r="L26" i="22"/>
  <c r="F26" i="22"/>
  <c r="K26" i="22"/>
  <c r="F87" i="23"/>
  <c r="F89" i="23"/>
  <c r="G134" i="23"/>
  <c r="G89" i="23"/>
  <c r="G87" i="23"/>
  <c r="G145" i="23"/>
  <c r="I26" i="28"/>
  <c r="G92" i="23"/>
  <c r="F88" i="23"/>
  <c r="G136" i="23"/>
  <c r="G91" i="23"/>
  <c r="G24" i="23"/>
  <c r="G137" i="23"/>
  <c r="I28" i="28"/>
  <c r="A42" i="23"/>
  <c r="A44" i="23" s="1"/>
  <c r="G45" i="23"/>
  <c r="G13" i="23"/>
  <c r="G21" i="23"/>
  <c r="G10" i="23"/>
  <c r="F9" i="23"/>
  <c r="G15" i="23"/>
  <c r="F13" i="23"/>
  <c r="G54" i="23"/>
  <c r="F69" i="23"/>
  <c r="A70" i="23"/>
  <c r="A71" i="23" s="1"/>
  <c r="G69" i="23"/>
  <c r="A9" i="23"/>
  <c r="A10" i="23" s="1"/>
  <c r="A11" i="23" s="1"/>
  <c r="A12" i="23" s="1"/>
  <c r="A13" i="23" s="1"/>
  <c r="A14" i="23" s="1"/>
  <c r="A15" i="23" s="1"/>
  <c r="A16" i="23" s="1"/>
  <c r="A17" i="23" s="1"/>
  <c r="A18" i="23" s="1"/>
  <c r="F10" i="23"/>
  <c r="F15" i="23"/>
  <c r="N62" i="34" l="1"/>
  <c r="K62" i="34"/>
  <c r="K55" i="34" s="1"/>
  <c r="M219" i="22"/>
  <c r="V219" i="22" s="1"/>
  <c r="B3" i="8"/>
  <c r="B3" i="28" s="1"/>
  <c r="B3" i="9"/>
  <c r="B3" i="37"/>
  <c r="G26" i="22"/>
  <c r="R132" i="22"/>
  <c r="V221" i="22"/>
  <c r="R134" i="22"/>
  <c r="R130" i="22"/>
  <c r="K31" i="22"/>
  <c r="L31" i="22" s="1"/>
  <c r="V211" i="22"/>
  <c r="K33" i="22"/>
  <c r="L33" i="22" s="1"/>
  <c r="K229" i="22"/>
  <c r="V227" i="22"/>
  <c r="V225" i="22"/>
  <c r="V224" i="22"/>
  <c r="V222" i="22"/>
  <c r="H26" i="22"/>
  <c r="V218" i="22"/>
  <c r="I26" i="22"/>
  <c r="J26" i="22"/>
  <c r="R125" i="22"/>
  <c r="E17" i="10"/>
  <c r="E20" i="10" s="1"/>
  <c r="E14" i="10"/>
  <c r="V215" i="22"/>
  <c r="F87" i="22"/>
  <c r="V210" i="22"/>
  <c r="V226" i="22"/>
  <c r="I83" i="22"/>
  <c r="I87" i="22" s="1"/>
  <c r="R121" i="22"/>
  <c r="K32" i="22"/>
  <c r="L32" i="22" s="1"/>
  <c r="K30" i="22"/>
  <c r="L30" i="22" s="1"/>
  <c r="V214" i="22"/>
  <c r="R117" i="22"/>
  <c r="F148" i="23"/>
  <c r="F11" i="23"/>
  <c r="R123" i="22"/>
  <c r="H83" i="22"/>
  <c r="H87" i="22" s="1"/>
  <c r="E87" i="22"/>
  <c r="G83" i="22"/>
  <c r="G87" i="22" s="1"/>
  <c r="V209" i="22"/>
  <c r="K29" i="22"/>
  <c r="L29" i="22" s="1"/>
  <c r="P562" i="33"/>
  <c r="A4" i="23"/>
  <c r="D18" i="10" l="1"/>
  <c r="F18" i="10" s="1"/>
  <c r="F17" i="10"/>
  <c r="H54" i="14" l="1"/>
  <c r="H55" i="14" l="1"/>
  <c r="C31" i="14" s="1"/>
  <c r="E31" i="14" s="1"/>
  <c r="H56" i="14"/>
  <c r="C32" i="14" s="1"/>
  <c r="E32" i="14" s="1"/>
  <c r="F32" i="14" s="1"/>
  <c r="G32" i="14" s="1"/>
  <c r="F31" i="14" l="1"/>
  <c r="G31" i="14" s="1"/>
  <c r="G129" i="23" l="1"/>
  <c r="G121" i="23"/>
  <c r="G109" i="23"/>
  <c r="G43" i="23"/>
  <c r="G106" i="23"/>
  <c r="G123" i="23" l="1"/>
  <c r="G93" i="23"/>
  <c r="A93" i="23"/>
  <c r="G111" i="23"/>
  <c r="G143" i="23"/>
  <c r="G120" i="23"/>
  <c r="G103" i="23"/>
  <c r="G102" i="23"/>
  <c r="G96" i="23"/>
  <c r="G131" i="23"/>
  <c r="G97" i="23"/>
  <c r="G95" i="23"/>
  <c r="A128" i="23"/>
  <c r="A129" i="23" s="1"/>
  <c r="G128" i="23"/>
  <c r="G119" i="23"/>
  <c r="G105" i="23"/>
  <c r="G98" i="23"/>
  <c r="G135" i="23"/>
  <c r="G25" i="23"/>
  <c r="G41" i="23"/>
  <c r="G19" i="23"/>
  <c r="A19" i="23"/>
  <c r="A20" i="23" s="1"/>
  <c r="A21" i="23" s="1"/>
  <c r="A22" i="23" s="1"/>
  <c r="A23" i="23" s="1"/>
  <c r="A24" i="23" s="1"/>
  <c r="A25" i="23" s="1"/>
  <c r="A26" i="23" s="1"/>
  <c r="A27" i="23" s="1"/>
  <c r="A28" i="23" s="1"/>
  <c r="A29" i="23" s="1"/>
  <c r="A30" i="23" s="1"/>
  <c r="A31" i="23" s="1"/>
  <c r="A32" i="23" s="1"/>
  <c r="A33" i="23" s="1"/>
  <c r="A34" i="23" s="1"/>
  <c r="A35" i="23" s="1"/>
  <c r="A36" i="23" s="1"/>
  <c r="G124" i="23"/>
  <c r="G94" i="23" l="1"/>
  <c r="G141" i="23"/>
  <c r="A94" i="23"/>
  <c r="A95" i="23" s="1"/>
  <c r="A96" i="23" s="1"/>
  <c r="A97" i="23" s="1"/>
  <c r="A98" i="23" s="1"/>
  <c r="G122" i="23"/>
  <c r="G101" i="23"/>
  <c r="I38" i="28"/>
  <c r="G142" i="23"/>
  <c r="G100" i="23"/>
  <c r="A38" i="23"/>
  <c r="A37" i="23"/>
  <c r="A39" i="23" s="1"/>
  <c r="A40" i="23" s="1"/>
  <c r="A41" i="23" s="1"/>
  <c r="A43" i="23" s="1"/>
  <c r="A45" i="23" s="1"/>
  <c r="A46" i="23" s="1"/>
  <c r="N24" i="34" l="1"/>
  <c r="A100" i="23"/>
  <c r="A102" i="23" s="1"/>
  <c r="A103" i="23" s="1"/>
  <c r="A104" i="23" s="1"/>
  <c r="A105" i="23" s="1"/>
  <c r="A106" i="23" s="1"/>
  <c r="A101" i="23"/>
  <c r="I37" i="28"/>
  <c r="J24" i="34" l="1"/>
  <c r="K24" i="34"/>
  <c r="G130" i="23" l="1"/>
  <c r="A130" i="23"/>
  <c r="A131" i="23" s="1"/>
  <c r="A132" i="23" s="1"/>
  <c r="A133" i="23" s="1"/>
  <c r="A134" i="23" s="1"/>
  <c r="P564" i="33"/>
  <c r="P568" i="33"/>
  <c r="G139" i="23"/>
  <c r="G133" i="23"/>
  <c r="G138" i="23"/>
  <c r="G99" i="23"/>
  <c r="A99" i="23"/>
  <c r="G132" i="23"/>
  <c r="J644" i="34" l="1"/>
  <c r="G110" i="23"/>
  <c r="G140" i="23"/>
  <c r="G107" i="23"/>
  <c r="A107" i="23"/>
  <c r="A108" i="23" s="1"/>
  <c r="A109" i="23" s="1"/>
  <c r="A136" i="23"/>
  <c r="A138" i="23" s="1"/>
  <c r="A135" i="23"/>
  <c r="A137" i="23" s="1"/>
  <c r="A110" i="23" l="1"/>
  <c r="A111" i="23"/>
  <c r="A112" i="23" s="1"/>
  <c r="A113" i="23" s="1"/>
  <c r="A114" i="23" s="1"/>
  <c r="A115" i="23" s="1"/>
  <c r="A116" i="23" s="1"/>
  <c r="A117" i="23" s="1"/>
  <c r="A118" i="23" s="1"/>
  <c r="A119" i="23" s="1"/>
  <c r="A120" i="23" s="1"/>
  <c r="A121" i="23" s="1"/>
  <c r="A122" i="23" s="1"/>
  <c r="A123" i="23" s="1"/>
  <c r="A124" i="23" s="1"/>
  <c r="A125" i="23" s="1"/>
  <c r="A126" i="23" s="1"/>
  <c r="A140" i="23"/>
  <c r="A145" i="23" s="1"/>
  <c r="A141" i="23"/>
  <c r="A143" i="23" s="1"/>
  <c r="A139" i="23"/>
  <c r="J583" i="34" l="1"/>
  <c r="K583" i="34"/>
  <c r="A144" i="23"/>
  <c r="A142" i="23"/>
  <c r="P495" i="33" l="1"/>
  <c r="E30" i="14" l="1"/>
  <c r="F30" i="14" l="1"/>
  <c r="G30" i="14" s="1"/>
  <c r="E11" i="14" l="1"/>
  <c r="E26" i="14" l="1"/>
  <c r="F26" i="14" s="1"/>
  <c r="G26" i="14" s="1"/>
  <c r="F11" i="14"/>
  <c r="G11" i="14" s="1"/>
  <c r="E10" i="14" l="1"/>
  <c r="E9" i="14" l="1"/>
  <c r="F10" i="14"/>
  <c r="G10" i="14" s="1"/>
  <c r="E22" i="14" l="1"/>
  <c r="F22" i="14" s="1"/>
  <c r="G22" i="14" s="1"/>
  <c r="F9" i="14"/>
  <c r="G9" i="14" s="1"/>
  <c r="G77" i="14"/>
  <c r="E24" i="14"/>
  <c r="F24" i="14" s="1"/>
  <c r="G24" i="14" s="1"/>
  <c r="E23" i="14"/>
  <c r="F23" i="14" s="1"/>
  <c r="G23" i="14" s="1"/>
  <c r="G79" i="14" l="1"/>
  <c r="G78" i="14"/>
  <c r="G82" i="14" l="1"/>
  <c r="G80" i="14"/>
  <c r="G86" i="14" l="1"/>
  <c r="G87" i="14" s="1"/>
  <c r="G83" i="14"/>
  <c r="E29" i="14" l="1"/>
  <c r="G29" i="14" l="1"/>
  <c r="F29" i="14"/>
  <c r="C8" i="38" l="1"/>
  <c r="B94" i="33" l="1"/>
  <c r="B96" i="33"/>
  <c r="B88" i="34"/>
  <c r="B102" i="33"/>
  <c r="B86" i="34"/>
  <c r="B26" i="33"/>
  <c r="B55" i="34"/>
  <c r="Q65" i="33"/>
  <c r="D8" i="38"/>
  <c r="B88" i="33"/>
  <c r="B19" i="33"/>
  <c r="B50" i="33"/>
  <c r="B112" i="33"/>
  <c r="Q71" i="33"/>
  <c r="R71" i="33" s="1"/>
  <c r="B70" i="33"/>
  <c r="B76" i="33"/>
  <c r="Q77" i="33"/>
  <c r="R77" i="33" s="1"/>
  <c r="Q57" i="33"/>
  <c r="R57" i="33" s="1"/>
  <c r="B56" i="33"/>
  <c r="Q59" i="33"/>
  <c r="R59" i="33" s="1"/>
  <c r="Q61" i="33"/>
  <c r="R61" i="33" s="1"/>
  <c r="B58" i="33"/>
  <c r="B60" i="33"/>
  <c r="B40" i="34"/>
  <c r="Q75" i="33"/>
  <c r="B54" i="33"/>
  <c r="Q67" i="33"/>
  <c r="R67" i="33" s="1"/>
  <c r="Q69" i="33"/>
  <c r="R69" i="33" s="1"/>
  <c r="Q63" i="33"/>
  <c r="R63" i="33" s="1"/>
  <c r="B66" i="33"/>
  <c r="B68" i="33"/>
  <c r="B72" i="33"/>
  <c r="B64" i="33"/>
  <c r="B30" i="33"/>
  <c r="B129" i="33"/>
  <c r="B131" i="33"/>
  <c r="B570" i="34"/>
  <c r="B186" i="33"/>
  <c r="B40" i="33"/>
  <c r="B34" i="33"/>
  <c r="B184" i="33"/>
  <c r="B25" i="34"/>
  <c r="B188" i="33"/>
  <c r="B190" i="33"/>
  <c r="B38" i="33"/>
  <c r="B36" i="33"/>
  <c r="B234" i="33"/>
  <c r="Q73" i="33" l="1"/>
  <c r="R73" i="33" s="1"/>
  <c r="R65" i="33"/>
  <c r="J65" i="33" s="1"/>
  <c r="J71" i="33"/>
  <c r="M71" i="33" s="1"/>
  <c r="M70" i="33" s="1"/>
  <c r="J77" i="33"/>
  <c r="M77" i="33" s="1"/>
  <c r="M76" i="33" s="1"/>
  <c r="D21" i="10" l="1"/>
  <c r="F21" i="10" s="1"/>
  <c r="F20" i="10"/>
  <c r="L40" i="26"/>
  <c r="L321" i="34" l="1"/>
  <c r="J426" i="34" l="1"/>
  <c r="J401" i="34"/>
  <c r="J414" i="34"/>
  <c r="J375" i="34"/>
  <c r="J388" i="34"/>
  <c r="J337" i="34"/>
  <c r="J427" i="34" l="1"/>
  <c r="J402" i="34"/>
  <c r="J415" i="34"/>
  <c r="J376" i="34"/>
  <c r="J389" i="34"/>
  <c r="J339" i="34"/>
  <c r="L409" i="34"/>
  <c r="L422" i="34"/>
  <c r="L434" i="34"/>
  <c r="L383" i="34"/>
  <c r="L396" i="34"/>
  <c r="L349" i="34"/>
  <c r="L419" i="34"/>
  <c r="L431" i="34"/>
  <c r="L406" i="34"/>
  <c r="L393" i="34"/>
  <c r="L380" i="34"/>
  <c r="L346" i="34"/>
  <c r="L415" i="34"/>
  <c r="L402" i="34"/>
  <c r="L427" i="34"/>
  <c r="L376" i="34"/>
  <c r="L389" i="34"/>
  <c r="L339" i="34"/>
  <c r="L319" i="34" l="1"/>
  <c r="J319" i="34"/>
  <c r="L337" i="34" l="1"/>
  <c r="L245" i="34" l="1"/>
  <c r="L244" i="34" s="1"/>
  <c r="J545" i="34" l="1"/>
  <c r="J197" i="34"/>
  <c r="J173" i="34"/>
  <c r="J125" i="34"/>
  <c r="J557" i="34"/>
  <c r="J521" i="34"/>
  <c r="J497" i="34"/>
  <c r="J485" i="34"/>
  <c r="J221" i="34"/>
  <c r="J185" i="34"/>
  <c r="J209" i="34"/>
  <c r="J137" i="34"/>
  <c r="J533" i="34"/>
  <c r="J509" i="34"/>
  <c r="J161" i="34"/>
  <c r="J149" i="34"/>
  <c r="J113" i="34"/>
  <c r="J473" i="34"/>
  <c r="J522" i="34" l="1"/>
  <c r="J510" i="34"/>
  <c r="J174" i="34"/>
  <c r="J126" i="34"/>
  <c r="J558" i="34"/>
  <c r="J498" i="34"/>
  <c r="J486" i="34"/>
  <c r="J222" i="34"/>
  <c r="J138" i="34"/>
  <c r="J534" i="34"/>
  <c r="J210" i="34"/>
  <c r="J186" i="34"/>
  <c r="J546" i="34"/>
  <c r="J198" i="34"/>
  <c r="J162" i="34"/>
  <c r="J150" i="34"/>
  <c r="J474" i="34"/>
  <c r="J114" i="34"/>
  <c r="J540" i="34" l="1"/>
  <c r="J492" i="34"/>
  <c r="J216" i="34"/>
  <c r="J552" i="34"/>
  <c r="J516" i="34"/>
  <c r="J204" i="34"/>
  <c r="J168" i="34"/>
  <c r="J156" i="34"/>
  <c r="J144" i="34"/>
  <c r="J132" i="34"/>
  <c r="J528" i="34"/>
  <c r="J504" i="34"/>
  <c r="J564" i="34"/>
  <c r="J228" i="34"/>
  <c r="J192" i="34"/>
  <c r="J180" i="34"/>
  <c r="J120" i="34"/>
  <c r="J480" i="34"/>
  <c r="K438" i="34" l="1"/>
  <c r="K437" i="34" s="1"/>
  <c r="K321" i="34"/>
  <c r="K409" i="34" l="1"/>
  <c r="K422" i="34"/>
  <c r="K434" i="34"/>
  <c r="K349" i="34"/>
  <c r="K383" i="34"/>
  <c r="K396" i="34"/>
  <c r="K323" i="34"/>
  <c r="K319" i="34"/>
  <c r="K245" i="34"/>
  <c r="K244" i="34" s="1"/>
  <c r="K126" i="34" l="1"/>
  <c r="K486" i="34"/>
  <c r="K138" i="34"/>
  <c r="K150" i="34"/>
  <c r="K186" i="34"/>
  <c r="K522" i="34"/>
  <c r="K162" i="34"/>
  <c r="K510" i="34"/>
  <c r="K198" i="34"/>
  <c r="K222" i="34"/>
  <c r="K174" i="34"/>
  <c r="K534" i="34"/>
  <c r="K474" i="34"/>
  <c r="K558" i="34"/>
  <c r="K498" i="34"/>
  <c r="K210" i="34"/>
  <c r="K546" i="34"/>
  <c r="K114" i="34"/>
  <c r="K418" i="34"/>
  <c r="K430" i="34"/>
  <c r="K405" i="34"/>
  <c r="K392" i="34"/>
  <c r="K379" i="34"/>
  <c r="K345" i="34"/>
  <c r="K414" i="34"/>
  <c r="K401" i="34"/>
  <c r="K426" i="34"/>
  <c r="K337" i="34"/>
  <c r="K388" i="34"/>
  <c r="K375" i="34"/>
  <c r="K216" i="34"/>
  <c r="K492" i="34"/>
  <c r="K132" i="34"/>
  <c r="K144" i="34"/>
  <c r="K516" i="34"/>
  <c r="K540" i="34"/>
  <c r="K156" i="34"/>
  <c r="K204" i="34"/>
  <c r="K528" i="34"/>
  <c r="K552" i="34"/>
  <c r="K180" i="34"/>
  <c r="K504" i="34"/>
  <c r="K120" i="34"/>
  <c r="K228" i="34"/>
  <c r="K168" i="34"/>
  <c r="K192" i="34"/>
  <c r="K564" i="34"/>
  <c r="K480" i="34"/>
  <c r="K485" i="34"/>
  <c r="K521" i="34"/>
  <c r="K557" i="34"/>
  <c r="K497" i="34"/>
  <c r="K113" i="34"/>
  <c r="K509" i="34"/>
  <c r="K161" i="34"/>
  <c r="K137" i="34"/>
  <c r="K125" i="34"/>
  <c r="K473" i="34"/>
  <c r="K173" i="34"/>
  <c r="K149" i="34"/>
  <c r="K533" i="34"/>
  <c r="K197" i="34"/>
  <c r="K209" i="34"/>
  <c r="K185" i="34"/>
  <c r="K545" i="34"/>
  <c r="K221" i="34"/>
  <c r="K415" i="34"/>
  <c r="K427" i="34"/>
  <c r="K402" i="34"/>
  <c r="K339" i="34"/>
  <c r="K389" i="34"/>
  <c r="K376" i="34"/>
  <c r="K436" i="34"/>
  <c r="K412" i="34"/>
  <c r="K424" i="34"/>
  <c r="K399" i="34"/>
  <c r="K352" i="34"/>
  <c r="K386" i="34"/>
  <c r="K420" i="34"/>
  <c r="K407" i="34"/>
  <c r="K432" i="34"/>
  <c r="K394" i="34"/>
  <c r="K347" i="34"/>
  <c r="K381" i="34"/>
  <c r="K431" i="34"/>
  <c r="K406" i="34"/>
  <c r="K419" i="34"/>
  <c r="K380" i="34"/>
  <c r="K393" i="34"/>
  <c r="K346" i="34"/>
  <c r="L247" i="34" l="1"/>
  <c r="L246" i="34" s="1"/>
  <c r="J233" i="34" l="1"/>
  <c r="J232" i="34" s="1"/>
  <c r="J569" i="34"/>
  <c r="J568" i="34" s="1"/>
  <c r="J235" i="34"/>
  <c r="J234" i="34" s="1"/>
  <c r="L267" i="34"/>
  <c r="L644" i="34"/>
  <c r="L249" i="34"/>
  <c r="L248" i="34" s="1"/>
  <c r="L573" i="34"/>
  <c r="L572" i="34" s="1"/>
  <c r="L233" i="34"/>
  <c r="L232" i="34" s="1"/>
  <c r="L569" i="34"/>
  <c r="L568" i="34" s="1"/>
  <c r="L235" i="34"/>
  <c r="L234" i="34" s="1"/>
  <c r="L325" i="34"/>
  <c r="K326" i="34"/>
  <c r="J326" i="34"/>
  <c r="J559" i="34" l="1"/>
  <c r="J487" i="34"/>
  <c r="J223" i="34"/>
  <c r="J200" i="34"/>
  <c r="J187" i="34"/>
  <c r="J152" i="34"/>
  <c r="J548" i="34"/>
  <c r="J535" i="34"/>
  <c r="J524" i="34"/>
  <c r="J512" i="34"/>
  <c r="J211" i="34"/>
  <c r="J164" i="34"/>
  <c r="J140" i="34"/>
  <c r="J128" i="34"/>
  <c r="J511" i="34"/>
  <c r="J500" i="34"/>
  <c r="J199" i="34"/>
  <c r="J176" i="34"/>
  <c r="J163" i="34"/>
  <c r="J151" i="34"/>
  <c r="J127" i="34"/>
  <c r="J560" i="34"/>
  <c r="J547" i="34"/>
  <c r="J536" i="34"/>
  <c r="J523" i="34"/>
  <c r="J499" i="34"/>
  <c r="J488" i="34"/>
  <c r="J224" i="34"/>
  <c r="J212" i="34"/>
  <c r="J188" i="34"/>
  <c r="J175" i="34"/>
  <c r="J139" i="34"/>
  <c r="J476" i="34"/>
  <c r="J475" i="34"/>
  <c r="J116" i="34"/>
  <c r="J115" i="34"/>
  <c r="J606" i="34"/>
  <c r="J598" i="34"/>
  <c r="J302" i="34"/>
  <c r="J590" i="34"/>
  <c r="J262" i="34"/>
  <c r="J35" i="34"/>
  <c r="J295" i="34"/>
  <c r="J447" i="34"/>
  <c r="J315" i="34"/>
  <c r="J458" i="34"/>
  <c r="J255" i="34"/>
  <c r="J20" i="34"/>
  <c r="J582" i="34"/>
  <c r="L266" i="34"/>
  <c r="L566" i="34"/>
  <c r="L230" i="34"/>
  <c r="L218" i="34"/>
  <c r="L182" i="34"/>
  <c r="L542" i="34"/>
  <c r="L494" i="34"/>
  <c r="L206" i="34"/>
  <c r="L158" i="34"/>
  <c r="L146" i="34"/>
  <c r="L134" i="34"/>
  <c r="L554" i="34"/>
  <c r="L518" i="34"/>
  <c r="L170" i="34"/>
  <c r="L530" i="34"/>
  <c r="L506" i="34"/>
  <c r="L194" i="34"/>
  <c r="L482" i="34"/>
  <c r="L643" i="34"/>
  <c r="L468" i="34"/>
  <c r="L122" i="34"/>
  <c r="J27" i="34"/>
  <c r="J12" i="34"/>
  <c r="L641" i="34"/>
  <c r="L594" i="34"/>
  <c r="L602" i="34"/>
  <c r="L586" i="34"/>
  <c r="L578" i="34"/>
  <c r="L440" i="34"/>
  <c r="L603" i="34"/>
  <c r="L595" i="34"/>
  <c r="L26" i="34"/>
  <c r="L258" i="34"/>
  <c r="L587" i="34"/>
  <c r="L291" i="34"/>
  <c r="L298" i="34"/>
  <c r="L579" i="34"/>
  <c r="L251" i="34"/>
  <c r="L11" i="34"/>
  <c r="L308" i="34"/>
  <c r="L449" i="34"/>
  <c r="L265" i="34"/>
  <c r="L563" i="34"/>
  <c r="L227" i="34"/>
  <c r="L215" i="34"/>
  <c r="L191" i="34"/>
  <c r="L179" i="34"/>
  <c r="L539" i="34"/>
  <c r="L491" i="34"/>
  <c r="L155" i="34"/>
  <c r="L551" i="34"/>
  <c r="L515" i="34"/>
  <c r="L203" i="34"/>
  <c r="L167" i="34"/>
  <c r="L143" i="34"/>
  <c r="L131" i="34"/>
  <c r="L527" i="34"/>
  <c r="L503" i="34"/>
  <c r="L642" i="34"/>
  <c r="L479" i="34"/>
  <c r="L467" i="34"/>
  <c r="L119" i="34"/>
  <c r="K590" i="34"/>
  <c r="K458" i="34"/>
  <c r="K20" i="34"/>
  <c r="K295" i="34"/>
  <c r="K35" i="34"/>
  <c r="K255" i="34"/>
  <c r="K598" i="34"/>
  <c r="K262" i="34"/>
  <c r="K315" i="34"/>
  <c r="K606" i="34"/>
  <c r="K302" i="34"/>
  <c r="K447" i="34"/>
  <c r="K582" i="34"/>
  <c r="J266" i="34"/>
  <c r="J542" i="34"/>
  <c r="J494" i="34"/>
  <c r="J206" i="34"/>
  <c r="J158" i="34"/>
  <c r="J146" i="34"/>
  <c r="J134" i="34"/>
  <c r="J554" i="34"/>
  <c r="J518" i="34"/>
  <c r="J170" i="34"/>
  <c r="J530" i="34"/>
  <c r="J506" i="34"/>
  <c r="J194" i="34"/>
  <c r="J566" i="34"/>
  <c r="J230" i="34"/>
  <c r="J218" i="34"/>
  <c r="J182" i="34"/>
  <c r="J643" i="34"/>
  <c r="J468" i="34"/>
  <c r="J122" i="34"/>
  <c r="J482" i="34"/>
  <c r="L36" i="34"/>
  <c r="L320" i="34"/>
  <c r="L21" i="34"/>
  <c r="J641" i="34"/>
  <c r="J602" i="34"/>
  <c r="J594" i="34"/>
  <c r="J586" i="34"/>
  <c r="J578" i="34"/>
  <c r="L562" i="34"/>
  <c r="L538" i="34"/>
  <c r="L537" i="34"/>
  <c r="L490" i="34"/>
  <c r="L489" i="34"/>
  <c r="L226" i="34"/>
  <c r="L213" i="34"/>
  <c r="L154" i="34"/>
  <c r="L561" i="34"/>
  <c r="L550" i="34"/>
  <c r="L514" i="34"/>
  <c r="L513" i="34"/>
  <c r="L225" i="34"/>
  <c r="L202" i="34"/>
  <c r="L201" i="34"/>
  <c r="L153" i="34"/>
  <c r="L142" i="34"/>
  <c r="L141" i="34"/>
  <c r="L130" i="34"/>
  <c r="L129" i="34"/>
  <c r="L549" i="34"/>
  <c r="L526" i="34"/>
  <c r="L525" i="34"/>
  <c r="L502" i="34"/>
  <c r="L501" i="34"/>
  <c r="L166" i="34"/>
  <c r="L214" i="34"/>
  <c r="L190" i="34"/>
  <c r="L189" i="34"/>
  <c r="L178" i="34"/>
  <c r="L177" i="34"/>
  <c r="L165" i="34"/>
  <c r="L117" i="34"/>
  <c r="L478" i="34"/>
  <c r="L477" i="34"/>
  <c r="L118" i="34"/>
  <c r="J440" i="34"/>
  <c r="J603" i="34"/>
  <c r="J595" i="34"/>
  <c r="J258" i="34"/>
  <c r="J587" i="34"/>
  <c r="J291" i="34"/>
  <c r="J298" i="34"/>
  <c r="J26" i="34"/>
  <c r="J308" i="34"/>
  <c r="J449" i="34"/>
  <c r="J579" i="34"/>
  <c r="J251" i="34"/>
  <c r="J11" i="34"/>
  <c r="J265" i="34"/>
  <c r="J539" i="34"/>
  <c r="J491" i="34"/>
  <c r="J155" i="34"/>
  <c r="J551" i="34"/>
  <c r="J515" i="34"/>
  <c r="J203" i="34"/>
  <c r="J167" i="34"/>
  <c r="J143" i="34"/>
  <c r="J131" i="34"/>
  <c r="J527" i="34"/>
  <c r="J503" i="34"/>
  <c r="J563" i="34"/>
  <c r="J227" i="34"/>
  <c r="J215" i="34"/>
  <c r="J191" i="34"/>
  <c r="J179" i="34"/>
  <c r="J642" i="34"/>
  <c r="J479" i="34"/>
  <c r="J467" i="34"/>
  <c r="J119" i="34"/>
  <c r="K266" i="34"/>
  <c r="K206" i="34"/>
  <c r="K506" i="34"/>
  <c r="K518" i="34"/>
  <c r="K134" i="34"/>
  <c r="K122" i="34"/>
  <c r="K494" i="34"/>
  <c r="K566" i="34"/>
  <c r="K530" i="34"/>
  <c r="K158" i="34"/>
  <c r="K468" i="34"/>
  <c r="K542" i="34"/>
  <c r="K146" i="34"/>
  <c r="K218" i="34"/>
  <c r="K170" i="34"/>
  <c r="K482" i="34"/>
  <c r="K554" i="34"/>
  <c r="K182" i="34"/>
  <c r="K230" i="34"/>
  <c r="K194" i="34"/>
  <c r="K643" i="34"/>
  <c r="K12" i="34"/>
  <c r="K27" i="34"/>
  <c r="J577" i="34"/>
  <c r="J601" i="34"/>
  <c r="J585" i="34"/>
  <c r="J593" i="34"/>
  <c r="J561" i="34"/>
  <c r="J550" i="34"/>
  <c r="J514" i="34"/>
  <c r="J513" i="34"/>
  <c r="J225" i="34"/>
  <c r="J202" i="34"/>
  <c r="J201" i="34"/>
  <c r="J153" i="34"/>
  <c r="J142" i="34"/>
  <c r="J141" i="34"/>
  <c r="J130" i="34"/>
  <c r="J129" i="34"/>
  <c r="J549" i="34"/>
  <c r="J526" i="34"/>
  <c r="J525" i="34"/>
  <c r="J502" i="34"/>
  <c r="J501" i="34"/>
  <c r="J166" i="34"/>
  <c r="J214" i="34"/>
  <c r="J190" i="34"/>
  <c r="J189" i="34"/>
  <c r="J178" i="34"/>
  <c r="J177" i="34"/>
  <c r="J165" i="34"/>
  <c r="J562" i="34"/>
  <c r="J538" i="34"/>
  <c r="J537" i="34"/>
  <c r="J490" i="34"/>
  <c r="J489" i="34"/>
  <c r="J226" i="34"/>
  <c r="J213" i="34"/>
  <c r="J154" i="34"/>
  <c r="J478" i="34"/>
  <c r="J477" i="34"/>
  <c r="J118" i="34"/>
  <c r="J117" i="34"/>
  <c r="K603" i="34"/>
  <c r="K587" i="34"/>
  <c r="K11" i="34"/>
  <c r="K440" i="34"/>
  <c r="K26" i="34"/>
  <c r="K251" i="34"/>
  <c r="K308" i="34"/>
  <c r="K291" i="34"/>
  <c r="K258" i="34"/>
  <c r="K449" i="34"/>
  <c r="K595" i="34"/>
  <c r="K298" i="34"/>
  <c r="K579" i="34"/>
  <c r="K265" i="34"/>
  <c r="K155" i="34"/>
  <c r="K191" i="34"/>
  <c r="K503" i="34"/>
  <c r="K215" i="34"/>
  <c r="K143" i="34"/>
  <c r="K167" i="34"/>
  <c r="K491" i="34"/>
  <c r="K563" i="34"/>
  <c r="K227" i="34"/>
  <c r="K119" i="34"/>
  <c r="K515" i="34"/>
  <c r="K539" i="34"/>
  <c r="K131" i="34"/>
  <c r="K527" i="34"/>
  <c r="K551" i="34"/>
  <c r="K179" i="34"/>
  <c r="K203" i="34"/>
  <c r="K642" i="34"/>
  <c r="K479" i="34"/>
  <c r="K467" i="34"/>
  <c r="L606" i="34"/>
  <c r="L598" i="34"/>
  <c r="L295" i="34"/>
  <c r="L302" i="34"/>
  <c r="L590" i="34"/>
  <c r="L262" i="34"/>
  <c r="L35" i="34"/>
  <c r="L582" i="34"/>
  <c r="L447" i="34"/>
  <c r="L315" i="34"/>
  <c r="L458" i="34"/>
  <c r="L255" i="34"/>
  <c r="L20" i="34"/>
  <c r="L441" i="34"/>
  <c r="L28" i="34"/>
  <c r="L322" i="34"/>
  <c r="L309" i="34"/>
  <c r="L450" i="34"/>
  <c r="L13" i="34"/>
  <c r="K247" i="34"/>
  <c r="K246" i="34" s="1"/>
  <c r="K325" i="34"/>
  <c r="L463" i="34" l="1"/>
  <c r="J463" i="34"/>
  <c r="J640" i="34"/>
  <c r="K641" i="34"/>
  <c r="K578" i="34"/>
  <c r="K586" i="34"/>
  <c r="K602" i="34"/>
  <c r="K594" i="34"/>
  <c r="K417" i="34"/>
  <c r="K429" i="34"/>
  <c r="K404" i="34"/>
  <c r="K391" i="34"/>
  <c r="K344" i="34"/>
  <c r="K237" i="34"/>
  <c r="K236" i="34" s="1"/>
  <c r="K31" i="34"/>
  <c r="K452" i="34"/>
  <c r="K571" i="34"/>
  <c r="K570" i="34" s="1"/>
  <c r="K444" i="34"/>
  <c r="K312" i="34"/>
  <c r="K16" i="34"/>
  <c r="K593" i="34"/>
  <c r="K585" i="34"/>
  <c r="K601" i="34"/>
  <c r="K577" i="34"/>
  <c r="K293" i="34"/>
  <c r="K30" i="34"/>
  <c r="K324" i="34"/>
  <c r="K597" i="34"/>
  <c r="K260" i="34"/>
  <c r="K15" i="34"/>
  <c r="K605" i="34"/>
  <c r="K300" i="34"/>
  <c r="K253" i="34"/>
  <c r="K443" i="34"/>
  <c r="K589" i="34"/>
  <c r="K311" i="34"/>
  <c r="K581" i="34"/>
  <c r="K481" i="34"/>
  <c r="K493" i="34"/>
  <c r="K505" i="34"/>
  <c r="K565" i="34"/>
  <c r="K133" i="34"/>
  <c r="K529" i="34"/>
  <c r="K541" i="34"/>
  <c r="K553" i="34"/>
  <c r="K121" i="34"/>
  <c r="K181" i="34"/>
  <c r="K145" i="34"/>
  <c r="K157" i="34"/>
  <c r="K169" i="34"/>
  <c r="K229" i="34"/>
  <c r="K193" i="34"/>
  <c r="K205" i="34"/>
  <c r="K217" i="34"/>
  <c r="K517" i="34"/>
  <c r="K235" i="34"/>
  <c r="K234" i="34" s="1"/>
  <c r="K569" i="34"/>
  <c r="K568" i="34" s="1"/>
  <c r="K233" i="34"/>
  <c r="K232" i="34" s="1"/>
  <c r="L640" i="34"/>
  <c r="K502" i="34"/>
  <c r="K561" i="34"/>
  <c r="K213" i="34"/>
  <c r="K489" i="34"/>
  <c r="K177" i="34"/>
  <c r="K550" i="34"/>
  <c r="K490" i="34"/>
  <c r="K166" i="34"/>
  <c r="K478" i="34"/>
  <c r="K562" i="34"/>
  <c r="K214" i="34"/>
  <c r="K514" i="34"/>
  <c r="K189" i="34"/>
  <c r="K129" i="34"/>
  <c r="K501" i="34"/>
  <c r="K178" i="34"/>
  <c r="K130" i="34"/>
  <c r="K117" i="34"/>
  <c r="K142" i="34"/>
  <c r="K513" i="34"/>
  <c r="K526" i="34"/>
  <c r="K225" i="34"/>
  <c r="K153" i="34"/>
  <c r="K538" i="34"/>
  <c r="K190" i="34"/>
  <c r="K141" i="34"/>
  <c r="K118" i="34"/>
  <c r="K202" i="34"/>
  <c r="K525" i="34"/>
  <c r="K537" i="34"/>
  <c r="K226" i="34"/>
  <c r="K154" i="34"/>
  <c r="K549" i="34"/>
  <c r="K201" i="34"/>
  <c r="K165" i="34"/>
  <c r="K477" i="34"/>
  <c r="K19" i="34"/>
  <c r="K34" i="34"/>
  <c r="K441" i="34"/>
  <c r="K450" i="34"/>
  <c r="K322" i="34"/>
  <c r="K13" i="34"/>
  <c r="K28" i="34"/>
  <c r="K309" i="34"/>
  <c r="K573" i="34"/>
  <c r="K572" i="34" s="1"/>
  <c r="K249" i="34"/>
  <c r="K248" i="34" s="1"/>
  <c r="L264" i="34"/>
  <c r="K37" i="34"/>
  <c r="K22" i="34"/>
  <c r="K454" i="34"/>
  <c r="K33" i="34"/>
  <c r="K314" i="34"/>
  <c r="K18" i="34"/>
  <c r="K446" i="34"/>
  <c r="K267" i="34"/>
  <c r="K264" i="34" s="1"/>
  <c r="K644" i="34"/>
  <c r="K38" i="34"/>
  <c r="K23" i="34"/>
  <c r="J264" i="34"/>
  <c r="K488" i="34"/>
  <c r="K152" i="34"/>
  <c r="K548" i="34"/>
  <c r="K199" i="34"/>
  <c r="K500" i="34"/>
  <c r="K524" i="34"/>
  <c r="K224" i="34"/>
  <c r="K163" i="34"/>
  <c r="K116" i="34"/>
  <c r="K512" i="34"/>
  <c r="K164" i="34"/>
  <c r="K559" i="34"/>
  <c r="K200" i="34"/>
  <c r="K560" i="34"/>
  <c r="K139" i="34"/>
  <c r="K487" i="34"/>
  <c r="K175" i="34"/>
  <c r="K476" i="34"/>
  <c r="K535" i="34"/>
  <c r="K176" i="34"/>
  <c r="K127" i="34"/>
  <c r="K499" i="34"/>
  <c r="K128" i="34"/>
  <c r="K140" i="34"/>
  <c r="K511" i="34"/>
  <c r="K211" i="34"/>
  <c r="K475" i="34"/>
  <c r="K536" i="34"/>
  <c r="K187" i="34"/>
  <c r="K151" i="34"/>
  <c r="K547" i="34"/>
  <c r="K188" i="34"/>
  <c r="K223" i="34"/>
  <c r="K523" i="34"/>
  <c r="K212" i="34"/>
  <c r="K115" i="34"/>
  <c r="K21" i="34"/>
  <c r="K320" i="34"/>
  <c r="K36" i="34"/>
  <c r="K261" i="34"/>
  <c r="K17" i="34"/>
  <c r="K301" i="34"/>
  <c r="K294" i="34"/>
  <c r="K313" i="34"/>
  <c r="K453" i="34"/>
  <c r="K32" i="34"/>
  <c r="K445" i="34"/>
  <c r="K442" i="34"/>
  <c r="K377" i="34"/>
  <c r="K588" i="34"/>
  <c r="K580" i="34"/>
  <c r="K596" i="34"/>
  <c r="K451" i="34"/>
  <c r="K604" i="34"/>
  <c r="K416" i="34"/>
  <c r="K428" i="34"/>
  <c r="K403" i="34"/>
  <c r="K378" i="34"/>
  <c r="K390" i="34"/>
  <c r="K292" i="34"/>
  <c r="K342" i="34"/>
  <c r="K14" i="34"/>
  <c r="K299" i="34"/>
  <c r="K29" i="34"/>
  <c r="K259" i="34"/>
  <c r="K252" i="34"/>
  <c r="K310" i="34"/>
  <c r="K336" i="34" l="1"/>
  <c r="K463" i="34"/>
  <c r="K250" i="34"/>
  <c r="K124" i="34"/>
  <c r="K425" i="34"/>
  <c r="K387" i="34"/>
  <c r="K318" i="34"/>
  <c r="K544" i="34"/>
  <c r="K520" i="34"/>
  <c r="K413" i="34"/>
  <c r="K290" i="34"/>
  <c r="K484" i="34"/>
  <c r="K472" i="34"/>
  <c r="K10" i="34"/>
  <c r="K25" i="34"/>
  <c r="K556" i="34"/>
  <c r="K576" i="34"/>
  <c r="K592" i="34"/>
  <c r="K584" i="34"/>
  <c r="K600" i="34"/>
  <c r="K640" i="34"/>
  <c r="K257" i="34"/>
  <c r="K400" i="34"/>
  <c r="K148" i="34"/>
  <c r="K496" i="34"/>
  <c r="K112" i="34"/>
  <c r="K297" i="34"/>
  <c r="K439" i="34"/>
  <c r="K220" i="34"/>
  <c r="K184" i="34"/>
  <c r="K172" i="34"/>
  <c r="K448" i="34"/>
  <c r="K208" i="34"/>
  <c r="K532" i="34"/>
  <c r="K136" i="34"/>
  <c r="K160" i="34"/>
  <c r="K196" i="34"/>
  <c r="K508" i="34"/>
  <c r="K374" i="34"/>
  <c r="K122" i="22" l="1"/>
  <c r="J122" i="22" l="1"/>
  <c r="N122" i="22" s="1"/>
  <c r="T122" i="22"/>
  <c r="I122" i="22"/>
  <c r="Q122" i="22"/>
  <c r="H122" i="22"/>
  <c r="P122" i="22"/>
  <c r="S122" i="22"/>
  <c r="R122" i="22" l="1"/>
  <c r="U137" i="22" l="1"/>
  <c r="H137" i="22"/>
  <c r="J137" i="22"/>
  <c r="O170" i="22" s="1"/>
  <c r="S137" i="22"/>
  <c r="P137" i="22"/>
  <c r="I137" i="22"/>
  <c r="Q137" i="22"/>
  <c r="O137" i="22" l="1"/>
  <c r="R137" i="22"/>
  <c r="C116" i="38" l="1"/>
  <c r="C117" i="38"/>
  <c r="C118" i="38"/>
  <c r="C113" i="38"/>
  <c r="C119" i="38"/>
  <c r="C115" i="38"/>
  <c r="C114" i="38"/>
  <c r="C120" i="38"/>
  <c r="C112" i="38"/>
  <c r="B91" i="34" l="1"/>
  <c r="D112" i="38"/>
  <c r="B290" i="34"/>
  <c r="C128" i="38" l="1"/>
  <c r="B304" i="33" l="1"/>
  <c r="B306" i="33"/>
  <c r="B294" i="33"/>
  <c r="B302" i="33"/>
  <c r="R219" i="33"/>
  <c r="R221" i="33"/>
  <c r="B206" i="33"/>
  <c r="B213" i="33"/>
  <c r="B42" i="33"/>
  <c r="B10" i="34"/>
  <c r="B272" i="34"/>
  <c r="B292" i="33"/>
  <c r="B281" i="34"/>
  <c r="Q229" i="33"/>
  <c r="R223" i="33"/>
  <c r="B13" i="33"/>
  <c r="B327" i="34"/>
  <c r="B297" i="34"/>
  <c r="B369" i="33"/>
  <c r="B439" i="34"/>
  <c r="B307" i="34"/>
  <c r="B425" i="34"/>
  <c r="B437" i="34"/>
  <c r="B458" i="33"/>
  <c r="B520" i="34"/>
  <c r="B257" i="34"/>
  <c r="B387" i="34"/>
  <c r="B318" i="34"/>
  <c r="B524" i="33"/>
  <c r="B526" i="33"/>
  <c r="B308" i="33"/>
  <c r="B450" i="33"/>
  <c r="B288" i="33"/>
  <c r="B290" i="33"/>
  <c r="B423" i="33"/>
  <c r="B413" i="34"/>
  <c r="B400" i="34"/>
  <c r="B576" i="34"/>
  <c r="B556" i="34"/>
  <c r="B532" i="34"/>
  <c r="B462" i="33"/>
  <c r="B584" i="34"/>
  <c r="B592" i="34"/>
  <c r="B374" i="34"/>
  <c r="B544" i="34"/>
  <c r="B454" i="33"/>
  <c r="B540" i="33"/>
  <c r="B600" i="34"/>
  <c r="I336" i="38" l="1"/>
  <c r="J336" i="38" s="1"/>
  <c r="I320" i="38"/>
  <c r="J320" i="38" s="1"/>
  <c r="I319" i="38"/>
  <c r="J319" i="38" s="1"/>
  <c r="I322" i="38"/>
  <c r="J322" i="38" s="1"/>
  <c r="I311" i="38"/>
  <c r="I312" i="38"/>
  <c r="J312" i="38" s="1"/>
  <c r="I304" i="38"/>
  <c r="J304" i="38" s="1"/>
  <c r="I299" i="38"/>
  <c r="J299" i="38" s="1"/>
  <c r="I348" i="38"/>
  <c r="J348" i="38" s="1"/>
  <c r="I316" i="38"/>
  <c r="J316" i="38" s="1"/>
  <c r="I305" i="38"/>
  <c r="J305" i="38" s="1"/>
  <c r="I303" i="38"/>
  <c r="J303" i="38" s="1"/>
  <c r="I287" i="38"/>
  <c r="J287" i="38" s="1"/>
  <c r="I314" i="38"/>
  <c r="J314" i="38" s="1"/>
  <c r="I302" i="38"/>
  <c r="J302" i="38" s="1"/>
  <c r="I309" i="38"/>
  <c r="J309" i="38" s="1"/>
  <c r="I323" i="38"/>
  <c r="J323" i="38" s="1"/>
  <c r="I306" i="38"/>
  <c r="J306" i="38" s="1"/>
  <c r="I297" i="38"/>
  <c r="J297" i="38" s="1"/>
  <c r="I334" i="38"/>
  <c r="J334" i="38" s="1"/>
  <c r="L51" i="36" l="1"/>
  <c r="L317" i="34"/>
  <c r="J317" i="34"/>
  <c r="K317" i="34"/>
  <c r="K307" i="34" s="1"/>
  <c r="I298" i="38" l="1"/>
  <c r="J298" i="38" s="1"/>
  <c r="I294" i="38"/>
  <c r="J294" i="38" s="1"/>
  <c r="I310" i="38"/>
  <c r="I288" i="38"/>
  <c r="I301" i="38"/>
  <c r="J301" i="38" s="1"/>
  <c r="I295" i="38"/>
  <c r="I300" i="38"/>
  <c r="I291" i="38"/>
  <c r="J291" i="38" s="1"/>
  <c r="I307" i="38"/>
  <c r="J307" i="38" s="1"/>
  <c r="I293" i="38"/>
  <c r="I296" i="38"/>
  <c r="J296" i="38" s="1"/>
  <c r="I308" i="38"/>
  <c r="J308" i="38" s="1"/>
  <c r="J293" i="38" l="1"/>
  <c r="J295" i="38"/>
  <c r="J288" i="38"/>
  <c r="J300" i="38"/>
  <c r="J310" i="38"/>
  <c r="I286" i="38"/>
  <c r="J286" i="38" s="1"/>
  <c r="I292" i="38" l="1"/>
  <c r="J292" i="38" s="1"/>
  <c r="I283" i="38" l="1"/>
  <c r="J283" i="38" s="1"/>
  <c r="I289" i="38"/>
  <c r="J289" i="38" s="1"/>
  <c r="I284" i="38" l="1"/>
  <c r="I285" i="38"/>
  <c r="J284" i="38" l="1"/>
  <c r="B284" i="38"/>
  <c r="B286" i="38" s="1"/>
  <c r="J285" i="38"/>
  <c r="B285" i="38" l="1"/>
  <c r="B287" i="38" s="1"/>
  <c r="H33" i="28" l="1"/>
  <c r="H10" i="28"/>
  <c r="H29" i="28"/>
  <c r="H37" i="28" l="1"/>
  <c r="H11" i="28"/>
  <c r="H9" i="28" s="1"/>
  <c r="E12" i="5" s="1"/>
  <c r="H38" i="28"/>
  <c r="H34" i="28"/>
  <c r="H32" i="28" s="1"/>
  <c r="H12" i="5" s="1"/>
  <c r="H35" i="28" l="1"/>
  <c r="H9" i="4" s="1"/>
  <c r="L135" i="34" l="1"/>
  <c r="I335" i="38" l="1"/>
  <c r="J335" i="38" s="1"/>
  <c r="I328" i="38"/>
  <c r="I337" i="38"/>
  <c r="I331" i="38"/>
  <c r="J331" i="38" s="1"/>
  <c r="I345" i="38"/>
  <c r="J345" i="38" s="1"/>
  <c r="I329" i="38"/>
  <c r="J329" i="38" s="1"/>
  <c r="I333" i="38"/>
  <c r="J333" i="38" s="1"/>
  <c r="I338" i="38"/>
  <c r="J338" i="38" s="1"/>
  <c r="I313" i="38"/>
  <c r="I342" i="38"/>
  <c r="J342" i="38" s="1"/>
  <c r="I317" i="38"/>
  <c r="J317" i="38" s="1"/>
  <c r="I330" i="38"/>
  <c r="I332" i="38"/>
  <c r="I318" i="38"/>
  <c r="J318" i="38" s="1"/>
  <c r="B313" i="38" l="1"/>
  <c r="B314" i="38" s="1"/>
  <c r="J313" i="38"/>
  <c r="I290" i="38"/>
  <c r="J290" i="38" s="1"/>
  <c r="I344" i="38"/>
  <c r="J344" i="38" s="1"/>
  <c r="J330" i="38"/>
  <c r="I315" i="38"/>
  <c r="J332" i="38"/>
  <c r="J337" i="38"/>
  <c r="J328" i="38"/>
  <c r="B315" i="38" l="1"/>
  <c r="B316" i="38" s="1"/>
  <c r="B317" i="38" s="1"/>
  <c r="B318" i="38" s="1"/>
  <c r="B319" i="38" s="1"/>
  <c r="B320" i="38" s="1"/>
  <c r="J315" i="38"/>
  <c r="I321" i="38" l="1"/>
  <c r="I347" i="38"/>
  <c r="J347" i="38" s="1"/>
  <c r="I346" i="38" l="1"/>
  <c r="J346" i="38" s="1"/>
  <c r="I339" i="38"/>
  <c r="J339" i="38" s="1"/>
  <c r="I326" i="38"/>
  <c r="I343" i="38"/>
  <c r="J321" i="38"/>
  <c r="B321" i="38"/>
  <c r="B322" i="38" s="1"/>
  <c r="B323" i="38" s="1"/>
  <c r="I341" i="38" l="1"/>
  <c r="J341" i="38" s="1"/>
  <c r="I340" i="38"/>
  <c r="J340" i="38" s="1"/>
  <c r="B343" i="38"/>
  <c r="B344" i="38" s="1"/>
  <c r="B288" i="38" s="1"/>
  <c r="B289" i="38" s="1"/>
  <c r="B290" i="38" s="1"/>
  <c r="B291" i="38" s="1"/>
  <c r="B292" i="38" s="1"/>
  <c r="B293" i="38" s="1"/>
  <c r="B294" i="38" s="1"/>
  <c r="B295" i="38" s="1"/>
  <c r="B296" i="38" s="1"/>
  <c r="B297" i="38" s="1"/>
  <c r="B298" i="38" s="1"/>
  <c r="B299" i="38" s="1"/>
  <c r="B300" i="38" s="1"/>
  <c r="B301" i="38" s="1"/>
  <c r="B302" i="38" s="1"/>
  <c r="B303" i="38" s="1"/>
  <c r="B304" i="38" s="1"/>
  <c r="B305" i="38" s="1"/>
  <c r="B306" i="38" s="1"/>
  <c r="B307" i="38" s="1"/>
  <c r="B308" i="38" s="1"/>
  <c r="B309" i="38" s="1"/>
  <c r="B310" i="38" s="1"/>
  <c r="J343" i="38"/>
  <c r="J326" i="38"/>
  <c r="I327" i="38" l="1"/>
  <c r="I325" i="38" l="1"/>
  <c r="I324" i="38"/>
  <c r="J327" i="38"/>
  <c r="J324" i="38" l="1"/>
  <c r="B324" i="38"/>
  <c r="B325" i="38" s="1"/>
  <c r="B326" i="38" s="1"/>
  <c r="B327" i="38" s="1"/>
  <c r="J325" i="38"/>
  <c r="B328" i="38" l="1"/>
  <c r="B329" i="38" s="1"/>
  <c r="B330" i="38"/>
  <c r="B331" i="38" s="1"/>
  <c r="B332" i="38" s="1"/>
  <c r="B333" i="38" s="1"/>
  <c r="B334" i="38" s="1"/>
  <c r="B335" i="38" s="1"/>
  <c r="B336" i="38" s="1"/>
  <c r="B337" i="38" s="1"/>
  <c r="B338" i="38" s="1"/>
  <c r="B339" i="38" s="1"/>
  <c r="B340" i="38" s="1"/>
  <c r="B341" i="38" s="1"/>
  <c r="B342" i="38" s="1"/>
  <c r="B345" i="38" s="1"/>
  <c r="B346" i="38" s="1"/>
  <c r="B347" i="38" s="1"/>
  <c r="B348" i="38" s="1"/>
  <c r="M525" i="33" l="1"/>
  <c r="M524" i="33" s="1"/>
  <c r="N525" i="33"/>
  <c r="N524" i="33" s="1"/>
  <c r="L525" i="33"/>
  <c r="L524" i="33" s="1"/>
  <c r="L42" i="26" l="1"/>
  <c r="L41" i="26"/>
  <c r="L44" i="26"/>
  <c r="L43" i="26"/>
  <c r="B393" i="33" l="1"/>
  <c r="B377" i="33"/>
  <c r="B385" i="33"/>
  <c r="B371" i="33"/>
  <c r="B399" i="33"/>
  <c r="B494" i="33"/>
  <c r="B554" i="33"/>
  <c r="B391" i="33"/>
  <c r="B500" i="33"/>
  <c r="B232" i="34"/>
  <c r="B379" i="33"/>
  <c r="B78" i="33"/>
  <c r="B480" i="33"/>
  <c r="B506" i="33"/>
  <c r="B389" i="33"/>
  <c r="B568" i="34"/>
  <c r="B367" i="33"/>
  <c r="B244" i="34"/>
  <c r="B226" i="33"/>
  <c r="B228" i="33"/>
  <c r="B251" i="33"/>
  <c r="B202" i="33"/>
  <c r="B224" i="33"/>
  <c r="B381" i="33"/>
  <c r="B320" i="33"/>
  <c r="B210" i="33"/>
  <c r="B359" i="33"/>
  <c r="B383" i="33"/>
  <c r="B357" i="33"/>
  <c r="B375" i="33"/>
  <c r="B387" i="33"/>
  <c r="B490" i="33"/>
  <c r="B355" i="33"/>
  <c r="B117" i="33"/>
  <c r="B194" i="33"/>
  <c r="B268" i="34"/>
  <c r="B62" i="33" l="1"/>
  <c r="B74" i="33"/>
  <c r="B52" i="33"/>
  <c r="B198" i="33"/>
  <c r="B482" i="33"/>
  <c r="B90" i="33"/>
  <c r="B82" i="33"/>
  <c r="B84" i="33"/>
  <c r="B80" i="33"/>
  <c r="B264" i="34"/>
  <c r="B82" i="34"/>
  <c r="B11" i="33"/>
  <c r="B15" i="33"/>
  <c r="B542" i="33"/>
  <c r="B550" i="33"/>
  <c r="B497" i="33"/>
  <c r="B178" i="33"/>
  <c r="B208" i="33"/>
  <c r="B48" i="33"/>
  <c r="B255" i="33"/>
  <c r="B196" i="33"/>
  <c r="B100" i="33"/>
  <c r="B92" i="33"/>
  <c r="B238" i="33"/>
  <c r="B466" i="33"/>
  <c r="B395" i="33"/>
  <c r="B486" i="33"/>
  <c r="B492" i="33"/>
  <c r="B204" i="33"/>
  <c r="B401" i="33"/>
  <c r="B503" i="33"/>
  <c r="B353" i="33"/>
  <c r="B341" i="33"/>
  <c r="B46" i="33"/>
  <c r="B271" i="33"/>
  <c r="B9" i="33"/>
  <c r="B242" i="33"/>
  <c r="B556" i="33"/>
  <c r="B240" i="33"/>
  <c r="B488" i="33"/>
  <c r="B459" i="34"/>
  <c r="B407" i="33"/>
  <c r="B123" i="33"/>
  <c r="B409" i="33"/>
  <c r="B98" i="33"/>
  <c r="B397" i="33"/>
  <c r="B548" i="33"/>
  <c r="B234" i="34"/>
  <c r="B44" i="33"/>
  <c r="B546" i="33"/>
  <c r="B405" i="33"/>
  <c r="B230" i="33"/>
  <c r="B314" i="33"/>
  <c r="B125" i="33"/>
  <c r="B552" i="33"/>
  <c r="B476" i="33"/>
  <c r="B373" i="33"/>
  <c r="B544" i="33"/>
  <c r="B558" i="33"/>
  <c r="B310" i="33"/>
  <c r="B461" i="34"/>
  <c r="B363" i="33"/>
  <c r="B312" i="33"/>
  <c r="B365" i="33"/>
  <c r="B105" i="33"/>
  <c r="B278" i="33"/>
  <c r="B478" i="33"/>
  <c r="B248" i="34"/>
  <c r="B21" i="33"/>
  <c r="B361" i="33"/>
  <c r="B244" i="33"/>
  <c r="B403" i="33"/>
  <c r="K31" i="40" l="1"/>
  <c r="K28" i="40"/>
  <c r="K30" i="40"/>
  <c r="K32" i="40"/>
  <c r="K29" i="40"/>
  <c r="K72" i="39" l="1"/>
  <c r="K65" i="39"/>
  <c r="K64" i="39"/>
  <c r="K63" i="39"/>
  <c r="B59" i="39"/>
  <c r="B60" i="39" s="1"/>
  <c r="B61" i="39" s="1"/>
  <c r="B62" i="39" s="1"/>
  <c r="B63" i="39" s="1"/>
  <c r="B64" i="39" s="1"/>
  <c r="B65" i="39" s="1"/>
  <c r="B66" i="39" s="1"/>
  <c r="B68" i="39" s="1"/>
  <c r="B69" i="39" s="1"/>
  <c r="B70" i="39" s="1"/>
  <c r="B71" i="39" s="1"/>
  <c r="B72" i="39" s="1"/>
  <c r="B73" i="39" s="1"/>
  <c r="B74" i="39" s="1"/>
  <c r="K59" i="39"/>
  <c r="K71" i="39"/>
  <c r="K62" i="39"/>
  <c r="K57" i="39"/>
  <c r="K60" i="39"/>
  <c r="K69" i="39"/>
  <c r="K74" i="39"/>
  <c r="K58" i="39"/>
  <c r="K70" i="39"/>
  <c r="K66" i="39"/>
  <c r="K73" i="39"/>
  <c r="K68" i="39"/>
  <c r="K67" i="39"/>
  <c r="K61" i="39"/>
  <c r="K39" i="40"/>
  <c r="B39" i="40"/>
  <c r="B40" i="40" s="1"/>
  <c r="B41" i="40" s="1"/>
  <c r="B42" i="40" s="1"/>
  <c r="B43" i="40" s="1"/>
  <c r="B44" i="40" s="1"/>
  <c r="B45" i="40" s="1"/>
  <c r="B46" i="40" s="1"/>
  <c r="B47" i="40" s="1"/>
  <c r="B48" i="40" s="1"/>
  <c r="B49" i="40" s="1"/>
  <c r="B50" i="40" s="1"/>
  <c r="B51" i="40" s="1"/>
  <c r="B52" i="40" s="1"/>
  <c r="B53" i="40" s="1"/>
  <c r="B54" i="40" s="1"/>
  <c r="K9" i="40"/>
  <c r="K10" i="40"/>
  <c r="K41" i="40"/>
  <c r="K53" i="40"/>
  <c r="K48" i="40"/>
  <c r="K44" i="40"/>
  <c r="K54" i="40"/>
  <c r="K50" i="40"/>
  <c r="K49" i="40"/>
  <c r="K45" i="40"/>
  <c r="K51" i="40"/>
  <c r="K47" i="40"/>
  <c r="K46" i="40"/>
  <c r="K42" i="40"/>
  <c r="K52" i="40"/>
  <c r="K40" i="40"/>
  <c r="K43" i="40"/>
  <c r="K55" i="40"/>
  <c r="B67" i="39" l="1"/>
  <c r="B55" i="40"/>
  <c r="K15" i="39" l="1"/>
  <c r="L22" i="26" l="1"/>
  <c r="K41" i="39" l="1"/>
  <c r="K42" i="39"/>
  <c r="K43" i="39"/>
  <c r="K39" i="39"/>
  <c r="K40" i="39"/>
  <c r="K44" i="39" l="1"/>
  <c r="K49" i="39"/>
  <c r="K51" i="39"/>
  <c r="K52" i="39"/>
  <c r="K55" i="39"/>
  <c r="K50" i="39"/>
  <c r="K53" i="39"/>
  <c r="K46" i="39"/>
  <c r="K47" i="39"/>
  <c r="K48" i="39"/>
  <c r="K45" i="39"/>
  <c r="K54" i="39"/>
  <c r="S557" i="33" l="1"/>
  <c r="J557" i="33" s="1"/>
  <c r="M557" i="33" s="1"/>
  <c r="M556" i="33" s="1"/>
  <c r="S559" i="33"/>
  <c r="J559" i="33" s="1"/>
  <c r="M559" i="33" s="1"/>
  <c r="M558" i="33" s="1"/>
  <c r="T493" i="33"/>
  <c r="J493" i="33" s="1"/>
  <c r="M493" i="33" s="1"/>
  <c r="M492" i="33" s="1"/>
  <c r="T487" i="33"/>
  <c r="J487" i="33" s="1"/>
  <c r="M487" i="33" s="1"/>
  <c r="M486" i="33" s="1"/>
  <c r="T491" i="33"/>
  <c r="J491" i="33" s="1"/>
  <c r="M491" i="33" s="1"/>
  <c r="M490" i="33" s="1"/>
  <c r="T489" i="33"/>
  <c r="J489" i="33" s="1"/>
  <c r="M489" i="33" s="1"/>
  <c r="M488" i="33" s="1"/>
  <c r="S549" i="33"/>
  <c r="J549" i="33" s="1"/>
  <c r="M549" i="33" s="1"/>
  <c r="M548" i="33" s="1"/>
  <c r="S551" i="33"/>
  <c r="J551" i="33" s="1"/>
  <c r="M551" i="33" s="1"/>
  <c r="M550" i="33" s="1"/>
  <c r="S553" i="33"/>
  <c r="J553" i="33" s="1"/>
  <c r="M553" i="33" s="1"/>
  <c r="M552" i="33" s="1"/>
  <c r="S547" i="33"/>
  <c r="J547" i="33" s="1"/>
  <c r="M547" i="33" s="1"/>
  <c r="M546" i="33" s="1"/>
  <c r="S555" i="33"/>
  <c r="J555" i="33" s="1"/>
  <c r="M555" i="33" s="1"/>
  <c r="M554" i="33" s="1"/>
  <c r="M484" i="33" l="1"/>
  <c r="N223" i="33"/>
  <c r="N222" i="33" s="1"/>
  <c r="N491" i="33"/>
  <c r="N490" i="33" s="1"/>
  <c r="N73" i="33"/>
  <c r="N72" i="33" s="1"/>
  <c r="N59" i="33"/>
  <c r="N58" i="33" s="1"/>
  <c r="N67" i="33"/>
  <c r="N66" i="33" s="1"/>
  <c r="L229" i="33"/>
  <c r="L228" i="33" s="1"/>
  <c r="N61" i="33"/>
  <c r="N60" i="33" s="1"/>
  <c r="L559" i="33"/>
  <c r="L558" i="33" s="1"/>
  <c r="L221" i="33"/>
  <c r="L220" i="33" s="1"/>
  <c r="N217" i="33"/>
  <c r="N216" i="33" s="1"/>
  <c r="L489" i="33"/>
  <c r="L488" i="33" s="1"/>
  <c r="L69" i="33"/>
  <c r="L68" i="33" s="1"/>
  <c r="N493" i="33"/>
  <c r="N492" i="33" s="1"/>
  <c r="L227" i="33"/>
  <c r="L226" i="33" s="1"/>
  <c r="L217" i="33"/>
  <c r="L216" i="33" s="1"/>
  <c r="L493" i="33"/>
  <c r="L492" i="33" s="1"/>
  <c r="N489" i="33"/>
  <c r="N488" i="33" s="1"/>
  <c r="L223" i="33"/>
  <c r="L222" i="33" s="1"/>
  <c r="N225" i="33"/>
  <c r="N224" i="33" s="1"/>
  <c r="N557" i="33"/>
  <c r="N556" i="33" s="1"/>
  <c r="L491" i="33"/>
  <c r="L490" i="33" s="1"/>
  <c r="L484" i="33"/>
  <c r="N219" i="33"/>
  <c r="N218" i="33" s="1"/>
  <c r="N69" i="33"/>
  <c r="N68" i="33" s="1"/>
  <c r="N227" i="33"/>
  <c r="N226" i="33" s="1"/>
  <c r="N57" i="33"/>
  <c r="N56" i="33" s="1"/>
  <c r="N63" i="33"/>
  <c r="N62" i="33" s="1"/>
  <c r="L65" i="33"/>
  <c r="L64" i="33" s="1"/>
  <c r="L553" i="33"/>
  <c r="L552" i="33" s="1"/>
  <c r="N487" i="33"/>
  <c r="N486" i="33" s="1"/>
  <c r="L549" i="33"/>
  <c r="L548" i="33" s="1"/>
  <c r="L547" i="33"/>
  <c r="L546" i="33" s="1"/>
  <c r="L67" i="33"/>
  <c r="L66" i="33" s="1"/>
  <c r="L57" i="33"/>
  <c r="L56" i="33" s="1"/>
  <c r="N547" i="33"/>
  <c r="N546" i="33" s="1"/>
  <c r="N549" i="33"/>
  <c r="N548" i="33" s="1"/>
  <c r="L61" i="33"/>
  <c r="L60" i="33" s="1"/>
  <c r="L59" i="33"/>
  <c r="L58" i="33" s="1"/>
  <c r="L557" i="33"/>
  <c r="L556" i="33" s="1"/>
  <c r="L487" i="33"/>
  <c r="L486" i="33" s="1"/>
  <c r="N229" i="33"/>
  <c r="N228" i="33" s="1"/>
  <c r="N559" i="33"/>
  <c r="N558" i="33" s="1"/>
  <c r="L63" i="33"/>
  <c r="L62" i="33" s="1"/>
  <c r="N65" i="33"/>
  <c r="N64" i="33" s="1"/>
  <c r="N551" i="33"/>
  <c r="N550" i="33" s="1"/>
  <c r="R225" i="33"/>
  <c r="L225" i="33"/>
  <c r="L224" i="33" s="1"/>
  <c r="N555" i="33"/>
  <c r="N554" i="33" s="1"/>
  <c r="N553" i="33"/>
  <c r="N552" i="33" s="1"/>
  <c r="L555" i="33"/>
  <c r="L554" i="33" s="1"/>
  <c r="L219" i="33"/>
  <c r="L218" i="33" s="1"/>
  <c r="L551" i="33"/>
  <c r="L550" i="33" s="1"/>
  <c r="N484" i="33"/>
  <c r="L73" i="33"/>
  <c r="L72" i="33" s="1"/>
  <c r="N221" i="33"/>
  <c r="N220" i="33" s="1"/>
  <c r="J73" i="33" l="1"/>
  <c r="M73" i="33" s="1"/>
  <c r="M72" i="33" s="1"/>
  <c r="J225" i="33"/>
  <c r="M225" i="33" s="1"/>
  <c r="M224" i="33" s="1"/>
  <c r="R229" i="33"/>
  <c r="R227" i="33"/>
  <c r="J59" i="33" l="1"/>
  <c r="M59" i="33" s="1"/>
  <c r="M58" i="33" s="1"/>
  <c r="J67" i="33"/>
  <c r="M67" i="33" s="1"/>
  <c r="M66" i="33" s="1"/>
  <c r="J219" i="33"/>
  <c r="M219" i="33" s="1"/>
  <c r="M218" i="33" s="1"/>
  <c r="J61" i="33"/>
  <c r="M61" i="33" s="1"/>
  <c r="M60" i="33" s="1"/>
  <c r="J229" i="33"/>
  <c r="M229" i="33" s="1"/>
  <c r="M228" i="33" s="1"/>
  <c r="J221" i="33"/>
  <c r="M221" i="33" s="1"/>
  <c r="M220" i="33" s="1"/>
  <c r="J57" i="33"/>
  <c r="M57" i="33" s="1"/>
  <c r="M56" i="33" s="1"/>
  <c r="J63" i="33"/>
  <c r="M63" i="33" s="1"/>
  <c r="M62" i="33" s="1"/>
  <c r="M65" i="33"/>
  <c r="M64" i="33" s="1"/>
  <c r="J223" i="33"/>
  <c r="M223" i="33" s="1"/>
  <c r="M222" i="33" s="1"/>
  <c r="J69" i="33"/>
  <c r="M69" i="33" s="1"/>
  <c r="M68" i="33" s="1"/>
  <c r="J227" i="33"/>
  <c r="M227" i="33" s="1"/>
  <c r="M226" i="33" s="1"/>
  <c r="J217" i="33"/>
  <c r="M217" i="33" s="1"/>
  <c r="M216" i="33" s="1"/>
  <c r="N14" i="5" l="1"/>
  <c r="N30" i="5" l="1"/>
  <c r="A2" i="41" l="1"/>
  <c r="B2" i="8"/>
  <c r="A2" i="10" l="1"/>
  <c r="A3" i="23" s="1"/>
  <c r="B2" i="28"/>
  <c r="B3" i="39" s="1"/>
  <c r="B3" i="40" s="1"/>
  <c r="B2" i="38" s="1"/>
  <c r="A2" i="55"/>
  <c r="A2" i="7"/>
  <c r="B2" i="6" s="1"/>
  <c r="A2" i="33" s="1"/>
  <c r="B2" i="27" s="1"/>
  <c r="A2" i="34" s="1"/>
  <c r="B2" i="26" s="1"/>
  <c r="B2" i="36" s="1"/>
  <c r="A2" i="35" s="1"/>
  <c r="B2" i="25"/>
  <c r="A2" i="56" l="1"/>
  <c r="A27" i="56" s="1"/>
  <c r="A46" i="56" s="1"/>
  <c r="A73" i="56" s="1"/>
  <c r="A90" i="56" s="1"/>
  <c r="A103" i="56" s="1"/>
  <c r="A5" i="43"/>
  <c r="A8" i="12"/>
  <c r="H25" i="25" l="1"/>
  <c r="K12" i="40" l="1"/>
  <c r="L106" i="36" l="1"/>
  <c r="L30" i="36"/>
  <c r="H12" i="25" l="1"/>
  <c r="H9" i="25" l="1"/>
  <c r="H10" i="25"/>
  <c r="H11" i="25"/>
  <c r="E12" i="56" l="1"/>
  <c r="I15" i="38"/>
  <c r="J15" i="38" s="1"/>
  <c r="D12" i="56"/>
  <c r="F12" i="56" s="1"/>
  <c r="G12" i="56" l="1"/>
  <c r="H12" i="56"/>
  <c r="I12" i="56" l="1"/>
  <c r="G5" i="38" l="1"/>
  <c r="G43" i="38" s="1"/>
  <c r="F6" i="39" l="1"/>
  <c r="F6" i="40"/>
  <c r="A205" i="22"/>
  <c r="G29" i="56"/>
  <c r="A111" i="22"/>
  <c r="A142" i="22" s="1"/>
  <c r="B7" i="10" l="1"/>
  <c r="D216" i="22"/>
  <c r="D213" i="22"/>
  <c r="D223" i="22"/>
  <c r="D212" i="22"/>
  <c r="D207" i="22"/>
  <c r="D220" i="22"/>
  <c r="D217" i="22"/>
  <c r="A229" i="22"/>
  <c r="D208" i="22"/>
  <c r="H8" i="5"/>
  <c r="H9" i="5"/>
  <c r="E9" i="5"/>
  <c r="F9" i="5"/>
  <c r="G9" i="5"/>
  <c r="E8" i="5"/>
  <c r="F8" i="5"/>
  <c r="G8" i="5"/>
  <c r="C14" i="25"/>
  <c r="H6" i="37"/>
  <c r="F6" i="37"/>
  <c r="E5" i="9"/>
  <c r="E6" i="37"/>
  <c r="G177" i="38"/>
  <c r="G179" i="38"/>
  <c r="G178" i="38"/>
  <c r="S208" i="22" l="1"/>
  <c r="R208" i="22"/>
  <c r="M208" i="22"/>
  <c r="L208" i="22"/>
  <c r="G208" i="22"/>
  <c r="J208" i="22"/>
  <c r="T208" i="22" s="1"/>
  <c r="Q208" i="22"/>
  <c r="I208" i="22"/>
  <c r="O208" i="22"/>
  <c r="N208" i="22"/>
  <c r="P208" i="22"/>
  <c r="P207" i="22"/>
  <c r="M207" i="22"/>
  <c r="G207" i="22"/>
  <c r="I207" i="22"/>
  <c r="S207" i="22"/>
  <c r="R207" i="22"/>
  <c r="D229" i="22"/>
  <c r="O207" i="22"/>
  <c r="N207" i="22"/>
  <c r="T207" i="22"/>
  <c r="Q207" i="22"/>
  <c r="J207" i="22"/>
  <c r="G216" i="22"/>
  <c r="S216" i="22"/>
  <c r="L216" i="22"/>
  <c r="P216" i="22"/>
  <c r="N216" i="22"/>
  <c r="R216" i="22"/>
  <c r="M216" i="22"/>
  <c r="F216" i="22"/>
  <c r="J216" i="22"/>
  <c r="T216" i="22" s="1"/>
  <c r="Q216" i="22"/>
  <c r="H216" i="22"/>
  <c r="O216" i="22"/>
  <c r="I216" i="22"/>
  <c r="A79" i="36"/>
  <c r="A9" i="36"/>
  <c r="A52" i="36"/>
  <c r="A77" i="36"/>
  <c r="A15" i="36"/>
  <c r="A41" i="36"/>
  <c r="M220" i="22"/>
  <c r="L220" i="22"/>
  <c r="I220" i="22"/>
  <c r="R220" i="22"/>
  <c r="P220" i="22"/>
  <c r="G220" i="22"/>
  <c r="O220" i="22"/>
  <c r="J220" i="22"/>
  <c r="T220" i="22" s="1"/>
  <c r="H220" i="22"/>
  <c r="Q220" i="22"/>
  <c r="S220" i="22"/>
  <c r="N220" i="22"/>
  <c r="J213" i="22"/>
  <c r="T213" i="22" s="1"/>
  <c r="G213" i="22"/>
  <c r="N213" i="22"/>
  <c r="O213" i="22"/>
  <c r="E213" i="22"/>
  <c r="M213" i="22"/>
  <c r="H213" i="22"/>
  <c r="S213" i="22"/>
  <c r="L213" i="22"/>
  <c r="Q213" i="22"/>
  <c r="P213" i="22"/>
  <c r="I213" i="22"/>
  <c r="R213" i="22"/>
  <c r="A46" i="26"/>
  <c r="A38" i="26"/>
  <c r="A9" i="26"/>
  <c r="A15" i="26"/>
  <c r="A31" i="26"/>
  <c r="A58" i="26"/>
  <c r="A56" i="26"/>
  <c r="A34" i="26"/>
  <c r="L217" i="22"/>
  <c r="I217" i="22"/>
  <c r="J217" i="22"/>
  <c r="T217" i="22" s="1"/>
  <c r="O217" i="22"/>
  <c r="Q217" i="22"/>
  <c r="H217" i="22"/>
  <c r="M217" i="22"/>
  <c r="S217" i="22"/>
  <c r="P217" i="22"/>
  <c r="N217" i="22"/>
  <c r="G217" i="22"/>
  <c r="R217" i="22"/>
  <c r="F217" i="22"/>
  <c r="P223" i="22"/>
  <c r="G223" i="22"/>
  <c r="I223" i="22"/>
  <c r="O223" i="22"/>
  <c r="Q223" i="22"/>
  <c r="H223" i="22"/>
  <c r="R223" i="22"/>
  <c r="L223" i="22"/>
  <c r="J223" i="22"/>
  <c r="U223" i="22" s="1"/>
  <c r="U229" i="22" s="1"/>
  <c r="M223" i="22"/>
  <c r="S223" i="22"/>
  <c r="N223" i="22"/>
  <c r="G114" i="7"/>
  <c r="Q212" i="22"/>
  <c r="J212" i="22"/>
  <c r="T212" i="22" s="1"/>
  <c r="P212" i="22"/>
  <c r="R212" i="22"/>
  <c r="O212" i="22"/>
  <c r="H212" i="22"/>
  <c r="E212" i="22"/>
  <c r="S212" i="22"/>
  <c r="G212" i="22"/>
  <c r="I212" i="22"/>
  <c r="N212" i="22"/>
  <c r="L212" i="22"/>
  <c r="M212" i="22"/>
  <c r="E229" i="22" l="1"/>
  <c r="G107" i="7"/>
  <c r="H8" i="4" s="1"/>
  <c r="H229" i="22"/>
  <c r="V220" i="22"/>
  <c r="L65" i="26"/>
  <c r="L79" i="26"/>
  <c r="L76" i="26"/>
  <c r="L71" i="26"/>
  <c r="L68" i="26"/>
  <c r="L69" i="36"/>
  <c r="L71" i="36"/>
  <c r="L81" i="36"/>
  <c r="L63" i="36"/>
  <c r="L74" i="36"/>
  <c r="V207" i="22"/>
  <c r="G229" i="22"/>
  <c r="V213" i="22"/>
  <c r="Q229" i="22"/>
  <c r="F27" i="39"/>
  <c r="F30" i="39"/>
  <c r="F29" i="39"/>
  <c r="F31" i="39"/>
  <c r="F28" i="39"/>
  <c r="F26" i="39"/>
  <c r="F11" i="39"/>
  <c r="H18" i="25"/>
  <c r="L77" i="26"/>
  <c r="L70" i="26"/>
  <c r="L72" i="26"/>
  <c r="L64" i="36"/>
  <c r="L70" i="36"/>
  <c r="L72" i="36"/>
  <c r="L56" i="36"/>
  <c r="F229" i="22"/>
  <c r="J229" i="22"/>
  <c r="O229" i="22"/>
  <c r="I229" i="22"/>
  <c r="H32" i="25"/>
  <c r="F21" i="40"/>
  <c r="F15" i="40"/>
  <c r="F24" i="40"/>
  <c r="F23" i="40"/>
  <c r="F8" i="40"/>
  <c r="L73" i="26"/>
  <c r="L67" i="26"/>
  <c r="L78" i="26"/>
  <c r="L81" i="26"/>
  <c r="L69" i="26"/>
  <c r="L80" i="26"/>
  <c r="L25" i="36"/>
  <c r="L66" i="36"/>
  <c r="L61" i="36"/>
  <c r="L68" i="36"/>
  <c r="L57" i="36"/>
  <c r="L60" i="36"/>
  <c r="V223" i="22"/>
  <c r="V217" i="22"/>
  <c r="M45" i="27"/>
  <c r="H23" i="4" s="1"/>
  <c r="V216" i="22"/>
  <c r="N229" i="22"/>
  <c r="S229" i="22"/>
  <c r="P229" i="22"/>
  <c r="L229" i="22"/>
  <c r="L66" i="26"/>
  <c r="L12" i="26"/>
  <c r="L13" i="26"/>
  <c r="L11" i="26"/>
  <c r="L75" i="26"/>
  <c r="L54" i="36"/>
  <c r="L65" i="36"/>
  <c r="L62" i="36"/>
  <c r="L67" i="36"/>
  <c r="V212" i="22"/>
  <c r="T229" i="22"/>
  <c r="R229" i="22"/>
  <c r="M229" i="22"/>
  <c r="V208" i="22"/>
  <c r="P37" i="6"/>
  <c r="P36" i="6"/>
  <c r="H5" i="38"/>
  <c r="H43" i="38" l="1"/>
  <c r="I43" i="38" s="1"/>
  <c r="H186" i="38"/>
  <c r="I6" i="40"/>
  <c r="I29" i="56"/>
  <c r="A144" i="22"/>
  <c r="A175" i="22" s="1"/>
  <c r="B83" i="36"/>
  <c r="I6" i="39"/>
  <c r="H179" i="38"/>
  <c r="I179" i="38" s="1"/>
  <c r="H177" i="38"/>
  <c r="I177" i="38" s="1"/>
  <c r="J177" i="38" s="1"/>
  <c r="H178" i="38"/>
  <c r="I178" i="38" s="1"/>
  <c r="L44" i="36"/>
  <c r="V229" i="22"/>
  <c r="F23" i="39"/>
  <c r="J43" i="38" l="1"/>
  <c r="J179" i="38"/>
  <c r="E176" i="36"/>
  <c r="E138" i="36"/>
  <c r="A130" i="36"/>
  <c r="E166" i="36"/>
  <c r="E148" i="36"/>
  <c r="E152" i="36"/>
  <c r="E132" i="36"/>
  <c r="E168" i="36"/>
  <c r="A117" i="36"/>
  <c r="E141" i="36"/>
  <c r="E177" i="36"/>
  <c r="A85" i="36"/>
  <c r="E142" i="36"/>
  <c r="E174" i="36"/>
  <c r="E165" i="36"/>
  <c r="E172" i="36"/>
  <c r="E134" i="36"/>
  <c r="E143" i="36"/>
  <c r="E164" i="36"/>
  <c r="E167" i="36"/>
  <c r="E162" i="36"/>
  <c r="E139" i="36"/>
  <c r="A155" i="36"/>
  <c r="E175" i="36"/>
  <c r="E163" i="36"/>
  <c r="E149" i="36"/>
  <c r="A157" i="36"/>
  <c r="E150" i="36"/>
  <c r="E173" i="36"/>
  <c r="E171" i="36"/>
  <c r="E140" i="36"/>
  <c r="E161" i="36"/>
  <c r="E146" i="36"/>
  <c r="E147" i="36"/>
  <c r="A91" i="36"/>
  <c r="E159" i="36"/>
  <c r="E160" i="36"/>
  <c r="E144" i="36"/>
  <c r="E169" i="36"/>
  <c r="E145" i="36"/>
  <c r="E135" i="36"/>
  <c r="H16" i="25"/>
  <c r="H17" i="25"/>
  <c r="J178" i="38"/>
  <c r="B178" i="38"/>
  <c r="B179" i="38" s="1"/>
  <c r="L12" i="36"/>
  <c r="H30" i="25"/>
  <c r="H31" i="25"/>
  <c r="L26" i="26"/>
  <c r="L17" i="26"/>
  <c r="L35" i="26"/>
  <c r="C22" i="25"/>
  <c r="C29" i="25" s="1"/>
  <c r="J6" i="37"/>
  <c r="J5" i="9"/>
  <c r="I6" i="37"/>
  <c r="L6" i="37"/>
  <c r="B10" i="10"/>
  <c r="L32" i="26"/>
  <c r="J8" i="5"/>
  <c r="I9" i="5"/>
  <c r="K9" i="5"/>
  <c r="L8" i="5"/>
  <c r="J9" i="5"/>
  <c r="L9" i="5"/>
  <c r="I8" i="5"/>
  <c r="K8" i="5"/>
  <c r="L24" i="26"/>
  <c r="H15" i="25"/>
  <c r="L43" i="36"/>
  <c r="L145" i="36" l="1"/>
  <c r="L159" i="36"/>
  <c r="L161" i="36"/>
  <c r="L150" i="36"/>
  <c r="L175" i="36"/>
  <c r="L167" i="36"/>
  <c r="L172" i="36"/>
  <c r="L168" i="36"/>
  <c r="L148" i="36"/>
  <c r="L176" i="36"/>
  <c r="L135" i="36"/>
  <c r="L160" i="36"/>
  <c r="L146" i="36"/>
  <c r="L173" i="36"/>
  <c r="L163" i="36"/>
  <c r="L162" i="36"/>
  <c r="L134" i="36"/>
  <c r="L142" i="36"/>
  <c r="L152" i="36"/>
  <c r="L138" i="36"/>
  <c r="L144" i="36"/>
  <c r="L147" i="36"/>
  <c r="L171" i="36"/>
  <c r="L149" i="36"/>
  <c r="L139" i="36"/>
  <c r="L143" i="36"/>
  <c r="L174" i="36"/>
  <c r="L141" i="36"/>
  <c r="L132" i="36"/>
  <c r="L169" i="36"/>
  <c r="L140" i="36"/>
  <c r="L164" i="36"/>
  <c r="L165" i="36"/>
  <c r="L177" i="36"/>
  <c r="L101" i="36"/>
  <c r="L166" i="36"/>
  <c r="L34" i="36"/>
  <c r="F20" i="40" l="1"/>
  <c r="F19" i="40"/>
  <c r="F25" i="40"/>
  <c r="L21" i="26" l="1"/>
  <c r="L27" i="26"/>
  <c r="L25" i="26"/>
  <c r="F18" i="39" l="1"/>
  <c r="F18" i="40"/>
  <c r="F22" i="40"/>
  <c r="L28" i="36" l="1"/>
  <c r="L23" i="26"/>
  <c r="L20" i="26"/>
  <c r="F21" i="39" l="1"/>
  <c r="F10" i="39"/>
  <c r="F22" i="39"/>
  <c r="F20" i="39"/>
  <c r="D34" i="56" l="1"/>
  <c r="F34" i="56" s="1"/>
  <c r="L21" i="36" l="1"/>
  <c r="L32" i="36"/>
  <c r="L11" i="36"/>
  <c r="G34" i="56"/>
  <c r="G36" i="56" s="1"/>
  <c r="G43" i="56" s="1"/>
  <c r="F36" i="56"/>
  <c r="L36" i="36"/>
  <c r="F16" i="40" l="1"/>
  <c r="F9" i="39" l="1"/>
  <c r="F14" i="40"/>
  <c r="F14" i="39"/>
  <c r="F13" i="39"/>
  <c r="F12" i="39"/>
  <c r="F13" i="40"/>
  <c r="F17" i="40"/>
  <c r="L18" i="26" l="1"/>
  <c r="I31" i="39" l="1"/>
  <c r="K31" i="39" s="1"/>
  <c r="I29" i="39"/>
  <c r="I11" i="39"/>
  <c r="I26" i="39"/>
  <c r="I30" i="39"/>
  <c r="I23" i="39"/>
  <c r="I27" i="39"/>
  <c r="I28" i="39"/>
  <c r="I18" i="39"/>
  <c r="I10" i="39"/>
  <c r="I20" i="39"/>
  <c r="I21" i="39"/>
  <c r="I22" i="39"/>
  <c r="I9" i="39"/>
  <c r="I13" i="39"/>
  <c r="I12" i="39"/>
  <c r="I14" i="39"/>
  <c r="L19" i="26"/>
  <c r="L23" i="36"/>
  <c r="L24" i="36"/>
  <c r="F34" i="39"/>
  <c r="F33" i="39"/>
  <c r="I33" i="39"/>
  <c r="F37" i="39"/>
  <c r="I35" i="39"/>
  <c r="F36" i="39"/>
  <c r="I34" i="39"/>
  <c r="F38" i="39"/>
  <c r="I38" i="39"/>
  <c r="I36" i="39"/>
  <c r="F35" i="39"/>
  <c r="I37" i="39"/>
  <c r="L14" i="36"/>
  <c r="L17" i="36"/>
  <c r="I32" i="39"/>
  <c r="F32" i="39"/>
  <c r="K14" i="39" l="1"/>
  <c r="K22" i="39"/>
  <c r="K18" i="39"/>
  <c r="K30" i="39"/>
  <c r="K9" i="39"/>
  <c r="B9" i="39" s="1"/>
  <c r="K10" i="39"/>
  <c r="K23" i="39"/>
  <c r="K29" i="39"/>
  <c r="K13" i="39"/>
  <c r="K20" i="39"/>
  <c r="K27" i="39"/>
  <c r="B27" i="39" s="1"/>
  <c r="K11" i="39"/>
  <c r="K12" i="39"/>
  <c r="E34" i="56"/>
  <c r="H34" i="56" s="1"/>
  <c r="K21" i="39"/>
  <c r="K28" i="39"/>
  <c r="K26" i="39"/>
  <c r="K32" i="39"/>
  <c r="L126" i="36"/>
  <c r="K34" i="39"/>
  <c r="K38" i="39"/>
  <c r="K37" i="39"/>
  <c r="L127" i="36"/>
  <c r="L125" i="36"/>
  <c r="K33" i="39"/>
  <c r="K36" i="39"/>
  <c r="L124" i="36"/>
  <c r="K35" i="39"/>
  <c r="L119" i="36" l="1"/>
  <c r="L93" i="36"/>
  <c r="L99" i="36"/>
  <c r="L110" i="36"/>
  <c r="L90" i="36"/>
  <c r="L104" i="36"/>
  <c r="L100" i="36"/>
  <c r="L120" i="36"/>
  <c r="B28" i="39"/>
  <c r="B29" i="39" s="1"/>
  <c r="B39" i="39" s="1"/>
  <c r="B40" i="39" s="1"/>
  <c r="B41" i="39" s="1"/>
  <c r="B42" i="39" s="1"/>
  <c r="B43" i="39" s="1"/>
  <c r="B44" i="39" s="1"/>
  <c r="B45" i="39" s="1"/>
  <c r="B46" i="39" s="1"/>
  <c r="B47" i="39" s="1"/>
  <c r="B48" i="39" s="1"/>
  <c r="B49" i="39" s="1"/>
  <c r="B50" i="39" s="1"/>
  <c r="B51" i="39" s="1"/>
  <c r="B52" i="39" s="1"/>
  <c r="B53" i="39" s="1"/>
  <c r="B10" i="39"/>
  <c r="B11" i="39" s="1"/>
  <c r="L121" i="36"/>
  <c r="I34" i="56"/>
  <c r="I36" i="56" s="1"/>
  <c r="I43" i="56" s="1"/>
  <c r="H36" i="56"/>
  <c r="L88" i="36"/>
  <c r="L97" i="36"/>
  <c r="L87" i="36"/>
  <c r="L112" i="36"/>
  <c r="L108" i="36"/>
  <c r="L122" i="36"/>
  <c r="L123" i="36"/>
  <c r="L45" i="36"/>
  <c r="L48" i="36"/>
  <c r="L46" i="36"/>
  <c r="L49" i="36"/>
  <c r="L47" i="36"/>
  <c r="B30" i="39" l="1"/>
  <c r="B31" i="39" s="1"/>
  <c r="B32" i="39" s="1"/>
  <c r="B33" i="39" s="1"/>
  <c r="B34" i="39" s="1"/>
  <c r="B35" i="39" s="1"/>
  <c r="B36" i="39" s="1"/>
  <c r="B37" i="39" s="1"/>
  <c r="B38" i="39" s="1"/>
  <c r="B55" i="39"/>
  <c r="B54" i="39"/>
  <c r="B12" i="39"/>
  <c r="B13" i="39" s="1"/>
  <c r="B14" i="39" s="1"/>
  <c r="B15" i="39" s="1"/>
  <c r="H81" i="38" l="1"/>
  <c r="H80" i="38"/>
  <c r="G81" i="38"/>
  <c r="H79" i="38"/>
  <c r="G79" i="38"/>
  <c r="G80" i="38"/>
  <c r="I79" i="38" l="1"/>
  <c r="I80" i="38"/>
  <c r="J80" i="38" s="1"/>
  <c r="I81" i="38"/>
  <c r="B81" i="38" l="1"/>
  <c r="B79" i="38"/>
  <c r="B80" i="38" s="1"/>
  <c r="J79" i="38"/>
  <c r="I15" i="40" l="1"/>
  <c r="I24" i="40"/>
  <c r="I8" i="40"/>
  <c r="I21" i="40"/>
  <c r="I23" i="40"/>
  <c r="I20" i="40"/>
  <c r="I19" i="40"/>
  <c r="I25" i="40"/>
  <c r="I18" i="40"/>
  <c r="I22" i="40"/>
  <c r="I14" i="40"/>
  <c r="I17" i="40"/>
  <c r="I13" i="40"/>
  <c r="I16" i="40"/>
  <c r="H66" i="38"/>
  <c r="G66" i="38"/>
  <c r="H62" i="38"/>
  <c r="G62" i="38"/>
  <c r="H60" i="38"/>
  <c r="H61" i="38"/>
  <c r="G59" i="38"/>
  <c r="H59" i="38"/>
  <c r="G61" i="38"/>
  <c r="G60" i="38"/>
  <c r="G64" i="38"/>
  <c r="H64" i="38"/>
  <c r="G58" i="38"/>
  <c r="G55" i="38"/>
  <c r="H58" i="38"/>
  <c r="H55" i="38"/>
  <c r="G47" i="38"/>
  <c r="H47" i="38"/>
  <c r="G27" i="38"/>
  <c r="H27" i="38"/>
  <c r="G30" i="38"/>
  <c r="H30" i="38"/>
  <c r="G25" i="38"/>
  <c r="H28" i="38"/>
  <c r="H26" i="38"/>
  <c r="H25" i="38"/>
  <c r="G26" i="38"/>
  <c r="G28" i="38"/>
  <c r="G17" i="38"/>
  <c r="H17" i="38"/>
  <c r="H19" i="38"/>
  <c r="G19" i="38"/>
  <c r="H10" i="38"/>
  <c r="G10" i="38"/>
  <c r="G29" i="38"/>
  <c r="G46" i="38"/>
  <c r="H29" i="38"/>
  <c r="H46" i="38"/>
  <c r="H70" i="38"/>
  <c r="H31" i="38"/>
  <c r="H23" i="38"/>
  <c r="G22" i="38"/>
  <c r="G24" i="38"/>
  <c r="G23" i="38"/>
  <c r="G31" i="38"/>
  <c r="G70" i="38"/>
  <c r="H24" i="38"/>
  <c r="H22" i="38"/>
  <c r="G74" i="38"/>
  <c r="G75" i="38"/>
  <c r="H42" i="38"/>
  <c r="G73" i="38"/>
  <c r="H74" i="38"/>
  <c r="G72" i="38"/>
  <c r="H73" i="38"/>
  <c r="G42" i="38"/>
  <c r="H75" i="38"/>
  <c r="H72" i="38"/>
  <c r="G199" i="38"/>
  <c r="G264" i="38"/>
  <c r="H240" i="38"/>
  <c r="H243" i="38"/>
  <c r="H237" i="38"/>
  <c r="H194" i="38"/>
  <c r="G277" i="38"/>
  <c r="G198" i="38"/>
  <c r="G256" i="38"/>
  <c r="H223" i="38"/>
  <c r="H259" i="38"/>
  <c r="H229" i="38"/>
  <c r="H204" i="38"/>
  <c r="G261" i="38"/>
  <c r="H201" i="38"/>
  <c r="G250" i="38"/>
  <c r="G240" i="38"/>
  <c r="H203" i="38"/>
  <c r="H257" i="38"/>
  <c r="G230" i="38"/>
  <c r="H250" i="38"/>
  <c r="H185" i="38"/>
  <c r="G238" i="38"/>
  <c r="H245" i="38"/>
  <c r="G234" i="38"/>
  <c r="H251" i="38"/>
  <c r="H232" i="38"/>
  <c r="G251" i="38"/>
  <c r="H239" i="38"/>
  <c r="G258" i="38"/>
  <c r="H184" i="38"/>
  <c r="H247" i="38"/>
  <c r="H207" i="38"/>
  <c r="G248" i="38"/>
  <c r="G224" i="38"/>
  <c r="H215" i="38"/>
  <c r="H256" i="38"/>
  <c r="G231" i="38"/>
  <c r="H253" i="38"/>
  <c r="G194" i="38"/>
  <c r="G245" i="38"/>
  <c r="H198" i="38"/>
  <c r="G208" i="38"/>
  <c r="H260" i="38"/>
  <c r="G185" i="38"/>
  <c r="G278" i="38"/>
  <c r="G233" i="38"/>
  <c r="G201" i="38"/>
  <c r="G255" i="38"/>
  <c r="G228" i="38"/>
  <c r="H262" i="38"/>
  <c r="H236" i="38"/>
  <c r="H189" i="38"/>
  <c r="G260" i="38"/>
  <c r="G188" i="38"/>
  <c r="G257" i="38"/>
  <c r="G214" i="38"/>
  <c r="G186" i="38"/>
  <c r="H277" i="38"/>
  <c r="G203" i="38"/>
  <c r="G259" i="38"/>
  <c r="G215" i="38"/>
  <c r="H246" i="38"/>
  <c r="G223" i="38"/>
  <c r="G262" i="38"/>
  <c r="H275" i="38"/>
  <c r="H231" i="38"/>
  <c r="G247" i="38"/>
  <c r="G237" i="38"/>
  <c r="G243" i="38"/>
  <c r="H214" i="38"/>
  <c r="H230" i="38"/>
  <c r="H264" i="38"/>
  <c r="G239" i="38"/>
  <c r="H278" i="38"/>
  <c r="H188" i="38"/>
  <c r="G254" i="38"/>
  <c r="H208" i="38"/>
  <c r="H249" i="38"/>
  <c r="G229" i="38"/>
  <c r="G252" i="38"/>
  <c r="H238" i="38"/>
  <c r="H235" i="38"/>
  <c r="H258" i="38"/>
  <c r="H234" i="38"/>
  <c r="H254" i="38"/>
  <c r="G182" i="38"/>
  <c r="G232" i="38"/>
  <c r="G246" i="38"/>
  <c r="G189" i="38"/>
  <c r="H261" i="38"/>
  <c r="H228" i="38"/>
  <c r="G275" i="38"/>
  <c r="G204" i="38"/>
  <c r="H224" i="38"/>
  <c r="G253" i="38"/>
  <c r="G235" i="38"/>
  <c r="H248" i="38"/>
  <c r="G236" i="38"/>
  <c r="G276" i="38"/>
  <c r="H182" i="38"/>
  <c r="H233" i="38"/>
  <c r="H252" i="38"/>
  <c r="H276" i="38"/>
  <c r="G184" i="38"/>
  <c r="G244" i="38"/>
  <c r="G207" i="38"/>
  <c r="H244" i="38"/>
  <c r="H199" i="38"/>
  <c r="G249" i="38"/>
  <c r="H255" i="38"/>
  <c r="H84" i="38"/>
  <c r="G129" i="38"/>
  <c r="H173" i="38"/>
  <c r="H146" i="38"/>
  <c r="G166" i="38"/>
  <c r="H142" i="38"/>
  <c r="H114" i="38"/>
  <c r="G119" i="38"/>
  <c r="H95" i="38"/>
  <c r="G93" i="38"/>
  <c r="H113" i="38"/>
  <c r="G120" i="38"/>
  <c r="H143" i="38"/>
  <c r="G94" i="38"/>
  <c r="H131" i="38"/>
  <c r="H111" i="38"/>
  <c r="H103" i="38"/>
  <c r="H105" i="38"/>
  <c r="H109" i="38"/>
  <c r="G152" i="38"/>
  <c r="H157" i="38"/>
  <c r="G103" i="38"/>
  <c r="H169" i="38"/>
  <c r="G173" i="38"/>
  <c r="G114" i="38"/>
  <c r="H98" i="38"/>
  <c r="H147" i="38"/>
  <c r="G158" i="38"/>
  <c r="H153" i="38"/>
  <c r="H121" i="38"/>
  <c r="H145" i="38"/>
  <c r="H97" i="38"/>
  <c r="G100" i="38"/>
  <c r="H87" i="38"/>
  <c r="G134" i="38"/>
  <c r="G142" i="38"/>
  <c r="H102" i="38"/>
  <c r="G123" i="38"/>
  <c r="G89" i="38"/>
  <c r="H85" i="38"/>
  <c r="G109" i="38"/>
  <c r="H106" i="38"/>
  <c r="H149" i="38"/>
  <c r="H134" i="38"/>
  <c r="H94" i="38"/>
  <c r="G86" i="38"/>
  <c r="G96" i="38"/>
  <c r="G111" i="38"/>
  <c r="H116" i="38"/>
  <c r="G82" i="38"/>
  <c r="H90" i="38"/>
  <c r="G154" i="38"/>
  <c r="H154" i="38"/>
  <c r="G160" i="38"/>
  <c r="H159" i="38"/>
  <c r="G88" i="38"/>
  <c r="H172" i="38"/>
  <c r="G124" i="38"/>
  <c r="H96" i="38"/>
  <c r="G136" i="38"/>
  <c r="H140" i="38"/>
  <c r="G122" i="38"/>
  <c r="H118" i="38"/>
  <c r="G156" i="38"/>
  <c r="H171" i="38"/>
  <c r="G106" i="38"/>
  <c r="H156" i="38"/>
  <c r="G113" i="38"/>
  <c r="H110" i="38"/>
  <c r="G102" i="38"/>
  <c r="H163" i="38"/>
  <c r="H132" i="38"/>
  <c r="G131" i="38"/>
  <c r="H92" i="38"/>
  <c r="G147" i="38"/>
  <c r="H128" i="38"/>
  <c r="G121" i="38"/>
  <c r="H170" i="38"/>
  <c r="G165" i="38"/>
  <c r="H155" i="38"/>
  <c r="G92" i="38"/>
  <c r="H127" i="38"/>
  <c r="H88" i="38"/>
  <c r="G157" i="38"/>
  <c r="H83" i="38"/>
  <c r="H152" i="38"/>
  <c r="G126" i="38"/>
  <c r="G127" i="38"/>
  <c r="G110" i="38"/>
  <c r="G125" i="38"/>
  <c r="H141" i="38"/>
  <c r="G118" i="38"/>
  <c r="H135" i="38"/>
  <c r="G130" i="38"/>
  <c r="H130" i="38"/>
  <c r="H124" i="38"/>
  <c r="G84" i="38"/>
  <c r="H138" i="38"/>
  <c r="G168" i="38"/>
  <c r="H164" i="38"/>
  <c r="G85" i="38"/>
  <c r="H100" i="38"/>
  <c r="G91" i="38"/>
  <c r="H115" i="38"/>
  <c r="G150" i="38"/>
  <c r="G135" i="38"/>
  <c r="G108" i="38"/>
  <c r="G174" i="38"/>
  <c r="G99" i="38"/>
  <c r="H120" i="38"/>
  <c r="G128" i="38"/>
  <c r="H125" i="38"/>
  <c r="G107" i="38"/>
  <c r="H122" i="38"/>
  <c r="G116" i="38"/>
  <c r="H148" i="38"/>
  <c r="H112" i="38"/>
  <c r="G148" i="38"/>
  <c r="G141" i="38"/>
  <c r="G169" i="38"/>
  <c r="H86" i="38"/>
  <c r="G172" i="38"/>
  <c r="H150" i="38"/>
  <c r="G153" i="38"/>
  <c r="H136" i="38"/>
  <c r="G132" i="38"/>
  <c r="H160" i="38"/>
  <c r="G171" i="38"/>
  <c r="H104" i="38"/>
  <c r="H82" i="38"/>
  <c r="G161" i="38"/>
  <c r="H174" i="38"/>
  <c r="G159" i="38"/>
  <c r="H137" i="38"/>
  <c r="G87" i="38"/>
  <c r="H166" i="38"/>
  <c r="G133" i="38"/>
  <c r="H129" i="38"/>
  <c r="G163" i="38"/>
  <c r="H99" i="38"/>
  <c r="G101" i="38"/>
  <c r="H162" i="38"/>
  <c r="G105" i="38"/>
  <c r="G167" i="38"/>
  <c r="H139" i="38"/>
  <c r="G95" i="38"/>
  <c r="G139" i="38"/>
  <c r="G104" i="38"/>
  <c r="H133" i="38"/>
  <c r="H91" i="38"/>
  <c r="G155" i="38"/>
  <c r="H101" i="38"/>
  <c r="G112" i="38"/>
  <c r="H144" i="38"/>
  <c r="G117" i="38"/>
  <c r="G98" i="38"/>
  <c r="H151" i="38"/>
  <c r="G143" i="38"/>
  <c r="H119" i="38"/>
  <c r="H167" i="38"/>
  <c r="G146" i="38"/>
  <c r="H93" i="38"/>
  <c r="G83" i="38"/>
  <c r="H168" i="38"/>
  <c r="H161" i="38"/>
  <c r="G138" i="38"/>
  <c r="G149" i="38"/>
  <c r="H123" i="38"/>
  <c r="G164" i="38"/>
  <c r="H89" i="38"/>
  <c r="G145" i="38"/>
  <c r="H165" i="38"/>
  <c r="G162" i="38"/>
  <c r="G151" i="38"/>
  <c r="G97" i="38"/>
  <c r="G170" i="38"/>
  <c r="H158" i="38"/>
  <c r="G137" i="38"/>
  <c r="H117" i="38"/>
  <c r="G115" i="38"/>
  <c r="H107" i="38"/>
  <c r="G90" i="38"/>
  <c r="H126" i="38"/>
  <c r="G140" i="38"/>
  <c r="H108" i="38"/>
  <c r="G144" i="38"/>
  <c r="F34" i="40"/>
  <c r="F36" i="40"/>
  <c r="F33" i="40"/>
  <c r="I34" i="40"/>
  <c r="I33" i="40"/>
  <c r="I35" i="40"/>
  <c r="F35" i="40"/>
  <c r="I36" i="40"/>
  <c r="H16" i="38"/>
  <c r="G16" i="38"/>
  <c r="G76" i="38"/>
  <c r="G180" i="38"/>
  <c r="G268" i="38"/>
  <c r="H268" i="38"/>
  <c r="G190" i="38"/>
  <c r="H190" i="38"/>
  <c r="G273" i="38"/>
  <c r="H273" i="38"/>
  <c r="G269" i="38"/>
  <c r="H269" i="38"/>
  <c r="G265" i="38"/>
  <c r="H265" i="38"/>
  <c r="H225" i="38"/>
  <c r="G225" i="38"/>
  <c r="H220" i="38"/>
  <c r="G220" i="38"/>
  <c r="H216" i="38"/>
  <c r="G216" i="38"/>
  <c r="G210" i="38"/>
  <c r="H210" i="38"/>
  <c r="G205" i="38"/>
  <c r="H205" i="38"/>
  <c r="G196" i="38"/>
  <c r="H196" i="38"/>
  <c r="G191" i="38"/>
  <c r="H191" i="38"/>
  <c r="G181" i="38"/>
  <c r="H181" i="38"/>
  <c r="H263" i="38"/>
  <c r="G263" i="38"/>
  <c r="H213" i="38"/>
  <c r="G213" i="38"/>
  <c r="H209" i="38"/>
  <c r="G209" i="38"/>
  <c r="G195" i="38"/>
  <c r="H195" i="38"/>
  <c r="H274" i="38"/>
  <c r="G274" i="38"/>
  <c r="H270" i="38"/>
  <c r="G270" i="38"/>
  <c r="H266" i="38"/>
  <c r="G266" i="38"/>
  <c r="G226" i="38"/>
  <c r="H226" i="38"/>
  <c r="H221" i="38"/>
  <c r="G221" i="38"/>
  <c r="H217" i="38"/>
  <c r="G217" i="38"/>
  <c r="G211" i="38"/>
  <c r="H211" i="38"/>
  <c r="G206" i="38"/>
  <c r="H206" i="38"/>
  <c r="H197" i="38"/>
  <c r="G197" i="38"/>
  <c r="G192" i="38"/>
  <c r="H192" i="38"/>
  <c r="H183" i="38"/>
  <c r="G183" i="38"/>
  <c r="G272" i="38"/>
  <c r="H272" i="38"/>
  <c r="G219" i="38"/>
  <c r="H219" i="38"/>
  <c r="G202" i="38"/>
  <c r="H202" i="38"/>
  <c r="H271" i="38"/>
  <c r="G271" i="38"/>
  <c r="H267" i="38"/>
  <c r="G267" i="38"/>
  <c r="G227" i="38"/>
  <c r="H227" i="38"/>
  <c r="G222" i="38"/>
  <c r="H222" i="38"/>
  <c r="G218" i="38"/>
  <c r="H218" i="38"/>
  <c r="H212" i="38"/>
  <c r="G212" i="38"/>
  <c r="G200" i="38"/>
  <c r="H200" i="38"/>
  <c r="H193" i="38"/>
  <c r="G193" i="38"/>
  <c r="G187" i="38"/>
  <c r="H187" i="38"/>
  <c r="H180" i="38"/>
  <c r="F8" i="39"/>
  <c r="I8" i="39"/>
  <c r="I24" i="39"/>
  <c r="F24" i="39"/>
  <c r="I16" i="39"/>
  <c r="F16" i="39"/>
  <c r="F19" i="39"/>
  <c r="I19" i="39"/>
  <c r="F17" i="39"/>
  <c r="I17" i="39"/>
  <c r="F11" i="40"/>
  <c r="I11" i="40"/>
  <c r="G57" i="38"/>
  <c r="H57" i="38"/>
  <c r="H45" i="38"/>
  <c r="G45" i="38"/>
  <c r="H39" i="38"/>
  <c r="G39" i="38"/>
  <c r="H35" i="38"/>
  <c r="G35" i="38"/>
  <c r="G21" i="38"/>
  <c r="H21" i="38"/>
  <c r="G13" i="38"/>
  <c r="H13" i="38"/>
  <c r="G8" i="38"/>
  <c r="H8" i="38"/>
  <c r="G68" i="38"/>
  <c r="H68" i="38"/>
  <c r="H63" i="38"/>
  <c r="G63" i="38"/>
  <c r="G53" i="38"/>
  <c r="H53" i="38"/>
  <c r="G48" i="38"/>
  <c r="H48" i="38"/>
  <c r="H40" i="38"/>
  <c r="H36" i="38"/>
  <c r="G36" i="38"/>
  <c r="G32" i="38"/>
  <c r="H32" i="38"/>
  <c r="G71" i="38"/>
  <c r="H71" i="38"/>
  <c r="G65" i="38"/>
  <c r="H65" i="38"/>
  <c r="G54" i="38"/>
  <c r="H54" i="38"/>
  <c r="H49" i="38"/>
  <c r="G49" i="38"/>
  <c r="G37" i="38"/>
  <c r="H37" i="38"/>
  <c r="G33" i="38"/>
  <c r="H33" i="38"/>
  <c r="H20" i="38"/>
  <c r="G20" i="38"/>
  <c r="G9" i="38"/>
  <c r="H9" i="38"/>
  <c r="H76" i="38"/>
  <c r="H56" i="38"/>
  <c r="G56" i="38"/>
  <c r="G44" i="38"/>
  <c r="H44" i="38"/>
  <c r="G38" i="38"/>
  <c r="H38" i="38"/>
  <c r="G34" i="38"/>
  <c r="H34" i="38"/>
  <c r="H18" i="38"/>
  <c r="G18" i="38"/>
  <c r="H12" i="38"/>
  <c r="G12" i="38"/>
  <c r="I204" i="38" l="1"/>
  <c r="J204" i="38" s="1"/>
  <c r="I201" i="38"/>
  <c r="I122" i="38"/>
  <c r="J122" i="38" s="1"/>
  <c r="I257" i="38"/>
  <c r="J257" i="38" s="1"/>
  <c r="I61" i="38"/>
  <c r="I237" i="38"/>
  <c r="J237" i="38" s="1"/>
  <c r="I203" i="38"/>
  <c r="J203" i="38" s="1"/>
  <c r="I232" i="38"/>
  <c r="J232" i="38" s="1"/>
  <c r="I194" i="38"/>
  <c r="J194" i="38" s="1"/>
  <c r="I123" i="38"/>
  <c r="J123" i="38" s="1"/>
  <c r="I229" i="38"/>
  <c r="J229" i="38" s="1"/>
  <c r="I259" i="38"/>
  <c r="J259" i="38" s="1"/>
  <c r="I236" i="38"/>
  <c r="J236" i="38" s="1"/>
  <c r="J61" i="38"/>
  <c r="I60" i="38"/>
  <c r="I189" i="38"/>
  <c r="B189" i="38" s="1"/>
  <c r="K13" i="40"/>
  <c r="K18" i="40"/>
  <c r="K23" i="40"/>
  <c r="K15" i="40"/>
  <c r="K16" i="40"/>
  <c r="K22" i="40"/>
  <c r="K20" i="40"/>
  <c r="K24" i="40"/>
  <c r="K14" i="40"/>
  <c r="K19" i="40"/>
  <c r="K8" i="40"/>
  <c r="K17" i="40"/>
  <c r="K25" i="40"/>
  <c r="K21" i="40"/>
  <c r="I101" i="38"/>
  <c r="J101" i="38" s="1"/>
  <c r="I235" i="38"/>
  <c r="J235" i="38" s="1"/>
  <c r="I234" i="38"/>
  <c r="J234" i="38" s="1"/>
  <c r="I240" i="38"/>
  <c r="J240" i="38" s="1"/>
  <c r="I267" i="38"/>
  <c r="J267" i="38" s="1"/>
  <c r="I218" i="38"/>
  <c r="J218" i="38" s="1"/>
  <c r="I271" i="38"/>
  <c r="J271" i="38" s="1"/>
  <c r="I183" i="38"/>
  <c r="I197" i="38"/>
  <c r="J197" i="38" s="1"/>
  <c r="I221" i="38"/>
  <c r="I266" i="38"/>
  <c r="J266" i="38" s="1"/>
  <c r="I274" i="38"/>
  <c r="J274" i="38" s="1"/>
  <c r="I209" i="38"/>
  <c r="I263" i="38"/>
  <c r="J263" i="38" s="1"/>
  <c r="I216" i="38"/>
  <c r="I225" i="38"/>
  <c r="J225" i="38" s="1"/>
  <c r="I180" i="38"/>
  <c r="J180" i="38" s="1"/>
  <c r="I222" i="38"/>
  <c r="J222" i="38" s="1"/>
  <c r="I202" i="38"/>
  <c r="I272" i="38"/>
  <c r="J272" i="38" s="1"/>
  <c r="I192" i="38"/>
  <c r="J192" i="38" s="1"/>
  <c r="I206" i="38"/>
  <c r="J206" i="38" s="1"/>
  <c r="I226" i="38"/>
  <c r="I195" i="38"/>
  <c r="I181" i="38"/>
  <c r="I196" i="38"/>
  <c r="I210" i="38"/>
  <c r="J210" i="38" s="1"/>
  <c r="I265" i="38"/>
  <c r="J265" i="38" s="1"/>
  <c r="I273" i="38"/>
  <c r="J273" i="38" s="1"/>
  <c r="I268" i="38"/>
  <c r="I193" i="38"/>
  <c r="J193" i="38" s="1"/>
  <c r="I217" i="38"/>
  <c r="I270" i="38"/>
  <c r="J270" i="38" s="1"/>
  <c r="I213" i="38"/>
  <c r="J213" i="38" s="1"/>
  <c r="I220" i="38"/>
  <c r="J220" i="38" s="1"/>
  <c r="I212" i="38"/>
  <c r="J212" i="38" s="1"/>
  <c r="I187" i="38"/>
  <c r="I200" i="38"/>
  <c r="I227" i="38"/>
  <c r="I219" i="38"/>
  <c r="I211" i="38"/>
  <c r="J211" i="38" s="1"/>
  <c r="I191" i="38"/>
  <c r="J191" i="38" s="1"/>
  <c r="I205" i="38"/>
  <c r="I269" i="38"/>
  <c r="I190" i="38"/>
  <c r="J190" i="38" s="1"/>
  <c r="I162" i="38"/>
  <c r="J162" i="38" s="1"/>
  <c r="I164" i="38"/>
  <c r="I146" i="38"/>
  <c r="J146" i="38" s="1"/>
  <c r="I112" i="38"/>
  <c r="I133" i="38"/>
  <c r="I159" i="38"/>
  <c r="I107" i="38"/>
  <c r="I99" i="38"/>
  <c r="I150" i="38"/>
  <c r="J150" i="38" s="1"/>
  <c r="I85" i="38"/>
  <c r="J85" i="38" s="1"/>
  <c r="I84" i="38"/>
  <c r="I110" i="38"/>
  <c r="X92" i="38"/>
  <c r="I92" i="38"/>
  <c r="J92" i="38" s="1"/>
  <c r="I121" i="38"/>
  <c r="J121" i="38" s="1"/>
  <c r="E135" i="22"/>
  <c r="I131" i="38"/>
  <c r="E149" i="22"/>
  <c r="I109" i="38"/>
  <c r="I100" i="38"/>
  <c r="I114" i="38"/>
  <c r="E120" i="22"/>
  <c r="I166" i="38"/>
  <c r="I239" i="38"/>
  <c r="I188" i="38"/>
  <c r="J201" i="38"/>
  <c r="I245" i="38"/>
  <c r="I74" i="38"/>
  <c r="I31" i="38"/>
  <c r="I17" i="38"/>
  <c r="I30" i="38"/>
  <c r="I47" i="38"/>
  <c r="I58" i="38"/>
  <c r="I277" i="38"/>
  <c r="I144" i="38"/>
  <c r="J144" i="38" s="1"/>
  <c r="I90" i="38"/>
  <c r="J90" i="38" s="1"/>
  <c r="I137" i="38"/>
  <c r="I151" i="38"/>
  <c r="J151" i="38" s="1"/>
  <c r="I138" i="38"/>
  <c r="I143" i="38"/>
  <c r="J143" i="38" s="1"/>
  <c r="I95" i="38"/>
  <c r="J95" i="38" s="1"/>
  <c r="X95" i="38"/>
  <c r="I132" i="38"/>
  <c r="I172" i="38"/>
  <c r="J172" i="38" s="1"/>
  <c r="I148" i="38"/>
  <c r="E166" i="22"/>
  <c r="I135" i="38"/>
  <c r="I130" i="38"/>
  <c r="I102" i="38"/>
  <c r="I106" i="38"/>
  <c r="I160" i="38"/>
  <c r="J160" i="38" s="1"/>
  <c r="I82" i="38"/>
  <c r="I86" i="38"/>
  <c r="N87" i="38"/>
  <c r="W87" i="38" s="1"/>
  <c r="X87" i="38" s="1"/>
  <c r="E119" i="22"/>
  <c r="V175" i="22"/>
  <c r="V142" i="22"/>
  <c r="E77" i="56"/>
  <c r="H77" i="56" s="1"/>
  <c r="I77" i="56" s="1"/>
  <c r="I80" i="56" s="1"/>
  <c r="I87" i="56" s="1"/>
  <c r="E168" i="22"/>
  <c r="I103" i="38"/>
  <c r="X94" i="38"/>
  <c r="I94" i="38"/>
  <c r="J94" i="38" s="1"/>
  <c r="I93" i="38"/>
  <c r="J93" i="38" s="1"/>
  <c r="I129" i="38"/>
  <c r="I184" i="38"/>
  <c r="I182" i="38"/>
  <c r="I247" i="38"/>
  <c r="I223" i="38"/>
  <c r="I255" i="38"/>
  <c r="I185" i="38"/>
  <c r="I248" i="38"/>
  <c r="I72" i="38"/>
  <c r="I75" i="38"/>
  <c r="J75" i="38" s="1"/>
  <c r="I70" i="38"/>
  <c r="I22" i="38"/>
  <c r="I10" i="38"/>
  <c r="I55" i="38"/>
  <c r="I66" i="38"/>
  <c r="I125" i="38"/>
  <c r="J125" i="38" s="1"/>
  <c r="I124" i="38"/>
  <c r="J124" i="38" s="1"/>
  <c r="I231" i="38"/>
  <c r="J231" i="38" s="1"/>
  <c r="I258" i="38"/>
  <c r="I198" i="38"/>
  <c r="J198" i="38" s="1"/>
  <c r="I97" i="38"/>
  <c r="I145" i="38"/>
  <c r="I149" i="38"/>
  <c r="I83" i="38"/>
  <c r="E164" i="22"/>
  <c r="I117" i="38"/>
  <c r="J117" i="38" s="1"/>
  <c r="I155" i="38"/>
  <c r="J155" i="38" s="1"/>
  <c r="I139" i="38"/>
  <c r="J139" i="38" s="1"/>
  <c r="I105" i="38"/>
  <c r="I163" i="38"/>
  <c r="J163" i="38" s="1"/>
  <c r="D77" i="56"/>
  <c r="I87" i="38"/>
  <c r="I161" i="38"/>
  <c r="J161" i="38" s="1"/>
  <c r="I141" i="38"/>
  <c r="J141" i="38" s="1"/>
  <c r="I116" i="38"/>
  <c r="E116" i="22"/>
  <c r="I128" i="38"/>
  <c r="I108" i="38"/>
  <c r="I91" i="38"/>
  <c r="J91" i="38" s="1"/>
  <c r="X91" i="38"/>
  <c r="I168" i="38"/>
  <c r="I126" i="38"/>
  <c r="J126" i="38" s="1"/>
  <c r="I165" i="38"/>
  <c r="I147" i="38"/>
  <c r="E162" i="22"/>
  <c r="X96" i="38"/>
  <c r="I96" i="38"/>
  <c r="I89" i="38"/>
  <c r="X89" i="38"/>
  <c r="I134" i="38"/>
  <c r="E151" i="22"/>
  <c r="E153" i="22"/>
  <c r="I249" i="38"/>
  <c r="I244" i="38"/>
  <c r="I253" i="38"/>
  <c r="I262" i="38"/>
  <c r="I214" i="38"/>
  <c r="I278" i="38"/>
  <c r="I224" i="38"/>
  <c r="J224" i="38" s="1"/>
  <c r="I250" i="38"/>
  <c r="I256" i="38"/>
  <c r="I24" i="38"/>
  <c r="I29" i="38"/>
  <c r="I26" i="38"/>
  <c r="I25" i="38"/>
  <c r="I27" i="38"/>
  <c r="I64" i="38"/>
  <c r="I59" i="38"/>
  <c r="I238" i="38"/>
  <c r="J238" i="38" s="1"/>
  <c r="I230" i="38"/>
  <c r="J230" i="38" s="1"/>
  <c r="I199" i="38"/>
  <c r="J199" i="38" s="1"/>
  <c r="I140" i="38"/>
  <c r="I115" i="38"/>
  <c r="E124" i="22"/>
  <c r="I170" i="38"/>
  <c r="J170" i="38" s="1"/>
  <c r="I98" i="38"/>
  <c r="J98" i="38" s="1"/>
  <c r="I104" i="38"/>
  <c r="J104" i="38" s="1"/>
  <c r="I167" i="38"/>
  <c r="I171" i="38"/>
  <c r="J171" i="38" s="1"/>
  <c r="I153" i="38"/>
  <c r="J153" i="38" s="1"/>
  <c r="I169" i="38"/>
  <c r="I174" i="38"/>
  <c r="E157" i="22"/>
  <c r="E129" i="22"/>
  <c r="I118" i="38"/>
  <c r="J118" i="38" s="1"/>
  <c r="I127" i="38"/>
  <c r="I157" i="38"/>
  <c r="I113" i="38"/>
  <c r="E118" i="22"/>
  <c r="I156" i="38"/>
  <c r="J156" i="38" s="1"/>
  <c r="I136" i="38"/>
  <c r="X88" i="38"/>
  <c r="I88" i="38"/>
  <c r="I154" i="38"/>
  <c r="J154" i="38" s="1"/>
  <c r="I111" i="38"/>
  <c r="I142" i="38"/>
  <c r="J142" i="38" s="1"/>
  <c r="I158" i="38"/>
  <c r="J158" i="38" s="1"/>
  <c r="I173" i="38"/>
  <c r="J173" i="38" s="1"/>
  <c r="I152" i="38"/>
  <c r="J152" i="38" s="1"/>
  <c r="I120" i="38"/>
  <c r="J120" i="38" s="1"/>
  <c r="E133" i="22"/>
  <c r="I119" i="38"/>
  <c r="J119" i="38" s="1"/>
  <c r="E131" i="22"/>
  <c r="I207" i="38"/>
  <c r="I276" i="38"/>
  <c r="J276" i="38" s="1"/>
  <c r="I275" i="38"/>
  <c r="I246" i="38"/>
  <c r="I252" i="38"/>
  <c r="I254" i="38"/>
  <c r="I243" i="38"/>
  <c r="I215" i="38"/>
  <c r="I186" i="38"/>
  <c r="I260" i="38"/>
  <c r="I233" i="38"/>
  <c r="I208" i="38"/>
  <c r="I251" i="38"/>
  <c r="I261" i="38"/>
  <c r="I42" i="38"/>
  <c r="I73" i="38"/>
  <c r="I23" i="38"/>
  <c r="I46" i="38"/>
  <c r="I19" i="38"/>
  <c r="I28" i="38"/>
  <c r="I62" i="38"/>
  <c r="I63" i="38"/>
  <c r="I39" i="38"/>
  <c r="I228" i="38"/>
  <c r="J228" i="38" s="1"/>
  <c r="I264" i="38"/>
  <c r="J264" i="38" s="1"/>
  <c r="I38" i="38"/>
  <c r="I12" i="38"/>
  <c r="I37" i="38"/>
  <c r="I54" i="38"/>
  <c r="I71" i="38"/>
  <c r="I36" i="38"/>
  <c r="I48" i="38"/>
  <c r="I21" i="38"/>
  <c r="I57" i="38"/>
  <c r="K11" i="40"/>
  <c r="K19" i="39"/>
  <c r="L109" i="36"/>
  <c r="K34" i="40"/>
  <c r="D11" i="10"/>
  <c r="I20" i="38"/>
  <c r="I32" i="38"/>
  <c r="L95" i="36"/>
  <c r="K24" i="39"/>
  <c r="E10" i="56"/>
  <c r="K36" i="40"/>
  <c r="I9" i="38"/>
  <c r="I33" i="38"/>
  <c r="I65" i="38"/>
  <c r="E51" i="56"/>
  <c r="H51" i="56" s="1"/>
  <c r="I51" i="56" s="1"/>
  <c r="I63" i="56" s="1"/>
  <c r="I70" i="56" s="1"/>
  <c r="I53" i="38"/>
  <c r="G52" i="38"/>
  <c r="I68" i="38"/>
  <c r="I13" i="38"/>
  <c r="K17" i="39"/>
  <c r="L102" i="36"/>
  <c r="K8" i="39"/>
  <c r="I76" i="38"/>
  <c r="J76" i="38" s="1"/>
  <c r="I16" i="38"/>
  <c r="D10" i="56"/>
  <c r="F10" i="56" s="1"/>
  <c r="K35" i="40"/>
  <c r="K33" i="40"/>
  <c r="I18" i="38"/>
  <c r="I56" i="38"/>
  <c r="I34" i="38"/>
  <c r="I44" i="38"/>
  <c r="I49" i="38"/>
  <c r="H52" i="38"/>
  <c r="I35" i="38"/>
  <c r="I45" i="38"/>
  <c r="L103" i="36"/>
  <c r="K16" i="39"/>
  <c r="B16" i="39" s="1"/>
  <c r="L89" i="36"/>
  <c r="H41" i="38"/>
  <c r="G51" i="38"/>
  <c r="H50" i="38"/>
  <c r="H51" i="38"/>
  <c r="G67" i="38"/>
  <c r="H11" i="38"/>
  <c r="G11" i="38"/>
  <c r="G69" i="38"/>
  <c r="H67" i="38"/>
  <c r="H69" i="38"/>
  <c r="G50" i="38"/>
  <c r="J189" i="38" l="1"/>
  <c r="J56" i="38"/>
  <c r="J20" i="38"/>
  <c r="J73" i="38"/>
  <c r="J42" i="38"/>
  <c r="J167" i="38"/>
  <c r="J115" i="38"/>
  <c r="J59" i="38"/>
  <c r="J27" i="38"/>
  <c r="J25" i="38"/>
  <c r="J29" i="38"/>
  <c r="J165" i="38"/>
  <c r="J87" i="38"/>
  <c r="J105" i="38"/>
  <c r="J22" i="38"/>
  <c r="J72" i="38"/>
  <c r="J184" i="38"/>
  <c r="J103" i="38"/>
  <c r="J132" i="38"/>
  <c r="J30" i="38"/>
  <c r="J17" i="38"/>
  <c r="J74" i="38"/>
  <c r="J159" i="38"/>
  <c r="J183" i="38"/>
  <c r="J49" i="38"/>
  <c r="B9" i="38"/>
  <c r="J62" i="38"/>
  <c r="J19" i="38"/>
  <c r="J46" i="38"/>
  <c r="J243" i="38"/>
  <c r="J45" i="38"/>
  <c r="J34" i="38"/>
  <c r="B13" i="38"/>
  <c r="J36" i="38"/>
  <c r="J63" i="38"/>
  <c r="J261" i="38"/>
  <c r="J233" i="38"/>
  <c r="J113" i="38"/>
  <c r="J169" i="38"/>
  <c r="J244" i="38"/>
  <c r="J97" i="38"/>
  <c r="B10" i="38"/>
  <c r="J70" i="38"/>
  <c r="J137" i="38"/>
  <c r="J239" i="38"/>
  <c r="J107" i="38"/>
  <c r="J164" i="38"/>
  <c r="J219" i="38"/>
  <c r="J60" i="38"/>
  <c r="J35" i="38"/>
  <c r="J32" i="38"/>
  <c r="J57" i="38"/>
  <c r="J21" i="38"/>
  <c r="J37" i="38"/>
  <c r="B12" i="38"/>
  <c r="J38" i="38"/>
  <c r="J39" i="38"/>
  <c r="J251" i="38"/>
  <c r="J260" i="38"/>
  <c r="J186" i="38"/>
  <c r="J174" i="38"/>
  <c r="J140" i="38"/>
  <c r="J64" i="38"/>
  <c r="J26" i="38"/>
  <c r="J24" i="38"/>
  <c r="J250" i="38"/>
  <c r="J168" i="38"/>
  <c r="J116" i="38"/>
  <c r="J149" i="38"/>
  <c r="J55" i="38"/>
  <c r="J185" i="38"/>
  <c r="J182" i="38"/>
  <c r="J129" i="38"/>
  <c r="J106" i="38"/>
  <c r="J138" i="38"/>
  <c r="J47" i="38"/>
  <c r="J31" i="38"/>
  <c r="J110" i="38"/>
  <c r="J209" i="38"/>
  <c r="J53" i="38"/>
  <c r="J44" i="38"/>
  <c r="J18" i="38"/>
  <c r="J33" i="38"/>
  <c r="J71" i="38"/>
  <c r="J28" i="38"/>
  <c r="J23" i="38"/>
  <c r="J111" i="38"/>
  <c r="J157" i="38"/>
  <c r="J214" i="38"/>
  <c r="J262" i="38"/>
  <c r="J89" i="38"/>
  <c r="J96" i="38"/>
  <c r="J83" i="38"/>
  <c r="J145" i="38"/>
  <c r="J66" i="38"/>
  <c r="J223" i="38"/>
  <c r="J58" i="38"/>
  <c r="J166" i="38"/>
  <c r="J114" i="38"/>
  <c r="J84" i="38"/>
  <c r="J112" i="38"/>
  <c r="J217" i="38"/>
  <c r="J221" i="38"/>
  <c r="J275" i="38"/>
  <c r="P42" i="6"/>
  <c r="J136" i="38"/>
  <c r="J256" i="38"/>
  <c r="J278" i="38"/>
  <c r="Q151" i="22"/>
  <c r="K151" i="22"/>
  <c r="T151" i="22"/>
  <c r="S151" i="22"/>
  <c r="I151" i="22"/>
  <c r="J151" i="22"/>
  <c r="M151" i="22"/>
  <c r="F151" i="22"/>
  <c r="H151" i="22"/>
  <c r="P151" i="22"/>
  <c r="H162" i="22"/>
  <c r="Q162" i="22"/>
  <c r="J162" i="22"/>
  <c r="K162" i="22"/>
  <c r="S162" i="22"/>
  <c r="U162" i="22"/>
  <c r="P162" i="22"/>
  <c r="I162" i="22"/>
  <c r="J108" i="38"/>
  <c r="J128" i="38"/>
  <c r="A77" i="56"/>
  <c r="F77" i="56"/>
  <c r="G77" i="56" s="1"/>
  <c r="G80" i="56" s="1"/>
  <c r="G87" i="56" s="1"/>
  <c r="J102" i="38"/>
  <c r="J135" i="38"/>
  <c r="I120" i="22"/>
  <c r="H120" i="22"/>
  <c r="K120" i="22"/>
  <c r="J120" i="22"/>
  <c r="G120" i="22"/>
  <c r="P120" i="22"/>
  <c r="Q120" i="22"/>
  <c r="L120" i="22"/>
  <c r="T120" i="22"/>
  <c r="S120" i="22"/>
  <c r="J205" i="38"/>
  <c r="P40" i="6"/>
  <c r="J208" i="38"/>
  <c r="J215" i="38"/>
  <c r="J252" i="38"/>
  <c r="I131" i="22"/>
  <c r="Q131" i="22"/>
  <c r="S131" i="22"/>
  <c r="M131" i="22"/>
  <c r="J131" i="22"/>
  <c r="K131" i="22"/>
  <c r="F131" i="22"/>
  <c r="U131" i="22"/>
  <c r="P131" i="22"/>
  <c r="H131" i="22"/>
  <c r="B88" i="38"/>
  <c r="B89" i="38" s="1"/>
  <c r="B90" i="38" s="1"/>
  <c r="B91" i="38" s="1"/>
  <c r="B92" i="38" s="1"/>
  <c r="B93" i="38" s="1"/>
  <c r="B94" i="38" s="1"/>
  <c r="B95" i="38" s="1"/>
  <c r="B96" i="38" s="1"/>
  <c r="B97" i="38" s="1"/>
  <c r="B98" i="38" s="1"/>
  <c r="J88" i="38"/>
  <c r="J127" i="38"/>
  <c r="U129" i="22"/>
  <c r="S129" i="22"/>
  <c r="J129" i="22"/>
  <c r="K129" i="22"/>
  <c r="Q129" i="22"/>
  <c r="I129" i="22"/>
  <c r="P129" i="22"/>
  <c r="H129" i="22"/>
  <c r="J253" i="38"/>
  <c r="G153" i="22"/>
  <c r="K153" i="22"/>
  <c r="Q153" i="22"/>
  <c r="J153" i="22"/>
  <c r="S153" i="22"/>
  <c r="I153" i="22"/>
  <c r="T153" i="22"/>
  <c r="L153" i="22"/>
  <c r="P153" i="22"/>
  <c r="H153" i="22"/>
  <c r="J147" i="38"/>
  <c r="J164" i="22"/>
  <c r="H164" i="22"/>
  <c r="Q164" i="22"/>
  <c r="P164" i="22"/>
  <c r="F164" i="22"/>
  <c r="I164" i="22"/>
  <c r="K164" i="22"/>
  <c r="U164" i="22"/>
  <c r="S164" i="22"/>
  <c r="M164" i="22"/>
  <c r="J258" i="38"/>
  <c r="J247" i="38"/>
  <c r="Q119" i="22"/>
  <c r="K119" i="22"/>
  <c r="H119" i="22"/>
  <c r="F119" i="22"/>
  <c r="M119" i="22"/>
  <c r="S119" i="22"/>
  <c r="J119" i="22"/>
  <c r="I119" i="22"/>
  <c r="P119" i="22"/>
  <c r="T119" i="22"/>
  <c r="J277" i="38"/>
  <c r="J100" i="38"/>
  <c r="J133" i="38"/>
  <c r="J200" i="38"/>
  <c r="J181" i="38"/>
  <c r="B181" i="38"/>
  <c r="B182" i="38" s="1"/>
  <c r="B183" i="38" s="1"/>
  <c r="B184" i="38" s="1"/>
  <c r="B185" i="38" s="1"/>
  <c r="B186" i="38" s="1"/>
  <c r="J202" i="38"/>
  <c r="J216" i="38"/>
  <c r="P44" i="6"/>
  <c r="P43" i="6"/>
  <c r="J254" i="38"/>
  <c r="J246" i="38"/>
  <c r="H157" i="22"/>
  <c r="Q157" i="22"/>
  <c r="N157" i="22"/>
  <c r="I157" i="22"/>
  <c r="K157" i="22"/>
  <c r="S157" i="22"/>
  <c r="J157" i="22"/>
  <c r="O157" i="22" s="1"/>
  <c r="O175" i="22" s="1"/>
  <c r="F157" i="22"/>
  <c r="P157" i="22"/>
  <c r="T157" i="22"/>
  <c r="G157" i="22"/>
  <c r="F124" i="22"/>
  <c r="P124" i="22"/>
  <c r="I124" i="22"/>
  <c r="S124" i="22"/>
  <c r="H124" i="22"/>
  <c r="Q124" i="22"/>
  <c r="N124" i="22"/>
  <c r="G124" i="22"/>
  <c r="T124" i="22"/>
  <c r="J124" i="22"/>
  <c r="O124" i="22" s="1"/>
  <c r="O142" i="22" s="1"/>
  <c r="K124" i="22"/>
  <c r="J248" i="38"/>
  <c r="J82" i="38"/>
  <c r="B82" i="38"/>
  <c r="B83" i="38" s="1"/>
  <c r="B84" i="38" s="1"/>
  <c r="B85" i="38" s="1"/>
  <c r="Q166" i="22"/>
  <c r="S166" i="22"/>
  <c r="J166" i="22"/>
  <c r="P166" i="22"/>
  <c r="K166" i="22"/>
  <c r="I166" i="22"/>
  <c r="H166" i="22"/>
  <c r="L166" i="22"/>
  <c r="U166" i="22"/>
  <c r="G166" i="22"/>
  <c r="J148" i="38"/>
  <c r="L28" i="26"/>
  <c r="J245" i="38"/>
  <c r="J131" i="38"/>
  <c r="J99" i="38"/>
  <c r="J269" i="38"/>
  <c r="J227" i="38"/>
  <c r="P45" i="6"/>
  <c r="J207" i="38"/>
  <c r="G133" i="22"/>
  <c r="J133" i="22"/>
  <c r="S133" i="22"/>
  <c r="H133" i="22"/>
  <c r="P133" i="22"/>
  <c r="K133" i="22"/>
  <c r="Q133" i="22"/>
  <c r="I133" i="22"/>
  <c r="L133" i="22"/>
  <c r="U133" i="22"/>
  <c r="J118" i="22"/>
  <c r="S118" i="22"/>
  <c r="Q118" i="22"/>
  <c r="M118" i="22"/>
  <c r="T118" i="22"/>
  <c r="H118" i="22"/>
  <c r="P118" i="22"/>
  <c r="F118" i="22"/>
  <c r="I118" i="22"/>
  <c r="K118" i="22"/>
  <c r="J249" i="38"/>
  <c r="J134" i="38"/>
  <c r="P18" i="27"/>
  <c r="H116" i="22"/>
  <c r="K116" i="22"/>
  <c r="D14" i="10"/>
  <c r="T116" i="22"/>
  <c r="Q116" i="22"/>
  <c r="J116" i="22"/>
  <c r="P116" i="22"/>
  <c r="I116" i="22"/>
  <c r="S116" i="22"/>
  <c r="J255" i="38"/>
  <c r="U168" i="22"/>
  <c r="I168" i="22"/>
  <c r="K168" i="22"/>
  <c r="Q168" i="22"/>
  <c r="P168" i="22"/>
  <c r="S168" i="22"/>
  <c r="J168" i="22"/>
  <c r="H168" i="22"/>
  <c r="P16" i="8"/>
  <c r="J130" i="38"/>
  <c r="B188" i="38"/>
  <c r="J188" i="38"/>
  <c r="J109" i="38"/>
  <c r="H149" i="22"/>
  <c r="Q149" i="22"/>
  <c r="S149" i="22"/>
  <c r="T149" i="22"/>
  <c r="K149" i="22"/>
  <c r="I149" i="22"/>
  <c r="J149" i="22"/>
  <c r="P149" i="22"/>
  <c r="J135" i="22"/>
  <c r="U135" i="22"/>
  <c r="P135" i="22"/>
  <c r="H135" i="22"/>
  <c r="I135" i="22"/>
  <c r="Q135" i="22"/>
  <c r="K135" i="22"/>
  <c r="S135" i="22"/>
  <c r="P41" i="6"/>
  <c r="B187" i="38"/>
  <c r="B190" i="38" s="1"/>
  <c r="B191" i="38" s="1"/>
  <c r="B192" i="38" s="1"/>
  <c r="B193" i="38" s="1"/>
  <c r="B194" i="38" s="1"/>
  <c r="J187" i="38"/>
  <c r="J268" i="38"/>
  <c r="J196" i="38"/>
  <c r="B196" i="38"/>
  <c r="B197" i="38" s="1"/>
  <c r="B198" i="38" s="1"/>
  <c r="B199" i="38" s="1"/>
  <c r="J226" i="38"/>
  <c r="I50" i="38"/>
  <c r="B17" i="39"/>
  <c r="B18" i="39" s="1"/>
  <c r="B19" i="39" s="1"/>
  <c r="B20" i="39" s="1"/>
  <c r="B21" i="39" s="1"/>
  <c r="B22" i="39" s="1"/>
  <c r="B23" i="39" s="1"/>
  <c r="B24" i="39" s="1"/>
  <c r="B16" i="38"/>
  <c r="B17" i="38" s="1"/>
  <c r="B18" i="38" s="1"/>
  <c r="B19" i="38" s="1"/>
  <c r="B20" i="38" s="1"/>
  <c r="B21" i="38" s="1"/>
  <c r="B22" i="38" s="1"/>
  <c r="B23" i="38" s="1"/>
  <c r="B24" i="38" s="1"/>
  <c r="B25" i="38" s="1"/>
  <c r="B26" i="38" s="1"/>
  <c r="B27" i="38" s="1"/>
  <c r="B28" i="38" s="1"/>
  <c r="B29" i="38" s="1"/>
  <c r="B30" i="38" s="1"/>
  <c r="B31" i="38" s="1"/>
  <c r="B32" i="38" s="1"/>
  <c r="B33" i="38" s="1"/>
  <c r="B34" i="38" s="1"/>
  <c r="B35" i="38" s="1"/>
  <c r="B36" i="38" s="1"/>
  <c r="B37" i="38" s="1"/>
  <c r="B38" i="38" s="1"/>
  <c r="B39" i="38" s="1"/>
  <c r="J16" i="38"/>
  <c r="L33" i="36"/>
  <c r="L19" i="36"/>
  <c r="J48" i="38"/>
  <c r="L26" i="36"/>
  <c r="I11" i="38"/>
  <c r="I67" i="38"/>
  <c r="I51" i="38"/>
  <c r="L45" i="26"/>
  <c r="J68" i="38"/>
  <c r="E93" i="56"/>
  <c r="L51" i="26"/>
  <c r="D93" i="56"/>
  <c r="J54" i="38"/>
  <c r="I69" i="38"/>
  <c r="G10" i="56"/>
  <c r="G17" i="56" s="1"/>
  <c r="F17" i="56"/>
  <c r="H10" i="56"/>
  <c r="L13" i="36"/>
  <c r="I52" i="38"/>
  <c r="J65" i="38"/>
  <c r="L14" i="26"/>
  <c r="D8" i="10"/>
  <c r="L52" i="26"/>
  <c r="L27" i="36"/>
  <c r="L53" i="26"/>
  <c r="F11" i="10"/>
  <c r="D12" i="10"/>
  <c r="F12" i="10" s="1"/>
  <c r="B99" i="38" l="1"/>
  <c r="B101" i="38" s="1"/>
  <c r="B11" i="38"/>
  <c r="J50" i="38"/>
  <c r="J69" i="38"/>
  <c r="I37" i="4"/>
  <c r="M142" i="22"/>
  <c r="P175" i="22"/>
  <c r="R131" i="22"/>
  <c r="T175" i="22"/>
  <c r="F142" i="22"/>
  <c r="R124" i="22"/>
  <c r="R153" i="22"/>
  <c r="R135" i="22"/>
  <c r="I175" i="22"/>
  <c r="Q175" i="22"/>
  <c r="J175" i="22"/>
  <c r="S175" i="22"/>
  <c r="R151" i="22"/>
  <c r="I142" i="22"/>
  <c r="T142" i="22"/>
  <c r="R118" i="22"/>
  <c r="R119" i="22"/>
  <c r="R164" i="22"/>
  <c r="U142" i="22"/>
  <c r="U175" i="22"/>
  <c r="H175" i="22"/>
  <c r="R149" i="22"/>
  <c r="P24" i="8"/>
  <c r="H142" i="22"/>
  <c r="R116" i="22"/>
  <c r="I21" i="28"/>
  <c r="K175" i="22"/>
  <c r="S142" i="22"/>
  <c r="Q142" i="22"/>
  <c r="R166" i="22"/>
  <c r="P7" i="7"/>
  <c r="B200" i="38"/>
  <c r="L175" i="22"/>
  <c r="L142" i="22"/>
  <c r="M175" i="22"/>
  <c r="J142" i="22"/>
  <c r="K142" i="22"/>
  <c r="R133" i="22"/>
  <c r="G175" i="22"/>
  <c r="G142" i="22"/>
  <c r="F175" i="22"/>
  <c r="N135" i="22"/>
  <c r="N142" i="22" s="1"/>
  <c r="N168" i="22"/>
  <c r="N175" i="22" s="1"/>
  <c r="F14" i="10"/>
  <c r="D15" i="10"/>
  <c r="F15" i="10" s="1"/>
  <c r="R168" i="22"/>
  <c r="P142" i="22"/>
  <c r="R157" i="22"/>
  <c r="R129" i="22"/>
  <c r="R120" i="22"/>
  <c r="R162" i="22"/>
  <c r="D9" i="10"/>
  <c r="F9" i="10" s="1"/>
  <c r="F8" i="10"/>
  <c r="H17" i="56"/>
  <c r="I10" i="56"/>
  <c r="I17" i="56" s="1"/>
  <c r="I24" i="56" s="1"/>
  <c r="F93" i="56"/>
  <c r="D107" i="56"/>
  <c r="F107" i="56" s="1"/>
  <c r="J67" i="38"/>
  <c r="J52" i="38"/>
  <c r="L17" i="56"/>
  <c r="G24" i="56"/>
  <c r="H93" i="56"/>
  <c r="E107" i="56"/>
  <c r="H107" i="56" s="1"/>
  <c r="J51" i="38"/>
  <c r="N7" i="7" l="1"/>
  <c r="F11" i="5"/>
  <c r="B102" i="38"/>
  <c r="B103" i="38" s="1"/>
  <c r="B104" i="38" s="1"/>
  <c r="B105" i="38" s="1"/>
  <c r="B106" i="38" s="1"/>
  <c r="B107" i="38" s="1"/>
  <c r="B109" i="38" s="1"/>
  <c r="B110" i="38" s="1"/>
  <c r="B111" i="38" s="1"/>
  <c r="B112" i="38" s="1"/>
  <c r="B113" i="38" s="1"/>
  <c r="B114" i="38" s="1"/>
  <c r="B115" i="38" s="1"/>
  <c r="B116" i="38" s="1"/>
  <c r="B117" i="38" s="1"/>
  <c r="B118" i="38" s="1"/>
  <c r="B119" i="38" s="1"/>
  <c r="B120" i="38" s="1"/>
  <c r="B121" i="38" s="1"/>
  <c r="B122" i="38" s="1"/>
  <c r="B123" i="38" s="1"/>
  <c r="B124" i="38" s="1"/>
  <c r="B125" i="38" s="1"/>
  <c r="B126" i="38" s="1"/>
  <c r="B100" i="38"/>
  <c r="H24" i="25"/>
  <c r="R175" i="22"/>
  <c r="B201" i="38"/>
  <c r="B202" i="38"/>
  <c r="R142" i="22"/>
  <c r="I10" i="5"/>
  <c r="I107" i="56"/>
  <c r="I108" i="56" s="1"/>
  <c r="I115" i="56" s="1"/>
  <c r="H108" i="56"/>
  <c r="I14" i="28"/>
  <c r="E37" i="4"/>
  <c r="G93" i="56"/>
  <c r="G94" i="56" s="1"/>
  <c r="G101" i="56" s="1"/>
  <c r="F94" i="56"/>
  <c r="F22" i="10"/>
  <c r="G107" i="56"/>
  <c r="G108" i="56" s="1"/>
  <c r="G115" i="56" s="1"/>
  <c r="F108" i="56"/>
  <c r="I93" i="56"/>
  <c r="I94" i="56" s="1"/>
  <c r="I101" i="56" s="1"/>
  <c r="H94" i="56"/>
  <c r="L7" i="7"/>
  <c r="B108" i="38" l="1"/>
  <c r="B203" i="38"/>
  <c r="B204" i="38" s="1"/>
  <c r="B205" i="38"/>
  <c r="B206" i="38" s="1"/>
  <c r="B127" i="38"/>
  <c r="B129" i="38" s="1"/>
  <c r="B128" i="38"/>
  <c r="I15" i="28"/>
  <c r="E10" i="5"/>
  <c r="E8" i="14"/>
  <c r="B208" i="38" l="1"/>
  <c r="B209" i="38" s="1"/>
  <c r="B210" i="38" s="1"/>
  <c r="B211" i="38" s="1"/>
  <c r="B212" i="38" s="1"/>
  <c r="B213" i="38" s="1"/>
  <c r="B214" i="38" s="1"/>
  <c r="B207" i="38"/>
  <c r="B131" i="38"/>
  <c r="B130" i="38"/>
  <c r="B132" i="38" s="1"/>
  <c r="F8" i="14"/>
  <c r="G8" i="14" s="1"/>
  <c r="G5" i="41"/>
  <c r="B5" i="43" s="1"/>
  <c r="B135" i="38" l="1"/>
  <c r="B133" i="38"/>
  <c r="B216" i="38"/>
  <c r="B217" i="38" s="1"/>
  <c r="B218" i="38" s="1"/>
  <c r="B219" i="38" s="1"/>
  <c r="B220" i="38" s="1"/>
  <c r="B221" i="38" s="1"/>
  <c r="B222" i="38" s="1"/>
  <c r="B223" i="38" s="1"/>
  <c r="B224" i="38" s="1"/>
  <c r="B225" i="38" s="1"/>
  <c r="B215" i="38"/>
  <c r="B134" i="38" l="1"/>
  <c r="B136" i="38"/>
  <c r="B137" i="38" s="1"/>
  <c r="B138" i="38" s="1"/>
  <c r="B139" i="38" s="1"/>
  <c r="B140" i="38" s="1"/>
  <c r="B141" i="38" s="1"/>
  <c r="B142" i="38" s="1"/>
  <c r="B143" i="38" s="1"/>
  <c r="B144" i="38" s="1"/>
  <c r="B145" i="38" s="1"/>
  <c r="B146" i="38" s="1"/>
  <c r="B258" i="38"/>
  <c r="B260" i="38" s="1"/>
  <c r="B261" i="38" s="1"/>
  <c r="B262" i="38" s="1"/>
  <c r="B263" i="38" s="1"/>
  <c r="B264" i="38" s="1"/>
  <c r="B265" i="38" s="1"/>
  <c r="B266" i="38" s="1"/>
  <c r="B267" i="38" s="1"/>
  <c r="B226" i="38"/>
  <c r="B259" i="38" l="1"/>
  <c r="B227" i="38"/>
  <c r="B228" i="38" s="1"/>
  <c r="B229" i="38" s="1"/>
  <c r="B230" i="38" s="1"/>
  <c r="B231" i="38" s="1"/>
  <c r="B232" i="38" s="1"/>
  <c r="B233" i="38" s="1"/>
  <c r="B234" i="38" s="1"/>
  <c r="B235" i="38" s="1"/>
  <c r="B236" i="38" s="1"/>
  <c r="B237" i="38" s="1"/>
  <c r="B238" i="38" s="1"/>
  <c r="B239" i="38" s="1"/>
  <c r="B240" i="38" s="1"/>
  <c r="B243" i="38" s="1"/>
  <c r="B244" i="38" s="1"/>
  <c r="B147" i="38"/>
  <c r="B149" i="38" s="1"/>
  <c r="B151" i="38" s="1"/>
  <c r="B153" i="38" s="1"/>
  <c r="B155" i="38" s="1"/>
  <c r="B156" i="38" s="1"/>
  <c r="B157" i="38" s="1"/>
  <c r="B158" i="38" s="1"/>
  <c r="B159" i="38" s="1"/>
  <c r="B160" i="38" s="1"/>
  <c r="B161" i="38" s="1"/>
  <c r="B162" i="38" s="1"/>
  <c r="B163" i="38" s="1"/>
  <c r="B164" i="38" s="1"/>
  <c r="B165" i="38" s="1"/>
  <c r="B166" i="38" s="1"/>
  <c r="B167" i="38" s="1"/>
  <c r="B168" i="38" s="1"/>
  <c r="B169" i="38" s="1"/>
  <c r="B170" i="38" s="1"/>
  <c r="B171" i="38" s="1"/>
  <c r="B172" i="38" s="1"/>
  <c r="B173" i="38" s="1"/>
  <c r="B174" i="38" s="1"/>
  <c r="B148" i="38"/>
  <c r="B150" i="38" s="1"/>
  <c r="B152" i="38" s="1"/>
  <c r="B154" i="38" s="1"/>
  <c r="B268" i="38"/>
  <c r="B277" i="38"/>
  <c r="B275" i="38" l="1"/>
  <c r="B276" i="38" s="1"/>
  <c r="B278" i="38"/>
  <c r="B269" i="38"/>
  <c r="B270" i="38" s="1"/>
  <c r="B271" i="38" s="1"/>
  <c r="B272" i="38" s="1"/>
  <c r="B273" i="38" s="1"/>
  <c r="B274" i="38" s="1"/>
  <c r="B245" i="38"/>
  <c r="B252" i="38"/>
  <c r="B257" i="38" s="1"/>
  <c r="B253" i="38" l="1"/>
  <c r="B246" i="38"/>
  <c r="B247" i="38" l="1"/>
  <c r="B254" i="38"/>
  <c r="B248" i="38" l="1"/>
  <c r="B255" i="38"/>
  <c r="B256" i="38" l="1"/>
  <c r="B249" i="38"/>
  <c r="B250" i="38" s="1"/>
  <c r="B251" i="38" s="1"/>
  <c r="G40" i="38" l="1"/>
  <c r="I40" i="38" l="1"/>
  <c r="D51" i="56"/>
  <c r="G41" i="38"/>
  <c r="B40" i="38" l="1"/>
  <c r="J40" i="38"/>
  <c r="I41" i="38"/>
  <c r="A51" i="56"/>
  <c r="F51" i="56"/>
  <c r="G51" i="56" s="1"/>
  <c r="G63" i="56" s="1"/>
  <c r="G70" i="56" s="1"/>
  <c r="I13" i="28" l="1"/>
  <c r="J41" i="38"/>
  <c r="B41" i="38"/>
  <c r="B42" i="38" s="1"/>
  <c r="B44" i="38" l="1"/>
  <c r="B45" i="38" s="1"/>
  <c r="B46" i="38" s="1"/>
  <c r="B47" i="38" s="1"/>
  <c r="B43" i="38"/>
  <c r="B48" i="38" l="1"/>
  <c r="B49" i="38" s="1"/>
  <c r="B50" i="38" s="1"/>
  <c r="B51" i="38" s="1"/>
  <c r="B53" i="38" s="1"/>
  <c r="B52" i="38" l="1"/>
  <c r="B55" i="38"/>
  <c r="B65" i="38"/>
  <c r="B66" i="38" s="1"/>
  <c r="B54" i="38"/>
  <c r="B56" i="38" s="1"/>
  <c r="B57" i="38" s="1"/>
  <c r="B68" i="38" l="1"/>
  <c r="B67" i="38"/>
  <c r="B70" i="38" s="1"/>
  <c r="B72" i="38" s="1"/>
  <c r="B58" i="38"/>
  <c r="B63" i="38"/>
  <c r="B71" i="38" s="1"/>
  <c r="B73" i="38" s="1"/>
  <c r="B74" i="38" s="1"/>
  <c r="B75" i="38" s="1"/>
  <c r="B76" i="38" s="1"/>
  <c r="B69" i="38" s="1"/>
  <c r="H241" i="38"/>
  <c r="H242" i="38"/>
  <c r="G242" i="38"/>
  <c r="G241" i="38"/>
  <c r="I242" i="38" l="1"/>
  <c r="J242" i="38" s="1"/>
  <c r="I241" i="38"/>
  <c r="B62" i="38"/>
  <c r="B59" i="38"/>
  <c r="B60" i="38" s="1"/>
  <c r="B61" i="38" s="1"/>
  <c r="B64" i="38"/>
  <c r="J241" i="38" l="1"/>
  <c r="B241" i="38"/>
  <c r="B242" i="38" s="1"/>
  <c r="G9" i="25" l="1"/>
  <c r="G20" i="25" l="1"/>
  <c r="I36" i="25" s="1"/>
  <c r="E39" i="41" l="1"/>
  <c r="H39" i="41" l="1"/>
  <c r="F39" i="41"/>
  <c r="G39" i="41" s="1"/>
  <c r="O16" i="8" l="1"/>
  <c r="O15" i="8" s="1"/>
  <c r="M16" i="8"/>
  <c r="M15" i="8" s="1"/>
  <c r="M9" i="8" l="1"/>
  <c r="O9" i="8" l="1"/>
  <c r="M12" i="8"/>
  <c r="E8" i="9" s="1"/>
  <c r="P8" i="9" l="1"/>
  <c r="I305" i="35" l="1"/>
  <c r="L305" i="35" s="1"/>
  <c r="I345" i="35"/>
  <c r="L345" i="35" s="1"/>
  <c r="L344" i="35" s="1"/>
  <c r="H156" i="26" s="1"/>
  <c r="K156" i="26" s="1"/>
  <c r="I342" i="35"/>
  <c r="L342" i="35" s="1"/>
  <c r="I283" i="35" l="1"/>
  <c r="L283" i="35" s="1"/>
  <c r="L282" i="35" s="1"/>
  <c r="I334" i="35"/>
  <c r="L334" i="35" s="1"/>
  <c r="I285" i="35"/>
  <c r="L285" i="35" s="1"/>
  <c r="L284" i="35" s="1"/>
  <c r="I337" i="35"/>
  <c r="L337" i="35" s="1"/>
  <c r="I287" i="35"/>
  <c r="L287" i="35" s="1"/>
  <c r="L286" i="35" s="1"/>
  <c r="I331" i="35"/>
  <c r="L331" i="35" s="1"/>
  <c r="I310" i="35"/>
  <c r="L310" i="35" s="1"/>
  <c r="I313" i="35"/>
  <c r="L313" i="35" s="1"/>
  <c r="I307" i="35"/>
  <c r="L307" i="35" s="1"/>
  <c r="I401" i="34"/>
  <c r="L401" i="34" s="1"/>
  <c r="I426" i="34"/>
  <c r="L426" i="34" s="1"/>
  <c r="I634" i="34"/>
  <c r="L634" i="34" s="1"/>
  <c r="I618" i="34"/>
  <c r="L618" i="34" s="1"/>
  <c r="I610" i="34"/>
  <c r="L610" i="34" s="1"/>
  <c r="I626" i="34"/>
  <c r="L626" i="34" s="1"/>
  <c r="I388" i="34"/>
  <c r="L388" i="34" s="1"/>
  <c r="I375" i="34"/>
  <c r="L375" i="34" s="1"/>
  <c r="I414" i="34"/>
  <c r="L414" i="34" s="1"/>
  <c r="I328" i="35"/>
  <c r="L328" i="35" s="1"/>
  <c r="I293" i="35"/>
  <c r="L293" i="35" s="1"/>
  <c r="L292" i="35" s="1"/>
  <c r="I236" i="35"/>
  <c r="L236" i="35" s="1"/>
  <c r="L235" i="35" s="1"/>
  <c r="H135" i="26" s="1"/>
  <c r="K135" i="26" s="1"/>
  <c r="I327" i="35"/>
  <c r="L327" i="35" s="1"/>
  <c r="H81" i="26"/>
  <c r="K81" i="26" s="1"/>
  <c r="I314" i="35"/>
  <c r="L314" i="35" s="1"/>
  <c r="I308" i="35"/>
  <c r="L308" i="35" s="1"/>
  <c r="I311" i="35"/>
  <c r="L311" i="35" s="1"/>
  <c r="I339" i="35"/>
  <c r="L339" i="35" s="1"/>
  <c r="I242" i="35"/>
  <c r="L242" i="35" s="1"/>
  <c r="L241" i="35" s="1"/>
  <c r="H138" i="26" s="1"/>
  <c r="K138" i="26" s="1"/>
  <c r="I340" i="35"/>
  <c r="L340" i="35" s="1"/>
  <c r="I289" i="35"/>
  <c r="L289" i="35" s="1"/>
  <c r="L288" i="35" s="1"/>
  <c r="I291" i="35"/>
  <c r="L291" i="35" s="1"/>
  <c r="L290" i="35" s="1"/>
  <c r="I343" i="35"/>
  <c r="L343" i="35" s="1"/>
  <c r="L341" i="35" s="1"/>
  <c r="H154" i="26" s="1"/>
  <c r="K154" i="26" s="1"/>
  <c r="L326" i="35" l="1"/>
  <c r="H150" i="26" s="1"/>
  <c r="K150" i="26" s="1"/>
  <c r="H63" i="26"/>
  <c r="K63" i="26" s="1"/>
  <c r="H60" i="26"/>
  <c r="K60" i="26" s="1"/>
  <c r="H175" i="36"/>
  <c r="K175" i="36" s="1"/>
  <c r="H171" i="36"/>
  <c r="K171" i="36" s="1"/>
  <c r="L306" i="35"/>
  <c r="H145" i="26" s="1"/>
  <c r="K145" i="26" s="1"/>
  <c r="H79" i="26"/>
  <c r="K79" i="26" s="1"/>
  <c r="I238" i="35"/>
  <c r="L238" i="35" s="1"/>
  <c r="L237" i="35" s="1"/>
  <c r="H136" i="26" s="1"/>
  <c r="K136" i="26" s="1"/>
  <c r="I240" i="35"/>
  <c r="L240" i="35" s="1"/>
  <c r="L239" i="35" s="1"/>
  <c r="H137" i="26" s="1"/>
  <c r="K137" i="26" s="1"/>
  <c r="I336" i="35"/>
  <c r="L336" i="35" s="1"/>
  <c r="L335" i="35" s="1"/>
  <c r="H155" i="26" s="1"/>
  <c r="K155" i="26" s="1"/>
  <c r="I330" i="35"/>
  <c r="L330" i="35" s="1"/>
  <c r="L329" i="35" s="1"/>
  <c r="H151" i="26" s="1"/>
  <c r="K151" i="26" s="1"/>
  <c r="I333" i="35"/>
  <c r="L333" i="35" s="1"/>
  <c r="L332" i="35" s="1"/>
  <c r="H152" i="26" s="1"/>
  <c r="K152" i="26" s="1"/>
  <c r="H173" i="36"/>
  <c r="K173" i="36" s="1"/>
  <c r="H172" i="36"/>
  <c r="K172" i="36" s="1"/>
  <c r="L309" i="35"/>
  <c r="H146" i="26" s="1"/>
  <c r="K146" i="26" s="1"/>
  <c r="H174" i="36"/>
  <c r="K174" i="36" s="1"/>
  <c r="H176" i="36"/>
  <c r="K176" i="36" s="1"/>
  <c r="L338" i="35"/>
  <c r="H153" i="26" s="1"/>
  <c r="K153" i="26" s="1"/>
  <c r="L312" i="35"/>
  <c r="H147" i="26" s="1"/>
  <c r="K147" i="26" s="1"/>
  <c r="I304" i="35"/>
  <c r="L304" i="35" s="1"/>
  <c r="L303" i="35" s="1"/>
  <c r="H144" i="26" s="1"/>
  <c r="K144" i="26" s="1"/>
  <c r="H75" i="26" l="1"/>
  <c r="K75" i="26" s="1"/>
  <c r="H72" i="26"/>
  <c r="K72" i="26" s="1"/>
  <c r="H62" i="26"/>
  <c r="K62" i="26" s="1"/>
  <c r="H70" i="26"/>
  <c r="K70" i="26" s="1"/>
  <c r="H80" i="26"/>
  <c r="K80" i="26" s="1"/>
  <c r="H69" i="26"/>
  <c r="K69" i="26" s="1"/>
  <c r="H71" i="26"/>
  <c r="K71" i="26" s="1"/>
  <c r="H76" i="26"/>
  <c r="K76" i="26" s="1"/>
  <c r="H78" i="26"/>
  <c r="K78" i="26" s="1"/>
  <c r="H77" i="26"/>
  <c r="K77" i="26" s="1"/>
  <c r="H61" i="26"/>
  <c r="K61" i="26" s="1"/>
  <c r="H15" i="28" l="1"/>
  <c r="H18" i="28"/>
  <c r="H25" i="28"/>
  <c r="H13" i="28"/>
  <c r="H28" i="28"/>
  <c r="H21" i="28"/>
  <c r="J10" i="5"/>
  <c r="H19" i="28"/>
  <c r="H26" i="28"/>
  <c r="H14" i="28"/>
  <c r="I64" i="35"/>
  <c r="L64" i="35" s="1"/>
  <c r="L63" i="35" s="1"/>
  <c r="H104" i="26" s="1"/>
  <c r="K104" i="26" s="1"/>
  <c r="I143" i="35"/>
  <c r="L143" i="35" s="1"/>
  <c r="L142" i="35" s="1"/>
  <c r="H49" i="36" s="1"/>
  <c r="K49" i="36" s="1"/>
  <c r="I125" i="35"/>
  <c r="L125" i="35" s="1"/>
  <c r="L124" i="35" s="1"/>
  <c r="H120" i="36" s="1"/>
  <c r="K120" i="36" s="1"/>
  <c r="I147" i="35"/>
  <c r="L147" i="35" s="1"/>
  <c r="L146" i="35" s="1"/>
  <c r="H126" i="36" s="1"/>
  <c r="K126" i="36" s="1"/>
  <c r="I60" i="35"/>
  <c r="L60" i="35" s="1"/>
  <c r="L59" i="35" s="1"/>
  <c r="H100" i="26" s="1"/>
  <c r="K100" i="26" s="1"/>
  <c r="I141" i="35"/>
  <c r="L141" i="35" s="1"/>
  <c r="L140" i="35" s="1"/>
  <c r="I54" i="35"/>
  <c r="L54" i="35" s="1"/>
  <c r="L53" i="35" s="1"/>
  <c r="H99" i="26" s="1"/>
  <c r="K99" i="26" s="1"/>
  <c r="I178" i="35"/>
  <c r="L178" i="35" s="1"/>
  <c r="L177" i="35" s="1"/>
  <c r="H127" i="26" s="1"/>
  <c r="K127" i="26" s="1"/>
  <c r="I101" i="35"/>
  <c r="L101" i="35" s="1"/>
  <c r="L100" i="35" s="1"/>
  <c r="I268" i="35"/>
  <c r="L268" i="35" s="1"/>
  <c r="I215" i="35"/>
  <c r="L215" i="35" s="1"/>
  <c r="L214" i="35" s="1"/>
  <c r="I271" i="35"/>
  <c r="L271" i="35" s="1"/>
  <c r="I298" i="35"/>
  <c r="L298" i="35" s="1"/>
  <c r="I299" i="35"/>
  <c r="L299" i="35" s="1"/>
  <c r="I269" i="35"/>
  <c r="L269" i="35" s="1"/>
  <c r="I265" i="35"/>
  <c r="L265" i="35" s="1"/>
  <c r="I217" i="35"/>
  <c r="L217" i="35" s="1"/>
  <c r="L216" i="35" s="1"/>
  <c r="I300" i="35"/>
  <c r="L300" i="35" s="1"/>
  <c r="I127" i="35"/>
  <c r="L127" i="35" s="1"/>
  <c r="L126" i="35" s="1"/>
  <c r="H121" i="36" s="1"/>
  <c r="K121" i="36" s="1"/>
  <c r="I139" i="35"/>
  <c r="L139" i="35" s="1"/>
  <c r="L138" i="35" s="1"/>
  <c r="H47" i="36" s="1"/>
  <c r="K47" i="36" s="1"/>
  <c r="I270" i="35"/>
  <c r="L270" i="35" s="1"/>
  <c r="I266" i="35"/>
  <c r="L266" i="35" s="1"/>
  <c r="I267" i="35"/>
  <c r="L267" i="35" s="1"/>
  <c r="I111" i="35"/>
  <c r="L111" i="35" s="1"/>
  <c r="L110" i="35" s="1"/>
  <c r="I99" i="35"/>
  <c r="L99" i="35" s="1"/>
  <c r="L98" i="35" s="1"/>
  <c r="I107" i="35"/>
  <c r="L107" i="35" s="1"/>
  <c r="L106" i="35" s="1"/>
  <c r="I232" i="35"/>
  <c r="L232" i="35" s="1"/>
  <c r="L231" i="35" s="1"/>
  <c r="H132" i="26" s="1"/>
  <c r="K132" i="26" s="1"/>
  <c r="K131" i="26" s="1"/>
  <c r="I281" i="35"/>
  <c r="L281" i="35" s="1"/>
  <c r="L280" i="35" s="1"/>
  <c r="I301" i="35"/>
  <c r="L301" i="35" s="1"/>
  <c r="I302" i="35"/>
  <c r="L302" i="35" s="1"/>
  <c r="H12" i="28" l="1"/>
  <c r="E9" i="4" s="1"/>
  <c r="H24" i="28"/>
  <c r="H17" i="28"/>
  <c r="F12" i="5" s="1"/>
  <c r="H20" i="28"/>
  <c r="F9" i="4" s="1"/>
  <c r="H27" i="28"/>
  <c r="G9" i="4" s="1"/>
  <c r="K10" i="5"/>
  <c r="I158" i="35"/>
  <c r="L158" i="35" s="1"/>
  <c r="L157" i="35" s="1"/>
  <c r="H119" i="26" s="1"/>
  <c r="K119" i="26" s="1"/>
  <c r="I34" i="35"/>
  <c r="L34" i="35" s="1"/>
  <c r="L33" i="35" s="1"/>
  <c r="H33" i="26" s="1"/>
  <c r="K33" i="26" s="1"/>
  <c r="I119" i="35"/>
  <c r="L119" i="35" s="1"/>
  <c r="L118" i="35" s="1"/>
  <c r="I36" i="35"/>
  <c r="L36" i="35" s="1"/>
  <c r="L35" i="35" s="1"/>
  <c r="H90" i="26" s="1"/>
  <c r="K90" i="26" s="1"/>
  <c r="I156" i="35"/>
  <c r="L156" i="35" s="1"/>
  <c r="L155" i="35" s="1"/>
  <c r="H118" i="26" s="1"/>
  <c r="K118" i="26" s="1"/>
  <c r="I15" i="35"/>
  <c r="L15" i="35" s="1"/>
  <c r="L14" i="35" s="1"/>
  <c r="I117" i="35"/>
  <c r="L117" i="35" s="1"/>
  <c r="L116" i="35" s="1"/>
  <c r="I17" i="35"/>
  <c r="L17" i="35" s="1"/>
  <c r="L16" i="35" s="1"/>
  <c r="I213" i="35"/>
  <c r="L213" i="35" s="1"/>
  <c r="L212" i="35" s="1"/>
  <c r="I105" i="35"/>
  <c r="L105" i="35" s="1"/>
  <c r="L104" i="35" s="1"/>
  <c r="I253" i="35"/>
  <c r="L253" i="35" s="1"/>
  <c r="L252" i="35" s="1"/>
  <c r="I249" i="35"/>
  <c r="L249" i="35" s="1"/>
  <c r="L248" i="35" s="1"/>
  <c r="I245" i="35"/>
  <c r="L245" i="35" s="1"/>
  <c r="L244" i="35" s="1"/>
  <c r="I255" i="35"/>
  <c r="L255" i="35" s="1"/>
  <c r="L254" i="35" s="1"/>
  <c r="I251" i="35"/>
  <c r="L251" i="35" s="1"/>
  <c r="L250" i="35" s="1"/>
  <c r="I247" i="35"/>
  <c r="L247" i="35" s="1"/>
  <c r="L246" i="35" s="1"/>
  <c r="I223" i="35"/>
  <c r="L223" i="35" s="1"/>
  <c r="L222" i="35" s="1"/>
  <c r="H170" i="36"/>
  <c r="K170" i="36" s="1"/>
  <c r="I257" i="35"/>
  <c r="L257" i="35" s="1"/>
  <c r="L256" i="35" s="1"/>
  <c r="I93" i="35"/>
  <c r="L93" i="35" s="1"/>
  <c r="L92" i="35" s="1"/>
  <c r="I225" i="35"/>
  <c r="L225" i="35" s="1"/>
  <c r="L224" i="35" s="1"/>
  <c r="I191" i="35"/>
  <c r="L191" i="35" s="1"/>
  <c r="L190" i="35" s="1"/>
  <c r="I77" i="35"/>
  <c r="L77" i="35" s="1"/>
  <c r="L76" i="35" s="1"/>
  <c r="I193" i="35"/>
  <c r="L193" i="35" s="1"/>
  <c r="L192" i="35" s="1"/>
  <c r="I75" i="35"/>
  <c r="L75" i="35" s="1"/>
  <c r="L74" i="35" s="1"/>
  <c r="I62" i="35"/>
  <c r="L62" i="35" s="1"/>
  <c r="L61" i="35" s="1"/>
  <c r="H103" i="26" s="1"/>
  <c r="K103" i="26" s="1"/>
  <c r="I42" i="35"/>
  <c r="L42" i="35" s="1"/>
  <c r="L41" i="35" s="1"/>
  <c r="H93" i="26" s="1"/>
  <c r="K93" i="26" s="1"/>
  <c r="I40" i="35"/>
  <c r="L40" i="35" s="1"/>
  <c r="L39" i="35" s="1"/>
  <c r="H110" i="26" s="1"/>
  <c r="K110" i="26" s="1"/>
  <c r="K109" i="26" s="1"/>
  <c r="I262" i="35"/>
  <c r="L262" i="35" s="1"/>
  <c r="H108" i="36"/>
  <c r="K108" i="36" s="1"/>
  <c r="H32" i="36"/>
  <c r="K32" i="36" s="1"/>
  <c r="I275" i="35"/>
  <c r="L275" i="35" s="1"/>
  <c r="L274" i="35" s="1"/>
  <c r="I318" i="35"/>
  <c r="L318" i="35" s="1"/>
  <c r="L317" i="35" s="1"/>
  <c r="H142" i="26" s="1"/>
  <c r="K142" i="26" s="1"/>
  <c r="I172" i="35"/>
  <c r="L172" i="35" s="1"/>
  <c r="L171" i="35" s="1"/>
  <c r="H126" i="26" s="1"/>
  <c r="K126" i="26" s="1"/>
  <c r="I174" i="35"/>
  <c r="L174" i="35" s="1"/>
  <c r="L173" i="35" s="1"/>
  <c r="I28" i="35"/>
  <c r="L28" i="35" s="1"/>
  <c r="L27" i="35" s="1"/>
  <c r="H87" i="26" s="1"/>
  <c r="K87" i="26" s="1"/>
  <c r="I19" i="35"/>
  <c r="L19" i="35" s="1"/>
  <c r="L18" i="35" s="1"/>
  <c r="I145" i="35"/>
  <c r="L145" i="35" s="1"/>
  <c r="L144" i="35" s="1"/>
  <c r="H127" i="36" s="1"/>
  <c r="K127" i="36" s="1"/>
  <c r="I73" i="34"/>
  <c r="L73" i="34" s="1"/>
  <c r="I79" i="34"/>
  <c r="L79" i="34" s="1"/>
  <c r="I74" i="34"/>
  <c r="L74" i="34" s="1"/>
  <c r="I80" i="34"/>
  <c r="L80" i="34" s="1"/>
  <c r="I48" i="35"/>
  <c r="L48" i="35" s="1"/>
  <c r="L47" i="35" s="1"/>
  <c r="H98" i="26" s="1"/>
  <c r="K98" i="26" s="1"/>
  <c r="I52" i="35"/>
  <c r="L52" i="35" s="1"/>
  <c r="L51" i="35" s="1"/>
  <c r="H96" i="26" s="1"/>
  <c r="K96" i="26" s="1"/>
  <c r="I83" i="35"/>
  <c r="L83" i="35" s="1"/>
  <c r="L82" i="35" s="1"/>
  <c r="I197" i="35"/>
  <c r="L197" i="35" s="1"/>
  <c r="L196" i="35" s="1"/>
  <c r="I264" i="35"/>
  <c r="L264" i="35" s="1"/>
  <c r="I44" i="35"/>
  <c r="L44" i="35" s="1"/>
  <c r="L43" i="35" s="1"/>
  <c r="H94" i="26" s="1"/>
  <c r="K94" i="26" s="1"/>
  <c r="I50" i="35"/>
  <c r="L50" i="35" s="1"/>
  <c r="L49" i="35" s="1"/>
  <c r="H97" i="26" s="1"/>
  <c r="K97" i="26" s="1"/>
  <c r="I91" i="35"/>
  <c r="L91" i="35" s="1"/>
  <c r="L90" i="35" s="1"/>
  <c r="I205" i="35"/>
  <c r="L205" i="35" s="1"/>
  <c r="L204" i="35" s="1"/>
  <c r="I209" i="35"/>
  <c r="L209" i="35" s="1"/>
  <c r="L208" i="35" s="1"/>
  <c r="I259" i="35"/>
  <c r="L259" i="35" s="1"/>
  <c r="L258" i="35" s="1"/>
  <c r="I95" i="35"/>
  <c r="L95" i="35" s="1"/>
  <c r="L94" i="35" s="1"/>
  <c r="I189" i="35"/>
  <c r="L189" i="35" s="1"/>
  <c r="L188" i="35" s="1"/>
  <c r="I187" i="35"/>
  <c r="L187" i="35" s="1"/>
  <c r="L186" i="35" s="1"/>
  <c r="I170" i="35"/>
  <c r="L170" i="35" s="1"/>
  <c r="L169" i="35" s="1"/>
  <c r="I73" i="35"/>
  <c r="L73" i="35" s="1"/>
  <c r="L72" i="35" s="1"/>
  <c r="I211" i="35"/>
  <c r="L211" i="35" s="1"/>
  <c r="L210" i="35" s="1"/>
  <c r="I199" i="35"/>
  <c r="L199" i="35" s="1"/>
  <c r="L198" i="35" s="1"/>
  <c r="I201" i="35"/>
  <c r="L201" i="35" s="1"/>
  <c r="L200" i="35" s="1"/>
  <c r="I81" i="35"/>
  <c r="L81" i="35" s="1"/>
  <c r="L80" i="35" s="1"/>
  <c r="I87" i="35"/>
  <c r="L87" i="35" s="1"/>
  <c r="L86" i="35" s="1"/>
  <c r="I46" i="35"/>
  <c r="L46" i="35" s="1"/>
  <c r="L45" i="35" s="1"/>
  <c r="H95" i="26" s="1"/>
  <c r="K95" i="26" s="1"/>
  <c r="I263" i="35"/>
  <c r="L263" i="35" s="1"/>
  <c r="I207" i="35"/>
  <c r="L207" i="35" s="1"/>
  <c r="L206" i="35" s="1"/>
  <c r="I203" i="35"/>
  <c r="L203" i="35" s="1"/>
  <c r="L202" i="35" s="1"/>
  <c r="I85" i="35"/>
  <c r="L85" i="35" s="1"/>
  <c r="L84" i="35" s="1"/>
  <c r="I89" i="35"/>
  <c r="L89" i="35" s="1"/>
  <c r="L88" i="35" s="1"/>
  <c r="H57" i="26"/>
  <c r="K57" i="26" s="1"/>
  <c r="K56" i="26" s="1"/>
  <c r="I168" i="35"/>
  <c r="L168" i="35" s="1"/>
  <c r="L167" i="35" s="1"/>
  <c r="I71" i="35"/>
  <c r="L71" i="35" s="1"/>
  <c r="L70" i="35" s="1"/>
  <c r="I185" i="35"/>
  <c r="L185" i="35" s="1"/>
  <c r="L184" i="35" s="1"/>
  <c r="H114" i="36"/>
  <c r="K114" i="36" s="1"/>
  <c r="H38" i="36"/>
  <c r="K38" i="36" s="1"/>
  <c r="I279" i="35"/>
  <c r="L279" i="35" s="1"/>
  <c r="L278" i="35" s="1"/>
  <c r="I322" i="35"/>
  <c r="L322" i="35" s="1"/>
  <c r="L321" i="35" s="1"/>
  <c r="H140" i="26" s="1"/>
  <c r="K140" i="26" s="1"/>
  <c r="I129" i="35"/>
  <c r="L129" i="35" s="1"/>
  <c r="L128" i="35" s="1"/>
  <c r="H122" i="36" s="1"/>
  <c r="K122" i="36" s="1"/>
  <c r="I150" i="35"/>
  <c r="L150" i="35" s="1"/>
  <c r="L149" i="35" s="1"/>
  <c r="H115" i="26" s="1"/>
  <c r="K115" i="26" s="1"/>
  <c r="I131" i="35"/>
  <c r="L131" i="35" s="1"/>
  <c r="L130" i="35" s="1"/>
  <c r="H123" i="36" s="1"/>
  <c r="K123" i="36" s="1"/>
  <c r="I133" i="35"/>
  <c r="L133" i="35" s="1"/>
  <c r="L132" i="35" s="1"/>
  <c r="H44" i="36" s="1"/>
  <c r="K44" i="36" s="1"/>
  <c r="I273" i="35"/>
  <c r="L273" i="35" s="1"/>
  <c r="L272" i="35" s="1"/>
  <c r="I316" i="35"/>
  <c r="L316" i="35" s="1"/>
  <c r="L315" i="35" s="1"/>
  <c r="H143" i="26" s="1"/>
  <c r="K143" i="26" s="1"/>
  <c r="H149" i="36"/>
  <c r="K149" i="36" s="1"/>
  <c r="H71" i="36"/>
  <c r="K71" i="36" s="1"/>
  <c r="I26" i="35"/>
  <c r="L26" i="35" s="1"/>
  <c r="L25" i="35" s="1"/>
  <c r="H86" i="26" s="1"/>
  <c r="K86" i="26" s="1"/>
  <c r="I30" i="35"/>
  <c r="L30" i="35" s="1"/>
  <c r="L29" i="35" s="1"/>
  <c r="H108" i="26" s="1"/>
  <c r="K108" i="26" s="1"/>
  <c r="K107" i="26" s="1"/>
  <c r="I58" i="35"/>
  <c r="L58" i="35" s="1"/>
  <c r="L57" i="35" s="1"/>
  <c r="H101" i="26" s="1"/>
  <c r="K101" i="26" s="1"/>
  <c r="I103" i="35"/>
  <c r="L103" i="35" s="1"/>
  <c r="L102" i="35" s="1"/>
  <c r="I81" i="34"/>
  <c r="L81" i="34" s="1"/>
  <c r="I75" i="34"/>
  <c r="L75" i="34" s="1"/>
  <c r="I221" i="35"/>
  <c r="L221" i="35" s="1"/>
  <c r="L220" i="35" s="1"/>
  <c r="I109" i="35"/>
  <c r="L109" i="35" s="1"/>
  <c r="L108" i="35" s="1"/>
  <c r="I56" i="35"/>
  <c r="L56" i="35" s="1"/>
  <c r="L55" i="35" s="1"/>
  <c r="H102" i="26" s="1"/>
  <c r="K102" i="26" s="1"/>
  <c r="I176" i="35"/>
  <c r="L176" i="35" s="1"/>
  <c r="L175" i="35" s="1"/>
  <c r="H128" i="26" s="1"/>
  <c r="K128" i="26" s="1"/>
  <c r="I219" i="35"/>
  <c r="L219" i="35" s="1"/>
  <c r="L218" i="35" s="1"/>
  <c r="H33" i="36"/>
  <c r="K33" i="36" s="1"/>
  <c r="H109" i="36"/>
  <c r="K109" i="36" s="1"/>
  <c r="H23" i="26"/>
  <c r="K23" i="26" s="1"/>
  <c r="I78" i="34"/>
  <c r="L78" i="34" s="1"/>
  <c r="I72" i="34"/>
  <c r="L72" i="34" s="1"/>
  <c r="H24" i="26"/>
  <c r="K24" i="26" s="1"/>
  <c r="H28" i="26"/>
  <c r="K28" i="26" s="1"/>
  <c r="I11" i="35"/>
  <c r="L11" i="35" s="1"/>
  <c r="L10" i="35" s="1"/>
  <c r="I32" i="35"/>
  <c r="L32" i="35" s="1"/>
  <c r="L31" i="35" s="1"/>
  <c r="H88" i="26" s="1"/>
  <c r="K88" i="26" s="1"/>
  <c r="I152" i="35"/>
  <c r="L152" i="35" s="1"/>
  <c r="L151" i="35" s="1"/>
  <c r="H116" i="26" s="1"/>
  <c r="K116" i="26" s="1"/>
  <c r="I13" i="35"/>
  <c r="L13" i="35" s="1"/>
  <c r="L12" i="35" s="1"/>
  <c r="I154" i="35"/>
  <c r="L154" i="35" s="1"/>
  <c r="L153" i="35" s="1"/>
  <c r="H117" i="26" s="1"/>
  <c r="K117" i="26" s="1"/>
  <c r="I295" i="35"/>
  <c r="L295" i="35" s="1"/>
  <c r="L294" i="35" s="1"/>
  <c r="I324" i="35"/>
  <c r="L324" i="35" s="1"/>
  <c r="L323" i="35" s="1"/>
  <c r="H148" i="26" s="1"/>
  <c r="K148" i="26" s="1"/>
  <c r="I195" i="35"/>
  <c r="L195" i="35" s="1"/>
  <c r="L194" i="35" s="1"/>
  <c r="I79" i="35"/>
  <c r="L79" i="35" s="1"/>
  <c r="L78" i="35" s="1"/>
  <c r="I97" i="35"/>
  <c r="L97" i="35" s="1"/>
  <c r="L96" i="35" s="1"/>
  <c r="I261" i="35"/>
  <c r="L261" i="35" s="1"/>
  <c r="L260" i="35" s="1"/>
  <c r="I320" i="35"/>
  <c r="L320" i="35" s="1"/>
  <c r="L319" i="35" s="1"/>
  <c r="H141" i="26" s="1"/>
  <c r="K141" i="26" s="1"/>
  <c r="I277" i="35"/>
  <c r="L277" i="35" s="1"/>
  <c r="L276" i="35" s="1"/>
  <c r="H150" i="36"/>
  <c r="K150" i="36" s="1"/>
  <c r="H72" i="36"/>
  <c r="K72" i="36" s="1"/>
  <c r="I135" i="35"/>
  <c r="L135" i="35" s="1"/>
  <c r="L134" i="35" s="1"/>
  <c r="H45" i="36" s="1"/>
  <c r="K45" i="36" s="1"/>
  <c r="I137" i="35"/>
  <c r="L137" i="35" s="1"/>
  <c r="L136" i="35" s="1"/>
  <c r="H52" i="26"/>
  <c r="K52" i="26" s="1"/>
  <c r="I77" i="34"/>
  <c r="L77" i="34" s="1"/>
  <c r="I71" i="34"/>
  <c r="L71" i="34" s="1"/>
  <c r="H125" i="36"/>
  <c r="K125" i="36" s="1"/>
  <c r="H48" i="36"/>
  <c r="K48" i="36" s="1"/>
  <c r="M9" i="4" l="1"/>
  <c r="K91" i="26"/>
  <c r="K85" i="26"/>
  <c r="H124" i="26"/>
  <c r="K124" i="26" s="1"/>
  <c r="H125" i="26"/>
  <c r="K125" i="26" s="1"/>
  <c r="K133" i="26"/>
  <c r="G12" i="5"/>
  <c r="L76" i="34"/>
  <c r="L70" i="34"/>
  <c r="H73" i="26"/>
  <c r="K73" i="26" s="1"/>
  <c r="H41" i="26"/>
  <c r="K41" i="26" s="1"/>
  <c r="H36" i="36"/>
  <c r="K36" i="36" s="1"/>
  <c r="H37" i="36"/>
  <c r="K37" i="36" s="1"/>
  <c r="H113" i="36"/>
  <c r="K113" i="36" s="1"/>
  <c r="H112" i="36"/>
  <c r="K112" i="36" s="1"/>
  <c r="H32" i="26"/>
  <c r="K32" i="26" s="1"/>
  <c r="K31" i="26" s="1"/>
  <c r="H68" i="26"/>
  <c r="K68" i="26" s="1"/>
  <c r="H40" i="26"/>
  <c r="K40" i="26" s="1"/>
  <c r="H50" i="26"/>
  <c r="K50" i="26" s="1"/>
  <c r="H49" i="26"/>
  <c r="K49" i="26" s="1"/>
  <c r="H101" i="36"/>
  <c r="K101" i="36" s="1"/>
  <c r="H25" i="36"/>
  <c r="K25" i="36" s="1"/>
  <c r="H19" i="26"/>
  <c r="K19" i="26" s="1"/>
  <c r="H140" i="36"/>
  <c r="K140" i="36" s="1"/>
  <c r="H62" i="36"/>
  <c r="K62" i="36" s="1"/>
  <c r="H134" i="36"/>
  <c r="K134" i="36" s="1"/>
  <c r="H56" i="36"/>
  <c r="K56" i="36" s="1"/>
  <c r="H145" i="36"/>
  <c r="K145" i="36" s="1"/>
  <c r="H67" i="36"/>
  <c r="K67" i="36" s="1"/>
  <c r="H18" i="26"/>
  <c r="K18" i="26" s="1"/>
  <c r="H20" i="26"/>
  <c r="K20" i="26" s="1"/>
  <c r="H11" i="26"/>
  <c r="K11" i="26" s="1"/>
  <c r="H167" i="36"/>
  <c r="K167" i="36" s="1"/>
  <c r="H138" i="36"/>
  <c r="K138" i="36" s="1"/>
  <c r="H60" i="36"/>
  <c r="K60" i="36" s="1"/>
  <c r="H105" i="36"/>
  <c r="K105" i="36" s="1"/>
  <c r="H29" i="36"/>
  <c r="K29" i="36" s="1"/>
  <c r="H151" i="36"/>
  <c r="K151" i="36" s="1"/>
  <c r="H73" i="36"/>
  <c r="K73" i="36" s="1"/>
  <c r="H159" i="36"/>
  <c r="K159" i="36" s="1"/>
  <c r="H147" i="36"/>
  <c r="K147" i="36" s="1"/>
  <c r="H69" i="36"/>
  <c r="K69" i="36" s="1"/>
  <c r="H43" i="26"/>
  <c r="K43" i="26" s="1"/>
  <c r="H44" i="26"/>
  <c r="K44" i="26" s="1"/>
  <c r="H74" i="28"/>
  <c r="H66" i="26"/>
  <c r="K66" i="26" s="1"/>
  <c r="H136" i="36"/>
  <c r="K136" i="36" s="1"/>
  <c r="H58" i="36"/>
  <c r="K58" i="36" s="1"/>
  <c r="H87" i="36"/>
  <c r="K87" i="36" s="1"/>
  <c r="H11" i="36"/>
  <c r="K11" i="36" s="1"/>
  <c r="H26" i="26"/>
  <c r="K26" i="26" s="1"/>
  <c r="H25" i="26"/>
  <c r="K25" i="26" s="1"/>
  <c r="H169" i="36"/>
  <c r="K169" i="36" s="1"/>
  <c r="K81" i="36"/>
  <c r="H94" i="36"/>
  <c r="K94" i="36" s="1"/>
  <c r="H18" i="36"/>
  <c r="K18" i="36" s="1"/>
  <c r="H99" i="36"/>
  <c r="K99" i="36" s="1"/>
  <c r="H23" i="36"/>
  <c r="K23" i="36" s="1"/>
  <c r="H141" i="36"/>
  <c r="K141" i="36" s="1"/>
  <c r="H63" i="36"/>
  <c r="K63" i="36" s="1"/>
  <c r="H21" i="26"/>
  <c r="K21" i="26" s="1"/>
  <c r="H103" i="36"/>
  <c r="K103" i="36" s="1"/>
  <c r="H27" i="36"/>
  <c r="K27" i="36" s="1"/>
  <c r="H12" i="36"/>
  <c r="K12" i="36" s="1"/>
  <c r="H88" i="36"/>
  <c r="K88" i="36" s="1"/>
  <c r="H67" i="26"/>
  <c r="K67" i="26" s="1"/>
  <c r="H96" i="36"/>
  <c r="K96" i="36" s="1"/>
  <c r="H20" i="36"/>
  <c r="K20" i="36" s="1"/>
  <c r="H152" i="36"/>
  <c r="K152" i="36" s="1"/>
  <c r="H74" i="36"/>
  <c r="K74" i="36" s="1"/>
  <c r="H162" i="36"/>
  <c r="K162" i="36" s="1"/>
  <c r="H111" i="36"/>
  <c r="K111" i="36" s="1"/>
  <c r="H35" i="36"/>
  <c r="K35" i="36" s="1"/>
  <c r="H89" i="36"/>
  <c r="K89" i="36" s="1"/>
  <c r="H13" i="36"/>
  <c r="K13" i="36" s="1"/>
  <c r="H13" i="26"/>
  <c r="K13" i="26" s="1"/>
  <c r="I21" i="35"/>
  <c r="L21" i="35" s="1"/>
  <c r="L20" i="35" s="1"/>
  <c r="I121" i="35"/>
  <c r="L121" i="35" s="1"/>
  <c r="L120" i="35" s="1"/>
  <c r="H165" i="36"/>
  <c r="K165" i="36" s="1"/>
  <c r="I69" i="35"/>
  <c r="L69" i="35" s="1"/>
  <c r="L68" i="35" s="1"/>
  <c r="I67" i="35"/>
  <c r="L67" i="35" s="1"/>
  <c r="L66" i="35" s="1"/>
  <c r="I164" i="35"/>
  <c r="L164" i="35" s="1"/>
  <c r="L163" i="35" s="1"/>
  <c r="H122" i="26" s="1"/>
  <c r="K122" i="26" s="1"/>
  <c r="I183" i="35"/>
  <c r="L183" i="35" s="1"/>
  <c r="L182" i="35" s="1"/>
  <c r="I166" i="35"/>
  <c r="L166" i="35" s="1"/>
  <c r="L165" i="35" s="1"/>
  <c r="H123" i="26" s="1"/>
  <c r="K123" i="26" s="1"/>
  <c r="I181" i="35"/>
  <c r="L181" i="35" s="1"/>
  <c r="L180" i="35" s="1"/>
  <c r="F10" i="5"/>
  <c r="H124" i="36"/>
  <c r="K124" i="36" s="1"/>
  <c r="H46" i="36"/>
  <c r="K46" i="36" s="1"/>
  <c r="H168" i="36"/>
  <c r="K168" i="36" s="1"/>
  <c r="H98" i="36"/>
  <c r="K98" i="36" s="1"/>
  <c r="H22" i="36"/>
  <c r="K22" i="36" s="1"/>
  <c r="H42" i="26"/>
  <c r="K42" i="26" s="1"/>
  <c r="H86" i="36"/>
  <c r="K86" i="36" s="1"/>
  <c r="H10" i="36"/>
  <c r="K10" i="36" s="1"/>
  <c r="H53" i="26"/>
  <c r="K53" i="26" s="1"/>
  <c r="H110" i="36"/>
  <c r="K110" i="36" s="1"/>
  <c r="H34" i="36"/>
  <c r="K34" i="36" s="1"/>
  <c r="H65" i="26"/>
  <c r="K65" i="26" s="1"/>
  <c r="H133" i="36"/>
  <c r="K133" i="36" s="1"/>
  <c r="H55" i="36"/>
  <c r="K55" i="36" s="1"/>
  <c r="H39" i="5"/>
  <c r="H41" i="5"/>
  <c r="M41" i="5" s="1"/>
  <c r="H144" i="36"/>
  <c r="K144" i="36" s="1"/>
  <c r="H66" i="36"/>
  <c r="K66" i="36" s="1"/>
  <c r="H102" i="36"/>
  <c r="K102" i="36" s="1"/>
  <c r="H26" i="36"/>
  <c r="K26" i="36" s="1"/>
  <c r="H95" i="36"/>
  <c r="K95" i="36" s="1"/>
  <c r="H19" i="36"/>
  <c r="K19" i="36" s="1"/>
  <c r="H106" i="36"/>
  <c r="K106" i="36" s="1"/>
  <c r="H30" i="36"/>
  <c r="K30" i="36" s="1"/>
  <c r="H104" i="36"/>
  <c r="K104" i="36" s="1"/>
  <c r="H28" i="36"/>
  <c r="K28" i="36" s="1"/>
  <c r="H139" i="36"/>
  <c r="K139" i="36" s="1"/>
  <c r="H61" i="36"/>
  <c r="K61" i="36" s="1"/>
  <c r="H51" i="26"/>
  <c r="K51" i="26" s="1"/>
  <c r="H27" i="26"/>
  <c r="K27" i="26" s="1"/>
  <c r="H137" i="36"/>
  <c r="K137" i="36" s="1"/>
  <c r="H59" i="36"/>
  <c r="K59" i="36" s="1"/>
  <c r="H164" i="36"/>
  <c r="K164" i="36" s="1"/>
  <c r="H161" i="36"/>
  <c r="K161" i="36" s="1"/>
  <c r="H118" i="36"/>
  <c r="K118" i="36" s="1"/>
  <c r="H42" i="36"/>
  <c r="K42" i="36" s="1"/>
  <c r="H119" i="36"/>
  <c r="K119" i="36" s="1"/>
  <c r="H43" i="36"/>
  <c r="K43" i="36" s="1"/>
  <c r="I230" i="35"/>
  <c r="L230" i="35" s="1"/>
  <c r="L229" i="35" s="1"/>
  <c r="I160" i="35"/>
  <c r="L160" i="35" s="1"/>
  <c r="L159" i="35" s="1"/>
  <c r="H120" i="26" s="1"/>
  <c r="K120" i="26" s="1"/>
  <c r="K113" i="26" s="1"/>
  <c r="I23" i="35"/>
  <c r="L23" i="35" s="1"/>
  <c r="L22" i="35" s="1"/>
  <c r="I123" i="35"/>
  <c r="L123" i="35" s="1"/>
  <c r="L122" i="35" s="1"/>
  <c r="H107" i="36"/>
  <c r="K107" i="36" s="1"/>
  <c r="H31" i="36"/>
  <c r="K31" i="36" s="1"/>
  <c r="H177" i="36"/>
  <c r="K177" i="36" s="1"/>
  <c r="H12" i="26"/>
  <c r="K12" i="26" s="1"/>
  <c r="H148" i="36"/>
  <c r="K148" i="36" s="1"/>
  <c r="H70" i="36"/>
  <c r="K70" i="36" s="1"/>
  <c r="H10" i="26"/>
  <c r="K10" i="26" s="1"/>
  <c r="H166" i="36"/>
  <c r="K166" i="36" s="1"/>
  <c r="H142" i="36"/>
  <c r="K142" i="36" s="1"/>
  <c r="H64" i="36"/>
  <c r="K64" i="36" s="1"/>
  <c r="H100" i="36"/>
  <c r="K100" i="36" s="1"/>
  <c r="H24" i="36"/>
  <c r="K24" i="36" s="1"/>
  <c r="H146" i="36"/>
  <c r="K146" i="36" s="1"/>
  <c r="H68" i="36"/>
  <c r="K68" i="36" s="1"/>
  <c r="H135" i="36"/>
  <c r="K135" i="36" s="1"/>
  <c r="H57" i="36"/>
  <c r="K57" i="36" s="1"/>
  <c r="H143" i="36"/>
  <c r="K143" i="36" s="1"/>
  <c r="H65" i="36"/>
  <c r="K65" i="36" s="1"/>
  <c r="H22" i="26"/>
  <c r="K22" i="26" s="1"/>
  <c r="H35" i="26"/>
  <c r="K35" i="26" s="1"/>
  <c r="K34" i="26" s="1"/>
  <c r="F26" i="4" s="1"/>
  <c r="M26" i="4" s="1"/>
  <c r="H17" i="26"/>
  <c r="K17" i="26" s="1"/>
  <c r="H97" i="36"/>
  <c r="K97" i="36" s="1"/>
  <c r="H21" i="36"/>
  <c r="K21" i="36" s="1"/>
  <c r="H160" i="36"/>
  <c r="K160" i="36" s="1"/>
  <c r="H163" i="36"/>
  <c r="K163" i="36" s="1"/>
  <c r="H90" i="36"/>
  <c r="K90" i="36" s="1"/>
  <c r="H14" i="36"/>
  <c r="K14" i="36" s="1"/>
  <c r="H14" i="26"/>
  <c r="K14" i="26" s="1"/>
  <c r="G10" i="5" l="1"/>
  <c r="M12" i="5"/>
  <c r="N12" i="5" s="1"/>
  <c r="K121" i="26"/>
  <c r="F25" i="5"/>
  <c r="M25" i="5" s="1"/>
  <c r="N41" i="5"/>
  <c r="K58" i="26"/>
  <c r="H129" i="36"/>
  <c r="K129" i="36" s="1"/>
  <c r="H51" i="36"/>
  <c r="K51" i="36" s="1"/>
  <c r="H48" i="26"/>
  <c r="K48" i="26" s="1"/>
  <c r="H17" i="36"/>
  <c r="K17" i="36" s="1"/>
  <c r="H93" i="36"/>
  <c r="K93" i="36" s="1"/>
  <c r="H156" i="36"/>
  <c r="K156" i="36" s="1"/>
  <c r="K155" i="36" s="1"/>
  <c r="H78" i="36"/>
  <c r="K78" i="36" s="1"/>
  <c r="K77" i="36" s="1"/>
  <c r="H131" i="36"/>
  <c r="K131" i="36" s="1"/>
  <c r="H53" i="36"/>
  <c r="K53" i="36" s="1"/>
  <c r="H16" i="36"/>
  <c r="K16" i="36" s="1"/>
  <c r="H92" i="36"/>
  <c r="K92" i="36" s="1"/>
  <c r="H128" i="36"/>
  <c r="K128" i="36" s="1"/>
  <c r="H50" i="36"/>
  <c r="K50" i="36" s="1"/>
  <c r="I430" i="34"/>
  <c r="L430" i="34" s="1"/>
  <c r="I405" i="34"/>
  <c r="L405" i="34" s="1"/>
  <c r="I345" i="34"/>
  <c r="L345" i="34" s="1"/>
  <c r="I392" i="34"/>
  <c r="L392" i="34" s="1"/>
  <c r="I418" i="34"/>
  <c r="L418" i="34" s="1"/>
  <c r="I379" i="34"/>
  <c r="L379" i="34" s="1"/>
  <c r="H45" i="26"/>
  <c r="K45" i="26" s="1"/>
  <c r="K38" i="26" s="1"/>
  <c r="H47" i="26"/>
  <c r="K47" i="26" s="1"/>
  <c r="K9" i="26"/>
  <c r="K85" i="36"/>
  <c r="K157" i="36"/>
  <c r="H132" i="36"/>
  <c r="K132" i="36" s="1"/>
  <c r="K130" i="36" s="1"/>
  <c r="H54" i="36"/>
  <c r="K54" i="36" s="1"/>
  <c r="K52" i="36" s="1"/>
  <c r="N9" i="4"/>
  <c r="K9" i="36"/>
  <c r="K79" i="36"/>
  <c r="H27" i="4" s="1"/>
  <c r="M27" i="4" s="1"/>
  <c r="K15" i="26"/>
  <c r="N16" i="8"/>
  <c r="N15" i="8" s="1"/>
  <c r="K41" i="36" l="1"/>
  <c r="K117" i="36"/>
  <c r="K46" i="26"/>
  <c r="K91" i="36"/>
  <c r="K15" i="36"/>
  <c r="I394" i="34"/>
  <c r="L394" i="34" s="1"/>
  <c r="I420" i="34"/>
  <c r="L420" i="34" s="1"/>
  <c r="I381" i="34"/>
  <c r="L381" i="34" s="1"/>
  <c r="I432" i="34"/>
  <c r="L432" i="34" s="1"/>
  <c r="I347" i="34"/>
  <c r="L347" i="34" s="1"/>
  <c r="I407" i="34"/>
  <c r="L407" i="34" s="1"/>
  <c r="N25" i="5"/>
  <c r="H35" i="5"/>
  <c r="N9" i="8"/>
  <c r="N26" i="5" l="1"/>
  <c r="N26" i="4"/>
  <c r="N27" i="4"/>
  <c r="O12" i="8"/>
  <c r="E10" i="9" s="1"/>
  <c r="I386" i="34"/>
  <c r="L386" i="34" s="1"/>
  <c r="I412" i="34"/>
  <c r="L412" i="34" s="1"/>
  <c r="I352" i="34"/>
  <c r="L352" i="34" s="1"/>
  <c r="I424" i="34"/>
  <c r="L424" i="34" s="1"/>
  <c r="I436" i="34"/>
  <c r="L436" i="34" s="1"/>
  <c r="I438" i="34"/>
  <c r="L438" i="34" s="1"/>
  <c r="L437" i="34" s="1"/>
  <c r="I399" i="34"/>
  <c r="L399" i="34" s="1"/>
  <c r="I323" i="34"/>
  <c r="L323" i="34" s="1"/>
  <c r="I332" i="34"/>
  <c r="L332" i="34" s="1"/>
  <c r="I103" i="34"/>
  <c r="L103" i="34" s="1"/>
  <c r="I13" i="37"/>
  <c r="I8" i="37"/>
  <c r="I14" i="37" s="1"/>
  <c r="E13" i="37"/>
  <c r="E8" i="37"/>
  <c r="E14" i="37" s="1"/>
  <c r="N12" i="8"/>
  <c r="P10" i="9" l="1"/>
  <c r="I12" i="37"/>
  <c r="I15" i="37" s="1"/>
  <c r="I16" i="37" s="1"/>
  <c r="I17" i="37" s="1"/>
  <c r="I18" i="37" s="1"/>
  <c r="E9" i="9"/>
  <c r="H19" i="37"/>
  <c r="E12" i="37"/>
  <c r="E15" i="37" s="1"/>
  <c r="E16" i="37" s="1"/>
  <c r="P9" i="9"/>
  <c r="E17" i="37" l="1"/>
  <c r="E18" i="37" s="1"/>
  <c r="E12" i="9"/>
  <c r="E7" i="9"/>
  <c r="E13" i="9" s="1"/>
  <c r="E11" i="9" l="1"/>
  <c r="E14" i="9" s="1"/>
  <c r="E15" i="9" s="1"/>
  <c r="E21" i="9" l="1"/>
  <c r="E16" i="9"/>
  <c r="E17" i="9" s="1"/>
  <c r="E28" i="14" l="1"/>
  <c r="F28" i="14" s="1"/>
  <c r="G28" i="14" s="1"/>
  <c r="I22" i="34"/>
  <c r="L22" i="34" s="1"/>
  <c r="I37" i="34"/>
  <c r="L37" i="34" s="1"/>
  <c r="I52" i="34"/>
  <c r="L52" i="34" s="1"/>
  <c r="I67" i="34"/>
  <c r="L67" i="34" s="1"/>
  <c r="I552" i="34"/>
  <c r="L552" i="34" s="1"/>
  <c r="I504" i="34"/>
  <c r="L504" i="34" s="1"/>
  <c r="I216" i="34"/>
  <c r="L216" i="34" s="1"/>
  <c r="I168" i="34"/>
  <c r="L168" i="34" s="1"/>
  <c r="I564" i="34"/>
  <c r="L564" i="34" s="1"/>
  <c r="I516" i="34"/>
  <c r="L516" i="34" s="1"/>
  <c r="I228" i="34"/>
  <c r="L228" i="34" s="1"/>
  <c r="I180" i="34"/>
  <c r="L180" i="34" s="1"/>
  <c r="I120" i="34"/>
  <c r="L120" i="34" s="1"/>
  <c r="I528" i="34"/>
  <c r="L528" i="34" s="1"/>
  <c r="I480" i="34"/>
  <c r="L480" i="34" s="1"/>
  <c r="I192" i="34"/>
  <c r="L192" i="34" s="1"/>
  <c r="I156" i="34"/>
  <c r="L156" i="34" s="1"/>
  <c r="I132" i="34"/>
  <c r="L132" i="34" s="1"/>
  <c r="I540" i="34"/>
  <c r="L540" i="34" s="1"/>
  <c r="I492" i="34"/>
  <c r="L492" i="34" s="1"/>
  <c r="I204" i="34"/>
  <c r="L204" i="34" s="1"/>
  <c r="I144" i="34"/>
  <c r="L144" i="34" s="1"/>
  <c r="I104" i="34"/>
  <c r="L104" i="34" s="1"/>
  <c r="I391" i="34" l="1"/>
  <c r="L391" i="34" s="1"/>
  <c r="I417" i="34"/>
  <c r="L417" i="34" s="1"/>
  <c r="I429" i="34"/>
  <c r="L429" i="34" s="1"/>
  <c r="I404" i="34"/>
  <c r="L404" i="34" s="1"/>
  <c r="I344" i="34"/>
  <c r="L344" i="34" s="1"/>
  <c r="I57" i="34"/>
  <c r="L57" i="34" s="1"/>
  <c r="I611" i="34"/>
  <c r="L611" i="34" s="1"/>
  <c r="I12" i="34"/>
  <c r="L12" i="34" s="1"/>
  <c r="I83" i="34"/>
  <c r="L83" i="34" s="1"/>
  <c r="L82" i="34" s="1"/>
  <c r="I635" i="34"/>
  <c r="L635" i="34" s="1"/>
  <c r="I619" i="34"/>
  <c r="L619" i="34" s="1"/>
  <c r="I27" i="34"/>
  <c r="L27" i="34" s="1"/>
  <c r="I627" i="34"/>
  <c r="L627" i="34" s="1"/>
  <c r="I42" i="34"/>
  <c r="L42" i="34" s="1"/>
  <c r="I585" i="34"/>
  <c r="L585" i="34" s="1"/>
  <c r="I601" i="34"/>
  <c r="L601" i="34" s="1"/>
  <c r="I617" i="34"/>
  <c r="L617" i="34" s="1"/>
  <c r="I633" i="34"/>
  <c r="L633" i="34" s="1"/>
  <c r="I577" i="34"/>
  <c r="L577" i="34" s="1"/>
  <c r="I593" i="34"/>
  <c r="L593" i="34" s="1"/>
  <c r="I609" i="34"/>
  <c r="L609" i="34" s="1"/>
  <c r="I625" i="34"/>
  <c r="L625" i="34" s="1"/>
  <c r="I169" i="34"/>
  <c r="L169" i="34" s="1"/>
  <c r="I565" i="34"/>
  <c r="L565" i="34" s="1"/>
  <c r="I517" i="34"/>
  <c r="L517" i="34" s="1"/>
  <c r="I229" i="34"/>
  <c r="L229" i="34" s="1"/>
  <c r="I181" i="34"/>
  <c r="L181" i="34" s="1"/>
  <c r="I93" i="34"/>
  <c r="L93" i="34" s="1"/>
  <c r="I121" i="34"/>
  <c r="L121" i="34" s="1"/>
  <c r="I529" i="34"/>
  <c r="L529" i="34" s="1"/>
  <c r="I481" i="34"/>
  <c r="L481" i="34" s="1"/>
  <c r="I193" i="34"/>
  <c r="L193" i="34" s="1"/>
  <c r="I133" i="34"/>
  <c r="L133" i="34" s="1"/>
  <c r="I541" i="34"/>
  <c r="L541" i="34" s="1"/>
  <c r="I493" i="34"/>
  <c r="L493" i="34" s="1"/>
  <c r="I205" i="34"/>
  <c r="L205" i="34" s="1"/>
  <c r="I145" i="34"/>
  <c r="L145" i="34" s="1"/>
  <c r="I553" i="34"/>
  <c r="L553" i="34" s="1"/>
  <c r="I505" i="34"/>
  <c r="L505" i="34" s="1"/>
  <c r="I217" i="34"/>
  <c r="L217" i="34" s="1"/>
  <c r="I157" i="34"/>
  <c r="L157" i="34" s="1"/>
  <c r="I126" i="34"/>
  <c r="L126" i="34" s="1"/>
  <c r="I534" i="34"/>
  <c r="L534" i="34" s="1"/>
  <c r="I486" i="34"/>
  <c r="L486" i="34" s="1"/>
  <c r="I198" i="34"/>
  <c r="L198" i="34" s="1"/>
  <c r="I138" i="34"/>
  <c r="L138" i="34" s="1"/>
  <c r="I546" i="34"/>
  <c r="L546" i="34" s="1"/>
  <c r="I498" i="34"/>
  <c r="L498" i="34" s="1"/>
  <c r="I210" i="34"/>
  <c r="L210" i="34" s="1"/>
  <c r="I150" i="34"/>
  <c r="L150" i="34" s="1"/>
  <c r="I162" i="34"/>
  <c r="L162" i="34" s="1"/>
  <c r="I558" i="34"/>
  <c r="L558" i="34" s="1"/>
  <c r="I510" i="34"/>
  <c r="L510" i="34" s="1"/>
  <c r="I222" i="34"/>
  <c r="L222" i="34" s="1"/>
  <c r="I174" i="34"/>
  <c r="L174" i="34" s="1"/>
  <c r="I114" i="34"/>
  <c r="L114" i="34" s="1"/>
  <c r="I522" i="34"/>
  <c r="L522" i="34" s="1"/>
  <c r="I474" i="34"/>
  <c r="L474" i="34" s="1"/>
  <c r="I186" i="34"/>
  <c r="L186" i="34" s="1"/>
  <c r="I101" i="34"/>
  <c r="L101" i="34" s="1"/>
  <c r="I287" i="34"/>
  <c r="L287" i="34" s="1"/>
  <c r="I33" i="34"/>
  <c r="L33" i="34" s="1"/>
  <c r="I446" i="34"/>
  <c r="L446" i="34" s="1"/>
  <c r="I314" i="34"/>
  <c r="L314" i="34" s="1"/>
  <c r="I454" i="34"/>
  <c r="L454" i="34" s="1"/>
  <c r="I48" i="34"/>
  <c r="L48" i="34" s="1"/>
  <c r="I18" i="34"/>
  <c r="L18" i="34" s="1"/>
  <c r="I63" i="34"/>
  <c r="L63" i="34" s="1"/>
  <c r="I279" i="34"/>
  <c r="L279" i="34" s="1"/>
  <c r="I288" i="34"/>
  <c r="L288" i="34" s="1"/>
  <c r="I455" i="34"/>
  <c r="L455" i="34" s="1"/>
  <c r="I557" i="34"/>
  <c r="L557" i="34" s="1"/>
  <c r="I509" i="34"/>
  <c r="L509" i="34" s="1"/>
  <c r="I221" i="34"/>
  <c r="L221" i="34" s="1"/>
  <c r="I173" i="34"/>
  <c r="L173" i="34" s="1"/>
  <c r="I125" i="34"/>
  <c r="L125" i="34" s="1"/>
  <c r="I521" i="34"/>
  <c r="L521" i="34" s="1"/>
  <c r="I473" i="34"/>
  <c r="L473" i="34" s="1"/>
  <c r="I185" i="34"/>
  <c r="L185" i="34" s="1"/>
  <c r="I137" i="34"/>
  <c r="L137" i="34" s="1"/>
  <c r="I533" i="34"/>
  <c r="L533" i="34" s="1"/>
  <c r="I485" i="34"/>
  <c r="L485" i="34" s="1"/>
  <c r="I197" i="34"/>
  <c r="L197" i="34" s="1"/>
  <c r="I149" i="34"/>
  <c r="L149" i="34" s="1"/>
  <c r="I545" i="34"/>
  <c r="L545" i="34" s="1"/>
  <c r="I497" i="34"/>
  <c r="L497" i="34" s="1"/>
  <c r="I209" i="34"/>
  <c r="L209" i="34" s="1"/>
  <c r="I161" i="34"/>
  <c r="L161" i="34" s="1"/>
  <c r="I113" i="34"/>
  <c r="L113" i="34" s="1"/>
  <c r="I390" i="34"/>
  <c r="L390" i="34" s="1"/>
  <c r="I44" i="34"/>
  <c r="L44" i="34" s="1"/>
  <c r="I29" i="34"/>
  <c r="L29" i="34" s="1"/>
  <c r="I14" i="34"/>
  <c r="L14" i="34" s="1"/>
  <c r="I416" i="34"/>
  <c r="L416" i="34" s="1"/>
  <c r="I59" i="34"/>
  <c r="L59" i="34" s="1"/>
  <c r="I259" i="34"/>
  <c r="L259" i="34" s="1"/>
  <c r="I252" i="34"/>
  <c r="L252" i="34" s="1"/>
  <c r="I428" i="34"/>
  <c r="L428" i="34" s="1"/>
  <c r="I342" i="34"/>
  <c r="L342" i="34" s="1"/>
  <c r="I299" i="34"/>
  <c r="L299" i="34" s="1"/>
  <c r="I292" i="34"/>
  <c r="L292" i="34" s="1"/>
  <c r="I378" i="34"/>
  <c r="L378" i="34" s="1"/>
  <c r="I403" i="34"/>
  <c r="L403" i="34" s="1"/>
  <c r="I310" i="34"/>
  <c r="L310" i="34" s="1"/>
  <c r="I106" i="34"/>
  <c r="L106" i="34" s="1"/>
  <c r="I87" i="34"/>
  <c r="L87" i="34" s="1"/>
  <c r="L86" i="34" s="1"/>
  <c r="I326" i="34"/>
  <c r="L326" i="34" s="1"/>
  <c r="I335" i="34"/>
  <c r="L335" i="34" s="1"/>
  <c r="I278" i="34"/>
  <c r="L278" i="34" s="1"/>
  <c r="L400" i="34" l="1"/>
  <c r="L425" i="34"/>
  <c r="L336" i="34"/>
  <c r="L413" i="34"/>
  <c r="L387" i="34"/>
  <c r="I19" i="34"/>
  <c r="L19" i="34" s="1"/>
  <c r="I34" i="34"/>
  <c r="L34" i="34" s="1"/>
  <c r="I49" i="34"/>
  <c r="L49" i="34" s="1"/>
  <c r="I64" i="34"/>
  <c r="L64" i="34" s="1"/>
  <c r="I68" i="34"/>
  <c r="L68" i="34" s="1"/>
  <c r="I23" i="34"/>
  <c r="L23" i="34" s="1"/>
  <c r="I38" i="34"/>
  <c r="L38" i="34" s="1"/>
  <c r="I53" i="34"/>
  <c r="L53" i="34" s="1"/>
  <c r="I128" i="34"/>
  <c r="L128" i="34" s="1"/>
  <c r="I536" i="34"/>
  <c r="L536" i="34" s="1"/>
  <c r="I488" i="34"/>
  <c r="L488" i="34" s="1"/>
  <c r="I200" i="34"/>
  <c r="L200" i="34" s="1"/>
  <c r="I127" i="34"/>
  <c r="L127" i="34" s="1"/>
  <c r="I535" i="34"/>
  <c r="L535" i="34" s="1"/>
  <c r="I487" i="34"/>
  <c r="L487" i="34" s="1"/>
  <c r="I199" i="34"/>
  <c r="L199" i="34" s="1"/>
  <c r="I164" i="34"/>
  <c r="L164" i="34" s="1"/>
  <c r="I151" i="34"/>
  <c r="L151" i="34" s="1"/>
  <c r="I548" i="34"/>
  <c r="L548" i="34" s="1"/>
  <c r="I500" i="34"/>
  <c r="L500" i="34" s="1"/>
  <c r="I212" i="34"/>
  <c r="L212" i="34" s="1"/>
  <c r="I140" i="34"/>
  <c r="L140" i="34" s="1"/>
  <c r="I547" i="34"/>
  <c r="L547" i="34" s="1"/>
  <c r="I499" i="34"/>
  <c r="L499" i="34" s="1"/>
  <c r="I211" i="34"/>
  <c r="L211" i="34" s="1"/>
  <c r="I139" i="34"/>
  <c r="L139" i="34" s="1"/>
  <c r="I163" i="34"/>
  <c r="L163" i="34" s="1"/>
  <c r="I560" i="34"/>
  <c r="L560" i="34" s="1"/>
  <c r="I512" i="34"/>
  <c r="L512" i="34" s="1"/>
  <c r="I224" i="34"/>
  <c r="L224" i="34" s="1"/>
  <c r="I176" i="34"/>
  <c r="L176" i="34" s="1"/>
  <c r="I559" i="34"/>
  <c r="L559" i="34" s="1"/>
  <c r="I511" i="34"/>
  <c r="L511" i="34" s="1"/>
  <c r="I223" i="34"/>
  <c r="L223" i="34" s="1"/>
  <c r="I175" i="34"/>
  <c r="L175" i="34" s="1"/>
  <c r="I116" i="34"/>
  <c r="L116" i="34" s="1"/>
  <c r="I524" i="34"/>
  <c r="L524" i="34" s="1"/>
  <c r="I476" i="34"/>
  <c r="L476" i="34" s="1"/>
  <c r="I188" i="34"/>
  <c r="L188" i="34" s="1"/>
  <c r="I115" i="34"/>
  <c r="L115" i="34" s="1"/>
  <c r="I523" i="34"/>
  <c r="L523" i="34" s="1"/>
  <c r="I475" i="34"/>
  <c r="L475" i="34" s="1"/>
  <c r="I187" i="34"/>
  <c r="L187" i="34" s="1"/>
  <c r="I152" i="34"/>
  <c r="L152" i="34" s="1"/>
  <c r="I637" i="34"/>
  <c r="L637" i="34" s="1"/>
  <c r="I60" i="34"/>
  <c r="L60" i="34" s="1"/>
  <c r="I311" i="34"/>
  <c r="L311" i="34" s="1"/>
  <c r="I621" i="34"/>
  <c r="L621" i="34" s="1"/>
  <c r="I443" i="34"/>
  <c r="L443" i="34" s="1"/>
  <c r="I260" i="34"/>
  <c r="L260" i="34" s="1"/>
  <c r="I324" i="34"/>
  <c r="L324" i="34" s="1"/>
  <c r="L318" i="34" s="1"/>
  <c r="I45" i="34"/>
  <c r="L45" i="34" s="1"/>
  <c r="I581" i="34"/>
  <c r="L581" i="34" s="1"/>
  <c r="I30" i="34"/>
  <c r="L30" i="34" s="1"/>
  <c r="I300" i="34"/>
  <c r="L300" i="34" s="1"/>
  <c r="I597" i="34"/>
  <c r="L597" i="34" s="1"/>
  <c r="I253" i="34"/>
  <c r="L253" i="34" s="1"/>
  <c r="I613" i="34"/>
  <c r="L613" i="34" s="1"/>
  <c r="I15" i="34"/>
  <c r="L15" i="34" s="1"/>
  <c r="I605" i="34"/>
  <c r="L605" i="34" s="1"/>
  <c r="I629" i="34"/>
  <c r="L629" i="34" s="1"/>
  <c r="I293" i="34"/>
  <c r="L293" i="34" s="1"/>
  <c r="I589" i="34"/>
  <c r="L589" i="34" s="1"/>
  <c r="I333" i="34"/>
  <c r="L333" i="34" s="1"/>
  <c r="L327" i="34" s="1"/>
  <c r="I102" i="34"/>
  <c r="L102" i="34" s="1"/>
  <c r="I580" i="34"/>
  <c r="L580" i="34" s="1"/>
  <c r="I377" i="34"/>
  <c r="L377" i="34" s="1"/>
  <c r="L374" i="34" s="1"/>
  <c r="I284" i="34"/>
  <c r="L284" i="34" s="1"/>
  <c r="I612" i="34"/>
  <c r="L612" i="34" s="1"/>
  <c r="I604" i="34"/>
  <c r="L604" i="34" s="1"/>
  <c r="I451" i="34"/>
  <c r="L451" i="34" s="1"/>
  <c r="I588" i="34"/>
  <c r="L588" i="34" s="1"/>
  <c r="I636" i="34"/>
  <c r="L636" i="34" s="1"/>
  <c r="I596" i="34"/>
  <c r="L596" i="34" s="1"/>
  <c r="I620" i="34"/>
  <c r="L620" i="34" s="1"/>
  <c r="I442" i="34"/>
  <c r="L442" i="34" s="1"/>
  <c r="I628" i="34"/>
  <c r="L628" i="34" s="1"/>
  <c r="I275" i="34"/>
  <c r="L275" i="34" s="1"/>
  <c r="I444" i="34"/>
  <c r="L444" i="34" s="1"/>
  <c r="I276" i="34"/>
  <c r="L276" i="34" s="1"/>
  <c r="I452" i="34"/>
  <c r="L452" i="34" s="1"/>
  <c r="I31" i="34"/>
  <c r="L31" i="34" s="1"/>
  <c r="I312" i="34"/>
  <c r="L312" i="34" s="1"/>
  <c r="I46" i="34"/>
  <c r="L46" i="34" s="1"/>
  <c r="I237" i="34"/>
  <c r="L237" i="34" s="1"/>
  <c r="I16" i="34"/>
  <c r="L16" i="34" s="1"/>
  <c r="I285" i="34"/>
  <c r="L285" i="34" s="1"/>
  <c r="I571" i="34"/>
  <c r="L571" i="34" s="1"/>
  <c r="L570" i="34" s="1"/>
  <c r="I61" i="34"/>
  <c r="L61" i="34" s="1"/>
  <c r="I591" i="34"/>
  <c r="L591" i="34" s="1"/>
  <c r="I54" i="34"/>
  <c r="L54" i="34" s="1"/>
  <c r="I567" i="34"/>
  <c r="L567" i="34" s="1"/>
  <c r="I519" i="34"/>
  <c r="L519" i="34" s="1"/>
  <c r="I316" i="34"/>
  <c r="L316" i="34" s="1"/>
  <c r="I219" i="34"/>
  <c r="L219" i="34" s="1"/>
  <c r="I171" i="34"/>
  <c r="L171" i="34" s="1"/>
  <c r="I607" i="34"/>
  <c r="L607" i="34" s="1"/>
  <c r="I69" i="34"/>
  <c r="L69" i="34" s="1"/>
  <c r="I623" i="34"/>
  <c r="L623" i="34" s="1"/>
  <c r="I123" i="34"/>
  <c r="L123" i="34" s="1"/>
  <c r="I583" i="34"/>
  <c r="L583" i="34" s="1"/>
  <c r="I531" i="34"/>
  <c r="L531" i="34" s="1"/>
  <c r="I483" i="34"/>
  <c r="L483" i="34" s="1"/>
  <c r="I231" i="34"/>
  <c r="L231" i="34" s="1"/>
  <c r="I183" i="34"/>
  <c r="L183" i="34" s="1"/>
  <c r="I639" i="34"/>
  <c r="L639" i="34" s="1"/>
  <c r="I159" i="34"/>
  <c r="L159" i="34" s="1"/>
  <c r="I95" i="34"/>
  <c r="L95" i="34" s="1"/>
  <c r="L91" i="34" s="1"/>
  <c r="I263" i="34"/>
  <c r="L263" i="34" s="1"/>
  <c r="I615" i="34"/>
  <c r="L615" i="34" s="1"/>
  <c r="I543" i="34"/>
  <c r="L543" i="34" s="1"/>
  <c r="I495" i="34"/>
  <c r="L495" i="34" s="1"/>
  <c r="I256" i="34"/>
  <c r="L256" i="34" s="1"/>
  <c r="I195" i="34"/>
  <c r="L195" i="34" s="1"/>
  <c r="I39" i="34"/>
  <c r="L39" i="34" s="1"/>
  <c r="I599" i="34"/>
  <c r="L599" i="34" s="1"/>
  <c r="I303" i="34"/>
  <c r="L303" i="34" s="1"/>
  <c r="I24" i="34"/>
  <c r="L24" i="34" s="1"/>
  <c r="I555" i="34"/>
  <c r="L555" i="34" s="1"/>
  <c r="I507" i="34"/>
  <c r="L507" i="34" s="1"/>
  <c r="I296" i="34"/>
  <c r="L296" i="34" s="1"/>
  <c r="I207" i="34"/>
  <c r="L207" i="34" s="1"/>
  <c r="I147" i="34"/>
  <c r="L147" i="34" s="1"/>
  <c r="I631" i="34"/>
  <c r="L631" i="34" s="1"/>
  <c r="I47" i="34"/>
  <c r="L47" i="34" s="1"/>
  <c r="I301" i="34"/>
  <c r="L301" i="34" s="1"/>
  <c r="I294" i="34"/>
  <c r="L294" i="34" s="1"/>
  <c r="I62" i="34"/>
  <c r="L62" i="34" s="1"/>
  <c r="I100" i="34"/>
  <c r="L100" i="34" s="1"/>
  <c r="I32" i="34"/>
  <c r="L32" i="34" s="1"/>
  <c r="I445" i="34"/>
  <c r="L445" i="34" s="1"/>
  <c r="I239" i="34"/>
  <c r="L239" i="34" s="1"/>
  <c r="I453" i="34"/>
  <c r="L453" i="34" s="1"/>
  <c r="I277" i="34"/>
  <c r="L277" i="34" s="1"/>
  <c r="I17" i="34"/>
  <c r="L17" i="34" s="1"/>
  <c r="I313" i="34"/>
  <c r="L313" i="34" s="1"/>
  <c r="I261" i="34"/>
  <c r="L261" i="34" s="1"/>
  <c r="I286" i="34"/>
  <c r="L286" i="34" s="1"/>
  <c r="L250" i="34" l="1"/>
  <c r="L124" i="34"/>
  <c r="L112" i="34"/>
  <c r="L196" i="34"/>
  <c r="L600" i="34"/>
  <c r="L624" i="34"/>
  <c r="L484" i="34"/>
  <c r="L10" i="34"/>
  <c r="L472" i="34"/>
  <c r="L576" i="34"/>
  <c r="L136" i="34"/>
  <c r="L532" i="34"/>
  <c r="L496" i="34"/>
  <c r="L160" i="34"/>
  <c r="L544" i="34"/>
  <c r="L148" i="34"/>
  <c r="L208" i="34"/>
  <c r="L508" i="34"/>
  <c r="L172" i="34"/>
  <c r="L220" i="34"/>
  <c r="L556" i="34"/>
  <c r="L584" i="34"/>
  <c r="L184" i="34"/>
  <c r="L632" i="34"/>
  <c r="L96" i="34"/>
  <c r="L307" i="34"/>
  <c r="L257" i="34"/>
  <c r="L297" i="34"/>
  <c r="L25" i="34"/>
  <c r="L55" i="34"/>
  <c r="L592" i="34"/>
  <c r="L40" i="34"/>
  <c r="L616" i="34"/>
  <c r="L520" i="34"/>
  <c r="L608" i="34"/>
  <c r="L290" i="34"/>
  <c r="L236" i="34"/>
  <c r="L272" i="34"/>
  <c r="L448" i="34"/>
  <c r="L439" i="34"/>
  <c r="L281" i="34"/>
  <c r="N45" i="27" l="1"/>
  <c r="H28" i="4" l="1"/>
  <c r="H147" i="35" l="1"/>
  <c r="K147" i="35" s="1"/>
  <c r="K146" i="35" s="1"/>
  <c r="G126" i="36" s="1"/>
  <c r="J126" i="36" s="1"/>
  <c r="H60" i="35"/>
  <c r="K60" i="35" s="1"/>
  <c r="K59" i="35" s="1"/>
  <c r="G100" i="26" s="1"/>
  <c r="J100" i="26" s="1"/>
  <c r="H125" i="35"/>
  <c r="K125" i="35" s="1"/>
  <c r="K124" i="35" s="1"/>
  <c r="G120" i="36" s="1"/>
  <c r="J120" i="36" s="1"/>
  <c r="H143" i="35"/>
  <c r="K143" i="35" s="1"/>
  <c r="K142" i="35" s="1"/>
  <c r="G49" i="36" s="1"/>
  <c r="J49" i="36" s="1"/>
  <c r="H141" i="35"/>
  <c r="K141" i="35" s="1"/>
  <c r="K140" i="35" s="1"/>
  <c r="G125" i="36" l="1"/>
  <c r="J125" i="36" s="1"/>
  <c r="G48" i="36"/>
  <c r="J48" i="36" s="1"/>
  <c r="G24" i="26"/>
  <c r="J24" i="26" s="1"/>
  <c r="G60" i="35"/>
  <c r="J60" i="35" s="1"/>
  <c r="J59" i="35" s="1"/>
  <c r="F100" i="26" s="1"/>
  <c r="I100" i="26" s="1"/>
  <c r="F24" i="26" l="1"/>
  <c r="I24" i="26" s="1"/>
  <c r="H64" i="35"/>
  <c r="K64" i="35" s="1"/>
  <c r="K63" i="35" s="1"/>
  <c r="G104" i="26" s="1"/>
  <c r="J104" i="26" s="1"/>
  <c r="G28" i="26" l="1"/>
  <c r="J28" i="26" s="1"/>
  <c r="G64" i="35"/>
  <c r="J64" i="35" s="1"/>
  <c r="J63" i="35" s="1"/>
  <c r="F104" i="26" s="1"/>
  <c r="I104" i="26" s="1"/>
  <c r="F28" i="26" l="1"/>
  <c r="I28" i="26" s="1"/>
  <c r="G103" i="35" l="1"/>
  <c r="J103" i="35" s="1"/>
  <c r="J102" i="35" s="1"/>
  <c r="G58" i="35"/>
  <c r="J58" i="35" s="1"/>
  <c r="J57" i="35" s="1"/>
  <c r="F101" i="26" s="1"/>
  <c r="I101" i="26" s="1"/>
  <c r="G54" i="35"/>
  <c r="J54" i="35" s="1"/>
  <c r="J53" i="35" s="1"/>
  <c r="F99" i="26" s="1"/>
  <c r="I99" i="26" s="1"/>
  <c r="F34" i="36" l="1"/>
  <c r="I34" i="36" s="1"/>
  <c r="F110" i="36"/>
  <c r="I110" i="36" s="1"/>
  <c r="F25" i="26"/>
  <c r="I25" i="26" s="1"/>
  <c r="F23" i="26"/>
  <c r="I23" i="26" s="1"/>
  <c r="G178" i="35" l="1"/>
  <c r="J178" i="35" s="1"/>
  <c r="J177" i="35" s="1"/>
  <c r="F127" i="26" s="1"/>
  <c r="I127" i="26" s="1"/>
  <c r="F52" i="26" l="1"/>
  <c r="I52" i="26" s="1"/>
  <c r="G101" i="35" l="1"/>
  <c r="J101" i="35" s="1"/>
  <c r="J100" i="35" s="1"/>
  <c r="F33" i="36" l="1"/>
  <c r="I33" i="36" s="1"/>
  <c r="F109" i="36"/>
  <c r="I109" i="36" s="1"/>
  <c r="G304" i="35" l="1"/>
  <c r="J304" i="35" s="1"/>
  <c r="G305" i="35"/>
  <c r="J305" i="35" s="1"/>
  <c r="J303" i="35" l="1"/>
  <c r="F144" i="26" s="1"/>
  <c r="I144" i="26" s="1"/>
  <c r="F69" i="26"/>
  <c r="I69" i="26" s="1"/>
  <c r="M7" i="7" l="1"/>
  <c r="E7" i="4" s="1"/>
  <c r="Q7" i="7" l="1"/>
  <c r="G7" i="4" s="1"/>
  <c r="S7" i="7"/>
  <c r="H7" i="4" s="1"/>
  <c r="L7" i="4"/>
  <c r="G321" i="34" l="1"/>
  <c r="J321" i="34" s="1"/>
  <c r="G330" i="34"/>
  <c r="J330" i="34" s="1"/>
  <c r="G323" i="34"/>
  <c r="J323" i="34" s="1"/>
  <c r="G103" i="34"/>
  <c r="J103" i="34" s="1"/>
  <c r="G332" i="34"/>
  <c r="J332" i="34" s="1"/>
  <c r="G345" i="35" l="1"/>
  <c r="J345" i="35" s="1"/>
  <c r="J344" i="35" s="1"/>
  <c r="F156" i="26" s="1"/>
  <c r="I156" i="26" s="1"/>
  <c r="G342" i="35"/>
  <c r="J342" i="35" s="1"/>
  <c r="G300" i="35"/>
  <c r="J300" i="35" s="1"/>
  <c r="G298" i="35"/>
  <c r="J298" i="35" s="1"/>
  <c r="G299" i="35"/>
  <c r="J299" i="35" s="1"/>
  <c r="G271" i="35"/>
  <c r="J271" i="35" s="1"/>
  <c r="G269" i="35"/>
  <c r="J269" i="35" s="1"/>
  <c r="G270" i="35"/>
  <c r="J270" i="35" s="1"/>
  <c r="G268" i="35"/>
  <c r="J268" i="35" s="1"/>
  <c r="G267" i="35"/>
  <c r="J267" i="35" s="1"/>
  <c r="G266" i="35"/>
  <c r="J266" i="35" s="1"/>
  <c r="G265" i="35"/>
  <c r="J265" i="35" s="1"/>
  <c r="G215" i="35"/>
  <c r="J215" i="35" s="1"/>
  <c r="J214" i="35" s="1"/>
  <c r="G217" i="35"/>
  <c r="J217" i="35" s="1"/>
  <c r="J216" i="35" s="1"/>
  <c r="F150" i="36" l="1"/>
  <c r="I150" i="36" s="1"/>
  <c r="F72" i="36"/>
  <c r="I72" i="36" s="1"/>
  <c r="G291" i="35"/>
  <c r="J291" i="35" s="1"/>
  <c r="J290" i="35" s="1"/>
  <c r="G343" i="35"/>
  <c r="J343" i="35" s="1"/>
  <c r="J341" i="35" s="1"/>
  <c r="F154" i="26" s="1"/>
  <c r="I154" i="26" s="1"/>
  <c r="F81" i="26"/>
  <c r="I81" i="26" s="1"/>
  <c r="G176" i="35"/>
  <c r="J176" i="35" s="1"/>
  <c r="J175" i="35" s="1"/>
  <c r="F128" i="26" s="1"/>
  <c r="I128" i="26" s="1"/>
  <c r="G219" i="35"/>
  <c r="J219" i="35" s="1"/>
  <c r="J218" i="35" s="1"/>
  <c r="F71" i="36"/>
  <c r="I71" i="36" s="1"/>
  <c r="F149" i="36"/>
  <c r="I149" i="36" s="1"/>
  <c r="G172" i="35"/>
  <c r="J172" i="35" s="1"/>
  <c r="J171" i="35" s="1"/>
  <c r="F126" i="26" s="1"/>
  <c r="I126" i="26" s="1"/>
  <c r="G174" i="35"/>
  <c r="J174" i="35" s="1"/>
  <c r="J173" i="35" s="1"/>
  <c r="F51" i="26" l="1"/>
  <c r="I51" i="26" s="1"/>
  <c r="F53" i="26"/>
  <c r="I53" i="26" s="1"/>
  <c r="F174" i="36"/>
  <c r="I174" i="36" s="1"/>
  <c r="F148" i="36"/>
  <c r="I148" i="36" s="1"/>
  <c r="F70" i="36"/>
  <c r="I70" i="36" s="1"/>
  <c r="F79" i="26"/>
  <c r="I79" i="26" s="1"/>
  <c r="G111" i="35"/>
  <c r="J111" i="35" s="1"/>
  <c r="J110" i="35" s="1"/>
  <c r="G99" i="35"/>
  <c r="J99" i="35" s="1"/>
  <c r="J98" i="35" s="1"/>
  <c r="G107" i="35"/>
  <c r="J107" i="35" s="1"/>
  <c r="J106" i="35" s="1"/>
  <c r="G105" i="35" l="1"/>
  <c r="J105" i="35" s="1"/>
  <c r="J104" i="35" s="1"/>
  <c r="G213" i="35"/>
  <c r="J213" i="35" s="1"/>
  <c r="J212" i="35" s="1"/>
  <c r="G109" i="35"/>
  <c r="J109" i="35" s="1"/>
  <c r="J108" i="35" s="1"/>
  <c r="G56" i="35"/>
  <c r="J56" i="35" s="1"/>
  <c r="J55" i="35" s="1"/>
  <c r="F102" i="26" s="1"/>
  <c r="I102" i="26" s="1"/>
  <c r="G221" i="35"/>
  <c r="J221" i="35" s="1"/>
  <c r="J220" i="35" s="1"/>
  <c r="G97" i="35"/>
  <c r="J97" i="35" s="1"/>
  <c r="J96" i="35" s="1"/>
  <c r="G261" i="35"/>
  <c r="J261" i="35" s="1"/>
  <c r="J260" i="35" s="1"/>
  <c r="F32" i="36"/>
  <c r="I32" i="36" s="1"/>
  <c r="F108" i="36"/>
  <c r="I108" i="36" s="1"/>
  <c r="F114" i="36"/>
  <c r="I114" i="36" s="1"/>
  <c r="F38" i="36"/>
  <c r="I38" i="36" s="1"/>
  <c r="G232" i="35"/>
  <c r="J232" i="35" s="1"/>
  <c r="J231" i="35" s="1"/>
  <c r="F132" i="26" s="1"/>
  <c r="I132" i="26" s="1"/>
  <c r="I131" i="26" s="1"/>
  <c r="G21" i="35" l="1"/>
  <c r="J21" i="35" s="1"/>
  <c r="J20" i="35" s="1"/>
  <c r="G121" i="35"/>
  <c r="J121" i="35" s="1"/>
  <c r="J120" i="35" s="1"/>
  <c r="G89" i="35"/>
  <c r="J89" i="35" s="1"/>
  <c r="J88" i="35" s="1"/>
  <c r="G81" i="35"/>
  <c r="J81" i="35" s="1"/>
  <c r="J80" i="35" s="1"/>
  <c r="G199" i="35"/>
  <c r="J199" i="35" s="1"/>
  <c r="J198" i="35" s="1"/>
  <c r="G46" i="35"/>
  <c r="J46" i="35" s="1"/>
  <c r="J45" i="35" s="1"/>
  <c r="F95" i="26" s="1"/>
  <c r="I95" i="26" s="1"/>
  <c r="G263" i="35"/>
  <c r="J263" i="35" s="1"/>
  <c r="G203" i="35"/>
  <c r="J203" i="35" s="1"/>
  <c r="J202" i="35" s="1"/>
  <c r="G211" i="35"/>
  <c r="J211" i="35" s="1"/>
  <c r="J210" i="35" s="1"/>
  <c r="G207" i="35"/>
  <c r="J207" i="35" s="1"/>
  <c r="J206" i="35" s="1"/>
  <c r="G87" i="35"/>
  <c r="J87" i="35" s="1"/>
  <c r="J86" i="35" s="1"/>
  <c r="G85" i="35"/>
  <c r="J85" i="35" s="1"/>
  <c r="J84" i="35" s="1"/>
  <c r="G201" i="35"/>
  <c r="J201" i="35" s="1"/>
  <c r="J200" i="35" s="1"/>
  <c r="G95" i="35"/>
  <c r="J95" i="35" s="1"/>
  <c r="J94" i="35" s="1"/>
  <c r="G259" i="35"/>
  <c r="J259" i="35" s="1"/>
  <c r="J258" i="35" s="1"/>
  <c r="F35" i="36"/>
  <c r="I35" i="36" s="1"/>
  <c r="F111" i="36"/>
  <c r="I111" i="36" s="1"/>
  <c r="F31" i="36"/>
  <c r="I31" i="36" s="1"/>
  <c r="F107" i="36"/>
  <c r="I107" i="36" s="1"/>
  <c r="F69" i="36"/>
  <c r="I69" i="36" s="1"/>
  <c r="F147" i="36"/>
  <c r="I147" i="36" s="1"/>
  <c r="G168" i="35"/>
  <c r="J168" i="35" s="1"/>
  <c r="J167" i="35" s="1"/>
  <c r="G185" i="35"/>
  <c r="J185" i="35" s="1"/>
  <c r="J184" i="35" s="1"/>
  <c r="G71" i="35"/>
  <c r="J71" i="35" s="1"/>
  <c r="J70" i="35" s="1"/>
  <c r="G257" i="35"/>
  <c r="J257" i="35" s="1"/>
  <c r="J256" i="35" s="1"/>
  <c r="G93" i="35"/>
  <c r="J93" i="35" s="1"/>
  <c r="J92" i="35" s="1"/>
  <c r="G225" i="35"/>
  <c r="J225" i="35" s="1"/>
  <c r="J224" i="35" s="1"/>
  <c r="F165" i="36"/>
  <c r="I165" i="36" s="1"/>
  <c r="F113" i="36"/>
  <c r="I113" i="36" s="1"/>
  <c r="F37" i="36"/>
  <c r="I37" i="36" s="1"/>
  <c r="F36" i="36"/>
  <c r="I36" i="36" s="1"/>
  <c r="F112" i="36"/>
  <c r="I112" i="36" s="1"/>
  <c r="F57" i="26"/>
  <c r="I57" i="26" s="1"/>
  <c r="I56" i="26" s="1"/>
  <c r="G191" i="35"/>
  <c r="J191" i="35" s="1"/>
  <c r="J190" i="35" s="1"/>
  <c r="G193" i="35"/>
  <c r="J193" i="35" s="1"/>
  <c r="J192" i="35" s="1"/>
  <c r="G62" i="35"/>
  <c r="J62" i="35" s="1"/>
  <c r="J61" i="35" s="1"/>
  <c r="F103" i="26" s="1"/>
  <c r="I103" i="26" s="1"/>
  <c r="G75" i="35"/>
  <c r="J75" i="35" s="1"/>
  <c r="J74" i="35" s="1"/>
  <c r="G77" i="35"/>
  <c r="J77" i="35" s="1"/>
  <c r="J76" i="35" s="1"/>
  <c r="G40" i="35"/>
  <c r="J40" i="35" s="1"/>
  <c r="J39" i="35" s="1"/>
  <c r="F110" i="26" s="1"/>
  <c r="I110" i="26" s="1"/>
  <c r="I109" i="26" s="1"/>
  <c r="G262" i="35"/>
  <c r="J262" i="35" s="1"/>
  <c r="G42" i="35"/>
  <c r="J42" i="35" s="1"/>
  <c r="J41" i="35" s="1"/>
  <c r="F93" i="26" s="1"/>
  <c r="I93" i="26" s="1"/>
  <c r="G195" i="35"/>
  <c r="J195" i="35" s="1"/>
  <c r="J194" i="35" s="1"/>
  <c r="G79" i="35"/>
  <c r="J79" i="35" s="1"/>
  <c r="J78" i="35" s="1"/>
  <c r="G324" i="35"/>
  <c r="J324" i="35" s="1"/>
  <c r="J323" i="35" s="1"/>
  <c r="F148" i="26" s="1"/>
  <c r="I148" i="26" s="1"/>
  <c r="G295" i="35"/>
  <c r="J295" i="35" s="1"/>
  <c r="J294" i="35" s="1"/>
  <c r="F26" i="26"/>
  <c r="I26" i="26" s="1"/>
  <c r="F124" i="26" l="1"/>
  <c r="I124" i="26" s="1"/>
  <c r="F125" i="26"/>
  <c r="I125" i="26" s="1"/>
  <c r="F22" i="36"/>
  <c r="I22" i="36" s="1"/>
  <c r="F98" i="36"/>
  <c r="I98" i="36" s="1"/>
  <c r="F60" i="36"/>
  <c r="I60" i="36" s="1"/>
  <c r="F138" i="36"/>
  <c r="I138" i="36" s="1"/>
  <c r="F63" i="36"/>
  <c r="I63" i="36" s="1"/>
  <c r="F141" i="36"/>
  <c r="I141" i="36" s="1"/>
  <c r="F68" i="36"/>
  <c r="I68" i="36" s="1"/>
  <c r="F146" i="36"/>
  <c r="I146" i="36" s="1"/>
  <c r="F62" i="36"/>
  <c r="I62" i="36" s="1"/>
  <c r="F140" i="36"/>
  <c r="I140" i="36" s="1"/>
  <c r="F73" i="26"/>
  <c r="I73" i="26" s="1"/>
  <c r="F27" i="26"/>
  <c r="I27" i="26" s="1"/>
  <c r="F105" i="36"/>
  <c r="I105" i="36" s="1"/>
  <c r="F29" i="36"/>
  <c r="I29" i="36" s="1"/>
  <c r="F50" i="26"/>
  <c r="I50" i="26" s="1"/>
  <c r="F49" i="26"/>
  <c r="I49" i="26" s="1"/>
  <c r="F30" i="36"/>
  <c r="I30" i="36" s="1"/>
  <c r="F106" i="36"/>
  <c r="I106" i="36" s="1"/>
  <c r="F66" i="36"/>
  <c r="I66" i="36" s="1"/>
  <c r="F144" i="36"/>
  <c r="I144" i="36" s="1"/>
  <c r="F19" i="26"/>
  <c r="I19" i="26" s="1"/>
  <c r="F128" i="36"/>
  <c r="I128" i="36" s="1"/>
  <c r="F50" i="36"/>
  <c r="I50" i="36" s="1"/>
  <c r="F177" i="36"/>
  <c r="I177" i="36" s="1"/>
  <c r="F17" i="26"/>
  <c r="I17" i="26" s="1"/>
  <c r="F96" i="36"/>
  <c r="I96" i="36" s="1"/>
  <c r="F20" i="36"/>
  <c r="I20" i="36" s="1"/>
  <c r="F74" i="36"/>
  <c r="I74" i="36" s="1"/>
  <c r="F152" i="36"/>
  <c r="I152" i="36" s="1"/>
  <c r="F55" i="36"/>
  <c r="I55" i="36" s="1"/>
  <c r="F133" i="36"/>
  <c r="I133" i="36" s="1"/>
  <c r="F24" i="36"/>
  <c r="I24" i="36" s="1"/>
  <c r="F100" i="36"/>
  <c r="I100" i="36" s="1"/>
  <c r="F99" i="36"/>
  <c r="I99" i="36" s="1"/>
  <c r="F23" i="36"/>
  <c r="I23" i="36" s="1"/>
  <c r="F58" i="36"/>
  <c r="I58" i="36" s="1"/>
  <c r="F136" i="36"/>
  <c r="I136" i="36" s="1"/>
  <c r="F21" i="36"/>
  <c r="I21" i="36" s="1"/>
  <c r="F97" i="36"/>
  <c r="I97" i="36" s="1"/>
  <c r="F137" i="36"/>
  <c r="I137" i="36" s="1"/>
  <c r="F59" i="36"/>
  <c r="I59" i="36" s="1"/>
  <c r="F94" i="36"/>
  <c r="I94" i="36" s="1"/>
  <c r="F18" i="36"/>
  <c r="I18" i="36" s="1"/>
  <c r="F25" i="36"/>
  <c r="I25" i="36" s="1"/>
  <c r="F101" i="36"/>
  <c r="I101" i="36" s="1"/>
  <c r="F64" i="36"/>
  <c r="I64" i="36" s="1"/>
  <c r="F142" i="36"/>
  <c r="I142" i="36" s="1"/>
  <c r="F102" i="36"/>
  <c r="I102" i="36" s="1"/>
  <c r="F26" i="36"/>
  <c r="I26" i="36" s="1"/>
  <c r="G11" i="35" l="1"/>
  <c r="J11" i="35" s="1"/>
  <c r="J10" i="35" s="1"/>
  <c r="G152" i="35"/>
  <c r="J152" i="35" s="1"/>
  <c r="J151" i="35" s="1"/>
  <c r="F116" i="26" s="1"/>
  <c r="I116" i="26" s="1"/>
  <c r="G154" i="35"/>
  <c r="J154" i="35" s="1"/>
  <c r="J153" i="35" s="1"/>
  <c r="F117" i="26" s="1"/>
  <c r="I117" i="26" s="1"/>
  <c r="G13" i="35"/>
  <c r="J13" i="35" s="1"/>
  <c r="J12" i="35" s="1"/>
  <c r="G32" i="35"/>
  <c r="J32" i="35" s="1"/>
  <c r="J31" i="35" s="1"/>
  <c r="F88" i="26" s="1"/>
  <c r="I88" i="26" s="1"/>
  <c r="F87" i="36" l="1"/>
  <c r="I87" i="36" s="1"/>
  <c r="F11" i="36"/>
  <c r="I11" i="36" s="1"/>
  <c r="F12" i="26"/>
  <c r="I12" i="26" s="1"/>
  <c r="F86" i="36"/>
  <c r="I86" i="36" s="1"/>
  <c r="F41" i="26"/>
  <c r="I41" i="26" s="1"/>
  <c r="F42" i="26"/>
  <c r="I42" i="26" s="1"/>
  <c r="G302" i="35"/>
  <c r="J302" i="35" s="1"/>
  <c r="G301" i="35"/>
  <c r="J301" i="35" s="1"/>
  <c r="G327" i="35" l="1"/>
  <c r="J327" i="35" s="1"/>
  <c r="G236" i="35"/>
  <c r="J236" i="35" s="1"/>
  <c r="J235" i="35" s="1"/>
  <c r="F135" i="26" s="1"/>
  <c r="I135" i="26" s="1"/>
  <c r="G205" i="35"/>
  <c r="J205" i="35" s="1"/>
  <c r="J204" i="35" s="1"/>
  <c r="G52" i="35"/>
  <c r="J52" i="35" s="1"/>
  <c r="J51" i="35" s="1"/>
  <c r="F96" i="26" s="1"/>
  <c r="I96" i="26" s="1"/>
  <c r="G264" i="35"/>
  <c r="J264" i="35" s="1"/>
  <c r="G83" i="35"/>
  <c r="J83" i="35" s="1"/>
  <c r="J82" i="35" s="1"/>
  <c r="G48" i="35"/>
  <c r="J48" i="35" s="1"/>
  <c r="J47" i="35" s="1"/>
  <c r="F98" i="26" s="1"/>
  <c r="I98" i="26" s="1"/>
  <c r="G44" i="35"/>
  <c r="J44" i="35" s="1"/>
  <c r="J43" i="35" s="1"/>
  <c r="F94" i="26" s="1"/>
  <c r="I94" i="26" s="1"/>
  <c r="G209" i="35"/>
  <c r="J209" i="35" s="1"/>
  <c r="J208" i="35" s="1"/>
  <c r="G197" i="35"/>
  <c r="J197" i="35" s="1"/>
  <c r="J196" i="35" s="1"/>
  <c r="G50" i="35"/>
  <c r="J50" i="35" s="1"/>
  <c r="J49" i="35" s="1"/>
  <c r="F97" i="26" s="1"/>
  <c r="I97" i="26" s="1"/>
  <c r="G91" i="35"/>
  <c r="J91" i="35" s="1"/>
  <c r="J90" i="35" s="1"/>
  <c r="G255" i="35"/>
  <c r="J255" i="35" s="1"/>
  <c r="J254" i="35" s="1"/>
  <c r="G251" i="35"/>
  <c r="J251" i="35" s="1"/>
  <c r="J250" i="35" s="1"/>
  <c r="G247" i="35"/>
  <c r="J247" i="35" s="1"/>
  <c r="J246" i="35" s="1"/>
  <c r="G245" i="35"/>
  <c r="J245" i="35" s="1"/>
  <c r="J244" i="35" s="1"/>
  <c r="G223" i="35"/>
  <c r="J223" i="35" s="1"/>
  <c r="J222" i="35" s="1"/>
  <c r="G253" i="35"/>
  <c r="J253" i="35" s="1"/>
  <c r="J252" i="35" s="1"/>
  <c r="G249" i="35"/>
  <c r="J249" i="35" s="1"/>
  <c r="J248" i="35" s="1"/>
  <c r="G311" i="35"/>
  <c r="J311" i="35" s="1"/>
  <c r="G308" i="35"/>
  <c r="J308" i="35" s="1"/>
  <c r="G314" i="35"/>
  <c r="J314" i="35" s="1"/>
  <c r="G240" i="35"/>
  <c r="J240" i="35" s="1"/>
  <c r="J239" i="35" s="1"/>
  <c r="F137" i="26" s="1"/>
  <c r="I137" i="26" s="1"/>
  <c r="G330" i="35"/>
  <c r="J330" i="35" s="1"/>
  <c r="G336" i="35"/>
  <c r="J336" i="35" s="1"/>
  <c r="G238" i="35"/>
  <c r="J238" i="35" s="1"/>
  <c r="J237" i="35" s="1"/>
  <c r="F136" i="26" s="1"/>
  <c r="I136" i="26" s="1"/>
  <c r="G333" i="35"/>
  <c r="J333" i="35" s="1"/>
  <c r="G293" i="35"/>
  <c r="J293" i="35" s="1"/>
  <c r="J292" i="35" s="1"/>
  <c r="G328" i="35"/>
  <c r="J328" i="35" s="1"/>
  <c r="G307" i="35"/>
  <c r="J307" i="35" s="1"/>
  <c r="G313" i="35"/>
  <c r="J313" i="35" s="1"/>
  <c r="G310" i="35"/>
  <c r="J310" i="35" s="1"/>
  <c r="G289" i="35"/>
  <c r="J289" i="35" s="1"/>
  <c r="J288" i="35" s="1"/>
  <c r="G340" i="35"/>
  <c r="J340" i="35" s="1"/>
  <c r="G187" i="35"/>
  <c r="J187" i="35" s="1"/>
  <c r="J186" i="35" s="1"/>
  <c r="G73" i="35"/>
  <c r="J73" i="35" s="1"/>
  <c r="J72" i="35" s="1"/>
  <c r="G189" i="35"/>
  <c r="J189" i="35" s="1"/>
  <c r="J188" i="35" s="1"/>
  <c r="G170" i="35"/>
  <c r="J170" i="35" s="1"/>
  <c r="J169" i="35" s="1"/>
  <c r="G339" i="35"/>
  <c r="J339" i="35" s="1"/>
  <c r="G242" i="35"/>
  <c r="J242" i="35" s="1"/>
  <c r="J241" i="35" s="1"/>
  <c r="F138" i="26" s="1"/>
  <c r="I138" i="26" s="1"/>
  <c r="G287" i="35"/>
  <c r="J287" i="35" s="1"/>
  <c r="J286" i="35" s="1"/>
  <c r="G283" i="35"/>
  <c r="J283" i="35" s="1"/>
  <c r="J282" i="35" s="1"/>
  <c r="G331" i="35"/>
  <c r="J331" i="35" s="1"/>
  <c r="G337" i="35"/>
  <c r="J337" i="35" s="1"/>
  <c r="G334" i="35"/>
  <c r="J334" i="35" s="1"/>
  <c r="G285" i="35"/>
  <c r="J285" i="35" s="1"/>
  <c r="J284" i="35" s="1"/>
  <c r="I91" i="26" l="1"/>
  <c r="J309" i="35"/>
  <c r="J306" i="35"/>
  <c r="J312" i="35"/>
  <c r="J338" i="35"/>
  <c r="F153" i="26" s="1"/>
  <c r="I153" i="26" s="1"/>
  <c r="F63" i="26"/>
  <c r="I63" i="26" s="1"/>
  <c r="F95" i="36"/>
  <c r="I95" i="36" s="1"/>
  <c r="F19" i="36"/>
  <c r="I19" i="36" s="1"/>
  <c r="F176" i="36"/>
  <c r="I176" i="36" s="1"/>
  <c r="F159" i="36"/>
  <c r="I159" i="36" s="1"/>
  <c r="F104" i="36"/>
  <c r="I104" i="36" s="1"/>
  <c r="F28" i="36"/>
  <c r="I28" i="36" s="1"/>
  <c r="F18" i="26"/>
  <c r="I18" i="26" s="1"/>
  <c r="F20" i="26"/>
  <c r="I20" i="26" s="1"/>
  <c r="J329" i="35"/>
  <c r="F151" i="26" s="1"/>
  <c r="I151" i="26" s="1"/>
  <c r="F175" i="36"/>
  <c r="I175" i="36" s="1"/>
  <c r="F57" i="36"/>
  <c r="I57" i="36" s="1"/>
  <c r="F135" i="36"/>
  <c r="I135" i="36" s="1"/>
  <c r="F173" i="36"/>
  <c r="I173" i="36" s="1"/>
  <c r="F73" i="36"/>
  <c r="I73" i="36" s="1"/>
  <c r="F151" i="36"/>
  <c r="I151" i="36" s="1"/>
  <c r="F162" i="36"/>
  <c r="I162" i="36" s="1"/>
  <c r="F67" i="36"/>
  <c r="I67" i="36" s="1"/>
  <c r="F145" i="36"/>
  <c r="I145" i="36" s="1"/>
  <c r="J335" i="35"/>
  <c r="F155" i="26" s="1"/>
  <c r="I155" i="26" s="1"/>
  <c r="J326" i="35"/>
  <c r="F150" i="26" s="1"/>
  <c r="I150" i="26" s="1"/>
  <c r="F172" i="36"/>
  <c r="I172" i="36" s="1"/>
  <c r="F171" i="36"/>
  <c r="I171" i="36" s="1"/>
  <c r="F61" i="26"/>
  <c r="I61" i="26" s="1"/>
  <c r="F161" i="36"/>
  <c r="I161" i="36" s="1"/>
  <c r="F164" i="36"/>
  <c r="I164" i="36" s="1"/>
  <c r="F61" i="36"/>
  <c r="I61" i="36" s="1"/>
  <c r="F139" i="36"/>
  <c r="I139" i="36" s="1"/>
  <c r="F103" i="36"/>
  <c r="I103" i="36" s="1"/>
  <c r="F27" i="36"/>
  <c r="I27" i="36" s="1"/>
  <c r="F60" i="26"/>
  <c r="I60" i="26" s="1"/>
  <c r="F134" i="36"/>
  <c r="I134" i="36" s="1"/>
  <c r="F56" i="36"/>
  <c r="I56" i="36" s="1"/>
  <c r="F62" i="26"/>
  <c r="I62" i="26" s="1"/>
  <c r="F163" i="36"/>
  <c r="I163" i="36" s="1"/>
  <c r="F160" i="36"/>
  <c r="I160" i="36" s="1"/>
  <c r="F21" i="26"/>
  <c r="I21" i="26" s="1"/>
  <c r="F22" i="26"/>
  <c r="I22" i="26" s="1"/>
  <c r="F35" i="26"/>
  <c r="I35" i="26" s="1"/>
  <c r="I34" i="26" s="1"/>
  <c r="F16" i="4" s="1"/>
  <c r="M16" i="4" s="1"/>
  <c r="F143" i="36"/>
  <c r="I143" i="36" s="1"/>
  <c r="F65" i="36"/>
  <c r="I65" i="36" s="1"/>
  <c r="J332" i="35"/>
  <c r="F152" i="26" s="1"/>
  <c r="I152" i="26" s="1"/>
  <c r="F72" i="26" l="1"/>
  <c r="I72" i="26" s="1"/>
  <c r="F147" i="26"/>
  <c r="I147" i="26" s="1"/>
  <c r="F70" i="26"/>
  <c r="I70" i="26" s="1"/>
  <c r="F145" i="26"/>
  <c r="I145" i="26" s="1"/>
  <c r="F71" i="26"/>
  <c r="I71" i="26" s="1"/>
  <c r="F146" i="26"/>
  <c r="I146" i="26" s="1"/>
  <c r="F78" i="26"/>
  <c r="I78" i="26" s="1"/>
  <c r="F77" i="26"/>
  <c r="I77" i="26" s="1"/>
  <c r="F75" i="26"/>
  <c r="I75" i="26" s="1"/>
  <c r="F76" i="26"/>
  <c r="I76" i="26" s="1"/>
  <c r="I15" i="26"/>
  <c r="F80" i="26"/>
  <c r="I80" i="26" s="1"/>
  <c r="G406" i="34" l="1"/>
  <c r="J406" i="34" s="1"/>
  <c r="G393" i="34"/>
  <c r="J393" i="34" s="1"/>
  <c r="G346" i="34"/>
  <c r="J346" i="34" s="1"/>
  <c r="G380" i="34"/>
  <c r="J380" i="34" s="1"/>
  <c r="G431" i="34"/>
  <c r="J431" i="34" s="1"/>
  <c r="G419" i="34"/>
  <c r="J419" i="34" s="1"/>
  <c r="G245" i="34" l="1"/>
  <c r="J245" i="34" s="1"/>
  <c r="J244" i="34" s="1"/>
  <c r="G123" i="35" l="1"/>
  <c r="J123" i="35" s="1"/>
  <c r="J122" i="35" s="1"/>
  <c r="G160" i="35"/>
  <c r="J160" i="35" s="1"/>
  <c r="J159" i="35" s="1"/>
  <c r="F120" i="26" s="1"/>
  <c r="I120" i="26" s="1"/>
  <c r="G230" i="35"/>
  <c r="J230" i="35" s="1"/>
  <c r="J229" i="35" s="1"/>
  <c r="G23" i="35"/>
  <c r="J23" i="35" s="1"/>
  <c r="J22" i="35" s="1"/>
  <c r="G409" i="34" l="1"/>
  <c r="J409" i="34" s="1"/>
  <c r="G422" i="34"/>
  <c r="J422" i="34" s="1"/>
  <c r="G396" i="34"/>
  <c r="J396" i="34" s="1"/>
  <c r="G383" i="34"/>
  <c r="J383" i="34" s="1"/>
  <c r="G434" i="34"/>
  <c r="J434" i="34" s="1"/>
  <c r="G349" i="34"/>
  <c r="J349" i="34" s="1"/>
  <c r="F129" i="36"/>
  <c r="I129" i="36" s="1"/>
  <c r="F51" i="36"/>
  <c r="I51" i="36" s="1"/>
  <c r="G432" i="34"/>
  <c r="J432" i="34" s="1"/>
  <c r="G407" i="34"/>
  <c r="J407" i="34" s="1"/>
  <c r="G347" i="34"/>
  <c r="J347" i="34" s="1"/>
  <c r="G394" i="34"/>
  <c r="J394" i="34" s="1"/>
  <c r="G420" i="34"/>
  <c r="J420" i="34" s="1"/>
  <c r="G381" i="34"/>
  <c r="J381" i="34" s="1"/>
  <c r="F45" i="26"/>
  <c r="I45" i="26" s="1"/>
  <c r="F156" i="36"/>
  <c r="I156" i="36" s="1"/>
  <c r="F78" i="36"/>
  <c r="I78" i="36" s="1"/>
  <c r="G392" i="34"/>
  <c r="J392" i="34" s="1"/>
  <c r="G418" i="34"/>
  <c r="J418" i="34" s="1"/>
  <c r="G405" i="34"/>
  <c r="J405" i="34" s="1"/>
  <c r="G345" i="34"/>
  <c r="J345" i="34" s="1"/>
  <c r="G430" i="34"/>
  <c r="J430" i="34" s="1"/>
  <c r="G379" i="34"/>
  <c r="J379" i="34" s="1"/>
  <c r="G147" i="35" l="1"/>
  <c r="J147" i="35" s="1"/>
  <c r="J146" i="35" s="1"/>
  <c r="F126" i="36" s="1"/>
  <c r="I126" i="36" s="1"/>
  <c r="G125" i="35" l="1"/>
  <c r="J125" i="35" s="1"/>
  <c r="J124" i="35" s="1"/>
  <c r="F120" i="36" s="1"/>
  <c r="I120" i="36" s="1"/>
  <c r="G141" i="35"/>
  <c r="J141" i="35" s="1"/>
  <c r="J140" i="35" s="1"/>
  <c r="G143" i="35"/>
  <c r="J143" i="35" s="1"/>
  <c r="J142" i="35" s="1"/>
  <c r="F49" i="36" s="1"/>
  <c r="I49" i="36" s="1"/>
  <c r="G281" i="35"/>
  <c r="J281" i="35" s="1"/>
  <c r="J280" i="35" s="1"/>
  <c r="G127" i="35"/>
  <c r="J127" i="35" s="1"/>
  <c r="J126" i="35" s="1"/>
  <c r="F121" i="36" s="1"/>
  <c r="I121" i="36" s="1"/>
  <c r="G139" i="35"/>
  <c r="J139" i="35" s="1"/>
  <c r="J138" i="35" s="1"/>
  <c r="F47" i="36" s="1"/>
  <c r="I47" i="36" s="1"/>
  <c r="G135" i="35" l="1"/>
  <c r="J135" i="35" s="1"/>
  <c r="J134" i="35" s="1"/>
  <c r="F45" i="36" s="1"/>
  <c r="I45" i="36" s="1"/>
  <c r="G137" i="35"/>
  <c r="J137" i="35" s="1"/>
  <c r="J136" i="35" s="1"/>
  <c r="G320" i="35"/>
  <c r="J320" i="35" s="1"/>
  <c r="J319" i="35" s="1"/>
  <c r="F141" i="26" s="1"/>
  <c r="I141" i="26" s="1"/>
  <c r="G277" i="35"/>
  <c r="J277" i="35" s="1"/>
  <c r="J276" i="35" s="1"/>
  <c r="G28" i="35"/>
  <c r="J28" i="35" s="1"/>
  <c r="J27" i="35" s="1"/>
  <c r="F87" i="26" s="1"/>
  <c r="I87" i="26" s="1"/>
  <c r="G19" i="35"/>
  <c r="J19" i="35" s="1"/>
  <c r="J18" i="35" s="1"/>
  <c r="G145" i="35"/>
  <c r="J145" i="35" s="1"/>
  <c r="J144" i="35" s="1"/>
  <c r="F127" i="36" s="1"/>
  <c r="I127" i="36" s="1"/>
  <c r="G318" i="35"/>
  <c r="J318" i="35" s="1"/>
  <c r="J317" i="35" s="1"/>
  <c r="F142" i="26" s="1"/>
  <c r="I142" i="26" s="1"/>
  <c r="G275" i="35"/>
  <c r="J275" i="35" s="1"/>
  <c r="J274" i="35" s="1"/>
  <c r="G26" i="35"/>
  <c r="J26" i="35" s="1"/>
  <c r="J25" i="35" s="1"/>
  <c r="F86" i="26" s="1"/>
  <c r="I86" i="26" s="1"/>
  <c r="G30" i="35"/>
  <c r="J30" i="35" s="1"/>
  <c r="J29" i="35" s="1"/>
  <c r="G279" i="35"/>
  <c r="J279" i="35" s="1"/>
  <c r="J278" i="35" s="1"/>
  <c r="G322" i="35"/>
  <c r="J322" i="35" s="1"/>
  <c r="J321" i="35" s="1"/>
  <c r="F140" i="26" s="1"/>
  <c r="I140" i="26" s="1"/>
  <c r="F170" i="36"/>
  <c r="I170" i="36" s="1"/>
  <c r="F48" i="36"/>
  <c r="I48" i="36" s="1"/>
  <c r="F125" i="36"/>
  <c r="I125" i="36" s="1"/>
  <c r="G67" i="35"/>
  <c r="J67" i="35" s="1"/>
  <c r="J66" i="35" s="1"/>
  <c r="G181" i="35"/>
  <c r="J181" i="35" s="1"/>
  <c r="J180" i="35" s="1"/>
  <c r="G166" i="35"/>
  <c r="J166" i="35" s="1"/>
  <c r="J165" i="35" s="1"/>
  <c r="F123" i="26" s="1"/>
  <c r="I123" i="26" s="1"/>
  <c r="G183" i="35"/>
  <c r="J183" i="35" s="1"/>
  <c r="J182" i="35" s="1"/>
  <c r="G164" i="35"/>
  <c r="J164" i="35" s="1"/>
  <c r="J163" i="35" s="1"/>
  <c r="F122" i="26" s="1"/>
  <c r="I122" i="26" s="1"/>
  <c r="G69" i="35"/>
  <c r="J69" i="35" s="1"/>
  <c r="J68" i="35" s="1"/>
  <c r="G133" i="35"/>
  <c r="J133" i="35" s="1"/>
  <c r="J132" i="35" s="1"/>
  <c r="F44" i="36" s="1"/>
  <c r="I44" i="36" s="1"/>
  <c r="G150" i="35"/>
  <c r="J150" i="35" s="1"/>
  <c r="J149" i="35" s="1"/>
  <c r="F115" i="26" s="1"/>
  <c r="I115" i="26" s="1"/>
  <c r="G129" i="35"/>
  <c r="J129" i="35" s="1"/>
  <c r="J128" i="35" s="1"/>
  <c r="F122" i="36" s="1"/>
  <c r="I122" i="36" s="1"/>
  <c r="G131" i="35"/>
  <c r="J131" i="35" s="1"/>
  <c r="J130" i="35" s="1"/>
  <c r="F123" i="36" s="1"/>
  <c r="I123" i="36" s="1"/>
  <c r="G316" i="35"/>
  <c r="J316" i="35" s="1"/>
  <c r="J315" i="35" s="1"/>
  <c r="F143" i="26" s="1"/>
  <c r="I143" i="26" s="1"/>
  <c r="G273" i="35"/>
  <c r="J273" i="35" s="1"/>
  <c r="J272" i="35" s="1"/>
  <c r="I121" i="26" l="1"/>
  <c r="I85" i="26"/>
  <c r="F10" i="36"/>
  <c r="I10" i="36" s="1"/>
  <c r="F108" i="26"/>
  <c r="I108" i="26" s="1"/>
  <c r="I107" i="26" s="1"/>
  <c r="I133" i="26"/>
  <c r="F166" i="36"/>
  <c r="I166" i="36" s="1"/>
  <c r="F40" i="26"/>
  <c r="I40" i="26" s="1"/>
  <c r="F132" i="36"/>
  <c r="I132" i="36" s="1"/>
  <c r="I130" i="36" s="1"/>
  <c r="F54" i="36"/>
  <c r="I54" i="36" s="1"/>
  <c r="I52" i="36" s="1"/>
  <c r="F65" i="26"/>
  <c r="I65" i="26" s="1"/>
  <c r="F167" i="36"/>
  <c r="I167" i="36" s="1"/>
  <c r="F11" i="26"/>
  <c r="I11" i="26" s="1"/>
  <c r="G17" i="35"/>
  <c r="J17" i="35" s="1"/>
  <c r="J16" i="35" s="1"/>
  <c r="G34" i="35"/>
  <c r="J34" i="35" s="1"/>
  <c r="J33" i="35" s="1"/>
  <c r="F33" i="26" s="1"/>
  <c r="I33" i="26" s="1"/>
  <c r="G156" i="35"/>
  <c r="J156" i="35" s="1"/>
  <c r="J155" i="35" s="1"/>
  <c r="F118" i="26" s="1"/>
  <c r="I118" i="26" s="1"/>
  <c r="G117" i="35"/>
  <c r="J117" i="35" s="1"/>
  <c r="J116" i="35" s="1"/>
  <c r="G158" i="35"/>
  <c r="J158" i="35" s="1"/>
  <c r="J157" i="35" s="1"/>
  <c r="F119" i="26" s="1"/>
  <c r="I119" i="26" s="1"/>
  <c r="G15" i="35"/>
  <c r="J15" i="35" s="1"/>
  <c r="J14" i="35" s="1"/>
  <c r="G119" i="35"/>
  <c r="J119" i="35" s="1"/>
  <c r="J118" i="35" s="1"/>
  <c r="G36" i="35"/>
  <c r="J36" i="35" s="1"/>
  <c r="J35" i="35" s="1"/>
  <c r="F90" i="26" s="1"/>
  <c r="I90" i="26" s="1"/>
  <c r="F47" i="26"/>
  <c r="I47" i="26" s="1"/>
  <c r="F92" i="36"/>
  <c r="I92" i="36" s="1"/>
  <c r="F16" i="36"/>
  <c r="I16" i="36" s="1"/>
  <c r="F10" i="26"/>
  <c r="I10" i="26" s="1"/>
  <c r="F12" i="36"/>
  <c r="I12" i="36" s="1"/>
  <c r="F88" i="36"/>
  <c r="I88" i="36" s="1"/>
  <c r="F46" i="36"/>
  <c r="I46" i="36" s="1"/>
  <c r="F124" i="36"/>
  <c r="I124" i="36" s="1"/>
  <c r="F93" i="36"/>
  <c r="I93" i="36" s="1"/>
  <c r="F17" i="36"/>
  <c r="I17" i="36" s="1"/>
  <c r="F131" i="36"/>
  <c r="I131" i="36" s="1"/>
  <c r="F53" i="36"/>
  <c r="I53" i="36" s="1"/>
  <c r="F32" i="26"/>
  <c r="I32" i="26" s="1"/>
  <c r="F66" i="26"/>
  <c r="I66" i="26" s="1"/>
  <c r="F68" i="26"/>
  <c r="I68" i="26" s="1"/>
  <c r="F48" i="26"/>
  <c r="I48" i="26" s="1"/>
  <c r="F169" i="36"/>
  <c r="I169" i="36" s="1"/>
  <c r="I81" i="36"/>
  <c r="F67" i="26"/>
  <c r="I67" i="26" s="1"/>
  <c r="F168" i="36"/>
  <c r="I168" i="36" s="1"/>
  <c r="I113" i="26" l="1"/>
  <c r="I31" i="26"/>
  <c r="F17" i="5"/>
  <c r="M17" i="5" s="1"/>
  <c r="F44" i="26"/>
  <c r="I44" i="26" s="1"/>
  <c r="F14" i="36"/>
  <c r="I14" i="36" s="1"/>
  <c r="F90" i="36"/>
  <c r="I90" i="36" s="1"/>
  <c r="I157" i="36"/>
  <c r="F13" i="36"/>
  <c r="I13" i="36" s="1"/>
  <c r="F89" i="36"/>
  <c r="I89" i="36" s="1"/>
  <c r="F13" i="26"/>
  <c r="I13" i="26" s="1"/>
  <c r="I46" i="26"/>
  <c r="I79" i="36"/>
  <c r="H17" i="4" s="1"/>
  <c r="M17" i="4" s="1"/>
  <c r="F43" i="36"/>
  <c r="I43" i="36" s="1"/>
  <c r="I41" i="36" s="1"/>
  <c r="F119" i="36"/>
  <c r="I119" i="36" s="1"/>
  <c r="I117" i="36" s="1"/>
  <c r="F43" i="26"/>
  <c r="I43" i="26" s="1"/>
  <c r="I91" i="36"/>
  <c r="F14" i="26"/>
  <c r="I14" i="26" s="1"/>
  <c r="F118" i="36"/>
  <c r="I118" i="36" s="1"/>
  <c r="F42" i="36"/>
  <c r="I42" i="36" s="1"/>
  <c r="I15" i="36"/>
  <c r="I58" i="26"/>
  <c r="I85" i="36" l="1"/>
  <c r="I38" i="26"/>
  <c r="I9" i="26"/>
  <c r="N16" i="4"/>
  <c r="I9" i="36"/>
  <c r="N17" i="4"/>
  <c r="N17" i="5" l="1"/>
  <c r="N18" i="5"/>
  <c r="G411" i="34" l="1"/>
  <c r="J411" i="34" s="1"/>
  <c r="G351" i="34"/>
  <c r="J351" i="34" s="1"/>
  <c r="G325" i="34"/>
  <c r="J325" i="34" s="1"/>
  <c r="G398" i="34"/>
  <c r="J398" i="34" s="1"/>
  <c r="G334" i="34"/>
  <c r="J334" i="34" s="1"/>
  <c r="G385" i="34"/>
  <c r="J385" i="34" s="1"/>
  <c r="G454" i="34"/>
  <c r="J454" i="34" s="1"/>
  <c r="G446" i="34"/>
  <c r="J446" i="34" s="1"/>
  <c r="G18" i="34"/>
  <c r="J18" i="34" s="1"/>
  <c r="G314" i="34"/>
  <c r="J314" i="34" s="1"/>
  <c r="G287" i="34"/>
  <c r="J287" i="34" s="1"/>
  <c r="G33" i="34"/>
  <c r="J33" i="34" s="1"/>
  <c r="G63" i="34"/>
  <c r="J63" i="34" s="1"/>
  <c r="G101" i="34"/>
  <c r="J101" i="34" s="1"/>
  <c r="G48" i="34"/>
  <c r="J48" i="34" s="1"/>
  <c r="G294" i="34"/>
  <c r="J294" i="34" s="1"/>
  <c r="G261" i="34"/>
  <c r="J261" i="34" s="1"/>
  <c r="G277" i="34"/>
  <c r="J277" i="34" s="1"/>
  <c r="G313" i="34"/>
  <c r="J313" i="34" s="1"/>
  <c r="G453" i="34"/>
  <c r="J453" i="34" s="1"/>
  <c r="G445" i="34"/>
  <c r="J445" i="34" s="1"/>
  <c r="G239" i="34"/>
  <c r="J239" i="34" s="1"/>
  <c r="G286" i="34"/>
  <c r="J286" i="34" s="1"/>
  <c r="G62" i="34"/>
  <c r="J62" i="34" s="1"/>
  <c r="G32" i="34"/>
  <c r="J32" i="34" s="1"/>
  <c r="G47" i="34"/>
  <c r="J47" i="34" s="1"/>
  <c r="G17" i="34"/>
  <c r="J17" i="34" s="1"/>
  <c r="G100" i="34"/>
  <c r="J100" i="34" s="1"/>
  <c r="G301" i="34"/>
  <c r="J301" i="34" s="1"/>
  <c r="G19" i="34"/>
  <c r="J19" i="34" s="1"/>
  <c r="G49" i="34"/>
  <c r="J49" i="34" s="1"/>
  <c r="G34" i="34"/>
  <c r="J34" i="34" s="1"/>
  <c r="G64" i="34"/>
  <c r="J64" i="34" s="1"/>
  <c r="G28" i="34"/>
  <c r="J28" i="34" s="1"/>
  <c r="G99" i="34"/>
  <c r="J99" i="34" s="1"/>
  <c r="G450" i="34"/>
  <c r="J450" i="34" s="1"/>
  <c r="G441" i="34"/>
  <c r="J441" i="34" s="1"/>
  <c r="G274" i="34"/>
  <c r="J274" i="34" s="1"/>
  <c r="G322" i="34"/>
  <c r="J322" i="34" s="1"/>
  <c r="G58" i="34"/>
  <c r="J58" i="34" s="1"/>
  <c r="G43" i="34"/>
  <c r="J43" i="34" s="1"/>
  <c r="G309" i="34"/>
  <c r="J309" i="34" s="1"/>
  <c r="G331" i="34"/>
  <c r="J331" i="34" s="1"/>
  <c r="G283" i="34"/>
  <c r="J283" i="34" s="1"/>
  <c r="G13" i="34"/>
  <c r="J13" i="34" s="1"/>
  <c r="H54" i="35"/>
  <c r="K54" i="35" s="1"/>
  <c r="K53" i="35" s="1"/>
  <c r="G99" i="26" s="1"/>
  <c r="J99" i="26" s="1"/>
  <c r="H178" i="35"/>
  <c r="K178" i="35" s="1"/>
  <c r="K177" i="35" s="1"/>
  <c r="G127" i="26" s="1"/>
  <c r="J127" i="26" s="1"/>
  <c r="H101" i="35"/>
  <c r="K101" i="35" s="1"/>
  <c r="K100" i="35" s="1"/>
  <c r="H139" i="35"/>
  <c r="K139" i="35" s="1"/>
  <c r="K138" i="35" s="1"/>
  <c r="G47" i="36" s="1"/>
  <c r="J47" i="36" s="1"/>
  <c r="H299" i="35"/>
  <c r="K299" i="35" s="1"/>
  <c r="H300" i="35"/>
  <c r="K300" i="35" s="1"/>
  <c r="H127" i="35"/>
  <c r="K127" i="35" s="1"/>
  <c r="K126" i="35" s="1"/>
  <c r="G121" i="36" s="1"/>
  <c r="J121" i="36" s="1"/>
  <c r="H298" i="35"/>
  <c r="K298" i="35" s="1"/>
  <c r="H232" i="35"/>
  <c r="K232" i="35" s="1"/>
  <c r="K231" i="35" s="1"/>
  <c r="G132" i="26" s="1"/>
  <c r="J132" i="26" s="1"/>
  <c r="J131" i="26" s="1"/>
  <c r="H302" i="35"/>
  <c r="K302" i="35" s="1"/>
  <c r="H281" i="35"/>
  <c r="K281" i="35" s="1"/>
  <c r="K280" i="35" s="1"/>
  <c r="H301" i="35"/>
  <c r="K301" i="35" s="1"/>
  <c r="H304" i="35"/>
  <c r="K304" i="35" s="1"/>
  <c r="H305" i="35"/>
  <c r="K305" i="35" s="1"/>
  <c r="H342" i="35"/>
  <c r="K342" i="35" s="1"/>
  <c r="H99" i="35"/>
  <c r="K99" i="35" s="1"/>
  <c r="K98" i="35" s="1"/>
  <c r="H345" i="35"/>
  <c r="K345" i="35" s="1"/>
  <c r="K344" i="35" s="1"/>
  <c r="G156" i="26" s="1"/>
  <c r="J156" i="26" s="1"/>
  <c r="H269" i="35"/>
  <c r="K269" i="35" s="1"/>
  <c r="H217" i="35"/>
  <c r="K217" i="35" s="1"/>
  <c r="K216" i="35" s="1"/>
  <c r="H271" i="35"/>
  <c r="K271" i="35" s="1"/>
  <c r="H270" i="35"/>
  <c r="K270" i="35" s="1"/>
  <c r="H268" i="35"/>
  <c r="K268" i="35" s="1"/>
  <c r="H266" i="35"/>
  <c r="K266" i="35" s="1"/>
  <c r="H215" i="35"/>
  <c r="K215" i="35" s="1"/>
  <c r="K214" i="35" s="1"/>
  <c r="H265" i="35"/>
  <c r="K265" i="35" s="1"/>
  <c r="H267" i="35"/>
  <c r="K267" i="35" s="1"/>
  <c r="H111" i="35"/>
  <c r="K111" i="35" s="1"/>
  <c r="K110" i="35" s="1"/>
  <c r="H107" i="35"/>
  <c r="K107" i="35" s="1"/>
  <c r="K106" i="35" s="1"/>
  <c r="G278" i="34"/>
  <c r="J278" i="34" s="1"/>
  <c r="G193" i="34" l="1"/>
  <c r="J193" i="34" s="1"/>
  <c r="J184" i="34" s="1"/>
  <c r="G217" i="34"/>
  <c r="J217" i="34" s="1"/>
  <c r="J208" i="34" s="1"/>
  <c r="G517" i="34"/>
  <c r="J517" i="34" s="1"/>
  <c r="J508" i="34" s="1"/>
  <c r="G565" i="34"/>
  <c r="J565" i="34" s="1"/>
  <c r="J556" i="34" s="1"/>
  <c r="G493" i="34"/>
  <c r="J493" i="34" s="1"/>
  <c r="J484" i="34" s="1"/>
  <c r="G505" i="34"/>
  <c r="J505" i="34" s="1"/>
  <c r="J496" i="34" s="1"/>
  <c r="G121" i="34"/>
  <c r="J121" i="34" s="1"/>
  <c r="J112" i="34" s="1"/>
  <c r="G93" i="34"/>
  <c r="J93" i="34" s="1"/>
  <c r="J91" i="34" s="1"/>
  <c r="G229" i="34"/>
  <c r="J229" i="34" s="1"/>
  <c r="J220" i="34" s="1"/>
  <c r="G541" i="34"/>
  <c r="J541" i="34" s="1"/>
  <c r="J532" i="34" s="1"/>
  <c r="G553" i="34"/>
  <c r="J553" i="34" s="1"/>
  <c r="J544" i="34" s="1"/>
  <c r="G169" i="34"/>
  <c r="J169" i="34" s="1"/>
  <c r="J160" i="34" s="1"/>
  <c r="G145" i="34"/>
  <c r="J145" i="34" s="1"/>
  <c r="J136" i="34" s="1"/>
  <c r="G481" i="34"/>
  <c r="J481" i="34" s="1"/>
  <c r="J472" i="34" s="1"/>
  <c r="G133" i="34"/>
  <c r="J133" i="34" s="1"/>
  <c r="J124" i="34" s="1"/>
  <c r="G181" i="34"/>
  <c r="J181" i="34" s="1"/>
  <c r="J172" i="34" s="1"/>
  <c r="G157" i="34"/>
  <c r="J157" i="34" s="1"/>
  <c r="J148" i="34" s="1"/>
  <c r="G205" i="34"/>
  <c r="J205" i="34" s="1"/>
  <c r="J196" i="34" s="1"/>
  <c r="G529" i="34"/>
  <c r="J529" i="34" s="1"/>
  <c r="J520" i="34" s="1"/>
  <c r="G114" i="36"/>
  <c r="J114" i="36" s="1"/>
  <c r="G38" i="36"/>
  <c r="J38" i="36" s="1"/>
  <c r="H174" i="35"/>
  <c r="K174" i="35" s="1"/>
  <c r="K173" i="35" s="1"/>
  <c r="H172" i="35"/>
  <c r="K172" i="35" s="1"/>
  <c r="K171" i="35" s="1"/>
  <c r="G126" i="26" s="1"/>
  <c r="J126" i="26" s="1"/>
  <c r="G149" i="36"/>
  <c r="J149" i="36" s="1"/>
  <c r="G71" i="36"/>
  <c r="J71" i="36" s="1"/>
  <c r="H327" i="35"/>
  <c r="K327" i="35" s="1"/>
  <c r="H236" i="35"/>
  <c r="K236" i="35" s="1"/>
  <c r="K235" i="35" s="1"/>
  <c r="G135" i="26" s="1"/>
  <c r="J135" i="26" s="1"/>
  <c r="H293" i="35"/>
  <c r="K293" i="35" s="1"/>
  <c r="K292" i="35" s="1"/>
  <c r="H328" i="35"/>
  <c r="K328" i="35" s="1"/>
  <c r="H91" i="35"/>
  <c r="K91" i="35" s="1"/>
  <c r="K90" i="35" s="1"/>
  <c r="H52" i="35"/>
  <c r="K52" i="35" s="1"/>
  <c r="K51" i="35" s="1"/>
  <c r="G96" i="26" s="1"/>
  <c r="J96" i="26" s="1"/>
  <c r="H50" i="35"/>
  <c r="K50" i="35" s="1"/>
  <c r="K49" i="35" s="1"/>
  <c r="G97" i="26" s="1"/>
  <c r="J97" i="26" s="1"/>
  <c r="H197" i="35"/>
  <c r="K197" i="35" s="1"/>
  <c r="K196" i="35" s="1"/>
  <c r="H209" i="35"/>
  <c r="K209" i="35" s="1"/>
  <c r="K208" i="35" s="1"/>
  <c r="H264" i="35"/>
  <c r="K264" i="35" s="1"/>
  <c r="H83" i="35"/>
  <c r="K83" i="35" s="1"/>
  <c r="K82" i="35" s="1"/>
  <c r="H48" i="35"/>
  <c r="K48" i="35" s="1"/>
  <c r="K47" i="35" s="1"/>
  <c r="G98" i="26" s="1"/>
  <c r="J98" i="26" s="1"/>
  <c r="H44" i="35"/>
  <c r="K44" i="35" s="1"/>
  <c r="K43" i="35" s="1"/>
  <c r="G94" i="26" s="1"/>
  <c r="J94" i="26" s="1"/>
  <c r="H205" i="35"/>
  <c r="K205" i="35" s="1"/>
  <c r="K204" i="35" s="1"/>
  <c r="H95" i="35"/>
  <c r="K95" i="35" s="1"/>
  <c r="K94" i="35" s="1"/>
  <c r="H259" i="35"/>
  <c r="K259" i="35" s="1"/>
  <c r="K258" i="35" s="1"/>
  <c r="H261" i="35"/>
  <c r="K261" i="35" s="1"/>
  <c r="K260" i="35" s="1"/>
  <c r="H97" i="35"/>
  <c r="K97" i="35" s="1"/>
  <c r="K96" i="35" s="1"/>
  <c r="H34" i="35"/>
  <c r="K34" i="35" s="1"/>
  <c r="K33" i="35" s="1"/>
  <c r="G33" i="26" s="1"/>
  <c r="J33" i="26" s="1"/>
  <c r="H117" i="35"/>
  <c r="K117" i="35" s="1"/>
  <c r="K116" i="35" s="1"/>
  <c r="H36" i="35"/>
  <c r="K36" i="35" s="1"/>
  <c r="K35" i="35" s="1"/>
  <c r="G90" i="26" s="1"/>
  <c r="J90" i="26" s="1"/>
  <c r="H156" i="35"/>
  <c r="K156" i="35" s="1"/>
  <c r="K155" i="35" s="1"/>
  <c r="G118" i="26" s="1"/>
  <c r="J118" i="26" s="1"/>
  <c r="H119" i="35"/>
  <c r="K119" i="35" s="1"/>
  <c r="K118" i="35" s="1"/>
  <c r="H15" i="35"/>
  <c r="K15" i="35" s="1"/>
  <c r="K14" i="35" s="1"/>
  <c r="H17" i="35"/>
  <c r="K17" i="35" s="1"/>
  <c r="K16" i="35" s="1"/>
  <c r="H158" i="35"/>
  <c r="K158" i="35" s="1"/>
  <c r="K157" i="35" s="1"/>
  <c r="G119" i="26" s="1"/>
  <c r="J119" i="26" s="1"/>
  <c r="H137" i="35"/>
  <c r="K137" i="35" s="1"/>
  <c r="K136" i="35" s="1"/>
  <c r="H135" i="35"/>
  <c r="K135" i="35" s="1"/>
  <c r="K134" i="35" s="1"/>
  <c r="G45" i="36" s="1"/>
  <c r="J45" i="36" s="1"/>
  <c r="H58" i="35"/>
  <c r="K58" i="35" s="1"/>
  <c r="K57" i="35" s="1"/>
  <c r="G101" i="26" s="1"/>
  <c r="J101" i="26" s="1"/>
  <c r="H103" i="35"/>
  <c r="K103" i="35" s="1"/>
  <c r="K102" i="35" s="1"/>
  <c r="G23" i="26"/>
  <c r="J23" i="26" s="1"/>
  <c r="G279" i="34"/>
  <c r="J279" i="34" s="1"/>
  <c r="G288" i="34"/>
  <c r="J288" i="34" s="1"/>
  <c r="G455" i="34"/>
  <c r="J455" i="34" s="1"/>
  <c r="H121" i="35"/>
  <c r="K121" i="35" s="1"/>
  <c r="K120" i="35" s="1"/>
  <c r="H21" i="35"/>
  <c r="K21" i="35" s="1"/>
  <c r="K20" i="35" s="1"/>
  <c r="H221" i="35"/>
  <c r="K221" i="35" s="1"/>
  <c r="K220" i="35" s="1"/>
  <c r="H109" i="35"/>
  <c r="K109" i="35" s="1"/>
  <c r="K108" i="35" s="1"/>
  <c r="H56" i="35"/>
  <c r="K56" i="35" s="1"/>
  <c r="K55" i="35" s="1"/>
  <c r="G102" i="26" s="1"/>
  <c r="J102" i="26" s="1"/>
  <c r="G150" i="36"/>
  <c r="J150" i="36" s="1"/>
  <c r="G72" i="36"/>
  <c r="J72" i="36" s="1"/>
  <c r="H242" i="35"/>
  <c r="K242" i="35" s="1"/>
  <c r="K241" i="35" s="1"/>
  <c r="G138" i="26" s="1"/>
  <c r="J138" i="26" s="1"/>
  <c r="H339" i="35"/>
  <c r="K339" i="35" s="1"/>
  <c r="H255" i="35"/>
  <c r="K255" i="35" s="1"/>
  <c r="K254" i="35" s="1"/>
  <c r="H253" i="35"/>
  <c r="K253" i="35" s="1"/>
  <c r="K252" i="35" s="1"/>
  <c r="H223" i="35"/>
  <c r="K223" i="35" s="1"/>
  <c r="K222" i="35" s="1"/>
  <c r="H247" i="35"/>
  <c r="K247" i="35" s="1"/>
  <c r="K246" i="35" s="1"/>
  <c r="H249" i="35"/>
  <c r="K249" i="35" s="1"/>
  <c r="K248" i="35" s="1"/>
  <c r="H251" i="35"/>
  <c r="K251" i="35" s="1"/>
  <c r="K250" i="35" s="1"/>
  <c r="H245" i="35"/>
  <c r="K245" i="35" s="1"/>
  <c r="K244" i="35" s="1"/>
  <c r="H340" i="35"/>
  <c r="K340" i="35" s="1"/>
  <c r="H289" i="35"/>
  <c r="K289" i="35" s="1"/>
  <c r="K288" i="35" s="1"/>
  <c r="H199" i="35"/>
  <c r="K199" i="35" s="1"/>
  <c r="K198" i="35" s="1"/>
  <c r="H201" i="35"/>
  <c r="K201" i="35" s="1"/>
  <c r="K200" i="35" s="1"/>
  <c r="H263" i="35"/>
  <c r="K263" i="35" s="1"/>
  <c r="H89" i="35"/>
  <c r="K89" i="35" s="1"/>
  <c r="K88" i="35" s="1"/>
  <c r="H203" i="35"/>
  <c r="K203" i="35" s="1"/>
  <c r="K202" i="35" s="1"/>
  <c r="H207" i="35"/>
  <c r="K207" i="35" s="1"/>
  <c r="K206" i="35" s="1"/>
  <c r="H87" i="35"/>
  <c r="K87" i="35" s="1"/>
  <c r="K86" i="35" s="1"/>
  <c r="H211" i="35"/>
  <c r="K211" i="35" s="1"/>
  <c r="K210" i="35" s="1"/>
  <c r="H81" i="35"/>
  <c r="K81" i="35" s="1"/>
  <c r="K80" i="35" s="1"/>
  <c r="H85" i="35"/>
  <c r="K85" i="35" s="1"/>
  <c r="K84" i="35" s="1"/>
  <c r="H46" i="35"/>
  <c r="K46" i="35" s="1"/>
  <c r="K45" i="35" s="1"/>
  <c r="G95" i="26" s="1"/>
  <c r="J95" i="26" s="1"/>
  <c r="G170" i="36"/>
  <c r="J170" i="36" s="1"/>
  <c r="H279" i="35"/>
  <c r="K279" i="35" s="1"/>
  <c r="K278" i="35" s="1"/>
  <c r="H322" i="35"/>
  <c r="K322" i="35" s="1"/>
  <c r="K321" i="35" s="1"/>
  <c r="G140" i="26" s="1"/>
  <c r="J140" i="26" s="1"/>
  <c r="H273" i="35"/>
  <c r="K273" i="35" s="1"/>
  <c r="K272" i="35" s="1"/>
  <c r="H316" i="35"/>
  <c r="K316" i="35" s="1"/>
  <c r="K315" i="35" s="1"/>
  <c r="G143" i="26" s="1"/>
  <c r="J143" i="26" s="1"/>
  <c r="H320" i="35"/>
  <c r="K320" i="35" s="1"/>
  <c r="K319" i="35" s="1"/>
  <c r="G141" i="26" s="1"/>
  <c r="J141" i="26" s="1"/>
  <c r="H277" i="35"/>
  <c r="K277" i="35" s="1"/>
  <c r="K276" i="35" s="1"/>
  <c r="H26" i="35"/>
  <c r="K26" i="35" s="1"/>
  <c r="K25" i="35" s="1"/>
  <c r="G86" i="26" s="1"/>
  <c r="J86" i="26" s="1"/>
  <c r="H30" i="35"/>
  <c r="K30" i="35" s="1"/>
  <c r="K29" i="35" s="1"/>
  <c r="G108" i="26" s="1"/>
  <c r="J108" i="26" s="1"/>
  <c r="J107" i="26" s="1"/>
  <c r="G52" i="26"/>
  <c r="J52" i="26" s="1"/>
  <c r="G36" i="34"/>
  <c r="J36" i="34" s="1"/>
  <c r="G329" i="34"/>
  <c r="J329" i="34" s="1"/>
  <c r="G21" i="34"/>
  <c r="J21" i="34" s="1"/>
  <c r="G51" i="34"/>
  <c r="J51" i="34" s="1"/>
  <c r="G66" i="34"/>
  <c r="J66" i="34" s="1"/>
  <c r="G320" i="34"/>
  <c r="J320" i="34" s="1"/>
  <c r="H23" i="35"/>
  <c r="K23" i="35" s="1"/>
  <c r="K22" i="35" s="1"/>
  <c r="H123" i="35"/>
  <c r="K123" i="35" s="1"/>
  <c r="K122" i="35" s="1"/>
  <c r="H160" i="35"/>
  <c r="K160" i="35" s="1"/>
  <c r="K159" i="35" s="1"/>
  <c r="G120" i="26" s="1"/>
  <c r="J120" i="26" s="1"/>
  <c r="H230" i="35"/>
  <c r="K230" i="35" s="1"/>
  <c r="K229" i="35" s="1"/>
  <c r="H213" i="35"/>
  <c r="K213" i="35" s="1"/>
  <c r="K212" i="35" s="1"/>
  <c r="H105" i="35"/>
  <c r="K105" i="35" s="1"/>
  <c r="K104" i="35" s="1"/>
  <c r="H176" i="35"/>
  <c r="K176" i="35" s="1"/>
  <c r="K175" i="35" s="1"/>
  <c r="G128" i="26" s="1"/>
  <c r="J128" i="26" s="1"/>
  <c r="H219" i="35"/>
  <c r="K219" i="35" s="1"/>
  <c r="K218" i="35" s="1"/>
  <c r="H314" i="35"/>
  <c r="K314" i="35" s="1"/>
  <c r="H311" i="35"/>
  <c r="K311" i="35" s="1"/>
  <c r="H308" i="35"/>
  <c r="K308" i="35" s="1"/>
  <c r="H170" i="35"/>
  <c r="K170" i="35" s="1"/>
  <c r="K169" i="35" s="1"/>
  <c r="H187" i="35"/>
  <c r="K187" i="35" s="1"/>
  <c r="K186" i="35" s="1"/>
  <c r="H189" i="35"/>
  <c r="K189" i="35" s="1"/>
  <c r="K188" i="35" s="1"/>
  <c r="H73" i="35"/>
  <c r="K73" i="35" s="1"/>
  <c r="K72" i="35" s="1"/>
  <c r="H337" i="35"/>
  <c r="K337" i="35" s="1"/>
  <c r="H283" i="35"/>
  <c r="K283" i="35" s="1"/>
  <c r="K282" i="35" s="1"/>
  <c r="H334" i="35"/>
  <c r="K334" i="35" s="1"/>
  <c r="H287" i="35"/>
  <c r="K287" i="35" s="1"/>
  <c r="K286" i="35" s="1"/>
  <c r="H285" i="35"/>
  <c r="K285" i="35" s="1"/>
  <c r="K284" i="35" s="1"/>
  <c r="H331" i="35"/>
  <c r="K331" i="35" s="1"/>
  <c r="H225" i="35"/>
  <c r="K225" i="35" s="1"/>
  <c r="K224" i="35" s="1"/>
  <c r="H257" i="35"/>
  <c r="K257" i="35" s="1"/>
  <c r="K256" i="35" s="1"/>
  <c r="H93" i="35"/>
  <c r="K93" i="35" s="1"/>
  <c r="K92" i="35" s="1"/>
  <c r="H324" i="35"/>
  <c r="K324" i="35" s="1"/>
  <c r="K323" i="35" s="1"/>
  <c r="G148" i="26" s="1"/>
  <c r="J148" i="26" s="1"/>
  <c r="H295" i="35"/>
  <c r="K295" i="35" s="1"/>
  <c r="K294" i="35" s="1"/>
  <c r="H343" i="35"/>
  <c r="K343" i="35" s="1"/>
  <c r="K341" i="35" s="1"/>
  <c r="G154" i="26" s="1"/>
  <c r="J154" i="26" s="1"/>
  <c r="H291" i="35"/>
  <c r="K291" i="35" s="1"/>
  <c r="K290" i="35" s="1"/>
  <c r="H191" i="35"/>
  <c r="K191" i="35" s="1"/>
  <c r="K190" i="35" s="1"/>
  <c r="H193" i="35"/>
  <c r="K193" i="35" s="1"/>
  <c r="K192" i="35" s="1"/>
  <c r="H62" i="35"/>
  <c r="K62" i="35" s="1"/>
  <c r="K61" i="35" s="1"/>
  <c r="G103" i="26" s="1"/>
  <c r="J103" i="26" s="1"/>
  <c r="H75" i="35"/>
  <c r="K75" i="35" s="1"/>
  <c r="K74" i="35" s="1"/>
  <c r="H77" i="35"/>
  <c r="K77" i="35" s="1"/>
  <c r="K76" i="35" s="1"/>
  <c r="G57" i="26"/>
  <c r="J57" i="26" s="1"/>
  <c r="J56" i="26" s="1"/>
  <c r="H131" i="35"/>
  <c r="K131" i="35" s="1"/>
  <c r="K130" i="35" s="1"/>
  <c r="G123" i="36" s="1"/>
  <c r="J123" i="36" s="1"/>
  <c r="H150" i="35"/>
  <c r="K150" i="35" s="1"/>
  <c r="K149" i="35" s="1"/>
  <c r="G115" i="26" s="1"/>
  <c r="J115" i="26" s="1"/>
  <c r="H129" i="35"/>
  <c r="K129" i="35" s="1"/>
  <c r="K128" i="35" s="1"/>
  <c r="G122" i="36" s="1"/>
  <c r="J122" i="36" s="1"/>
  <c r="H133" i="35"/>
  <c r="K133" i="35" s="1"/>
  <c r="K132" i="35" s="1"/>
  <c r="G44" i="36" s="1"/>
  <c r="J44" i="36" s="1"/>
  <c r="H145" i="35"/>
  <c r="K145" i="35" s="1"/>
  <c r="K144" i="35" s="1"/>
  <c r="G127" i="36" s="1"/>
  <c r="J127" i="36" s="1"/>
  <c r="H28" i="35"/>
  <c r="K28" i="35" s="1"/>
  <c r="K27" i="35" s="1"/>
  <c r="G87" i="26" s="1"/>
  <c r="J87" i="26" s="1"/>
  <c r="H19" i="35"/>
  <c r="K19" i="35" s="1"/>
  <c r="K18" i="35" s="1"/>
  <c r="H32" i="35"/>
  <c r="K32" i="35" s="1"/>
  <c r="K31" i="35" s="1"/>
  <c r="G88" i="26" s="1"/>
  <c r="J88" i="26" s="1"/>
  <c r="H152" i="35"/>
  <c r="K152" i="35" s="1"/>
  <c r="K151" i="35" s="1"/>
  <c r="G116" i="26" s="1"/>
  <c r="J116" i="26" s="1"/>
  <c r="H11" i="35"/>
  <c r="K11" i="35" s="1"/>
  <c r="K10" i="35" s="1"/>
  <c r="H154" i="35"/>
  <c r="K154" i="35" s="1"/>
  <c r="K153" i="35" s="1"/>
  <c r="G117" i="26" s="1"/>
  <c r="J117" i="26" s="1"/>
  <c r="H13" i="35"/>
  <c r="K13" i="35" s="1"/>
  <c r="K12" i="35" s="1"/>
  <c r="G81" i="26"/>
  <c r="J81" i="26" s="1"/>
  <c r="H330" i="35"/>
  <c r="K330" i="35" s="1"/>
  <c r="H336" i="35"/>
  <c r="K336" i="35" s="1"/>
  <c r="H238" i="35"/>
  <c r="K238" i="35" s="1"/>
  <c r="K237" i="35" s="1"/>
  <c r="G136" i="26" s="1"/>
  <c r="J136" i="26" s="1"/>
  <c r="H333" i="35"/>
  <c r="K333" i="35" s="1"/>
  <c r="H240" i="35"/>
  <c r="K240" i="35" s="1"/>
  <c r="K239" i="35" s="1"/>
  <c r="G137" i="26" s="1"/>
  <c r="J137" i="26" s="1"/>
  <c r="H307" i="35"/>
  <c r="K307" i="35" s="1"/>
  <c r="H313" i="35"/>
  <c r="K313" i="35" s="1"/>
  <c r="H310" i="35"/>
  <c r="K310" i="35" s="1"/>
  <c r="H42" i="35"/>
  <c r="K42" i="35" s="1"/>
  <c r="K41" i="35" s="1"/>
  <c r="G93" i="26" s="1"/>
  <c r="J93" i="26" s="1"/>
  <c r="H40" i="35"/>
  <c r="K40" i="35" s="1"/>
  <c r="K39" i="35" s="1"/>
  <c r="G110" i="26" s="1"/>
  <c r="J110" i="26" s="1"/>
  <c r="J109" i="26" s="1"/>
  <c r="H262" i="35"/>
  <c r="K262" i="35" s="1"/>
  <c r="H185" i="35"/>
  <c r="K185" i="35" s="1"/>
  <c r="K184" i="35" s="1"/>
  <c r="H71" i="35"/>
  <c r="K71" i="35" s="1"/>
  <c r="K70" i="35" s="1"/>
  <c r="H168" i="35"/>
  <c r="K168" i="35" s="1"/>
  <c r="K167" i="35" s="1"/>
  <c r="G108" i="36"/>
  <c r="J108" i="36" s="1"/>
  <c r="G32" i="36"/>
  <c r="J32" i="36" s="1"/>
  <c r="H69" i="35"/>
  <c r="K69" i="35" s="1"/>
  <c r="K68" i="35" s="1"/>
  <c r="H67" i="35"/>
  <c r="K67" i="35" s="1"/>
  <c r="K66" i="35" s="1"/>
  <c r="H164" i="35"/>
  <c r="K164" i="35" s="1"/>
  <c r="K163" i="35" s="1"/>
  <c r="G122" i="26" s="1"/>
  <c r="J122" i="26" s="1"/>
  <c r="H181" i="35"/>
  <c r="K181" i="35" s="1"/>
  <c r="K180" i="35" s="1"/>
  <c r="H183" i="35"/>
  <c r="K183" i="35" s="1"/>
  <c r="K182" i="35" s="1"/>
  <c r="H166" i="35"/>
  <c r="K166" i="35" s="1"/>
  <c r="K165" i="35" s="1"/>
  <c r="G123" i="26" s="1"/>
  <c r="J123" i="26" s="1"/>
  <c r="H195" i="35"/>
  <c r="K195" i="35" s="1"/>
  <c r="K194" i="35" s="1"/>
  <c r="H79" i="35"/>
  <c r="K79" i="35" s="1"/>
  <c r="K78" i="35" s="1"/>
  <c r="H275" i="35"/>
  <c r="K275" i="35" s="1"/>
  <c r="K274" i="35" s="1"/>
  <c r="H318" i="35"/>
  <c r="K318" i="35" s="1"/>
  <c r="K317" i="35" s="1"/>
  <c r="G142" i="26" s="1"/>
  <c r="J142" i="26" s="1"/>
  <c r="G109" i="36"/>
  <c r="J109" i="36" s="1"/>
  <c r="G33" i="36"/>
  <c r="J33" i="36" s="1"/>
  <c r="K303" i="35"/>
  <c r="G144" i="26" s="1"/>
  <c r="J144" i="26" s="1"/>
  <c r="J113" i="26" l="1"/>
  <c r="G124" i="26"/>
  <c r="J124" i="26" s="1"/>
  <c r="G125" i="26"/>
  <c r="J125" i="26" s="1"/>
  <c r="J91" i="26"/>
  <c r="J85" i="26"/>
  <c r="K309" i="35"/>
  <c r="G146" i="26" s="1"/>
  <c r="J146" i="26" s="1"/>
  <c r="K312" i="35"/>
  <c r="G147" i="26" s="1"/>
  <c r="J147" i="26" s="1"/>
  <c r="K332" i="35"/>
  <c r="G152" i="26" s="1"/>
  <c r="J152" i="26" s="1"/>
  <c r="K306" i="35"/>
  <c r="G145" i="26" s="1"/>
  <c r="J145" i="26" s="1"/>
  <c r="K329" i="35"/>
  <c r="K335" i="35"/>
  <c r="G391" i="34"/>
  <c r="J391" i="34" s="1"/>
  <c r="G417" i="34"/>
  <c r="J417" i="34" s="1"/>
  <c r="G429" i="34"/>
  <c r="J429" i="34" s="1"/>
  <c r="G344" i="34"/>
  <c r="J344" i="34" s="1"/>
  <c r="G404" i="34"/>
  <c r="J404" i="34" s="1"/>
  <c r="G69" i="26"/>
  <c r="J69" i="26" s="1"/>
  <c r="G167" i="36"/>
  <c r="J167" i="36" s="1"/>
  <c r="G54" i="36"/>
  <c r="J54" i="36" s="1"/>
  <c r="G132" i="36"/>
  <c r="J132" i="36" s="1"/>
  <c r="G93" i="36"/>
  <c r="J93" i="36" s="1"/>
  <c r="G17" i="36"/>
  <c r="J17" i="36" s="1"/>
  <c r="G18" i="36"/>
  <c r="J18" i="36" s="1"/>
  <c r="G94" i="36"/>
  <c r="J94" i="36" s="1"/>
  <c r="G17" i="26"/>
  <c r="J17" i="26" s="1"/>
  <c r="G62" i="26"/>
  <c r="J62" i="26" s="1"/>
  <c r="G42" i="26"/>
  <c r="J42" i="26" s="1"/>
  <c r="G20" i="36"/>
  <c r="J20" i="36" s="1"/>
  <c r="G96" i="36"/>
  <c r="J96" i="36" s="1"/>
  <c r="G174" i="36"/>
  <c r="J174" i="36" s="1"/>
  <c r="G29" i="36"/>
  <c r="J29" i="36" s="1"/>
  <c r="G105" i="36"/>
  <c r="J105" i="36" s="1"/>
  <c r="G172" i="36"/>
  <c r="J172" i="36" s="1"/>
  <c r="G148" i="36"/>
  <c r="J148" i="36" s="1"/>
  <c r="G70" i="36"/>
  <c r="J70" i="36" s="1"/>
  <c r="G78" i="36"/>
  <c r="J78" i="36" s="1"/>
  <c r="G156" i="36"/>
  <c r="J156" i="36" s="1"/>
  <c r="G32" i="26"/>
  <c r="J32" i="26" s="1"/>
  <c r="J31" i="26" s="1"/>
  <c r="G68" i="26"/>
  <c r="J68" i="26" s="1"/>
  <c r="G26" i="36"/>
  <c r="J26" i="36" s="1"/>
  <c r="G102" i="36"/>
  <c r="J102" i="36" s="1"/>
  <c r="G64" i="36"/>
  <c r="J64" i="36" s="1"/>
  <c r="G142" i="36"/>
  <c r="J142" i="36" s="1"/>
  <c r="G140" i="36"/>
  <c r="J140" i="36" s="1"/>
  <c r="G62" i="36"/>
  <c r="J62" i="36" s="1"/>
  <c r="G164" i="36"/>
  <c r="J164" i="36" s="1"/>
  <c r="G161" i="36"/>
  <c r="J161" i="36" s="1"/>
  <c r="G67" i="26"/>
  <c r="J67" i="26" s="1"/>
  <c r="G48" i="26"/>
  <c r="J48" i="26" s="1"/>
  <c r="G16" i="36"/>
  <c r="J16" i="36" s="1"/>
  <c r="G92" i="36"/>
  <c r="J92" i="36" s="1"/>
  <c r="G49" i="26"/>
  <c r="J49" i="26" s="1"/>
  <c r="G50" i="26"/>
  <c r="J50" i="26" s="1"/>
  <c r="G87" i="36"/>
  <c r="J87" i="36" s="1"/>
  <c r="G11" i="36"/>
  <c r="J11" i="36" s="1"/>
  <c r="G12" i="26"/>
  <c r="J12" i="26" s="1"/>
  <c r="G11" i="26"/>
  <c r="J11" i="26" s="1"/>
  <c r="G40" i="26"/>
  <c r="J40" i="26" s="1"/>
  <c r="G21" i="36"/>
  <c r="J21" i="36" s="1"/>
  <c r="G97" i="36"/>
  <c r="J97" i="36" s="1"/>
  <c r="G59" i="36"/>
  <c r="J59" i="36" s="1"/>
  <c r="G137" i="36"/>
  <c r="J137" i="36" s="1"/>
  <c r="G73" i="26"/>
  <c r="J73" i="26" s="1"/>
  <c r="G171" i="36"/>
  <c r="J171" i="36" s="1"/>
  <c r="G134" i="36"/>
  <c r="J134" i="36" s="1"/>
  <c r="G56" i="36"/>
  <c r="J56" i="36" s="1"/>
  <c r="G147" i="36"/>
  <c r="J147" i="36" s="1"/>
  <c r="G69" i="36"/>
  <c r="J69" i="36" s="1"/>
  <c r="G66" i="26"/>
  <c r="J66" i="26" s="1"/>
  <c r="J81" i="36"/>
  <c r="G169" i="36"/>
  <c r="J169" i="36" s="1"/>
  <c r="G101" i="36"/>
  <c r="J101" i="36" s="1"/>
  <c r="G25" i="36"/>
  <c r="J25" i="36" s="1"/>
  <c r="G66" i="36"/>
  <c r="J66" i="36" s="1"/>
  <c r="G144" i="36"/>
  <c r="J144" i="36" s="1"/>
  <c r="G141" i="36"/>
  <c r="J141" i="36" s="1"/>
  <c r="G63" i="36"/>
  <c r="J63" i="36" s="1"/>
  <c r="G159" i="36"/>
  <c r="J159" i="36" s="1"/>
  <c r="G151" i="36"/>
  <c r="J151" i="36" s="1"/>
  <c r="G73" i="36"/>
  <c r="J73" i="36" s="1"/>
  <c r="G63" i="26"/>
  <c r="J63" i="26" s="1"/>
  <c r="G36" i="36"/>
  <c r="J36" i="36" s="1"/>
  <c r="G113" i="36"/>
  <c r="J113" i="36" s="1"/>
  <c r="G112" i="36"/>
  <c r="J112" i="36" s="1"/>
  <c r="G37" i="36"/>
  <c r="J37" i="36" s="1"/>
  <c r="G136" i="36"/>
  <c r="J136" i="36" s="1"/>
  <c r="G58" i="36"/>
  <c r="J58" i="36" s="1"/>
  <c r="G47" i="26"/>
  <c r="J47" i="26" s="1"/>
  <c r="G61" i="26"/>
  <c r="J61" i="26" s="1"/>
  <c r="G41" i="26"/>
  <c r="J41" i="26" s="1"/>
  <c r="G12" i="36"/>
  <c r="J12" i="36" s="1"/>
  <c r="G88" i="36"/>
  <c r="J88" i="36" s="1"/>
  <c r="H33" i="5"/>
  <c r="H29" i="5"/>
  <c r="G60" i="36"/>
  <c r="J60" i="36" s="1"/>
  <c r="G138" i="36"/>
  <c r="J138" i="36" s="1"/>
  <c r="G177" i="36"/>
  <c r="J177" i="36" s="1"/>
  <c r="G152" i="36"/>
  <c r="J152" i="36" s="1"/>
  <c r="G74" i="36"/>
  <c r="J74" i="36" s="1"/>
  <c r="G57" i="36"/>
  <c r="J57" i="36" s="1"/>
  <c r="G135" i="36"/>
  <c r="J135" i="36" s="1"/>
  <c r="G35" i="36"/>
  <c r="J35" i="36" s="1"/>
  <c r="G111" i="36"/>
  <c r="J111" i="36" s="1"/>
  <c r="G51" i="36"/>
  <c r="J51" i="36" s="1"/>
  <c r="G129" i="36"/>
  <c r="J129" i="36" s="1"/>
  <c r="G168" i="36"/>
  <c r="J168" i="36" s="1"/>
  <c r="G65" i="26"/>
  <c r="J65" i="26" s="1"/>
  <c r="G19" i="26"/>
  <c r="J19" i="26" s="1"/>
  <c r="G100" i="36"/>
  <c r="J100" i="36" s="1"/>
  <c r="G24" i="36"/>
  <c r="J24" i="36" s="1"/>
  <c r="G160" i="36"/>
  <c r="J160" i="36" s="1"/>
  <c r="G26" i="26"/>
  <c r="J26" i="26" s="1"/>
  <c r="G50" i="36"/>
  <c r="J50" i="36" s="1"/>
  <c r="G128" i="36"/>
  <c r="J128" i="36" s="1"/>
  <c r="K338" i="35"/>
  <c r="G153" i="26" s="1"/>
  <c r="J153" i="26" s="1"/>
  <c r="G22" i="36"/>
  <c r="J22" i="36" s="1"/>
  <c r="G98" i="36"/>
  <c r="J98" i="36" s="1"/>
  <c r="G53" i="36"/>
  <c r="J53" i="36" s="1"/>
  <c r="G131" i="36"/>
  <c r="J131" i="36" s="1"/>
  <c r="G55" i="36"/>
  <c r="J55" i="36" s="1"/>
  <c r="G133" i="36"/>
  <c r="J133" i="36" s="1"/>
  <c r="G86" i="36"/>
  <c r="J86" i="36" s="1"/>
  <c r="G10" i="36"/>
  <c r="J10" i="36" s="1"/>
  <c r="G27" i="26"/>
  <c r="J27" i="26" s="1"/>
  <c r="G79" i="26"/>
  <c r="J79" i="26" s="1"/>
  <c r="G175" i="36"/>
  <c r="J175" i="36" s="1"/>
  <c r="G19" i="36"/>
  <c r="J19" i="36" s="1"/>
  <c r="G95" i="36"/>
  <c r="J95" i="36" s="1"/>
  <c r="G53" i="26"/>
  <c r="J53" i="26" s="1"/>
  <c r="G45" i="26"/>
  <c r="J45" i="26" s="1"/>
  <c r="G10" i="26"/>
  <c r="J10" i="26" s="1"/>
  <c r="G166" i="36"/>
  <c r="J166" i="36" s="1"/>
  <c r="G68" i="36"/>
  <c r="J68" i="36" s="1"/>
  <c r="G146" i="36"/>
  <c r="J146" i="36" s="1"/>
  <c r="G99" i="36"/>
  <c r="J99" i="36" s="1"/>
  <c r="G23" i="36"/>
  <c r="J23" i="36" s="1"/>
  <c r="G173" i="36"/>
  <c r="J173" i="36" s="1"/>
  <c r="G163" i="36"/>
  <c r="J163" i="36" s="1"/>
  <c r="G162" i="36"/>
  <c r="J162" i="36" s="1"/>
  <c r="G46" i="36"/>
  <c r="J46" i="36" s="1"/>
  <c r="G124" i="36"/>
  <c r="J124" i="36" s="1"/>
  <c r="G43" i="36"/>
  <c r="J43" i="36" s="1"/>
  <c r="G119" i="36"/>
  <c r="J119" i="36" s="1"/>
  <c r="G13" i="26"/>
  <c r="J13" i="26" s="1"/>
  <c r="G30" i="36"/>
  <c r="J30" i="36" s="1"/>
  <c r="G106" i="36"/>
  <c r="J106" i="36" s="1"/>
  <c r="G27" i="36"/>
  <c r="J27" i="36" s="1"/>
  <c r="G103" i="36"/>
  <c r="J103" i="36" s="1"/>
  <c r="G21" i="26"/>
  <c r="J21" i="26" s="1"/>
  <c r="G176" i="36"/>
  <c r="J176" i="36" s="1"/>
  <c r="G89" i="36"/>
  <c r="J89" i="36" s="1"/>
  <c r="G13" i="36"/>
  <c r="J13" i="36" s="1"/>
  <c r="G42" i="36"/>
  <c r="J42" i="36" s="1"/>
  <c r="G118" i="36"/>
  <c r="J118" i="36" s="1"/>
  <c r="G35" i="26"/>
  <c r="J35" i="26" s="1"/>
  <c r="J34" i="26" s="1"/>
  <c r="F21" i="4" s="1"/>
  <c r="M21" i="4" s="1"/>
  <c r="G22" i="26"/>
  <c r="J22" i="26" s="1"/>
  <c r="G61" i="36"/>
  <c r="J61" i="36" s="1"/>
  <c r="G139" i="36"/>
  <c r="J139" i="36" s="1"/>
  <c r="G25" i="26"/>
  <c r="J25" i="26" s="1"/>
  <c r="G14" i="36"/>
  <c r="J14" i="36" s="1"/>
  <c r="G90" i="36"/>
  <c r="J90" i="36" s="1"/>
  <c r="G14" i="26"/>
  <c r="J14" i="26" s="1"/>
  <c r="G165" i="36"/>
  <c r="J165" i="36" s="1"/>
  <c r="G18" i="26"/>
  <c r="J18" i="26" s="1"/>
  <c r="G145" i="36"/>
  <c r="J145" i="36" s="1"/>
  <c r="G67" i="36"/>
  <c r="J67" i="36" s="1"/>
  <c r="G104" i="36"/>
  <c r="J104" i="36" s="1"/>
  <c r="G28" i="36"/>
  <c r="J28" i="36" s="1"/>
  <c r="K326" i="35"/>
  <c r="G150" i="26" s="1"/>
  <c r="J150" i="26" s="1"/>
  <c r="G110" i="36"/>
  <c r="J110" i="36" s="1"/>
  <c r="G34" i="36"/>
  <c r="J34" i="36" s="1"/>
  <c r="G44" i="26"/>
  <c r="J44" i="26" s="1"/>
  <c r="G43" i="26"/>
  <c r="J43" i="26" s="1"/>
  <c r="G107" i="36"/>
  <c r="J107" i="36" s="1"/>
  <c r="G31" i="36"/>
  <c r="J31" i="36" s="1"/>
  <c r="G143" i="36"/>
  <c r="J143" i="36" s="1"/>
  <c r="G65" i="36"/>
  <c r="J65" i="36" s="1"/>
  <c r="G20" i="26"/>
  <c r="J20" i="26" s="1"/>
  <c r="G60" i="26"/>
  <c r="J60" i="26" s="1"/>
  <c r="G51" i="26"/>
  <c r="J51" i="26" s="1"/>
  <c r="G70" i="26" l="1"/>
  <c r="J70" i="26" s="1"/>
  <c r="F36" i="4"/>
  <c r="F31" i="4"/>
  <c r="G77" i="26"/>
  <c r="J77" i="26" s="1"/>
  <c r="G71" i="26"/>
  <c r="J71" i="26" s="1"/>
  <c r="G72" i="26"/>
  <c r="J72" i="26" s="1"/>
  <c r="J121" i="26"/>
  <c r="G80" i="26"/>
  <c r="J80" i="26" s="1"/>
  <c r="G155" i="26"/>
  <c r="J155" i="26" s="1"/>
  <c r="G76" i="26"/>
  <c r="J76" i="26" s="1"/>
  <c r="G151" i="26"/>
  <c r="J151" i="26" s="1"/>
  <c r="F21" i="5"/>
  <c r="M21" i="5" s="1"/>
  <c r="J41" i="36"/>
  <c r="J117" i="36"/>
  <c r="J9" i="26"/>
  <c r="G75" i="26"/>
  <c r="J75" i="26" s="1"/>
  <c r="G78" i="26"/>
  <c r="J78" i="26" s="1"/>
  <c r="J9" i="36"/>
  <c r="J91" i="36"/>
  <c r="J157" i="36"/>
  <c r="J15" i="26"/>
  <c r="J52" i="36"/>
  <c r="J46" i="26"/>
  <c r="J79" i="36"/>
  <c r="H22" i="4" s="1"/>
  <c r="M22" i="4" s="1"/>
  <c r="J38" i="26"/>
  <c r="J130" i="36"/>
  <c r="J85" i="36"/>
  <c r="J15" i="36"/>
  <c r="F40" i="4" l="1"/>
  <c r="J133" i="26"/>
  <c r="F33" i="5"/>
  <c r="F29" i="5"/>
  <c r="E29" i="5"/>
  <c r="J58" i="26"/>
  <c r="H36" i="4" s="1"/>
  <c r="G36" i="4"/>
  <c r="E33" i="5"/>
  <c r="N21" i="5"/>
  <c r="E36" i="4"/>
  <c r="M36" i="4" s="1"/>
  <c r="E31" i="4"/>
  <c r="N22" i="4"/>
  <c r="N22" i="5"/>
  <c r="G33" i="5"/>
  <c r="G29" i="5"/>
  <c r="I36" i="4"/>
  <c r="I40" i="4"/>
  <c r="M29" i="5" l="1"/>
  <c r="M33" i="5"/>
  <c r="N36" i="4"/>
  <c r="H31" i="4"/>
  <c r="H40" i="4" s="1"/>
  <c r="N21" i="4"/>
  <c r="N29" i="5"/>
  <c r="N33" i="5"/>
  <c r="E40" i="4"/>
  <c r="M40" i="4" s="1"/>
  <c r="M31" i="4" l="1"/>
  <c r="N31" i="4" s="1"/>
  <c r="N40" i="4"/>
  <c r="I29" i="33"/>
  <c r="L29" i="33" s="1"/>
  <c r="B75" i="33"/>
  <c r="J522" i="33"/>
  <c r="M522" i="33" s="1"/>
  <c r="B57" i="33"/>
  <c r="B217" i="33"/>
  <c r="J511" i="33"/>
  <c r="M511" i="33" s="1"/>
  <c r="B231" i="33"/>
  <c r="B229" i="33"/>
  <c r="B227" i="33"/>
  <c r="G28" i="33"/>
  <c r="G57" i="33"/>
  <c r="J508" i="33"/>
  <c r="M508" i="33" s="1"/>
  <c r="I212" i="33"/>
  <c r="L212" i="33" s="1"/>
  <c r="G69" i="33"/>
  <c r="J502" i="33"/>
  <c r="M502" i="33" s="1"/>
  <c r="I75" i="33"/>
  <c r="L75" i="33" s="1"/>
  <c r="L74" i="33" s="1"/>
  <c r="I511" i="33"/>
  <c r="L511" i="33" s="1"/>
  <c r="I77" i="33"/>
  <c r="L77" i="33" s="1"/>
  <c r="L76" i="33" s="1"/>
  <c r="J29" i="33"/>
  <c r="M29" i="33" s="1"/>
  <c r="B67" i="33"/>
  <c r="G67" i="33"/>
  <c r="J31" i="33"/>
  <c r="M31" i="33" s="1"/>
  <c r="B59" i="33"/>
  <c r="K508" i="33"/>
  <c r="N508" i="33" s="1"/>
  <c r="B223" i="33"/>
  <c r="J495" i="33"/>
  <c r="M495" i="33" s="1"/>
  <c r="I33" i="33"/>
  <c r="L33" i="33" s="1"/>
  <c r="I31" i="33"/>
  <c r="L31" i="33" s="1"/>
  <c r="G227" i="33"/>
  <c r="J501" i="33"/>
  <c r="M501" i="33" s="1"/>
  <c r="J32" i="33"/>
  <c r="M32" i="33" s="1"/>
  <c r="G219" i="33"/>
  <c r="K32" i="33"/>
  <c r="N32" i="33" s="1"/>
  <c r="B69" i="33"/>
  <c r="I496" i="33"/>
  <c r="L496" i="33" s="1"/>
  <c r="K211" i="33"/>
  <c r="N211" i="33" s="1"/>
  <c r="B225" i="33"/>
  <c r="K28" i="33"/>
  <c r="N28" i="33" s="1"/>
  <c r="G65" i="33"/>
  <c r="I516" i="33"/>
  <c r="L516" i="33" s="1"/>
  <c r="G73" i="33"/>
  <c r="I522" i="33"/>
  <c r="L522" i="33" s="1"/>
  <c r="B77" i="33"/>
  <c r="I495" i="33"/>
  <c r="L495" i="33" s="1"/>
  <c r="K520" i="33"/>
  <c r="N520" i="33" s="1"/>
  <c r="J516" i="33"/>
  <c r="M516" i="33" s="1"/>
  <c r="G77" i="33"/>
  <c r="I231" i="33"/>
  <c r="L231" i="33" s="1"/>
  <c r="L230" i="33" s="1"/>
  <c r="K498" i="33"/>
  <c r="N498" i="33" s="1"/>
  <c r="K517" i="33"/>
  <c r="N517" i="33" s="1"/>
  <c r="I501" i="33"/>
  <c r="L501" i="33" s="1"/>
  <c r="J496" i="33"/>
  <c r="M496" i="33" s="1"/>
  <c r="J28" i="33"/>
  <c r="M28" i="33" s="1"/>
  <c r="I510" i="33"/>
  <c r="L510" i="33" s="1"/>
  <c r="G63" i="33"/>
  <c r="B211" i="33"/>
  <c r="B27" i="33"/>
  <c r="J523" i="33"/>
  <c r="M523" i="33" s="1"/>
  <c r="G32" i="33"/>
  <c r="B29" i="33"/>
  <c r="J519" i="33"/>
  <c r="M519" i="33" s="1"/>
  <c r="J75" i="33"/>
  <c r="M75" i="33" s="1"/>
  <c r="M74" i="33" s="1"/>
  <c r="I514" i="33"/>
  <c r="L514" i="33" s="1"/>
  <c r="J505" i="33"/>
  <c r="M505" i="33" s="1"/>
  <c r="I517" i="33"/>
  <c r="L517" i="33" s="1"/>
  <c r="K504" i="33"/>
  <c r="N504" i="33" s="1"/>
  <c r="J231" i="33"/>
  <c r="M231" i="33" s="1"/>
  <c r="M230" i="33" s="1"/>
  <c r="K231" i="33"/>
  <c r="N231" i="33" s="1"/>
  <c r="N230" i="33" s="1"/>
  <c r="J499" i="33"/>
  <c r="M499" i="33" s="1"/>
  <c r="K516" i="33"/>
  <c r="N516" i="33" s="1"/>
  <c r="I370" i="33"/>
  <c r="L370" i="33" s="1"/>
  <c r="K523" i="33"/>
  <c r="N523" i="33" s="1"/>
  <c r="I505" i="33"/>
  <c r="L505" i="33" s="1"/>
  <c r="B61" i="33"/>
  <c r="I211" i="33"/>
  <c r="L211" i="33" s="1"/>
  <c r="J211" i="33"/>
  <c r="M211" i="33" s="1"/>
  <c r="K502" i="33"/>
  <c r="N502" i="33" s="1"/>
  <c r="I508" i="33"/>
  <c r="L508" i="33" s="1"/>
  <c r="K499" i="33"/>
  <c r="N499" i="33" s="1"/>
  <c r="B73" i="33"/>
  <c r="G231" i="33"/>
  <c r="B221" i="33"/>
  <c r="G75" i="33"/>
  <c r="K31" i="33"/>
  <c r="N31" i="33" s="1"/>
  <c r="G229" i="33"/>
  <c r="J507" i="33"/>
  <c r="M507" i="33" s="1"/>
  <c r="K522" i="33"/>
  <c r="N522" i="33" s="1"/>
  <c r="J517" i="33"/>
  <c r="M517" i="33" s="1"/>
  <c r="K505" i="33"/>
  <c r="N505" i="33" s="1"/>
  <c r="J370" i="33"/>
  <c r="M370" i="33" s="1"/>
  <c r="I502" i="33"/>
  <c r="L502" i="33" s="1"/>
  <c r="B71" i="33"/>
  <c r="G211" i="33"/>
  <c r="G71" i="33"/>
  <c r="K370" i="33"/>
  <c r="N370" i="33" s="1"/>
  <c r="G59" i="33"/>
  <c r="K511" i="33"/>
  <c r="N511" i="33" s="1"/>
  <c r="I513" i="33"/>
  <c r="L513" i="33" s="1"/>
  <c r="I27" i="33"/>
  <c r="L27" i="33" s="1"/>
  <c r="K510" i="33"/>
  <c r="N510" i="33" s="1"/>
  <c r="G29" i="33"/>
  <c r="J498" i="33"/>
  <c r="M498" i="33" s="1"/>
  <c r="J212" i="33"/>
  <c r="M212" i="33" s="1"/>
  <c r="K33" i="33"/>
  <c r="N33" i="33" s="1"/>
  <c r="G370" i="33"/>
  <c r="I504" i="33"/>
  <c r="L504" i="33" s="1"/>
  <c r="K501" i="33"/>
  <c r="N501" i="33" s="1"/>
  <c r="G217" i="33"/>
  <c r="J520" i="33"/>
  <c r="M520" i="33" s="1"/>
  <c r="G225" i="33"/>
  <c r="K514" i="33"/>
  <c r="N514" i="33" s="1"/>
  <c r="B63" i="33"/>
  <c r="G221" i="33"/>
  <c r="B31" i="33"/>
  <c r="K77" i="33"/>
  <c r="N77" i="33" s="1"/>
  <c r="N76" i="33" s="1"/>
  <c r="K495" i="33"/>
  <c r="N495" i="33" s="1"/>
  <c r="I507" i="33"/>
  <c r="L507" i="33" s="1"/>
  <c r="K29" i="33"/>
  <c r="N29" i="33" s="1"/>
  <c r="G27" i="33"/>
  <c r="J504" i="33"/>
  <c r="M504" i="33" s="1"/>
  <c r="K513" i="33"/>
  <c r="N513" i="33" s="1"/>
  <c r="G212" i="33"/>
  <c r="I32" i="33"/>
  <c r="L32" i="33" s="1"/>
  <c r="B33" i="33"/>
  <c r="I523" i="33"/>
  <c r="L523" i="33" s="1"/>
  <c r="K496" i="33"/>
  <c r="N496" i="33" s="1"/>
  <c r="J513" i="33"/>
  <c r="M513" i="33" s="1"/>
  <c r="B212" i="33"/>
  <c r="J33" i="33"/>
  <c r="M33" i="33" s="1"/>
  <c r="K75" i="33"/>
  <c r="N75" i="33" s="1"/>
  <c r="N74" i="33" s="1"/>
  <c r="B28" i="33"/>
  <c r="K519" i="33"/>
  <c r="N519" i="33" s="1"/>
  <c r="B370" i="33"/>
  <c r="I499" i="33"/>
  <c r="L499" i="33" s="1"/>
  <c r="B65" i="33"/>
  <c r="J27" i="33"/>
  <c r="M27" i="33" s="1"/>
  <c r="I28" i="33"/>
  <c r="L28" i="33" s="1"/>
  <c r="G31" i="33"/>
  <c r="B219" i="33"/>
  <c r="I519" i="33"/>
  <c r="L519" i="33" s="1"/>
  <c r="K507" i="33"/>
  <c r="N507" i="33" s="1"/>
  <c r="J510" i="33"/>
  <c r="M510" i="33" s="1"/>
  <c r="J514" i="33"/>
  <c r="M514" i="33" s="1"/>
  <c r="B32" i="33"/>
  <c r="I520" i="33"/>
  <c r="L520" i="33" s="1"/>
  <c r="G33" i="33"/>
  <c r="I498" i="33"/>
  <c r="L498" i="33" s="1"/>
  <c r="K27" i="33"/>
  <c r="N27" i="33" s="1"/>
  <c r="G61" i="33"/>
  <c r="K212" i="33"/>
  <c r="N212" i="33" s="1"/>
  <c r="G223" i="33"/>
  <c r="L210" i="33" l="1"/>
  <c r="N506" i="33"/>
  <c r="M506" i="33"/>
  <c r="M509" i="33"/>
  <c r="L506" i="33"/>
  <c r="M503" i="33"/>
  <c r="L512" i="33"/>
  <c r="M500" i="33"/>
  <c r="L509" i="33"/>
  <c r="N512" i="33"/>
  <c r="N500" i="33"/>
  <c r="N521" i="33"/>
  <c r="L503" i="33"/>
  <c r="N515" i="33"/>
  <c r="M497" i="33"/>
  <c r="N26" i="33"/>
  <c r="N509" i="33"/>
  <c r="M26" i="33"/>
  <c r="L497" i="33"/>
  <c r="L494" i="33"/>
  <c r="N518" i="33"/>
  <c r="L26" i="33"/>
  <c r="L500" i="33"/>
  <c r="L521" i="33"/>
  <c r="L515" i="33"/>
  <c r="M30" i="33"/>
  <c r="M210" i="33"/>
  <c r="N497" i="33"/>
  <c r="M494" i="33"/>
  <c r="M512" i="33"/>
  <c r="N494" i="33"/>
  <c r="N503" i="33"/>
  <c r="M515" i="33"/>
  <c r="N210" i="33"/>
  <c r="L518" i="33"/>
  <c r="N30" i="33"/>
  <c r="M518" i="33"/>
  <c r="L30" i="33"/>
  <c r="M521" i="33"/>
  <c r="G247" i="34" l="1"/>
  <c r="J247" i="34" s="1"/>
  <c r="J246" i="34" s="1"/>
  <c r="G107" i="34"/>
  <c r="J107" i="34" s="1"/>
  <c r="G37" i="34" l="1"/>
  <c r="J37" i="34" s="1"/>
  <c r="G22" i="34"/>
  <c r="J22" i="34" s="1"/>
  <c r="G67" i="34"/>
  <c r="J67" i="34" s="1"/>
  <c r="G52" i="34"/>
  <c r="J52" i="34" s="1"/>
  <c r="G249" i="34"/>
  <c r="J249" i="34" s="1"/>
  <c r="J248" i="34" s="1"/>
  <c r="G462" i="34"/>
  <c r="J462" i="34" s="1"/>
  <c r="J461" i="34" s="1"/>
  <c r="G573" i="34"/>
  <c r="J573" i="34" s="1"/>
  <c r="J572" i="34" s="1"/>
  <c r="G604" i="34"/>
  <c r="J604" i="34" s="1"/>
  <c r="G596" i="34"/>
  <c r="J596" i="34" s="1"/>
  <c r="G377" i="34"/>
  <c r="J377" i="34" s="1"/>
  <c r="G102" i="34"/>
  <c r="J102" i="34" s="1"/>
  <c r="G612" i="34"/>
  <c r="J612" i="34" s="1"/>
  <c r="G284" i="34"/>
  <c r="J284" i="34" s="1"/>
  <c r="G636" i="34"/>
  <c r="J636" i="34" s="1"/>
  <c r="G442" i="34"/>
  <c r="J442" i="34" s="1"/>
  <c r="G620" i="34"/>
  <c r="J620" i="34" s="1"/>
  <c r="G580" i="34"/>
  <c r="J580" i="34" s="1"/>
  <c r="G275" i="34"/>
  <c r="J275" i="34" s="1"/>
  <c r="G451" i="34"/>
  <c r="J451" i="34" s="1"/>
  <c r="G628" i="34"/>
  <c r="J628" i="34" s="1"/>
  <c r="G588" i="34"/>
  <c r="J588" i="34" s="1"/>
  <c r="G104" i="34"/>
  <c r="J104" i="34" s="1"/>
  <c r="J96" i="34" l="1"/>
  <c r="G61" i="34"/>
  <c r="J61" i="34" s="1"/>
  <c r="G452" i="34"/>
  <c r="J452" i="34" s="1"/>
  <c r="J448" i="34" s="1"/>
  <c r="G16" i="34"/>
  <c r="J16" i="34" s="1"/>
  <c r="G285" i="34"/>
  <c r="J285" i="34" s="1"/>
  <c r="J281" i="34" s="1"/>
  <c r="G276" i="34"/>
  <c r="J276" i="34" s="1"/>
  <c r="J272" i="34" s="1"/>
  <c r="G444" i="34"/>
  <c r="J444" i="34" s="1"/>
  <c r="G571" i="34"/>
  <c r="J571" i="34" s="1"/>
  <c r="J570" i="34" s="1"/>
  <c r="G237" i="34"/>
  <c r="J237" i="34" s="1"/>
  <c r="G31" i="34"/>
  <c r="J31" i="34" s="1"/>
  <c r="G46" i="34"/>
  <c r="J46" i="34" s="1"/>
  <c r="G312" i="34"/>
  <c r="J312" i="34" s="1"/>
  <c r="G605" i="34"/>
  <c r="J605" i="34" s="1"/>
  <c r="J600" i="34" s="1"/>
  <c r="G253" i="34"/>
  <c r="J253" i="34" s="1"/>
  <c r="G300" i="34"/>
  <c r="J300" i="34" s="1"/>
  <c r="G60" i="34"/>
  <c r="J60" i="34" s="1"/>
  <c r="G581" i="34"/>
  <c r="J581" i="34" s="1"/>
  <c r="J576" i="34" s="1"/>
  <c r="G311" i="34"/>
  <c r="J311" i="34" s="1"/>
  <c r="G621" i="34"/>
  <c r="J621" i="34" s="1"/>
  <c r="J616" i="34" s="1"/>
  <c r="G45" i="34"/>
  <c r="J45" i="34" s="1"/>
  <c r="G260" i="34"/>
  <c r="J260" i="34" s="1"/>
  <c r="G293" i="34"/>
  <c r="J293" i="34" s="1"/>
  <c r="G629" i="34"/>
  <c r="J629" i="34" s="1"/>
  <c r="J624" i="34" s="1"/>
  <c r="G589" i="34"/>
  <c r="J589" i="34" s="1"/>
  <c r="J584" i="34" s="1"/>
  <c r="G637" i="34"/>
  <c r="J637" i="34" s="1"/>
  <c r="J632" i="34" s="1"/>
  <c r="G15" i="34"/>
  <c r="J15" i="34" s="1"/>
  <c r="G30" i="34"/>
  <c r="J30" i="34" s="1"/>
  <c r="G613" i="34"/>
  <c r="J613" i="34" s="1"/>
  <c r="J608" i="34" s="1"/>
  <c r="G324" i="34"/>
  <c r="J324" i="34" s="1"/>
  <c r="J318" i="34" s="1"/>
  <c r="G333" i="34"/>
  <c r="J333" i="34" s="1"/>
  <c r="J327" i="34" s="1"/>
  <c r="G597" i="34"/>
  <c r="J597" i="34" s="1"/>
  <c r="J592" i="34" s="1"/>
  <c r="G443" i="34"/>
  <c r="J443" i="34" s="1"/>
  <c r="G68" i="34"/>
  <c r="J68" i="34" s="1"/>
  <c r="G53" i="34"/>
  <c r="J53" i="34" s="1"/>
  <c r="G38" i="34"/>
  <c r="J38" i="34" s="1"/>
  <c r="G23" i="34"/>
  <c r="J23" i="34" s="1"/>
  <c r="G352" i="34"/>
  <c r="J352" i="34" s="1"/>
  <c r="G436" i="34"/>
  <c r="J436" i="34" s="1"/>
  <c r="G424" i="34"/>
  <c r="J424" i="34" s="1"/>
  <c r="G399" i="34"/>
  <c r="J399" i="34" s="1"/>
  <c r="G438" i="34"/>
  <c r="J438" i="34" s="1"/>
  <c r="J437" i="34" s="1"/>
  <c r="G386" i="34"/>
  <c r="J386" i="34" s="1"/>
  <c r="G412" i="34"/>
  <c r="J412" i="34" s="1"/>
  <c r="G403" i="34"/>
  <c r="J403" i="34" s="1"/>
  <c r="G292" i="34"/>
  <c r="J292" i="34" s="1"/>
  <c r="G342" i="34"/>
  <c r="J342" i="34" s="1"/>
  <c r="G252" i="34"/>
  <c r="J252" i="34" s="1"/>
  <c r="G390" i="34"/>
  <c r="J390" i="34" s="1"/>
  <c r="G378" i="34"/>
  <c r="J378" i="34" s="1"/>
  <c r="G428" i="34"/>
  <c r="J428" i="34" s="1"/>
  <c r="G299" i="34"/>
  <c r="J299" i="34" s="1"/>
  <c r="G14" i="34"/>
  <c r="J14" i="34" s="1"/>
  <c r="G59" i="34"/>
  <c r="J59" i="34" s="1"/>
  <c r="G416" i="34"/>
  <c r="J416" i="34" s="1"/>
  <c r="G310" i="34"/>
  <c r="J310" i="34" s="1"/>
  <c r="G259" i="34"/>
  <c r="J259" i="34" s="1"/>
  <c r="G29" i="34"/>
  <c r="J29" i="34" s="1"/>
  <c r="G44" i="34"/>
  <c r="J44" i="34" s="1"/>
  <c r="L41" i="4" l="1"/>
  <c r="L37" i="4"/>
  <c r="J336" i="34"/>
  <c r="J250" i="34"/>
  <c r="J236" i="34"/>
  <c r="J297" i="34"/>
  <c r="J290" i="34"/>
  <c r="J425" i="34"/>
  <c r="J40" i="34"/>
  <c r="J439" i="34"/>
  <c r="J10" i="34"/>
  <c r="J55" i="34"/>
  <c r="J307" i="34"/>
  <c r="J387" i="34"/>
  <c r="J257" i="34"/>
  <c r="J25" i="34"/>
  <c r="J413" i="34"/>
  <c r="J374" i="34"/>
  <c r="J400" i="34"/>
  <c r="L45" i="27" l="1"/>
  <c r="H18" i="4" l="1"/>
  <c r="H32" i="4" s="1"/>
  <c r="I41" i="4"/>
  <c r="L11" i="27"/>
  <c r="E41" i="4" l="1"/>
  <c r="E18" i="4"/>
  <c r="H37" i="4"/>
  <c r="H41" i="4"/>
  <c r="I45" i="4"/>
  <c r="I48" i="4" s="1"/>
  <c r="I51" i="4" s="1"/>
  <c r="I54" i="4" s="1"/>
  <c r="E45" i="4"/>
  <c r="E48" i="4" s="1"/>
  <c r="E51" i="4" l="1"/>
  <c r="E12" i="4" l="1"/>
  <c r="E54" i="4" s="1"/>
  <c r="I185" i="33" l="1"/>
  <c r="L185" i="33" s="1"/>
  <c r="L184" i="33" s="1"/>
  <c r="K185" i="33"/>
  <c r="N185" i="33" s="1"/>
  <c r="N184" i="33" s="1"/>
  <c r="G185" i="33"/>
  <c r="B185" i="33"/>
  <c r="J185" i="33"/>
  <c r="M185" i="33" s="1"/>
  <c r="M184" i="33" s="1"/>
  <c r="G193" i="33"/>
  <c r="K330" i="33"/>
  <c r="N330" i="33" s="1"/>
  <c r="N329" i="33" s="1"/>
  <c r="J193" i="33"/>
  <c r="M193" i="33" s="1"/>
  <c r="M192" i="33" s="1"/>
  <c r="I330" i="33"/>
  <c r="L330" i="33" s="1"/>
  <c r="L329" i="33" s="1"/>
  <c r="B193" i="33"/>
  <c r="I529" i="33"/>
  <c r="L529" i="33" s="1"/>
  <c r="L528" i="33" s="1"/>
  <c r="K529" i="33"/>
  <c r="N529" i="33" s="1"/>
  <c r="N528" i="33" s="1"/>
  <c r="J529" i="33"/>
  <c r="M529" i="33" s="1"/>
  <c r="M528" i="33" s="1"/>
  <c r="B110" i="33"/>
  <c r="G420" i="33"/>
  <c r="K110" i="33"/>
  <c r="N110" i="33" s="1"/>
  <c r="J420" i="33"/>
  <c r="M420" i="33" s="1"/>
  <c r="I420" i="33"/>
  <c r="L420" i="33" s="1"/>
  <c r="K181" i="33"/>
  <c r="N181" i="33" s="1"/>
  <c r="N180" i="33" s="1"/>
  <c r="G181" i="33"/>
  <c r="J181" i="33"/>
  <c r="M181" i="33" s="1"/>
  <c r="M180" i="33" s="1"/>
  <c r="I181" i="33"/>
  <c r="L181" i="33" s="1"/>
  <c r="L180" i="33" s="1"/>
  <c r="B181" i="33"/>
  <c r="K541" i="33"/>
  <c r="N541" i="33" s="1"/>
  <c r="N540" i="33" s="1"/>
  <c r="J541" i="33"/>
  <c r="M541" i="33" s="1"/>
  <c r="M540" i="33" s="1"/>
  <c r="I541" i="33"/>
  <c r="L541" i="33" s="1"/>
  <c r="L540" i="33" s="1"/>
  <c r="G279" i="33"/>
  <c r="I106" i="33"/>
  <c r="L106" i="33" s="1"/>
  <c r="B279" i="33"/>
  <c r="K106" i="33"/>
  <c r="N106" i="33" s="1"/>
  <c r="J279" i="33"/>
  <c r="M279" i="33" s="1"/>
  <c r="I277" i="33"/>
  <c r="L277" i="33" s="1"/>
  <c r="K284" i="33"/>
  <c r="N284" i="33" s="1"/>
  <c r="J284" i="33"/>
  <c r="M284" i="33" s="1"/>
  <c r="G111" i="33"/>
  <c r="B277" i="33"/>
  <c r="K471" i="33"/>
  <c r="N471" i="33" s="1"/>
  <c r="N470" i="33" s="1"/>
  <c r="J471" i="33"/>
  <c r="M471" i="33" s="1"/>
  <c r="M470" i="33" s="1"/>
  <c r="I471" i="33"/>
  <c r="L471" i="33" s="1"/>
  <c r="L470" i="33" s="1"/>
  <c r="B81" i="33"/>
  <c r="G81" i="33"/>
  <c r="K81" i="33"/>
  <c r="N81" i="33" s="1"/>
  <c r="N80" i="33" s="1"/>
  <c r="J81" i="33"/>
  <c r="M81" i="33" s="1"/>
  <c r="M80" i="33" s="1"/>
  <c r="I81" i="33"/>
  <c r="L81" i="33" s="1"/>
  <c r="L80" i="33" s="1"/>
  <c r="K545" i="33"/>
  <c r="N545" i="33" s="1"/>
  <c r="N544" i="33" s="1"/>
  <c r="J545" i="33"/>
  <c r="M545" i="33" s="1"/>
  <c r="M544" i="33" s="1"/>
  <c r="I543" i="33"/>
  <c r="L543" i="33" s="1"/>
  <c r="L542" i="33" s="1"/>
  <c r="B160" i="33"/>
  <c r="J168" i="33"/>
  <c r="M168" i="33" s="1"/>
  <c r="K452" i="33"/>
  <c r="N452" i="33" s="1"/>
  <c r="I456" i="33"/>
  <c r="L456" i="33" s="1"/>
  <c r="G152" i="33"/>
  <c r="B149" i="33"/>
  <c r="I145" i="33"/>
  <c r="L145" i="33" s="1"/>
  <c r="G149" i="33"/>
  <c r="K457" i="33"/>
  <c r="N457" i="33" s="1"/>
  <c r="J149" i="33"/>
  <c r="M149" i="33" s="1"/>
  <c r="K189" i="33"/>
  <c r="N189" i="33" s="1"/>
  <c r="N188" i="33" s="1"/>
  <c r="G189" i="33"/>
  <c r="J189" i="33"/>
  <c r="M189" i="33" s="1"/>
  <c r="M188" i="33" s="1"/>
  <c r="I189" i="33"/>
  <c r="L189" i="33" s="1"/>
  <c r="L188" i="33" s="1"/>
  <c r="B189" i="33"/>
  <c r="G83" i="33"/>
  <c r="J83" i="33"/>
  <c r="M83" i="33" s="1"/>
  <c r="M82" i="33" s="1"/>
  <c r="I83" i="33"/>
  <c r="L83" i="33" s="1"/>
  <c r="L82" i="33" s="1"/>
  <c r="K83" i="33"/>
  <c r="N83" i="33" s="1"/>
  <c r="N82" i="33" s="1"/>
  <c r="B83" i="33"/>
  <c r="K45" i="33"/>
  <c r="N45" i="33" s="1"/>
  <c r="N44" i="33" s="1"/>
  <c r="G45" i="33"/>
  <c r="J45" i="33"/>
  <c r="M45" i="33" s="1"/>
  <c r="M44" i="33" s="1"/>
  <c r="B45" i="33"/>
  <c r="I45" i="33"/>
  <c r="L45" i="33" s="1"/>
  <c r="L44" i="33" s="1"/>
  <c r="I89" i="33"/>
  <c r="L89" i="33" s="1"/>
  <c r="L88" i="33" s="1"/>
  <c r="B89" i="33"/>
  <c r="G89" i="33"/>
  <c r="J89" i="33"/>
  <c r="M89" i="33" s="1"/>
  <c r="M88" i="33" s="1"/>
  <c r="K89" i="33"/>
  <c r="N89" i="33" s="1"/>
  <c r="N88" i="33" s="1"/>
  <c r="B55" i="33"/>
  <c r="I467" i="33"/>
  <c r="L467" i="33" s="1"/>
  <c r="L466" i="33" s="1"/>
  <c r="G53" i="33"/>
  <c r="K53" i="33"/>
  <c r="N53" i="33" s="1"/>
  <c r="N52" i="33" s="1"/>
  <c r="J55" i="33"/>
  <c r="M55" i="33" s="1"/>
  <c r="M54" i="33" s="1"/>
  <c r="I197" i="33"/>
  <c r="L197" i="33" s="1"/>
  <c r="L196" i="33" s="1"/>
  <c r="G197" i="33"/>
  <c r="B197" i="33"/>
  <c r="K197" i="33"/>
  <c r="N197" i="33" s="1"/>
  <c r="N196" i="33" s="1"/>
  <c r="J197" i="33"/>
  <c r="M197" i="33" s="1"/>
  <c r="M196" i="33" s="1"/>
  <c r="B135" i="33"/>
  <c r="G135" i="33"/>
  <c r="J443" i="33"/>
  <c r="M443" i="33" s="1"/>
  <c r="I139" i="33"/>
  <c r="L139" i="33" s="1"/>
  <c r="K451" i="33"/>
  <c r="N451" i="33" s="1"/>
  <c r="B85" i="33"/>
  <c r="K85" i="33"/>
  <c r="N85" i="33" s="1"/>
  <c r="N84" i="33" s="1"/>
  <c r="G85" i="33"/>
  <c r="J85" i="33"/>
  <c r="M85" i="33" s="1"/>
  <c r="M84" i="33" s="1"/>
  <c r="I85" i="33"/>
  <c r="L85" i="33" s="1"/>
  <c r="L84" i="33" s="1"/>
  <c r="I79" i="33"/>
  <c r="L79" i="33" s="1"/>
  <c r="L78" i="33" s="1"/>
  <c r="B79" i="33"/>
  <c r="K258" i="33"/>
  <c r="N258" i="33" s="1"/>
  <c r="N257" i="33" s="1"/>
  <c r="G258" i="33"/>
  <c r="J258" i="33"/>
  <c r="M258" i="33" s="1"/>
  <c r="M257" i="33" s="1"/>
  <c r="K469" i="33"/>
  <c r="N469" i="33" s="1"/>
  <c r="N468" i="33" s="1"/>
  <c r="J469" i="33"/>
  <c r="M469" i="33" s="1"/>
  <c r="M468" i="33" s="1"/>
  <c r="I469" i="33"/>
  <c r="L469" i="33" s="1"/>
  <c r="L468" i="33" s="1"/>
  <c r="K527" i="33"/>
  <c r="N527" i="33" s="1"/>
  <c r="N526" i="33" s="1"/>
  <c r="J527" i="33"/>
  <c r="M527" i="33" s="1"/>
  <c r="M526" i="33" s="1"/>
  <c r="I527" i="33"/>
  <c r="L527" i="33" s="1"/>
  <c r="L526" i="33" s="1"/>
  <c r="K473" i="33"/>
  <c r="N473" i="33" s="1"/>
  <c r="N472" i="33" s="1"/>
  <c r="J473" i="33"/>
  <c r="M473" i="33" s="1"/>
  <c r="M472" i="33" s="1"/>
  <c r="I477" i="33"/>
  <c r="L477" i="33" s="1"/>
  <c r="L476" i="33" s="1"/>
  <c r="B86" i="33"/>
  <c r="G86" i="33"/>
  <c r="J86" i="33"/>
  <c r="M86" i="33" s="1"/>
  <c r="I86" i="33"/>
  <c r="L86" i="33" s="1"/>
  <c r="K86" i="33"/>
  <c r="N86" i="33" s="1"/>
  <c r="B191" i="33"/>
  <c r="J191" i="33"/>
  <c r="M191" i="33" s="1"/>
  <c r="M190" i="33" s="1"/>
  <c r="I191" i="33"/>
  <c r="L191" i="33" s="1"/>
  <c r="L190" i="33" s="1"/>
  <c r="K191" i="33"/>
  <c r="N191" i="33" s="1"/>
  <c r="N190" i="33" s="1"/>
  <c r="G191" i="33"/>
  <c r="G43" i="33"/>
  <c r="J43" i="33"/>
  <c r="M43" i="33" s="1"/>
  <c r="M42" i="33" s="1"/>
  <c r="I43" i="33"/>
  <c r="L43" i="33" s="1"/>
  <c r="L42" i="33" s="1"/>
  <c r="B235" i="33"/>
  <c r="K41" i="33"/>
  <c r="N41" i="33" s="1"/>
  <c r="N40" i="33" s="1"/>
  <c r="B233" i="33"/>
  <c r="K233" i="33"/>
  <c r="N233" i="33" s="1"/>
  <c r="N232" i="33" s="1"/>
  <c r="J233" i="33"/>
  <c r="M233" i="33" s="1"/>
  <c r="M232" i="33" s="1"/>
  <c r="I233" i="33"/>
  <c r="L233" i="33" s="1"/>
  <c r="L232" i="33" s="1"/>
  <c r="G233" i="33"/>
  <c r="G187" i="33"/>
  <c r="B187" i="33"/>
  <c r="K187" i="33"/>
  <c r="N187" i="33" s="1"/>
  <c r="N186" i="33" s="1"/>
  <c r="J187" i="33"/>
  <c r="M187" i="33" s="1"/>
  <c r="M186" i="33" s="1"/>
  <c r="I187" i="33"/>
  <c r="L187" i="33" s="1"/>
  <c r="L186" i="33" s="1"/>
  <c r="G113" i="33"/>
  <c r="B113" i="33"/>
  <c r="K113" i="33"/>
  <c r="N113" i="33" s="1"/>
  <c r="N112" i="33" s="1"/>
  <c r="J113" i="33"/>
  <c r="M113" i="33" s="1"/>
  <c r="M112" i="33" s="1"/>
  <c r="I113" i="33"/>
  <c r="L113" i="33" s="1"/>
  <c r="L112" i="33" s="1"/>
  <c r="I183" i="33"/>
  <c r="L183" i="33" s="1"/>
  <c r="L182" i="33" s="1"/>
  <c r="K183" i="33"/>
  <c r="N183" i="33" s="1"/>
  <c r="N182" i="33" s="1"/>
  <c r="G183" i="33"/>
  <c r="B183" i="33"/>
  <c r="J183" i="33"/>
  <c r="M183" i="33" s="1"/>
  <c r="M182" i="33" s="1"/>
  <c r="B199" i="33"/>
  <c r="K195" i="33"/>
  <c r="N195" i="33" s="1"/>
  <c r="N194" i="33" s="1"/>
  <c r="G199" i="33"/>
  <c r="J199" i="33"/>
  <c r="M199" i="33" s="1"/>
  <c r="M198" i="33" s="1"/>
  <c r="I326" i="33"/>
  <c r="L326" i="33" s="1"/>
  <c r="L325" i="33" s="1"/>
  <c r="B37" i="33"/>
  <c r="K37" i="33"/>
  <c r="N37" i="33" s="1"/>
  <c r="N36" i="33" s="1"/>
  <c r="G37" i="33"/>
  <c r="J37" i="33"/>
  <c r="M37" i="33" s="1"/>
  <c r="M36" i="33" s="1"/>
  <c r="I37" i="33"/>
  <c r="L37" i="33" s="1"/>
  <c r="L36" i="33" s="1"/>
  <c r="G346" i="33"/>
  <c r="I348" i="33"/>
  <c r="L348" i="33" s="1"/>
  <c r="L347" i="33" s="1"/>
  <c r="B344" i="33"/>
  <c r="K346" i="33"/>
  <c r="N346" i="33" s="1"/>
  <c r="N345" i="33" s="1"/>
  <c r="J348" i="33"/>
  <c r="M348" i="33" s="1"/>
  <c r="M347" i="33" s="1"/>
  <c r="J543" i="33" l="1"/>
  <c r="M543" i="33" s="1"/>
  <c r="M542" i="33" s="1"/>
  <c r="I463" i="33"/>
  <c r="L463" i="33" s="1"/>
  <c r="K396" i="33"/>
  <c r="N396" i="33" s="1"/>
  <c r="N395" i="33" s="1"/>
  <c r="I177" i="33"/>
  <c r="L177" i="33" s="1"/>
  <c r="L176" i="33" s="1"/>
  <c r="B144" i="33"/>
  <c r="I103" i="33"/>
  <c r="L103" i="33" s="1"/>
  <c r="J439" i="33"/>
  <c r="M439" i="33" s="1"/>
  <c r="G104" i="33"/>
  <c r="B284" i="33"/>
  <c r="I272" i="33"/>
  <c r="L272" i="33" s="1"/>
  <c r="K404" i="33"/>
  <c r="N404" i="33" s="1"/>
  <c r="N403" i="33" s="1"/>
  <c r="B153" i="33"/>
  <c r="J160" i="33"/>
  <c r="M160" i="33" s="1"/>
  <c r="K440" i="33"/>
  <c r="N440" i="33" s="1"/>
  <c r="K151" i="33"/>
  <c r="N151" i="33" s="1"/>
  <c r="B169" i="33"/>
  <c r="K562" i="33"/>
  <c r="N562" i="33" s="1"/>
  <c r="G51" i="33"/>
  <c r="I137" i="33"/>
  <c r="L137" i="33" s="1"/>
  <c r="K79" i="33"/>
  <c r="N79" i="33" s="1"/>
  <c r="N78" i="33" s="1"/>
  <c r="I148" i="33"/>
  <c r="L148" i="33" s="1"/>
  <c r="B148" i="33"/>
  <c r="J165" i="33"/>
  <c r="M165" i="33" s="1"/>
  <c r="K147" i="33"/>
  <c r="N147" i="33" s="1"/>
  <c r="J39" i="33"/>
  <c r="M39" i="33" s="1"/>
  <c r="M38" i="33" s="1"/>
  <c r="G169" i="33"/>
  <c r="I279" i="33"/>
  <c r="L279" i="33" s="1"/>
  <c r="I448" i="33"/>
  <c r="L448" i="33" s="1"/>
  <c r="K272" i="33"/>
  <c r="N272" i="33" s="1"/>
  <c r="K169" i="33"/>
  <c r="N169" i="33" s="1"/>
  <c r="I260" i="33"/>
  <c r="L260" i="33" s="1"/>
  <c r="L259" i="33" s="1"/>
  <c r="I473" i="33"/>
  <c r="L473" i="33" s="1"/>
  <c r="L472" i="33" s="1"/>
  <c r="I427" i="33"/>
  <c r="L427" i="33" s="1"/>
  <c r="B175" i="33"/>
  <c r="G140" i="33"/>
  <c r="I258" i="33"/>
  <c r="L258" i="33" s="1"/>
  <c r="L257" i="33" s="1"/>
  <c r="J163" i="33"/>
  <c r="M163" i="33" s="1"/>
  <c r="K420" i="33"/>
  <c r="N420" i="33" s="1"/>
  <c r="K443" i="33"/>
  <c r="N443" i="33" s="1"/>
  <c r="J562" i="33"/>
  <c r="M562" i="33" s="1"/>
  <c r="G106" i="33"/>
  <c r="G155" i="33"/>
  <c r="I110" i="33"/>
  <c r="L110" i="33" s="1"/>
  <c r="B396" i="33"/>
  <c r="K461" i="33"/>
  <c r="N461" i="33" s="1"/>
  <c r="B140" i="33"/>
  <c r="K167" i="33"/>
  <c r="N167" i="33" s="1"/>
  <c r="B111" i="33"/>
  <c r="K165" i="33"/>
  <c r="N165" i="33" s="1"/>
  <c r="G168" i="33"/>
  <c r="G398" i="33"/>
  <c r="J159" i="33"/>
  <c r="M159" i="33" s="1"/>
  <c r="I465" i="33"/>
  <c r="L465" i="33" s="1"/>
  <c r="K277" i="33"/>
  <c r="N277" i="33" s="1"/>
  <c r="J457" i="33"/>
  <c r="M457" i="33" s="1"/>
  <c r="J277" i="33"/>
  <c r="M277" i="33" s="1"/>
  <c r="I439" i="33"/>
  <c r="L439" i="33" s="1"/>
  <c r="J396" i="33"/>
  <c r="M396" i="33" s="1"/>
  <c r="M395" i="33" s="1"/>
  <c r="I51" i="33"/>
  <c r="L51" i="33" s="1"/>
  <c r="L50" i="33" s="1"/>
  <c r="K260" i="33"/>
  <c r="N260" i="33" s="1"/>
  <c r="N259" i="33" s="1"/>
  <c r="I451" i="33"/>
  <c r="L451" i="33" s="1"/>
  <c r="G143" i="33"/>
  <c r="I284" i="33"/>
  <c r="L284" i="33" s="1"/>
  <c r="K441" i="33"/>
  <c r="N441" i="33" s="1"/>
  <c r="I424" i="33"/>
  <c r="L424" i="33" s="1"/>
  <c r="B258" i="33"/>
  <c r="K39" i="33"/>
  <c r="N39" i="33" s="1"/>
  <c r="N38" i="33" s="1"/>
  <c r="J440" i="33"/>
  <c r="M440" i="33" s="1"/>
  <c r="G165" i="33"/>
  <c r="B260" i="33"/>
  <c r="K159" i="33"/>
  <c r="N159" i="33" s="1"/>
  <c r="I175" i="33"/>
  <c r="L175" i="33" s="1"/>
  <c r="L174" i="33" s="1"/>
  <c r="G141" i="33"/>
  <c r="J404" i="33"/>
  <c r="M404" i="33" s="1"/>
  <c r="M403" i="33" s="1"/>
  <c r="B143" i="33"/>
  <c r="G147" i="33"/>
  <c r="G260" i="33"/>
  <c r="J459" i="33"/>
  <c r="M459" i="33" s="1"/>
  <c r="G424" i="33"/>
  <c r="I152" i="33"/>
  <c r="L152" i="33" s="1"/>
  <c r="K193" i="33"/>
  <c r="N193" i="33" s="1"/>
  <c r="N192" i="33" s="1"/>
  <c r="I455" i="33"/>
  <c r="L455" i="33" s="1"/>
  <c r="I460" i="33"/>
  <c r="L460" i="33" s="1"/>
  <c r="J141" i="33"/>
  <c r="M141" i="33" s="1"/>
  <c r="K427" i="33"/>
  <c r="N427" i="33" s="1"/>
  <c r="G145" i="33"/>
  <c r="J398" i="33"/>
  <c r="M398" i="33" s="1"/>
  <c r="M397" i="33" s="1"/>
  <c r="G276" i="33"/>
  <c r="I161" i="33"/>
  <c r="L161" i="33" s="1"/>
  <c r="G161" i="33"/>
  <c r="B330" i="33"/>
  <c r="I156" i="33"/>
  <c r="L156" i="33" s="1"/>
  <c r="I141" i="33"/>
  <c r="L141" i="33" s="1"/>
  <c r="I167" i="33"/>
  <c r="L167" i="33" s="1"/>
  <c r="J156" i="33"/>
  <c r="M156" i="33" s="1"/>
  <c r="G163" i="33"/>
  <c r="K276" i="33"/>
  <c r="N276" i="33" s="1"/>
  <c r="K104" i="33"/>
  <c r="N104" i="33" s="1"/>
  <c r="K168" i="33"/>
  <c r="N168" i="33" s="1"/>
  <c r="B168" i="33"/>
  <c r="K467" i="33"/>
  <c r="N467" i="33" s="1"/>
  <c r="N466" i="33" s="1"/>
  <c r="I445" i="33"/>
  <c r="L445" i="33" s="1"/>
  <c r="J453" i="33"/>
  <c r="M453" i="33" s="1"/>
  <c r="K153" i="33"/>
  <c r="N153" i="33" s="1"/>
  <c r="B283" i="33"/>
  <c r="B141" i="33"/>
  <c r="J402" i="33"/>
  <c r="M402" i="33" s="1"/>
  <c r="M401" i="33" s="1"/>
  <c r="I140" i="33"/>
  <c r="L140" i="33" s="1"/>
  <c r="J441" i="33"/>
  <c r="M441" i="33" s="1"/>
  <c r="I457" i="33"/>
  <c r="L457" i="33" s="1"/>
  <c r="J464" i="33"/>
  <c r="M464" i="33" s="1"/>
  <c r="G103" i="33"/>
  <c r="G283" i="33"/>
  <c r="B152" i="33"/>
  <c r="I143" i="33"/>
  <c r="L143" i="33" s="1"/>
  <c r="J140" i="33"/>
  <c r="M140" i="33" s="1"/>
  <c r="I562" i="33"/>
  <c r="L562" i="33" s="1"/>
  <c r="J449" i="33"/>
  <c r="M449" i="33" s="1"/>
  <c r="J136" i="33"/>
  <c r="M136" i="33" s="1"/>
  <c r="B39" i="33"/>
  <c r="J467" i="33"/>
  <c r="M467" i="33" s="1"/>
  <c r="M466" i="33" s="1"/>
  <c r="K543" i="33"/>
  <c r="N543" i="33" s="1"/>
  <c r="N542" i="33" s="1"/>
  <c r="B400" i="33"/>
  <c r="K400" i="33"/>
  <c r="N400" i="33" s="1"/>
  <c r="N399" i="33" s="1"/>
  <c r="J157" i="33"/>
  <c r="M157" i="33" s="1"/>
  <c r="K463" i="33"/>
  <c r="N463" i="33" s="1"/>
  <c r="J452" i="33"/>
  <c r="M452" i="33" s="1"/>
  <c r="I464" i="33"/>
  <c r="L464" i="33" s="1"/>
  <c r="K477" i="33"/>
  <c r="N477" i="33" s="1"/>
  <c r="N476" i="33" s="1"/>
  <c r="K447" i="33"/>
  <c r="N447" i="33" s="1"/>
  <c r="K464" i="33"/>
  <c r="N464" i="33" s="1"/>
  <c r="K152" i="33"/>
  <c r="N152" i="33" s="1"/>
  <c r="G396" i="33"/>
  <c r="J139" i="33"/>
  <c r="M139" i="33" s="1"/>
  <c r="K449" i="33"/>
  <c r="N449" i="33" s="1"/>
  <c r="B157" i="33"/>
  <c r="I453" i="33"/>
  <c r="L453" i="33" s="1"/>
  <c r="K436" i="33"/>
  <c r="N436" i="33" s="1"/>
  <c r="J177" i="33"/>
  <c r="M177" i="33" s="1"/>
  <c r="M176" i="33" s="1"/>
  <c r="B106" i="33"/>
  <c r="J106" i="33"/>
  <c r="M106" i="33" s="1"/>
  <c r="I443" i="33"/>
  <c r="L443" i="33" s="1"/>
  <c r="G177" i="33"/>
  <c r="G139" i="33"/>
  <c r="J104" i="33"/>
  <c r="M104" i="33" s="1"/>
  <c r="G164" i="33"/>
  <c r="B163" i="33"/>
  <c r="J144" i="33"/>
  <c r="M144" i="33" s="1"/>
  <c r="J143" i="33"/>
  <c r="M143" i="33" s="1"/>
  <c r="G330" i="33"/>
  <c r="I436" i="33"/>
  <c r="L436" i="33" s="1"/>
  <c r="B35" i="33"/>
  <c r="K424" i="33"/>
  <c r="N424" i="33" s="1"/>
  <c r="K155" i="33"/>
  <c r="N155" i="33" s="1"/>
  <c r="J155" i="33"/>
  <c r="M155" i="33" s="1"/>
  <c r="I104" i="33"/>
  <c r="L104" i="33" s="1"/>
  <c r="B53" i="33"/>
  <c r="B167" i="33"/>
  <c r="I144" i="33"/>
  <c r="L144" i="33" s="1"/>
  <c r="B179" i="33"/>
  <c r="J169" i="33"/>
  <c r="M169" i="33" s="1"/>
  <c r="B398" i="33"/>
  <c r="J456" i="33"/>
  <c r="M456" i="33" s="1"/>
  <c r="B420" i="33"/>
  <c r="B147" i="33"/>
  <c r="B103" i="33"/>
  <c r="B41" i="33"/>
  <c r="B402" i="33"/>
  <c r="I400" i="33"/>
  <c r="L400" i="33" s="1"/>
  <c r="L399" i="33" s="1"/>
  <c r="K145" i="33"/>
  <c r="N145" i="33" s="1"/>
  <c r="G148" i="33"/>
  <c r="B159" i="33"/>
  <c r="J145" i="33"/>
  <c r="M145" i="33" s="1"/>
  <c r="I545" i="33"/>
  <c r="L545" i="33" s="1"/>
  <c r="L544" i="33" s="1"/>
  <c r="J53" i="33"/>
  <c r="M53" i="33" s="1"/>
  <c r="M52" i="33" s="1"/>
  <c r="I147" i="33"/>
  <c r="L147" i="33" s="1"/>
  <c r="B165" i="33"/>
  <c r="B151" i="33"/>
  <c r="K453" i="33"/>
  <c r="N453" i="33" s="1"/>
  <c r="N450" i="33" s="1"/>
  <c r="K437" i="33"/>
  <c r="N437" i="33" s="1"/>
  <c r="B427" i="33"/>
  <c r="J461" i="33"/>
  <c r="M461" i="33" s="1"/>
  <c r="K435" i="33"/>
  <c r="N435" i="33" s="1"/>
  <c r="J137" i="33"/>
  <c r="M137" i="33" s="1"/>
  <c r="K561" i="33"/>
  <c r="N561" i="33" s="1"/>
  <c r="G160" i="33"/>
  <c r="J445" i="33"/>
  <c r="M445" i="33" s="1"/>
  <c r="J111" i="33"/>
  <c r="M111" i="33" s="1"/>
  <c r="J103" i="33"/>
  <c r="M103" i="33" s="1"/>
  <c r="J151" i="33"/>
  <c r="M151" i="33" s="1"/>
  <c r="J330" i="33"/>
  <c r="M330" i="33" s="1"/>
  <c r="M329" i="33" s="1"/>
  <c r="J152" i="33"/>
  <c r="M152" i="33" s="1"/>
  <c r="J424" i="33"/>
  <c r="M424" i="33" s="1"/>
  <c r="K55" i="33"/>
  <c r="N55" i="33" s="1"/>
  <c r="N54" i="33" s="1"/>
  <c r="J455" i="33"/>
  <c r="M455" i="33" s="1"/>
  <c r="B155" i="33"/>
  <c r="I561" i="33"/>
  <c r="L561" i="33" s="1"/>
  <c r="J260" i="33"/>
  <c r="M260" i="33" s="1"/>
  <c r="M259" i="33" s="1"/>
  <c r="K144" i="33"/>
  <c r="N144" i="33" s="1"/>
  <c r="I153" i="33"/>
  <c r="L153" i="33" s="1"/>
  <c r="J283" i="33"/>
  <c r="M283" i="33" s="1"/>
  <c r="K135" i="33"/>
  <c r="N135" i="33" s="1"/>
  <c r="B424" i="33"/>
  <c r="J175" i="33"/>
  <c r="M175" i="33" s="1"/>
  <c r="M174" i="33" s="1"/>
  <c r="I283" i="33"/>
  <c r="L283" i="33" s="1"/>
  <c r="I449" i="33"/>
  <c r="L449" i="33" s="1"/>
  <c r="G110" i="33"/>
  <c r="G179" i="33"/>
  <c r="K279" i="33"/>
  <c r="N279" i="33" s="1"/>
  <c r="K139" i="33"/>
  <c r="N139" i="33" s="1"/>
  <c r="K439" i="33"/>
  <c r="N439" i="33" s="1"/>
  <c r="K143" i="33"/>
  <c r="N143" i="33" s="1"/>
  <c r="I39" i="33"/>
  <c r="L39" i="33" s="1"/>
  <c r="L38" i="33" s="1"/>
  <c r="K163" i="33"/>
  <c r="N163" i="33" s="1"/>
  <c r="B272" i="33"/>
  <c r="K459" i="33"/>
  <c r="N459" i="33" s="1"/>
  <c r="G55" i="33"/>
  <c r="J561" i="33"/>
  <c r="M561" i="33" s="1"/>
  <c r="I452" i="33"/>
  <c r="L452" i="33" s="1"/>
  <c r="B51" i="33"/>
  <c r="I461" i="33"/>
  <c r="L461" i="33" s="1"/>
  <c r="G272" i="33"/>
  <c r="K455" i="33"/>
  <c r="N455" i="33" s="1"/>
  <c r="G137" i="33"/>
  <c r="I444" i="33"/>
  <c r="L444" i="33" s="1"/>
  <c r="I55" i="33"/>
  <c r="L55" i="33" s="1"/>
  <c r="L54" i="33" s="1"/>
  <c r="K283" i="33"/>
  <c r="N283" i="33" s="1"/>
  <c r="J444" i="33"/>
  <c r="M444" i="33" s="1"/>
  <c r="G39" i="33"/>
  <c r="K402" i="33"/>
  <c r="N402" i="33" s="1"/>
  <c r="N401" i="33" s="1"/>
  <c r="K456" i="33"/>
  <c r="N456" i="33" s="1"/>
  <c r="K398" i="33"/>
  <c r="N398" i="33" s="1"/>
  <c r="N397" i="33" s="1"/>
  <c r="I398" i="33"/>
  <c r="L398" i="33" s="1"/>
  <c r="L397" i="33" s="1"/>
  <c r="K111" i="33"/>
  <c r="N111" i="33" s="1"/>
  <c r="J147" i="33"/>
  <c r="M147" i="33" s="1"/>
  <c r="G136" i="33"/>
  <c r="I160" i="33"/>
  <c r="L160" i="33" s="1"/>
  <c r="J161" i="33"/>
  <c r="M161" i="33" s="1"/>
  <c r="B136" i="33"/>
  <c r="G156" i="33"/>
  <c r="J153" i="33"/>
  <c r="M153" i="33" s="1"/>
  <c r="I168" i="33"/>
  <c r="L168" i="33" s="1"/>
  <c r="G277" i="33"/>
  <c r="G427" i="33"/>
  <c r="I159" i="33"/>
  <c r="L159" i="33" s="1"/>
  <c r="B156" i="33"/>
  <c r="I136" i="33"/>
  <c r="L136" i="33" s="1"/>
  <c r="B164" i="33"/>
  <c r="I179" i="33"/>
  <c r="L179" i="33" s="1"/>
  <c r="L178" i="33" s="1"/>
  <c r="I435" i="33"/>
  <c r="L435" i="33" s="1"/>
  <c r="K160" i="33"/>
  <c r="N160" i="33" s="1"/>
  <c r="I193" i="33"/>
  <c r="L193" i="33" s="1"/>
  <c r="L192" i="33" s="1"/>
  <c r="I149" i="33"/>
  <c r="L149" i="33" s="1"/>
  <c r="B145" i="33"/>
  <c r="J167" i="33"/>
  <c r="M167" i="33" s="1"/>
  <c r="G404" i="33"/>
  <c r="G284" i="33"/>
  <c r="J79" i="33"/>
  <c r="M79" i="33" s="1"/>
  <c r="M78" i="33" s="1"/>
  <c r="K179" i="33"/>
  <c r="N179" i="33" s="1"/>
  <c r="N178" i="33" s="1"/>
  <c r="G175" i="33"/>
  <c r="I396" i="33"/>
  <c r="L396" i="33" s="1"/>
  <c r="L395" i="33" s="1"/>
  <c r="K149" i="33"/>
  <c r="N149" i="33" s="1"/>
  <c r="J272" i="33"/>
  <c r="M272" i="33" s="1"/>
  <c r="K444" i="33"/>
  <c r="N444" i="33" s="1"/>
  <c r="I165" i="33"/>
  <c r="L165" i="33" s="1"/>
  <c r="G402" i="33"/>
  <c r="G159" i="33"/>
  <c r="J427" i="33"/>
  <c r="M427" i="33" s="1"/>
  <c r="B161" i="33"/>
  <c r="K177" i="33"/>
  <c r="N177" i="33" s="1"/>
  <c r="N176" i="33" s="1"/>
  <c r="I164" i="33"/>
  <c r="L164" i="33" s="1"/>
  <c r="K51" i="33"/>
  <c r="N51" i="33" s="1"/>
  <c r="N50" i="33" s="1"/>
  <c r="I440" i="33"/>
  <c r="L440" i="33" s="1"/>
  <c r="I163" i="33"/>
  <c r="L163" i="33" s="1"/>
  <c r="I53" i="33"/>
  <c r="L53" i="33" s="1"/>
  <c r="L52" i="33" s="1"/>
  <c r="B139" i="33"/>
  <c r="J465" i="33"/>
  <c r="M465" i="33" s="1"/>
  <c r="I135" i="33"/>
  <c r="L135" i="33" s="1"/>
  <c r="K465" i="33"/>
  <c r="N465" i="33" s="1"/>
  <c r="K448" i="33"/>
  <c r="N448" i="33" s="1"/>
  <c r="K141" i="33"/>
  <c r="N141" i="33" s="1"/>
  <c r="K161" i="33"/>
  <c r="N161" i="33" s="1"/>
  <c r="G400" i="33"/>
  <c r="J110" i="33"/>
  <c r="M110" i="33" s="1"/>
  <c r="B137" i="33"/>
  <c r="I447" i="33"/>
  <c r="L447" i="33" s="1"/>
  <c r="I404" i="33"/>
  <c r="L404" i="33" s="1"/>
  <c r="L403" i="33" s="1"/>
  <c r="B104" i="33"/>
  <c r="I276" i="33"/>
  <c r="L276" i="33" s="1"/>
  <c r="K460" i="33"/>
  <c r="N460" i="33" s="1"/>
  <c r="G151" i="33"/>
  <c r="B276" i="33"/>
  <c r="J435" i="33"/>
  <c r="M435" i="33" s="1"/>
  <c r="J179" i="33"/>
  <c r="M179" i="33" s="1"/>
  <c r="M178" i="33" s="1"/>
  <c r="J135" i="33"/>
  <c r="M135" i="33" s="1"/>
  <c r="I402" i="33"/>
  <c r="L402" i="33" s="1"/>
  <c r="L401" i="33" s="1"/>
  <c r="G144" i="33"/>
  <c r="I157" i="33"/>
  <c r="L157" i="33" s="1"/>
  <c r="J448" i="33"/>
  <c r="M448" i="33" s="1"/>
  <c r="K103" i="33"/>
  <c r="N103" i="33" s="1"/>
  <c r="K137" i="33"/>
  <c r="N137" i="33" s="1"/>
  <c r="J276" i="33"/>
  <c r="M276" i="33" s="1"/>
  <c r="G157" i="33"/>
  <c r="J437" i="33"/>
  <c r="M437" i="33" s="1"/>
  <c r="I169" i="33"/>
  <c r="L169" i="33" s="1"/>
  <c r="I151" i="33"/>
  <c r="L151" i="33" s="1"/>
  <c r="K157" i="33"/>
  <c r="N157" i="33" s="1"/>
  <c r="I459" i="33"/>
  <c r="L459" i="33" s="1"/>
  <c r="B404" i="33"/>
  <c r="K136" i="33"/>
  <c r="N136" i="33" s="1"/>
  <c r="K445" i="33"/>
  <c r="N445" i="33" s="1"/>
  <c r="K175" i="33"/>
  <c r="N175" i="33" s="1"/>
  <c r="N174" i="33" s="1"/>
  <c r="G79" i="33"/>
  <c r="B177" i="33"/>
  <c r="K140" i="33"/>
  <c r="N140" i="33" s="1"/>
  <c r="K148" i="33"/>
  <c r="N148" i="33" s="1"/>
  <c r="I437" i="33"/>
  <c r="L437" i="33" s="1"/>
  <c r="I441" i="33"/>
  <c r="L441" i="33" s="1"/>
  <c r="J51" i="33"/>
  <c r="M51" i="33" s="1"/>
  <c r="M50" i="33" s="1"/>
  <c r="G167" i="33"/>
  <c r="I155" i="33"/>
  <c r="L155" i="33" s="1"/>
  <c r="J451" i="33"/>
  <c r="M451" i="33" s="1"/>
  <c r="K164" i="33"/>
  <c r="N164" i="33" s="1"/>
  <c r="K156" i="33"/>
  <c r="N156" i="33" s="1"/>
  <c r="B43" i="33"/>
  <c r="J148" i="33"/>
  <c r="M148" i="33" s="1"/>
  <c r="J436" i="33"/>
  <c r="M436" i="33" s="1"/>
  <c r="J463" i="33"/>
  <c r="M463" i="33" s="1"/>
  <c r="J460" i="33"/>
  <c r="M460" i="33" s="1"/>
  <c r="J164" i="33"/>
  <c r="M164" i="33" s="1"/>
  <c r="J447" i="33"/>
  <c r="M447" i="33" s="1"/>
  <c r="J400" i="33"/>
  <c r="M400" i="33" s="1"/>
  <c r="M399" i="33" s="1"/>
  <c r="I111" i="33"/>
  <c r="L111" i="33" s="1"/>
  <c r="G153" i="33"/>
  <c r="J477" i="33"/>
  <c r="M477" i="33" s="1"/>
  <c r="M476" i="33" s="1"/>
  <c r="J41" i="33"/>
  <c r="M41" i="33" s="1"/>
  <c r="M40" i="33" s="1"/>
  <c r="J35" i="33"/>
  <c r="M35" i="33" s="1"/>
  <c r="M34" i="33" s="1"/>
  <c r="I235" i="33"/>
  <c r="L235" i="33" s="1"/>
  <c r="L234" i="33" s="1"/>
  <c r="K35" i="33"/>
  <c r="N35" i="33" s="1"/>
  <c r="N34" i="33" s="1"/>
  <c r="B348" i="33"/>
  <c r="K348" i="33"/>
  <c r="N348" i="33" s="1"/>
  <c r="N347" i="33" s="1"/>
  <c r="I328" i="33"/>
  <c r="L328" i="33" s="1"/>
  <c r="L327" i="33" s="1"/>
  <c r="G35" i="33"/>
  <c r="J235" i="33"/>
  <c r="M235" i="33" s="1"/>
  <c r="M234" i="33" s="1"/>
  <c r="B346" i="33"/>
  <c r="G41" i="33"/>
  <c r="G195" i="33"/>
  <c r="K43" i="33"/>
  <c r="N43" i="33" s="1"/>
  <c r="N42" i="33" s="1"/>
  <c r="K235" i="33"/>
  <c r="N235" i="33" s="1"/>
  <c r="N234" i="33" s="1"/>
  <c r="J328" i="33"/>
  <c r="M328" i="33" s="1"/>
  <c r="M327" i="33" s="1"/>
  <c r="J326" i="33"/>
  <c r="M326" i="33" s="1"/>
  <c r="M325" i="33" s="1"/>
  <c r="I344" i="33"/>
  <c r="L344" i="33" s="1"/>
  <c r="L343" i="33" s="1"/>
  <c r="I35" i="33"/>
  <c r="L35" i="33" s="1"/>
  <c r="L34" i="33" s="1"/>
  <c r="I41" i="33"/>
  <c r="L41" i="33" s="1"/>
  <c r="L40" i="33" s="1"/>
  <c r="K328" i="33"/>
  <c r="N328" i="33" s="1"/>
  <c r="N327" i="33" s="1"/>
  <c r="I346" i="33"/>
  <c r="L346" i="33" s="1"/>
  <c r="L345" i="33" s="1"/>
  <c r="K344" i="33"/>
  <c r="N344" i="33" s="1"/>
  <c r="N343" i="33" s="1"/>
  <c r="B195" i="33"/>
  <c r="G235" i="33"/>
  <c r="J346" i="33"/>
  <c r="M346" i="33" s="1"/>
  <c r="M345" i="33" s="1"/>
  <c r="K326" i="33"/>
  <c r="N326" i="33" s="1"/>
  <c r="N325" i="33" s="1"/>
  <c r="J344" i="33"/>
  <c r="M344" i="33" s="1"/>
  <c r="M343" i="33" s="1"/>
  <c r="K199" i="33"/>
  <c r="N199" i="33" s="1"/>
  <c r="N198" i="33" s="1"/>
  <c r="J195" i="33"/>
  <c r="M195" i="33" s="1"/>
  <c r="M194" i="33" s="1"/>
  <c r="I199" i="33"/>
  <c r="L199" i="33" s="1"/>
  <c r="L198" i="33" s="1"/>
  <c r="G344" i="33"/>
  <c r="G328" i="33"/>
  <c r="G348" i="33"/>
  <c r="B328" i="33"/>
  <c r="I195" i="33"/>
  <c r="L195" i="33" s="1"/>
  <c r="L194" i="33" s="1"/>
  <c r="B326" i="33"/>
  <c r="G326" i="33"/>
  <c r="N438" i="33" l="1"/>
  <c r="M162" i="33"/>
  <c r="N158" i="33"/>
  <c r="N446" i="33"/>
  <c r="M166" i="33"/>
  <c r="L450" i="33"/>
  <c r="M146" i="33"/>
  <c r="M154" i="33"/>
  <c r="N154" i="33"/>
  <c r="M134" i="33"/>
  <c r="N142" i="33"/>
  <c r="M442" i="33"/>
  <c r="L454" i="33"/>
  <c r="N560" i="33"/>
  <c r="M560" i="33"/>
  <c r="L138" i="33"/>
  <c r="L434" i="33"/>
  <c r="L158" i="33"/>
  <c r="L458" i="33"/>
  <c r="N102" i="33"/>
  <c r="M458" i="33"/>
  <c r="M158" i="33"/>
  <c r="L150" i="33"/>
  <c r="M446" i="33"/>
  <c r="M138" i="33"/>
  <c r="N462" i="33"/>
  <c r="M450" i="33"/>
  <c r="N166" i="33"/>
  <c r="L442" i="33"/>
  <c r="N150" i="33"/>
  <c r="N458" i="33"/>
  <c r="N434" i="33"/>
  <c r="M142" i="33"/>
  <c r="M102" i="33"/>
  <c r="M454" i="33"/>
  <c r="L560" i="33"/>
  <c r="L146" i="33"/>
  <c r="L446" i="33"/>
  <c r="L154" i="33"/>
  <c r="L166" i="33"/>
  <c r="L134" i="33"/>
  <c r="L162" i="33"/>
  <c r="N138" i="33"/>
  <c r="M462" i="33"/>
  <c r="L438" i="33"/>
  <c r="N454" i="33"/>
  <c r="N442" i="33"/>
  <c r="N146" i="33"/>
  <c r="L142" i="33"/>
  <c r="M434" i="33"/>
  <c r="L102" i="33"/>
  <c r="L462" i="33"/>
  <c r="N162" i="33"/>
  <c r="N134" i="33"/>
  <c r="M150" i="33"/>
  <c r="M438" i="33"/>
  <c r="B12" i="33" l="1"/>
  <c r="J297" i="33"/>
  <c r="M297" i="33" s="1"/>
  <c r="M296" i="33" s="1"/>
  <c r="K356" i="33"/>
  <c r="N356" i="33" s="1"/>
  <c r="N355" i="33" s="1"/>
  <c r="B97" i="33"/>
  <c r="B93" i="33"/>
  <c r="G121" i="33"/>
  <c r="J47" i="33"/>
  <c r="M47" i="33" s="1"/>
  <c r="M46" i="33" s="1"/>
  <c r="J372" i="33"/>
  <c r="M372" i="33" s="1"/>
  <c r="M371" i="33" s="1"/>
  <c r="M369" i="33" s="1"/>
  <c r="G246" i="33"/>
  <c r="B384" i="33"/>
  <c r="G303" i="33"/>
  <c r="J481" i="33"/>
  <c r="M481" i="33" s="1"/>
  <c r="M480" i="33" s="1"/>
  <c r="I340" i="33"/>
  <c r="L340" i="33" s="1"/>
  <c r="L339" i="33" s="1"/>
  <c r="K299" i="33"/>
  <c r="N299" i="33" s="1"/>
  <c r="N298" i="33" s="1"/>
  <c r="I336" i="33"/>
  <c r="L336" i="33" s="1"/>
  <c r="L335" i="33" s="1"/>
  <c r="K201" i="33"/>
  <c r="N201" i="33" s="1"/>
  <c r="N200" i="33" s="1"/>
  <c r="K49" i="33"/>
  <c r="N49" i="33" s="1"/>
  <c r="N48" i="33" s="1"/>
  <c r="G364" i="33"/>
  <c r="G291" i="33"/>
  <c r="B126" i="33"/>
  <c r="J256" i="33"/>
  <c r="M256" i="33" s="1"/>
  <c r="M255" i="33" s="1"/>
  <c r="J307" i="33"/>
  <c r="M307" i="33" s="1"/>
  <c r="M306" i="33" s="1"/>
  <c r="K360" i="33"/>
  <c r="N360" i="33" s="1"/>
  <c r="N359" i="33" s="1"/>
  <c r="G270" i="33"/>
  <c r="B289" i="33"/>
  <c r="B91" i="33"/>
  <c r="J332" i="33"/>
  <c r="M332" i="33" s="1"/>
  <c r="M331" i="33" s="1"/>
  <c r="G14" i="33"/>
  <c r="B275" i="33"/>
  <c r="K386" i="33"/>
  <c r="N386" i="33" s="1"/>
  <c r="N385" i="33" s="1"/>
  <c r="J91" i="33"/>
  <c r="M91" i="33" s="1"/>
  <c r="M90" i="33" s="1"/>
  <c r="G266" i="33"/>
  <c r="K481" i="33"/>
  <c r="N481" i="33" s="1"/>
  <c r="N480" i="33" s="1"/>
  <c r="B264" i="33"/>
  <c r="B205" i="33"/>
  <c r="G281" i="33"/>
  <c r="I297" i="33"/>
  <c r="L297" i="33" s="1"/>
  <c r="L296" i="33" s="1"/>
  <c r="G243" i="33"/>
  <c r="K108" i="33"/>
  <c r="N108" i="33" s="1"/>
  <c r="J568" i="33"/>
  <c r="M568" i="33" s="1"/>
  <c r="M567" i="33" s="1"/>
  <c r="B291" i="33"/>
  <c r="J336" i="33"/>
  <c r="M336" i="33" s="1"/>
  <c r="M335" i="33" s="1"/>
  <c r="J274" i="33"/>
  <c r="M274" i="33" s="1"/>
  <c r="I205" i="33"/>
  <c r="L205" i="33" s="1"/>
  <c r="L204" i="33" s="1"/>
  <c r="K317" i="33"/>
  <c r="N317" i="33" s="1"/>
  <c r="N316" i="33" s="1"/>
  <c r="I252" i="33"/>
  <c r="L252" i="33" s="1"/>
  <c r="L251" i="33" s="1"/>
  <c r="B268" i="33"/>
  <c r="I241" i="33"/>
  <c r="L241" i="33" s="1"/>
  <c r="L240" i="33" s="1"/>
  <c r="I479" i="33"/>
  <c r="L479" i="33" s="1"/>
  <c r="L478" i="33" s="1"/>
  <c r="J350" i="33"/>
  <c r="M350" i="33" s="1"/>
  <c r="M349" i="33" s="1"/>
  <c r="J299" i="33"/>
  <c r="M299" i="33" s="1"/>
  <c r="M298" i="33" s="1"/>
  <c r="G317" i="33"/>
  <c r="B87" i="33"/>
  <c r="G319" i="33"/>
  <c r="G124" i="33"/>
  <c r="J10" i="33"/>
  <c r="M10" i="33" s="1"/>
  <c r="M9" i="33" s="1"/>
  <c r="I406" i="33"/>
  <c r="L406" i="33" s="1"/>
  <c r="L405" i="33" s="1"/>
  <c r="J360" i="33"/>
  <c r="M360" i="33" s="1"/>
  <c r="M359" i="33" s="1"/>
  <c r="I303" i="33"/>
  <c r="L303" i="33" s="1"/>
  <c r="L302" i="33" s="1"/>
  <c r="I386" i="33"/>
  <c r="L386" i="33" s="1"/>
  <c r="L385" i="33" s="1"/>
  <c r="B22" i="33"/>
  <c r="J109" i="33"/>
  <c r="M109" i="33" s="1"/>
  <c r="B382" i="33"/>
  <c r="I270" i="33"/>
  <c r="L270" i="33" s="1"/>
  <c r="L269" i="33" s="1"/>
  <c r="B360" i="33"/>
  <c r="G408" i="33"/>
  <c r="G412" i="33"/>
  <c r="B410" i="33"/>
  <c r="B273" i="33"/>
  <c r="J380" i="33"/>
  <c r="M380" i="33" s="1"/>
  <c r="M379" i="33" s="1"/>
  <c r="B256" i="33"/>
  <c r="I313" i="33"/>
  <c r="L313" i="33" s="1"/>
  <c r="L312" i="33" s="1"/>
  <c r="I87" i="33"/>
  <c r="L87" i="33" s="1"/>
  <c r="K205" i="33"/>
  <c r="N205" i="33" s="1"/>
  <c r="N204" i="33" s="1"/>
  <c r="G380" i="33"/>
  <c r="B17" i="33"/>
  <c r="G132" i="33"/>
  <c r="G109" i="33"/>
  <c r="K358" i="33"/>
  <c r="N358" i="33" s="1"/>
  <c r="N357" i="33" s="1"/>
  <c r="I358" i="33"/>
  <c r="L358" i="33" s="1"/>
  <c r="L357" i="33" s="1"/>
  <c r="K241" i="33"/>
  <c r="N241" i="33" s="1"/>
  <c r="N240" i="33" s="1"/>
  <c r="J410" i="33"/>
  <c r="M410" i="33" s="1"/>
  <c r="M409" i="33" s="1"/>
  <c r="B20" i="33"/>
  <c r="K256" i="33"/>
  <c r="N256" i="33" s="1"/>
  <c r="N255" i="33" s="1"/>
  <c r="B311" i="33"/>
  <c r="I374" i="33"/>
  <c r="L374" i="33" s="1"/>
  <c r="L373" i="33" s="1"/>
  <c r="I245" i="33"/>
  <c r="L245" i="33" s="1"/>
  <c r="K376" i="33"/>
  <c r="N376" i="33" s="1"/>
  <c r="N375" i="33" s="1"/>
  <c r="K380" i="33"/>
  <c r="N380" i="33" s="1"/>
  <c r="N379" i="33" s="1"/>
  <c r="B107" i="33"/>
  <c r="J428" i="33"/>
  <c r="M428" i="33" s="1"/>
  <c r="B99" i="33"/>
  <c r="I315" i="33"/>
  <c r="L315" i="33" s="1"/>
  <c r="L314" i="33" s="1"/>
  <c r="I124" i="33"/>
  <c r="L124" i="33" s="1"/>
  <c r="L123" i="33" s="1"/>
  <c r="J203" i="33"/>
  <c r="M203" i="33" s="1"/>
  <c r="M202" i="33" s="1"/>
  <c r="K315" i="33"/>
  <c r="N315" i="33" s="1"/>
  <c r="N314" i="33" s="1"/>
  <c r="I342" i="33"/>
  <c r="L342" i="33" s="1"/>
  <c r="L341" i="33" s="1"/>
  <c r="I18" i="33"/>
  <c r="L18" i="33" s="1"/>
  <c r="J352" i="33"/>
  <c r="M352" i="33" s="1"/>
  <c r="M351" i="33" s="1"/>
  <c r="K270" i="33"/>
  <c r="N270" i="33" s="1"/>
  <c r="N269" i="33" s="1"/>
  <c r="K313" i="33"/>
  <c r="N313" i="33" s="1"/>
  <c r="N312" i="33" s="1"/>
  <c r="G93" i="33"/>
  <c r="G366" i="33"/>
  <c r="J18" i="33"/>
  <c r="M18" i="33" s="1"/>
  <c r="B358" i="33"/>
  <c r="J268" i="33"/>
  <c r="M268" i="33" s="1"/>
  <c r="M267" i="33" s="1"/>
  <c r="I99" i="33"/>
  <c r="L99" i="33" s="1"/>
  <c r="L98" i="33" s="1"/>
  <c r="J291" i="33"/>
  <c r="M291" i="33" s="1"/>
  <c r="M290" i="33" s="1"/>
  <c r="B414" i="33"/>
  <c r="G301" i="33"/>
  <c r="J282" i="33"/>
  <c r="M282" i="33" s="1"/>
  <c r="B243" i="33"/>
  <c r="J388" i="33"/>
  <c r="M388" i="33" s="1"/>
  <c r="M387" i="33" s="1"/>
  <c r="G207" i="33"/>
  <c r="B319" i="33"/>
  <c r="K354" i="33"/>
  <c r="N354" i="33" s="1"/>
  <c r="N353" i="33" s="1"/>
  <c r="I282" i="33"/>
  <c r="L282" i="33" s="1"/>
  <c r="J421" i="33"/>
  <c r="M421" i="33" s="1"/>
  <c r="G313" i="33"/>
  <c r="G18" i="33"/>
  <c r="B390" i="33"/>
  <c r="G388" i="33"/>
  <c r="K297" i="33"/>
  <c r="N297" i="33" s="1"/>
  <c r="N296" i="33" s="1"/>
  <c r="K121" i="33"/>
  <c r="N121" i="33" s="1"/>
  <c r="B118" i="33"/>
  <c r="B332" i="33"/>
  <c r="K428" i="33"/>
  <c r="N428" i="33" s="1"/>
  <c r="I291" i="33"/>
  <c r="L291" i="33" s="1"/>
  <c r="L290" i="33" s="1"/>
  <c r="J270" i="33"/>
  <c r="M270" i="33" s="1"/>
  <c r="M269" i="33" s="1"/>
  <c r="K132" i="33"/>
  <c r="N132" i="33" s="1"/>
  <c r="N131" i="33" s="1"/>
  <c r="G118" i="33"/>
  <c r="G282" i="33"/>
  <c r="G422" i="33"/>
  <c r="G254" i="33"/>
  <c r="I360" i="33"/>
  <c r="L360" i="33" s="1"/>
  <c r="L359" i="33" s="1"/>
  <c r="K429" i="33"/>
  <c r="N429" i="33" s="1"/>
  <c r="K479" i="33"/>
  <c r="N479" i="33" s="1"/>
  <c r="N478" i="33" s="1"/>
  <c r="G321" i="33"/>
  <c r="K97" i="33"/>
  <c r="N97" i="33" s="1"/>
  <c r="N96" i="33" s="1"/>
  <c r="B262" i="33"/>
  <c r="J126" i="33"/>
  <c r="M126" i="33" s="1"/>
  <c r="M125" i="33" s="1"/>
  <c r="K214" i="33"/>
  <c r="N214" i="33" s="1"/>
  <c r="N213" i="33" s="1"/>
  <c r="J315" i="33"/>
  <c r="M315" i="33" s="1"/>
  <c r="M314" i="33" s="1"/>
  <c r="K295" i="33"/>
  <c r="N295" i="33" s="1"/>
  <c r="N294" i="33" s="1"/>
  <c r="B392" i="33"/>
  <c r="G10" i="33"/>
  <c r="I207" i="33"/>
  <c r="L207" i="33" s="1"/>
  <c r="L206" i="33" s="1"/>
  <c r="K262" i="33"/>
  <c r="N262" i="33" s="1"/>
  <c r="N261" i="33" s="1"/>
  <c r="K418" i="33"/>
  <c r="N418" i="33" s="1"/>
  <c r="N417" i="33" s="1"/>
  <c r="I107" i="33"/>
  <c r="L107" i="33" s="1"/>
  <c r="G376" i="33"/>
  <c r="K309" i="33"/>
  <c r="N309" i="33" s="1"/>
  <c r="N308" i="33" s="1"/>
  <c r="J422" i="33"/>
  <c r="M422" i="33" s="1"/>
  <c r="G392" i="33"/>
  <c r="I299" i="33"/>
  <c r="L299" i="33" s="1"/>
  <c r="L298" i="33" s="1"/>
  <c r="G342" i="33"/>
  <c r="J122" i="33"/>
  <c r="M122" i="33" s="1"/>
  <c r="J394" i="33"/>
  <c r="M394" i="33" s="1"/>
  <c r="M393" i="33" s="1"/>
  <c r="I564" i="33"/>
  <c r="L564" i="33" s="1"/>
  <c r="L563" i="33" s="1"/>
  <c r="J17" i="33"/>
  <c r="M17" i="33" s="1"/>
  <c r="J382" i="33"/>
  <c r="M382" i="33" s="1"/>
  <c r="M381" i="33" s="1"/>
  <c r="J252" i="33"/>
  <c r="M252" i="33" s="1"/>
  <c r="M251" i="33" s="1"/>
  <c r="I256" i="33"/>
  <c r="L256" i="33" s="1"/>
  <c r="L255" i="33" s="1"/>
  <c r="K412" i="33"/>
  <c r="N412" i="33" s="1"/>
  <c r="N411" i="33" s="1"/>
  <c r="G307" i="33"/>
  <c r="K91" i="33"/>
  <c r="N91" i="33" s="1"/>
  <c r="N90" i="33" s="1"/>
  <c r="G120" i="33"/>
  <c r="G122" i="33"/>
  <c r="G252" i="33"/>
  <c r="B250" i="33"/>
  <c r="I307" i="33"/>
  <c r="L307" i="33" s="1"/>
  <c r="L306" i="33" s="1"/>
  <c r="J280" i="33"/>
  <c r="M280" i="33" s="1"/>
  <c r="K364" i="33"/>
  <c r="N364" i="33" s="1"/>
  <c r="N363" i="33" s="1"/>
  <c r="G429" i="33"/>
  <c r="G203" i="33"/>
  <c r="K95" i="33"/>
  <c r="N95" i="33" s="1"/>
  <c r="N94" i="33" s="1"/>
  <c r="B132" i="33"/>
  <c r="K254" i="33"/>
  <c r="N254" i="33" s="1"/>
  <c r="N253" i="33" s="1"/>
  <c r="K392" i="33"/>
  <c r="N392" i="33" s="1"/>
  <c r="N391" i="33" s="1"/>
  <c r="J237" i="33"/>
  <c r="M237" i="33" s="1"/>
  <c r="M236" i="33" s="1"/>
  <c r="G418" i="33"/>
  <c r="J201" i="33"/>
  <c r="M201" i="33" s="1"/>
  <c r="M200" i="33" s="1"/>
  <c r="G47" i="33"/>
  <c r="B364" i="33"/>
  <c r="J101" i="33"/>
  <c r="M101" i="33" s="1"/>
  <c r="M100" i="33" s="1"/>
  <c r="K378" i="33"/>
  <c r="N378" i="33" s="1"/>
  <c r="N377" i="33" s="1"/>
  <c r="B274" i="33"/>
  <c r="I17" i="33"/>
  <c r="L17" i="33" s="1"/>
  <c r="J356" i="33"/>
  <c r="M356" i="33" s="1"/>
  <c r="M355" i="33" s="1"/>
  <c r="J321" i="33"/>
  <c r="M321" i="33" s="1"/>
  <c r="M320" i="33" s="1"/>
  <c r="B299" i="33"/>
  <c r="K266" i="33"/>
  <c r="N266" i="33" s="1"/>
  <c r="N265" i="33" s="1"/>
  <c r="B303" i="33"/>
  <c r="G354" i="33"/>
  <c r="K237" i="33"/>
  <c r="N237" i="33" s="1"/>
  <c r="N236" i="33" s="1"/>
  <c r="J319" i="33"/>
  <c r="M319" i="33" s="1"/>
  <c r="M318" i="33" s="1"/>
  <c r="K372" i="33"/>
  <c r="N372" i="33" s="1"/>
  <c r="N371" i="33" s="1"/>
  <c r="N369" i="33" s="1"/>
  <c r="J108" i="33"/>
  <c r="M108" i="33" s="1"/>
  <c r="J426" i="33"/>
  <c r="M426" i="33" s="1"/>
  <c r="G356" i="33"/>
  <c r="I568" i="33"/>
  <c r="L568" i="33" s="1"/>
  <c r="L567" i="33" s="1"/>
  <c r="K268" i="33"/>
  <c r="N268" i="33" s="1"/>
  <c r="N267" i="33" s="1"/>
  <c r="I126" i="33"/>
  <c r="L126" i="33" s="1"/>
  <c r="L125" i="33" s="1"/>
  <c r="K282" i="33"/>
  <c r="N282" i="33" s="1"/>
  <c r="K291" i="33"/>
  <c r="N291" i="33" s="1"/>
  <c r="N290" i="33" s="1"/>
  <c r="J281" i="33"/>
  <c r="M281" i="33" s="1"/>
  <c r="I321" i="33"/>
  <c r="L321" i="33" s="1"/>
  <c r="L320" i="33" s="1"/>
  <c r="K319" i="33"/>
  <c r="N319" i="33" s="1"/>
  <c r="N318" i="33" s="1"/>
  <c r="B368" i="33"/>
  <c r="I426" i="33"/>
  <c r="L426" i="33" s="1"/>
  <c r="K273" i="33"/>
  <c r="N273" i="33" s="1"/>
  <c r="B101" i="33"/>
  <c r="B309" i="33"/>
  <c r="J214" i="33"/>
  <c r="M214" i="33" s="1"/>
  <c r="M213" i="33" s="1"/>
  <c r="J295" i="33"/>
  <c r="M295" i="33" s="1"/>
  <c r="M294" i="33" s="1"/>
  <c r="K17" i="33"/>
  <c r="N17" i="33" s="1"/>
  <c r="K264" i="33"/>
  <c r="N264" i="33" s="1"/>
  <c r="N263" i="33" s="1"/>
  <c r="I22" i="33"/>
  <c r="L22" i="33" s="1"/>
  <c r="L21" i="33" s="1"/>
  <c r="B372" i="33"/>
  <c r="I362" i="33"/>
  <c r="L362" i="33" s="1"/>
  <c r="L361" i="33" s="1"/>
  <c r="I49" i="33"/>
  <c r="L49" i="33" s="1"/>
  <c r="L48" i="33" s="1"/>
  <c r="K207" i="33"/>
  <c r="N207" i="33" s="1"/>
  <c r="N206" i="33" s="1"/>
  <c r="I281" i="33"/>
  <c r="L281" i="33" s="1"/>
  <c r="J12" i="33"/>
  <c r="M12" i="33" s="1"/>
  <c r="M11" i="33" s="1"/>
  <c r="J128" i="33"/>
  <c r="G426" i="33"/>
  <c r="J107" i="33"/>
  <c r="M107" i="33" s="1"/>
  <c r="J205" i="33"/>
  <c r="M205" i="33" s="1"/>
  <c r="M204" i="33" s="1"/>
  <c r="G214" i="33"/>
  <c r="K250" i="33"/>
  <c r="N250" i="33" s="1"/>
  <c r="N249" i="33" s="1"/>
  <c r="G130" i="33"/>
  <c r="J406" i="33"/>
  <c r="M406" i="33" s="1"/>
  <c r="M405" i="33" s="1"/>
  <c r="K374" i="33"/>
  <c r="N374" i="33" s="1"/>
  <c r="N373" i="33" s="1"/>
  <c r="G275" i="33"/>
  <c r="G362" i="33"/>
  <c r="K99" i="33"/>
  <c r="N99" i="33" s="1"/>
  <c r="N98" i="33" s="1"/>
  <c r="I376" i="33"/>
  <c r="L376" i="33" s="1"/>
  <c r="L375" i="33" s="1"/>
  <c r="K107" i="33"/>
  <c r="N107" i="33" s="1"/>
  <c r="K16" i="33"/>
  <c r="N16" i="33" s="1"/>
  <c r="J124" i="33"/>
  <c r="M124" i="33" s="1"/>
  <c r="M123" i="33" s="1"/>
  <c r="J293" i="33"/>
  <c r="M293" i="33" s="1"/>
  <c r="M292" i="33" s="1"/>
  <c r="B10" i="33"/>
  <c r="G410" i="33"/>
  <c r="J207" i="33"/>
  <c r="M207" i="33" s="1"/>
  <c r="M206" i="33" s="1"/>
  <c r="J313" i="33"/>
  <c r="M313" i="33" s="1"/>
  <c r="M312" i="33" s="1"/>
  <c r="K280" i="33"/>
  <c r="N280" i="33" s="1"/>
  <c r="G352" i="33"/>
  <c r="K274" i="33"/>
  <c r="N274" i="33" s="1"/>
  <c r="K366" i="33"/>
  <c r="N366" i="33" s="1"/>
  <c r="N365" i="33" s="1"/>
  <c r="J118" i="33"/>
  <c r="M118" i="33" s="1"/>
  <c r="M117" i="33" s="1"/>
  <c r="B386" i="33"/>
  <c r="I20" i="33"/>
  <c r="L20" i="33" s="1"/>
  <c r="L19" i="33" s="1"/>
  <c r="I214" i="33"/>
  <c r="L214" i="33" s="1"/>
  <c r="L213" i="33" s="1"/>
  <c r="I429" i="33"/>
  <c r="L429" i="33" s="1"/>
  <c r="G12" i="33"/>
  <c r="J483" i="33"/>
  <c r="M483" i="33" s="1"/>
  <c r="M482" i="33" s="1"/>
  <c r="I305" i="33"/>
  <c r="L305" i="33" s="1"/>
  <c r="L304" i="33" s="1"/>
  <c r="B203" i="33"/>
  <c r="B241" i="33"/>
  <c r="K332" i="33"/>
  <c r="N332" i="33" s="1"/>
  <c r="N331" i="33" s="1"/>
  <c r="K384" i="33"/>
  <c r="N384" i="33" s="1"/>
  <c r="N383" i="33" s="1"/>
  <c r="J95" i="33"/>
  <c r="M95" i="33" s="1"/>
  <c r="M94" i="33" s="1"/>
  <c r="K410" i="33"/>
  <c r="N410" i="33" s="1"/>
  <c r="N409" i="33" s="1"/>
  <c r="J564" i="33"/>
  <c r="M564" i="33" s="1"/>
  <c r="M563" i="33" s="1"/>
  <c r="B317" i="33"/>
  <c r="B293" i="33"/>
  <c r="K281" i="33"/>
  <c r="N281" i="33" s="1"/>
  <c r="I280" i="33"/>
  <c r="L280" i="33" s="1"/>
  <c r="I128" i="33"/>
  <c r="L128" i="33" s="1"/>
  <c r="L127" i="33" s="1"/>
  <c r="J245" i="33"/>
  <c r="M245" i="33" s="1"/>
  <c r="K239" i="33"/>
  <c r="N239" i="33" s="1"/>
  <c r="N238" i="33" s="1"/>
  <c r="K289" i="33"/>
  <c r="N289" i="33" s="1"/>
  <c r="N288" i="33" s="1"/>
  <c r="B301" i="33"/>
  <c r="B321" i="33"/>
  <c r="G382" i="33"/>
  <c r="K311" i="33"/>
  <c r="N311" i="33" s="1"/>
  <c r="N310" i="33" s="1"/>
  <c r="K109" i="33"/>
  <c r="N109" i="33" s="1"/>
  <c r="J342" i="33"/>
  <c r="M342" i="33" s="1"/>
  <c r="M341" i="33" s="1"/>
  <c r="I382" i="33"/>
  <c r="L382" i="33" s="1"/>
  <c r="L381" i="33" s="1"/>
  <c r="K414" i="33"/>
  <c r="N414" i="33" s="1"/>
  <c r="N413" i="33" s="1"/>
  <c r="K323" i="33"/>
  <c r="N323" i="33" s="1"/>
  <c r="N322" i="33" s="1"/>
  <c r="G384" i="33"/>
  <c r="J264" i="33"/>
  <c r="M264" i="33" s="1"/>
  <c r="M263" i="33" s="1"/>
  <c r="K350" i="33"/>
  <c r="N350" i="33" s="1"/>
  <c r="N349" i="33" s="1"/>
  <c r="J246" i="33"/>
  <c r="M246" i="33" s="1"/>
  <c r="J87" i="33"/>
  <c r="M87" i="33" s="1"/>
  <c r="G358" i="33"/>
  <c r="G372" i="33"/>
  <c r="G245" i="33"/>
  <c r="G107" i="33"/>
  <c r="I412" i="33"/>
  <c r="L412" i="33" s="1"/>
  <c r="L411" i="33" s="1"/>
  <c r="I319" i="33"/>
  <c r="L319" i="33" s="1"/>
  <c r="L318" i="33" s="1"/>
  <c r="K336" i="33"/>
  <c r="N336" i="33" s="1"/>
  <c r="N335" i="33" s="1"/>
  <c r="K564" i="33"/>
  <c r="N564" i="33" s="1"/>
  <c r="N563" i="33" s="1"/>
  <c r="G250" i="33"/>
  <c r="I130" i="33"/>
  <c r="L130" i="33" s="1"/>
  <c r="L129" i="33" s="1"/>
  <c r="K24" i="33"/>
  <c r="N24" i="33" s="1"/>
  <c r="N23" i="33" s="1"/>
  <c r="K568" i="33"/>
  <c r="N568" i="33" s="1"/>
  <c r="N567" i="33" s="1"/>
  <c r="J362" i="33"/>
  <c r="M362" i="33" s="1"/>
  <c r="M361" i="33" s="1"/>
  <c r="I250" i="33"/>
  <c r="L250" i="33" s="1"/>
  <c r="L249" i="33" s="1"/>
  <c r="J376" i="33"/>
  <c r="M376" i="33" s="1"/>
  <c r="M375" i="33" s="1"/>
  <c r="B336" i="33"/>
  <c r="B254" i="33"/>
  <c r="G273" i="33"/>
  <c r="J16" i="33"/>
  <c r="M16" i="33" s="1"/>
  <c r="B307" i="33"/>
  <c r="I121" i="33"/>
  <c r="L121" i="33" s="1"/>
  <c r="K20" i="33"/>
  <c r="N20" i="33" s="1"/>
  <c r="N19" i="33" s="1"/>
  <c r="G87" i="33"/>
  <c r="J323" i="33"/>
  <c r="M323" i="33" s="1"/>
  <c r="M322" i="33" s="1"/>
  <c r="K128" i="33"/>
  <c r="N128" i="33" s="1"/>
  <c r="N127" i="33" s="1"/>
  <c r="G416" i="33"/>
  <c r="G299" i="33"/>
  <c r="G280" i="33"/>
  <c r="K243" i="33"/>
  <c r="N243" i="33" s="1"/>
  <c r="N242" i="33" s="1"/>
  <c r="G256" i="33"/>
  <c r="J386" i="33"/>
  <c r="M386" i="33" s="1"/>
  <c r="M385" i="33" s="1"/>
  <c r="B122" i="33"/>
  <c r="B388" i="33"/>
  <c r="B416" i="33"/>
  <c r="G332" i="33"/>
  <c r="B130" i="33"/>
  <c r="J93" i="33"/>
  <c r="M93" i="33" s="1"/>
  <c r="M92" i="33" s="1"/>
  <c r="B237" i="33"/>
  <c r="G128" i="33"/>
  <c r="I394" i="33"/>
  <c r="L394" i="33" s="1"/>
  <c r="L393" i="33" s="1"/>
  <c r="G126" i="33"/>
  <c r="B121" i="33"/>
  <c r="J425" i="33"/>
  <c r="M425" i="33" s="1"/>
  <c r="B313" i="33"/>
  <c r="J368" i="33"/>
  <c r="M368" i="33" s="1"/>
  <c r="M367" i="33" s="1"/>
  <c r="J366" i="33"/>
  <c r="M366" i="33" s="1"/>
  <c r="M365" i="33" s="1"/>
  <c r="J262" i="33"/>
  <c r="M262" i="33" s="1"/>
  <c r="M261" i="33" s="1"/>
  <c r="K390" i="33"/>
  <c r="N390" i="33" s="1"/>
  <c r="N389" i="33" s="1"/>
  <c r="K422" i="33"/>
  <c r="N422" i="33" s="1"/>
  <c r="B16" i="33"/>
  <c r="I483" i="33"/>
  <c r="L483" i="33" s="1"/>
  <c r="L482" i="33" s="1"/>
  <c r="I388" i="33"/>
  <c r="L388" i="33" s="1"/>
  <c r="L387" i="33" s="1"/>
  <c r="B282" i="33"/>
  <c r="G237" i="33"/>
  <c r="I368" i="33"/>
  <c r="L368" i="33" s="1"/>
  <c r="L367" i="33" s="1"/>
  <c r="I293" i="33"/>
  <c r="L293" i="33" s="1"/>
  <c r="L292" i="33" s="1"/>
  <c r="B366" i="33"/>
  <c r="I309" i="33"/>
  <c r="L309" i="33" s="1"/>
  <c r="L308" i="33" s="1"/>
  <c r="K340" i="33"/>
  <c r="N340" i="33" s="1"/>
  <c r="N339" i="33" s="1"/>
  <c r="G241" i="33"/>
  <c r="J311" i="33"/>
  <c r="M311" i="33" s="1"/>
  <c r="M310" i="33" s="1"/>
  <c r="I93" i="33"/>
  <c r="L93" i="33" s="1"/>
  <c r="L92" i="33" s="1"/>
  <c r="J99" i="33"/>
  <c r="M99" i="33" s="1"/>
  <c r="M98" i="33" s="1"/>
  <c r="K362" i="33"/>
  <c r="N362" i="33" s="1"/>
  <c r="N361" i="33" s="1"/>
  <c r="B266" i="33"/>
  <c r="I239" i="33"/>
  <c r="L239" i="33" s="1"/>
  <c r="L238" i="33" s="1"/>
  <c r="G264" i="33"/>
  <c r="J243" i="33"/>
  <c r="M243" i="33" s="1"/>
  <c r="M242" i="33" s="1"/>
  <c r="K307" i="33"/>
  <c r="N307" i="33" s="1"/>
  <c r="N306" i="33" s="1"/>
  <c r="I356" i="33"/>
  <c r="L356" i="33" s="1"/>
  <c r="L355" i="33" s="1"/>
  <c r="B374" i="33"/>
  <c r="I410" i="33"/>
  <c r="L410" i="33" s="1"/>
  <c r="L409" i="33" s="1"/>
  <c r="B252" i="33"/>
  <c r="G297" i="33"/>
  <c r="K303" i="33"/>
  <c r="N303" i="33" s="1"/>
  <c r="N302" i="33" s="1"/>
  <c r="B281" i="33"/>
  <c r="I364" i="33"/>
  <c r="L364" i="33" s="1"/>
  <c r="L363" i="33" s="1"/>
  <c r="I95" i="33"/>
  <c r="L95" i="33" s="1"/>
  <c r="L94" i="33" s="1"/>
  <c r="G20" i="33"/>
  <c r="K394" i="33"/>
  <c r="N394" i="33" s="1"/>
  <c r="N393" i="33" s="1"/>
  <c r="G101" i="33"/>
  <c r="K275" i="33"/>
  <c r="N275" i="33" s="1"/>
  <c r="B109" i="33"/>
  <c r="I408" i="33"/>
  <c r="L408" i="33" s="1"/>
  <c r="L407" i="33" s="1"/>
  <c r="B201" i="33"/>
  <c r="K252" i="33"/>
  <c r="N252" i="33" s="1"/>
  <c r="N251" i="33" s="1"/>
  <c r="J418" i="33"/>
  <c r="M418" i="33" s="1"/>
  <c r="M417" i="33" s="1"/>
  <c r="I108" i="33"/>
  <c r="L108" i="33" s="1"/>
  <c r="G209" i="33"/>
  <c r="G201" i="33"/>
  <c r="I311" i="33"/>
  <c r="L311" i="33" s="1"/>
  <c r="L310" i="33" s="1"/>
  <c r="B245" i="33"/>
  <c r="I101" i="33"/>
  <c r="L101" i="33" s="1"/>
  <c r="L100" i="33" s="1"/>
  <c r="B412" i="33"/>
  <c r="B209" i="33"/>
  <c r="J289" i="33"/>
  <c r="M289" i="33" s="1"/>
  <c r="M288" i="33" s="1"/>
  <c r="J305" i="33"/>
  <c r="M305" i="33" s="1"/>
  <c r="M304" i="33" s="1"/>
  <c r="J317" i="33"/>
  <c r="M317" i="33" s="1"/>
  <c r="M316" i="33" s="1"/>
  <c r="I47" i="33"/>
  <c r="L47" i="33" s="1"/>
  <c r="L46" i="33" s="1"/>
  <c r="K301" i="33"/>
  <c r="N301" i="33" s="1"/>
  <c r="N300" i="33" s="1"/>
  <c r="I97" i="33"/>
  <c r="L97" i="33" s="1"/>
  <c r="L96" i="33" s="1"/>
  <c r="G16" i="33"/>
  <c r="I243" i="33"/>
  <c r="L243" i="33" s="1"/>
  <c r="L242" i="33" s="1"/>
  <c r="G24" i="33"/>
  <c r="B408" i="33"/>
  <c r="I246" i="33"/>
  <c r="L246" i="33" s="1"/>
  <c r="G289" i="33"/>
  <c r="K93" i="33"/>
  <c r="N93" i="33" s="1"/>
  <c r="N92" i="33" s="1"/>
  <c r="I264" i="33"/>
  <c r="L264" i="33" s="1"/>
  <c r="L263" i="33" s="1"/>
  <c r="K368" i="33"/>
  <c r="N368" i="33" s="1"/>
  <c r="N367" i="33" s="1"/>
  <c r="I380" i="33"/>
  <c r="L380" i="33" s="1"/>
  <c r="L379" i="33" s="1"/>
  <c r="J412" i="33"/>
  <c r="M412" i="33" s="1"/>
  <c r="M411" i="33" s="1"/>
  <c r="J250" i="33"/>
  <c r="M250" i="33" s="1"/>
  <c r="M249" i="33" s="1"/>
  <c r="B378" i="33"/>
  <c r="I118" i="33"/>
  <c r="L118" i="33" s="1"/>
  <c r="L117" i="33" s="1"/>
  <c r="I273" i="33"/>
  <c r="L273" i="33" s="1"/>
  <c r="I109" i="33"/>
  <c r="L109" i="33" s="1"/>
  <c r="I203" i="33"/>
  <c r="L203" i="33" s="1"/>
  <c r="L202" i="33" s="1"/>
  <c r="G394" i="33"/>
  <c r="B354" i="33"/>
  <c r="B14" i="33"/>
  <c r="G390" i="33"/>
  <c r="J275" i="33"/>
  <c r="M275" i="33" s="1"/>
  <c r="I289" i="33"/>
  <c r="L289" i="33" s="1"/>
  <c r="L288" i="33" s="1"/>
  <c r="K382" i="33"/>
  <c r="N382" i="33" s="1"/>
  <c r="N381" i="33" s="1"/>
  <c r="I350" i="33"/>
  <c r="L350" i="33" s="1"/>
  <c r="L349" i="33" s="1"/>
  <c r="I481" i="33"/>
  <c r="L481" i="33" s="1"/>
  <c r="L480" i="33" s="1"/>
  <c r="I317" i="33"/>
  <c r="L317" i="33" s="1"/>
  <c r="L316" i="33" s="1"/>
  <c r="B394" i="33"/>
  <c r="K293" i="33"/>
  <c r="N293" i="33" s="1"/>
  <c r="N292" i="33" s="1"/>
  <c r="B297" i="33"/>
  <c r="I254" i="33"/>
  <c r="L254" i="33" s="1"/>
  <c r="L253" i="33" s="1"/>
  <c r="J266" i="33"/>
  <c r="M266" i="33" s="1"/>
  <c r="M265" i="33" s="1"/>
  <c r="I414" i="33"/>
  <c r="L414" i="33" s="1"/>
  <c r="L413" i="33" s="1"/>
  <c r="B95" i="33"/>
  <c r="K388" i="33"/>
  <c r="N388" i="33" s="1"/>
  <c r="N387" i="33" s="1"/>
  <c r="B406" i="33"/>
  <c r="I366" i="33"/>
  <c r="L366" i="33" s="1"/>
  <c r="L365" i="33" s="1"/>
  <c r="G414" i="33"/>
  <c r="J209" i="33"/>
  <c r="M209" i="33" s="1"/>
  <c r="M208" i="33" s="1"/>
  <c r="J479" i="33"/>
  <c r="M479" i="33" s="1"/>
  <c r="M478" i="33" s="1"/>
  <c r="G295" i="33"/>
  <c r="I12" i="33"/>
  <c r="L12" i="33" s="1"/>
  <c r="L11" i="33" s="1"/>
  <c r="I237" i="33"/>
  <c r="L237" i="33" s="1"/>
  <c r="L236" i="33" s="1"/>
  <c r="B418" i="33"/>
  <c r="K425" i="33"/>
  <c r="N425" i="33" s="1"/>
  <c r="B18" i="33"/>
  <c r="J309" i="33"/>
  <c r="M309" i="33" s="1"/>
  <c r="M308" i="33" s="1"/>
  <c r="K122" i="33"/>
  <c r="N122" i="33" s="1"/>
  <c r="K305" i="33"/>
  <c r="N305" i="33" s="1"/>
  <c r="N304" i="33" s="1"/>
  <c r="J97" i="33"/>
  <c r="M97" i="33" s="1"/>
  <c r="M96" i="33" s="1"/>
  <c r="B429" i="33"/>
  <c r="B49" i="33"/>
  <c r="K483" i="33"/>
  <c r="N483" i="33" s="1"/>
  <c r="N482" i="33" s="1"/>
  <c r="J392" i="33"/>
  <c r="M392" i="33" s="1"/>
  <c r="M391" i="33" s="1"/>
  <c r="K118" i="33"/>
  <c r="N118" i="33" s="1"/>
  <c r="N117" i="33" s="1"/>
  <c r="G360" i="33"/>
  <c r="K87" i="33"/>
  <c r="N87" i="33" s="1"/>
  <c r="I274" i="33"/>
  <c r="L274" i="33" s="1"/>
  <c r="K124" i="33"/>
  <c r="N124" i="33" s="1"/>
  <c r="N123" i="33" s="1"/>
  <c r="I323" i="33"/>
  <c r="L323" i="33" s="1"/>
  <c r="L322" i="33" s="1"/>
  <c r="B120" i="33"/>
  <c r="G274" i="33"/>
  <c r="G91" i="33"/>
  <c r="B323" i="33"/>
  <c r="K18" i="33"/>
  <c r="N18" i="33" s="1"/>
  <c r="K47" i="33"/>
  <c r="N47" i="33" s="1"/>
  <c r="N46" i="33" s="1"/>
  <c r="B376" i="33"/>
  <c r="J378" i="33"/>
  <c r="M378" i="33" s="1"/>
  <c r="M377" i="33" s="1"/>
  <c r="G421" i="33"/>
  <c r="J130" i="33"/>
  <c r="M130" i="33" s="1"/>
  <c r="M129" i="33" s="1"/>
  <c r="K421" i="33"/>
  <c r="N421" i="33" s="1"/>
  <c r="J354" i="33"/>
  <c r="M354" i="33" s="1"/>
  <c r="M353" i="33" s="1"/>
  <c r="K245" i="33"/>
  <c r="N245" i="33" s="1"/>
  <c r="I268" i="33"/>
  <c r="L268" i="33" s="1"/>
  <c r="L267" i="33" s="1"/>
  <c r="K209" i="33"/>
  <c r="N209" i="33" s="1"/>
  <c r="N208" i="33" s="1"/>
  <c r="I262" i="33"/>
  <c r="L262" i="33" s="1"/>
  <c r="L261" i="33" s="1"/>
  <c r="J340" i="33"/>
  <c r="M340" i="33" s="1"/>
  <c r="M339" i="33" s="1"/>
  <c r="J254" i="33"/>
  <c r="M254" i="33" s="1"/>
  <c r="M253" i="33" s="1"/>
  <c r="B207" i="33"/>
  <c r="B108" i="33"/>
  <c r="I120" i="33"/>
  <c r="L120" i="33" s="1"/>
  <c r="K126" i="33"/>
  <c r="N126" i="33" s="1"/>
  <c r="N125" i="33" s="1"/>
  <c r="G378" i="33"/>
  <c r="I422" i="33"/>
  <c r="L422" i="33" s="1"/>
  <c r="I372" i="33"/>
  <c r="L372" i="33" s="1"/>
  <c r="L371" i="33" s="1"/>
  <c r="L369" i="33" s="1"/>
  <c r="I132" i="33"/>
  <c r="L132" i="33" s="1"/>
  <c r="L131" i="33" s="1"/>
  <c r="G108" i="33"/>
  <c r="J24" i="33"/>
  <c r="M24" i="33" s="1"/>
  <c r="M23" i="33" s="1"/>
  <c r="G323" i="33"/>
  <c r="J20" i="33"/>
  <c r="M20" i="33" s="1"/>
  <c r="M19" i="33" s="1"/>
  <c r="J414" i="33"/>
  <c r="M414" i="33" s="1"/>
  <c r="M413" i="33" s="1"/>
  <c r="K12" i="33"/>
  <c r="N12" i="33" s="1"/>
  <c r="N11" i="33" s="1"/>
  <c r="J358" i="33"/>
  <c r="M358" i="33" s="1"/>
  <c r="M357" i="33" s="1"/>
  <c r="G368" i="33"/>
  <c r="K426" i="33"/>
  <c r="N426" i="33" s="1"/>
  <c r="J132" i="33"/>
  <c r="M132" i="33" s="1"/>
  <c r="M131" i="33" s="1"/>
  <c r="G309" i="33"/>
  <c r="I416" i="33"/>
  <c r="L416" i="33" s="1"/>
  <c r="L415" i="33" s="1"/>
  <c r="G99" i="33"/>
  <c r="J14" i="33"/>
  <c r="M14" i="33" s="1"/>
  <c r="M13" i="33" s="1"/>
  <c r="G95" i="33"/>
  <c r="J121" i="33"/>
  <c r="M121" i="33" s="1"/>
  <c r="I421" i="33"/>
  <c r="L421" i="33" s="1"/>
  <c r="I418" i="33"/>
  <c r="L418" i="33" s="1"/>
  <c r="L417" i="33" s="1"/>
  <c r="J374" i="33"/>
  <c r="M374" i="33" s="1"/>
  <c r="M373" i="33" s="1"/>
  <c r="I428" i="33"/>
  <c r="L428" i="33" s="1"/>
  <c r="I266" i="33"/>
  <c r="L266" i="33" s="1"/>
  <c r="L265" i="33" s="1"/>
  <c r="G311" i="33"/>
  <c r="K203" i="33"/>
  <c r="N203" i="33" s="1"/>
  <c r="N202" i="33" s="1"/>
  <c r="J390" i="33"/>
  <c r="M390" i="33" s="1"/>
  <c r="M389" i="33" s="1"/>
  <c r="G406" i="33"/>
  <c r="K408" i="33"/>
  <c r="N408" i="33" s="1"/>
  <c r="N407" i="33" s="1"/>
  <c r="B239" i="33"/>
  <c r="G268" i="33"/>
  <c r="K130" i="33"/>
  <c r="N130" i="33" s="1"/>
  <c r="N129" i="33" s="1"/>
  <c r="J22" i="33"/>
  <c r="M22" i="33" s="1"/>
  <c r="M21" i="33" s="1"/>
  <c r="G293" i="33"/>
  <c r="I392" i="33"/>
  <c r="L392" i="33" s="1"/>
  <c r="L391" i="33" s="1"/>
  <c r="K22" i="33"/>
  <c r="N22" i="33" s="1"/>
  <c r="N21" i="33" s="1"/>
  <c r="I425" i="33"/>
  <c r="L425" i="33" s="1"/>
  <c r="I14" i="33"/>
  <c r="L14" i="33" s="1"/>
  <c r="L13" i="33" s="1"/>
  <c r="B305" i="33"/>
  <c r="G262" i="33"/>
  <c r="I275" i="33"/>
  <c r="L275" i="33" s="1"/>
  <c r="K120" i="33"/>
  <c r="N120" i="33" s="1"/>
  <c r="J364" i="33"/>
  <c r="M364" i="33" s="1"/>
  <c r="M363" i="33" s="1"/>
  <c r="B270" i="33"/>
  <c r="I295" i="33"/>
  <c r="L295" i="33" s="1"/>
  <c r="L294" i="33" s="1"/>
  <c r="K406" i="33"/>
  <c r="N406" i="33" s="1"/>
  <c r="N405" i="33" s="1"/>
  <c r="B124" i="33"/>
  <c r="B47" i="33"/>
  <c r="K246" i="33"/>
  <c r="N246" i="33" s="1"/>
  <c r="J241" i="33"/>
  <c r="M241" i="33" s="1"/>
  <c r="M240" i="33" s="1"/>
  <c r="J120" i="33"/>
  <c r="M120" i="33" s="1"/>
  <c r="B295" i="33"/>
  <c r="G374" i="33"/>
  <c r="G386" i="33"/>
  <c r="J301" i="33"/>
  <c r="M301" i="33" s="1"/>
  <c r="M300" i="33" s="1"/>
  <c r="I390" i="33"/>
  <c r="L390" i="33" s="1"/>
  <c r="L389" i="33" s="1"/>
  <c r="J303" i="33"/>
  <c r="M303" i="33" s="1"/>
  <c r="M302" i="33" s="1"/>
  <c r="I24" i="33"/>
  <c r="L24" i="33" s="1"/>
  <c r="L23" i="33" s="1"/>
  <c r="G315" i="33"/>
  <c r="G425" i="33"/>
  <c r="J416" i="33"/>
  <c r="M416" i="33" s="1"/>
  <c r="M415" i="33" s="1"/>
  <c r="G17" i="33"/>
  <c r="B380" i="33"/>
  <c r="I209" i="33"/>
  <c r="L209" i="33" s="1"/>
  <c r="L208" i="33" s="1"/>
  <c r="K342" i="33"/>
  <c r="N342" i="33" s="1"/>
  <c r="N341" i="33" s="1"/>
  <c r="I378" i="33"/>
  <c r="L378" i="33" s="1"/>
  <c r="L377" i="33" s="1"/>
  <c r="G97" i="33"/>
  <c r="J49" i="33"/>
  <c r="M49" i="33" s="1"/>
  <c r="M48" i="33" s="1"/>
  <c r="B428" i="33"/>
  <c r="B352" i="33"/>
  <c r="B128" i="33"/>
  <c r="I352" i="33"/>
  <c r="L352" i="33" s="1"/>
  <c r="L351" i="33" s="1"/>
  <c r="B356" i="33"/>
  <c r="B24" i="33"/>
  <c r="G428" i="33"/>
  <c r="K10" i="33"/>
  <c r="N10" i="33" s="1"/>
  <c r="N9" i="33" s="1"/>
  <c r="I354" i="33"/>
  <c r="L354" i="33" s="1"/>
  <c r="L353" i="33" s="1"/>
  <c r="J384" i="33"/>
  <c r="M384" i="33" s="1"/>
  <c r="M383" i="33" s="1"/>
  <c r="J239" i="33"/>
  <c r="M239" i="33" s="1"/>
  <c r="M238" i="33" s="1"/>
  <c r="K321" i="33"/>
  <c r="N321" i="33" s="1"/>
  <c r="N320" i="33" s="1"/>
  <c r="I10" i="33"/>
  <c r="L10" i="33" s="1"/>
  <c r="L9" i="33" s="1"/>
  <c r="J429" i="33"/>
  <c r="M429" i="33" s="1"/>
  <c r="I384" i="33"/>
  <c r="L384" i="33" s="1"/>
  <c r="L383" i="33" s="1"/>
  <c r="G239" i="33"/>
  <c r="B315" i="33"/>
  <c r="B362" i="33"/>
  <c r="K352" i="33"/>
  <c r="N352" i="33" s="1"/>
  <c r="N351" i="33" s="1"/>
  <c r="G22" i="33"/>
  <c r="G49" i="33"/>
  <c r="K14" i="33"/>
  <c r="N14" i="33" s="1"/>
  <c r="N13" i="33" s="1"/>
  <c r="B342" i="33"/>
  <c r="G340" i="33"/>
  <c r="B246" i="33"/>
  <c r="K101" i="33"/>
  <c r="N101" i="33" s="1"/>
  <c r="N100" i="33" s="1"/>
  <c r="G336" i="33"/>
  <c r="G205" i="33"/>
  <c r="J408" i="33"/>
  <c r="M408" i="33" s="1"/>
  <c r="M407" i="33" s="1"/>
  <c r="K416" i="33"/>
  <c r="N416" i="33" s="1"/>
  <c r="N415" i="33" s="1"/>
  <c r="I332" i="33"/>
  <c r="L332" i="33" s="1"/>
  <c r="L331" i="33" s="1"/>
  <c r="I301" i="33"/>
  <c r="L301" i="33" s="1"/>
  <c r="L300" i="33" s="1"/>
  <c r="I16" i="33"/>
  <c r="L16" i="33" s="1"/>
  <c r="I201" i="33"/>
  <c r="L201" i="33" s="1"/>
  <c r="L200" i="33" s="1"/>
  <c r="I122" i="33"/>
  <c r="L122" i="33" s="1"/>
  <c r="I91" i="33"/>
  <c r="L91" i="33" s="1"/>
  <c r="L90" i="33" s="1"/>
  <c r="B280" i="33"/>
  <c r="J273" i="33"/>
  <c r="M273" i="33" s="1"/>
  <c r="M128" i="33" l="1"/>
  <c r="M127" i="33" s="1"/>
  <c r="N419" i="33"/>
  <c r="M119" i="33"/>
  <c r="M423" i="33"/>
  <c r="L423" i="33"/>
  <c r="M15" i="33"/>
  <c r="L278" i="33"/>
  <c r="L15" i="33"/>
  <c r="N119" i="33"/>
  <c r="M105" i="33"/>
  <c r="L419" i="33"/>
  <c r="N423" i="33"/>
  <c r="M271" i="33"/>
  <c r="N278" i="33"/>
  <c r="N105" i="33"/>
  <c r="N271" i="33"/>
  <c r="L244" i="33"/>
  <c r="M244" i="33"/>
  <c r="N15" i="33"/>
  <c r="M278" i="33"/>
  <c r="L119" i="33"/>
  <c r="L16" i="6" s="1"/>
  <c r="F16" i="5" s="1"/>
  <c r="N244" i="33"/>
  <c r="N16" i="6"/>
  <c r="F24" i="5" s="1"/>
  <c r="L271" i="33"/>
  <c r="L105" i="33"/>
  <c r="M419" i="33"/>
  <c r="L24" i="4" l="1"/>
  <c r="L9" i="6"/>
  <c r="E16" i="5" s="1"/>
  <c r="E24" i="4"/>
  <c r="L11" i="6"/>
  <c r="E15" i="4" s="1"/>
  <c r="G15" i="4" l="1"/>
  <c r="G20" i="4"/>
  <c r="G35" i="4" s="1"/>
  <c r="M16" i="6"/>
  <c r="F20" i="5" s="1"/>
  <c r="K35" i="4"/>
  <c r="L35" i="4"/>
  <c r="G25" i="4"/>
  <c r="M19" i="6"/>
  <c r="F20" i="4" s="1"/>
  <c r="L19" i="6"/>
  <c r="F15" i="4" s="1"/>
  <c r="E14" i="4"/>
  <c r="I35" i="4"/>
  <c r="F15" i="5"/>
  <c r="N19" i="6"/>
  <c r="F25" i="4" s="1"/>
  <c r="G30" i="4" l="1"/>
  <c r="G39" i="4" s="1"/>
  <c r="F19" i="5"/>
  <c r="F32" i="5"/>
  <c r="F31" i="5" s="1"/>
  <c r="F40" i="5" s="1"/>
  <c r="F28" i="5"/>
  <c r="F37" i="5" s="1"/>
  <c r="K43" i="4"/>
  <c r="K47" i="4" s="1"/>
  <c r="K44" i="4"/>
  <c r="F35" i="4"/>
  <c r="L39" i="4"/>
  <c r="L44" i="4"/>
  <c r="L34" i="4"/>
  <c r="F30" i="4"/>
  <c r="F23" i="5"/>
  <c r="O20" i="4"/>
  <c r="E35" i="4"/>
  <c r="E19" i="4"/>
  <c r="E23" i="5"/>
  <c r="I34" i="4"/>
  <c r="I44" i="4"/>
  <c r="I39" i="4"/>
  <c r="I38" i="4" s="1"/>
  <c r="I43" i="4"/>
  <c r="E30" i="4"/>
  <c r="E15" i="5"/>
  <c r="E28" i="5"/>
  <c r="E19" i="5"/>
  <c r="E32" i="5"/>
  <c r="G44" i="4"/>
  <c r="G43" i="4" l="1"/>
  <c r="F27" i="5"/>
  <c r="F36" i="5" s="1"/>
  <c r="F44" i="5" s="1"/>
  <c r="F35" i="5"/>
  <c r="F39" i="5"/>
  <c r="F38" i="5" s="1"/>
  <c r="L38" i="4"/>
  <c r="L45" i="4"/>
  <c r="L48" i="4" s="1"/>
  <c r="L51" i="4" s="1"/>
  <c r="L12" i="4" s="1"/>
  <c r="L54" i="4" s="1"/>
  <c r="L43" i="4"/>
  <c r="L47" i="4" s="1"/>
  <c r="F43" i="4"/>
  <c r="F39" i="4"/>
  <c r="F44" i="4"/>
  <c r="I42" i="4"/>
  <c r="E37" i="5"/>
  <c r="E39" i="5"/>
  <c r="E35" i="5"/>
  <c r="E27" i="5"/>
  <c r="E39" i="4"/>
  <c r="E29" i="4"/>
  <c r="E43" i="4"/>
  <c r="E34" i="4"/>
  <c r="E44" i="4"/>
  <c r="I47" i="4"/>
  <c r="E31" i="5"/>
  <c r="G47" i="4" l="1"/>
  <c r="F47" i="4"/>
  <c r="F43" i="5"/>
  <c r="F42" i="5" s="1"/>
  <c r="F45" i="5" s="1"/>
  <c r="F13" i="5" s="1"/>
  <c r="F47" i="5" s="1"/>
  <c r="F50" i="5" s="1"/>
  <c r="F34" i="5"/>
  <c r="L42" i="4"/>
  <c r="K50" i="4"/>
  <c r="L46" i="4"/>
  <c r="L50" i="4"/>
  <c r="L49" i="4" s="1"/>
  <c r="J51" i="5"/>
  <c r="E47" i="4"/>
  <c r="E46" i="4" s="1"/>
  <c r="E43" i="5"/>
  <c r="E42" i="4"/>
  <c r="E36" i="5"/>
  <c r="E40" i="5"/>
  <c r="I46" i="4"/>
  <c r="I50" i="4"/>
  <c r="I49" i="4" s="1"/>
  <c r="E38" i="4"/>
  <c r="G50" i="4" l="1"/>
  <c r="G11" i="4" s="1"/>
  <c r="K11" i="4"/>
  <c r="L11" i="4"/>
  <c r="L10" i="4" s="1"/>
  <c r="F48" i="5"/>
  <c r="F49" i="5" s="1"/>
  <c r="F51" i="5" s="1"/>
  <c r="F50" i="4"/>
  <c r="E50" i="4"/>
  <c r="E11" i="4" s="1"/>
  <c r="E38" i="5"/>
  <c r="E44" i="5"/>
  <c r="E34" i="5"/>
  <c r="F11" i="4" l="1"/>
  <c r="E49" i="4"/>
  <c r="K53" i="4"/>
  <c r="L53" i="4"/>
  <c r="L52" i="4" s="1"/>
  <c r="L55" i="4" s="1"/>
  <c r="L56" i="4" s="1"/>
  <c r="G53" i="4"/>
  <c r="E10" i="4"/>
  <c r="E53" i="4"/>
  <c r="I53" i="4"/>
  <c r="I52" i="4" s="1"/>
  <c r="I55" i="4" s="1"/>
  <c r="I56" i="4" s="1"/>
  <c r="E42" i="5"/>
  <c r="E52" i="4" l="1"/>
  <c r="E57" i="4" s="1"/>
  <c r="E45" i="5"/>
  <c r="E55" i="4" l="1"/>
  <c r="E13" i="5"/>
  <c r="E47" i="5" s="1"/>
  <c r="E50" i="5" s="1"/>
  <c r="E56" i="4" l="1"/>
  <c r="E14" i="14" l="1"/>
  <c r="E48" i="5"/>
  <c r="E49" i="5" l="1"/>
  <c r="F14" i="14"/>
  <c r="G14" i="14" s="1"/>
  <c r="G19" i="41" l="1"/>
  <c r="G17" i="41" l="1"/>
  <c r="I56" i="41" l="1"/>
  <c r="I57" i="41" l="1"/>
  <c r="C42" i="41" s="1"/>
  <c r="E42" i="41" s="1"/>
  <c r="I58" i="41"/>
  <c r="C43" i="41" s="1"/>
  <c r="E43" i="41" s="1"/>
  <c r="H42" i="41" l="1"/>
  <c r="F42" i="41"/>
  <c r="G43" i="41"/>
  <c r="H43" i="41"/>
  <c r="G42" i="41" l="1"/>
  <c r="F9" i="37" l="1"/>
  <c r="G8" i="9"/>
  <c r="F10" i="37"/>
  <c r="F13" i="37" s="1"/>
  <c r="G9" i="9"/>
  <c r="G12" i="9" s="1"/>
  <c r="F11" i="37"/>
  <c r="G10" i="9"/>
  <c r="F8" i="37" l="1"/>
  <c r="F14" i="37" s="1"/>
  <c r="G7" i="9"/>
  <c r="G13" i="9" l="1"/>
  <c r="F12" i="37"/>
  <c r="G11" i="9" l="1"/>
  <c r="F15" i="37"/>
  <c r="F16" i="37" l="1"/>
  <c r="F17" i="37" s="1"/>
  <c r="G14" i="9"/>
  <c r="G15" i="9" l="1"/>
  <c r="F18" i="37"/>
  <c r="G16" i="9" l="1"/>
  <c r="G17" i="9" l="1"/>
  <c r="H11" i="5" l="1"/>
  <c r="H10" i="5" s="1"/>
  <c r="R7" i="7"/>
  <c r="L11" i="5" l="1"/>
  <c r="L10" i="5" s="1"/>
  <c r="R124" i="7"/>
  <c r="M11" i="5" l="1"/>
  <c r="L47" i="5"/>
  <c r="M10" i="5"/>
  <c r="E11" i="41" s="1"/>
  <c r="N11" i="5" l="1"/>
  <c r="H11" i="41"/>
  <c r="F11" i="41"/>
  <c r="L48" i="5"/>
  <c r="L49" i="5" l="1"/>
  <c r="G11" i="41"/>
  <c r="H16" i="5"/>
  <c r="H15" i="5" s="1"/>
  <c r="H24" i="5"/>
  <c r="H23" i="5" s="1"/>
  <c r="H20" i="5"/>
  <c r="H32" i="5" s="1"/>
  <c r="H43" i="5" s="1"/>
  <c r="H31" i="5" l="1"/>
  <c r="H40" i="5" s="1"/>
  <c r="H38" i="5" s="1"/>
  <c r="H28" i="5"/>
  <c r="H19" i="5"/>
  <c r="H27" i="5" l="1"/>
  <c r="H36" i="5" l="1"/>
  <c r="H34" i="5" l="1"/>
  <c r="H44" i="5"/>
  <c r="H42" i="5" l="1"/>
  <c r="H45" i="5" s="1"/>
  <c r="H13" i="5" s="1"/>
  <c r="H47" i="5" l="1"/>
  <c r="H50" i="5" l="1"/>
  <c r="B5" i="57" s="1"/>
  <c r="H48" i="5"/>
  <c r="H49" i="5" l="1"/>
  <c r="F24" i="57" l="1"/>
  <c r="L16" i="5" l="1"/>
  <c r="L15" i="5" s="1"/>
  <c r="L24" i="5" l="1"/>
  <c r="L20" i="5"/>
  <c r="L32" i="5" s="1"/>
  <c r="L43" i="5" s="1"/>
  <c r="L28" i="5" l="1"/>
  <c r="L27" i="5" s="1"/>
  <c r="L19" i="5"/>
  <c r="L31" i="5"/>
  <c r="L23" i="5"/>
  <c r="L37" i="5" l="1"/>
  <c r="L36" i="5"/>
  <c r="L40" i="5"/>
  <c r="L44" i="5" l="1"/>
  <c r="L38" i="5"/>
  <c r="L34" i="5"/>
  <c r="L42" i="5" l="1"/>
  <c r="L45" i="5" l="1"/>
  <c r="G21" i="7"/>
  <c r="G20" i="7" s="1"/>
  <c r="J20" i="7" l="1"/>
  <c r="I1" i="7"/>
  <c r="F8" i="4"/>
  <c r="M8" i="4" s="1"/>
  <c r="O7" i="7"/>
  <c r="G242" i="7"/>
  <c r="P8" i="4" s="1"/>
  <c r="N8" i="4" l="1"/>
  <c r="O8" i="4" s="1"/>
  <c r="F7" i="4"/>
  <c r="M7" i="4" l="1"/>
  <c r="N7" i="4" s="1"/>
  <c r="F53" i="4"/>
  <c r="I26" i="8" l="1"/>
  <c r="I27" i="8"/>
  <c r="P27" i="8" l="1"/>
  <c r="N36" i="8"/>
  <c r="O36" i="8"/>
  <c r="M36" i="8"/>
  <c r="P36" i="8"/>
  <c r="P26" i="8"/>
  <c r="I35" i="8"/>
  <c r="P35" i="8" l="1"/>
  <c r="O35" i="8"/>
  <c r="N35" i="8"/>
  <c r="M35" i="8"/>
  <c r="P34" i="8"/>
  <c r="O34" i="8"/>
  <c r="N34" i="8"/>
  <c r="M34" i="8"/>
  <c r="P32" i="8"/>
  <c r="O32" i="8"/>
  <c r="M32" i="8"/>
  <c r="N32" i="8"/>
  <c r="N30" i="8"/>
  <c r="O30" i="8"/>
  <c r="M30" i="8"/>
  <c r="P30" i="8"/>
  <c r="N25" i="8"/>
  <c r="O25" i="8"/>
  <c r="M25" i="8"/>
  <c r="P25" i="8"/>
  <c r="N31" i="8" l="1"/>
  <c r="O31" i="8"/>
  <c r="M31" i="8"/>
  <c r="P31" i="8"/>
  <c r="N52" i="8" l="1"/>
  <c r="O52" i="8"/>
  <c r="M52" i="8"/>
  <c r="P52" i="8"/>
  <c r="P51" i="8"/>
  <c r="M51" i="8"/>
  <c r="O51" i="8"/>
  <c r="N51" i="8"/>
  <c r="N53" i="8" l="1"/>
  <c r="P53" i="8"/>
  <c r="O53" i="8"/>
  <c r="M53" i="8"/>
  <c r="O54" i="8" l="1"/>
  <c r="O49" i="8" s="1"/>
  <c r="I10" i="9" s="1"/>
  <c r="N10" i="9" s="1"/>
  <c r="P54" i="8"/>
  <c r="N54" i="8"/>
  <c r="N49" i="8" s="1"/>
  <c r="I9" i="9" s="1"/>
  <c r="M54" i="8"/>
  <c r="M49" i="8" s="1"/>
  <c r="I8" i="9" s="1"/>
  <c r="I7" i="9" l="1"/>
  <c r="N8" i="9"/>
  <c r="I12" i="9"/>
  <c r="N9" i="9"/>
  <c r="N12" i="9" l="1"/>
  <c r="I13" i="9"/>
  <c r="N13" i="9" s="1"/>
  <c r="N7" i="9"/>
  <c r="I11" i="9" l="1"/>
  <c r="N11" i="9" l="1"/>
  <c r="I14" i="9"/>
  <c r="N14" i="9" s="1"/>
  <c r="I15" i="9" l="1"/>
  <c r="I16" i="9" l="1"/>
  <c r="N15" i="9"/>
  <c r="E36" i="41" s="1"/>
  <c r="F36" i="41" l="1"/>
  <c r="H36" i="41"/>
  <c r="I17" i="9"/>
  <c r="N17" i="9" s="1"/>
  <c r="N16" i="9"/>
  <c r="G36" i="41" l="1"/>
  <c r="C77" i="8" l="1"/>
  <c r="J20" i="27"/>
  <c r="M20" i="27" s="1"/>
  <c r="I20" i="27"/>
  <c r="L20" i="27" s="1"/>
  <c r="D20" i="27"/>
  <c r="H77" i="8"/>
  <c r="K20" i="27"/>
  <c r="N20" i="27" s="1"/>
  <c r="L78" i="8"/>
  <c r="O78" i="8" s="1"/>
  <c r="J77" i="8"/>
  <c r="M77" i="8" s="1"/>
  <c r="K78" i="8"/>
  <c r="N78" i="8" s="1"/>
  <c r="J78" i="8"/>
  <c r="M78" i="8" s="1"/>
  <c r="C20" i="27"/>
  <c r="H78" i="8"/>
  <c r="C78" i="8"/>
  <c r="L77" i="8"/>
  <c r="O77" i="8" s="1"/>
  <c r="K77" i="8"/>
  <c r="N77" i="8" s="1"/>
  <c r="I80" i="27"/>
  <c r="L80" i="27" s="1"/>
  <c r="K71" i="27"/>
  <c r="N71" i="27" s="1"/>
  <c r="C68" i="27"/>
  <c r="K60" i="27"/>
  <c r="N60" i="27" s="1"/>
  <c r="C96" i="6"/>
  <c r="D59" i="27"/>
  <c r="C59" i="27"/>
  <c r="I70" i="27"/>
  <c r="L70" i="27" s="1"/>
  <c r="C93" i="6"/>
  <c r="D109" i="6"/>
  <c r="C109" i="6"/>
  <c r="I96" i="6"/>
  <c r="L96" i="6" s="1"/>
  <c r="D68" i="27"/>
  <c r="D80" i="27"/>
  <c r="J71" i="27"/>
  <c r="M71" i="27" s="1"/>
  <c r="K67" i="27"/>
  <c r="N67" i="27" s="1"/>
  <c r="D60" i="27"/>
  <c r="I79" i="27"/>
  <c r="L79" i="27" s="1"/>
  <c r="D79" i="27"/>
  <c r="D93" i="6"/>
  <c r="K109" i="6"/>
  <c r="N109" i="6" s="1"/>
  <c r="N99" i="6" s="1"/>
  <c r="K24" i="5" s="1"/>
  <c r="K23" i="5" s="1"/>
  <c r="C57" i="27"/>
  <c r="K97" i="6"/>
  <c r="N97" i="6" s="1"/>
  <c r="D96" i="6"/>
  <c r="C80" i="27"/>
  <c r="I71" i="27"/>
  <c r="L71" i="27" s="1"/>
  <c r="I67" i="27"/>
  <c r="L67" i="27" s="1"/>
  <c r="C60" i="27"/>
  <c r="C67" i="27"/>
  <c r="K93" i="6"/>
  <c r="N93" i="6" s="1"/>
  <c r="K66" i="27"/>
  <c r="N66" i="27" s="1"/>
  <c r="I66" i="27"/>
  <c r="L66" i="27" s="1"/>
  <c r="D66" i="27"/>
  <c r="C70" i="27"/>
  <c r="J69" i="27"/>
  <c r="M69" i="27" s="1"/>
  <c r="C72" i="27"/>
  <c r="K79" i="27"/>
  <c r="N79" i="27" s="1"/>
  <c r="D71" i="27"/>
  <c r="D67" i="27"/>
  <c r="K59" i="27"/>
  <c r="N59" i="27" s="1"/>
  <c r="C71" i="27"/>
  <c r="J70" i="27"/>
  <c r="M70" i="27" s="1"/>
  <c r="C79" i="27"/>
  <c r="D70" i="27"/>
  <c r="C66" i="27"/>
  <c r="D57" i="27"/>
  <c r="C61" i="27"/>
  <c r="I69" i="27"/>
  <c r="L69" i="27" s="1"/>
  <c r="I97" i="6"/>
  <c r="L97" i="6" s="1"/>
  <c r="K57" i="27"/>
  <c r="N57" i="27" s="1"/>
  <c r="K73" i="27"/>
  <c r="N73" i="27" s="1"/>
  <c r="D69" i="27"/>
  <c r="D97" i="6"/>
  <c r="D73" i="27"/>
  <c r="C69" i="27"/>
  <c r="K61" i="27"/>
  <c r="N61" i="27" s="1"/>
  <c r="C97" i="6"/>
  <c r="C73" i="27"/>
  <c r="K68" i="27"/>
  <c r="N68" i="27" s="1"/>
  <c r="I61" i="27"/>
  <c r="L61" i="27" s="1"/>
  <c r="K96" i="6"/>
  <c r="N96" i="6" s="1"/>
  <c r="D72" i="27"/>
  <c r="I68" i="27"/>
  <c r="L68" i="27" s="1"/>
  <c r="D61" i="27"/>
  <c r="K80" i="27"/>
  <c r="N80" i="27" s="1"/>
  <c r="K70" i="27"/>
  <c r="N70" i="27" s="1"/>
  <c r="K69" i="27"/>
  <c r="N69" i="27" s="1"/>
  <c r="K72" i="27"/>
  <c r="N72" i="27" s="1"/>
  <c r="D41" i="27"/>
  <c r="D40" i="27"/>
  <c r="J67" i="27"/>
  <c r="M67" i="27" s="1"/>
  <c r="J109" i="6"/>
  <c r="M109" i="6" s="1"/>
  <c r="M99" i="6" s="1"/>
  <c r="K20" i="5" s="1"/>
  <c r="H26" i="8"/>
  <c r="I60" i="27"/>
  <c r="L60" i="27" s="1"/>
  <c r="C41" i="27"/>
  <c r="I34" i="27"/>
  <c r="L34" i="27" s="1"/>
  <c r="J97" i="6"/>
  <c r="M97" i="6" s="1"/>
  <c r="J80" i="27"/>
  <c r="M80" i="27" s="1"/>
  <c r="J79" i="27"/>
  <c r="M79" i="27" s="1"/>
  <c r="J93" i="6"/>
  <c r="M93" i="6" s="1"/>
  <c r="J66" i="27"/>
  <c r="M66" i="27" s="1"/>
  <c r="J73" i="27"/>
  <c r="M73" i="27" s="1"/>
  <c r="J57" i="27"/>
  <c r="M57" i="27" s="1"/>
  <c r="J68" i="27"/>
  <c r="M68" i="27" s="1"/>
  <c r="I73" i="27"/>
  <c r="L73" i="27" s="1"/>
  <c r="C40" i="27"/>
  <c r="J59" i="27"/>
  <c r="M59" i="27" s="1"/>
  <c r="H27" i="8"/>
  <c r="J61" i="27"/>
  <c r="M61" i="27" s="1"/>
  <c r="J96" i="6"/>
  <c r="M96" i="6" s="1"/>
  <c r="J72" i="27"/>
  <c r="M72" i="27" s="1"/>
  <c r="J60" i="27"/>
  <c r="M60" i="27" s="1"/>
  <c r="I57" i="27"/>
  <c r="L57" i="27" s="1"/>
  <c r="I93" i="6"/>
  <c r="L93" i="6" s="1"/>
  <c r="J32" i="27"/>
  <c r="M32" i="27" s="1"/>
  <c r="C26" i="8"/>
  <c r="C27" i="27"/>
  <c r="I59" i="27"/>
  <c r="L59" i="27" s="1"/>
  <c r="I28" i="27"/>
  <c r="L28" i="27" s="1"/>
  <c r="I72" i="27"/>
  <c r="L72" i="27" s="1"/>
  <c r="K27" i="27"/>
  <c r="N27" i="27" s="1"/>
  <c r="D30" i="27"/>
  <c r="D29" i="27"/>
  <c r="C36" i="6"/>
  <c r="C28" i="27"/>
  <c r="I32" i="27"/>
  <c r="L32" i="27" s="1"/>
  <c r="D34" i="27"/>
  <c r="D22" i="27"/>
  <c r="C33" i="27"/>
  <c r="D32" i="27"/>
  <c r="K29" i="27"/>
  <c r="N29" i="27" s="1"/>
  <c r="I29" i="27"/>
  <c r="L29" i="27" s="1"/>
  <c r="C31" i="27"/>
  <c r="I109" i="6"/>
  <c r="L109" i="6" s="1"/>
  <c r="L99" i="6" s="1"/>
  <c r="K16" i="5" s="1"/>
  <c r="C17" i="27"/>
  <c r="I40" i="27"/>
  <c r="L40" i="27" s="1"/>
  <c r="K34" i="27"/>
  <c r="N34" i="27" s="1"/>
  <c r="D27" i="27"/>
  <c r="J31" i="27"/>
  <c r="M31" i="27" s="1"/>
  <c r="C34" i="27"/>
  <c r="C22" i="27"/>
  <c r="J30" i="27"/>
  <c r="M30" i="27" s="1"/>
  <c r="I30" i="27"/>
  <c r="L30" i="27" s="1"/>
  <c r="C19" i="27"/>
  <c r="D31" i="27"/>
  <c r="C69" i="6"/>
  <c r="D67" i="6"/>
  <c r="D36" i="6"/>
  <c r="K69" i="6"/>
  <c r="N69" i="6" s="1"/>
  <c r="C27" i="8"/>
  <c r="I31" i="27"/>
  <c r="L31" i="27" s="1"/>
  <c r="D33" i="27"/>
  <c r="D21" i="27"/>
  <c r="C21" i="27"/>
  <c r="D19" i="27"/>
  <c r="C32" i="27"/>
  <c r="D69" i="6"/>
  <c r="C29" i="27"/>
  <c r="I27" i="27"/>
  <c r="L27" i="27" s="1"/>
  <c r="C30" i="27"/>
  <c r="C67" i="6"/>
  <c r="D17" i="27"/>
  <c r="I22" i="27"/>
  <c r="L22" i="27" s="1"/>
  <c r="K17" i="27"/>
  <c r="N17" i="27" s="1"/>
  <c r="I41" i="27"/>
  <c r="L41" i="27" s="1"/>
  <c r="D28" i="27"/>
  <c r="K67" i="6"/>
  <c r="N67" i="6" s="1"/>
  <c r="K19" i="27"/>
  <c r="N19" i="27" s="1"/>
  <c r="J28" i="27"/>
  <c r="M28" i="27" s="1"/>
  <c r="J33" i="27"/>
  <c r="M33" i="27" s="1"/>
  <c r="J34" i="27"/>
  <c r="M34" i="27" s="1"/>
  <c r="J17" i="27"/>
  <c r="M17" i="27" s="1"/>
  <c r="J27" i="27"/>
  <c r="M27" i="27" s="1"/>
  <c r="J22" i="27"/>
  <c r="M22" i="27" s="1"/>
  <c r="J19" i="27"/>
  <c r="M19" i="27" s="1"/>
  <c r="J21" i="27"/>
  <c r="M21" i="27" s="1"/>
  <c r="J69" i="6"/>
  <c r="M69" i="6" s="1"/>
  <c r="K40" i="27"/>
  <c r="N40" i="27" s="1"/>
  <c r="J40" i="27"/>
  <c r="M40" i="27" s="1"/>
  <c r="K30" i="27"/>
  <c r="N30" i="27" s="1"/>
  <c r="K26" i="8"/>
  <c r="N26" i="8" s="1"/>
  <c r="J36" i="6"/>
  <c r="M36" i="6" s="1"/>
  <c r="M27" i="6" s="1"/>
  <c r="K28" i="27"/>
  <c r="N28" i="27" s="1"/>
  <c r="K41" i="27"/>
  <c r="N41" i="27" s="1"/>
  <c r="J29" i="27"/>
  <c r="M29" i="27" s="1"/>
  <c r="K21" i="27"/>
  <c r="N21" i="27" s="1"/>
  <c r="L26" i="8"/>
  <c r="O26" i="8" s="1"/>
  <c r="J41" i="27"/>
  <c r="M41" i="27" s="1"/>
  <c r="I36" i="6"/>
  <c r="L36" i="6" s="1"/>
  <c r="L27" i="6" s="1"/>
  <c r="K33" i="27"/>
  <c r="N33" i="27" s="1"/>
  <c r="K22" i="27"/>
  <c r="N22" i="27" s="1"/>
  <c r="L27" i="8"/>
  <c r="O27" i="8" s="1"/>
  <c r="K31" i="27"/>
  <c r="N31" i="27" s="1"/>
  <c r="K27" i="8"/>
  <c r="N27" i="8" s="1"/>
  <c r="I69" i="6"/>
  <c r="L69" i="6" s="1"/>
  <c r="J27" i="8"/>
  <c r="M27" i="8" s="1"/>
  <c r="K36" i="6"/>
  <c r="N36" i="6" s="1"/>
  <c r="N27" i="6" s="1"/>
  <c r="K32" i="27"/>
  <c r="N32" i="27" s="1"/>
  <c r="J67" i="6"/>
  <c r="M67" i="6" s="1"/>
  <c r="I21" i="27"/>
  <c r="L21" i="27" s="1"/>
  <c r="J26" i="8"/>
  <c r="M26" i="8" s="1"/>
  <c r="I67" i="6"/>
  <c r="L67" i="6" s="1"/>
  <c r="I33" i="27"/>
  <c r="L33" i="27" s="1"/>
  <c r="I17" i="27"/>
  <c r="L17" i="27" s="1"/>
  <c r="I19" i="27"/>
  <c r="L19" i="27" s="1"/>
  <c r="N23" i="8" l="1"/>
  <c r="G10" i="37" s="1"/>
  <c r="M38" i="27"/>
  <c r="G23" i="4" s="1"/>
  <c r="G37" i="4" s="1"/>
  <c r="G34" i="4" s="1"/>
  <c r="O23" i="8"/>
  <c r="G11" i="37" s="1"/>
  <c r="M66" i="6"/>
  <c r="H20" i="4" s="1"/>
  <c r="H19" i="4" s="1"/>
  <c r="N66" i="6"/>
  <c r="H25" i="4" s="1"/>
  <c r="H24" i="4" s="1"/>
  <c r="L38" i="27"/>
  <c r="G18" i="4" s="1"/>
  <c r="G14" i="4" s="1"/>
  <c r="L66" i="6"/>
  <c r="H15" i="4" s="1"/>
  <c r="H14" i="4" s="1"/>
  <c r="K32" i="5"/>
  <c r="K19" i="5"/>
  <c r="M74" i="8"/>
  <c r="K9" i="37" s="1"/>
  <c r="M92" i="6"/>
  <c r="J20" i="4" s="1"/>
  <c r="L92" i="6"/>
  <c r="J15" i="4" s="1"/>
  <c r="N56" i="27"/>
  <c r="J28" i="4" s="1"/>
  <c r="N38" i="27"/>
  <c r="G28" i="4" s="1"/>
  <c r="G24" i="4" s="1"/>
  <c r="M16" i="27"/>
  <c r="F23" i="4" s="1"/>
  <c r="L56" i="27"/>
  <c r="J18" i="4" s="1"/>
  <c r="M77" i="27"/>
  <c r="K23" i="4" s="1"/>
  <c r="L77" i="27"/>
  <c r="K18" i="4" s="1"/>
  <c r="N92" i="6"/>
  <c r="J25" i="4" s="1"/>
  <c r="N74" i="8"/>
  <c r="K10" i="37" s="1"/>
  <c r="K13" i="37" s="1"/>
  <c r="O74" i="8"/>
  <c r="K11" i="37" s="1"/>
  <c r="G20" i="5"/>
  <c r="P20" i="4"/>
  <c r="Q20" i="4" s="1"/>
  <c r="M56" i="27"/>
  <c r="J23" i="4" s="1"/>
  <c r="J37" i="4" s="1"/>
  <c r="G13" i="37"/>
  <c r="K15" i="5"/>
  <c r="K28" i="5"/>
  <c r="G16" i="5"/>
  <c r="L16" i="27"/>
  <c r="F18" i="4" s="1"/>
  <c r="M23" i="8"/>
  <c r="G9" i="37" s="1"/>
  <c r="N16" i="27"/>
  <c r="F28" i="4" s="1"/>
  <c r="G24" i="5"/>
  <c r="N77" i="27"/>
  <c r="K28" i="4" s="1"/>
  <c r="K24" i="4" s="1"/>
  <c r="G19" i="4" l="1"/>
  <c r="N10" i="37"/>
  <c r="O9" i="9" s="1"/>
  <c r="Q9" i="9" s="1"/>
  <c r="M10" i="37"/>
  <c r="K8" i="37"/>
  <c r="M11" i="37"/>
  <c r="M15" i="4"/>
  <c r="N15" i="4" s="1"/>
  <c r="H35" i="4"/>
  <c r="H44" i="4" s="1"/>
  <c r="N11" i="37"/>
  <c r="O10" i="9" s="1"/>
  <c r="Q10" i="9" s="1"/>
  <c r="M20" i="4"/>
  <c r="N20" i="4" s="1"/>
  <c r="H30" i="4"/>
  <c r="H39" i="4" s="1"/>
  <c r="G32" i="4"/>
  <c r="G29" i="4" s="1"/>
  <c r="M151" i="6"/>
  <c r="R20" i="4" s="1"/>
  <c r="J24" i="4"/>
  <c r="G23" i="5"/>
  <c r="M23" i="5" s="1"/>
  <c r="N23" i="5" s="1"/>
  <c r="M24" i="5"/>
  <c r="N24" i="5" s="1"/>
  <c r="M13" i="37"/>
  <c r="M28" i="4"/>
  <c r="N28" i="4" s="1"/>
  <c r="F24" i="4"/>
  <c r="J30" i="4"/>
  <c r="J14" i="4"/>
  <c r="M25" i="4"/>
  <c r="N25" i="4" s="1"/>
  <c r="J32" i="4"/>
  <c r="J35" i="4"/>
  <c r="J19" i="4"/>
  <c r="G8" i="37"/>
  <c r="M9" i="37"/>
  <c r="N9" i="37"/>
  <c r="O8" i="9" s="1"/>
  <c r="Q8" i="9" s="1"/>
  <c r="F37" i="4"/>
  <c r="M23" i="4"/>
  <c r="N23" i="4" s="1"/>
  <c r="F19" i="4"/>
  <c r="K37" i="4"/>
  <c r="K34" i="4" s="1"/>
  <c r="K19" i="4"/>
  <c r="N151" i="6"/>
  <c r="K32" i="4"/>
  <c r="K14" i="4"/>
  <c r="L151" i="6"/>
  <c r="G19" i="5"/>
  <c r="M19" i="5" s="1"/>
  <c r="N19" i="5" s="1"/>
  <c r="G32" i="5"/>
  <c r="M20" i="5"/>
  <c r="N20" i="5" s="1"/>
  <c r="K37" i="5"/>
  <c r="K39" i="5"/>
  <c r="K35" i="5"/>
  <c r="K27" i="5"/>
  <c r="K36" i="5" s="1"/>
  <c r="F32" i="4"/>
  <c r="M18" i="4"/>
  <c r="N18" i="4" s="1"/>
  <c r="F14" i="4"/>
  <c r="G15" i="5"/>
  <c r="M15" i="5" s="1"/>
  <c r="N15" i="5" s="1"/>
  <c r="G28" i="5"/>
  <c r="M16" i="5"/>
  <c r="N16" i="5" s="1"/>
  <c r="K31" i="5"/>
  <c r="K40" i="5" s="1"/>
  <c r="M24" i="4" l="1"/>
  <c r="N24" i="4" s="1"/>
  <c r="H34" i="4"/>
  <c r="K14" i="37"/>
  <c r="K12" i="37" s="1"/>
  <c r="K15" i="37" s="1"/>
  <c r="K16" i="37" s="1"/>
  <c r="K17" i="37" s="1"/>
  <c r="K18" i="37" s="1"/>
  <c r="M35" i="4"/>
  <c r="N35" i="4" s="1"/>
  <c r="K44" i="5"/>
  <c r="K38" i="5"/>
  <c r="G41" i="4"/>
  <c r="G38" i="4" s="1"/>
  <c r="H29" i="4"/>
  <c r="H43" i="4" s="1"/>
  <c r="M30" i="4"/>
  <c r="N30" i="4" s="1"/>
  <c r="G45" i="4"/>
  <c r="G42" i="4" s="1"/>
  <c r="M19" i="4"/>
  <c r="N19" i="4" s="1"/>
  <c r="K34" i="5"/>
  <c r="J41" i="4"/>
  <c r="J45" i="4"/>
  <c r="J43" i="4"/>
  <c r="J39" i="4"/>
  <c r="G31" i="5"/>
  <c r="M32" i="5"/>
  <c r="N32" i="5" s="1"/>
  <c r="H38" i="4"/>
  <c r="K43" i="5"/>
  <c r="M37" i="4"/>
  <c r="N37" i="4" s="1"/>
  <c r="F34" i="4"/>
  <c r="G37" i="5"/>
  <c r="M37" i="5" s="1"/>
  <c r="N37" i="5" s="1"/>
  <c r="G39" i="5"/>
  <c r="G35" i="5"/>
  <c r="G27" i="5"/>
  <c r="M28" i="5"/>
  <c r="N28" i="5" s="1"/>
  <c r="G14" i="37"/>
  <c r="M8" i="37"/>
  <c r="K41" i="4"/>
  <c r="K38" i="4" s="1"/>
  <c r="K45" i="4"/>
  <c r="F45" i="4"/>
  <c r="F41" i="4"/>
  <c r="M32" i="4"/>
  <c r="N32" i="4" s="1"/>
  <c r="F29" i="4"/>
  <c r="M14" i="4"/>
  <c r="N14" i="4" s="1"/>
  <c r="J34" i="4"/>
  <c r="J44" i="4"/>
  <c r="M44" i="4" s="1"/>
  <c r="N44" i="4" s="1"/>
  <c r="G43" i="5" l="1"/>
  <c r="M43" i="5" s="1"/>
  <c r="N43" i="5" s="1"/>
  <c r="H45" i="4"/>
  <c r="H48" i="4" s="1"/>
  <c r="H51" i="4" s="1"/>
  <c r="H12" i="4" s="1"/>
  <c r="H54" i="4" s="1"/>
  <c r="M29" i="4"/>
  <c r="N29" i="4" s="1"/>
  <c r="J38" i="4"/>
  <c r="K42" i="5"/>
  <c r="K45" i="5" s="1"/>
  <c r="K13" i="5" s="1"/>
  <c r="K47" i="5" s="1"/>
  <c r="K48" i="5" s="1"/>
  <c r="K49" i="5" s="1"/>
  <c r="K51" i="5" s="1"/>
  <c r="G48" i="4"/>
  <c r="G46" i="4" s="1"/>
  <c r="M39" i="4"/>
  <c r="N39" i="4" s="1"/>
  <c r="J47" i="4"/>
  <c r="J50" i="4" s="1"/>
  <c r="M34" i="4"/>
  <c r="N34" i="4" s="1"/>
  <c r="H42" i="4"/>
  <c r="M43" i="4"/>
  <c r="N43" i="4" s="1"/>
  <c r="H47" i="4"/>
  <c r="K48" i="4"/>
  <c r="K42" i="4"/>
  <c r="G40" i="5"/>
  <c r="M40" i="5" s="1"/>
  <c r="N40" i="5" s="1"/>
  <c r="M31" i="5"/>
  <c r="N31" i="5" s="1"/>
  <c r="M39" i="5"/>
  <c r="N39" i="5" s="1"/>
  <c r="M14" i="37"/>
  <c r="G12" i="37"/>
  <c r="G36" i="5"/>
  <c r="G34" i="5" s="1"/>
  <c r="M34" i="5" s="1"/>
  <c r="N34" i="5" s="1"/>
  <c r="M27" i="5"/>
  <c r="N27" i="5" s="1"/>
  <c r="M35" i="5"/>
  <c r="N35" i="5" s="1"/>
  <c r="J42" i="4"/>
  <c r="F48" i="4"/>
  <c r="M41" i="4"/>
  <c r="N41" i="4" s="1"/>
  <c r="F38" i="4"/>
  <c r="F42" i="4"/>
  <c r="M45" i="4"/>
  <c r="N45" i="4" s="1"/>
  <c r="J48" i="4"/>
  <c r="J51" i="4" s="1"/>
  <c r="J12" i="4" s="1"/>
  <c r="J54" i="4" s="1"/>
  <c r="G51" i="4" l="1"/>
  <c r="G12" i="4" s="1"/>
  <c r="M42" i="4"/>
  <c r="N42" i="4" s="1"/>
  <c r="J46" i="4"/>
  <c r="M48" i="4"/>
  <c r="N48" i="4" s="1"/>
  <c r="F46" i="4"/>
  <c r="F51" i="4"/>
  <c r="F12" i="4" s="1"/>
  <c r="H46" i="4"/>
  <c r="M47" i="4"/>
  <c r="N47" i="4" s="1"/>
  <c r="H50" i="4"/>
  <c r="H11" i="4" s="1"/>
  <c r="K46" i="4"/>
  <c r="K51" i="4"/>
  <c r="G44" i="5"/>
  <c r="M36" i="5"/>
  <c r="N36" i="5" s="1"/>
  <c r="M12" i="37"/>
  <c r="G15" i="37"/>
  <c r="M15" i="37" s="1"/>
  <c r="M38" i="4"/>
  <c r="N38" i="4" s="1"/>
  <c r="J49" i="4"/>
  <c r="J11" i="4"/>
  <c r="G38" i="5"/>
  <c r="M38" i="5" s="1"/>
  <c r="N38" i="5" s="1"/>
  <c r="G49" i="4" l="1"/>
  <c r="M46" i="4"/>
  <c r="N46" i="4" s="1"/>
  <c r="M44" i="5"/>
  <c r="N44" i="5" s="1"/>
  <c r="G42" i="5"/>
  <c r="F54" i="4"/>
  <c r="F10" i="4"/>
  <c r="M51" i="4"/>
  <c r="N51" i="4" s="1"/>
  <c r="F49" i="4"/>
  <c r="H10" i="4"/>
  <c r="M11" i="4"/>
  <c r="N11" i="4" s="1"/>
  <c r="H53" i="4"/>
  <c r="G16" i="37"/>
  <c r="K12" i="4"/>
  <c r="M12" i="4" s="1"/>
  <c r="N12" i="4" s="1"/>
  <c r="K49" i="4"/>
  <c r="H49" i="4"/>
  <c r="M50" i="4"/>
  <c r="N50" i="4" s="1"/>
  <c r="G54" i="4"/>
  <c r="G52" i="4" s="1"/>
  <c r="G10" i="4"/>
  <c r="J10" i="4"/>
  <c r="J53" i="4"/>
  <c r="J52" i="4" s="1"/>
  <c r="J55" i="4" s="1"/>
  <c r="J56" i="4" s="1"/>
  <c r="M49" i="4" l="1"/>
  <c r="N49" i="4" s="1"/>
  <c r="G17" i="37"/>
  <c r="E21" i="37"/>
  <c r="M16" i="37"/>
  <c r="E13" i="41" s="1"/>
  <c r="H52" i="4"/>
  <c r="M53" i="4"/>
  <c r="E7" i="41" s="1"/>
  <c r="F52" i="4"/>
  <c r="M42" i="5"/>
  <c r="N42" i="5" s="1"/>
  <c r="G45" i="5"/>
  <c r="M45" i="5" s="1"/>
  <c r="N45" i="5" s="1"/>
  <c r="K54" i="4"/>
  <c r="K52" i="4" s="1"/>
  <c r="K55" i="4" s="1"/>
  <c r="K56" i="4" s="1"/>
  <c r="K10" i="4"/>
  <c r="M10" i="4" s="1"/>
  <c r="G55" i="4"/>
  <c r="G56" i="4" s="1"/>
  <c r="N10" i="4" l="1"/>
  <c r="M54" i="4"/>
  <c r="E8" i="41" s="1"/>
  <c r="F8" i="41" s="1"/>
  <c r="G8" i="41" s="1"/>
  <c r="N53" i="4"/>
  <c r="G13" i="5"/>
  <c r="G47" i="5" s="1"/>
  <c r="M52" i="4"/>
  <c r="N52" i="4" s="1"/>
  <c r="F57" i="4"/>
  <c r="C4" i="57" s="1"/>
  <c r="F55" i="4"/>
  <c r="H7" i="41"/>
  <c r="F7" i="41"/>
  <c r="H13" i="41"/>
  <c r="F13" i="41"/>
  <c r="G13" i="41" s="1"/>
  <c r="H57" i="4"/>
  <c r="B4" i="57" s="1"/>
  <c r="H55" i="4"/>
  <c r="H56" i="4" s="1"/>
  <c r="G57" i="4"/>
  <c r="D4" i="57" s="1"/>
  <c r="M17" i="37"/>
  <c r="G18" i="37"/>
  <c r="M18" i="37" s="1"/>
  <c r="G7" i="41" l="1"/>
  <c r="H8" i="41"/>
  <c r="G88" i="41"/>
  <c r="G89" i="41" s="1"/>
  <c r="M13" i="5"/>
  <c r="N54" i="4"/>
  <c r="M55" i="4"/>
  <c r="N55" i="4" s="1"/>
  <c r="F56" i="4"/>
  <c r="J18" i="57"/>
  <c r="J20" i="57" s="1"/>
  <c r="C6" i="57"/>
  <c r="J4" i="57"/>
  <c r="H26" i="57"/>
  <c r="H28" i="57" s="1"/>
  <c r="D26" i="57"/>
  <c r="D28" i="57" s="1"/>
  <c r="I23" i="41"/>
  <c r="L26" i="57"/>
  <c r="L28" i="57" s="1"/>
  <c r="J26" i="57"/>
  <c r="J28" i="57" s="1"/>
  <c r="F26" i="57"/>
  <c r="F28" i="57" s="1"/>
  <c r="D22" i="57"/>
  <c r="D24" i="57" s="1"/>
  <c r="L22" i="57"/>
  <c r="L24" i="57" s="1"/>
  <c r="J22" i="57"/>
  <c r="J24" i="57" s="1"/>
  <c r="B6" i="57"/>
  <c r="H4" i="57"/>
  <c r="G50" i="5"/>
  <c r="E15" i="14"/>
  <c r="G48" i="5"/>
  <c r="M47" i="5"/>
  <c r="M52" i="5" s="1"/>
  <c r="E12" i="41" l="1"/>
  <c r="E10" i="41" s="1"/>
  <c r="N13" i="5"/>
  <c r="C28" i="57"/>
  <c r="C23" i="41" s="1"/>
  <c r="E23" i="41" s="1"/>
  <c r="N47" i="5"/>
  <c r="I21" i="41"/>
  <c r="L18" i="57"/>
  <c r="L20" i="57" s="1"/>
  <c r="F18" i="57"/>
  <c r="F20" i="57" s="1"/>
  <c r="D18" i="57"/>
  <c r="D20" i="57" s="1"/>
  <c r="H18" i="57"/>
  <c r="H20" i="57" s="1"/>
  <c r="G49" i="5"/>
  <c r="M48" i="5"/>
  <c r="M49" i="5" s="1"/>
  <c r="I10" i="41" s="1"/>
  <c r="F15" i="14"/>
  <c r="G15" i="14" s="1"/>
  <c r="E13" i="14"/>
  <c r="L42" i="57"/>
  <c r="L44" i="57" s="1"/>
  <c r="J54" i="57"/>
  <c r="J56" i="57" s="1"/>
  <c r="D62" i="57"/>
  <c r="D64" i="57" s="1"/>
  <c r="H54" i="57"/>
  <c r="H56" i="57" s="1"/>
  <c r="H46" i="57"/>
  <c r="H48" i="57" s="1"/>
  <c r="D46" i="57"/>
  <c r="D48" i="57" s="1"/>
  <c r="F42" i="57"/>
  <c r="F44" i="57" s="1"/>
  <c r="L62" i="57"/>
  <c r="L64" i="57" s="1"/>
  <c r="F54" i="57"/>
  <c r="F56" i="57" s="1"/>
  <c r="L46" i="57"/>
  <c r="L48" i="57" s="1"/>
  <c r="D42" i="57"/>
  <c r="D44" i="57" s="1"/>
  <c r="J46" i="57"/>
  <c r="J48" i="57" s="1"/>
  <c r="H62" i="57"/>
  <c r="H64" i="57" s="1"/>
  <c r="D54" i="57"/>
  <c r="D56" i="57" s="1"/>
  <c r="L54" i="57"/>
  <c r="L56" i="57" s="1"/>
  <c r="F46" i="57"/>
  <c r="F48" i="57" s="1"/>
  <c r="J42" i="57"/>
  <c r="J44" i="57" s="1"/>
  <c r="J62" i="57"/>
  <c r="J64" i="57" s="1"/>
  <c r="H42" i="57"/>
  <c r="H44" i="57" s="1"/>
  <c r="F62" i="57"/>
  <c r="F64" i="57" s="1"/>
  <c r="M56" i="4"/>
  <c r="I6" i="41" s="1"/>
  <c r="H22" i="57"/>
  <c r="H24" i="57" s="1"/>
  <c r="C24" i="57" s="1"/>
  <c r="C22" i="41" s="1"/>
  <c r="I22" i="41"/>
  <c r="H12" i="41" l="1"/>
  <c r="F12" i="41"/>
  <c r="G12" i="41" s="1"/>
  <c r="E22" i="41"/>
  <c r="F22" i="41" s="1"/>
  <c r="G22" i="41" s="1"/>
  <c r="C64" i="57"/>
  <c r="C34" i="41" s="1"/>
  <c r="C40" i="41" s="1"/>
  <c r="E40" i="41" s="1"/>
  <c r="N56" i="4"/>
  <c r="N48" i="5"/>
  <c r="C56" i="57"/>
  <c r="C32" i="41" s="1"/>
  <c r="C44" i="57"/>
  <c r="C29" i="41" s="1"/>
  <c r="N49" i="5"/>
  <c r="C48" i="57"/>
  <c r="C31" i="41" s="1"/>
  <c r="C20" i="57"/>
  <c r="C21" i="41" s="1"/>
  <c r="E21" i="41" s="1"/>
  <c r="E33" i="14"/>
  <c r="G84" i="14"/>
  <c r="E25" i="14"/>
  <c r="F25" i="14" s="1"/>
  <c r="G25" i="14" s="1"/>
  <c r="I69" i="14"/>
  <c r="F13" i="14"/>
  <c r="G13" i="14" s="1"/>
  <c r="F23" i="41"/>
  <c r="G23" i="41" s="1"/>
  <c r="H23" i="41"/>
  <c r="H21" i="41" l="1"/>
  <c r="H22" i="41"/>
  <c r="F21" i="41"/>
  <c r="G21" i="41" s="1"/>
  <c r="G85" i="14"/>
  <c r="G88" i="14"/>
  <c r="G89" i="14" s="1"/>
  <c r="C27" i="14" s="1"/>
  <c r="E27" i="14" s="1"/>
  <c r="I67" i="14"/>
  <c r="I68" i="14" s="1"/>
  <c r="C17" i="14" s="1"/>
  <c r="E17" i="14" s="1"/>
  <c r="I70" i="14"/>
  <c r="C19" i="14" s="1"/>
  <c r="E38" i="41"/>
  <c r="F40" i="41"/>
  <c r="H40" i="41"/>
  <c r="G33" i="14"/>
  <c r="F33" i="14"/>
  <c r="G40" i="41" l="1"/>
  <c r="G17" i="14"/>
  <c r="F17" i="14"/>
  <c r="C20" i="14"/>
  <c r="E19" i="14"/>
  <c r="F27" i="14"/>
  <c r="G27" i="14"/>
  <c r="F38" i="41"/>
  <c r="H38" i="41"/>
  <c r="G38" i="41" l="1"/>
  <c r="G19" i="14"/>
  <c r="F19" i="14"/>
  <c r="F18" i="14" s="1"/>
  <c r="F34" i="14" s="1"/>
  <c r="E18" i="14"/>
  <c r="E20" i="14"/>
  <c r="C21" i="14"/>
  <c r="E21" i="14" s="1"/>
  <c r="G18" i="14" l="1"/>
  <c r="G34" i="14" s="1"/>
  <c r="G35" i="14" s="1"/>
  <c r="H35" i="14" s="1"/>
  <c r="E34" i="14"/>
  <c r="E9" i="41" l="1"/>
  <c r="E6" i="41" s="1"/>
  <c r="H9" i="41" l="1"/>
  <c r="F9" i="41"/>
  <c r="F6" i="41" s="1"/>
  <c r="I4" i="57" l="1"/>
  <c r="H6" i="41"/>
  <c r="G79" i="41"/>
  <c r="E32" i="41"/>
  <c r="E31" i="41"/>
  <c r="E34" i="41"/>
  <c r="E29" i="41"/>
  <c r="G9" i="41"/>
  <c r="G6" i="41" s="1"/>
  <c r="G80" i="41" l="1"/>
  <c r="G81" i="41"/>
  <c r="C5" i="43"/>
  <c r="J6" i="41"/>
  <c r="H31" i="41"/>
  <c r="F31" i="41"/>
  <c r="G31" i="41" s="1"/>
  <c r="F32" i="41"/>
  <c r="G32" i="41" s="1"/>
  <c r="H32" i="41"/>
  <c r="F29" i="41"/>
  <c r="G29" i="41" s="1"/>
  <c r="H29" i="41"/>
  <c r="F34" i="41"/>
  <c r="G34" i="41" s="1"/>
  <c r="H34" i="41"/>
  <c r="D5" i="58" l="1"/>
  <c r="G82" i="41"/>
  <c r="G84" i="41"/>
  <c r="G85" i="41" s="1"/>
  <c r="H14" i="41" l="1"/>
  <c r="F14" i="41"/>
  <c r="F10" i="41" s="1"/>
  <c r="I5" i="41" l="1"/>
  <c r="J12" i="41" s="1"/>
  <c r="H10" i="41"/>
  <c r="G90" i="41"/>
  <c r="G91" i="41" s="1"/>
  <c r="G86" i="41"/>
  <c r="G87" i="41" s="1"/>
  <c r="E41" i="41"/>
  <c r="D5" i="57"/>
  <c r="C6" i="55"/>
  <c r="I5" i="57"/>
  <c r="J71" i="41"/>
  <c r="G14" i="41"/>
  <c r="G10" i="41" s="1"/>
  <c r="H5" i="57" l="1"/>
  <c r="I24" i="41"/>
  <c r="F34" i="57"/>
  <c r="F36" i="57" s="1"/>
  <c r="C36" i="57" s="1"/>
  <c r="C24" i="41" s="1"/>
  <c r="E24" i="41" s="1"/>
  <c r="D6" i="57"/>
  <c r="I6" i="57" s="1"/>
  <c r="F41" i="41"/>
  <c r="F37" i="41" s="1"/>
  <c r="H41" i="41"/>
  <c r="D5" i="43"/>
  <c r="J10" i="41"/>
  <c r="C15" i="55"/>
  <c r="E15" i="55"/>
  <c r="D15" i="55"/>
  <c r="J69" i="41"/>
  <c r="J70" i="41" s="1"/>
  <c r="J72" i="41"/>
  <c r="C25" i="41" s="1"/>
  <c r="E25" i="41" s="1"/>
  <c r="K73" i="41"/>
  <c r="C16" i="55" l="1"/>
  <c r="C18" i="55" s="1"/>
  <c r="G15" i="55"/>
  <c r="D6" i="58"/>
  <c r="G41" i="41"/>
  <c r="F25" i="41"/>
  <c r="G25" i="41" s="1"/>
  <c r="H25" i="41"/>
  <c r="H24" i="41"/>
  <c r="F24" i="41"/>
  <c r="G24" i="41" s="1"/>
  <c r="H6" i="57"/>
  <c r="L58" i="57"/>
  <c r="L60" i="57" s="1"/>
  <c r="J58" i="57"/>
  <c r="J60" i="57" s="1"/>
  <c r="H66" i="57"/>
  <c r="H68" i="57" s="1"/>
  <c r="L66" i="57"/>
  <c r="L68" i="57" s="1"/>
  <c r="H58" i="57"/>
  <c r="H60" i="57" s="1"/>
  <c r="F58" i="57"/>
  <c r="F60" i="57" s="1"/>
  <c r="F66" i="57"/>
  <c r="F68" i="57" s="1"/>
  <c r="D58" i="57"/>
  <c r="D60" i="57" s="1"/>
  <c r="D66" i="57"/>
  <c r="D68" i="57" s="1"/>
  <c r="J66" i="57"/>
  <c r="J68" i="57" s="1"/>
  <c r="C68" i="57" l="1"/>
  <c r="C35" i="41" s="1"/>
  <c r="E35" i="41" s="1"/>
  <c r="F74" i="57"/>
  <c r="F76" i="57" s="1"/>
  <c r="F90" i="57" s="1"/>
  <c r="F78" i="57"/>
  <c r="F80" i="57" s="1"/>
  <c r="J78" i="57"/>
  <c r="J80" i="57" s="1"/>
  <c r="D10" i="57"/>
  <c r="D12" i="57" s="1"/>
  <c r="L82" i="57"/>
  <c r="F14" i="57"/>
  <c r="F16" i="57" s="1"/>
  <c r="H70" i="57"/>
  <c r="H72" i="57" s="1"/>
  <c r="F82" i="57"/>
  <c r="L10" i="57"/>
  <c r="L12" i="57" s="1"/>
  <c r="F10" i="57"/>
  <c r="F12" i="57" s="1"/>
  <c r="L70" i="57"/>
  <c r="L72" i="57" s="1"/>
  <c r="H10" i="57"/>
  <c r="H12" i="57" s="1"/>
  <c r="D82" i="57"/>
  <c r="J70" i="57"/>
  <c r="J72" i="57" s="1"/>
  <c r="D14" i="57"/>
  <c r="D16" i="57" s="1"/>
  <c r="J14" i="57"/>
  <c r="J16" i="57" s="1"/>
  <c r="N14" i="57" s="1"/>
  <c r="D78" i="57"/>
  <c r="D80" i="57" s="1"/>
  <c r="L78" i="57"/>
  <c r="H14" i="57"/>
  <c r="H16" i="57" s="1"/>
  <c r="J74" i="57"/>
  <c r="J76" i="57" s="1"/>
  <c r="D74" i="57"/>
  <c r="D76" i="57" s="1"/>
  <c r="H78" i="57"/>
  <c r="H80" i="57" s="1"/>
  <c r="J82" i="57"/>
  <c r="J10" i="57"/>
  <c r="J12" i="57" s="1"/>
  <c r="H74" i="57"/>
  <c r="H76" i="57" s="1"/>
  <c r="D70" i="57"/>
  <c r="D72" i="57" s="1"/>
  <c r="H82" i="57"/>
  <c r="F70" i="57"/>
  <c r="F72" i="57" s="1"/>
  <c r="D16" i="55"/>
  <c r="C60" i="57"/>
  <c r="C33" i="41" s="1"/>
  <c r="E33" i="41" s="1"/>
  <c r="H35" i="41" l="1"/>
  <c r="F35" i="41"/>
  <c r="G35" i="41" s="1"/>
  <c r="D86" i="57"/>
  <c r="D84" i="57"/>
  <c r="H86" i="57"/>
  <c r="H84" i="57"/>
  <c r="C72" i="57"/>
  <c r="C15" i="41" s="1"/>
  <c r="E15" i="41" s="1"/>
  <c r="H33" i="41"/>
  <c r="F33" i="41"/>
  <c r="G33" i="41" s="1"/>
  <c r="D18" i="55"/>
  <c r="E16" i="55"/>
  <c r="E18" i="55" s="1"/>
  <c r="F84" i="57"/>
  <c r="F86" i="57"/>
  <c r="C16" i="57"/>
  <c r="C18" i="41" s="1"/>
  <c r="L84" i="57"/>
  <c r="L86" i="57"/>
  <c r="C76" i="57"/>
  <c r="C12" i="57"/>
  <c r="J86" i="57"/>
  <c r="J84" i="57"/>
  <c r="C80" i="57"/>
  <c r="C27" i="41" s="1"/>
  <c r="E27" i="41" s="1"/>
  <c r="F92" i="57"/>
  <c r="F91" i="57"/>
  <c r="E18" i="41" l="1"/>
  <c r="E16" i="41" s="1"/>
  <c r="H16" i="41" s="1"/>
  <c r="G18" i="55"/>
  <c r="G20" i="55" s="1"/>
  <c r="E44" i="41" s="1"/>
  <c r="H15" i="41"/>
  <c r="F15" i="41"/>
  <c r="G15" i="41" s="1"/>
  <c r="F5" i="43" s="1"/>
  <c r="D7" i="58" s="1"/>
  <c r="H27" i="41"/>
  <c r="F27" i="41"/>
  <c r="G27" i="41" s="1"/>
  <c r="C84" i="57"/>
  <c r="C86" i="57"/>
  <c r="E37" i="41" l="1"/>
  <c r="H18" i="41"/>
  <c r="F18" i="41"/>
  <c r="G18" i="41" s="1"/>
  <c r="G16" i="41" s="1"/>
  <c r="H44" i="41"/>
  <c r="G44" i="41"/>
  <c r="G37" i="41" s="1"/>
  <c r="F16" i="41" l="1"/>
  <c r="F46" i="41" s="1"/>
  <c r="E5" i="43"/>
  <c r="D8" i="58" s="1"/>
  <c r="G5" i="43"/>
  <c r="H37" i="41"/>
  <c r="E46" i="41"/>
  <c r="F45" i="41" l="1"/>
  <c r="F47" i="41" s="1"/>
  <c r="E45" i="41"/>
  <c r="E47" i="41" s="1"/>
  <c r="H47" i="41" s="1"/>
  <c r="H46" i="41"/>
  <c r="G46" i="41"/>
  <c r="G45" i="41" s="1"/>
  <c r="H5" i="43" s="1"/>
  <c r="I5" i="43" s="1"/>
  <c r="D9" i="58"/>
  <c r="H45" i="41"/>
  <c r="G47" i="41" l="1"/>
  <c r="G49" i="41" s="1"/>
  <c r="K6" i="43"/>
  <c r="P5" i="43"/>
  <c r="K5" i="43"/>
  <c r="D10" i="58"/>
  <c r="D11" i="58" s="1"/>
  <c r="C5" i="55" l="1"/>
  <c r="J6" i="55" s="1"/>
  <c r="L5" i="43"/>
  <c r="C7" i="5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Mrs Mai</author>
  </authors>
  <commentList>
    <comment ref="D28" authorId="0" shapeId="0" xr:uid="{0A4761D4-407D-4175-AE2F-79D746E21C27}">
      <text>
        <r>
          <rPr>
            <b/>
            <sz val="9"/>
            <color indexed="81"/>
            <rFont val="Tahoma"/>
            <family val="2"/>
          </rPr>
          <t>dao phu tai 0,4
hs tu Rmu 0,85</t>
        </r>
      </text>
    </comment>
    <comment ref="F28" authorId="0" shapeId="0" xr:uid="{0A11F5FA-A838-486B-99DD-B6D8CD9193D5}">
      <text>
        <r>
          <rPr>
            <b/>
            <sz val="9"/>
            <color indexed="81"/>
            <rFont val="Tahoma"/>
            <family val="2"/>
          </rPr>
          <t>dao phu tai 0,4
hs tu Rmu 0,85</t>
        </r>
      </text>
    </comment>
    <comment ref="G28" authorId="0" shapeId="0" xr:uid="{E4F1DE8E-A29C-45A1-A5B0-06A2DC378FC5}">
      <text>
        <r>
          <rPr>
            <b/>
            <sz val="9"/>
            <color indexed="81"/>
            <rFont val="Tahoma"/>
            <family val="2"/>
          </rPr>
          <t>dao phu tai 0,4
hs tu Rmu 0,85</t>
        </r>
      </text>
    </comment>
    <comment ref="D29" authorId="0" shapeId="0" xr:uid="{626E5F11-4809-4987-BA1D-F709418710F4}">
      <text>
        <r>
          <rPr>
            <b/>
            <sz val="9"/>
            <color indexed="81"/>
            <rFont val="Tahoma"/>
            <family val="2"/>
          </rPr>
          <t>dao phu tai 0,4
hs tu Rmu 0,85</t>
        </r>
      </text>
    </comment>
    <comment ref="F29" authorId="0" shapeId="0" xr:uid="{4B0BE0F0-E078-4900-8855-9DEEB414A198}">
      <text>
        <r>
          <rPr>
            <b/>
            <sz val="9"/>
            <color indexed="81"/>
            <rFont val="Tahoma"/>
            <family val="2"/>
          </rPr>
          <t>dao phu tai 0,4
hs tu Rmu 0,85</t>
        </r>
      </text>
    </comment>
    <comment ref="G29" authorId="0" shapeId="0" xr:uid="{8C0F6978-24B2-45FB-8F64-FBD10513BCDA}">
      <text>
        <r>
          <rPr>
            <b/>
            <sz val="9"/>
            <color indexed="81"/>
            <rFont val="Tahoma"/>
            <family val="2"/>
          </rPr>
          <t>dao phu tai 0,4
hs tu Rmu 0,85</t>
        </r>
      </text>
    </comment>
    <comment ref="D36" authorId="0" shapeId="0" xr:uid="{E72696A3-1B51-4026-A16C-8C33FA2DA0B7}">
      <text>
        <r>
          <rPr>
            <b/>
            <sz val="9"/>
            <color indexed="81"/>
            <rFont val="Tahoma"/>
            <family val="2"/>
          </rPr>
          <t>dao phu tai 0,4
hs tu Rmu 0,85</t>
        </r>
      </text>
    </comment>
    <comment ref="F36" authorId="0" shapeId="0" xr:uid="{07ED6599-6AC7-49F4-B59E-6AE4DF3B9C96}">
      <text>
        <r>
          <rPr>
            <b/>
            <sz val="9"/>
            <color indexed="81"/>
            <rFont val="Tahoma"/>
            <family val="2"/>
          </rPr>
          <t>dao phu tai 0,4
hs tu Rmu 0,85</t>
        </r>
      </text>
    </comment>
    <comment ref="G36" authorId="0" shapeId="0" xr:uid="{68B2323D-072B-4735-8EAA-5D865FBE6FF4}">
      <text>
        <r>
          <rPr>
            <b/>
            <sz val="9"/>
            <color indexed="81"/>
            <rFont val="Tahoma"/>
            <family val="2"/>
          </rPr>
          <t>dao phu tai 0,4
hs tu Rmu 0,85</t>
        </r>
      </text>
    </comment>
    <comment ref="D79" authorId="0" shapeId="0" xr:uid="{651FF16C-71FA-4189-A20D-750EE62437A0}">
      <text>
        <r>
          <rPr>
            <b/>
            <sz val="9"/>
            <color indexed="81"/>
            <rFont val="Tahoma"/>
            <family val="2"/>
          </rPr>
          <t>dao phu tai 0,4
hs tu Rmu 0,85</t>
        </r>
      </text>
    </comment>
    <comment ref="F79" authorId="0" shapeId="0" xr:uid="{C772148F-524F-4216-B48A-29EFEEFBAC3B}">
      <text>
        <r>
          <rPr>
            <b/>
            <sz val="9"/>
            <color indexed="81"/>
            <rFont val="Tahoma"/>
            <family val="2"/>
          </rPr>
          <t>dao phu tai 0,4
hs tu Rmu 0,85</t>
        </r>
      </text>
    </comment>
    <comment ref="G79" authorId="0" shapeId="0" xr:uid="{7FB900B0-60EA-432C-B7AC-4E1ECF2E4134}">
      <text>
        <r>
          <rPr>
            <b/>
            <sz val="9"/>
            <color indexed="81"/>
            <rFont val="Tahoma"/>
            <family val="2"/>
          </rPr>
          <t>dao phu tai 0,4
hs tu Rmu 0,85</t>
        </r>
      </text>
    </comment>
    <comment ref="D80" authorId="0" shapeId="0" xr:uid="{6B74086A-DDDC-4FE1-B1BE-7E8D0E212E9E}">
      <text>
        <r>
          <rPr>
            <b/>
            <sz val="9"/>
            <color indexed="81"/>
            <rFont val="Tahoma"/>
            <family val="2"/>
          </rPr>
          <t>dao phu tai 0,4
hs tu Rmu 0,85</t>
        </r>
      </text>
    </comment>
    <comment ref="F80" authorId="0" shapeId="0" xr:uid="{3131AACC-37C3-46FC-A326-9D04B63830CA}">
      <text>
        <r>
          <rPr>
            <b/>
            <sz val="9"/>
            <color indexed="81"/>
            <rFont val="Tahoma"/>
            <family val="2"/>
          </rPr>
          <t>dao phu tai 0,4
hs tu Rmu 0,85</t>
        </r>
      </text>
    </comment>
    <comment ref="G80" authorId="0" shapeId="0" xr:uid="{B826BFA8-3EC0-4960-9AD4-6C067EB96E9E}">
      <text>
        <r>
          <rPr>
            <b/>
            <sz val="9"/>
            <color indexed="81"/>
            <rFont val="Tahoma"/>
            <family val="2"/>
          </rPr>
          <t>dao phu tai 0,4
hs tu Rmu 0,85</t>
        </r>
      </text>
    </comment>
    <comment ref="D87" authorId="0" shapeId="0" xr:uid="{0D06269E-AF26-41BA-8DA2-70BE1E2136FA}">
      <text>
        <r>
          <rPr>
            <b/>
            <sz val="9"/>
            <color indexed="81"/>
            <rFont val="Tahoma"/>
            <family val="2"/>
          </rPr>
          <t>dao phu tai 0,4
hs tu Rmu 0,85</t>
        </r>
      </text>
    </comment>
    <comment ref="F87" authorId="0" shapeId="0" xr:uid="{45069601-4EE7-4950-884D-E30FEF87642B}">
      <text>
        <r>
          <rPr>
            <b/>
            <sz val="9"/>
            <color indexed="81"/>
            <rFont val="Tahoma"/>
            <family val="2"/>
          </rPr>
          <t>dao phu tai 0,4
hs tu Rmu 0,85</t>
        </r>
      </text>
    </comment>
    <comment ref="G87" authorId="0" shapeId="0" xr:uid="{B4705DD1-1252-413F-A031-01215EC27C30}">
      <text>
        <r>
          <rPr>
            <b/>
            <sz val="9"/>
            <color indexed="81"/>
            <rFont val="Tahoma"/>
            <family val="2"/>
          </rPr>
          <t>dao phu tai 0,4
hs tu Rmu 0,85</t>
        </r>
      </text>
    </comment>
  </commentList>
</comments>
</file>

<file path=xl/sharedStrings.xml><?xml version="1.0" encoding="utf-8"?>
<sst xmlns="http://schemas.openxmlformats.org/spreadsheetml/2006/main" count="8384" uniqueCount="2444">
  <si>
    <t>II</t>
  </si>
  <si>
    <t>I</t>
  </si>
  <si>
    <t>NC</t>
  </si>
  <si>
    <t>III</t>
  </si>
  <si>
    <t>IV</t>
  </si>
  <si>
    <t>1.1</t>
  </si>
  <si>
    <t>1.2</t>
  </si>
  <si>
    <t>2.1</t>
  </si>
  <si>
    <t>VL</t>
  </si>
  <si>
    <t>2.2</t>
  </si>
  <si>
    <t>KM</t>
  </si>
  <si>
    <t>K1</t>
  </si>
  <si>
    <t>K2</t>
  </si>
  <si>
    <t>vÞ</t>
  </si>
  <si>
    <t>l­îng</t>
  </si>
  <si>
    <t>MTC</t>
  </si>
  <si>
    <t>TT</t>
  </si>
  <si>
    <t>m</t>
  </si>
  <si>
    <t>Km</t>
  </si>
  <si>
    <t>K1-NC</t>
  </si>
  <si>
    <t>K2-NC</t>
  </si>
  <si>
    <t xml:space="preserve">M </t>
  </si>
  <si>
    <t>m2</t>
  </si>
  <si>
    <t>4.2.4</t>
  </si>
  <si>
    <t>kg</t>
  </si>
  <si>
    <t xml:space="preserve">      </t>
  </si>
  <si>
    <t>/EDI</t>
  </si>
  <si>
    <t>================</t>
  </si>
  <si>
    <t>Tổng mức đầu tư  (Tỷ đồng)</t>
  </si>
  <si>
    <t>Thẩm tra -phê duyệt (%)</t>
  </si>
  <si>
    <t>Kiểm toán ( %)</t>
  </si>
  <si>
    <t>Công trình công nghiệp</t>
  </si>
  <si>
    <t>Chi phí quản lý dự án</t>
  </si>
  <si>
    <t>Chi phí khác</t>
  </si>
  <si>
    <t>Chi phí kiểm toán</t>
  </si>
  <si>
    <t>5.1</t>
  </si>
  <si>
    <t>%*TDT</t>
  </si>
  <si>
    <t>5.2</t>
  </si>
  <si>
    <t>M</t>
  </si>
  <si>
    <t>M18-2L</t>
  </si>
  <si>
    <t>m3</t>
  </si>
  <si>
    <t>M18-1L</t>
  </si>
  <si>
    <t>1</t>
  </si>
  <si>
    <t>ca</t>
  </si>
  <si>
    <t>M12-2L</t>
  </si>
  <si>
    <t>M12-1L</t>
  </si>
  <si>
    <t>M14-1L</t>
  </si>
  <si>
    <t>M20-1L</t>
  </si>
  <si>
    <t>M14-2L</t>
  </si>
  <si>
    <t>M20-2L</t>
  </si>
  <si>
    <t>M10-2L</t>
  </si>
  <si>
    <t>M10-1L</t>
  </si>
  <si>
    <t>M16-1L</t>
  </si>
  <si>
    <t>M16-2L</t>
  </si>
  <si>
    <t>MT8,5-1L</t>
  </si>
  <si>
    <t>MT8,5-2L</t>
  </si>
  <si>
    <t>Loại rãnh cáp</t>
  </si>
  <si>
    <t>Khối lượng</t>
  </si>
  <si>
    <t xml:space="preserve">Cắt đường </t>
  </si>
  <si>
    <t>Đào phá</t>
  </si>
  <si>
    <t>Hoàn trả</t>
  </si>
  <si>
    <t>Vận chuyển đất, kết cấu bê tông, kết cấu Asphalt đổ đi xa 5km( m3)</t>
  </si>
  <si>
    <t>Băng báo hiệu cáp (m)</t>
  </si>
  <si>
    <t>Gạch chỉ (viên)</t>
  </si>
  <si>
    <t>BTXM( md)</t>
  </si>
  <si>
    <t>ASPHALT
( md)</t>
  </si>
  <si>
    <t>ASPHALT
( m3)</t>
  </si>
  <si>
    <t>BTXM
( m3)</t>
  </si>
  <si>
    <t>BLOCK
( m2)</t>
  </si>
  <si>
    <t>Đào đất</t>
  </si>
  <si>
    <t>ASPHALT
(m2)</t>
  </si>
  <si>
    <t>BTXM
( m2)</t>
  </si>
  <si>
    <t>Cát đen(m3)</t>
  </si>
  <si>
    <t>Lấp đất 
( m3)</t>
  </si>
  <si>
    <t>Cộng</t>
  </si>
  <si>
    <t>Loại mặt cắt</t>
  </si>
  <si>
    <t>Bề rộng mương (m)</t>
  </si>
  <si>
    <t>Phá kết cấu mặt hè (m2)</t>
  </si>
  <si>
    <t>Đào đất (m3)</t>
  </si>
  <si>
    <t>Cát đen (m3)</t>
  </si>
  <si>
    <t>Đắp (m3)</t>
  </si>
  <si>
    <t>Băng báo hiệu (m)</t>
  </si>
  <si>
    <t>Gạch chỉ</t>
  </si>
  <si>
    <t>Ghi chú:</t>
  </si>
  <si>
    <t>Quỹ đất nông nghiệp loại I</t>
  </si>
  <si>
    <t>đ/m2</t>
  </si>
  <si>
    <t>Hỗ trợ chuyển đổi</t>
  </si>
  <si>
    <t>Tổng cộng</t>
  </si>
  <si>
    <t>MH-1L</t>
  </si>
  <si>
    <t>04.02.10.01</t>
  </si>
  <si>
    <t>04.02.20.01</t>
  </si>
  <si>
    <t>04.02.30.01</t>
  </si>
  <si>
    <t>04.03.12.01</t>
  </si>
  <si>
    <t>04.03.13.01</t>
  </si>
  <si>
    <t>03.04.10.02</t>
  </si>
  <si>
    <t>13.02.00.02</t>
  </si>
  <si>
    <t>13.01.00.02</t>
  </si>
  <si>
    <t>03.01.10.05</t>
  </si>
  <si>
    <t>03.10.21.01</t>
  </si>
  <si>
    <t>04.03.11.01</t>
  </si>
  <si>
    <t>05.01.20.01</t>
  </si>
  <si>
    <t>05.01.20.02</t>
  </si>
  <si>
    <t>05.01.20.03</t>
  </si>
  <si>
    <t>05.01.20.04</t>
  </si>
  <si>
    <t>05.01.20.05</t>
  </si>
  <si>
    <t>05.01.20.06</t>
  </si>
  <si>
    <t>11.03.20.4a</t>
  </si>
  <si>
    <t>11.03.20.4b</t>
  </si>
  <si>
    <t>11.09.20.01a</t>
  </si>
  <si>
    <t>11.09.20.01b</t>
  </si>
  <si>
    <t>11.09.20.02a</t>
  </si>
  <si>
    <t>11.09.20.02b</t>
  </si>
  <si>
    <t>11.09.20.03a</t>
  </si>
  <si>
    <t>11.09.20.03b</t>
  </si>
  <si>
    <t>11.04.60.03b</t>
  </si>
  <si>
    <t>11.04.60.03a</t>
  </si>
  <si>
    <t>03.01.10.06</t>
  </si>
  <si>
    <t>Đền bù hoa màu</t>
  </si>
  <si>
    <t>NỘI DUNG</t>
  </si>
  <si>
    <t>Đơn vị</t>
  </si>
  <si>
    <t>ĐƠN VỊ</t>
  </si>
  <si>
    <t>SỐ 
LƯỢNG</t>
  </si>
  <si>
    <t>THÀNH TIẾN</t>
  </si>
  <si>
    <t>TT ĐƠN VỊ</t>
  </si>
  <si>
    <t>TỔNG</t>
  </si>
  <si>
    <t>Đền bù đất (tại vị trí dựng cột)</t>
  </si>
  <si>
    <t>TRẠM BIẾN ÁP</t>
  </si>
  <si>
    <t>Đền bù đất (tại vị trí xây trạm biến áp)</t>
  </si>
  <si>
    <t>HẠ THẾ</t>
  </si>
  <si>
    <t>Tổng cộng :</t>
  </si>
  <si>
    <t xml:space="preserve">BẢNG TỔNG HỢP DỰ TOÁN  VẬT TƯ THU HỒI </t>
  </si>
  <si>
    <t>STT</t>
  </si>
  <si>
    <t>TÊN VẬT TƯ</t>
  </si>
  <si>
    <t>Số lượng</t>
  </si>
  <si>
    <t>SỐ LƯỢNG</t>
  </si>
  <si>
    <t>Đơn giá</t>
  </si>
  <si>
    <t>ĐƠN GIÁ</t>
  </si>
  <si>
    <t>Thành tiền</t>
  </si>
  <si>
    <t>THÀNH TIỀN</t>
  </si>
  <si>
    <t>Phần trung thế</t>
  </si>
  <si>
    <t>Thu hồi dây nhôm bọc AC120</t>
  </si>
  <si>
    <t>Thu hồi dây nhôm bọc AC95</t>
  </si>
  <si>
    <t>Thu hồi dây nhôm bọc AC70</t>
  </si>
  <si>
    <t>Thu hồi dây nhôm bọc AC50</t>
  </si>
  <si>
    <t>Thu hồi dây nhôm bọc AC35</t>
  </si>
  <si>
    <t>Thu hồi cột K10</t>
  </si>
  <si>
    <t>cột</t>
  </si>
  <si>
    <t>Thu hồi cột K14</t>
  </si>
  <si>
    <t>Thu hồi cột LT10</t>
  </si>
  <si>
    <t>Thu hồi cột LT12</t>
  </si>
  <si>
    <t>Thu hồi cột LT14</t>
  </si>
  <si>
    <t>Thu hồi cột LT16</t>
  </si>
  <si>
    <t>Thu hồi cột LT18</t>
  </si>
  <si>
    <t>Thu hồi cột LT 20</t>
  </si>
  <si>
    <t>bộ</t>
  </si>
  <si>
    <t>Xà X2C-35-1L</t>
  </si>
  <si>
    <t>Xà X2C-35-2LN</t>
  </si>
  <si>
    <t>Xà cầu dao phụ tải</t>
  </si>
  <si>
    <t>Xà đỡ CSV</t>
  </si>
  <si>
    <t>Ghế thao tác</t>
  </si>
  <si>
    <t>Thang trèo</t>
  </si>
  <si>
    <t>Xà XII-35</t>
  </si>
  <si>
    <t>Xà X1-2pha</t>
  </si>
  <si>
    <t>Xà Z-35-1L</t>
  </si>
  <si>
    <t>Xà Z-35-2LD</t>
  </si>
  <si>
    <t>Xà U 1L</t>
  </si>
  <si>
    <t>Xà TG 1 pha</t>
  </si>
  <si>
    <t>Chụp cột 1m</t>
  </si>
  <si>
    <t>Chụp đầu cột</t>
  </si>
  <si>
    <t>Cầu chì tự rơI 35kV</t>
  </si>
  <si>
    <t>Sứ đứng 35kV</t>
  </si>
  <si>
    <t>quả</t>
  </si>
  <si>
    <t>Sứ chuỗi 35kV</t>
  </si>
  <si>
    <t>chuỗi</t>
  </si>
  <si>
    <t>Sứ bát</t>
  </si>
  <si>
    <t>Cổ dề, dây néo</t>
  </si>
  <si>
    <t>Phần trạm biến áp</t>
  </si>
  <si>
    <t>máy</t>
  </si>
  <si>
    <t>Tủ hạ thế</t>
  </si>
  <si>
    <t>tủ</t>
  </si>
  <si>
    <t>Xà trung gian bắt CSV</t>
  </si>
  <si>
    <t>Xà đầu trạm dọc tuyến</t>
  </si>
  <si>
    <t>Xà X2N3</t>
  </si>
  <si>
    <t>Xà đỡ cầu chì tự rơI trạm cột</t>
  </si>
  <si>
    <t>Xà đỡ sứ trung gian trạm cột</t>
  </si>
  <si>
    <t>Cáp mặt máy Cu/XLPE/PVC-1x120mm2</t>
  </si>
  <si>
    <t>Phần hạ thế</t>
  </si>
  <si>
    <t>Thu hồi dây nhôm A95</t>
  </si>
  <si>
    <t>Thu hồi dây nhôm A70</t>
  </si>
  <si>
    <t>Thu hồi dây nhôm A50</t>
  </si>
  <si>
    <t>Thu hồi dây nhôm A35</t>
  </si>
  <si>
    <t>Thu hồi dây nhôm A25</t>
  </si>
  <si>
    <t>Thu hồi dây nhôm A16</t>
  </si>
  <si>
    <t>Thu hồi dây nhôm A10</t>
  </si>
  <si>
    <t>Thu hồi dây nhôm bọc AV120</t>
  </si>
  <si>
    <t>Thu hồi dây nhôm bọc AV95</t>
  </si>
  <si>
    <t>Thu hồi dây nhôm bọc AV70</t>
  </si>
  <si>
    <t>Thu hồi dây nhôm bọc AV50</t>
  </si>
  <si>
    <t>Thu hồi dây nhôm bọc AV35</t>
  </si>
  <si>
    <t>Thu hồi dây nhôm bọc AV25</t>
  </si>
  <si>
    <t>Thu hồi cáp Cu/XLPE/PVC 2x16</t>
  </si>
  <si>
    <t>Thu hồi cáp Cu/XLPE/PVC 2x10</t>
  </si>
  <si>
    <t>Thu hồi cột phi tiêu chuẩn</t>
  </si>
  <si>
    <t>Thu hồi cột H5,5</t>
  </si>
  <si>
    <t>Thu hồi cột H6,5</t>
  </si>
  <si>
    <t>Thu hồi cột H7,5</t>
  </si>
  <si>
    <t>Thu hồi cột H8,5</t>
  </si>
  <si>
    <t>Thu hồi cột sắt</t>
  </si>
  <si>
    <t>cái</t>
  </si>
  <si>
    <t>Đơn vị: đồng</t>
  </si>
  <si>
    <t>KHOẢN MỤC CHI PHÍ</t>
  </si>
  <si>
    <t>CÁCH TÍNH</t>
  </si>
  <si>
    <t xml:space="preserve">Chi phí trực tiếp :    </t>
  </si>
  <si>
    <t xml:space="preserve">Chi phí vật liệu: </t>
  </si>
  <si>
    <t xml:space="preserve">Chi phí nhân công: </t>
  </si>
  <si>
    <t>Chi phí máy:</t>
  </si>
  <si>
    <t>Thu nhập chịu thuế tính trước:</t>
  </si>
  <si>
    <t>Chi phí thí nghiệm trước thuế :</t>
  </si>
  <si>
    <t>Phần vật liệu</t>
  </si>
  <si>
    <t>Phần thiết bị</t>
  </si>
  <si>
    <t>CÁP NGẦM TRUNG THẾ</t>
  </si>
  <si>
    <t>Mã hiệu</t>
  </si>
  <si>
    <t>Nội dung công việc</t>
  </si>
  <si>
    <t>Các hệ số</t>
  </si>
  <si>
    <t>ĐƯỜNG DÂY KHÔNG</t>
  </si>
  <si>
    <t xml:space="preserve">BẢNG TÍNH THIẾT BỊ - VẬT LIỆU CHÍNH </t>
  </si>
  <si>
    <t>THIẾT BỊ - VẬT LIỆU</t>
  </si>
  <si>
    <t>ĐƠN</t>
  </si>
  <si>
    <t>CỞ SỞ LẤY GIÁ</t>
  </si>
  <si>
    <t xml:space="preserve">ĐƯỜNG DÂY TRUNG THẾ </t>
  </si>
  <si>
    <t>Phần thiết bị:</t>
  </si>
  <si>
    <t>Phần vật liệu:</t>
  </si>
  <si>
    <t>TỔNG HỢP CHI PHÍ THIẾT BỊ</t>
  </si>
  <si>
    <t>TÊN THIẾT BỊ</t>
  </si>
  <si>
    <t>Chi phí mua sắm thiết bị:</t>
  </si>
  <si>
    <t xml:space="preserve">Tiền thiết bị </t>
  </si>
  <si>
    <t>Chi phí trực tiếp :</t>
  </si>
  <si>
    <t>Thu nhập chịu thuế tính trước :</t>
  </si>
  <si>
    <t>Tổng cộng TBị trước thuế:</t>
  </si>
  <si>
    <t xml:space="preserve">Thuế GTGT: </t>
  </si>
  <si>
    <t>Tổng cộng TBị sau thuế:</t>
  </si>
  <si>
    <r>
      <t>G</t>
    </r>
    <r>
      <rPr>
        <sz val="8"/>
        <rFont val="Times New Roman"/>
        <family val="1"/>
      </rPr>
      <t>TBST</t>
    </r>
  </si>
  <si>
    <t xml:space="preserve">CHI PHÍ TRỰC TIẾP                       </t>
  </si>
  <si>
    <t xml:space="preserve">THU NHẬP CHỊU THUẾ TÍNH TRƯỚC                       </t>
  </si>
  <si>
    <t>TỔNG CỘNG</t>
  </si>
  <si>
    <t>BẢNG KÊ CỘT TRUNG THẾ</t>
  </si>
  <si>
    <t>LOẠI
 MÓNG</t>
  </si>
  <si>
    <t>ĐẤT
 ĐÀO</t>
  </si>
  <si>
    <t>ĐẤT ĐẮP</t>
  </si>
  <si>
    <t>BT M200 DA 0,5X1</t>
  </si>
  <si>
    <t>DT 
MẶT HỐ</t>
  </si>
  <si>
    <t>THÉP D8</t>
  </si>
  <si>
    <t>THÉP D10</t>
  </si>
  <si>
    <t>CỌC TRE</t>
  </si>
  <si>
    <t>KÈ MÓNG TRUNG THẾ</t>
  </si>
  <si>
    <t>V KÈ ĐÁ 1 MÓNG (M3)</t>
  </si>
  <si>
    <t>XI MĂNG PC40</t>
  </si>
  <si>
    <t>CÁT VÀNG</t>
  </si>
  <si>
    <t>ĐÁ DĂM  4X6</t>
  </si>
  <si>
    <t>ĐÁ HỘC</t>
  </si>
  <si>
    <t>LOẠI MÓNG</t>
  </si>
  <si>
    <t>BẢNG KÊ CỘT TRẠM BIẾN ÁP</t>
  </si>
  <si>
    <t>KÈ MÓNG CỘT TRẠM</t>
  </si>
  <si>
    <t>TRẠM 35</t>
  </si>
  <si>
    <t>TRẠM 24</t>
  </si>
  <si>
    <t>BẢNG CHI PHÍ THÍ NGHIỆM THIẾT BỊ - VẬT LIỆU</t>
  </si>
  <si>
    <t>Mã</t>
  </si>
  <si>
    <t>Nội dung thử nghiệm</t>
  </si>
  <si>
    <t>Các hệ số NC</t>
  </si>
  <si>
    <t xml:space="preserve">Đơn giá </t>
  </si>
  <si>
    <t>Vật liệu</t>
  </si>
  <si>
    <t xml:space="preserve">Nhân công </t>
  </si>
  <si>
    <t>Máy</t>
  </si>
  <si>
    <t>T2.5004</t>
  </si>
  <si>
    <t>D1.1102</t>
  </si>
  <si>
    <t>D2.5241</t>
  </si>
  <si>
    <t>D2.5101</t>
  </si>
  <si>
    <t>D2.6041</t>
  </si>
  <si>
    <t>D2.6021</t>
  </si>
  <si>
    <t>D2.6011</t>
  </si>
  <si>
    <t>D2.6031</t>
  </si>
  <si>
    <t>BẢNG VẬN CHUYỂN</t>
  </si>
  <si>
    <t>M106.0104</t>
  </si>
  <si>
    <t>D3.6116</t>
  </si>
  <si>
    <t>D4.5005</t>
  </si>
  <si>
    <t>D4.5004</t>
  </si>
  <si>
    <t>D4.5003</t>
  </si>
  <si>
    <t>T2.3501</t>
  </si>
  <si>
    <t>D4.5002</t>
  </si>
  <si>
    <t>AB.11443</t>
  </si>
  <si>
    <t>BT M150 DA 2x4</t>
  </si>
  <si>
    <t>AF.61110</t>
  </si>
  <si>
    <t>AF.61120</t>
  </si>
  <si>
    <t>AE.11110</t>
  </si>
  <si>
    <t>Knc</t>
  </si>
  <si>
    <t>BẢNG VẬT LIỆU - NHÂN CÔNG - MÁY THI CÔNG</t>
  </si>
  <si>
    <t>Mã số</t>
  </si>
  <si>
    <t>Đơn   vị</t>
  </si>
  <si>
    <t>Nhân công</t>
  </si>
  <si>
    <t>AF.61130</t>
  </si>
  <si>
    <t>M200 (đá 2x4)</t>
  </si>
  <si>
    <t>D4.2202</t>
  </si>
  <si>
    <t>D4.5008</t>
  </si>
  <si>
    <t>T4.2201</t>
  </si>
  <si>
    <t>vị trí</t>
  </si>
  <si>
    <t>Sơn đánh số cột điện</t>
  </si>
  <si>
    <t>Vận chuyển thiết bị</t>
  </si>
  <si>
    <t>Vận chuyển vật liệu</t>
  </si>
  <si>
    <t>T=1+2+3</t>
  </si>
  <si>
    <t>CHI PHÍ VẬT LIỆU CHÍNH</t>
  </si>
  <si>
    <t>Chi phí mua sắm vật liệu</t>
  </si>
  <si>
    <t>CHI PHÍ LẮP ĐẶT VẬT LIỆU</t>
  </si>
  <si>
    <t>C=65%*NC</t>
  </si>
  <si>
    <r>
      <t>G</t>
    </r>
    <r>
      <rPr>
        <sz val="8"/>
        <rFont val="Times New Roman"/>
        <family val="1"/>
      </rPr>
      <t>XD4970</t>
    </r>
  </si>
  <si>
    <t>TỔNG CHI PHÍ XÂY DỰNG TRƯỚC THUẾ</t>
  </si>
  <si>
    <t>GTGT=10%</t>
  </si>
  <si>
    <t>Thuế giá trị gia tăng</t>
  </si>
  <si>
    <t>TỔNG CỘNG SAU THUẾ</t>
  </si>
  <si>
    <t>D2.5221</t>
  </si>
  <si>
    <t>D3.6307</t>
  </si>
  <si>
    <t>D3.6306</t>
  </si>
  <si>
    <t>D2.9001</t>
  </si>
  <si>
    <t>Hòm H1</t>
  </si>
  <si>
    <t>Hòm H2</t>
  </si>
  <si>
    <t>Hòm H4</t>
  </si>
  <si>
    <t>Hòm H6</t>
  </si>
  <si>
    <t>Hòm 3 pha</t>
  </si>
  <si>
    <t>Hộp phân dây</t>
  </si>
  <si>
    <t>hòm</t>
  </si>
  <si>
    <t>hộp</t>
  </si>
  <si>
    <t>Đèn đường</t>
  </si>
  <si>
    <t>Thu hồi cáp vặn xoắn ABC4x120</t>
  </si>
  <si>
    <t>Thu hồi cáp vặn xoắn ABC4x95</t>
  </si>
  <si>
    <t>Thu hồi cáp vặn xoắn ABC4x70</t>
  </si>
  <si>
    <t>Thu hồi cáp vặn xoắn ABC4x50</t>
  </si>
  <si>
    <t>Thu hồi cáp vặn xoắn ABC4x35</t>
  </si>
  <si>
    <t>Xà hạ thế</t>
  </si>
  <si>
    <t>M102.0105</t>
  </si>
  <si>
    <t>05.01.20.07</t>
  </si>
  <si>
    <t>13.04.10.03</t>
  </si>
  <si>
    <t>Di chuyển công tơ</t>
  </si>
  <si>
    <t>Thu hồi</t>
  </si>
  <si>
    <t xml:space="preserve">Di chuyển </t>
  </si>
  <si>
    <t>Dây ABC 4x70</t>
  </si>
  <si>
    <t>D4.1101</t>
  </si>
  <si>
    <t>D4.1102</t>
  </si>
  <si>
    <t>D4.1104</t>
  </si>
  <si>
    <t>D4.3322</t>
  </si>
  <si>
    <t>Sứ đứng 24kV</t>
  </si>
  <si>
    <t>D4.3312</t>
  </si>
  <si>
    <t>Tính đất đào có mở taluy</t>
  </si>
  <si>
    <t>h</t>
  </si>
  <si>
    <t>a1</t>
  </si>
  <si>
    <t>b1</t>
  </si>
  <si>
    <t>a2</t>
  </si>
  <si>
    <t>b2</t>
  </si>
  <si>
    <t>S1</t>
  </si>
  <si>
    <t>S2</t>
  </si>
  <si>
    <t>V</t>
  </si>
  <si>
    <t>Dây ABC 4x120</t>
  </si>
  <si>
    <t>Thu hồi cột LT8,5</t>
  </si>
  <si>
    <t>Căng lại dây</t>
  </si>
  <si>
    <t>05.04.20.04</t>
  </si>
  <si>
    <t>05.04.20.05</t>
  </si>
  <si>
    <t>05.04.20.07</t>
  </si>
  <si>
    <t>T4.9202</t>
  </si>
  <si>
    <t>Dây ABC 4x95</t>
  </si>
  <si>
    <t>Dây AV1x35</t>
  </si>
  <si>
    <t>Thu hồi cột LT6,5</t>
  </si>
  <si>
    <t>Tụ điện hạ thế</t>
  </si>
  <si>
    <t>05.04.20.06</t>
  </si>
  <si>
    <t>05.04.20.03</t>
  </si>
  <si>
    <t>BẢNG CHI PHÍ ĐỀN BÙ GIẢI PHÓNG MẶT BẰNG</t>
  </si>
  <si>
    <t>M102.0103</t>
  </si>
  <si>
    <t>T1.1416</t>
  </si>
  <si>
    <t>05.01.10.07</t>
  </si>
  <si>
    <t>D3.6212</t>
  </si>
  <si>
    <t xml:space="preserve">Hoàn trả đường BTXM cũ </t>
  </si>
  <si>
    <t>Thu hồi cáp Cu/XLPE/PVC 4x25</t>
  </si>
  <si>
    <t>Thu hồi cáp Cu/XLPE/PVC 2x25</t>
  </si>
  <si>
    <t>Hoàn trả đường bê tông Asphalt &lt; 10,5m</t>
  </si>
  <si>
    <t>4.2.2a</t>
  </si>
  <si>
    <t>H-07</t>
  </si>
  <si>
    <t>Phá hè gạch Terzzaro, bằng thủ công</t>
  </si>
  <si>
    <t>04.02.40.01</t>
  </si>
  <si>
    <t>Loại mương</t>
  </si>
  <si>
    <t>Kết cấu phá dỡ</t>
  </si>
  <si>
    <t>Chiều dài mương</t>
  </si>
  <si>
    <t>Cắt đường BTXM</t>
  </si>
  <si>
    <t>Cắt đường asphal</t>
  </si>
  <si>
    <t>Phá kết cấu đường BTXM</t>
  </si>
  <si>
    <t>Phá kết cấu đường Asphalt</t>
  </si>
  <si>
    <t>Phá đá dăm</t>
  </si>
  <si>
    <t>Phá mặt hè block</t>
  </si>
  <si>
    <t>Phá mặt hè đá</t>
  </si>
  <si>
    <t>Phá kết cấu dưới hè đá</t>
  </si>
  <si>
    <t>Đất đào</t>
  </si>
  <si>
    <t>Cát đen</t>
  </si>
  <si>
    <t>Đắp đất</t>
  </si>
  <si>
    <t>Băng báo hiệu</t>
  </si>
  <si>
    <t>Hoàn trả đường Asphan</t>
  </si>
  <si>
    <t>Hoàn trả đường btxm</t>
  </si>
  <si>
    <t>Hoàn trả hè block</t>
  </si>
  <si>
    <t>Vận chuyển đất</t>
  </si>
  <si>
    <t>viên</t>
  </si>
  <si>
    <t>MC1</t>
  </si>
  <si>
    <t xml:space="preserve">Đường đất 1 cáp </t>
  </si>
  <si>
    <t>MC2</t>
  </si>
  <si>
    <t>MC3</t>
  </si>
  <si>
    <t>Đường BTXM cũ 1 cáp</t>
  </si>
  <si>
    <t>MC4</t>
  </si>
  <si>
    <t>Đường BTXM cũ 2 cáp</t>
  </si>
  <si>
    <t>Đường BTXM cũ 3 cáp</t>
  </si>
  <si>
    <t>MC6</t>
  </si>
  <si>
    <t>MC7</t>
  </si>
  <si>
    <t>Đường asphal 1 cáp</t>
  </si>
  <si>
    <t>MC8</t>
  </si>
  <si>
    <t>MC9</t>
  </si>
  <si>
    <t>Hè gạch block 1 cáp</t>
  </si>
  <si>
    <t>MC10</t>
  </si>
  <si>
    <t>Hè gạch block 2 cáp</t>
  </si>
  <si>
    <t>MC11</t>
  </si>
  <si>
    <t>MC12</t>
  </si>
  <si>
    <t>MC13</t>
  </si>
  <si>
    <t>MC14</t>
  </si>
  <si>
    <t>Phá mặt Asphalt (m3)</t>
  </si>
  <si>
    <t>Phá mặt BTXM (m3)</t>
  </si>
  <si>
    <t>Phá đá dăm (m3)</t>
  </si>
  <si>
    <t>Phá kết cấu dưới hè đá (m3)</t>
  </si>
  <si>
    <t>HT đường Asphalt</t>
  </si>
  <si>
    <t>HT đường BTXM</t>
  </si>
  <si>
    <t>HT HÈ</t>
  </si>
  <si>
    <t>ĐẤT ĐÀO</t>
  </si>
  <si>
    <t>CÁT ĐEN</t>
  </si>
  <si>
    <t>BĂNG BH</t>
  </si>
  <si>
    <t>GẠCH</t>
  </si>
  <si>
    <t>MC15</t>
  </si>
  <si>
    <t>MC16</t>
  </si>
  <si>
    <t>MC17</t>
  </si>
  <si>
    <t>MC18</t>
  </si>
  <si>
    <t>MC19</t>
  </si>
  <si>
    <t>Đường BTXM cũ 4 cáp</t>
  </si>
  <si>
    <t>MC20</t>
  </si>
  <si>
    <t>D4.3113</t>
  </si>
  <si>
    <t>D3.6213</t>
  </si>
  <si>
    <t>Dây ABC 4x25</t>
  </si>
  <si>
    <t>Thu hồi cột LT7,5</t>
  </si>
  <si>
    <t>Căng lại dây AC95</t>
  </si>
  <si>
    <t>BT M100 DA 2X4</t>
  </si>
  <si>
    <t>Khối lượng vận chuyển (tấn)</t>
  </si>
  <si>
    <t>D2.5211</t>
  </si>
  <si>
    <t>AB.27113</t>
  </si>
  <si>
    <t>M12-Ghep</t>
  </si>
  <si>
    <t>Dây ABC 4x50</t>
  </si>
  <si>
    <t>Ghíp hãm</t>
  </si>
  <si>
    <t>Ghíp treo</t>
  </si>
  <si>
    <t>Di chuyển Chống sét van 24kV</t>
  </si>
  <si>
    <t>Xà nánh kép 1,2m cột LT (TL: 27,92 kg/bộ x bộ)</t>
  </si>
  <si>
    <t>AD.33120</t>
  </si>
  <si>
    <t>Mghep 8,5</t>
  </si>
  <si>
    <t>Công tơ lắp mới</t>
  </si>
  <si>
    <t>D4.5001</t>
  </si>
  <si>
    <t>Thu hồi cáp vặn xoắn ABC4x25</t>
  </si>
  <si>
    <t>Thu hồi cáp vặn xoắn ABC2x25</t>
  </si>
  <si>
    <t>Xà nánh kép 1,2m cột 2LT dọc (TL: 31,37 kg/bộ x bộ)</t>
  </si>
  <si>
    <t>AA.22112</t>
  </si>
  <si>
    <t>AB.13111</t>
  </si>
  <si>
    <t>AB.13213</t>
  </si>
  <si>
    <t>Phá mặt đường bê tông asphan, bằng búa căn khí nén</t>
  </si>
  <si>
    <t>Phá mặt đường BTXM, bằng búa căn khí nén</t>
  </si>
  <si>
    <t>SA.11212</t>
  </si>
  <si>
    <t>BB.43102</t>
  </si>
  <si>
    <t>Chi phí gián tiếp</t>
  </si>
  <si>
    <t>GT</t>
  </si>
  <si>
    <t>Chi phí chung</t>
  </si>
  <si>
    <t>Chi phí một số công việc không xác định được khối lượng từ thiết kế:</t>
  </si>
  <si>
    <t>TT=T*2%</t>
  </si>
  <si>
    <t>TL= 6%(T+GT)</t>
  </si>
  <si>
    <t>G=T+GT+TL</t>
  </si>
  <si>
    <t>CHI PHÍ GIÁN TIẾP</t>
  </si>
  <si>
    <t>3.1</t>
  </si>
  <si>
    <t>3.2</t>
  </si>
  <si>
    <t>TL=(T+GT)*6%</t>
  </si>
  <si>
    <t>3.3</t>
  </si>
  <si>
    <t>CÔNG TY CỔ PHẦN ĐẦU TƯ</t>
  </si>
  <si>
    <t>PHÁT TRIỂN ĐIỆN LỰC</t>
  </si>
  <si>
    <t xml:space="preserve">CÔNG TRÌNH SỐ: </t>
  </si>
  <si>
    <t xml:space="preserve">CHỦ ĐẦU TƯ </t>
  </si>
  <si>
    <t>ĐƠN VỊ THIẾT KẾ</t>
  </si>
  <si>
    <t>TỔNG HỢP DỰ TOÁN CÔNG TRÌNH</t>
  </si>
  <si>
    <t xml:space="preserve">                                                                                                                                     NGÀY....THÁNG....NĂM....</t>
  </si>
  <si>
    <t>Đơn vị tính: Đồng</t>
  </si>
  <si>
    <t>CHI PHÍ TRƯỚC THUẾ</t>
  </si>
  <si>
    <t>THUẾ GTGT</t>
  </si>
  <si>
    <t>CHI PHÍ SAU THUẾ</t>
  </si>
  <si>
    <t>Chi phí đền bù giải phóng mặt bằng</t>
  </si>
  <si>
    <t>Chi phí xây dựng</t>
  </si>
  <si>
    <t>Chi phí thiết bị</t>
  </si>
  <si>
    <t>Chi phí thiết bị đường dây trung thế</t>
  </si>
  <si>
    <t>Chi phí thiết bị trạm biến áp</t>
  </si>
  <si>
    <r>
      <t>G</t>
    </r>
    <r>
      <rPr>
        <sz val="8"/>
        <rFont val="Times New Roman"/>
        <family val="1"/>
      </rPr>
      <t>TBtba</t>
    </r>
  </si>
  <si>
    <r>
      <t>%*(G</t>
    </r>
    <r>
      <rPr>
        <sz val="8"/>
        <rFont val="Times New Roman"/>
        <family val="1"/>
      </rPr>
      <t>XL</t>
    </r>
    <r>
      <rPr>
        <sz val="11"/>
        <rFont val="Times New Roman"/>
        <family val="1"/>
      </rPr>
      <t>+G</t>
    </r>
    <r>
      <rPr>
        <sz val="8"/>
        <rFont val="Times New Roman"/>
        <family val="1"/>
      </rPr>
      <t>TB</t>
    </r>
    <r>
      <rPr>
        <sz val="11"/>
        <rFont val="Times New Roman"/>
        <family val="1"/>
      </rPr>
      <t>)*0,8</t>
    </r>
  </si>
  <si>
    <t>Chi phí tư vấn đầu tư xây dựng</t>
  </si>
  <si>
    <t>Chi phí lập báo cáo kinh tế kỹ thuật</t>
  </si>
  <si>
    <r>
      <t>%*(G</t>
    </r>
    <r>
      <rPr>
        <sz val="8"/>
        <rFont val="Times New Roman"/>
        <family val="1"/>
      </rPr>
      <t>XL</t>
    </r>
    <r>
      <rPr>
        <sz val="11"/>
        <rFont val="Times New Roman"/>
        <family val="1"/>
      </rPr>
      <t>+G</t>
    </r>
    <r>
      <rPr>
        <sz val="8"/>
        <rFont val="Times New Roman"/>
        <family val="1"/>
      </rPr>
      <t>TB</t>
    </r>
    <r>
      <rPr>
        <sz val="11"/>
        <rFont val="Times New Roman"/>
        <family val="1"/>
      </rPr>
      <t>)</t>
    </r>
  </si>
  <si>
    <t>Chi phí lập báo cáo kinh tế kỹ thuật phần đường dây trung, hạ thế</t>
  </si>
  <si>
    <t>Chi phí lập báo cáo kinh tế kỹ thuật phần Trạm biến áp</t>
  </si>
  <si>
    <r>
      <t>%*(G</t>
    </r>
    <r>
      <rPr>
        <sz val="8"/>
        <rFont val="Times New Roman"/>
        <family val="1"/>
      </rPr>
      <t>XL</t>
    </r>
    <r>
      <rPr>
        <sz val="11"/>
        <rFont val="Times New Roman"/>
        <family val="1"/>
      </rPr>
      <t>+G</t>
    </r>
    <r>
      <rPr>
        <sz val="8"/>
        <rFont val="Times New Roman"/>
        <family val="1"/>
      </rPr>
      <t>TB</t>
    </r>
    <r>
      <rPr>
        <sz val="11"/>
        <rFont val="Times New Roman"/>
        <family val="1"/>
      </rPr>
      <t>)tba*0,8</t>
    </r>
  </si>
  <si>
    <t>Thẩm tra TKKT</t>
  </si>
  <si>
    <r>
      <t>%*G</t>
    </r>
    <r>
      <rPr>
        <sz val="8"/>
        <rFont val="Times New Roman"/>
        <family val="1"/>
      </rPr>
      <t>XL</t>
    </r>
  </si>
  <si>
    <t>Thẩm tra TDT</t>
  </si>
  <si>
    <t xml:space="preserve">Chi phí lập hồ sơ mời thầu và đánh giá hồ sơ dự thầu thi công xây dựng </t>
  </si>
  <si>
    <t>Chi phí lập hồ sơ mời thầu và đánh giá hồ sơ dự thầu cung cấp vật tư thiết bị</t>
  </si>
  <si>
    <r>
      <t>%*G</t>
    </r>
    <r>
      <rPr>
        <sz val="8"/>
        <rFont val="Times New Roman"/>
        <family val="1"/>
      </rPr>
      <t>TB</t>
    </r>
  </si>
  <si>
    <t>Chi phí giám sát thi công xây dựng</t>
  </si>
  <si>
    <t xml:space="preserve">Chi phí giám sát lắp đặt vật tư thiết bị </t>
  </si>
  <si>
    <r>
      <t>%*G</t>
    </r>
    <r>
      <rPr>
        <sz val="8"/>
        <rFont val="Times New Roman"/>
        <family val="1"/>
      </rPr>
      <t>VTTB</t>
    </r>
  </si>
  <si>
    <t>Chi phí thí nghiệm vật liệu điện</t>
  </si>
  <si>
    <t>Dự toán chi tiết</t>
  </si>
  <si>
    <t>Chi phí thẩm tra, phê duyệt quyết toán</t>
  </si>
  <si>
    <t>%*TDT*0,5</t>
  </si>
  <si>
    <t>Chi phí bảo hiểm công trình</t>
  </si>
  <si>
    <t>TỔNG CỘNG: (1)+(2)+(3)+(4)+(5)+(6)</t>
  </si>
  <si>
    <t>CHỦ TRÌ DỰ TOÁN</t>
  </si>
  <si>
    <t>Chi phí kiểm toán, quyết toán</t>
  </si>
  <si>
    <t>Kiem toan</t>
  </si>
  <si>
    <t>Quyet toan</t>
  </si>
  <si>
    <t>TT 09/2016</t>
  </si>
  <si>
    <t xml:space="preserve"> ≤ 5</t>
  </si>
  <si>
    <t>Định mức chi phí theo QĐ 79/BXD/2017</t>
  </si>
  <si>
    <t>1. Chi phí QLDA</t>
  </si>
  <si>
    <t>Gxd +Gtb</t>
  </si>
  <si>
    <t>Hệ số 0,8 khi Gtb &gt;50%(Gtb+Gxd)</t>
  </si>
  <si>
    <t>2. Chi phí lập BCKTKT</t>
  </si>
  <si>
    <t>Tối thiểu 5 triệu</t>
  </si>
  <si>
    <t>3. Chi phí thiết kế BVTC</t>
  </si>
  <si>
    <t>Gxd</t>
  </si>
  <si>
    <t>Công nghiệp cấp III 2 bước</t>
  </si>
  <si>
    <r>
      <t xml:space="preserve">- Hệ số TBA cấp 3,4: </t>
    </r>
    <r>
      <rPr>
        <b/>
        <sz val="13"/>
        <rFont val="Times New Roman"/>
        <family val="1"/>
      </rPr>
      <t>2,15</t>
    </r>
  </si>
  <si>
    <r>
      <t xml:space="preserve">- Hệ số DDK cấp 3,4: </t>
    </r>
    <r>
      <rPr>
        <b/>
        <sz val="13"/>
        <rFont val="Times New Roman"/>
        <family val="1"/>
      </rPr>
      <t>0,93</t>
    </r>
  </si>
  <si>
    <t>Gxdcn</t>
  </si>
  <si>
    <t>Cáp ngầm 6-110kV</t>
  </si>
  <si>
    <t>Gtb</t>
  </si>
  <si>
    <t>Tính theo thiết bị</t>
  </si>
  <si>
    <t>4. Chi phí thẩm tra thiết kế</t>
  </si>
  <si>
    <t>Tối thiểu 2tr</t>
  </si>
  <si>
    <t>5. Chi phí thẩm tra dự toán</t>
  </si>
  <si>
    <t>Tối thiểu 2tr, hệ số 1,2 với TB &gt; 25%(TB+XD)</t>
  </si>
  <si>
    <t>6. Chi phí lập HSMT, đánh giá hồ sơ dự thầu tư vấn</t>
  </si>
  <si>
    <r>
      <t xml:space="preserve">Chi phí tư vấn &lt;= 1 tỷ: </t>
    </r>
    <r>
      <rPr>
        <b/>
        <sz val="13"/>
        <rFont val="Times New Roman"/>
        <family val="1"/>
      </rPr>
      <t>0,816* Chi phí tư vấn được duyệt</t>
    </r>
  </si>
  <si>
    <t>7. Chi phí lập HSMT, đánh giá hồ sơ dự thầu gói thi công xây dựng</t>
  </si>
  <si>
    <t>8. Chi phí lập HSMT, đánh giá hồ sơ dự thầu mua sắm vật tư, thiết bị</t>
  </si>
  <si>
    <t>9. Chi phí giám sát thi công xây dựng</t>
  </si>
  <si>
    <t>10. Chi phí giám sát lắp đặt thiết bị</t>
  </si>
  <si>
    <t>Chi phí xây dựng phần định mức TT10</t>
  </si>
  <si>
    <r>
      <t>G</t>
    </r>
    <r>
      <rPr>
        <sz val="8"/>
        <rFont val="Times New Roman"/>
        <family val="1"/>
      </rPr>
      <t>XDTT10</t>
    </r>
  </si>
  <si>
    <r>
      <t>G</t>
    </r>
    <r>
      <rPr>
        <sz val="8"/>
        <rFont val="Times New Roman"/>
        <family val="1"/>
      </rPr>
      <t>TBdd</t>
    </r>
  </si>
  <si>
    <r>
      <t>%*G</t>
    </r>
    <r>
      <rPr>
        <sz val="8"/>
        <rFont val="Times New Roman"/>
        <family val="1"/>
      </rPr>
      <t>XDTT10</t>
    </r>
  </si>
  <si>
    <t>35kV</t>
  </si>
  <si>
    <t>Đường asphal 2 cáp</t>
  </si>
  <si>
    <t>Đường đất 2 cáp</t>
  </si>
  <si>
    <t>24kV</t>
  </si>
  <si>
    <t>MC21</t>
  </si>
  <si>
    <t>Phá kết cấu mặt Asphalt (m3)</t>
  </si>
  <si>
    <t>Phá kết cấu mặt BTXM (m3)</t>
  </si>
  <si>
    <t>Tấm đan</t>
  </si>
  <si>
    <t>D3.6214</t>
  </si>
  <si>
    <t>D3.1412</t>
  </si>
  <si>
    <t>D3.1812</t>
  </si>
  <si>
    <t>D4.2210</t>
  </si>
  <si>
    <t>D4.2410</t>
  </si>
  <si>
    <t>D4.3315</t>
  </si>
  <si>
    <t>BB.43103</t>
  </si>
  <si>
    <t>Máy biến áp 560kVA-22/0,4kV</t>
  </si>
  <si>
    <t>05.01.40.05</t>
  </si>
  <si>
    <t>Thu hồi dây AC70</t>
  </si>
  <si>
    <t>Sứ chuỗi 24kV</t>
  </si>
  <si>
    <t>Cầu dao phụ tảI 24kV</t>
  </si>
  <si>
    <t>Chống sét van 24kV</t>
  </si>
  <si>
    <t>Tụ bù 24kV-300kVAr</t>
  </si>
  <si>
    <t>T2.3213</t>
  </si>
  <si>
    <t>05.01.10.03</t>
  </si>
  <si>
    <t>05.01.10.05</t>
  </si>
  <si>
    <t>04.02.50.01</t>
  </si>
  <si>
    <t>Di chuyển Recloser 24kV</t>
  </si>
  <si>
    <t>Di chuyển xà</t>
  </si>
  <si>
    <t>Di chuyển</t>
  </si>
  <si>
    <t>Cầu chì tự rơI 24kV</t>
  </si>
  <si>
    <t>Giá đỡ MBA</t>
  </si>
  <si>
    <t>Ghế thao tác trạm treo</t>
  </si>
  <si>
    <t>Kvl</t>
  </si>
  <si>
    <t>Di chuyển Cầu dao phụ tải 24kV</t>
  </si>
  <si>
    <t>Di chuyển Bộ báo sự cố đường dây</t>
  </si>
  <si>
    <t>BB.43101</t>
  </si>
  <si>
    <t>Khi Gtb&gt;Gxd: chi phí kiểm toán và quyết toan x0,7</t>
  </si>
  <si>
    <t>AB.13212</t>
  </si>
  <si>
    <t>CÁP NGẦM</t>
  </si>
  <si>
    <t>Đền bù đất</t>
  </si>
  <si>
    <t xml:space="preserve"> Đền bù giá đất theo Quyết định số 10/2017/QĐ-UBND ngày 29/03/2017 của UBND Thành phố Hà Nội</t>
  </si>
  <si>
    <t>Thông báo 8785/TB-STC- ngày 26/12/2019 của Sở Tài chính về việc thông báo đơn giá bồi thường, hỗ trợ các loại cây, hoa màu, sản lượng cá phục vụ công tác giải phóng mặt bằng trên địa bàn Thành phố Hà Nội năm 2020</t>
  </si>
  <si>
    <t>Quyết định 30/2019/QĐ – UBND ngày 31/12/2019 của UBND Thành phố Hà Nội quy định về  giá các loại đất trên địa bàn TP Hà Nội năm 2020</t>
  </si>
  <si>
    <t>AC.11111</t>
  </si>
  <si>
    <t>V đắp cát</t>
  </si>
  <si>
    <t>V đào đất(gồm V móng cột)</t>
  </si>
  <si>
    <t>D3.1712</t>
  </si>
  <si>
    <t>Xà &lt;=50kg</t>
  </si>
  <si>
    <t>Xà &lt;=100kg</t>
  </si>
  <si>
    <t>Lã Thị Thanh Nga</t>
  </si>
  <si>
    <t>Chứng chỉ kỹ sư định giá: Hạng 2</t>
  </si>
  <si>
    <t>Số: HAN-00057861, Ngày cấp 03/05/2019</t>
  </si>
  <si>
    <t>4.1</t>
  </si>
  <si>
    <t>4.2</t>
  </si>
  <si>
    <t>4.3</t>
  </si>
  <si>
    <t>4.4</t>
  </si>
  <si>
    <t>4.5</t>
  </si>
  <si>
    <t>T5.2002</t>
  </si>
  <si>
    <t>Cu/XLPE/PVC 2x25</t>
  </si>
  <si>
    <t>Đường asphal 3 cáp</t>
  </si>
  <si>
    <t>SA.11232</t>
  </si>
  <si>
    <t>Chi phí hoàn trả hè đường</t>
  </si>
  <si>
    <t>5.3</t>
  </si>
  <si>
    <r>
      <t>%*(G</t>
    </r>
    <r>
      <rPr>
        <sz val="8"/>
        <rFont val="Times New Roman"/>
        <family val="1"/>
      </rPr>
      <t>XD</t>
    </r>
    <r>
      <rPr>
        <sz val="11"/>
        <rFont val="Times New Roman"/>
        <family val="1"/>
      </rPr>
      <t>+G</t>
    </r>
    <r>
      <rPr>
        <sz val="8"/>
        <rFont val="Times New Roman"/>
        <family val="1"/>
      </rPr>
      <t>TB</t>
    </r>
    <r>
      <rPr>
        <sz val="11"/>
        <rFont val="Times New Roman"/>
        <family val="1"/>
      </rPr>
      <t>)</t>
    </r>
  </si>
  <si>
    <t>5.4</t>
  </si>
  <si>
    <t>TỔNG HỢP NGUYÊN VẬT LIỆU - NHÂN CÔNG - MÁY THI CÔNG THEO ĐỊNH MỨC 203</t>
  </si>
  <si>
    <t>Chi phí xây dựng phần định mức 4970, 203</t>
  </si>
  <si>
    <t>Chi phí SCADA cho tủ RMU</t>
  </si>
  <si>
    <t>2.3</t>
  </si>
  <si>
    <t>Chi phí đấu nối Hotline</t>
  </si>
  <si>
    <r>
      <t>G</t>
    </r>
    <r>
      <rPr>
        <sz val="8"/>
        <rFont val="Times New Roman"/>
        <family val="1"/>
      </rPr>
      <t>Hotline</t>
    </r>
  </si>
  <si>
    <t>Hè gạch block 4 cáp</t>
  </si>
  <si>
    <t>V đất đào máy</t>
  </si>
  <si>
    <t>D2.5252</t>
  </si>
  <si>
    <t>T4.5102</t>
  </si>
  <si>
    <t>AB.11441</t>
  </si>
  <si>
    <t>Máy biến áp 320kVA-35/0,4kV</t>
  </si>
  <si>
    <t>D2.8103</t>
  </si>
  <si>
    <t>D4.2407</t>
  </si>
  <si>
    <t>D4.2207</t>
  </si>
  <si>
    <t>D4.2405</t>
  </si>
  <si>
    <t>D4.2205</t>
  </si>
  <si>
    <t>AB.11503</t>
  </si>
  <si>
    <t>AB.25113</t>
  </si>
  <si>
    <t>SA.12122</t>
  </si>
  <si>
    <t>AB.11313</t>
  </si>
  <si>
    <t>AK.84223</t>
  </si>
  <si>
    <t>AI.11911</t>
  </si>
  <si>
    <t>Thép hộp D50x25x2 (mạ kẽm)</t>
  </si>
  <si>
    <t>tấn</t>
  </si>
  <si>
    <t>AI.63121</t>
  </si>
  <si>
    <t>Cửa tôn khung thép: KT 1,6x1,8m</t>
  </si>
  <si>
    <t>Chi phí dự phòng 2%</t>
  </si>
  <si>
    <t>Cu/XLPE/PVC 1x10</t>
  </si>
  <si>
    <t>Cu/XLPE/PVC 4x16</t>
  </si>
  <si>
    <t>Hè gạch terazzo 1 cáp</t>
  </si>
  <si>
    <t>Hè gạch terazzo 2 cáp</t>
  </si>
  <si>
    <t>HÈ GẠCH TERAZZO
( m2)</t>
  </si>
  <si>
    <t>Xà 24kV</t>
  </si>
  <si>
    <t>Mốc</t>
  </si>
  <si>
    <t>Máy biến áp 560kVA-35(24)/0,4kV</t>
  </si>
  <si>
    <t>07.01.20.08</t>
  </si>
  <si>
    <t>Cáp 35kV- Cu/XLPE/PVC-1x50mm2</t>
  </si>
  <si>
    <t>Chống sét van 35kV</t>
  </si>
  <si>
    <t>Đường BTXM cũ 5 cáp</t>
  </si>
  <si>
    <t>Đường asphal 4 cáp</t>
  </si>
  <si>
    <t>Hè gạch terazzo 4 cáp</t>
  </si>
  <si>
    <t>Hoàn trả hè terazzo</t>
  </si>
  <si>
    <t>D3.6308</t>
  </si>
  <si>
    <t>09.01.304</t>
  </si>
  <si>
    <t>09.01.425</t>
  </si>
  <si>
    <t>14.02.001</t>
  </si>
  <si>
    <t>05.01.10.06</t>
  </si>
  <si>
    <t>05.07.20.4</t>
  </si>
  <si>
    <t>05.07.20.5</t>
  </si>
  <si>
    <t>05.07.20.6</t>
  </si>
  <si>
    <t>05.07.20.7</t>
  </si>
  <si>
    <t>05.07.20.2</t>
  </si>
  <si>
    <t>QUY CÁCH</t>
  </si>
  <si>
    <t>CDPT- 35kV 630kA-16kA/s</t>
  </si>
  <si>
    <t>CDPT- 24kV 630kA-16kA/s</t>
  </si>
  <si>
    <t>ZnO-35</t>
  </si>
  <si>
    <t>ZnO-24</t>
  </si>
  <si>
    <t>BAT</t>
  </si>
  <si>
    <t>BCTT</t>
  </si>
  <si>
    <t>VHD-24</t>
  </si>
  <si>
    <t>VHD-35</t>
  </si>
  <si>
    <t>PK-CT</t>
  </si>
  <si>
    <t>PK-CN</t>
  </si>
  <si>
    <t>ĐT</t>
  </si>
  <si>
    <t>KĐ</t>
  </si>
  <si>
    <t>GN-AC25-240mm2</t>
  </si>
  <si>
    <t>HDPE D32/25</t>
  </si>
  <si>
    <t>24kV-Cu/XLPE/PVC/DSTA/PVC-3x240mm2</t>
  </si>
  <si>
    <t>35kV-Cu/XLPE/PVC/DSTA/PVC-3x70mm2</t>
  </si>
  <si>
    <t>35kV-Cu/XLPE/PVC/DSTA/PVC-3x50mm2</t>
  </si>
  <si>
    <t>HĐC NT 24kV/Cu/XLPE-3x240mm2</t>
  </si>
  <si>
    <t>HĐC NT 35kV/Cu/XLPE-3x70mm2</t>
  </si>
  <si>
    <t>HDPE D195/150</t>
  </si>
  <si>
    <t>HDPE D130/100</t>
  </si>
  <si>
    <t>GĐKN</t>
  </si>
  <si>
    <t>TĐBT</t>
  </si>
  <si>
    <t>CĐ</t>
  </si>
  <si>
    <t>BBH</t>
  </si>
  <si>
    <t>MBH</t>
  </si>
  <si>
    <t>BTL</t>
  </si>
  <si>
    <t>LT 14/11(lỗ, cột liền)/190</t>
  </si>
  <si>
    <t>XCSV-ĐC - 24kV</t>
  </si>
  <si>
    <t>ACSR-240</t>
  </si>
  <si>
    <t>ACSR-95</t>
  </si>
  <si>
    <t>ĐC-AM240</t>
  </si>
  <si>
    <t>ĐC-AM95</t>
  </si>
  <si>
    <t>ĐC-M70</t>
  </si>
  <si>
    <t>TCĐ</t>
  </si>
  <si>
    <t>SI-35kV</t>
  </si>
  <si>
    <t>CH-SI</t>
  </si>
  <si>
    <t>BĐTT</t>
  </si>
  <si>
    <t>Cu/PVC -M50</t>
  </si>
  <si>
    <t>ĐC-AM50</t>
  </si>
  <si>
    <t>ĐC-M50</t>
  </si>
  <si>
    <t>HDPE D40/30</t>
  </si>
  <si>
    <t>1C4-400KVA</t>
  </si>
  <si>
    <t>BBSC</t>
  </si>
  <si>
    <t>GPRS/3G</t>
  </si>
  <si>
    <t>DCU</t>
  </si>
  <si>
    <t>24kV-Cu/XLPE/PVC/DATA/PVC-1x50mm2</t>
  </si>
  <si>
    <t xml:space="preserve"> 0,6/1(1,2)kV-Cu/XLPE/PVC-1x240mm2</t>
  </si>
  <si>
    <t xml:space="preserve"> 0,6/1(1,2)kV-Cu/XLPE/PVC-1x120mm2</t>
  </si>
  <si>
    <t>ĐC-M240</t>
  </si>
  <si>
    <t>ĐC-M120</t>
  </si>
  <si>
    <t>BTT</t>
  </si>
  <si>
    <t>BSĐ</t>
  </si>
  <si>
    <t>BTTr</t>
  </si>
  <si>
    <t>Cu/PVC -M120</t>
  </si>
  <si>
    <t>LT-8.5/4.3/190</t>
  </si>
  <si>
    <t>LT-8.5/5/190</t>
  </si>
  <si>
    <t>ĐC-AM120</t>
  </si>
  <si>
    <t>GĐ4C-2L</t>
  </si>
  <si>
    <t>ABC 4x150mm2</t>
  </si>
  <si>
    <t>ABC 4x120mm2</t>
  </si>
  <si>
    <t>XNK-1,2m-1L</t>
  </si>
  <si>
    <t>XNK-1,2m-2LN</t>
  </si>
  <si>
    <t>XNK-1,2m-2LD</t>
  </si>
  <si>
    <t>XNK-1,2m-H</t>
  </si>
  <si>
    <t>KN-ABC4x120mm2</t>
  </si>
  <si>
    <t>GN2</t>
  </si>
  <si>
    <t>ON A120</t>
  </si>
  <si>
    <t>TĐLL</t>
  </si>
  <si>
    <t>Hào 1 cáp 35kV đi dưới đường đất</t>
  </si>
  <si>
    <t>Hào 1 cáp 24kV đi dưới đường đất</t>
  </si>
  <si>
    <t>Hào 1 cáp 35kV đi dưới đường BTXM</t>
  </si>
  <si>
    <t>Hào 1 cáp 24kV đi dưới đường BTXM</t>
  </si>
  <si>
    <t>Hào 1 cáp 24kV đi dưới đường asphan</t>
  </si>
  <si>
    <t>Hào 1 cáp 35kV đi dưới đường asphan</t>
  </si>
  <si>
    <t>Hào 1 cáp 35kV đi dưới hè block</t>
  </si>
  <si>
    <t>24kV-Cu/XLPE/PVC/DSTA/PVC-3x240mm2-TO</t>
  </si>
  <si>
    <t>24kV-Cu/XLPE/PVC/DSTA/PVC-3x240mm2-GĐ</t>
  </si>
  <si>
    <t>35kV-Cu/XLPE/PVC/DSTA/PVC-3x70mm2-TO</t>
  </si>
  <si>
    <t>35kV-Cu/XLPE/PVC/DSTA/PVC-3x70mm2-GĐ</t>
  </si>
  <si>
    <t>35kV-Cu/XLPE/PVC/DSTA/PVC-3x50mm2-TO</t>
  </si>
  <si>
    <t>35kV-Cu/XLPE/PVC/DSTA/PVC-3x50mm2-GĐ</t>
  </si>
  <si>
    <t>đầu</t>
  </si>
  <si>
    <t>Cu/ XLPE-12,7/22(24)kV-70mm2</t>
  </si>
  <si>
    <t>Cu/ XLPE-35kV-70mm2</t>
  </si>
  <si>
    <t>TTB</t>
  </si>
  <si>
    <t xml:space="preserve"> 0,6/1(1,2)kV-Cu/XLPE/PVC-1x95mm2</t>
  </si>
  <si>
    <t>ĐC-M95</t>
  </si>
  <si>
    <t>CH-CSV</t>
  </si>
  <si>
    <t xml:space="preserve"> 0,6/1(1,2)kV-Cu/XLPE/PVC-4x25mm2</t>
  </si>
  <si>
    <t>ĐC-M25</t>
  </si>
  <si>
    <t>TĐTTBA</t>
  </si>
  <si>
    <t>LT-7.5/4.3/190</t>
  </si>
  <si>
    <t>LT-7.5/6/190</t>
  </si>
  <si>
    <t>Son</t>
  </si>
  <si>
    <t>Đường asphal 5 cáp</t>
  </si>
  <si>
    <t xml:space="preserve">Đường đất 4cáp </t>
  </si>
  <si>
    <t>MC1-1</t>
  </si>
  <si>
    <t>MC1-2</t>
  </si>
  <si>
    <t>MC1-3</t>
  </si>
  <si>
    <t>MC1-4</t>
  </si>
  <si>
    <t>MC1-5</t>
  </si>
  <si>
    <t>MC1-6</t>
  </si>
  <si>
    <t>MC1-7</t>
  </si>
  <si>
    <t>MC1-8</t>
  </si>
  <si>
    <t>MC1-9</t>
  </si>
  <si>
    <t>MC1-10</t>
  </si>
  <si>
    <t>MC1-11</t>
  </si>
  <si>
    <t>MC1-12</t>
  </si>
  <si>
    <t>MC1-13</t>
  </si>
  <si>
    <t>MC1-14</t>
  </si>
  <si>
    <t>MC1-15</t>
  </si>
  <si>
    <t>MC1-16</t>
  </si>
  <si>
    <t>MC1-17</t>
  </si>
  <si>
    <t>Hào 4 cáp 0.4kV đi dưới đường đất</t>
  </si>
  <si>
    <t>GĐ2C-1L</t>
  </si>
  <si>
    <t>GĐ4C-1L</t>
  </si>
  <si>
    <t>ABC 4x95mm2</t>
  </si>
  <si>
    <t>hệ thống</t>
  </si>
  <si>
    <t>MT-16</t>
  </si>
  <si>
    <t>MK-16</t>
  </si>
  <si>
    <t>LT 16m (lỗ)/11 G6+N10 - móng đúp</t>
  </si>
  <si>
    <t>móng</t>
  </si>
  <si>
    <t>TRBC</t>
  </si>
  <si>
    <t>MK-12</t>
  </si>
  <si>
    <t>MT-14</t>
  </si>
  <si>
    <t>LT 14/11(lỗ, cột liền)/190 móng kép</t>
  </si>
  <si>
    <t>LT 14/11(lỗ, cột liền)/190 móng đơn</t>
  </si>
  <si>
    <t>MK-14</t>
  </si>
  <si>
    <t>MTT</t>
  </si>
  <si>
    <t>trạm</t>
  </si>
  <si>
    <t>1CBT</t>
  </si>
  <si>
    <t>Mong 1C4</t>
  </si>
  <si>
    <t>MT8.5</t>
  </si>
  <si>
    <t>MK8.5</t>
  </si>
  <si>
    <t>Phần thu hồi</t>
  </si>
  <si>
    <t>CDTH-24</t>
  </si>
  <si>
    <t>CDTH-35</t>
  </si>
  <si>
    <t>CSVTH-24</t>
  </si>
  <si>
    <t>CSVTH-35</t>
  </si>
  <si>
    <t>RMU-TH</t>
  </si>
  <si>
    <t>THT-TH</t>
  </si>
  <si>
    <t>Phần di chuyển</t>
  </si>
  <si>
    <t>CDDC-24</t>
  </si>
  <si>
    <t>CDDC-35</t>
  </si>
  <si>
    <t>CSVDC-24</t>
  </si>
  <si>
    <t>CSVDC-35</t>
  </si>
  <si>
    <t>SI-TH24</t>
  </si>
  <si>
    <t>SI-TH35</t>
  </si>
  <si>
    <t>VHD-TH24kV</t>
  </si>
  <si>
    <t>sứ</t>
  </si>
  <si>
    <t>VHD-TH35kV</t>
  </si>
  <si>
    <t>SC-TH 24kV</t>
  </si>
  <si>
    <t>SC-TH 35kV</t>
  </si>
  <si>
    <t>SB-TH</t>
  </si>
  <si>
    <t>BT10.5-TH</t>
  </si>
  <si>
    <t>BT12-TH</t>
  </si>
  <si>
    <t>BT14-TH</t>
  </si>
  <si>
    <t>BT16-TH</t>
  </si>
  <si>
    <t>ACSR 120-TH</t>
  </si>
  <si>
    <t>Cầu dao phụ tải 24kV ( thu hồi)</t>
  </si>
  <si>
    <t>Cầu dao phụ tải 35kV ( thu hồi)</t>
  </si>
  <si>
    <t>Chống sét van 24kV (thu hồi)</t>
  </si>
  <si>
    <t>Chống sét van 35kV (thu hồi)</t>
  </si>
  <si>
    <t>Tủ RMU ( thu hồi)</t>
  </si>
  <si>
    <t>Tủ hạ thế ( thu hồi)</t>
  </si>
  <si>
    <t>Cầu chì tự rơi 24kV ( thu hồi)</t>
  </si>
  <si>
    <t>Cầu chì tự rơi 35kV ( thu hồi)</t>
  </si>
  <si>
    <t>Sứ đứng 24kV ( thu hồi)</t>
  </si>
  <si>
    <t>Sứ đứng 35kV ( thu hồi)</t>
  </si>
  <si>
    <t>Sứ chuỗi polymer 24kV ( thu hồi)</t>
  </si>
  <si>
    <t>Sứ chuỗi polymer 35kV ( thu hồi)</t>
  </si>
  <si>
    <t>Sứ chuỗi (&lt;=5 bát) ( thu hồi)</t>
  </si>
  <si>
    <t>Cột BTLT 12m ( thu hồi)</t>
  </si>
  <si>
    <t>Cột BTLT 14m ( thu hồi)</t>
  </si>
  <si>
    <t>Cột BTLT 16m ( thu hồi)</t>
  </si>
  <si>
    <t>Dây ACSR 120mm2 ( thu hồi)</t>
  </si>
  <si>
    <t>ACSR 70-TH</t>
  </si>
  <si>
    <t>Dây ACSR 70mm2 ( thu hồi)</t>
  </si>
  <si>
    <t>ACSR 95-TH</t>
  </si>
  <si>
    <t>Dây ACSR 95mm2 ( thu hồi)</t>
  </si>
  <si>
    <t>ACSR 35-TH</t>
  </si>
  <si>
    <t>Dây ACSR 35mm2 ( thu hồi)</t>
  </si>
  <si>
    <t>MBADC-560kVA</t>
  </si>
  <si>
    <t>THT-DC</t>
  </si>
  <si>
    <t>Di chuyển tủ hạ thế</t>
  </si>
  <si>
    <t>Cáp 35kV- Cu/XLPE/PVC-1x50mm2 ( thu hồi)</t>
  </si>
  <si>
    <t>BT8.5-TH</t>
  </si>
  <si>
    <t>Cột BTLT 8.5m ( thu hồi)</t>
  </si>
  <si>
    <t>HPD-LM</t>
  </si>
  <si>
    <t>Hộp phân dây ( lắp mới)</t>
  </si>
  <si>
    <t>H2-LM</t>
  </si>
  <si>
    <t>P8-LM</t>
  </si>
  <si>
    <t>Hòm công tơ 3 pha (lắp mới)</t>
  </si>
  <si>
    <t>H4-LM</t>
  </si>
  <si>
    <t>Hòm 4 công tơ 1 pha ( lắp mới)</t>
  </si>
  <si>
    <t>Hòm 2 công tơ 1 pha ( lắp mới)</t>
  </si>
  <si>
    <t>BT6.5-TH</t>
  </si>
  <si>
    <t>Cột BTLT 6.5m ( thu hồi)</t>
  </si>
  <si>
    <t>Cột BTLT 10.5m ( thu hồi)</t>
  </si>
  <si>
    <t>ABC 0.6/1kV - 4x95mm2-TH</t>
  </si>
  <si>
    <t>ABC 0.6/1kV - 4x50mm2-TH</t>
  </si>
  <si>
    <t>Cáp vặn xoắn hạ áp trên không 4x95mm2 (thu hồi)</t>
  </si>
  <si>
    <t>Cáp vặn xoắn hạ áp trên không 4x50mm2 (thu hồi)</t>
  </si>
  <si>
    <t>ABC 0.6/1kV - 4x70mm2-TH</t>
  </si>
  <si>
    <t>Cáp vặn xoắn hạ áp trên không 4x70mm2 (thu hồi)</t>
  </si>
  <si>
    <t>Cáp vặn xoắn hạ áp trên không 4x120mm2 (thu hồi)</t>
  </si>
  <si>
    <t>ABC 0.6/1kV - 4x120mm2-TH</t>
  </si>
  <si>
    <t>ABC 0.6/1kV - 2x25mm2-TH</t>
  </si>
  <si>
    <t>Cáp vặn xoắn hạ áp trên không 2x25mm2 (thu hồi)</t>
  </si>
  <si>
    <t>H2-TH</t>
  </si>
  <si>
    <t>Hòm 2 công tơ 1 pha ( thu hồi)</t>
  </si>
  <si>
    <t>P8-TH</t>
  </si>
  <si>
    <t>Hòm công tơ 3 pha (thu hồi)</t>
  </si>
  <si>
    <t>H4-TH</t>
  </si>
  <si>
    <t>Hòm 4 công tơ 1 pha ( thu hồi)</t>
  </si>
  <si>
    <t>H6-TH</t>
  </si>
  <si>
    <t>Hòm 6 công tơ 1 pha ( thu hồi)</t>
  </si>
  <si>
    <t>HDP-TH</t>
  </si>
  <si>
    <t>Hộp phân dây ( thu hồi)</t>
  </si>
  <si>
    <t>HPD-TD</t>
  </si>
  <si>
    <t>H2-TD</t>
  </si>
  <si>
    <t>P8-TD</t>
  </si>
  <si>
    <t>H4-TD</t>
  </si>
  <si>
    <t>H6-TD</t>
  </si>
  <si>
    <t>Đ-CSTD</t>
  </si>
  <si>
    <t>Ký hiệu</t>
  </si>
  <si>
    <t>Hạng mục công việc</t>
  </si>
  <si>
    <t>SI-DC24</t>
  </si>
  <si>
    <t>SI-DC35</t>
  </si>
  <si>
    <t>VHD-DC24kV</t>
  </si>
  <si>
    <t>TB-HT</t>
  </si>
  <si>
    <t>VHD-DC35kV</t>
  </si>
  <si>
    <t>Thuế VAT (10%)</t>
  </si>
  <si>
    <t>GTGT = G*10%</t>
  </si>
  <si>
    <t>Gtn</t>
  </si>
  <si>
    <t>II.1</t>
  </si>
  <si>
    <t>II.2</t>
  </si>
  <si>
    <t>a- Vật liệu lắp đặt:</t>
  </si>
  <si>
    <t>Theo Định mức 203 (Lăp đặt)</t>
  </si>
  <si>
    <t>Theo Định mức 203 (Thu hồi)</t>
  </si>
  <si>
    <t>b- Chi phí nhân công:</t>
  </si>
  <si>
    <t>T = a+b+c</t>
  </si>
  <si>
    <t>d-Cộng chi phí trực tiếp</t>
  </si>
  <si>
    <t>Tld</t>
  </si>
  <si>
    <t>Txd</t>
  </si>
  <si>
    <t xml:space="preserve">a- chi phí chung </t>
  </si>
  <si>
    <t xml:space="preserve">Theo Định mức 203 </t>
  </si>
  <si>
    <t>b- Chi phí nhà tạm để ở và điều hành thi công</t>
  </si>
  <si>
    <t>GT = a+b</t>
  </si>
  <si>
    <t>GTld</t>
  </si>
  <si>
    <t>GTxd</t>
  </si>
  <si>
    <t>TLld=(Tld+GTld)*6%</t>
  </si>
  <si>
    <t>TLxd=(Txd+GTxd)*6%</t>
  </si>
  <si>
    <t>Tld+Gtld+TLld</t>
  </si>
  <si>
    <t>Txd+Gxd+TLxd</t>
  </si>
  <si>
    <t>T+GT+TL</t>
  </si>
  <si>
    <t>Gms</t>
  </si>
  <si>
    <t>Gxl=Gms+T+GT+TL</t>
  </si>
  <si>
    <t>III.1</t>
  </si>
  <si>
    <t>Phần mua sắm vật tư và lắp đặt</t>
  </si>
  <si>
    <t>III.2</t>
  </si>
  <si>
    <t>Phần xây dựng</t>
  </si>
  <si>
    <t>Gms+Tld+GTld+TLld</t>
  </si>
  <si>
    <t>Txd+GTxd+TLxd</t>
  </si>
  <si>
    <t>Chi phí lắp đặt thiết bị</t>
  </si>
  <si>
    <t>c- Chi phí máy thi công:</t>
  </si>
  <si>
    <t>Phần lắp đặt (theo Đm 203)</t>
  </si>
  <si>
    <t>Theo Định mức 203</t>
  </si>
  <si>
    <t>a Chi phí chung</t>
  </si>
  <si>
    <t>GT203</t>
  </si>
  <si>
    <t>GT = a</t>
  </si>
  <si>
    <t>Glđtb =T+GT+TL</t>
  </si>
  <si>
    <t>Gtb=Gms+Glđtb+N</t>
  </si>
  <si>
    <t>BẢNG CHI PHÍ HOÀN TRẢ HẠ TẦNG KỸ THUẬT</t>
  </si>
  <si>
    <t>Ghi chú</t>
  </si>
  <si>
    <t>Tính nhân công kép rải Cáp nhôm AC 150 mm2</t>
  </si>
  <si>
    <t>Tính nhân công kép rải Cáp nhôm AC 95 mm2</t>
  </si>
  <si>
    <t>ACSR95-NC</t>
  </si>
  <si>
    <t>Tính nhân công kép rải Cáp nhôm AC 120 mm2</t>
  </si>
  <si>
    <t>ACSR120-NC</t>
  </si>
  <si>
    <t>ACSR150-NC</t>
  </si>
  <si>
    <t>ACSR/XLPE/HDPE-70mm2-NC</t>
  </si>
  <si>
    <t>Tính nhân công kép rải Cáp bọc 70 mm2</t>
  </si>
  <si>
    <t>ACSR/XLPE/HDPE-95mm2-NC</t>
  </si>
  <si>
    <t>Tính nhân công kéo cáp ngầm 12,7/22(24)kV-Cu/XLPE/PVC/DSTA/PVC-3x240mm2 trong ống</t>
  </si>
  <si>
    <t>Tính nhân công kéo cáp ngầm 12,7/22(24)kV-Cu/XLPE/PVC/DSTA/PVC-3x240mm2 trên giá đỡ</t>
  </si>
  <si>
    <t>Tính nhân công kéo cáp ngầm 20,2/35(38,5)kV-Cu/XLPE/PVC/DSTA/PVC-3x70mm2 trên giá đỡ</t>
  </si>
  <si>
    <t>Tính nhân công kéo cáp ngầm 20,2/35(38,5)kV-Cu/XLPE/PVC/DSTA/PVC-3x70mm2 trong ống</t>
  </si>
  <si>
    <t>Tính nhân công kéo cáp ngầm 20,2/35(38,5)kV-Cu/XLPE/PVC/DSTA/PVC-3x50mm2 trong ống</t>
  </si>
  <si>
    <t>Tính nhân công kéo cáp ngầm 20,2/35(38,5)kV-Cu/XLPE/PVC/DSTA/PVC-3x50mm2 trên giá đỡ</t>
  </si>
  <si>
    <t>ACSR240-NC</t>
  </si>
  <si>
    <t>Tính nhân công kép rải Cáp nhôm AC 240 mm2</t>
  </si>
  <si>
    <t>Trụ báo cáp</t>
  </si>
  <si>
    <t>Móng trạm trụ hợp bộ 1C4</t>
  </si>
  <si>
    <t>Móng cột hạ thế 7.5, 8.5 đơn</t>
  </si>
  <si>
    <t>Móng cột hạ thế 7.5, 8.5 kép</t>
  </si>
  <si>
    <t>Sơn đánh số cột</t>
  </si>
  <si>
    <t>Nhân công kéo cáp 0,6/1kV-AL/XLPE/PVC/DSTA/PVC-4x120mm2 trong ống</t>
  </si>
  <si>
    <t>ABC 4x150mm2-NC</t>
  </si>
  <si>
    <t>Nhân công kéo cáp vặn xoắn ABC 4x150mm2</t>
  </si>
  <si>
    <t>ABC 4x120mm2-NC</t>
  </si>
  <si>
    <t>Nhân công kéo cáp vặn xoắn ABC 4x120mm2</t>
  </si>
  <si>
    <t>ABC 4x95mm2-NC</t>
  </si>
  <si>
    <t>Nhân công kéo cáp vặn xoắn ABC 4x95mm2</t>
  </si>
  <si>
    <t xml:space="preserve">BẢNG TỔNG KÊ KHỐI LƯỢNG VẬT TƯ-THIẾT BỊ THU HỒI </t>
  </si>
  <si>
    <t>BẢNG TỔNG KÊ KHỐI LƯỢNG VẬT TƯ-THIẾT BỊ LẮP LẠI</t>
  </si>
  <si>
    <t>M-1x50mm2-TH</t>
  </si>
  <si>
    <t>BT7.5-TH</t>
  </si>
  <si>
    <t>Cột BTLT &lt;=10.5m ( thu hồi)</t>
  </si>
  <si>
    <t>Cột BTLT 7.5m ( thu hồi)</t>
  </si>
  <si>
    <t>H1-TH</t>
  </si>
  <si>
    <t>Hòm 1 công tơ 1 pha ( thu hồi)</t>
  </si>
  <si>
    <t>Di chuyển Cầu dao phụ tải 35kV</t>
  </si>
  <si>
    <t>Di chuyển Chống sét van 35kV</t>
  </si>
  <si>
    <t>H1-TD</t>
  </si>
  <si>
    <t>Cu/XLPE/PVC 2x25-TD</t>
  </si>
  <si>
    <t>Cáp 0.6/1kV Cu/XLPE/PVC 2x25mm2 ( kéo lại)</t>
  </si>
  <si>
    <t>Hộp phân dây ( lắp lại)</t>
  </si>
  <si>
    <t>Hòm 1 công tơ 1 pha ( lắp lại)</t>
  </si>
  <si>
    <t>Hòm 2 công tơ 1 pha ( lắp lại)</t>
  </si>
  <si>
    <t>Hòm công tơ 3 pha ( lắp lại)</t>
  </si>
  <si>
    <t>Hòm 4 công tơ 1 pha ( lắp lại)</t>
  </si>
  <si>
    <t>Hòm 6 công tơ 1 pha ( lắp lại)</t>
  </si>
  <si>
    <t>Đèn chiếu sáng ( lắp lại)</t>
  </si>
  <si>
    <t>Tụ bù hạ thế 0,4kV ( lắp lại)</t>
  </si>
  <si>
    <t xml:space="preserve">BẢNG TỔNG KÊ KHỐI LƯỢNG VẬT TƯ-THIẾT BỊ LẮP MỚI </t>
  </si>
  <si>
    <t>Xà đỡ đầu trạm ngang tuyến</t>
  </si>
  <si>
    <t>Xà đỡ sứ trung gian</t>
  </si>
  <si>
    <t>XTG-TH</t>
  </si>
  <si>
    <t>XĐT-TH</t>
  </si>
  <si>
    <t>Xà cầu chì tự rơi</t>
  </si>
  <si>
    <t>Xà chống sét van</t>
  </si>
  <si>
    <t xml:space="preserve">Giá đỡ tủ hạ thế </t>
  </si>
  <si>
    <t>XSI-TH</t>
  </si>
  <si>
    <t>XCSV-TH</t>
  </si>
  <si>
    <t>GĐMBA-TH</t>
  </si>
  <si>
    <t>GĐTHT-TH</t>
  </si>
  <si>
    <t>GH-TH</t>
  </si>
  <si>
    <t>TH-TH</t>
  </si>
  <si>
    <t>Xà đỡ sứ trung gian ( thu hồi)</t>
  </si>
  <si>
    <t>Xà đầu trạm ngang tuyến ( thu hồi)</t>
  </si>
  <si>
    <t>Xà cầu chì tự rơi ( thu hồi)</t>
  </si>
  <si>
    <t>Xà đỡ CSV ( thu hồi)</t>
  </si>
  <si>
    <t>Giá đỡ MBA ( thu hồi)</t>
  </si>
  <si>
    <t>Giá đỡ tủ hạ thế ( thu hồi)</t>
  </si>
  <si>
    <t>Ghế thao tác ( thu hồi)</t>
  </si>
  <si>
    <t>Thang trèo ( thu hồi)</t>
  </si>
  <si>
    <t>Cáp mặt máy Cu/XLPE/PVC-1x240mm2</t>
  </si>
  <si>
    <t>M-1x240mm2-TH</t>
  </si>
  <si>
    <t>05.01.40.10</t>
  </si>
  <si>
    <t>Cáp 0.6/1kV- Cu/XLPE/PVC-1x240mm2 ( thu hồi)</t>
  </si>
  <si>
    <t>Cáp mặt máy Cu/XLPE/PVC-1x70mm2</t>
  </si>
  <si>
    <t>M-1x70mm2-TH</t>
  </si>
  <si>
    <t>Cáp 0.6/1kV- Cu/XLPE/PVC-1x70mm2 ( thu hồi)</t>
  </si>
  <si>
    <t>05.01.40.04</t>
  </si>
  <si>
    <t>Sứ thường MBA</t>
  </si>
  <si>
    <t>ĐS-MBA-TH</t>
  </si>
  <si>
    <t>Sứ MBA ( sứ thường)</t>
  </si>
  <si>
    <t>Cu/XLPE/PVC 4x25-TD</t>
  </si>
  <si>
    <t>Cu/XLPE/PVC 4x25</t>
  </si>
  <si>
    <t>Cáp 0.6/1kV Cu/XLPE/PVC 4x25mm2 ( kéo lại)</t>
  </si>
  <si>
    <t>Cu/XLPE/PVC 2x16</t>
  </si>
  <si>
    <t>Cu/XLPE/PVC 2x16-TD</t>
  </si>
  <si>
    <t>Cáp 0.6/1kV Cu/XLPE/PVC 2x16mm2 ( kéo lại)</t>
  </si>
  <si>
    <t>Xà nánh</t>
  </si>
  <si>
    <t>XN-TH</t>
  </si>
  <si>
    <t>Xà nánh hạ thế ( thu hồi)</t>
  </si>
  <si>
    <t>04.03.10.01</t>
  </si>
  <si>
    <t>OCN-240</t>
  </si>
  <si>
    <t>OCN-120</t>
  </si>
  <si>
    <t>OCN-95</t>
  </si>
  <si>
    <t>KHOA</t>
  </si>
  <si>
    <t>D2x4</t>
  </si>
  <si>
    <t>Cvang</t>
  </si>
  <si>
    <t>HĐBCC</t>
  </si>
  <si>
    <t>BCC</t>
  </si>
  <si>
    <t>BĐC</t>
  </si>
  <si>
    <t>TH-24</t>
  </si>
  <si>
    <t>Lắp lại MBA 22-35/0,4kV trên cột, công suất &lt;= 630kVA</t>
  </si>
  <si>
    <t>Chi tiết 1m mương cáp trung thế</t>
  </si>
  <si>
    <t>Chi tiết 1m mương cáp hạ thế</t>
  </si>
  <si>
    <t>BẢNG KÊ MÓNG CỘT HẠ THẾ</t>
  </si>
  <si>
    <t>BẢNG TÍNH ĐẤT ĐÀO MƯƠNG CÁP</t>
  </si>
  <si>
    <t>MÓNG TRẠM BIẾN ÁP</t>
  </si>
  <si>
    <t>CỘT ĐIỂM ĐẤU CÁP NGẦM TT 35kV</t>
  </si>
  <si>
    <t xml:space="preserve">MÓNG CỘT </t>
  </si>
  <si>
    <t>SNĐ-DT</t>
  </si>
  <si>
    <t>KHỐI LƯỢNG</t>
  </si>
  <si>
    <t>TỔNG DỰ TOÁN CÔNG TRÌNH</t>
  </si>
  <si>
    <t>Đơn vị tính: VNĐ.</t>
  </si>
  <si>
    <t>Tên chi phí</t>
  </si>
  <si>
    <t>Diễn giải trước thuế</t>
  </si>
  <si>
    <t>Chi phí trước VAT</t>
  </si>
  <si>
    <t>Thuế VAT</t>
  </si>
  <si>
    <t>Chi phí sau VAT</t>
  </si>
  <si>
    <t>Chi phí đền bù GPMB</t>
  </si>
  <si>
    <t>Chi phí xây dựng công trình</t>
  </si>
  <si>
    <t>Gxd = Gxd1+ Gxd2</t>
  </si>
  <si>
    <t>Gxd1</t>
  </si>
  <si>
    <t>Gxd2</t>
  </si>
  <si>
    <t>Chi phí thiết bị công trình</t>
  </si>
  <si>
    <t>Gtb = Gtb1 + Gtb2 + Gtb3</t>
  </si>
  <si>
    <t>Chi phí mua sắm thiết bị</t>
  </si>
  <si>
    <t>Gtb1</t>
  </si>
  <si>
    <t>Gtb2</t>
  </si>
  <si>
    <t>Chi phí thí nghiệm thiết bị</t>
  </si>
  <si>
    <t>Gtb3</t>
  </si>
  <si>
    <t>Chi phí quản lí dự án</t>
  </si>
  <si>
    <t>Chi phí thẩm tra thiết kế xây dựng</t>
  </si>
  <si>
    <t>%*Gxd</t>
  </si>
  <si>
    <t>Chi phí thẩm tra dự toán</t>
  </si>
  <si>
    <t>Chi phí lập HSMT, đánh giá HSDT thi công xây dựng</t>
  </si>
  <si>
    <t>Chi phí lập HSMT, đánh giá HSDT cung cấp VTTB</t>
  </si>
  <si>
    <t>%*Gtb</t>
  </si>
  <si>
    <t>VI</t>
  </si>
  <si>
    <t>Chi phí thí nghiệm vật liệu</t>
  </si>
  <si>
    <t>bảng tính</t>
  </si>
  <si>
    <t>Chi phí bảo hiểm công trình (theo 329/2016/TT-BTC)</t>
  </si>
  <si>
    <t>%*(Gxd+Gtb)</t>
  </si>
  <si>
    <t>VII</t>
  </si>
  <si>
    <t>Chi phí dự phòng</t>
  </si>
  <si>
    <t>7.1</t>
  </si>
  <si>
    <t>Dự phòng do yếu tố khối lượng công việc phát sinh</t>
  </si>
  <si>
    <t>*(I+ II+ III+ IV+V+VI)</t>
  </si>
  <si>
    <t>TỔNG MỨC ĐẦU TƯ</t>
  </si>
  <si>
    <t>I+ II+ III+ IV+V+VI+VII</t>
  </si>
  <si>
    <t>COPY AND PASTE VALUE</t>
  </si>
  <si>
    <t>BẢNG TỔNG HỢP DỰ TOÁN CÔNG TRÌNH</t>
  </si>
  <si>
    <t>Tên dự án</t>
  </si>
  <si>
    <t>Chi phí tư vấn ĐTXD</t>
  </si>
  <si>
    <t>Chi phí QLDA</t>
  </si>
  <si>
    <t>ACSR-120</t>
  </si>
  <si>
    <t>ACSR-150</t>
  </si>
  <si>
    <t>Phần đường dây hạ thế</t>
  </si>
  <si>
    <t>Phần cáp ngầm hạ thế</t>
  </si>
  <si>
    <t>DC-25A</t>
  </si>
  <si>
    <t>TĐTTBA-TT</t>
  </si>
  <si>
    <t>LT-10/5/190</t>
  </si>
  <si>
    <t>MT10</t>
  </si>
  <si>
    <t>MK10</t>
  </si>
  <si>
    <t>Móng cột hạ thế 10 đơn</t>
  </si>
  <si>
    <t>Móng cột hạ thế 10 kép</t>
  </si>
  <si>
    <t>XK-0.6m-1L</t>
  </si>
  <si>
    <t>AB.66143</t>
  </si>
  <si>
    <t>Số TT</t>
  </si>
  <si>
    <t>Đầu cáp T-Plug - 24kV-3x240-CU  ( có trong tủ RMU chỉ tính nhân công</t>
  </si>
  <si>
    <t>ĐC T-Plug - 24kV-3x240-CU  (RMU)</t>
  </si>
  <si>
    <t>D2.6053</t>
  </si>
  <si>
    <t>MP</t>
  </si>
  <si>
    <t>DBDH</t>
  </si>
  <si>
    <t>ĐC-AM70</t>
  </si>
  <si>
    <t>RC2</t>
  </si>
  <si>
    <t>Cu/ XLPE-12,7/22(24)kV-50mm2</t>
  </si>
  <si>
    <t>KQ-HL</t>
  </si>
  <si>
    <t>D4.6202</t>
  </si>
  <si>
    <t>D4.6201</t>
  </si>
  <si>
    <t>OT D219.1</t>
  </si>
  <si>
    <t>BB.31013</t>
  </si>
  <si>
    <t>MBHG</t>
  </si>
  <si>
    <t>OPSU</t>
  </si>
  <si>
    <t>TURAO 1</t>
  </si>
  <si>
    <t>TURAO 2</t>
  </si>
  <si>
    <t>TURAO 3</t>
  </si>
  <si>
    <t>GĐ2C-2L</t>
  </si>
  <si>
    <t>GĐ2C-2H</t>
  </si>
  <si>
    <t>Hào 2 cáp 0.4kV đi dưới đường đất</t>
  </si>
  <si>
    <t>Hào 4 cáp 0.4kV đi dưới BTXM</t>
  </si>
  <si>
    <t>Hào 5 cáp 0.4kV đi dưới BTXM</t>
  </si>
  <si>
    <t>Hào 4 cáp 0.4kV đi dưới asphan</t>
  </si>
  <si>
    <t>Hào 5 cáp 0.4kV đi dưới asphan</t>
  </si>
  <si>
    <t>Hào 4 cáp 0.4kV đi hè block</t>
  </si>
  <si>
    <t>Hào 4 cáp 0.4kV đi hè terazzo</t>
  </si>
  <si>
    <t>BDCĐ</t>
  </si>
  <si>
    <t>XK-0.4m-1L</t>
  </si>
  <si>
    <t>Tụ điện hạ thế 1x10kVA</t>
  </si>
  <si>
    <t>Cu/XLPE/PVC 2x10-TD</t>
  </si>
  <si>
    <t>Cu/XLPE/PVC 2x10</t>
  </si>
  <si>
    <t>Cáp 0.6/1kV Cu/XLPE/PVC 2x10mm2 ( kéo lại)</t>
  </si>
  <si>
    <t>Cắt mặt đường</t>
  </si>
  <si>
    <t>phá đường</t>
  </si>
  <si>
    <t>cột đơn</t>
  </si>
  <si>
    <t>cột đúp</t>
  </si>
  <si>
    <t>đúp</t>
  </si>
  <si>
    <t>đơn</t>
  </si>
  <si>
    <t>AB.65130</t>
  </si>
  <si>
    <t>AB.13411</t>
  </si>
  <si>
    <t>TỔNG HỢP NGUYÊN VẬT LIỆU - NHÂN CÔNG - MÁY THI CÔNG THEO ĐỊNH MỨC 203 PHẦN LẮP LẠI</t>
  </si>
  <si>
    <t>TỔNG HỢP NGUYÊN VẬT LIỆU - NHÂN CÔNG - MÁY THI CÔNG THEO ĐỊNH MỨC 203 PHẦN THU HỒI</t>
  </si>
  <si>
    <t>tường</t>
  </si>
  <si>
    <t>SỐ TT</t>
  </si>
  <si>
    <t>VC</t>
  </si>
  <si>
    <t>Máy thi công</t>
  </si>
  <si>
    <t>H6.5-TH</t>
  </si>
  <si>
    <t>H7.5-TH</t>
  </si>
  <si>
    <t>H8.5-TH</t>
  </si>
  <si>
    <t>Cột H 8.5m ( thu hồi)</t>
  </si>
  <si>
    <t>Cột H 6.5m ( thu hồi)</t>
  </si>
  <si>
    <t>Cột H 7.5m ( thu hồi)</t>
  </si>
  <si>
    <t>AF.11310</t>
  </si>
  <si>
    <t>AF.11210</t>
  </si>
  <si>
    <t>AF.11210a</t>
  </si>
  <si>
    <t>AF.11210b</t>
  </si>
  <si>
    <t>AF.11210c</t>
  </si>
  <si>
    <t>Nhân công kéo cáp 0,6/1kV-AL/XLPE/PVC/DSTA/PVC-4x120mm2 giá đỡ</t>
  </si>
  <si>
    <t>TURAO 4</t>
  </si>
  <si>
    <t>TURAO 5</t>
  </si>
  <si>
    <t>TURAO 6</t>
  </si>
  <si>
    <t>ĐƯỜNG DÂY KHÔNG TRUNG THẾ</t>
  </si>
  <si>
    <t>HT asphan</t>
  </si>
  <si>
    <t>HT BTXM</t>
  </si>
  <si>
    <t>HT terazzo</t>
  </si>
  <si>
    <t>Phần DDK (TB)</t>
  </si>
  <si>
    <t>Phần CN (TB)</t>
  </si>
  <si>
    <t>Phần TBA (TB)</t>
  </si>
  <si>
    <t>Phần HT (TB)</t>
  </si>
  <si>
    <t>Hào 1 cáp 24kV đi dưới đan rãnh</t>
  </si>
  <si>
    <t>Định mức chi phí theo TT12/BXD/2021 ngày 31/8/2021</t>
  </si>
  <si>
    <t>Chi phí giám sát lắp đặt vật tư, thiết bị
(Theo bảng 22 - TT12/TT- BXD ngày 31/8/2021)</t>
  </si>
  <si>
    <t>AB.42113a</t>
  </si>
  <si>
    <t>GT3.04.40</t>
  </si>
  <si>
    <t>GT3.04.20</t>
  </si>
  <si>
    <t>GT3.03.30</t>
  </si>
  <si>
    <t>AF.11110a</t>
  </si>
  <si>
    <t>AF.81122</t>
  </si>
  <si>
    <t>AE.12210</t>
  </si>
  <si>
    <t>AF.11210d</t>
  </si>
  <si>
    <t>AE.22210</t>
  </si>
  <si>
    <t>AK.21120</t>
  </si>
  <si>
    <t>11.04.60.04b</t>
  </si>
  <si>
    <t>11.04.60.04a</t>
  </si>
  <si>
    <t>Theo Định mức TT12</t>
  </si>
  <si>
    <t>Phần xây dựng (theo TT12)</t>
  </si>
  <si>
    <t>Phần xây dựng (theo Đm TT12)</t>
  </si>
  <si>
    <t>Phần xây dựng
(Áp dụng các định mức: TT12 và các văn bản sửa đổi, bổ sung)</t>
  </si>
  <si>
    <t>TT=T*2,2%</t>
  </si>
  <si>
    <t>SCN-DB</t>
  </si>
  <si>
    <t>LT-7.5/4.3/190-M</t>
  </si>
  <si>
    <t>D2.5212</t>
  </si>
  <si>
    <t>D2.5222</t>
  </si>
  <si>
    <t>LT-7.5/6/190-M</t>
  </si>
  <si>
    <t>LT-8.5/4.3/190-M</t>
  </si>
  <si>
    <t>LT-8.5/5/190-M</t>
  </si>
  <si>
    <t>LT-10/5/190-M</t>
  </si>
  <si>
    <t>Cột bê tông ly tâm cao 7,5m, chịu lực 4.3 (7,5/4.3/190)- dựng bằng máy kết hợp thủ công</t>
  </si>
  <si>
    <t>Cột bê tông ly tâm LT-7,5/6.0/190-dựng bằng máy kết hợp thủ công</t>
  </si>
  <si>
    <t>Cột BTLT-NPC.I-8,5-190-4.3-Thân liền-dựng bằng máy kết hợp thủ công</t>
  </si>
  <si>
    <t>Cột BTLT-NPC.I-8,5-190-5.0-Thân liền-dựng bằng máy kết hợp thủ công</t>
  </si>
  <si>
    <t>Cột BTLT-NPC.I-10-190-5.0-Thân liền-dựng bằng máy kết hợp thủ công</t>
  </si>
  <si>
    <t>MT8.5-M</t>
  </si>
  <si>
    <t>Móng cột hạ thế 7.5, 8.5 đơn ( đào máy)</t>
  </si>
  <si>
    <t>Móng cột hạ thế 7.5, 8.5 kép ( đào máy)</t>
  </si>
  <si>
    <t>Móng cột hạ thế 10 đơn ( đào máy)</t>
  </si>
  <si>
    <t>Móng cột hạ thế 10 kép ( đào máy)</t>
  </si>
  <si>
    <t>MK8.5-M</t>
  </si>
  <si>
    <t>MT10-M</t>
  </si>
  <si>
    <t>MK10-M</t>
  </si>
  <si>
    <t>TẬP 3: DỰ TOÁN VÀ PHÂN TÍCH KINH TẾ, TÀI CHÍNH</t>
  </si>
  <si>
    <t>móng</t>
  </si>
  <si>
    <t>GCM</t>
  </si>
  <si>
    <t>XNK-1,5m-1L</t>
  </si>
  <si>
    <t>Cu/XLPE/PVC 4x16 mm2</t>
  </si>
  <si>
    <t xml:space="preserve">Cu/XLPE/PVC 2x10 mm2  </t>
  </si>
  <si>
    <t>XHT-TD</t>
  </si>
  <si>
    <t>ABC 4x120mm2-TD</t>
  </si>
  <si>
    <t>ABC 4x95mm2-TD</t>
  </si>
  <si>
    <t>ABC 4x70mm2-TD</t>
  </si>
  <si>
    <t>ABC 4x50mm2-TD</t>
  </si>
  <si>
    <t>Xà công tơ di chuyển</t>
  </si>
  <si>
    <t>ABC 4x70mm2</t>
  </si>
  <si>
    <t>ABC 4x50mm2</t>
  </si>
  <si>
    <t>TƯỜNG RÀO BAO QUANH TBA 4M X 4M (Kiểu 2)</t>
  </si>
  <si>
    <t>Cáp vặn xoắn hạ áp trên không 4x50mm2 (kéo lại)</t>
  </si>
  <si>
    <t>Cáp vặn xoắn hạ áp trên không 4x70mm2 (kéo lại)</t>
  </si>
  <si>
    <t>Cáp vặn xoắn hạ áp trên không 4x95mm2 (kéo lại)</t>
  </si>
  <si>
    <t>Cáp vặn xoắn hạ áp trên không 4x120mm2 (kéo lại)</t>
  </si>
  <si>
    <t>Tháo và lắp  cáp vặn xoắn, loại cáp &lt;=4x50mm2</t>
  </si>
  <si>
    <t>Tháo và lắp  cáp vặn xoắn, loại cáp &lt;=4x70mm2</t>
  </si>
  <si>
    <t>Tháo và lắp  cáp vặn xoắn, loại cáp &lt;=4x95mm2</t>
  </si>
  <si>
    <t>Tháo và lắp  cáp vặn xoắn, loại cáp &lt;=4x120mm2</t>
  </si>
  <si>
    <t>Xà công tơ lắp lại</t>
  </si>
  <si>
    <t>Tháo và lắp  xà &lt;= 15 kg trên cột đỡ</t>
  </si>
  <si>
    <t>D4.2201</t>
  </si>
  <si>
    <t>Chi phí giám sát hoàn trả hè đường</t>
  </si>
  <si>
    <t>%*Ght</t>
  </si>
  <si>
    <t>BÁO CÁO KINH TẾ - KỸ THUẬT ĐẦU TƯ XÂY DỰNG</t>
  </si>
  <si>
    <t>GĐ-1L-24</t>
  </si>
  <si>
    <t>TON</t>
  </si>
  <si>
    <t>THT</t>
  </si>
  <si>
    <t>X2-XT-35kV</t>
  </si>
  <si>
    <t>XSI-CSV-XT-35kV</t>
  </si>
  <si>
    <t>XTG-35kV</t>
  </si>
  <si>
    <t>GĐTH</t>
  </si>
  <si>
    <t>GĐTB</t>
  </si>
  <si>
    <t>GĐMBA</t>
  </si>
  <si>
    <t>GH-TT</t>
  </si>
  <si>
    <t>TH</t>
  </si>
  <si>
    <t>CH-CT</t>
  </si>
  <si>
    <t>CH-HT</t>
  </si>
  <si>
    <t>0,6/1(1,2)kV-Al/XLPE/PVC/DSTA/PVC-4x120mm2</t>
  </si>
  <si>
    <t>0,6/1(1,2)kV-Al/XLPE/PVC/DSTA/PVC-4x120mm2-TO</t>
  </si>
  <si>
    <t>0,6/1(1,2)kV-Al/XLPE/PVC/DSTA/PVC-4x120mm2-GĐ</t>
  </si>
  <si>
    <t>HĐC-NT 0.6/1kV AM 4x120mm2</t>
  </si>
  <si>
    <t>HĐC-NT 0.6/1kV A 4x120mm2</t>
  </si>
  <si>
    <t>T4.8002</t>
  </si>
  <si>
    <t>T4.8001</t>
  </si>
  <si>
    <t>Nội dung</t>
  </si>
  <si>
    <t>Tiến độ vay vốn</t>
  </si>
  <si>
    <t>Tổng</t>
  </si>
  <si>
    <t>- Tỷ lệ phân bổ vốn theo từng giai đoạn (%)</t>
  </si>
  <si>
    <t xml:space="preserve">- Số vốn phân bổ </t>
  </si>
  <si>
    <t xml:space="preserve">- Lũy kế vốn vay </t>
  </si>
  <si>
    <t>- Vốn KHCB</t>
  </si>
  <si>
    <t>Lãi vay trong thời gian xây dựng</t>
  </si>
  <si>
    <t>LBS- 24kV 630kA-16kA/s</t>
  </si>
  <si>
    <t>LBS- 35kV 630kA-16kA/s</t>
  </si>
  <si>
    <t xml:space="preserve"> X-LBSDC-24kV</t>
  </si>
  <si>
    <t>GLBS-24kV</t>
  </si>
  <si>
    <t>BLBS-BCD-BSI</t>
  </si>
  <si>
    <t>XĐC-XT-35kV</t>
  </si>
  <si>
    <t>HĐC NT 24kV/Cu/XLPE-1x50mm2</t>
  </si>
  <si>
    <t>AK.31110</t>
  </si>
  <si>
    <t>MKE 1</t>
  </si>
  <si>
    <t>MKE 2</t>
  </si>
  <si>
    <t>Gia cố móng trạm Thọ an 25</t>
  </si>
  <si>
    <t>Gia cố móng trạm Trung Châu 16</t>
  </si>
  <si>
    <t>TƯỜNG RÀO BAO QUANH TBA 4M X 2,5M (Kiểu 1)</t>
  </si>
  <si>
    <t>TƯỜNG RÀO BAO QUANH TBA 4M X 3M (Kiểu 3)</t>
  </si>
  <si>
    <t>TƯỜNG RÀO BAO QUANH TBA 4M X 3M (Kiểu 4)</t>
  </si>
  <si>
    <t>BẢNG DỰ TRÙ TIẾN ĐỘ VAY VỐN VÀ CHI PHÍ TRẢ LÃI VAY</t>
  </si>
  <si>
    <t>Thông số đầu vào:</t>
  </si>
  <si>
    <t>Diễn giải</t>
  </si>
  <si>
    <t>(1)</t>
  </si>
  <si>
    <t xml:space="preserve">Tổng mức đầu tư (VNĐ): </t>
  </si>
  <si>
    <t>(TMĐT đã bao gồm thuế VAT)</t>
  </si>
  <si>
    <t>(2)</t>
  </si>
  <si>
    <t>Tổng số tiền vay (VNĐ)</t>
  </si>
  <si>
    <t>Tỷ lệ vay vốn TDTM: (2)/(1)</t>
  </si>
  <si>
    <t>Lãi suất vay vốn/năm</t>
  </si>
  <si>
    <t>Nguồn vốn vay tín dụng thương mại</t>
  </si>
  <si>
    <t>- Lãi suất (%)</t>
  </si>
  <si>
    <t>- Tiền lãi</t>
  </si>
  <si>
    <t xml:space="preserve">II/ </t>
  </si>
  <si>
    <t xml:space="preserve">Tổng cộng: </t>
  </si>
  <si>
    <t>HN 24kV-3x240mm2</t>
  </si>
  <si>
    <t>HN 35kV-3x70mm2</t>
  </si>
  <si>
    <t>D4.4315</t>
  </si>
  <si>
    <t>D4.4322</t>
  </si>
  <si>
    <t>6.1</t>
  </si>
  <si>
    <t>6.2</t>
  </si>
  <si>
    <t>6.3</t>
  </si>
  <si>
    <t>TI</t>
  </si>
  <si>
    <t>BẢNG VẬT LIỆU - NHÂN CÔNG - MÁY THI CÔNG PHẦN ĐỊNH MỨC TT12</t>
  </si>
  <si>
    <t>EG.10040</t>
  </si>
  <si>
    <t>GVM</t>
  </si>
  <si>
    <t>Cu/PVC -M35</t>
  </si>
  <si>
    <t>ĐC-M35</t>
  </si>
  <si>
    <t>LBS- 24kV 630kA-16kA/s (SCADA)</t>
  </si>
  <si>
    <t>RMU(2CD+1MC)</t>
  </si>
  <si>
    <t>BTU</t>
  </si>
  <si>
    <t>MONG 3</t>
  </si>
  <si>
    <t>XTG-3P 24kV</t>
  </si>
  <si>
    <t>XF3-1L</t>
  </si>
  <si>
    <t>Cu/ XLPE-12,7/22(24)kV1x120mm2</t>
  </si>
  <si>
    <t>TĐ-RMU</t>
  </si>
  <si>
    <t>Móng tủ RMU 3 ngăn</t>
  </si>
  <si>
    <t xml:space="preserve">HĐC Ellow 24kV/Cu/XLPE-3x50mm2 </t>
  </si>
  <si>
    <t>GĐ-CSV</t>
  </si>
  <si>
    <t>D3</t>
  </si>
  <si>
    <t>SU</t>
  </si>
  <si>
    <t>TNMBA</t>
  </si>
  <si>
    <t>Thí nghiệm MBA</t>
  </si>
  <si>
    <t xml:space="preserve">Máy biến điện áp 1 pha 2 sứ -35/√3kV-220V-0,5/5P </t>
  </si>
  <si>
    <t>TU-DC</t>
  </si>
  <si>
    <t>Recloser 35kV-630A-12,5kA/1s-Cách điện polymer (bao gồm  cáp, tủ điều khiển và cáp thông tin, xà đỡ Re, )</t>
  </si>
  <si>
    <t>RE-DC</t>
  </si>
  <si>
    <t>Xà X1-1L35kV</t>
  </si>
  <si>
    <t>GH-DC</t>
  </si>
  <si>
    <t>TH-DC</t>
  </si>
  <si>
    <t>Xà -LBS-22-1L</t>
  </si>
  <si>
    <t>X-LBS-22-1L-TD</t>
  </si>
  <si>
    <t>Cáp Cu/XLPE/PVC-1x120</t>
  </si>
  <si>
    <t>Cu/XLPE/PVC-1x120-TD</t>
  </si>
  <si>
    <t>Dây đồng bọc XLPE-12,7/22(24)kV-120mm2</t>
  </si>
  <si>
    <t>XLPE-22kV-120-TD</t>
  </si>
  <si>
    <t>XF3-TH</t>
  </si>
  <si>
    <t>Xà X2N3-22-1L</t>
  </si>
  <si>
    <t>X2N3-TH</t>
  </si>
  <si>
    <t>Cáp ngầm 35kV-Cu/XLPE/PVC/DSTA/PVC-3x50mm2-CTSr-WS</t>
  </si>
  <si>
    <t>M-3x50mm2-TH</t>
  </si>
  <si>
    <t xml:space="preserve">MBA 400 kVA -35/0,4kV </t>
  </si>
  <si>
    <t>MBA 400kVA-35/0,4kV-TH</t>
  </si>
  <si>
    <t xml:space="preserve">MBA 250 kVA -35/0,4kV </t>
  </si>
  <si>
    <t>MBA 250kVA-35/0,4kV-TH</t>
  </si>
  <si>
    <t>Dây nhôm trần ACSR 120mm2</t>
  </si>
  <si>
    <t>D2.7101</t>
  </si>
  <si>
    <t>D3.1112</t>
  </si>
  <si>
    <t>D3.1113</t>
  </si>
  <si>
    <t>D3.4201</t>
  </si>
  <si>
    <t>T4.4101</t>
  </si>
  <si>
    <t>BẢNG VẬT LIỆU - NHÂN CÔNG - MÁY THI CÔNG PHẦN ĐỊNH MỨC 36</t>
  </si>
  <si>
    <t>T2.2204</t>
  </si>
  <si>
    <t>T2.1104</t>
  </si>
  <si>
    <t>T5.1005</t>
  </si>
  <si>
    <t>T4.4102</t>
  </si>
  <si>
    <t>T1.1415</t>
  </si>
  <si>
    <t xml:space="preserve">Hộp đầu cáp Elbow-22kV-200A-3x50mm2 </t>
  </si>
  <si>
    <t>T4.7111</t>
  </si>
  <si>
    <t>D4.6301</t>
  </si>
  <si>
    <t>Xà X2N3-22-1L (thu hồi)</t>
  </si>
  <si>
    <t>Xà CSV (thu hồi)</t>
  </si>
  <si>
    <t>Xà đỡ SI (thu hồi)</t>
  </si>
  <si>
    <t>Xà XF3 (thu hồi)</t>
  </si>
  <si>
    <t>06.08.10.04</t>
  </si>
  <si>
    <t>07.01.20.07</t>
  </si>
  <si>
    <t>07.01.20.06</t>
  </si>
  <si>
    <t>05.01.40.07</t>
  </si>
  <si>
    <t>EB.21010</t>
  </si>
  <si>
    <t>EB.22010</t>
  </si>
  <si>
    <t>EG.10020</t>
  </si>
  <si>
    <t>EB.111020</t>
  </si>
  <si>
    <t>EC.21010</t>
  </si>
  <si>
    <t>08.03.00.01</t>
  </si>
  <si>
    <t>09.01.10.04</t>
  </si>
  <si>
    <t>3.4</t>
  </si>
  <si>
    <t>Chi phí SCADA</t>
  </si>
  <si>
    <t>Gtb4</t>
  </si>
  <si>
    <t>RMU(3CD+1MC)</t>
  </si>
  <si>
    <t>MONG 4</t>
  </si>
  <si>
    <t>Móng tủ RMU 4 ngăn</t>
  </si>
  <si>
    <t xml:space="preserve">ĐC T-Plug - 24kV-3x240-CU </t>
  </si>
  <si>
    <t>DC-15A</t>
  </si>
  <si>
    <t>DC-12A</t>
  </si>
  <si>
    <t>DC-10A</t>
  </si>
  <si>
    <t>XLPE-35kV-50-TD</t>
  </si>
  <si>
    <t>Cu/XLPE/PVC/DSTA/PVC-4x120-TD</t>
  </si>
  <si>
    <t>Cáp Cu/XLPE/PVC/DSTA/PVC-4x120</t>
  </si>
  <si>
    <t>06.08.20.06</t>
  </si>
  <si>
    <t>XCDPT-TH</t>
  </si>
  <si>
    <t>Xà CDPT (thu hồi)</t>
  </si>
  <si>
    <t>Cột BTLT 12</t>
  </si>
  <si>
    <t>Xà CDPT</t>
  </si>
  <si>
    <t>Cầu dao phụ tải 35kV</t>
  </si>
  <si>
    <t>LT 16m (lỗ)/13 G6+N10</t>
  </si>
  <si>
    <t>X-CSV</t>
  </si>
  <si>
    <t>X2C-2LD</t>
  </si>
  <si>
    <t>X2C-2LN</t>
  </si>
  <si>
    <t>ĐC-AM150</t>
  </si>
  <si>
    <t xml:space="preserve">Dây TK 50 </t>
  </si>
  <si>
    <t>TK-50 DC</t>
  </si>
  <si>
    <t>X2-TH</t>
  </si>
  <si>
    <t>CHUP-DC</t>
  </si>
  <si>
    <t>D2.6013</t>
  </si>
  <si>
    <t>D2.6023</t>
  </si>
  <si>
    <t>D2.6033</t>
  </si>
  <si>
    <t>D2.6043</t>
  </si>
  <si>
    <t>D2.6051</t>
  </si>
  <si>
    <t>D2.6061</t>
  </si>
  <si>
    <t>D2.6063</t>
  </si>
  <si>
    <t>D4.5006</t>
  </si>
  <si>
    <t>05.04.30.04</t>
  </si>
  <si>
    <t>Xà X2</t>
  </si>
  <si>
    <t>Xà X2 (thu hồi)</t>
  </si>
  <si>
    <t>GĐCTT</t>
  </si>
  <si>
    <t>Hào 1 cáp 24kV đi dưới đường aasphan có BTXM ở dưới</t>
  </si>
  <si>
    <t>Đường asphal 1 cáp lớp dưới có BTXM</t>
  </si>
  <si>
    <t>MBA 400kVA-35(10)/0,4kV-TH</t>
  </si>
  <si>
    <t>Máy biến áp 400kVA-35(10)/0,4kV (thu hồi)</t>
  </si>
  <si>
    <t>Máy biến áp 400kVA-35/0,4kV (thu hồi)</t>
  </si>
  <si>
    <t>Máy biến áp250kVA-35/0,4kV (thu hồi)</t>
  </si>
  <si>
    <t>HT asphan BT</t>
  </si>
  <si>
    <t>asphan bê tông
( m2)</t>
  </si>
  <si>
    <t>TĐHN</t>
  </si>
  <si>
    <t>tấm</t>
  </si>
  <si>
    <t>AG.42112</t>
  </si>
  <si>
    <t>XTG-1P</t>
  </si>
  <si>
    <t>MT-18</t>
  </si>
  <si>
    <t>LT 18m (lỗ)/13 G8+N10 - móng đơn</t>
  </si>
  <si>
    <t>LT 16m (lỗ)/11 G6+N10 - móng đơn</t>
  </si>
  <si>
    <t>X2C-1L</t>
  </si>
  <si>
    <t>X3TDC</t>
  </si>
  <si>
    <t xml:space="preserve">Chụp cột </t>
  </si>
  <si>
    <t>Dây nhôm lõi thép AC150mm2</t>
  </si>
  <si>
    <t>Xà X3TDC</t>
  </si>
  <si>
    <t>SC-24kVDC</t>
  </si>
  <si>
    <t>ACSR 150-DC</t>
  </si>
  <si>
    <t>05.01.10.08</t>
  </si>
  <si>
    <t>Tháo, lắp cách điện Polymer/ Composite/ Silicon đỡ đơn cho dây dẫn, cấp điện áp &lt;= 35kV, chiều cao lắp đặt chuỗi &lt;= 20m</t>
  </si>
  <si>
    <t>AE.21114</t>
  </si>
  <si>
    <t>Phần mua sắm vật tư và lắp đặt
(Áp dụng các định mức: 36, 203 ...và các văn bản sửa đổi bổ sung)</t>
  </si>
  <si>
    <t>Theo Định mức 36</t>
  </si>
  <si>
    <t>Phần lắp đặt (theo Đm 36)</t>
  </si>
  <si>
    <t>TỔNG HỢP DỰ TOÁN CHI PHÍ XÂY DỰNG (ĐỊNH MỨC 36)</t>
  </si>
  <si>
    <t>Phần lắp đặt (theo Đm 36,203)</t>
  </si>
  <si>
    <t>sợi</t>
  </si>
  <si>
    <t>bộ 1 pha</t>
  </si>
  <si>
    <t>cuộn</t>
  </si>
  <si>
    <t>trụ</t>
  </si>
  <si>
    <t xml:space="preserve">bộ </t>
  </si>
  <si>
    <t>bình</t>
  </si>
  <si>
    <t>Khóa đai thép</t>
  </si>
  <si>
    <t>Đai thép không gỉ</t>
  </si>
  <si>
    <t>Cosse ép Cu-Al 70mm2 - hạ áp</t>
  </si>
  <si>
    <t>Ống nhựa xoắn HDPE 32/25</t>
  </si>
  <si>
    <t>Ống nhựa xoắn HDPE 130/100</t>
  </si>
  <si>
    <t>Mốc sứ báo hiệu cáp</t>
  </si>
  <si>
    <t>Biển tên lộ</t>
  </si>
  <si>
    <t>Gạch đặc 220x105x60</t>
  </si>
  <si>
    <t>Tấm đan bê tông KT: 0,5x0,3x0,07</t>
  </si>
  <si>
    <t>Cát đen đổ nền</t>
  </si>
  <si>
    <t>Băng báo hiệu cáp</t>
  </si>
  <si>
    <t>Cột BTLT-NPC.I-14-190-11-Thân liền</t>
  </si>
  <si>
    <t>Dây đồng bọc PVC-0,6/1(1,2)kV-1x50mm2</t>
  </si>
  <si>
    <t>Đầu cốt AM50</t>
  </si>
  <si>
    <t>Cáp hạ áp  0,6/1(1,2)kV-Cu/XLPE/PVC-2x10mm2</t>
  </si>
  <si>
    <t>Đầu cốt AM120</t>
  </si>
  <si>
    <t>ống co ngót 120</t>
  </si>
  <si>
    <t>Cáp hạ áp 0,6/1(1,2)kV-Al/XLPE/PVC/DSTA/PVC-4x120mm2</t>
  </si>
  <si>
    <t>Hộp đầu cáp 0,6/1kV-4x120mm2-Co ngót lạnh-Kèm đầu cốt đồng nhôm</t>
  </si>
  <si>
    <t>Hộp đầu cáp 0,6/1kV-4x120mm2-Co ngót lạnh-Kèm đầu cốt nhôm</t>
  </si>
  <si>
    <t>Băng dính đen nhỏ</t>
  </si>
  <si>
    <t>Biển đầu cáp</t>
  </si>
  <si>
    <t>Giá đỡ 2 cáp lên cột LT (TL: 20.81 kg/bộ x bộ)</t>
  </si>
  <si>
    <t xml:space="preserve">Giá đỡ 4 cáp ngầm hạ thế  lên cột LT kép </t>
  </si>
  <si>
    <t xml:space="preserve">Giá đỡ 4 cáp lên cột LT đơn </t>
  </si>
  <si>
    <t xml:space="preserve">Giá đỡ 2 cáp ngầm hạ thế lên cột LT kép (TL: 28.1 kg/bộ </t>
  </si>
  <si>
    <t xml:space="preserve">Giá đỡ 2 cáp ngầm hạ thế lên cột H kép (TL: 26.3 kg/bộ </t>
  </si>
  <si>
    <t>Cột BTLT-NPC.I-7,5-190-4.3-Thân liền</t>
  </si>
  <si>
    <t>Cột BTLT-NPC.I-7,5-190-6-Thân liền</t>
  </si>
  <si>
    <t>Cột BTLT-NPC.I-8,5-190-4.3-Thân liền</t>
  </si>
  <si>
    <t>Cột BTLT-NPC.I-8,5-190-5.0-Thân liền</t>
  </si>
  <si>
    <t>Cột BTLT-NPC.I-10,0-190-5-Thân liền</t>
  </si>
  <si>
    <t>Cáp điện vặn xoắn 0,6/1kV-4x150 mm2</t>
  </si>
  <si>
    <t>Cáp điện vặn xoắn 0,6/1kV-4x120 mm2</t>
  </si>
  <si>
    <t>Cáp điện vặn xoắn 0,6/1kV-4x95 mm2</t>
  </si>
  <si>
    <t>Cáp hạ áp  0,6/1(1,2)kV-Cu/XLPE/PVC-4x16mm2</t>
  </si>
  <si>
    <t xml:space="preserve">Xà nánh kép cột ly tâm dài 1.2m </t>
  </si>
  <si>
    <t>Xà nánh kép ngang cột ly tâm dài 1.2m (TL:39.804 kg/bộ )</t>
  </si>
  <si>
    <t xml:space="preserve">Xà nánh kép dọc cột ly tâm dài 1.2m </t>
  </si>
  <si>
    <t xml:space="preserve">Xà nánh kép 1,2m cột H (TL: 26.18 kg/bộ </t>
  </si>
  <si>
    <t>Xà nánh kép cột ly tâm dài 1.5m (TL: 43.344 kg/bộ )</t>
  </si>
  <si>
    <t xml:space="preserve">Xà kèm 0.6m trên cột ly tâm (TL: 9.36 kg/bộ </t>
  </si>
  <si>
    <t>Xà kèm bắt đường trục (TL: 8.856 kg/bộ )</t>
  </si>
  <si>
    <t>Kẹp ngừng ABC 4 x (50-120)mm2</t>
  </si>
  <si>
    <t>Ghíp LV-IPC 120-120 (35-120/6-120)-Xuyên vỏ cách điện dày đến 3 mm-2 bu lông thép M6</t>
  </si>
  <si>
    <t>Ống nối A120</t>
  </si>
  <si>
    <t xml:space="preserve">Tiếp địa lặp lại </t>
  </si>
  <si>
    <t>Vận chuyển Cột bê tông Cự ly &lt; 100m bằng thủ công</t>
  </si>
  <si>
    <t>Lắp biển, Chiều cao lắp đặt =&lt; 20m</t>
  </si>
  <si>
    <t>ép đầu cốt, Cáp có tiết diện &lt;= 70mm2</t>
  </si>
  <si>
    <t>ép đầu cốt, Cáp có tiết diện &lt; =50mm2</t>
  </si>
  <si>
    <t>ép đầu cốt, Cáp có tiết diện &lt;=120mm2</t>
  </si>
  <si>
    <t>Đóng trực tiếp cọc tiếp địa L=2,5m xuống đất, Đất cấp III</t>
  </si>
  <si>
    <t>Kéo rải và lắp tiếp địa cột điện, Thép tròn D&lt;=10mm</t>
  </si>
  <si>
    <t>km</t>
  </si>
  <si>
    <t>10đầu</t>
  </si>
  <si>
    <t>10cọc</t>
  </si>
  <si>
    <t>100kg</t>
  </si>
  <si>
    <t>Bảo vệ đường cáp ngầm bằng rải cát đệm</t>
  </si>
  <si>
    <t>Bảo vệ đường cáp ngầm bằng rải lưới ni lông</t>
  </si>
  <si>
    <t>Bảo vệ đường cáp ngầm bằng Xếp gạch chỉ</t>
  </si>
  <si>
    <t>100m2</t>
  </si>
  <si>
    <t>1000viên</t>
  </si>
  <si>
    <t>100m</t>
  </si>
  <si>
    <t>Kéo rải dây tiếp địa bằng hàn điện D&lt;=12 thép 50x4</t>
  </si>
  <si>
    <t>Kéo rải dây tiếp địa bằng hàn điện D&lt;=12 thép 40x4</t>
  </si>
  <si>
    <t>Làm đầu cáp khô &lt;=1KV từ 3 đến 4 ruột, Cáp có tiết diện &lt;= 120mm2</t>
  </si>
  <si>
    <t xml:space="preserve">Lắp đặt xà thép cho cột đúp, Trọng lượng xà =&lt; 140kg (Giá đỡ 4 cáp ngầm hạ thế  lên cột LT kép </t>
  </si>
  <si>
    <t xml:space="preserve">Lắp đặt xà thép cho cột đỡ, Trọng lượng xà =&lt; 25kg (Giá đỡ 4 cáp lên cột LT đơn </t>
  </si>
  <si>
    <t xml:space="preserve">Lắp đặt xà thép cho cột đúp, Trọng lượng xà =&lt; 140kg (Giá đỡ 2 cáp ngầm hạ thế lên cột LT kép (TL: 28.1 kg/bộ </t>
  </si>
  <si>
    <t xml:space="preserve">Lắp đặt xà thép cho cột đúp, Trọng lượng xà =&lt; 140kg (Giá đỡ 2 cáp ngầm hạ thế lên cột H kép (TL: 26.3 kg/bộ </t>
  </si>
  <si>
    <t>Dựng cột bê tông bằng thủ công, Chiều cao cột =&lt; 8,5 m</t>
  </si>
  <si>
    <t>Dựng cột bê tông  bằng thủ công, Chiều cao cột =&lt; 10,5 m</t>
  </si>
  <si>
    <t>Dựng cột bê tông bằng cần cẩu kết hợp thủ công, Chiều cao cột =&lt;8,5m</t>
  </si>
  <si>
    <t>Dựng cột bê tông bằng cần cẩu kết hợp thủ công, Chiều cao cột =&lt;10,5 m</t>
  </si>
  <si>
    <t>đầu(3 pha)</t>
  </si>
  <si>
    <t>Lắp đặt cáp văn xoắn , loại cáp &gt;4x120mm2</t>
  </si>
  <si>
    <t>Lắp đặt cáp văn xoắn , loại cáp &lt;=4x120mm2</t>
  </si>
  <si>
    <t>Lắp đặt cáp văn xoắn , loại cáp &lt;=4x95mm2</t>
  </si>
  <si>
    <t>Lắp đặt cáp trên giá đỡ đặt ở tường, trong hầm cáp, Trọng lượng cáp &lt; =1kg/m</t>
  </si>
  <si>
    <t xml:space="preserve">Lắp đặt xà thép cho cột đỡ, Trọng lượng xà =&lt; 50kg(Xà nánh kép cột ly tâm dài 1.2m </t>
  </si>
  <si>
    <t>Lắp đặt xà thép cho cột đúp, Trọng lượng xà =&lt; 140kg(Xà nánh kép ngang cột ly tâm dài 1.2m (TL:39.804 kg/bộ )</t>
  </si>
  <si>
    <t xml:space="preserve">Lắp đặt xà thép cho cột đúp, Trọng lượng xà =&lt; 140kg(Xà nánh kép dọc cột ly tâm dài 1.2m </t>
  </si>
  <si>
    <t xml:space="preserve">Lắp đặt xà thép cho cột đỡ, Trọng lượng xà =&lt; 50kg(Xà nánh kép 1,2m cột H (TL: 26.18 kg/bộ </t>
  </si>
  <si>
    <t>Lắp đặt xà thép cho cột đỡ, Trọng lượng xà =&lt; 50kg(Xà nánh kép cột ly tâm dài 1.5m (TL: 43.344 kg/bộ )</t>
  </si>
  <si>
    <t xml:space="preserve">Lắp đặt xà thép cho cột đỡ, Trọng lượng xà =&lt; 15kg(Xà kèm 0.6m trên cột ly tâm (TL: 9.36 kg/bộ </t>
  </si>
  <si>
    <t>Lắp đặt xà thép cho cột đỡ, Trọng lượng xà =&lt; 15kg(Xà kèm bắt đường trục (TL: 8.856 kg/bộ )</t>
  </si>
  <si>
    <t>Đào móng cột, trụ, hố kiểm tra rộng &gt;1m sâu&gt;1m, đất cấp III bằng thủ công</t>
  </si>
  <si>
    <t>Đào móng công trình bằng máy đào &lt;= 0,8m3, đất cấp III, chiều rộng móng &lt;=6m</t>
  </si>
  <si>
    <t>100m3</t>
  </si>
  <si>
    <t>Ván khuôn móng, ván khuôn gỗ</t>
  </si>
  <si>
    <t>Đổ bê tông móng trụ bằng thủ công, chiều  rộng &lt;=250 đá 2x4 M100</t>
  </si>
  <si>
    <t>Đổ bê tông móng trụ bằng thủ công, chiều  rộng &lt;=250 đá 2x4 M150</t>
  </si>
  <si>
    <t>Đổ bê tông móng trụ bằng thủ công, chiều  rộng &lt;=250 đá 0,5x1 M200</t>
  </si>
  <si>
    <t>Sản xuất lắp dựng cốt thép móng đường kính &lt;=10</t>
  </si>
  <si>
    <t>Sản xuất lắp dựng cốt thép móng đường kính &lt;=18</t>
  </si>
  <si>
    <t>Sản xuất lắp dựng cốt thép móng đường kính &gt;18</t>
  </si>
  <si>
    <t>Đắp đất nền móng công trình, nền đường bằng thủ công</t>
  </si>
  <si>
    <t>Đóng cọc tre chiều dài cọc &lt;=2.5m, đất cấp I</t>
  </si>
  <si>
    <t>Xây móng bằng đá hộc chiều dầy &lt;=60cm</t>
  </si>
  <si>
    <t>Đổ bê tông móng trụ bằng thủ công, chiều  rộng &lt;=250 đá 2x4 M200</t>
  </si>
  <si>
    <t xml:space="preserve">Vận chuyển đất cấp 3 bằng ô tô tự đổ cự ly 5km </t>
  </si>
  <si>
    <t>Đào đất mương cáp, rãnh tiếp địa, rộng &lt;=1m, sâu &lt;=1m đất cấp III, bằng thủ công</t>
  </si>
  <si>
    <t>Đắp đất hào cáp, rãnh tiếp địa, bằng thủ công, y&lt;=1,5 T/m3</t>
  </si>
  <si>
    <t>Lắp đặt ống HDPE &lt;=D100</t>
  </si>
  <si>
    <t>Cắt đường bê tông nhựa dày 7cm</t>
  </si>
  <si>
    <t>Cắt đường BTXM dày 10cm</t>
  </si>
  <si>
    <t>Phá hè gạch block, bằng thủ công</t>
  </si>
  <si>
    <t>Đào kênh mương bằng máy đào &lt;= 0,8m3, đất cấp III, chiều rộng mương &lt;=6m</t>
  </si>
  <si>
    <t>Đắp cát công trình bằng máy đầm cầm tay, độ chặt yêu cầu K=0,95</t>
  </si>
  <si>
    <t>Đắp đất hào cáp, rãnh tiếp địa, bằng thủ công, y&lt;=1,55 T/m3</t>
  </si>
  <si>
    <t>Làm mốc báo hiệu cáp</t>
  </si>
  <si>
    <t>Đổ bê tông móng trụ bằng thủ công, chiều  rộng &lt;=250 đá 0,5x1 M200(Trụ báo hiệu cáp ngầm)</t>
  </si>
  <si>
    <t>Lắp đặt ống nhựa gân xoắn  HDPE 1 lớp, d&lt;=150mm (Ống nhựa xoắn HDPE D130/100)</t>
  </si>
  <si>
    <t>Đổ bê tông lót móng bằng thủ công, chiều  rộng &lt;=250 đá 4x6 M100</t>
  </si>
  <si>
    <t>Ốp gạch chỉ</t>
  </si>
  <si>
    <t>Đào móng cột, trụ, hố kiểm tra rộng &gt;1m sâu&gt;1m, đất cấp I bằng thủ công</t>
  </si>
  <si>
    <t>Xếp đá khan không chít mạch mặt bằng</t>
  </si>
  <si>
    <t>Đổ bê tông móng trụ bằng thủ công, chiều  rộng &lt;=250 đá 4x6 M300</t>
  </si>
  <si>
    <t>Đắp cát nền móng công trình, bằng thủ công</t>
  </si>
  <si>
    <t>Đắp đất công trình, bằng máy đầm cầm tay, K=0,95</t>
  </si>
  <si>
    <t>Đào móng băng, bằng thủ công, rộng ≤3m, sâu ≤1m, đất cấp III</t>
  </si>
  <si>
    <t>Xây tường thẳng bằng gạch chỉ đặc 6,5x10,5x22, chiều dày ≤ 33cm, chiều cao &lt;= 6m, vữa XM mác 75</t>
  </si>
  <si>
    <t>Trát tường ngoài, chiều dày trát 1,5cm, vữa XM mác 50</t>
  </si>
  <si>
    <t>Sơn tường ngoài nhà không bả, 1 nước lót + 1 nước phủ bằng sơn các loại</t>
  </si>
  <si>
    <t>Gia công rào chắn thép hộp</t>
  </si>
  <si>
    <t>Lắp dựng các loại cửa khung sắt, khung nhôm</t>
  </si>
  <si>
    <t>Bê tông đá dăm sản xuất bằng máy trộn, đổ bằng thủ công, bê tông nền đá 1x2, vữa bê tông mác 200</t>
  </si>
  <si>
    <t>Phá dỡ bê tông không cốt thép bằng máy khoan cầm tay</t>
  </si>
  <si>
    <t>Cắt đường BTXM dày 5cm</t>
  </si>
  <si>
    <t>Phá dỡ kết cấu bê tông nền, móng có cốt thép, bằng thủ công</t>
  </si>
  <si>
    <t>Tháo dao cách ly 3 pha &lt;=35kV ngoài trời không tiếp đất</t>
  </si>
  <si>
    <t>Tháo chống sét van &lt;=35kV</t>
  </si>
  <si>
    <t>Tháo tủ điện cao áp, cấp điện áp &lt;=35kV</t>
  </si>
  <si>
    <t>Tháo tủ điện hạ áp</t>
  </si>
  <si>
    <t>Tháo , lắp Recloser &lt;=35kV</t>
  </si>
  <si>
    <t>máy (3pha)</t>
  </si>
  <si>
    <t>Tháo , lắp máy biến dòng &lt;=35kV</t>
  </si>
  <si>
    <t>bộ (3pha)</t>
  </si>
  <si>
    <t>Tháo hạ xà &lt;= 50 kg trên cột đỡ</t>
  </si>
  <si>
    <t>Tháo hạ xà &lt;= 100 kg trên cột đỡ</t>
  </si>
  <si>
    <t>Căng lại dây bằng thủ công, dây thép tiết diện 50mm2</t>
  </si>
  <si>
    <t>Tháo, lắp dây nhôm lõi thép AC, ASCR tiết diện dây 150mm2</t>
  </si>
  <si>
    <t>Tháo cầu chì 35 (22) kV</t>
  </si>
  <si>
    <t>Tháo sứ đứng 15-22kV trên cột tròn - Thay trên cột</t>
  </si>
  <si>
    <t>10 sứ</t>
  </si>
  <si>
    <t>Tháo sứ đứng 35kV trên cột</t>
  </si>
  <si>
    <t>Thay cách điện Polymer/ Composite/ Silicon đỡ đơn cho dây dẫn, cấp điện áp &lt;= 35kV, chiều cao lắp đặt chuỗi &lt;= 20m</t>
  </si>
  <si>
    <t>Thay chuỗi sứ đỡ đơn &lt;=5 bát sứ cho dây dẫn, chiều cao thay &lt;=20m</t>
  </si>
  <si>
    <t>Tháo hạ cột BT bằng thủ công &lt;=10,5m</t>
  </si>
  <si>
    <t>Tháo hạ cột BT bằng thủ công &lt;=12m</t>
  </si>
  <si>
    <t>Tháo hạ cột BT bằng thủ công &lt;=14m</t>
  </si>
  <si>
    <t>Tháo hạ cột BT bằng thủ công &lt;=16m</t>
  </si>
  <si>
    <t>Thu hồi cáp ngầm trung thế trọng lượng &lt;=4,5kg/m</t>
  </si>
  <si>
    <t>Tháo dây nhôm lõi thép AC, ASCR tiết diện dây 120mm2</t>
  </si>
  <si>
    <t>Tháo dây nhôm lõi thép AC, ASCR tiết diện dây 95mm2</t>
  </si>
  <si>
    <t>Tháo dây nhôm lõi thép AC, ASCR tiết diện dây 70mm2</t>
  </si>
  <si>
    <t>Tháo dây nhôm lõi thép AC, ASCR tiết diện dây  35mm2</t>
  </si>
  <si>
    <t>Tháo MBA 22-35/0,4kV trên cột, công suất &lt;= 500kVA</t>
  </si>
  <si>
    <t>Tháo MBA 22-35/0,4kV trên cột, công suất &lt;= 320kVA</t>
  </si>
  <si>
    <t>Tháo dây đồng M tiết diện dây 120mm2</t>
  </si>
  <si>
    <t>Tháo dây đồng M tiết diện dây 50mm2</t>
  </si>
  <si>
    <t>Thu hồi cáp trên giá đỡ trọng lượng &lt;=7,5kg/m</t>
  </si>
  <si>
    <t>Tháo dây đồng M tiết diện dây 240mm2</t>
  </si>
  <si>
    <t>Tháo dây đồng M tiết diện dây 70mm2</t>
  </si>
  <si>
    <t>Tháo hạ cột BT bằng thủ công &lt;=8,5m</t>
  </si>
  <si>
    <t>Tháo hệ thống tụ bù 0,4kV 1MVAR trên cột</t>
  </si>
  <si>
    <t>Lắp hộp phân dây</t>
  </si>
  <si>
    <t>Lắp hộp công tơ &lt;= 2CT 1 pha (hộp 1CT 3 pha) đã lắp các phụ kiện và công tơ</t>
  </si>
  <si>
    <t>Lắp hộp công tơ &lt;= 4CT 1 pha (hộp 2CT 3 pha) đã lắp các phụ kiện và công tơ</t>
  </si>
  <si>
    <t>Tháo hạ cột BT bằng thủ công &lt;=8,5m(cột cao &lt;=6,5m)</t>
  </si>
  <si>
    <t>Tháo hạ xà &lt;= 25 kg trên cột đỡ</t>
  </si>
  <si>
    <t>Tháo dây nhôm A tiết diện dây 16mm2</t>
  </si>
  <si>
    <t>Tháo dây nhôm A tiết diện dây 25mm2</t>
  </si>
  <si>
    <t>Tháo dây nhôm A tiết diện dây 35mm2</t>
  </si>
  <si>
    <t>Tháo dây nhôm A tiết diện dây 50mm2</t>
  </si>
  <si>
    <t>Tháo dây nhôm A tiết diện dây 70mm2</t>
  </si>
  <si>
    <t>Tháo dây nhôm A tiết diện dây 95mm2</t>
  </si>
  <si>
    <t>Tháo dây nhôm A tiết diện dây 120mm2</t>
  </si>
  <si>
    <t>Tháo cáp vặn xoắn, loại cáp &lt;=4x50mm2</t>
  </si>
  <si>
    <t>Tháo cáp vặn xoắn, loại cáp &lt;=4x70mm2</t>
  </si>
  <si>
    <t>Tháo cáp vặn xoắn, loại cáp &lt;=4x95mm2</t>
  </si>
  <si>
    <t>Tháo cáp vặn xoắn, loại cáp &lt;=4x120mm2</t>
  </si>
  <si>
    <t>Tháo hạ cáp vặn xoắn, tiết diện 2x25mm2</t>
  </si>
  <si>
    <t>Tháo hộp công tơ &lt;= 2CT 1 pha (hộp 1CT 3 pha) đã lắp các phụ kiện và công tơ</t>
  </si>
  <si>
    <t>Tháo hộp công tơ &lt;= 4CT 1 pha (hộp 2CT 3 pha) đã lắp các phụ kiện và công tơ</t>
  </si>
  <si>
    <t>Tháo hộp công tơ &lt;= 6CT 1 pha (hộp 2CT 3 pha) đã lắp các phụ kiện và công tơ</t>
  </si>
  <si>
    <t>Tháo hộp phân dây</t>
  </si>
  <si>
    <t>Tháo hạ xà &lt;= 15 kg trên cột đỡ</t>
  </si>
  <si>
    <t>Căng lại dây bằng thủ công, dây nhôm tiết diện 35mm2</t>
  </si>
  <si>
    <t>Căng lại dây bằng thủ công, dây nhôm tiết diện 50mm2</t>
  </si>
  <si>
    <t>Căng lại dây bằng thủ công, dây nhôm tiết diện 70mm2</t>
  </si>
  <si>
    <t>Căng lại dây bằng thủ công, dây nhôm tiết diện 95mm2</t>
  </si>
  <si>
    <t>Căng lại dây bằng thủ công, dây nhôm tiết diện 120mm2</t>
  </si>
  <si>
    <t>Tháo dây đến công tơ, dây dọc cột bê tông, tiết diện &lt;= 120mm2</t>
  </si>
  <si>
    <t>Lắp đặt dây đến công tơ, dây dọc cột bê tông, tiết diện &lt;= 120mm2</t>
  </si>
  <si>
    <t>Tháo dây đến công tơ, dây dọc cột bê tông, tiết diện &lt;= 70mm2</t>
  </si>
  <si>
    <t>Lắp đặt dây đến công tơ, dây dọc cột bê tông, tiết diện &lt;= 70mm2</t>
  </si>
  <si>
    <t>Lắp hộp công tơ &lt;= 6CT 1 pha (hộp 2CT 3 pha) đã lắp các phụ kiện và công tơ</t>
  </si>
  <si>
    <t>Tháo và lắp đèn chiếu sáng</t>
  </si>
  <si>
    <t>Ô tô vận tải thùng - trọng tải 5T</t>
  </si>
  <si>
    <t>Cần trục ô tô - sức nâng 10T</t>
  </si>
  <si>
    <t>Ô tô vận tải thùng - trọng tải 5T(vận chuyển xà, sứ thi công)</t>
  </si>
  <si>
    <t>Cần trục ô tô - sức nâng 10T(vận chuyển cột)</t>
  </si>
  <si>
    <t>Ô tô vận tải thùng - trọng tải 5T(vận chuyển cáp)</t>
  </si>
  <si>
    <t>Cần trục ô tô - sức nâng 5T(vận chuyển cột)</t>
  </si>
  <si>
    <t>Cần trục ô tô - sức nâng 10T(vận chuyển cột thu hồi)</t>
  </si>
  <si>
    <t>X3T-2LN</t>
  </si>
  <si>
    <t>EB.42030</t>
  </si>
  <si>
    <t>SB-120KN</t>
  </si>
  <si>
    <t>TU 24/√3kV-220V-0,5/5P</t>
  </si>
  <si>
    <t>ACSR/XLPE/HDPE-24kV-150mm2</t>
  </si>
  <si>
    <t>VO-RMU</t>
  </si>
  <si>
    <t>Lắp vỏ tủ RMU</t>
  </si>
  <si>
    <t>10.01.21.03</t>
  </si>
  <si>
    <t>ZnO-24 (T)</t>
  </si>
  <si>
    <t>d-Cộng chi phí gián tiếp</t>
  </si>
  <si>
    <t>c- Chi phí không xác định được từ thiết kế</t>
  </si>
  <si>
    <t>C36=65%(NC36)</t>
  </si>
  <si>
    <t>GT36</t>
  </si>
  <si>
    <t>GXD36</t>
  </si>
  <si>
    <t>C36=65%*NC</t>
  </si>
  <si>
    <t>Chi phí thí nghiệm sau thuế :</t>
  </si>
  <si>
    <t>ACSR/XLPE/HDPE-24kV-150mm2-NC</t>
  </si>
  <si>
    <t>.</t>
  </si>
  <si>
    <t>Ca VC</t>
  </si>
  <si>
    <t>5=3-/((1/2)+4)</t>
  </si>
  <si>
    <t>Số chuyến cho 1 ca vận chuyển</t>
  </si>
  <si>
    <t>Thời gian chờ bốc xếp lên - xuống xe (90p)</t>
  </si>
  <si>
    <t>1 ca vận chuyển (h)</t>
  </si>
  <si>
    <t>Vận tốc dự kiến (km/h)</t>
  </si>
  <si>
    <t>Quãng Đường dự kiến (km- đi và về)</t>
  </si>
  <si>
    <t>Vận chuyển từ công trường về kho điện lực</t>
  </si>
  <si>
    <t>Tổng KL</t>
  </si>
  <si>
    <t>Cáp, xà, sắt, sứ, tiếp địa</t>
  </si>
  <si>
    <t>Chuyến xe (5T)</t>
  </si>
  <si>
    <t>Tổng trọng lượng</t>
  </si>
  <si>
    <t>Trọng lượng</t>
  </si>
  <si>
    <t>Tên gọi</t>
  </si>
  <si>
    <t>HM</t>
  </si>
  <si>
    <t>BẢNG TÍNH CA VẬN CHUYỂN VẬT TƯ THU HỒI  PHẦN ĐƯỜNG DÂY TRUNG ÁP</t>
  </si>
  <si>
    <t>Vận chuyển từ nơi sản xuất đến điểm tập kết</t>
  </si>
  <si>
    <t>Xà, sắt, sứ, tiếp địa</t>
  </si>
  <si>
    <t>BẢNG TÍNH CA VẬN CHUYỂN XÀ SẮT, TIẾP ĐỊA  PHẦN ĐƯỜNG DÂY TRUNG ÁP</t>
  </si>
  <si>
    <t>Ca VC dây dẫn</t>
  </si>
  <si>
    <t>Thời gian chờ bốc xếp lên - xuống xe, làm thủ tục xuất nhập kho (2h)</t>
  </si>
  <si>
    <t>Vận chuyển từ kho điện lực đến công trường</t>
  </si>
  <si>
    <t>Cáp ngầm trung áp 20,2/35(38,5)kV-Cu/XLPE/PVC/DSTA/PVC-3x120mm2-Màn chắn băng đồng-Chống thấm dọc</t>
  </si>
  <si>
    <t>Cáp ngầm trung áp 12,7/22(24)kV-Cu/XLPE/PVC/DSTA/PVC-3x50mm2-CTSr-WS</t>
  </si>
  <si>
    <t>Cáp ngầm trung áp 12,7/22(24)kV-Cu/XLPE/PVC/DSTA/PVC-3x240mm2-CTSr-WS</t>
  </si>
  <si>
    <t>Trọng lượng, kích thước vật tư</t>
  </si>
  <si>
    <t>BẢNG TÍNH CA VẬN CHUYỂN VẬT LIỆU  PHẦN CÁP NGẦM TRUNG ÁP</t>
  </si>
  <si>
    <t>Cáp ngầm trung áp 20,2/35(38,5)kV-Ruột đồng-3x240mm2--có lớp màn chắn-Có giáp bảo vệ- Chống thấm nước</t>
  </si>
  <si>
    <t>Dây chống sét TK50-50mm2-19</t>
  </si>
  <si>
    <t>Dây nhôm trần lõi thép ACSR 70/11mm2</t>
  </si>
  <si>
    <t>Dây nhôm trần lõi thép ACSR 95/16mm2</t>
  </si>
  <si>
    <t>Dây nhôm trần lõi thép ACSR 120/19mm2</t>
  </si>
  <si>
    <t>Dây nhôm trần lõi thép ACSR 150/19mm2</t>
  </si>
  <si>
    <t>Dây nhôm trần lõi thép ACSR 185/24mm2mm2</t>
  </si>
  <si>
    <t xml:space="preserve">Dây nhôm bọc lõi thép ACSR/XLPE/HDPE-12,7/22(24kV)-70/11mm2 </t>
  </si>
  <si>
    <t>Dây nhôm bọc lõi thép ACSR/XLPE/HDPE-12,7/22(24kV)-95/16mm2</t>
  </si>
  <si>
    <t xml:space="preserve">Dây nhôm bọc lõi thép ACSR/XLPE/HDPE-12,7/22(24kV)-120/19mm2 </t>
  </si>
  <si>
    <t xml:space="preserve">Dây nhôm bọc lõi thép ACSR/XLPE/HDPE-12,7/22(24kV)-150/19mm2 </t>
  </si>
  <si>
    <t xml:space="preserve">Dây nhôm bọc lõi thép ACSR/XLPE/HDPE-12,7/22(24kV)-185/24mm2 </t>
  </si>
  <si>
    <t>BẢNG TÍNH CA VẬN CHUYỂN VẬT LIỆU  PHẦN ĐƯỜNG DÂY TRUNG ÁP</t>
  </si>
  <si>
    <t>Thời gian chờ cẩu cột lên - xuống xe, làm thủ tục xuất nhập kho (90p/ chuyến)</t>
  </si>
  <si>
    <t>Cột bê tông ly tâm 10m</t>
  </si>
  <si>
    <t>Cột bê tông ly tâm 12m</t>
  </si>
  <si>
    <t>Cột bê tông ly tâm 14m</t>
  </si>
  <si>
    <t>Cột bê tông ly tâm 18m</t>
  </si>
  <si>
    <t>Cột bê tông ly tâm 16m</t>
  </si>
  <si>
    <t>Cột</t>
  </si>
  <si>
    <t>BẢNG TÍNH CA VẬN CHUYỂN CỘT THU HỒI  PHẦN ĐƯỜNG DÂY TRUNG ÁP</t>
  </si>
  <si>
    <t>Cột BTLT-PC.I-14-190-13-Nối bích</t>
  </si>
  <si>
    <t>Cột BTLT-PC.I-14-190-8.5-Nối bích</t>
  </si>
  <si>
    <t>Cột BTLT-PC.I-16-190-9.2-Nối bích</t>
  </si>
  <si>
    <t>Cột BTLT-PC.I-16-190-11-Nối bích</t>
  </si>
  <si>
    <t>Cột BTLT-PC.I-16-190-13-Nối bích</t>
  </si>
  <si>
    <t>Cột BTLT-PC.I-18-190-12-Nối bích</t>
  </si>
  <si>
    <t>Cột BTLT-PC.I-18-190-13-Nối bích</t>
  </si>
  <si>
    <t>Cột BTLT-PC.I-18-230-18-Nối bích</t>
  </si>
  <si>
    <t>Cột BTLT-PC.I-20-190-13-Nối bích</t>
  </si>
  <si>
    <t>Cột BTLT-PC.I-20-230-15-Nối bích</t>
  </si>
  <si>
    <t>Cột BTLT-PC.I-24-2400-Nối bích</t>
  </si>
  <si>
    <t>BẢNG TÍNH CA VẬN CHUYỂN CỘT MỚI PHẦN ĐƯỜNG DÂY TRUNG ÁP</t>
  </si>
  <si>
    <t>Ô tô vận tải thùng - trọng tải 5T(vận vật tư thu hồi)</t>
  </si>
  <si>
    <t>Cần trục ô tô - sức nâng 5T(vận chuyển tủ)</t>
  </si>
  <si>
    <t>Thang (tháo ra lắp lại)</t>
  </si>
  <si>
    <t>Ghế thao tác (tháo ra lắp lại)</t>
  </si>
  <si>
    <t>Xà-LBS-22-1L (tháo ra lắp lại)</t>
  </si>
  <si>
    <t>Chụp cột (tháo ra lắp lại)</t>
  </si>
  <si>
    <t>Dây TK50 (tháo ra lắp lại)</t>
  </si>
  <si>
    <t>Sứ chuỗi polymer 24kV (tháo ra lắp lại)</t>
  </si>
  <si>
    <t>Dây ACSR 150mm2 (tháo ra lắp lại)</t>
  </si>
  <si>
    <t>Cầu dao phụ tải 24kV (tháo ra lắp lại)</t>
  </si>
  <si>
    <t>Cầu dao phụ tải 35kV (tháo ra lắp lại)</t>
  </si>
  <si>
    <t>Chống sét van 24kV (tháo ra lắp lại)</t>
  </si>
  <si>
    <t>Chống sét van 35kV (tháo ra lắp lại)</t>
  </si>
  <si>
    <t>Recloser 35kV-630A-12,5kA/1s-Cách điện polymer (bao gồm  cáp, tủ điều khiển và cáp thông tin, xà đỡ Re, ) (tháo ra lắp lại)</t>
  </si>
  <si>
    <t>Máy biến điện áp 1 pha 2 sứ -35/√3kV-220V-0,5/5P (tháo ra lắp lại)</t>
  </si>
  <si>
    <t>Máy biến áp 560kVA-35(24)/0,4kV (tháo ra lắp lại)</t>
  </si>
  <si>
    <t>Tủ hạ thế (tháo ra lắp lại)</t>
  </si>
  <si>
    <t>Cầu chì tự rơi 24kV (tháo ra lắp lại)</t>
  </si>
  <si>
    <t>Cầu chì tự rơi 35kV (tháo ra lắp lại)</t>
  </si>
  <si>
    <t>Sứ đứng 24kV (tháo ra lắp lại)</t>
  </si>
  <si>
    <t>Sứ đứng 35kV (tháo ra lắp lại)</t>
  </si>
  <si>
    <t>Cáp 0.6/1kV- Cu/XLPE/PVC-1x120mm2 (tháo ra lắp lại)</t>
  </si>
  <si>
    <t>Dây đồng bọc XLPE-12,7/22(24)kV-120mm2 (tháo ra lắp lại)</t>
  </si>
  <si>
    <t>Dây đồng bọc XLPE-12,7/22(24)kV-50mm2 (tháo ra lắp lại)</t>
  </si>
  <si>
    <t>Cáp Cu/XLPE/PVC/DSTA/PVC-4x120 (tháo ra lắp lại)</t>
  </si>
  <si>
    <t>MBA dầu-3 pha-22kV-400kVAV-bình dầu phụ</t>
  </si>
  <si>
    <t>MBA dầu-3 pha-22kV-250kVAV-bình dầu phụ</t>
  </si>
  <si>
    <t>THÉP &gt;D10</t>
  </si>
  <si>
    <t>THÉP &lt;d10</t>
  </si>
  <si>
    <t>Tháo , lắp LBS &lt;=35kV</t>
  </si>
  <si>
    <t>Tủ tụ bù (tháo ra lắp lại)</t>
  </si>
  <si>
    <t>AM.27111</t>
  </si>
  <si>
    <t>AM.27112</t>
  </si>
  <si>
    <t>AM.27113</t>
  </si>
  <si>
    <t>AM.12501</t>
  </si>
  <si>
    <t>AM.12502</t>
  </si>
  <si>
    <t>Vận chuyển Cột BTLT-NPC.I-16-190-13-Nối bích</t>
  </si>
  <si>
    <t>CTT12=65%*NC</t>
  </si>
  <si>
    <t>Dây nhôm trần ACSR 70mm2</t>
  </si>
  <si>
    <t>SON</t>
  </si>
  <si>
    <t>02.02.001</t>
  </si>
  <si>
    <t>ACSR 150-TH</t>
  </si>
  <si>
    <t>Dây nhôm trần ACSR 150mm2</t>
  </si>
  <si>
    <t>Dây ACSR 150mm2 (thu hồi)</t>
  </si>
  <si>
    <t>HÀ NỘI, NĂM 2024</t>
  </si>
  <si>
    <t>Ô tô vận tải thùng - trọng tải 5T(vận chuyển MBA )</t>
  </si>
  <si>
    <t>Cần trục ô tô - sức nâng 5T(vận chuyển MBA )</t>
  </si>
  <si>
    <t>Nhân công rải dây nhôm bọc lõi thép ACSR/XLPE/HDPE-12,7/22(24kV)-150/19mm2</t>
  </si>
  <si>
    <t>RMU(2CD+1CC)</t>
  </si>
  <si>
    <t>MBA dầu-3 pha-22kV-1250kVAV-bình dầu phụ</t>
  </si>
  <si>
    <t>MBA dầu-3 pha-22kV-750kVAV-bình dầu phụ</t>
  </si>
  <si>
    <t>MBA dầu-3 pha-22kV-630kVAV-bình dầu phụ</t>
  </si>
  <si>
    <t>MBA dầu-3 pha-22kV-560kVAV-bình dầu phụ</t>
  </si>
  <si>
    <t>MBA dầu-3 pha-22kV-320kVAV-bình dầu phụ</t>
  </si>
  <si>
    <t>MBA dầu-3 pha-22kV-180kVAV-bình dầu phụ</t>
  </si>
  <si>
    <t>DC-50A</t>
  </si>
  <si>
    <t>DC-40A</t>
  </si>
  <si>
    <t>DC-30A</t>
  </si>
  <si>
    <t>DC-20A</t>
  </si>
  <si>
    <t>DC-6A</t>
  </si>
  <si>
    <t>OC-24kV - 70A</t>
  </si>
  <si>
    <t>OC-24kV - 50A</t>
  </si>
  <si>
    <t>OC-24kV - 25A</t>
  </si>
  <si>
    <t>OC-24kV - 15A</t>
  </si>
  <si>
    <t>OC-24kV - 10A</t>
  </si>
  <si>
    <t>MBA 1250kVA-35/0,4kV-TH</t>
  </si>
  <si>
    <t>MBA 750kVA-35/0,4kV-TH</t>
  </si>
  <si>
    <t>MBA 630kVA-35/0,4kV-TH</t>
  </si>
  <si>
    <t>MBA 560kVA-35/0,4kV-TH</t>
  </si>
  <si>
    <t>MBA 320kVA-35/0,4kV-TH</t>
  </si>
  <si>
    <t>MBA 180kVA-35/0,4kV-TH</t>
  </si>
  <si>
    <t>T1.1414</t>
  </si>
  <si>
    <t>T1.1417</t>
  </si>
  <si>
    <t>T1.1418</t>
  </si>
  <si>
    <t>D2.7102</t>
  </si>
  <si>
    <t>TNMC</t>
  </si>
  <si>
    <t>Thí nghiệm máy cắt</t>
  </si>
  <si>
    <t>TU 24</t>
  </si>
  <si>
    <t>TI 24</t>
  </si>
  <si>
    <t>T2.1204</t>
  </si>
  <si>
    <t>Máy biến áp 320kVA-35/0,4kV (thu hồi)</t>
  </si>
  <si>
    <t>Máy biến áp 180kVA-35/0,4kV (thu hồi)</t>
  </si>
  <si>
    <t>07.01.20.05</t>
  </si>
  <si>
    <t>07.01.20.04</t>
  </si>
  <si>
    <t>Tháo MBA 22-35/0,4kV trên cột, công suất &lt;= 250kVA</t>
  </si>
  <si>
    <t>Tháo MBA 22-35/0,4kV trên cột, công suất &lt;= 200kVA</t>
  </si>
  <si>
    <t>Máy biến áp 560kVA-35/0,4kV (thu hồi)</t>
  </si>
  <si>
    <t>Tháo MBA 22-35/0,4kV trên cột, công suất &lt;= 630kVA</t>
  </si>
  <si>
    <t>Máy biến áp 630kVA-35/0,4kV (thu hồi)</t>
  </si>
  <si>
    <t>07.01.20.09</t>
  </si>
  <si>
    <t>Tháo MBA 22-35/0,4kV trên cột, công suất &lt;= 800kVA</t>
  </si>
  <si>
    <t>Máy biến áp 1250kVA-35/0,4kV (thu hồi)</t>
  </si>
  <si>
    <t>07.01.20.11</t>
  </si>
  <si>
    <t>Tháo MBA 22-35/0,4kV trên cột, công suất &lt;= 1600kVA</t>
  </si>
  <si>
    <t>ACSR 70-DC</t>
  </si>
  <si>
    <t>Dây nhôm lõi thép AC70mm2</t>
  </si>
  <si>
    <t>Dây ACSR 70mm2 (tháo ra lắp lại)</t>
  </si>
  <si>
    <t>X2N3DC-2LD-GC</t>
  </si>
  <si>
    <t>X2N3C-DC</t>
  </si>
  <si>
    <t>XTG-1P-DC</t>
  </si>
  <si>
    <t>XTG-2P-DC</t>
  </si>
  <si>
    <t>Xà XTG-2P (tháo ra lắp lại)</t>
  </si>
  <si>
    <t>Xà-X2N3C-DC (tháo ra lắp lại)</t>
  </si>
  <si>
    <t>HĐC TN 24kV/Cu/XLPE-3x240mm2</t>
  </si>
  <si>
    <t>Cáp ngầm 22kV-Cu-3x240mm2 Chống thấm nước; Màn chắn băng đồng; Giáp kim loại dải băng kép; Cách điện XLPE</t>
  </si>
  <si>
    <t>24kV-Cu/XLPE/PVC/DSTA/PVC-3x240mm2-DC</t>
  </si>
  <si>
    <t>Cáp ngầm 22kV-Cu-3x240mm2 Chống thấm nước; Màn chắn băng đồng; Giáp kim loại dải băng kép; Cách điện XLPE ( tháo ra lắp lại)</t>
  </si>
  <si>
    <t>06.08.10.10</t>
  </si>
  <si>
    <t>Tháo lắp cáp ngầm trung thế trọng lượng &lt;=15kg/m</t>
  </si>
  <si>
    <t>Tháo lắp xà &lt;= 100 kg trên cột đỡ</t>
  </si>
  <si>
    <t>Tháo lắp  xà &lt;= 100 kg trên cột đỡ</t>
  </si>
  <si>
    <t>Tháo lắp  xà &lt;= 50 kg trên cột đỡ</t>
  </si>
  <si>
    <t>Tháo lắp  xà &lt;= 25 kg trên cột đỡ</t>
  </si>
  <si>
    <t>TU-TH</t>
  </si>
  <si>
    <t>Máy biến điện áp 1 pha 2 sứ -35/√3kV-220V-0,5/5P (thu hồi)</t>
  </si>
  <si>
    <t>Tháo máy biến dòng &lt;=35kV</t>
  </si>
  <si>
    <t>EB.33030</t>
  </si>
  <si>
    <t>CN-CS</t>
  </si>
  <si>
    <t>D3.1312</t>
  </si>
  <si>
    <t xml:space="preserve">MBA 1250 kVA -35/0,4kV </t>
  </si>
  <si>
    <t xml:space="preserve">MBA 750 kVA -35/0,4kV </t>
  </si>
  <si>
    <t xml:space="preserve">MBA 630 kVA -35/0,4kV </t>
  </si>
  <si>
    <t xml:space="preserve">MBA 560 kVA -35/0,4kV </t>
  </si>
  <si>
    <t xml:space="preserve">MBA 320 kVA -35/0,4kV </t>
  </si>
  <si>
    <t xml:space="preserve">MBA 180 kVA -35/0,4kV </t>
  </si>
  <si>
    <t>Máy biến áp 730kVA-35/0,4kV (thu hồi)</t>
  </si>
  <si>
    <t>CH-DC</t>
  </si>
  <si>
    <t>D10 (TĐ)</t>
  </si>
  <si>
    <t>DC-100A</t>
  </si>
  <si>
    <t>DC-65A</t>
  </si>
  <si>
    <t>TU 35kV-TH</t>
  </si>
  <si>
    <t>TI 35kV-TH</t>
  </si>
  <si>
    <t>TU đo đếm trung thế 35kV ( thu hồi)</t>
  </si>
  <si>
    <t>TI đo đếm trung thế 35kV ( thu hồi)</t>
  </si>
  <si>
    <t>09.01.20.04</t>
  </si>
  <si>
    <t>Tháo máy biến điện áp  &lt;=35kV</t>
  </si>
  <si>
    <t>MBA 560kVA-10(35)/0,4kV</t>
  </si>
  <si>
    <t>Máy biến áp 560kVA-10(35)/0,4kV (thu hồi)</t>
  </si>
  <si>
    <t>6.4</t>
  </si>
  <si>
    <t>HG</t>
  </si>
  <si>
    <t xml:space="preserve">Hố ga kỹ thuật </t>
  </si>
  <si>
    <t>hố</t>
  </si>
  <si>
    <t>AF.12513</t>
  </si>
  <si>
    <t>SA.31911</t>
  </si>
  <si>
    <t>HDPE D200/160</t>
  </si>
  <si>
    <t>LT 20m (lỗ)/13 G8+N10</t>
  </si>
  <si>
    <t>D2.5272</t>
  </si>
  <si>
    <t>MK-20</t>
  </si>
  <si>
    <t>LT 20m (lỗ)/13 G8+N10 - móng đúp</t>
  </si>
  <si>
    <t>Vận chuyển  Cột BTLT-NPC.I-20-190-13-Nối bích</t>
  </si>
  <si>
    <t>GC-20</t>
  </si>
  <si>
    <t>Mương 2 cáp đi dưới đường đất</t>
  </si>
  <si>
    <t>MD-2</t>
  </si>
  <si>
    <t xml:space="preserve">Lật tấm đan </t>
  </si>
  <si>
    <t>Lắp tấm đan</t>
  </si>
  <si>
    <t>TĐ</t>
  </si>
  <si>
    <t>Lật tấm đan 1x0,6m</t>
  </si>
  <si>
    <t xml:space="preserve">Đục mương tuynel có cốt thép 0,4x1,2x0,2m </t>
  </si>
  <si>
    <t>PT</t>
  </si>
  <si>
    <t>Đục mương tuynen</t>
  </si>
  <si>
    <t>CH-SU</t>
  </si>
  <si>
    <t>C203=65%*NC</t>
  </si>
  <si>
    <t>CHỦ NHIỆM ĐỀ ÁN: VŨ VĂN HUY</t>
  </si>
  <si>
    <t>(Đã hiệu chỉnh theo quyết định phê duyệt số 5746/QĐ-PCDANPHUONG ngày 29/11/2024)</t>
  </si>
  <si>
    <t xml:space="preserve"> </t>
  </si>
  <si>
    <t>Máy biến dòng điện 22kV</t>
  </si>
  <si>
    <t>TBA Hạ Mỗ 21</t>
  </si>
  <si>
    <t>CSV-22</t>
  </si>
  <si>
    <t>CSV 22kV-DH-10kA-Kèm hạt nổ</t>
  </si>
  <si>
    <t xml:space="preserve">cái </t>
  </si>
  <si>
    <t>Cáp ngầm 22kV-Cu-3x240mm2-Chống thấm nước; Màn chắn băng đồng; Giáp kim loại dải băng kép; Cách điện XLPE</t>
  </si>
  <si>
    <t>Hộp nối cáp 3x240mm2 Dùng băng quấn-Đồ nhựa-Ống nối đồng (22kV)</t>
  </si>
  <si>
    <t xml:space="preserve">Hộp đầu cáp 22kVCu/3x240mm2 Ngoài trời Co ngót lạnh kiểu co rút </t>
  </si>
  <si>
    <t>Biển tên lộ cáp ngầm</t>
  </si>
  <si>
    <t>CN22-3x240</t>
  </si>
  <si>
    <t>HN22-3x240</t>
  </si>
  <si>
    <t>ĐC22-3x240</t>
  </si>
  <si>
    <t>mét</t>
  </si>
  <si>
    <t>Cách điện đứng 22kV-sứ gốm-ty</t>
  </si>
  <si>
    <t>Dây ACSR bọc cách điện 22kV-70/11mm2</t>
  </si>
  <si>
    <t>Dây đồng bọc cách điện hạ áp-1x35mm2 Cách điện PVC</t>
  </si>
  <si>
    <t>Đầu cốt đồng 35</t>
  </si>
  <si>
    <t>Đầu cốt đồng nhôm 70</t>
  </si>
  <si>
    <t xml:space="preserve">Chụp Silicon chống sét van </t>
  </si>
  <si>
    <t>Chụp Silicon LBS</t>
  </si>
  <si>
    <t>Xà LBS, đầu cáp</t>
  </si>
  <si>
    <t>Xà phụ 3 lắp CSV</t>
  </si>
  <si>
    <t>Giá đỡ cáp trung áp lên cột</t>
  </si>
  <si>
    <t>Dây nối tiếp địa 1,5m</t>
  </si>
  <si>
    <t>SĐ-22</t>
  </si>
  <si>
    <t>ACSR-22-70/11</t>
  </si>
  <si>
    <t>Cu0,4-PVC-1x35</t>
  </si>
  <si>
    <t>CC-CSV</t>
  </si>
  <si>
    <t>CC-LBS</t>
  </si>
  <si>
    <t>XCD,ĐC</t>
  </si>
  <si>
    <t>XP3,CSV</t>
  </si>
  <si>
    <t>GĐC-22</t>
  </si>
  <si>
    <t>GTT</t>
  </si>
  <si>
    <t>DN-1,5</t>
  </si>
  <si>
    <t>Ống HDPE 195/150</t>
  </si>
  <si>
    <t>HDPE 195/150</t>
  </si>
  <si>
    <t>Mốc báo hiệu cáp ngầm MBHCNTT-SU</t>
  </si>
  <si>
    <t>Mốc báo hiệu cáp ngầm MBHCNTT-GANG</t>
  </si>
  <si>
    <t>MBHCNTT-SU</t>
  </si>
  <si>
    <t>MBHCNTT-GANG</t>
  </si>
  <si>
    <t>Hào đi dưới đường asfalt: 1 cáp22kV, 5 cáp 0,4kV .</t>
  </si>
  <si>
    <t>HC1(1x22,5x0,4)</t>
  </si>
  <si>
    <t>Hào đi dưới đường asfalt: 1 cáp 22kV, 3 cáp 0,4kV.</t>
  </si>
  <si>
    <t>HC1(1x22,3x0,4)</t>
  </si>
  <si>
    <t>Hào đi dưới đường asfalt: 1 cáp 22kV, 2 cáp 0,4kV.</t>
  </si>
  <si>
    <t>HC1(1x22,2x0,4)</t>
  </si>
  <si>
    <t>HC1(1x22)</t>
  </si>
  <si>
    <t>Hào đi dưới đường asfalt: 1 cáp 22kV.</t>
  </si>
  <si>
    <t>Hào  đi dưới đường bê tông xi măng: 1 cáp 22kV.</t>
  </si>
  <si>
    <t>HC2(1x22)</t>
  </si>
  <si>
    <t>Hào đi dưới đường bê tông xi măng: 1 cáp 22kV, 5 cáp 0,4kV.</t>
  </si>
  <si>
    <t>HC2(1x22,5x0,4)</t>
  </si>
  <si>
    <t>HC5(1x22)</t>
  </si>
  <si>
    <t>Hào đi dưới đường đất đá: 1 cáp 22kV.</t>
  </si>
  <si>
    <t>Hào đi dưới vỉa hè đá xẻ: 2 cáp 22kV, 4 cáp 0,4kV.</t>
  </si>
  <si>
    <t>HC4(2x22,4x0,4)</t>
  </si>
  <si>
    <t>Hào đi dưới vỉa hè gạch block: 2 cáp 22kV, 4 cáp 0,4kV.</t>
  </si>
  <si>
    <t>HC3(2x22,4x0,4)</t>
  </si>
  <si>
    <t>Hào đi dưới vỉa hè gạch block: 1 cáp 22kV, 4 cáp 0,4kV.</t>
  </si>
  <si>
    <t>HC3(1x22,4x0,4)</t>
  </si>
  <si>
    <t>Tủ RMU 22kV-kiểu compact-3 ngăn (2CD+1CC)-Không mở rộng được; 1CC sang MBA; Không kết nối SCADA (bao gồm: 02 hộp đầu cáp T-plug 22kV Cu/3x240mm2)</t>
  </si>
  <si>
    <t>MBA dầu-3 pha-22kV-630kVA-cách điện plug-in, bình dầu phụ</t>
  </si>
  <si>
    <t>MBA dầu-3 pha-22kV-400kVA-cách điện plug-in, bình dầu phụ</t>
  </si>
  <si>
    <t>Trụ đỡ kiêm tủ hạ thế, tụ bù hạ áp, có ngăn có thể tích hợp tủ RMU-22kV bao gồm các bộ phận:
-Tủ hạ áp 600V-1000A: 
+ 01 MCCB 3 cực 1000A-690VAC/800V-65kArms-CO bằng tay.
+ 05 MCCB 3 cực 250A-690VAC/800V-36kArms-CO bằng tay.
+ 01 MCB 3 cực 25A-230/400VAC-6kArms-Kiểu gài/Vặn vít (tự dùng)
+ 01 vị trí dự phòng.
- Tụ bù hạ thế có điều khiển 0,4kV-6x15 kVAr. 
- Hộp chụp cực MBA, máng cáp cao thế, máng cáp hạ thế, giá kiểm tra MBA, bulong móng M24.</t>
  </si>
  <si>
    <t>Trụ đỡ kiêm tủ hạ thế, tụ bù hạ áp, có ngăn có thể tích hợp tủ RMU-22kV bao gồm các bộ phận:
-Tủ hạ áp 600V-630A: 
+ 01 MCCB 3 cực 630A-690VAC/800V-65kArms-CO bằng tay.
+ 04 MCCB 3 cực 250A-690VAC/800V-36kArms-CO bằng tay.
+ 01 MCB 3 cực 25A-230/400VAC-6kArms-Kiểu gài/Vặn vít (tự dùng)
+ 01 vị trí dự phòng.
- Tụ bù hạ thế có điều khiển 0,4kV-6x10 kVAr. 
- Hộp chụp cực MBA, máng cáp cao thế, máng cáp hạ thế, giá kiểm tra MBA, bulong móng M24.</t>
  </si>
  <si>
    <t xml:space="preserve">Modem GPRS/3G tương thích với công tơ điện tử - SIM 3G VPN </t>
  </si>
  <si>
    <t>RMU-22-2CD+1CC</t>
  </si>
  <si>
    <t>MBA-22/630</t>
  </si>
  <si>
    <t>MBA-22/400</t>
  </si>
  <si>
    <t>TTBA+THT-1000A-RMU-22kV</t>
  </si>
  <si>
    <t>TTBA+THT-630A-RMU-22kV</t>
  </si>
  <si>
    <t>Modem GPRS/3G</t>
  </si>
  <si>
    <t>Cáp ngầm 22kV-Cu-1x50mm2-Chống thấm nước; Màn chắn băng đồng; Giáp kim loại dải băng kép; Cách điện XLPE</t>
  </si>
  <si>
    <t>Cáp hạ áp-Cu-1x240mm2-không giáp kim loại, cách điện XLPE</t>
  </si>
  <si>
    <t>Cáp hạ áp-Cu-1x120mm2-không giáp kim loại, cách điện XLPE</t>
  </si>
  <si>
    <t>Cáp hạ áp-Cu-1x50mm2-không giáp kim loại, cách điện XLPE</t>
  </si>
  <si>
    <t>Dây đồng bọc cách điện hạ áp-1x120mm2 Cách điện PVC</t>
  </si>
  <si>
    <t>Hộp đầu cáp Elbow 22kV Cu/1x50mm2</t>
  </si>
  <si>
    <t>Ống chì RMU 22kV 25A</t>
  </si>
  <si>
    <t>Ống chì RMU 22kV 15A</t>
  </si>
  <si>
    <t>Đầu cốt đồng 240</t>
  </si>
  <si>
    <t>Đầu cốt đồng 120</t>
  </si>
  <si>
    <t>Đầu cốt đồng 50</t>
  </si>
  <si>
    <t>Biển báo, biển tên TBA</t>
  </si>
  <si>
    <t>Bảng sơ đồ một sợi</t>
  </si>
  <si>
    <t>Tiếp địa trạm biến áp</t>
  </si>
  <si>
    <t>Hàng rào trạm biến áp Hạ Mỗ 21</t>
  </si>
  <si>
    <t>Hàng rào trạm biến áp TT Phùng 10</t>
  </si>
  <si>
    <t>RC-TBA</t>
  </si>
  <si>
    <t>R-TBA1</t>
  </si>
  <si>
    <t>R-TBA2</t>
  </si>
  <si>
    <t>Bộ</t>
  </si>
  <si>
    <t>bộ/1pha</t>
  </si>
  <si>
    <t>CN22-1x50</t>
  </si>
  <si>
    <t>Cu/XLPE 1x240mm2</t>
  </si>
  <si>
    <t>Cu/XLPE 1x120mm2</t>
  </si>
  <si>
    <t>Cu/XLPE 1x50mm2</t>
  </si>
  <si>
    <t>Cu0,4-PVC-1x120</t>
  </si>
  <si>
    <t>Elbow 22/1x50</t>
  </si>
  <si>
    <t>OC-RMU-22-25A</t>
  </si>
  <si>
    <t>OC-RMU-22-15A</t>
  </si>
  <si>
    <t>BT-TBA</t>
  </si>
  <si>
    <t>SĐ 1 sợi</t>
  </si>
  <si>
    <t>Hộp đầu cáp hạ áp Cu/4x150mm2 Co ngót nóng - Kèm đầu cose đồng</t>
  </si>
  <si>
    <t>Giá đỡ cáp hạ áp lên cột</t>
  </si>
  <si>
    <t>Dây nhôm bọc AV50</t>
  </si>
  <si>
    <t>Đầu cốt nhôm 50</t>
  </si>
  <si>
    <t>Thẻ treo cáp hạ áp</t>
  </si>
  <si>
    <t>Biển tên cột hạ áp</t>
  </si>
  <si>
    <t>CN-0,4-Cu-4x150</t>
  </si>
  <si>
    <t>ABC 4x120</t>
  </si>
  <si>
    <t>ĐCN-Cu-4x150</t>
  </si>
  <si>
    <t>GĐC-0,4</t>
  </si>
  <si>
    <t>AV-1x50</t>
  </si>
  <si>
    <t>ĐC-A50</t>
  </si>
  <si>
    <t>TC</t>
  </si>
  <si>
    <t>BTC</t>
  </si>
  <si>
    <t>Cái</t>
  </si>
  <si>
    <t>Hào đi dưới đường asfalt: 1 cáp 0,4kV.</t>
  </si>
  <si>
    <t>HC1(1x0,4)</t>
  </si>
  <si>
    <t>Hào đi dưới đường asfalt: 2 cáp 0,4kV.</t>
  </si>
  <si>
    <t>HC1(2x0,4)</t>
  </si>
  <si>
    <t>Hào đi dưới đường bê tông xi măng: 2 cáp 0,4kV.</t>
  </si>
  <si>
    <t>HC2(2x0,4)</t>
  </si>
  <si>
    <t>Hào đi dưới vỉa hè gạch block: 2 cáp 0,4kV.</t>
  </si>
  <si>
    <t>HC3(2x0,4)</t>
  </si>
  <si>
    <t>Ống HDPE 130/100</t>
  </si>
  <si>
    <t>Tiếp địa</t>
  </si>
  <si>
    <t>Ống HDPE 32/25</t>
  </si>
  <si>
    <t>HDPE 130/100</t>
  </si>
  <si>
    <t>RH1-8,5</t>
  </si>
  <si>
    <t>HDPE 32/25</t>
  </si>
  <si>
    <t>A</t>
  </si>
  <si>
    <t>Chiết tính đơn giá xà</t>
  </si>
  <si>
    <t>Xà thép dùng cho trạm biến áp</t>
  </si>
  <si>
    <t>Xà thép dùng cho cột bê tông ĐDK</t>
  </si>
  <si>
    <t>Dây néo, cổ dề, tiếp địa</t>
  </si>
  <si>
    <t>T4.3101</t>
  </si>
  <si>
    <t>D4.1610</t>
  </si>
  <si>
    <t>mốc</t>
  </si>
  <si>
    <t>MBHCNTT-CBT1</t>
  </si>
  <si>
    <t>Bệ đỡ cáp ngầm</t>
  </si>
  <si>
    <t>Tấm đan BT bảo vệ HN cáp</t>
  </si>
  <si>
    <t>Mốc báo hiệu cáp ngầm MBHCNTT-CBT1</t>
  </si>
  <si>
    <t>SE.11213</t>
  </si>
  <si>
    <t>bệ</t>
  </si>
  <si>
    <t>AB.65120</t>
  </si>
  <si>
    <t>SA.11213</t>
  </si>
  <si>
    <t>Lắp đặt ống nhựa gân xoắn  HDPE 1 lớp, d&lt;=150mm</t>
  </si>
  <si>
    <t>AK.21224</t>
  </si>
  <si>
    <t>LBS-22(LĐ)</t>
  </si>
  <si>
    <t>LBS kiểu kín 22kV vận hành tay (Nhân công lắp đặt lại)</t>
  </si>
  <si>
    <t>TT(TDL)</t>
  </si>
  <si>
    <t>Thang trèo (Tận dụng lắp đặt lại)</t>
  </si>
  <si>
    <t>T5.8401</t>
  </si>
  <si>
    <t>LĐ-T-plug 22/3x240</t>
  </si>
  <si>
    <t>Lắp đặt hộp đầu cáp T-plug 22kV Cu/3x240mm2</t>
  </si>
  <si>
    <t>T4.4103</t>
  </si>
  <si>
    <t>M-TBA</t>
  </si>
  <si>
    <t>AL.24320</t>
  </si>
  <si>
    <t>AK.31150</t>
  </si>
  <si>
    <t>Móng trạm biến áp hợp bộ</t>
  </si>
  <si>
    <t>D4.2408</t>
  </si>
  <si>
    <t>Cáp hạ áp-Cu-4x150mm2-giáp kim loại dải băng kép, cách điện XLPE- Lắp trong ống</t>
  </si>
  <si>
    <t>Cáp hạ áp-Cu-4x150mm2-giáp kim loại dải băng kép, cách điện XLPE- trên giá đỡ</t>
  </si>
  <si>
    <t>D4.2208</t>
  </si>
  <si>
    <t>Nhân công kéo Cáp vặn xoắn hạ áp 4x120mm2</t>
  </si>
  <si>
    <t>D4.3114</t>
  </si>
  <si>
    <t>ABC 4x120(TH)</t>
  </si>
  <si>
    <t>EB.111010</t>
  </si>
  <si>
    <t>Ô tô vận tải thùng - trọng tải 5T vận chuyển</t>
  </si>
  <si>
    <t>Hoàn trả 1m2 mặt hè gạch Block màu</t>
  </si>
  <si>
    <t>H-13</t>
  </si>
  <si>
    <t>Hoàn trả 1m2 mặt hè gạch đá sẻ</t>
  </si>
  <si>
    <t>Phần cáp ngầm</t>
  </si>
  <si>
    <t>%*(Gxd+Gtb)*0,8</t>
  </si>
  <si>
    <t>%*(TMĐT-DP-KT-QT)</t>
  </si>
  <si>
    <t>%*(TMĐT-DP-KT-QT)*0,5</t>
  </si>
  <si>
    <t>TBA TT Phùng 10</t>
  </si>
  <si>
    <t>B</t>
  </si>
  <si>
    <t>Dây nối tiếp địa 8m</t>
  </si>
  <si>
    <t>DN-8</t>
  </si>
  <si>
    <t>CSV-22 (LĐ)</t>
  </si>
  <si>
    <t xml:space="preserve">Biển tên LBS </t>
  </si>
  <si>
    <t>BT-LBS</t>
  </si>
  <si>
    <t>LĐ-Elbow 22/1x50</t>
  </si>
  <si>
    <t>Lắp đặt hộp đầu cáp Elbow 22kV Cu/1x50mm2</t>
  </si>
  <si>
    <t xml:space="preserve">TỔNG HỢP THÍ NGHIỆM THIẾT BỊ </t>
  </si>
  <si>
    <t>TỔNG HỢP THÍ NGHIỆM  VẬT LIỆU</t>
  </si>
  <si>
    <t>Quý II/2026</t>
  </si>
  <si>
    <t>LBS kiểu kín 22kV-630A, 16kA/s, dập hồ quang bằng SF6, cách điện polymer, CO bằng điện</t>
  </si>
  <si>
    <t>LBS-22-630</t>
  </si>
  <si>
    <t>Cáp hạ áp-Cu-2x6mm2-không giáp kim loại, cách điện XLPE</t>
  </si>
  <si>
    <t>Cu/XLPE 2x6mm2</t>
  </si>
  <si>
    <t>TBA E-01</t>
  </si>
  <si>
    <t>Cu/XLPE/PVC/DSTA/PVC-22kV-3x240mm2-CTSr-WS</t>
  </si>
  <si>
    <t>HN-35kV-240mm2</t>
  </si>
  <si>
    <t>HDPE-195/150</t>
  </si>
  <si>
    <t>MBA-1600/22-PLUG</t>
  </si>
  <si>
    <t>MBA dầu 3 pha 22kV 1600kVA cách điện plug-in-bình dầu phụ</t>
  </si>
  <si>
    <t>RMU 22kV-4 ngăn-C-SCADA (2CD+2CC)</t>
  </si>
  <si>
    <t>THT2-2500A</t>
  </si>
  <si>
    <t>Tủ hạ thế 600V-2500A trọn bộ gồm: 2 dãy tủ hạ thế 2500A, 2 tủ tụ bù, 1 tủ liên lạc</t>
  </si>
  <si>
    <t>Tủ RMU 22kV kiểu compact 4 ngăn (2CD+2CC) Không mở rộng được, 2CC sang MBA, có kết nối SCADA</t>
  </si>
  <si>
    <t>RMU 22kV-4 ngăn-C (2CD+2CC)</t>
  </si>
  <si>
    <t>Tủ RMU 22kV kiểu compact 4 ngăn (2CD+2CC) Không mở rộng được, 2CC sang MBA, không kết nối SCADA</t>
  </si>
  <si>
    <t>RMU-22-65A-K</t>
  </si>
  <si>
    <t>Ống chì RMU 22kV 65A Kích thước (L-d):442-56mm</t>
  </si>
  <si>
    <t>Cu/XLPE-1x300</t>
  </si>
  <si>
    <t>Cáp hạ áp Cu-1x300mm2-không giáp kim loại, cách điện XLPE</t>
  </si>
  <si>
    <t>Đầu cốt đồng M300</t>
  </si>
  <si>
    <t>ĐC-M300</t>
  </si>
  <si>
    <t>ĐC22kV-Elbow-1x50mm2</t>
  </si>
  <si>
    <t>Hộp đầu cáp Elbow 22kV Cu-1x50mm2</t>
  </si>
  <si>
    <t>TĐ-TBA</t>
  </si>
  <si>
    <t>Khoa</t>
  </si>
  <si>
    <t>B-TBA</t>
  </si>
  <si>
    <t>BTCN-RMU</t>
  </si>
  <si>
    <t>BTCN</t>
  </si>
  <si>
    <t>BTN-RMU</t>
  </si>
  <si>
    <t>BT-NLCN</t>
  </si>
  <si>
    <t>BB-AT</t>
  </si>
  <si>
    <t>Keo</t>
  </si>
  <si>
    <t>Khóa đồng</t>
  </si>
  <si>
    <t>Biển tên trạm biến áp</t>
  </si>
  <si>
    <t>Biển tên cáp ngầm trên tủ RMU</t>
  </si>
  <si>
    <t>Biển tên đầu cáp ngầm trên cáp</t>
  </si>
  <si>
    <t>Biển tên ngăn trong tủ RMU</t>
  </si>
  <si>
    <t>Biển tên người làm đầu cáp ngầm</t>
  </si>
  <si>
    <t>Biển báo an toàn</t>
  </si>
  <si>
    <t xml:space="preserve">Keo bọt </t>
  </si>
  <si>
    <t>Vỏ trạm kios (trọn bộ vỏ tủ, chiếu sáng, thông gió, PCCC, giá đỡ cáp, hệ thống dây tiếp địa và phụ kiện)
- Dây tiếp địa đồng bọc M120 (cho TT MBA và nối các bản cực) và đấu cốt đồng M120
- Dây tiếp địa đồng bọc M35 và đầu cốt đồng M35
- Bản cực tiếp địa đồng loại 200x50x5 gắn tường kèm phụ kiện</t>
  </si>
  <si>
    <t>VT-Kios</t>
  </si>
  <si>
    <t>Tủ LV1.1 gồm vỏ tủ, ngăn chống tổn thất, các vật tư kê dưới đây và đầy đủ phụ kiện kèm theo:</t>
  </si>
  <si>
    <t>Tủ LV1.2 gồm vỏ tủ, ngăn chống tổn thất, các vật tư kê dưới đây và đầy đủ phụ kiện kèm theo:</t>
  </si>
  <si>
    <t>Tủ tụ bù hạ thế 1 gồm vỏ tủ, các vật tư kê dưới đây và đầy đủ phụ kiện kèm theo:</t>
  </si>
  <si>
    <t>Tủ liên lạc hạ thế E-01 gồm vỏ tủ, các vật tư kê dưới đây và đầy đủ phụ kiện kèm theo:</t>
  </si>
  <si>
    <t>Tủ LV2.1 gồm vỏ tủ, ngăn chống tổn thất, các vật tư kê dưới đây và đầy đủ phụ kiện kèm theo:</t>
  </si>
  <si>
    <t>Tủ LV2.2 gồm vỏ tủ, ngăn chống tổn thất, các vật tư kê dưới đây và đầy đủ phụ kiện kèm theo:</t>
  </si>
  <si>
    <t>Tủ tụ bù hạ thế 2 gồm vỏ tủ, các vật tư kê dưới đây và đầy đủ phụ kiện kèm theo:</t>
  </si>
  <si>
    <t>CN-0,4kV-AL-1x300</t>
  </si>
  <si>
    <t>CN-0,4kV-AL-1x240</t>
  </si>
  <si>
    <t>HĐC-AL/1x300-AM</t>
  </si>
  <si>
    <t>HĐC-AL/1x240-AM</t>
  </si>
  <si>
    <t>OCN-50</t>
  </si>
  <si>
    <t>KB</t>
  </si>
  <si>
    <t>B-ĐC</t>
  </si>
  <si>
    <t>B-T</t>
  </si>
  <si>
    <t>B-1soi</t>
  </si>
  <si>
    <t>CU/XLPE/PVC-1x35</t>
  </si>
  <si>
    <t>Cáp hạ áp AL-1x300mm2-giáp kim loại dải băng kép, cách điện XLPE</t>
  </si>
  <si>
    <t>Cáp hạ áp AL-1x240mm2-giáp kim loại dải băng kép, cách điện XLPE</t>
  </si>
  <si>
    <t>Hộp đầu cáp hạ áp AL/1x300mm2 co ngót nóng - kèm đầu cốt AM</t>
  </si>
  <si>
    <t>Hộp đầu cáp hạ áp AL/1x240mm2 co ngót nóng - kèm đầu cốt AM</t>
  </si>
  <si>
    <t>Ống co nhiệt hạ thế D50mm (đỏ, xanh, vàng)</t>
  </si>
  <si>
    <t>Keo bọt nở chống thấm</t>
  </si>
  <si>
    <t>Biển tên đầu cáp</t>
  </si>
  <si>
    <t>Biển tên tủ</t>
  </si>
  <si>
    <t>Biển sơ đồ 1 sợi</t>
  </si>
  <si>
    <t>Cáp hạ áp-CU-1x35mm2-không giáp kim loại, cách điện XLPE</t>
  </si>
  <si>
    <t>Đầu cốt đồng M35mm2</t>
  </si>
  <si>
    <t>Báo giá</t>
  </si>
  <si>
    <t>vincoloa</t>
  </si>
  <si>
    <t>Cọc tiếp địa L63x63x6</t>
  </si>
  <si>
    <t>Lưới tiếp địa thép dẹt CT3 40x4</t>
  </si>
  <si>
    <t>Dây tiếp địa đồng bọc M120 (cho TT MBA và nối các bản cực)</t>
  </si>
  <si>
    <t>Đầu cốt đồng M120</t>
  </si>
  <si>
    <t xml:space="preserve">Dây tiếp địa đồng bọc M35 </t>
  </si>
  <si>
    <t>Đầu cốt đồng M35</t>
  </si>
  <si>
    <t>Bản cực tiếp địa đồng loại 200x50x5 gắn tường kèm phụ kiện</t>
  </si>
  <si>
    <t>cọc</t>
  </si>
  <si>
    <t>vin</t>
  </si>
  <si>
    <t>chi tiết phần tủ hạ thế</t>
  </si>
  <si>
    <t>D4.2705</t>
  </si>
  <si>
    <t>T1.1419a</t>
  </si>
  <si>
    <t>D4.2203</t>
  </si>
  <si>
    <t>Tplug-22kV-3x240 (LĐ)</t>
  </si>
  <si>
    <t>D4.5009</t>
  </si>
  <si>
    <t>HSĐC
NC</t>
  </si>
  <si>
    <t>kvl</t>
  </si>
  <si>
    <t>knc</t>
  </si>
  <si>
    <t>Tiếp địa TBA</t>
  </si>
  <si>
    <t>T4.7112</t>
  </si>
  <si>
    <t>Hộp bê tông bảo vệ hộp nối cáp ngầm</t>
  </si>
  <si>
    <t>Phá dỡ, hoàn trả tại vị trí hộp nối trên vỉa hè</t>
  </si>
  <si>
    <t>HBT-HN</t>
  </si>
  <si>
    <t>PD+HT-HN</t>
  </si>
  <si>
    <t>Chiết tính</t>
  </si>
  <si>
    <t>Lắp đặt Hộp đầu cáp T-plug 22kV Cu-3x240mm2</t>
  </si>
  <si>
    <t>Lắp đặt Hộp đầu cáp T-plug 22kV Cu-1x50mm2</t>
  </si>
  <si>
    <t>TTG</t>
  </si>
  <si>
    <t>TPP</t>
  </si>
  <si>
    <t>T5.1002</t>
  </si>
  <si>
    <t>D4.3115</t>
  </si>
  <si>
    <t>D4.3116</t>
  </si>
  <si>
    <t>ED.30010</t>
  </si>
  <si>
    <t>Thử đồng vị pha</t>
  </si>
  <si>
    <t>Thí nghiệm máy biến áp lực - U 22 ÷ 35 kV, máy biến áp 3 pha 1&lt; S &lt;= 2,5MVA</t>
  </si>
  <si>
    <t>EA.22120</t>
  </si>
  <si>
    <t>EG.10010</t>
  </si>
  <si>
    <t>EG.30020</t>
  </si>
  <si>
    <t>EB.60010</t>
  </si>
  <si>
    <t>Mạch cấp nguồn AC - DC</t>
  </si>
  <si>
    <t>Thí nghiệm sấy, chiếu sáng cho tủ</t>
  </si>
  <si>
    <t>Thí nghiệm thanh cái, điện áp định mức &lt;= 35kV</t>
  </si>
  <si>
    <t>Thí nghiệm dao cách ly thao tác bằng cơ khí, điện áp &lt;= 35kV (ngăn cầu dao)</t>
  </si>
  <si>
    <t>Thí nghiệm hệ thống mạch dòng điện</t>
  </si>
  <si>
    <t>Thí nghiệm hệ thống mạch điện áp</t>
  </si>
  <si>
    <t>Thí nghiệm biến dòng điện 1 pha - U 22-35kV</t>
  </si>
  <si>
    <t>Thí nghiệm dao cách ly thao tác bằng cơ khí, điện áp &lt;= 35kV (ngăn cầu dao và cầu chì)</t>
  </si>
  <si>
    <t>Thí nghiệm cáp lực 3 lõi theo các cấp điện áp, điện áp định mức 1&lt;U≤35kV (L&lt;=50m)</t>
  </si>
  <si>
    <t>Thí nghiệm cáp lực 3 lõi theo các cấp điện áp, điện áp định mức 1&lt;U≤35kV (L&gt;50m)</t>
  </si>
  <si>
    <t>Thí nghiệm cáp lực theo các cấp điện áp, điện áp định mức 1&lt;U≤35kV</t>
  </si>
  <si>
    <t>Thí nghiệm điện trở tiếp đất trạm biến áp, điện áp định mức ≤ 35kV</t>
  </si>
  <si>
    <t>Thí nghiệm cáp lực, điện áp định mức U ≤ 1kV &lt;=50m</t>
  </si>
  <si>
    <t>Thí nghiệm cáp lực, điện áp định mức U ≤ 1kV &gt;50m</t>
  </si>
  <si>
    <t>AG.11413</t>
  </si>
  <si>
    <t>AG.13231</t>
  </si>
  <si>
    <t>AG.41610</t>
  </si>
  <si>
    <t>AG.42114</t>
  </si>
  <si>
    <t>AA.22121</t>
  </si>
  <si>
    <t>AB.41413</t>
  </si>
  <si>
    <t>AB.42113</t>
  </si>
  <si>
    <t>AB.42213</t>
  </si>
  <si>
    <t>AF.13222</t>
  </si>
  <si>
    <t>AK.55310</t>
  </si>
  <si>
    <t>Tận dụng 20% gạch cũ</t>
  </si>
  <si>
    <t>Tiếp địa trạm</t>
  </si>
  <si>
    <t>Giá cadivi T78</t>
  </si>
  <si>
    <t>BG 3M T40</t>
  </si>
  <si>
    <t>giá 3m chưa bao gồm đầu cốt</t>
  </si>
  <si>
    <t>TBA F-01</t>
  </si>
  <si>
    <t>sợi thứ 2</t>
  </si>
  <si>
    <t>E1-LV1.1</t>
  </si>
  <si>
    <t>E1-LV1.2</t>
  </si>
  <si>
    <t>E1-TB1</t>
  </si>
  <si>
    <t>E1-LL</t>
  </si>
  <si>
    <t>E1-LV2.1</t>
  </si>
  <si>
    <t>E1-LV2.2</t>
  </si>
  <si>
    <t>E1-TB2</t>
  </si>
  <si>
    <t>F1-LV1.1</t>
  </si>
  <si>
    <t>F1-LV1.2</t>
  </si>
  <si>
    <t>F1-TB1</t>
  </si>
  <si>
    <t>F1-LL</t>
  </si>
  <si>
    <t>F1-LV2.1</t>
  </si>
  <si>
    <t>F1-LV2.2</t>
  </si>
  <si>
    <t>F1-TB2</t>
  </si>
  <si>
    <t>MCCB 3P-250A</t>
  </si>
  <si>
    <t>MCCB 3P-630A</t>
  </si>
  <si>
    <t>T4.7212</t>
  </si>
  <si>
    <t>Công trình: Xây dựng mới các TBA E-01, F-01 và lưới điện hạ áp sau TBA cấp điện cho khu chức năng đô thị Green City Đan Phượng</t>
  </si>
  <si>
    <t xml:space="preserve">Phần scada
</t>
  </si>
  <si>
    <t>Gxd3</t>
  </si>
  <si>
    <t xml:space="preserve">      BẢNG TÍNH NỘI SUY GIÁ TRỊ ĐỊNH MỨC CHI PHÍ TƯ VẤN  (THEO TT 12/2021)</t>
  </si>
  <si>
    <t>Vốn xây lắp và vốn thiết bị</t>
  </si>
  <si>
    <t>Cáp ngầm &lt;6kV</t>
  </si>
  <si>
    <t>TBA  &lt;=35kV</t>
  </si>
  <si>
    <t>ĐDK &lt;=35kV</t>
  </si>
  <si>
    <t>TBA  110-220kV</t>
  </si>
  <si>
    <t>ĐDK 110-220kV</t>
  </si>
  <si>
    <t>Tổng vốn xây lắp trước thuế</t>
  </si>
  <si>
    <t>Tổng vốn thiết bị trước thuế</t>
  </si>
  <si>
    <t xml:space="preserve">Tổng cộng </t>
  </si>
  <si>
    <t>Chi phí tư vấn của giá gói thầu tư vấn được duyệt</t>
  </si>
  <si>
    <t xml:space="preserve">                     Bảng tính toán</t>
  </si>
  <si>
    <t>Nội dung chi phí</t>
  </si>
  <si>
    <t>Kết quả nội suy</t>
  </si>
  <si>
    <t>Giá trị tính</t>
  </si>
  <si>
    <t>Định mức</t>
  </si>
  <si>
    <t>Chi phí lập  báo cáo nghiên cứu tiền khả thi</t>
  </si>
  <si>
    <t>Chi phí lập  báo cáo nghiên cứu khả thi</t>
  </si>
  <si>
    <t>Chi phí thiết kế cáp ngầm 6-110kV</t>
  </si>
  <si>
    <t>Chi phí thiết kế cáp ngầm &lt;6kV</t>
  </si>
  <si>
    <t>Chi phí thiết kế Trạm biến áp &lt;=24kV</t>
  </si>
  <si>
    <t>Chi phí thiết kế ĐDK &lt;=35kV</t>
  </si>
  <si>
    <t>Chi phí thiết kế ĐDK 110-220kV</t>
  </si>
  <si>
    <t>Chi phí thẩm tra TKKTTC</t>
  </si>
  <si>
    <t>Chi phí thẩm tra dự toán xây dựng</t>
  </si>
  <si>
    <t>Chi phí lập HSMT và phân tích , đánh giá HSDT tư vấn</t>
  </si>
  <si>
    <t>Chi phí lập HSMT và phân tích , đánh giá HSDT xây lắp</t>
  </si>
  <si>
    <t>Chi phí lập HSMT và phân tích , đánh giá HSDT TB</t>
  </si>
  <si>
    <t>Chi phí giám sát thi công xây lắp</t>
  </si>
  <si>
    <t>Chi phí giám sát thi công thiết bị</t>
  </si>
  <si>
    <t>Chi phí lập Báo cáo kinh tế kỹ thuật</t>
  </si>
  <si>
    <t>Chi phí thẩm tra BCNCKT</t>
  </si>
  <si>
    <t>QĐ 957/QĐ-BXD (bảng 14: Định mức chi phí thẩm tra tính hiệu quả và tính khả thi của dự án đầu tư)</t>
  </si>
  <si>
    <t>Thẩm tra dự án (công trình công nghiệp)</t>
  </si>
  <si>
    <t>Thẩm tra dự án (công trình dân dụng)</t>
  </si>
  <si>
    <t xml:space="preserve">BẢNG TÍNH HỆ SỐ ĐỊNH MỨC NỘI SUY CHI PHÍ TƯ VẤN </t>
  </si>
  <si>
    <t>Các chi phí thuộc TMĐT  đã phê duyệt</t>
  </si>
  <si>
    <t xml:space="preserve">Chi phí xây dựng trước thuế </t>
  </si>
  <si>
    <t>tỷ</t>
  </si>
  <si>
    <t xml:space="preserve">Chi phí thiết bị trước thuế </t>
  </si>
  <si>
    <t>Chi phi xây dựng + thiết bị trước thuế</t>
  </si>
  <si>
    <t>Tổng mức đầu tư</t>
  </si>
  <si>
    <t>Các chi phí thuộc dự toán xây dựng</t>
  </si>
  <si>
    <t>Chi phí xây dựng trước thuế</t>
  </si>
  <si>
    <t>Chi phí thiết bị trước thuế</t>
  </si>
  <si>
    <t xml:space="preserve">Các chi phí theo văn bản khác </t>
  </si>
  <si>
    <t>Phí thẩm duyệt thiết kế PCCC</t>
  </si>
  <si>
    <t>(Thông tư 258/2016/TT-BTC ngày 11/11/2016)</t>
  </si>
  <si>
    <t>Phí thẩm định dự án đầu tư xây dựng</t>
  </si>
  <si>
    <t>(Thông tư 209/2016/TT-BTC ngày 10/11/2016)</t>
  </si>
  <si>
    <t>Phí thẩm tra thiết kế xây dựng công trình</t>
  </si>
  <si>
    <t>Chi phí xây dựng trong DTXD</t>
  </si>
  <si>
    <t>(Thông tư 210/2016/TT-BTC ngày 10/11/2016)</t>
  </si>
  <si>
    <t>Phí thẩm tra dự toán xây dựng công trình</t>
  </si>
  <si>
    <t>Hệ số định mức chi phí thẩm tra phê duyệt quyết toán</t>
  </si>
  <si>
    <t>(Thông tư 09/2016/TT-BTC ngày 18/01/2016)</t>
  </si>
  <si>
    <t>Hệ số định mức chi phí kiểm toán dự án hoàn thành</t>
  </si>
  <si>
    <t>Hệ số định mức chi phí nghiệm thu đóng điện bàn giao</t>
  </si>
  <si>
    <t>Dung trạm biến áp 110kV</t>
  </si>
  <si>
    <r>
      <t>16</t>
    </r>
    <r>
      <rPr>
        <sz val="11"/>
        <rFont val="Symbol"/>
        <family val="1"/>
        <charset val="2"/>
      </rPr>
      <t>&lt;=</t>
    </r>
    <r>
      <rPr>
        <sz val="11"/>
        <rFont val="Times New Roman"/>
        <family val="1"/>
      </rPr>
      <t>25</t>
    </r>
  </si>
  <si>
    <t>25&lt;=40</t>
  </si>
  <si>
    <t>40&lt;=63</t>
  </si>
  <si>
    <t>63&lt;=125</t>
  </si>
  <si>
    <t>125&lt;=250</t>
  </si>
  <si>
    <t>250&lt;=450</t>
  </si>
  <si>
    <t>( Công bố số 9225/BCT-TCNL)</t>
  </si>
  <si>
    <t>Chi phí tư vấn lập Báo cáo nghiên cứu khả thi</t>
  </si>
  <si>
    <t>Chi phí lập Thiết kế bản vẽ thi công - dự toán</t>
  </si>
  <si>
    <t>5.5</t>
  </si>
  <si>
    <t>5.6</t>
  </si>
  <si>
    <t>5.7</t>
  </si>
  <si>
    <t>5.8</t>
  </si>
  <si>
    <t>5.9</t>
  </si>
  <si>
    <t>5.10</t>
  </si>
  <si>
    <t>5.11</t>
  </si>
  <si>
    <t>Chi phí thẩm tra Báo cáo nghiên cứu khả thi</t>
  </si>
  <si>
    <t>HĐ Số:        /HĐ-PCTULIEM</t>
  </si>
  <si>
    <t>Chi phí giám sát thi công xây dựng
(Theo bảng 21 - TT12/TT- BXD ngày 31/8/2021)</t>
  </si>
  <si>
    <t>Chi phí kiểm toán công trình (NĐ 254/2025/NĐ-CP ngày 26/9/2025)</t>
  </si>
  <si>
    <t>Chi phí kiểm toán, quyết toán nghị định 254/2025</t>
  </si>
  <si>
    <t>= [(c/phí XD + c/phí t/bị ) trước thuế VAT+DP 10%</t>
  </si>
  <si>
    <t>Quý III/2026</t>
  </si>
  <si>
    <t>tính trong ĐM12</t>
  </si>
  <si>
    <t>Hộp nối cáp 3x240mm2 Dùng băng quấn-Đồ nhựa-Ống nối đồng (35kV)</t>
  </si>
  <si>
    <t>Chi phí thẩm tra phê duyệt kiểm toán công trình (NĐ 254/2025/NĐ-CP ngày 26/9/2025)</t>
  </si>
  <si>
    <t>%*Gxd*1,2</t>
  </si>
  <si>
    <t>Cu/XLPE/PVC-1x50mm2</t>
  </si>
  <si>
    <t>T4.7313</t>
  </si>
  <si>
    <t>Chi phí tư vấn lập Báo cáo nghiên cứu khả thi ( TT12/2021 ngày 31/8/2021)</t>
  </si>
  <si>
    <t>Chi phí thiết kế Trạm biến áp khi gtb&gt;50%</t>
  </si>
  <si>
    <t>%*Gxd+tb-CN</t>
  </si>
  <si>
    <t>Phần TBA theo gxd</t>
  </si>
  <si>
    <t>%*Gxd-tba*2,15</t>
  </si>
  <si>
    <t>Phần TBA theo gtb</t>
  </si>
  <si>
    <t>%*Gtb-tba</t>
  </si>
  <si>
    <t>Phần CN trung áp</t>
  </si>
  <si>
    <t>Phần hạ áp</t>
  </si>
  <si>
    <t>%*Gxd+tb-ha the</t>
  </si>
  <si>
    <t>HĐ 780tr</t>
  </si>
  <si>
    <t>nội suy 63tr</t>
  </si>
  <si>
    <t>GIAO A</t>
  </si>
  <si>
    <t>đã bao gồm trong gia tủ RMU</t>
  </si>
  <si>
    <t>giá đã bao gồm trong giá tủ RMU</t>
  </si>
  <si>
    <t>nội suy 42tr</t>
  </si>
  <si>
    <t>nội suy 49tr</t>
  </si>
  <si>
    <t>Quý IV/2026</t>
  </si>
  <si>
    <t>Thanh cái đồng Cu-2500A</t>
  </si>
  <si>
    <t xml:space="preserve">Máy cắt không khí tổng ACB-4P-2500A  </t>
  </si>
  <si>
    <t>Biến dòng hạ thế 2500/5A</t>
  </si>
  <si>
    <t>Chống sét van hạ thế</t>
  </si>
  <si>
    <t>Thiết bị thu thập dữ liệu đo xa Modem GPRS/3G(4G)</t>
  </si>
  <si>
    <t>MCCB 3P-200A</t>
  </si>
  <si>
    <t>MCCB 3P-100A</t>
  </si>
  <si>
    <t>MCCB 3P-63A</t>
  </si>
  <si>
    <t>MCB 1P-40A</t>
  </si>
  <si>
    <t>ht</t>
  </si>
  <si>
    <t>Thanh cái đồng Cu-800A</t>
  </si>
  <si>
    <t>MCCB 3P-800A</t>
  </si>
  <si>
    <t>Contactor 3P-100A</t>
  </si>
  <si>
    <t>Tụ bù hạ thế 40kVAr</t>
  </si>
  <si>
    <t>Bộ điều khiển tụ bù tự động 8 cấp APFC</t>
  </si>
  <si>
    <t xml:space="preserve">Máy cắt không khí ACB-4P-2500A  </t>
  </si>
  <si>
    <t>MCCB 3P-400A</t>
  </si>
  <si>
    <t>Mốc báo hiệu cáp ngầm bằng sứ</t>
  </si>
  <si>
    <t>MCN-S</t>
  </si>
  <si>
    <t>MOC-CN-S</t>
  </si>
  <si>
    <t>Mốc báo cáp ngầm bằng sứ</t>
  </si>
  <si>
    <t>Lắp vỏ tủ Kios</t>
  </si>
  <si>
    <t>tc giống cầu dao</t>
  </si>
  <si>
    <t>2.4</t>
  </si>
  <si>
    <t>2.5</t>
  </si>
  <si>
    <t>2.6</t>
  </si>
  <si>
    <t>2.7</t>
  </si>
  <si>
    <t>2.8</t>
  </si>
  <si>
    <t>9.1</t>
  </si>
  <si>
    <t>9.2</t>
  </si>
  <si>
    <t>9.3</t>
  </si>
  <si>
    <t>9.4</t>
  </si>
  <si>
    <t>9.5</t>
  </si>
  <si>
    <t>9.6</t>
  </si>
  <si>
    <t>9.7</t>
  </si>
  <si>
    <t>2.9</t>
  </si>
  <si>
    <t>TĂNG</t>
  </si>
  <si>
    <t>Lê Thị Vinh</t>
  </si>
  <si>
    <t>(Chứng chỉ hành nghề hoạt động xây dựng số HTV-00156127 ngày 13/03/2024)</t>
  </si>
  <si>
    <t>Hạng mục chi phí</t>
  </si>
  <si>
    <t>Giá trị sau thuế (VNĐ)</t>
  </si>
  <si>
    <t>Chi phí BH-HT-TĐC</t>
  </si>
  <si>
    <t>Gđb</t>
  </si>
  <si>
    <t>Chi phí xây dựng dự án</t>
  </si>
  <si>
    <t>Gqlda</t>
  </si>
  <si>
    <t xml:space="preserve">Chi phí tư vấn đầu tư xây dựng </t>
  </si>
  <si>
    <t>Gtv</t>
  </si>
  <si>
    <t>Gk</t>
  </si>
  <si>
    <t>Gdp</t>
  </si>
  <si>
    <t>Elbow-22kV-1x50 (LĐ)</t>
  </si>
  <si>
    <t>Tủ điện trung gian 600V-630A</t>
  </si>
  <si>
    <t>Tủ điện phân phối 600V-250A</t>
  </si>
  <si>
    <t>DUYỆT FS</t>
  </si>
  <si>
    <t>AG.42113</t>
  </si>
  <si>
    <t>Lắp Ống chì RMU 22kV 65A Kích thước (L-d):442-56mm</t>
  </si>
  <si>
    <t>nội suy 301tr</t>
  </si>
  <si>
    <t>DT lấy nội suy</t>
  </si>
  <si>
    <t>Theo Hợp đồng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</si>
</sst>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2">
    <numFmt numFmtId="6" formatCode="#,##0\ &quot;₫&quot;;[Red]\-#,##0\ &quot;₫&quot;"/>
    <numFmt numFmtId="41" formatCode="_-* #,##0_-;\-* #,##0_-;_-* &quot;-&quot;_-;_-@_-"/>
    <numFmt numFmtId="43" formatCode="_-* #,##0.00_-;\-* #,##0.00_-;_-* &quot;-&quot;??_-;_-@_-"/>
    <numFmt numFmtId="164" formatCode="&quot;$&quot;#,##0_);\(&quot;$&quot;#,##0\)"/>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 #,##0\ _₫_-;\-* #,##0\ _₫_-;_-* &quot;-&quot;\ _₫_-;_-@_-"/>
    <numFmt numFmtId="171" formatCode="_-* #,##0.00\ _₫_-;\-* #,##0.00\ _₫_-;_-* &quot;-&quot;??\ _₫_-;_-@_-"/>
    <numFmt numFmtId="172" formatCode="&quot;£&quot;#,##0_);\(&quot;£&quot;#,##0\)"/>
    <numFmt numFmtId="173" formatCode="&quot;£&quot;#,##0_);[Red]\(&quot;£&quot;#,##0\)"/>
    <numFmt numFmtId="174" formatCode="_(&quot;£&quot;* #,##0_);_(&quot;£&quot;* \(#,##0\);_(&quot;£&quot;* &quot;-&quot;_);_(@_)"/>
    <numFmt numFmtId="175" formatCode="_(&quot;£&quot;* #,##0.00_);_(&quot;£&quot;* \(#,##0.00\);_(&quot;£&quot;* &quot;-&quot;??_);_(@_)"/>
    <numFmt numFmtId="176" formatCode="0.0"/>
    <numFmt numFmtId="177" formatCode="#,##0.0_);\(#,##0.0\)"/>
    <numFmt numFmtId="178" formatCode="_-* #,##0.00\ _D_M_-;\-* #,##0.00\ _D_M_-;_-* &quot;-&quot;??\ _D_M_-;_-@_-"/>
    <numFmt numFmtId="179" formatCode="_(* #,##0_);_(* \(#,##0\);_(* &quot;-&quot;??_);_(@_)"/>
    <numFmt numFmtId="180" formatCode="0.000"/>
    <numFmt numFmtId="181" formatCode="_(* #,##0.0_);_(* \(#,##0.0\);_(* &quot;-&quot;_);_(@_)"/>
    <numFmt numFmtId="182" formatCode="_-* #,##0\ _D_M_-;\-* #,##0\ _D_M_-;_-* &quot;-&quot;??\ _D_M_-;_-@_-"/>
    <numFmt numFmtId="183" formatCode="#,##0.000_);\(#,##0.000\)"/>
    <numFmt numFmtId="184" formatCode="#,##0.00000"/>
    <numFmt numFmtId="185" formatCode="0.000%"/>
    <numFmt numFmtId="186" formatCode="_-* #.##0.0000_-;\-* #.##0.0000_-;_-* &quot;-&quot;??_-;_-@_-"/>
    <numFmt numFmtId="187" formatCode="#.##0.0"/>
    <numFmt numFmtId="188" formatCode="\$#,##0\ ;\(\$#,##0\)"/>
    <numFmt numFmtId="189" formatCode="_-* #,##0\ &quot;$&quot;_-;\-* #,##0\ &quot;$&quot;_-;_-* &quot;-&quot;\ &quot;$&quot;_-;_-@_-"/>
    <numFmt numFmtId="190" formatCode="&quot;￥&quot;#,##0;&quot;￥&quot;\-#,##0"/>
    <numFmt numFmtId="191" formatCode="#,##0\ &quot;DM&quot;;\-#,##0\ &quot;DM&quot;"/>
    <numFmt numFmtId="192" formatCode="_ * #,##0_)_£_ ;_ * \(#,##0\)_£_ ;_ * &quot;-&quot;_)_£_ ;_ @_ "/>
    <numFmt numFmtId="193" formatCode="_-* #.##0.00_-;\-* #.##0.00_-;_-* &quot;-&quot;??_-;_-@_-"/>
    <numFmt numFmtId="194" formatCode="_-* #,##0.0\ _F_-;\-* #,##0.0\ _F_-;_-* &quot;-&quot;??\ _F_-;_-@_-"/>
    <numFmt numFmtId="195" formatCode="#,##0.00\ &quot;F&quot;;[Red]\-#,##0.00\ &quot;F&quot;"/>
    <numFmt numFmtId="196" formatCode="0.000\ "/>
    <numFmt numFmtId="197" formatCode="#,##0\ &quot;Lt&quot;;[Red]\-#,##0\ &quot;Lt&quot;"/>
    <numFmt numFmtId="198" formatCode="_(* #,##0.0_);_(* \(#,##0.0\);_(* &quot;-&quot;??_);_(@_)"/>
    <numFmt numFmtId="199" formatCode="&quot;\&quot;#,##0.00;[Red]&quot;\&quot;\-#,##0.00"/>
    <numFmt numFmtId="200" formatCode="&quot;\&quot;#,##0;[Red]&quot;\&quot;\-#,##0"/>
    <numFmt numFmtId="201" formatCode="_-&quot;$&quot;* #,##0_-;\-&quot;$&quot;* #,##0_-;_-&quot;$&quot;* &quot;-&quot;_-;_-@_-"/>
    <numFmt numFmtId="202" formatCode="&quot;$&quot;#,##0;[Red]\-&quot;$&quot;#,##0"/>
    <numFmt numFmtId="203" formatCode="_-&quot;$&quot;* #,##0.00_-;\-&quot;$&quot;* #,##0.00_-;_-&quot;$&quot;* &quot;-&quot;??_-;_-@_-"/>
    <numFmt numFmtId="204" formatCode="#,##0.000"/>
    <numFmt numFmtId="205" formatCode="0.000000"/>
    <numFmt numFmtId="206" formatCode="0.00000"/>
    <numFmt numFmtId="207" formatCode="0.0000"/>
    <numFmt numFmtId="208" formatCode="[$-409]h:mm:ss\ AM/PM"/>
    <numFmt numFmtId="209" formatCode="_-&quot;ñ&quot;* #,##0_-;\-&quot;ñ&quot;* #,##0_-;_-&quot;ñ&quot;* &quot;-&quot;_-;_-@_-"/>
    <numFmt numFmtId="210" formatCode="_ * #,##0.00_ ;_ * \-#,##0.00_ ;_ * &quot;-&quot;??_ ;_ @_ "/>
    <numFmt numFmtId="211" formatCode="_ * #,##0_ ;_ * \-#,##0_ ;_ * &quot;-&quot;_ ;_ @_ "/>
    <numFmt numFmtId="212" formatCode="_-* #,##0\ _F_-;\-* #,##0\ _F_-;_-* &quot;-&quot;\ _F_-;_-@_-"/>
    <numFmt numFmtId="213" formatCode="_-* #,##0\ &quot;€&quot;_-;\-* #,##0\ &quot;€&quot;_-;_-* &quot;-&quot;\ &quot;€&quot;_-;_-@_-"/>
    <numFmt numFmtId="214" formatCode="_-&quot;€&quot;* #,##0_-;\-&quot;€&quot;* #,##0_-;_-&quot;€&quot;* &quot;-&quot;_-;_-@_-"/>
    <numFmt numFmtId="215" formatCode="_-* #,##0\ &quot;F&quot;_-;\-* #,##0\ &quot;F&quot;_-;_-* &quot;-&quot;\ &quot;F&quot;_-;_-@_-"/>
    <numFmt numFmtId="216" formatCode="_-&quot;F&quot;* #,##0_-;\-&quot;F&quot;* #,##0_-;_-&quot;F&quot;* &quot;-&quot;_-;_-@_-"/>
    <numFmt numFmtId="217" formatCode="_-&quot;€&quot;* #,##0.00_-;\-&quot;€&quot;* #,##0.00_-;_-&quot;€&quot;* &quot;-&quot;??_-;_-@_-"/>
    <numFmt numFmtId="218" formatCode="_-* #,##0.00\ _V_N_D_-;\-* #,##0.00\ _V_N_D_-;_-* &quot;-&quot;??\ _V_N_D_-;_-@_-"/>
    <numFmt numFmtId="219" formatCode="_-* #,##0.00\ _€_-;\-* #,##0.00\ _€_-;_-* &quot;-&quot;??\ _€_-;_-@_-"/>
    <numFmt numFmtId="220" formatCode="_-* #,##0.00\ _F_-;\-* #,##0.00\ _F_-;_-* &quot;-&quot;??\ _F_-;_-@_-"/>
    <numFmt numFmtId="221" formatCode="_-* #,##0.00\ _ñ_-;\-* #,##0.00\ _ñ_-;_-* &quot;-&quot;??\ _ñ_-;_-@_-"/>
    <numFmt numFmtId="222" formatCode="_-&quot;€&quot;\ * #,##0_-;\-&quot;€&quot;\ * #,##0_-;_-&quot;€&quot;\ * &quot;-&quot;_-;_-@_-"/>
    <numFmt numFmtId="223" formatCode="&quot;€&quot;#,##0;[Red]\-&quot;€&quot;#,##0"/>
    <numFmt numFmtId="224" formatCode="_(&quot;€&quot;\ * #,##0_);_(&quot;€&quot;\ * \(#,##0\);_(&quot;€&quot;\ * &quot;-&quot;_);_(@_)"/>
    <numFmt numFmtId="225" formatCode="&quot;€&quot;#,##0.00;[Red]\-&quot;€&quot;#,##0.00"/>
    <numFmt numFmtId="226" formatCode="_-* #,##0\ &quot;ñ&quot;_-;\-* #,##0\ &quot;ñ&quot;_-;_-* &quot;-&quot;\ &quot;ñ&quot;_-;_-@_-"/>
    <numFmt numFmtId="227" formatCode="_-* #,##0\ _V_N_D_-;\-* #,##0\ _V_N_D_-;_-* &quot;-&quot;\ _V_N_D_-;_-@_-"/>
    <numFmt numFmtId="228" formatCode="_-* #,##0\ _€_-;\-* #,##0\ _€_-;_-* &quot;-&quot;\ _€_-;_-@_-"/>
    <numFmt numFmtId="229" formatCode="_-* #,##0\ _$_-;\-* #,##0\ _$_-;_-* &quot;-&quot;\ _$_-;_-@_-"/>
    <numFmt numFmtId="230" formatCode="0.0_ ;\-0.0\ "/>
    <numFmt numFmtId="231" formatCode="_-* #,##0\ _ñ_-;\-* #,##0\ _ñ_-;_-* &quot;-&quot;\ _ñ_-;_-@_-"/>
    <numFmt numFmtId="232" formatCode="_ &quot;\&quot;* #,##0_ ;_ &quot;\&quot;* \-#,##0_ ;_ &quot;\&quot;* &quot;-&quot;_ ;_ @_ "/>
    <numFmt numFmtId="233" formatCode="&quot;SFr.&quot;\ #,##0.00;[Red]&quot;SFr.&quot;\ \-#,##0.00"/>
    <numFmt numFmtId="234" formatCode="_ &quot;SFr.&quot;\ * #,##0_ ;_ &quot;SFr.&quot;\ * \-#,##0_ ;_ &quot;SFr.&quot;\ * &quot;-&quot;_ ;_ @_ "/>
    <numFmt numFmtId="235" formatCode=";;"/>
    <numFmt numFmtId="236" formatCode="_-* #,##0.00\ &quot;F&quot;_-;\-* #,##0.00\ &quot;F&quot;_-;_-* &quot;-&quot;??\ &quot;F&quot;_-;_-@_-"/>
    <numFmt numFmtId="237" formatCode="0.000_)"/>
    <numFmt numFmtId="238" formatCode="#,##0;\(#,##0\)"/>
    <numFmt numFmtId="239" formatCode="\t0.00%"/>
    <numFmt numFmtId="240" formatCode="\t#\ ??/??"/>
    <numFmt numFmtId="241" formatCode="_-[$€-2]* #,##0.00_-;\-[$€-2]* #,##0.00_-;_-[$€-2]* &quot;-&quot;??_-"/>
    <numFmt numFmtId="242" formatCode="_ * #,##0.00_)_d_ ;_ * \(#,##0.00\)_d_ ;_ * &quot;-&quot;??_)_d_ ;_ @_ "/>
    <numFmt numFmtId="243" formatCode="#,###"/>
    <numFmt numFmtId="244" formatCode="_(* #,##0.000000_);_(* \(#,##0.000000\);_(* &quot;-&quot;??_);_(@_)"/>
    <numFmt numFmtId="245" formatCode="_-* #,##0.00\ _k_r_-;\-* #,##0.00\ _k_r_-;_-* &quot;-&quot;??\ _k_r_-;_-@_-"/>
    <numFmt numFmtId="246" formatCode="&quot;VND&quot;#,##0_);\(&quot;VND&quot;#,##0\)"/>
    <numFmt numFmtId="247" formatCode="&quot;Fr.&quot;\ #,##0;[Red]&quot;Fr.&quot;\ \-#,##0"/>
    <numFmt numFmtId="248" formatCode="0.00000000000E+00;\?"/>
    <numFmt numFmtId="249" formatCode="#,##0\ &quot;mk&quot;;[Red]\-#,##0\ &quot;mk&quot;"/>
    <numFmt numFmtId="250" formatCode="0.00000000"/>
    <numFmt numFmtId="251" formatCode="&quot;R$&quot;#,##0.00_);[Red]\(&quot;R$&quot;#,##0.00\)"/>
    <numFmt numFmtId="252" formatCode="0E+00;\?"/>
    <numFmt numFmtId="253" formatCode="_-* ###,0&quot;.&quot;00\ _F_B_-;\-* ###,0&quot;.&quot;00\ _F_B_-;_-* &quot;-&quot;??\ _F_B_-;_-@_-"/>
    <numFmt numFmtId="254" formatCode="#,##0.000000"/>
    <numFmt numFmtId="255" formatCode="#,##0.0000"/>
    <numFmt numFmtId="256" formatCode="_-* #,##0.00000\ _D_M_-;\-* #,##0.00000\ _D_M_-;_-* &quot;-&quot;??\ _D_M_-;_-@_-"/>
    <numFmt numFmtId="257" formatCode="_(* #,##0.00000_);_(* \(#,##0.00000\);_(* &quot;-&quot;?????_);_(@_)"/>
    <numFmt numFmtId="258" formatCode="#,##0.0000_);\(#,##0.0000\)"/>
    <numFmt numFmtId="259" formatCode="_(* #,##0.000_);_(* \(#,##0.000\);_(* &quot;-&quot;_);_(@_)"/>
    <numFmt numFmtId="260" formatCode="#,##0.0"/>
    <numFmt numFmtId="261" formatCode="_(* #,##0.0_);_(* \(#,##0.0\);_(* &quot;-&quot;?_);_(@_)"/>
    <numFmt numFmtId="262" formatCode="_(* #,##0.000_);_(* \(#,##0.000\);_(* &quot;-&quot;??_);_(@_)"/>
    <numFmt numFmtId="263" formatCode="_-* #,##0.0000000000\ _₫_-;\-* #,##0.0000000000\ _₫_-;_-* &quot;-&quot;??\ _₫_-;_-@_-"/>
    <numFmt numFmtId="264" formatCode="_-* #,##0\ _₫_-;\-* #,##0\ _₫_-;_-* &quot;-&quot;??\ _₫_-;_-@_-"/>
    <numFmt numFmtId="265" formatCode="###0"/>
    <numFmt numFmtId="266" formatCode="&quot;$&quot;#&quot;$&quot;##0_);\(&quot;$&quot;#&quot;$&quot;##0\)"/>
    <numFmt numFmtId="267" formatCode="_-&quot;F&quot;\ * #,##0.0_-;_-&quot;F&quot;\ * #,##0.0\-;_-&quot;F&quot;\ * &quot;-&quot;??_-;_-@_-"/>
    <numFmt numFmtId="268" formatCode="&quot;\&quot;#,##0;[Red]\-&quot;\&quot;#,##0"/>
    <numFmt numFmtId="269" formatCode="&quot;\&quot;#,##0.00;\-&quot;\&quot;#,##0.00"/>
    <numFmt numFmtId="270" formatCode="&quot;£&quot;#,##0;[Red]\-&quot;£&quot;#,##0"/>
    <numFmt numFmtId="271" formatCode="&quot;F&quot;#,##0.00;\-&quot;F&quot;#,##0.00"/>
    <numFmt numFmtId="272" formatCode="\$#,##0_);\(\$#,##0\)"/>
    <numFmt numFmtId="273" formatCode="_-&quot;$&quot;\ * #,##0_-;\-&quot;$&quot;\ * #,##0_-;_-&quot;$&quot;\ * &quot;-&quot;_-;_-@_-"/>
    <numFmt numFmtId="274" formatCode="_-&quot;$&quot;\ * #,##0.00_-;\-&quot;$&quot;\ * #,##0.00_-;_-&quot;$&quot;\ * &quot;-&quot;??_-;_-@_-"/>
    <numFmt numFmtId="275" formatCode="_-* #,##0.0\ _D_M_-;\-* #,##0.0\ _D_M_-;_-* &quot;-&quot;??\ _D_M_-;_-@_-"/>
    <numFmt numFmtId="276" formatCode="_(* #,##0.0000_);_(* \(#,##0.0000\);_(* &quot;-&quot;??_);_(@_)"/>
    <numFmt numFmtId="277" formatCode="0.0%"/>
    <numFmt numFmtId="278" formatCode="&quot;\&quot;#,##0;[Red]&quot;\&quot;&quot;\&quot;\-#,##0"/>
    <numFmt numFmtId="279" formatCode="&quot;\&quot;#,##0.00;[Red]&quot;\&quot;&quot;\&quot;&quot;\&quot;&quot;\&quot;&quot;\&quot;&quot;\&quot;\-#,##0.00"/>
    <numFmt numFmtId="280" formatCode="_-&quot;₫&quot;* #,##0.00_-;\-&quot;₫&quot;* #,##0.00_-;_-&quot;₫&quot;* &quot;-&quot;??_-;_-@_-"/>
    <numFmt numFmtId="281" formatCode="_ * #,##0.00_)&quot;$&quot;_ ;_ * \(#,##0.00\)&quot;$&quot;_ ;_ * &quot;-&quot;??_)&quot;$&quot;_ ;_ @_ "/>
    <numFmt numFmtId="282" formatCode="&quot;₫&quot;#,##0.00"/>
    <numFmt numFmtId="283" formatCode="0000"/>
    <numFmt numFmtId="284" formatCode="#,##0.00\ &quot;DM&quot;;\-#,##0.00\ &quot;DM&quot;"/>
    <numFmt numFmtId="285" formatCode="#,##0\ &quot;DM&quot;;[Red]\-#,##0\ &quot;DM&quot;"/>
    <numFmt numFmtId="286" formatCode="_ * #,##0_)_L_._ ;_ * \(#,##0\)_L_._ ;_ * &quot;-&quot;_)_L_._ ;_ @_ "/>
    <numFmt numFmtId="287" formatCode="_ * ###,0&quot;.&quot;00_)_d_ ;_ * \(###,0&quot;.&quot;00\)_d_ ;_ * &quot;-&quot;??_)_d_ ;_ @_ "/>
    <numFmt numFmtId="288" formatCode="&quot;Dong&quot;#,##0.00_);[Red]\(&quot;Dong&quot;#,##0.00\)"/>
    <numFmt numFmtId="289" formatCode=";;;"/>
    <numFmt numFmtId="290" formatCode="&quot;VND&quot;#,##0_);[Red]\(&quot;VND&quot;#,##0\)"/>
    <numFmt numFmtId="291" formatCode="_ * #,##0.000_ ;_ * \-#,##0.000_ ;_ * &quot;-&quot;??_ ;_ @_ "/>
    <numFmt numFmtId="292" formatCode="0.00E+00;\?"/>
    <numFmt numFmtId="293" formatCode="_ * #,##0.00000000_ ;_ * \-#,##0.00000000_ ;_ * &quot;-&quot;??_ ;_ @_ "/>
    <numFmt numFmtId="294" formatCode="_(* #,##0.00000000000_);_(* \(#,##0.00000000000\);_(* &quot;-&quot;??_);_(@_)"/>
    <numFmt numFmtId="295" formatCode="#.##0.000"/>
    <numFmt numFmtId="296" formatCode="0.00000E+00;\?"/>
    <numFmt numFmtId="297" formatCode="_ &quot;Fr.&quot;\ * #,##0_ ;_ &quot;Fr.&quot;\ * \-#,##0_ ;_ &quot;Fr.&quot;\ * &quot;-&quot;_ ;_ @_ "/>
    <numFmt numFmtId="298" formatCode="_ * #,##0.000000000_ ;_ * \-#,##0.000000000_ ;_ * &quot;-&quot;??_ ;_ @_ "/>
    <numFmt numFmtId="299" formatCode="#,##0\ &quot;F&quot;;\-#,##0\ &quot;F&quot;"/>
    <numFmt numFmtId="300" formatCode="&quot;£&quot;#,##0.00;[Red]\-&quot;£&quot;#,##0.00"/>
    <numFmt numFmtId="301" formatCode="_-&quot;₫&quot;* #,##0_-;\-&quot;₫&quot;* #,##0_-;_-&quot;₫&quot;* &quot;-&quot;_-;_-@_-"/>
    <numFmt numFmtId="302" formatCode="&quot;Fr.&quot;\ #,##0;&quot;Fr.&quot;\ \-#,##0"/>
    <numFmt numFmtId="303" formatCode="#,##0\ &quot;F&quot;;[Red]\-#,##0\ &quot;F&quot;"/>
    <numFmt numFmtId="304" formatCode="#,##0.00\ &quot;F&quot;;\-#,##0.00\ &quot;F&quot;"/>
    <numFmt numFmtId="305" formatCode="&quot;$&quot;\ #,##0;&quot;$&quot;\ \-#,##0"/>
    <numFmt numFmtId="306" formatCode="_-* #,##0.000\ _D_M_-;\-* #,##0.000\ _D_M_-;_-* &quot;-&quot;??\ _D_M_-;_-@_-"/>
    <numFmt numFmtId="307" formatCode="_(* #,##0.00_);_(* \(#,##0.00\);_(* &quot;-&quot;_);_(@_)"/>
    <numFmt numFmtId="308" formatCode="0,000"/>
    <numFmt numFmtId="309" formatCode="_(* #\,##0.00_);_(* \(#\,##0.00\);_(* \-??_);_(@_)"/>
    <numFmt numFmtId="310" formatCode="_-* #,##0.00\ _þ_-;\-* #,##0.00\ _þ_-;_-* &quot;-&quot;??\ _þ_-;_-@_-"/>
    <numFmt numFmtId="311" formatCode="_(* #,##0.00_);_(* \(#,##0.00\);_(* \-??_);_(@_)"/>
    <numFmt numFmtId="312" formatCode="_-&quot;$&quot;* ###,0&quot;.&quot;00_-;\-&quot;$&quot;* ###,0&quot;.&quot;00_-;_-&quot;$&quot;* &quot;-&quot;??_-;_-@_-"/>
    <numFmt numFmtId="313" formatCode="#,##0\ &quot;$&quot;_);[Red]\(#,##0\ &quot;$&quot;\)"/>
    <numFmt numFmtId="314" formatCode="&quot;R&quot;\ #,##0.00;[Red]&quot;R&quot;\ \-#,##0.00"/>
    <numFmt numFmtId="315" formatCode="0.00_)"/>
    <numFmt numFmtId="316" formatCode="_-* #,##0&quot;$&quot;_-;_-* #,##0&quot;$&quot;\-;_-* &quot;-&quot;&quot;$&quot;_-;_-@_-"/>
    <numFmt numFmtId="317" formatCode="_-* #,##0.00_$_-;_-* #,##0.00_$\-;_-* &quot;-&quot;??_$_-;_-@_-"/>
    <numFmt numFmtId="318" formatCode="_-* #,##0.00\ _V_N_Ñ_-;_-* #,##0.00\ _V_N_Ñ\-;_-* &quot;-&quot;??\ _V_N_Ñ_-;_-@_-"/>
    <numFmt numFmtId="319" formatCode="_(&quot;$&quot;\ * #,##0_);_(&quot;$&quot;\ * \(#,##0\);_(&quot;$&quot;\ * &quot;-&quot;_);_(@_)"/>
    <numFmt numFmtId="320" formatCode="_-* #,##0_$_-;_-* #,##0_$\-;_-* &quot;-&quot;_$_-;_-@_-"/>
    <numFmt numFmtId="321" formatCode="_-* #,##0\ _V_N_Ñ_-;_-* #,##0\ _V_N_Ñ\-;_-* &quot;-&quot;\ _V_N_Ñ_-;_-@_-"/>
    <numFmt numFmtId="322" formatCode="#,##0.00\ &quot;kn&quot;;\-#,##0.00\ &quot;kn&quot;"/>
    <numFmt numFmtId="323" formatCode="#,##0_);\-#,##0_)"/>
    <numFmt numFmtId="324" formatCode="#."/>
    <numFmt numFmtId="325" formatCode="#,##0.00_);\-#,##0.00_)"/>
    <numFmt numFmtId="326" formatCode="&quot;True&quot;;&quot;True&quot;;&quot;False&quot;"/>
    <numFmt numFmtId="327" formatCode="_ &quot;R&quot;\ * #,##0_ ;_ &quot;R&quot;\ * \-#,##0_ ;_ &quot;R&quot;\ * &quot;-&quot;_ ;_ @_ "/>
    <numFmt numFmtId="328" formatCode="#"/>
    <numFmt numFmtId="329" formatCode="&quot;£&quot;#,##0;\-&quot;£&quot;#,##0"/>
    <numFmt numFmtId="330" formatCode="_-&quot;£&quot;* #,##0.00_-;\-&quot;£&quot;* #,##0.00_-;_-&quot;£&quot;* &quot;-&quot;??_-;_-@_-"/>
    <numFmt numFmtId="331" formatCode="_ * #,##0.00_ ;_ * &quot;\&quot;&quot;\&quot;&quot;\&quot;&quot;\&quot;&quot;\&quot;&quot;\&quot;&quot;\&quot;&quot;\&quot;&quot;\&quot;\-#,##0.00_ ;_ * &quot;-&quot;??_ ;_ @_ "/>
    <numFmt numFmtId="332" formatCode="_-* #,##0\ _D_M_-;\-* #,##0\ _D_M_-;_-* &quot;-&quot;\ _D_M_-;_-@_-"/>
    <numFmt numFmtId="333" formatCode="#,###,###.00"/>
    <numFmt numFmtId="334" formatCode="#,###,###,###.00"/>
    <numFmt numFmtId="335" formatCode="#,##0;\-#,##0;&quot;-&quot;"/>
    <numFmt numFmtId="336" formatCode="0.00000000000"/>
    <numFmt numFmtId="337" formatCode="&quot;Rp&quot;#,##0_);\(&quot;Rp&quot;#,##0\)"/>
    <numFmt numFmtId="338" formatCode="\-##"/>
    <numFmt numFmtId="339" formatCode="\-#"/>
    <numFmt numFmtId="340" formatCode="\-00##"/>
    <numFmt numFmtId="341" formatCode="000##"/>
    <numFmt numFmtId="342" formatCode="#,##0\ &quot;€&quot;;\-#,##0\ &quot;€&quot;"/>
    <numFmt numFmtId="343" formatCode="#,##0\ &quot;€&quot;;[Red]\-#,##0\ &quot;€&quot;"/>
    <numFmt numFmtId="344" formatCode="\$#,##0.00\ ;\(\$#,##0.00\)"/>
    <numFmt numFmtId="345" formatCode="\$#,##0.00_);[Red]\(\$#,##0.00\)"/>
    <numFmt numFmtId="346" formatCode="_-&quot;öS&quot;\ * #,##0.00_-;\-&quot;öS&quot;\ * #,##0.00_-;_-&quot;öS&quot;\ * &quot;-&quot;??_-;_-@_-"/>
    <numFmt numFmtId="347" formatCode="&quot;¡Ì&quot;#,##0;[Red]\-&quot;¡Ì&quot;#,##0"/>
    <numFmt numFmtId="348" formatCode="&quot;\&quot;#,##0;&quot;\&quot;\-#,##0"/>
    <numFmt numFmtId="349" formatCode="_-* #,##0.0\ _F_-;\-* #,##0.0\ _F_-;_-* \-??\ _F_-;_-@_-"/>
    <numFmt numFmtId="350" formatCode="&quot;VND&quot;#,##0_);&quot;(VND&quot;#,##0\)"/>
    <numFmt numFmtId="351" formatCode="_(* #.##0.00_);_(* \(#.##0.00\);_(* \-??_);_(@_)"/>
    <numFmt numFmtId="352" formatCode="_-* #,##0.00_-;\-* #,##0.00_-;_-* \-??_-;_-@_-"/>
  </numFmts>
  <fonts count="377">
    <font>
      <sz val="12"/>
      <name val="VNTime"/>
    </font>
    <font>
      <sz val="11"/>
      <color theme="1"/>
      <name val="Calibri"/>
      <family val="2"/>
      <charset val="163"/>
      <scheme val="minor"/>
    </font>
    <font>
      <sz val="11"/>
      <color theme="1"/>
      <name val="Calibri"/>
      <family val="2"/>
      <charset val="163"/>
      <scheme val="minor"/>
    </font>
    <font>
      <sz val="11"/>
      <color theme="1"/>
      <name val="Calibri"/>
      <family val="2"/>
      <charset val="163"/>
      <scheme val="minor"/>
    </font>
    <font>
      <sz val="11"/>
      <color theme="1"/>
      <name val="Calibri"/>
      <family val="2"/>
      <scheme val="minor"/>
    </font>
    <font>
      <sz val="11"/>
      <color theme="1"/>
      <name val="Calibri"/>
      <family val="2"/>
      <scheme val="minor"/>
    </font>
    <font>
      <sz val="12"/>
      <name val="VNTime"/>
    </font>
    <font>
      <b/>
      <sz val="12"/>
      <name val=".VnArialH"/>
      <family val="2"/>
    </font>
    <font>
      <sz val="12"/>
      <name val=".VnArialH"/>
      <family val="2"/>
    </font>
    <font>
      <sz val="11"/>
      <name val=".VnArialH"/>
      <family val="2"/>
    </font>
    <font>
      <sz val="12"/>
      <name val=".VnArial"/>
      <family val="2"/>
    </font>
    <font>
      <b/>
      <sz val="10"/>
      <name val=".VnArialH"/>
      <family val="2"/>
    </font>
    <font>
      <sz val="10"/>
      <name val=".VnArialH"/>
      <family val="2"/>
    </font>
    <font>
      <sz val="10"/>
      <name val="Arial"/>
      <family val="2"/>
    </font>
    <font>
      <sz val="10"/>
      <name val=".VnArial"/>
      <family val="2"/>
    </font>
    <font>
      <sz val="10"/>
      <name val=".VnTime"/>
      <family val="2"/>
    </font>
    <font>
      <i/>
      <sz val="10"/>
      <name val=".VnArialH"/>
      <family val="2"/>
    </font>
    <font>
      <sz val="12"/>
      <name val=".VnTime"/>
      <family val="2"/>
    </font>
    <font>
      <sz val="11"/>
      <name val=".VnTime"/>
      <family val="2"/>
    </font>
    <font>
      <sz val="12"/>
      <name val="????"/>
      <family val="1"/>
      <charset val="136"/>
    </font>
    <font>
      <sz val="12"/>
      <name val="Courier"/>
      <family val="3"/>
    </font>
    <font>
      <sz val="12"/>
      <name val="|??¢¥¢¬¨Ï"/>
      <family val="1"/>
      <charset val="129"/>
    </font>
    <font>
      <b/>
      <u/>
      <sz val="14"/>
      <color indexed="8"/>
      <name val=".VnBook-AntiquaH"/>
      <family val="2"/>
    </font>
    <font>
      <sz val="12"/>
      <name val="¹ÙÅÁÃ¼"/>
      <charset val="129"/>
    </font>
    <font>
      <i/>
      <sz val="12"/>
      <color indexed="8"/>
      <name val=".VnBook-AntiquaH"/>
      <family val="2"/>
    </font>
    <font>
      <b/>
      <sz val="12"/>
      <color indexed="8"/>
      <name val=".VnBook-Antiqua"/>
      <family val="2"/>
    </font>
    <font>
      <i/>
      <sz val="12"/>
      <color indexed="8"/>
      <name val=".VnBook-Antiqua"/>
      <family val="2"/>
    </font>
    <font>
      <sz val="12"/>
      <name val="¹UAAA¼"/>
      <family val="3"/>
      <charset val="129"/>
    </font>
    <font>
      <b/>
      <i/>
      <sz val="14"/>
      <name val="VNTime"/>
      <family val="2"/>
    </font>
    <font>
      <sz val="11"/>
      <name val="±¼¸²Ã¼"/>
      <family val="3"/>
      <charset val="129"/>
    </font>
    <font>
      <b/>
      <sz val="10"/>
      <name val="Helv"/>
    </font>
    <font>
      <b/>
      <sz val="11"/>
      <name val="VNTimeH"/>
      <family val="2"/>
    </font>
    <font>
      <sz val="8"/>
      <name val="Arial"/>
      <family val="2"/>
    </font>
    <font>
      <sz val="13"/>
      <name val=".VnTime"/>
      <family val="2"/>
    </font>
    <font>
      <b/>
      <sz val="12"/>
      <name val="Helv"/>
    </font>
    <font>
      <b/>
      <sz val="12"/>
      <name val="Arial"/>
      <family val="2"/>
    </font>
    <font>
      <sz val="10"/>
      <name val="MS Sans Serif"/>
      <family val="2"/>
    </font>
    <font>
      <sz val="10"/>
      <name val="Helv"/>
    </font>
    <font>
      <b/>
      <sz val="11"/>
      <name val="Helv"/>
    </font>
    <font>
      <sz val="12"/>
      <name val="Arial"/>
      <family val="2"/>
    </font>
    <font>
      <sz val="11"/>
      <name val="–¾’©"/>
      <family val="1"/>
      <charset val="128"/>
    </font>
    <font>
      <sz val="10"/>
      <name val="Times New Roman"/>
      <family val="1"/>
    </font>
    <font>
      <sz val="11"/>
      <color indexed="32"/>
      <name val="VNI-Times"/>
    </font>
    <font>
      <sz val="10"/>
      <name val=".VnAvant"/>
      <family val="2"/>
    </font>
    <font>
      <sz val="14"/>
      <name val="뼻뮝"/>
      <family val="3"/>
      <charset val="129"/>
    </font>
    <font>
      <sz val="12"/>
      <name val="뼻뮝"/>
      <family val="1"/>
      <charset val="129"/>
    </font>
    <font>
      <sz val="9"/>
      <name val="Arial"/>
      <family val="2"/>
    </font>
    <font>
      <sz val="12"/>
      <name val="바탕체"/>
      <family val="1"/>
      <charset val="129"/>
    </font>
    <font>
      <sz val="10"/>
      <name val="굴림체"/>
      <family val="3"/>
      <charset val="129"/>
    </font>
    <font>
      <sz val="10"/>
      <name val=" "/>
      <family val="1"/>
      <charset val="136"/>
    </font>
    <font>
      <sz val="12"/>
      <name val="Times New Roman"/>
      <family val="1"/>
    </font>
    <font>
      <b/>
      <sz val="12"/>
      <name val=".VnTime"/>
      <family val="2"/>
    </font>
    <font>
      <b/>
      <sz val="11"/>
      <name val="Times New Roman"/>
      <family val="1"/>
    </font>
    <font>
      <sz val="11"/>
      <name val="Times New Roman"/>
      <family val="1"/>
    </font>
    <font>
      <b/>
      <sz val="18"/>
      <name val=".VnArialH"/>
      <family val="2"/>
    </font>
    <font>
      <sz val="2"/>
      <name val=".VnArialH"/>
      <family val="2"/>
    </font>
    <font>
      <b/>
      <sz val="22"/>
      <name val=".VnArialH"/>
      <family val="2"/>
    </font>
    <font>
      <sz val="26"/>
      <name val=".VnArialH"/>
      <family val="2"/>
    </font>
    <font>
      <b/>
      <sz val="13"/>
      <name val="Times New Roman"/>
      <family val="1"/>
    </font>
    <font>
      <sz val="13"/>
      <name val="Times New Roman"/>
      <family val="1"/>
    </font>
    <font>
      <b/>
      <sz val="13"/>
      <name val=".VnTime"/>
      <family val="2"/>
    </font>
    <font>
      <sz val="14"/>
      <name val="Times New Roman"/>
      <family val="1"/>
    </font>
    <font>
      <sz val="14"/>
      <name val=".VnTime"/>
      <family val="2"/>
    </font>
    <font>
      <b/>
      <sz val="11"/>
      <color indexed="10"/>
      <name val="Times New Roman"/>
      <family val="1"/>
    </font>
    <font>
      <b/>
      <sz val="14"/>
      <name val="Times New Roman"/>
      <family val="1"/>
    </font>
    <font>
      <b/>
      <i/>
      <sz val="13"/>
      <name val=".VnTime"/>
      <family val="2"/>
    </font>
    <font>
      <i/>
      <sz val="14"/>
      <name val=".VnTime"/>
      <family val="2"/>
    </font>
    <font>
      <sz val="10"/>
      <name val="Arial"/>
      <family val="2"/>
    </font>
    <font>
      <sz val="10"/>
      <name val="Arial"/>
      <family val="2"/>
    </font>
    <font>
      <sz val="12"/>
      <name val="VNI-Times"/>
    </font>
    <font>
      <sz val="10"/>
      <name val="VNI-Times"/>
    </font>
    <font>
      <sz val="10"/>
      <name val="VNI-Helve"/>
    </font>
    <font>
      <sz val="12"/>
      <name val="VNI-Palatin"/>
    </font>
    <font>
      <sz val="10"/>
      <name val="Helv"/>
      <family val="2"/>
    </font>
    <font>
      <sz val="12"/>
      <name val="???"/>
    </font>
    <font>
      <sz val="14"/>
      <name val="Terminal"/>
      <family val="3"/>
      <charset val="128"/>
    </font>
    <font>
      <sz val="14"/>
      <name val="VNTime"/>
    </font>
    <font>
      <sz val="16"/>
      <name val="VNarial"/>
      <family val="2"/>
    </font>
    <font>
      <sz val="12"/>
      <color indexed="8"/>
      <name val="¹ÙÅÁÃ¼"/>
      <family val="1"/>
      <charset val="129"/>
    </font>
    <font>
      <sz val="8"/>
      <name val="Times New Roman"/>
      <family val="1"/>
    </font>
    <font>
      <sz val="12"/>
      <name val="Tms Rmn"/>
    </font>
    <font>
      <sz val="10"/>
      <name val="VNI-Aptima"/>
    </font>
    <font>
      <sz val="11"/>
      <name val="Tms Rmn"/>
    </font>
    <font>
      <sz val="11"/>
      <name val="VNtimes new roman"/>
      <family val="2"/>
    </font>
    <font>
      <sz val="10"/>
      <name val="MS Serif"/>
      <family val="1"/>
    </font>
    <font>
      <sz val="10"/>
      <name val="Arial CE"/>
      <charset val="238"/>
    </font>
    <font>
      <i/>
      <sz val="10"/>
      <name val="Times New Roman"/>
      <family val="1"/>
    </font>
    <font>
      <b/>
      <sz val="13"/>
      <color indexed="63"/>
      <name val=".VnTime"/>
      <family val="2"/>
    </font>
    <font>
      <sz val="10"/>
      <color indexed="16"/>
      <name val="MS Serif"/>
      <family val="1"/>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color indexed="12"/>
      <name val="VNlucida sans"/>
      <family val="2"/>
    </font>
    <font>
      <b/>
      <sz val="16"/>
      <name val="VNlucida sans"/>
      <family val="2"/>
    </font>
    <font>
      <b/>
      <sz val="14"/>
      <color indexed="14"/>
      <name val="VNottawa"/>
      <family val="2"/>
    </font>
    <font>
      <b/>
      <sz val="16"/>
      <color indexed="14"/>
      <name val="VNottawa"/>
      <family val="2"/>
    </font>
    <font>
      <b/>
      <sz val="12"/>
      <color indexed="9"/>
      <name val="Tms Rmn"/>
    </font>
    <font>
      <b/>
      <sz val="8"/>
      <name val="MS Sans Serif"/>
      <family val="2"/>
    </font>
    <font>
      <b/>
      <sz val="10"/>
      <name val=".VnTime"/>
      <family val="2"/>
    </font>
    <font>
      <b/>
      <sz val="14"/>
      <name val=".VnTimeH"/>
      <family val="2"/>
    </font>
    <font>
      <sz val="7"/>
      <name val="Small Fonts"/>
      <family val="2"/>
    </font>
    <font>
      <b/>
      <sz val="12"/>
      <name val="VN-NTime"/>
    </font>
    <font>
      <sz val="8"/>
      <name val="Wingdings"/>
      <charset val="2"/>
    </font>
    <font>
      <sz val="8"/>
      <name val="Helv"/>
    </font>
    <font>
      <b/>
      <sz val="12"/>
      <color indexed="8"/>
      <name val="Arial"/>
      <family val="2"/>
    </font>
    <font>
      <b/>
      <i/>
      <sz val="12"/>
      <color indexed="8"/>
      <name val="Arial"/>
      <family val="2"/>
    </font>
    <font>
      <sz val="12"/>
      <color indexed="8"/>
      <name val="Arial"/>
      <family val="2"/>
    </font>
    <font>
      <sz val="10"/>
      <color indexed="8"/>
      <name val="Arial"/>
      <family val="2"/>
    </font>
    <font>
      <i/>
      <sz val="12"/>
      <color indexed="8"/>
      <name val="Arial"/>
      <family val="2"/>
    </font>
    <font>
      <sz val="19"/>
      <color indexed="48"/>
      <name val="Arial"/>
      <family val="2"/>
    </font>
    <font>
      <sz val="12"/>
      <color indexed="14"/>
      <name val="Arial"/>
      <family val="2"/>
    </font>
    <font>
      <b/>
      <sz val="18"/>
      <color indexed="63"/>
      <name val="Cambria"/>
      <family val="1"/>
    </font>
    <font>
      <sz val="8"/>
      <name val="MS Sans Serif"/>
      <family val="2"/>
    </font>
    <font>
      <b/>
      <sz val="8"/>
      <color indexed="8"/>
      <name val="Helv"/>
    </font>
    <font>
      <b/>
      <sz val="13"/>
      <color indexed="8"/>
      <name val=".VnTimeH"/>
      <family val="2"/>
    </font>
    <font>
      <sz val="9"/>
      <name val="VNswitzerlandCondensed"/>
      <family val="2"/>
    </font>
    <font>
      <sz val="14"/>
      <name val="VnTime"/>
      <family val="2"/>
    </font>
    <font>
      <sz val="8"/>
      <name val=".VnTime"/>
      <family val="2"/>
    </font>
    <font>
      <b/>
      <sz val="8"/>
      <name val="VN Helvetica"/>
    </font>
    <font>
      <b/>
      <sz val="10"/>
      <name val="VN AvantGBook"/>
    </font>
    <font>
      <b/>
      <sz val="10"/>
      <name val="VN Helvetica"/>
    </font>
    <font>
      <b/>
      <sz val="16"/>
      <name val=".VnTime"/>
      <family val="2"/>
    </font>
    <font>
      <sz val="8"/>
      <name val="VN Helvetica"/>
    </font>
    <font>
      <sz val="14"/>
      <name val=".VnArial"/>
      <family val="2"/>
    </font>
    <font>
      <b/>
      <sz val="18"/>
      <name val="Times New Roman"/>
      <family val="1"/>
    </font>
    <font>
      <b/>
      <sz val="12"/>
      <name val="Times New Roman"/>
      <family val="1"/>
    </font>
    <font>
      <i/>
      <sz val="12"/>
      <name val="Times New Roman"/>
      <family val="1"/>
    </font>
    <font>
      <sz val="12"/>
      <color indexed="10"/>
      <name val="Times New Roman"/>
      <family val="1"/>
    </font>
    <font>
      <b/>
      <sz val="12"/>
      <color indexed="10"/>
      <name val="Times New Roman"/>
      <family val="1"/>
    </font>
    <font>
      <sz val="11"/>
      <color indexed="8"/>
      <name val="Times New Roman"/>
      <family val="1"/>
    </font>
    <font>
      <b/>
      <u/>
      <sz val="12"/>
      <name val="Times New Roman"/>
      <family val="1"/>
    </font>
    <font>
      <b/>
      <u/>
      <sz val="11"/>
      <name val="Times New Roman"/>
      <family val="1"/>
    </font>
    <font>
      <b/>
      <u val="singleAccounting"/>
      <sz val="11"/>
      <name val="Times New Roman"/>
      <family val="1"/>
    </font>
    <font>
      <i/>
      <sz val="11"/>
      <name val="Times New Roman"/>
      <family val="1"/>
    </font>
    <font>
      <b/>
      <sz val="10"/>
      <name val="Times New Roman"/>
      <family val="1"/>
    </font>
    <font>
      <u/>
      <sz val="11"/>
      <name val="Times New Roman"/>
      <family val="1"/>
    </font>
    <font>
      <b/>
      <u/>
      <sz val="10"/>
      <name val="Times New Roman"/>
      <family val="1"/>
    </font>
    <font>
      <b/>
      <u val="singleAccounting"/>
      <sz val="10"/>
      <name val="Times New Roman"/>
      <family val="1"/>
    </font>
    <font>
      <b/>
      <i/>
      <sz val="11"/>
      <name val="Times New Roman"/>
      <family val="1"/>
    </font>
    <font>
      <sz val="8.25"/>
      <name val="Microsoft Sans Serif"/>
      <family val="2"/>
    </font>
    <font>
      <b/>
      <sz val="22"/>
      <name val="Times New Roman"/>
      <family val="1"/>
    </font>
    <font>
      <b/>
      <sz val="16"/>
      <name val="Times New Roman"/>
      <family val="1"/>
    </font>
    <font>
      <sz val="11"/>
      <name val="Times New Roman"/>
      <family val="1"/>
      <charset val="163"/>
    </font>
    <font>
      <i/>
      <sz val="13"/>
      <name val="Times New Roman"/>
      <family val="1"/>
    </font>
    <font>
      <b/>
      <i/>
      <sz val="13"/>
      <name val="Times New Roman"/>
      <family val="1"/>
    </font>
    <font>
      <b/>
      <i/>
      <u/>
      <sz val="11"/>
      <name val="Times New Roman"/>
      <family val="1"/>
    </font>
    <font>
      <i/>
      <sz val="14"/>
      <name val="Times New Roman"/>
      <family val="1"/>
    </font>
    <font>
      <b/>
      <i/>
      <sz val="14"/>
      <name val="Times New Roman"/>
      <family val="1"/>
    </font>
    <font>
      <b/>
      <i/>
      <sz val="12"/>
      <name val="Times New Roman"/>
      <family val="1"/>
    </font>
    <font>
      <sz val="11"/>
      <color theme="1"/>
      <name val="Calibri"/>
      <family val="2"/>
      <scheme val="minor"/>
    </font>
    <font>
      <sz val="11"/>
      <color theme="1"/>
      <name val="Calibri"/>
      <family val="2"/>
      <charset val="163"/>
      <scheme val="minor"/>
    </font>
    <font>
      <sz val="11"/>
      <color rgb="FFFF0000"/>
      <name val="Times New Roman"/>
      <family val="1"/>
    </font>
    <font>
      <sz val="12"/>
      <color rgb="FFFF0000"/>
      <name val="Times New Roman"/>
      <family val="1"/>
    </font>
    <font>
      <b/>
      <sz val="12"/>
      <color rgb="FFFF0000"/>
      <name val="Times New Roman"/>
      <family val="1"/>
    </font>
    <font>
      <b/>
      <sz val="11"/>
      <color rgb="FFFF0000"/>
      <name val="Times New Roman"/>
      <family val="1"/>
    </font>
    <font>
      <u/>
      <sz val="11"/>
      <color rgb="FFFF0000"/>
      <name val="Times New Roman"/>
      <family val="1"/>
    </font>
    <font>
      <sz val="13"/>
      <color rgb="FFFF0000"/>
      <name val="Times New Roman"/>
      <family val="1"/>
    </font>
    <font>
      <sz val="14"/>
      <color rgb="FFFF0000"/>
      <name val="Times New Roman"/>
      <family val="1"/>
    </font>
    <font>
      <b/>
      <sz val="13"/>
      <color rgb="FFFF0000"/>
      <name val="Times New Roman"/>
      <family val="1"/>
    </font>
    <font>
      <b/>
      <sz val="12"/>
      <color theme="1"/>
      <name val="Times New Roman"/>
      <family val="1"/>
    </font>
    <font>
      <b/>
      <sz val="11"/>
      <name val=".VnArialH"/>
      <family val="2"/>
    </font>
    <font>
      <b/>
      <u/>
      <sz val="11"/>
      <color rgb="FFFF0000"/>
      <name val="Times New Roman"/>
      <family val="1"/>
    </font>
    <font>
      <b/>
      <i/>
      <u/>
      <sz val="11"/>
      <color rgb="FFFF0000"/>
      <name val="Times New Roman"/>
      <family val="1"/>
    </font>
    <font>
      <i/>
      <sz val="11"/>
      <color rgb="FFFF0000"/>
      <name val="Times New Roman"/>
      <family val="1"/>
    </font>
    <font>
      <sz val="12"/>
      <name val="Times New Roman"/>
      <family val="1"/>
      <charset val="163"/>
    </font>
    <font>
      <b/>
      <u val="singleAccounting"/>
      <sz val="12"/>
      <name val="Times New Roman"/>
      <family val="1"/>
    </font>
    <font>
      <b/>
      <sz val="16"/>
      <color indexed="8"/>
      <name val="Times New Roman"/>
      <family val="1"/>
    </font>
    <font>
      <b/>
      <sz val="14"/>
      <color indexed="8"/>
      <name val="Times New Roman"/>
      <family val="1"/>
    </font>
    <font>
      <b/>
      <sz val="12"/>
      <color indexed="8"/>
      <name val="Times New Roman"/>
      <family val="1"/>
    </font>
    <font>
      <b/>
      <u/>
      <sz val="14"/>
      <name val="Times New Roman"/>
      <family val="1"/>
    </font>
    <font>
      <sz val="14"/>
      <color indexed="8"/>
      <name val="Times New Roman"/>
      <family val="1"/>
    </font>
    <font>
      <sz val="12"/>
      <color indexed="8"/>
      <name val="Times New Roman"/>
      <family val="1"/>
    </font>
    <font>
      <b/>
      <sz val="12"/>
      <name val="VNTime"/>
    </font>
    <font>
      <b/>
      <sz val="20"/>
      <name val="Times New Roman"/>
      <family val="1"/>
    </font>
    <font>
      <b/>
      <sz val="18"/>
      <color indexed="10"/>
      <name val="Times New Roman"/>
      <family val="1"/>
    </font>
    <font>
      <sz val="10"/>
      <name val="AngsanaUPC"/>
      <family val="1"/>
    </font>
    <font>
      <sz val="11"/>
      <name val="‚l‚r ‚oƒSƒVƒbƒN"/>
      <family val="3"/>
      <charset val="128"/>
    </font>
    <font>
      <sz val="10"/>
      <color indexed="9"/>
      <name val="Arial"/>
      <family val="2"/>
    </font>
    <font>
      <sz val="10"/>
      <color indexed="20"/>
      <name val="Arial"/>
      <family val="2"/>
    </font>
    <font>
      <sz val="12"/>
      <name val="System"/>
      <family val="1"/>
      <charset val="129"/>
    </font>
    <font>
      <b/>
      <sz val="10"/>
      <color indexed="52"/>
      <name val="Arial"/>
      <family val="2"/>
    </font>
    <font>
      <b/>
      <sz val="10"/>
      <color indexed="9"/>
      <name val="Arial"/>
      <family val="2"/>
    </font>
    <font>
      <i/>
      <sz val="10"/>
      <color indexed="23"/>
      <name val="Arial"/>
      <family val="2"/>
    </font>
    <font>
      <sz val="10"/>
      <color indexed="17"/>
      <name val="Arial"/>
      <family val="2"/>
    </font>
    <font>
      <b/>
      <sz val="18"/>
      <name val="Arial"/>
      <family val="2"/>
    </font>
    <font>
      <b/>
      <sz val="11"/>
      <color indexed="56"/>
      <name val="Arial"/>
      <family val="2"/>
    </font>
    <font>
      <sz val="8"/>
      <color indexed="12"/>
      <name val="Helv"/>
      <family val="2"/>
    </font>
    <font>
      <sz val="10"/>
      <color indexed="52"/>
      <name val="Arial"/>
      <family val="2"/>
    </font>
    <font>
      <sz val="10"/>
      <color indexed="60"/>
      <name val="Arial"/>
      <family val="2"/>
    </font>
    <font>
      <b/>
      <sz val="10"/>
      <color indexed="63"/>
      <name val="Arial"/>
      <family val="2"/>
    </font>
    <font>
      <b/>
      <sz val="18"/>
      <color indexed="56"/>
      <name val="Cambria"/>
      <family val="2"/>
    </font>
    <font>
      <sz val="10"/>
      <color indexed="10"/>
      <name val="Arial"/>
      <family val="2"/>
    </font>
    <font>
      <sz val="12"/>
      <color indexed="8"/>
      <name val="바탕체"/>
      <family val="3"/>
    </font>
    <font>
      <sz val="12"/>
      <color theme="1"/>
      <name val="Times New Roman"/>
      <family val="1"/>
    </font>
    <font>
      <b/>
      <sz val="12"/>
      <color indexed="12"/>
      <name val="Times New Roman"/>
      <family val="1"/>
    </font>
    <font>
      <b/>
      <i/>
      <sz val="9"/>
      <name val="Times New Roman"/>
      <family val="1"/>
    </font>
    <font>
      <b/>
      <sz val="14"/>
      <color theme="1"/>
      <name val="Times New Roman"/>
      <family val="1"/>
    </font>
    <font>
      <b/>
      <i/>
      <sz val="12"/>
      <color theme="1"/>
      <name val="Times New Roman"/>
      <family val="1"/>
    </font>
    <font>
      <b/>
      <i/>
      <sz val="11"/>
      <color rgb="FFFF0000"/>
      <name val="Times New Roman"/>
      <family val="1"/>
    </font>
    <font>
      <b/>
      <sz val="10"/>
      <color rgb="FFFF0000"/>
      <name val="Times New Roman"/>
      <family val="1"/>
    </font>
    <font>
      <sz val="11"/>
      <color theme="1"/>
      <name val="Times New Roman"/>
      <family val="2"/>
      <charset val="163"/>
    </font>
    <font>
      <sz val="11"/>
      <color theme="1"/>
      <name val="Times New Roman"/>
      <family val="2"/>
    </font>
    <font>
      <sz val="12"/>
      <name val="돋움체"/>
      <family val="3"/>
      <charset val="129"/>
    </font>
    <font>
      <sz val="9"/>
      <name val="ﾀﾞｯﾁ"/>
      <family val="3"/>
      <charset val="128"/>
    </font>
    <font>
      <sz val="10"/>
      <name val="?? ??"/>
      <family val="1"/>
      <charset val="136"/>
    </font>
    <font>
      <sz val="10"/>
      <name val="Arial"/>
      <family val="2"/>
      <charset val="163"/>
    </font>
    <font>
      <sz val="12"/>
      <name val="???"/>
      <family val="1"/>
      <charset val="129"/>
    </font>
    <font>
      <sz val="14"/>
      <name val="??"/>
      <family val="3"/>
      <charset val="129"/>
    </font>
    <font>
      <sz val="14"/>
      <name val="‚l‚r –¾’©"/>
      <charset val="128"/>
    </font>
    <font>
      <sz val="12"/>
      <name val="???"/>
      <family val="3"/>
    </font>
    <font>
      <sz val="11"/>
      <color indexed="8"/>
      <name val="Calibri"/>
      <family val="2"/>
    </font>
    <font>
      <sz val="11"/>
      <name val="Calibri"/>
      <family val="2"/>
    </font>
    <font>
      <sz val="11"/>
      <color indexed="9"/>
      <name val="Calibri"/>
      <family val="2"/>
    </font>
    <font>
      <sz val="9"/>
      <name val="ＭＳ ゴシック"/>
      <family val="3"/>
      <charset val="128"/>
    </font>
    <font>
      <sz val="11"/>
      <color indexed="20"/>
      <name val="Calibri"/>
      <family val="2"/>
    </font>
    <font>
      <sz val="11"/>
      <color rgb="FF9C0006"/>
      <name val="Calibri"/>
      <family val="2"/>
    </font>
    <font>
      <sz val="11"/>
      <color indexed="16"/>
      <name val="Calibri"/>
      <family val="2"/>
    </font>
    <font>
      <b/>
      <sz val="11"/>
      <color indexed="10"/>
      <name val="Calibri"/>
      <family val="2"/>
    </font>
    <font>
      <b/>
      <sz val="11"/>
      <color rgb="FFFA7D00"/>
      <name val="Calibri"/>
      <family val="2"/>
    </font>
    <font>
      <b/>
      <sz val="11"/>
      <color indexed="53"/>
      <name val="Calibri"/>
      <family val="2"/>
    </font>
    <font>
      <b/>
      <sz val="11"/>
      <color indexed="9"/>
      <name val="Calibri"/>
      <family val="2"/>
    </font>
    <font>
      <b/>
      <sz val="10"/>
      <name val="VNI-Helve-Condense"/>
    </font>
    <font>
      <i/>
      <sz val="11"/>
      <color rgb="FF7F7F7F"/>
      <name val="Calibri"/>
      <family val="2"/>
    </font>
    <font>
      <i/>
      <sz val="11"/>
      <color indexed="23"/>
      <name val="Calibri"/>
      <family val="2"/>
    </font>
    <font>
      <b/>
      <sz val="16"/>
      <name val="VNbritannic"/>
      <family val="2"/>
    </font>
    <font>
      <b/>
      <sz val="16"/>
      <name val="VNottawa"/>
      <family val="2"/>
    </font>
    <font>
      <sz val="11"/>
      <color indexed="17"/>
      <name val="Calibri"/>
      <family val="2"/>
    </font>
    <font>
      <sz val="11"/>
      <color rgb="FF006100"/>
      <name val="Calibri"/>
      <family val="2"/>
    </font>
    <font>
      <b/>
      <sz val="12"/>
      <name val=".VnBook-AntiquaH"/>
      <family val="2"/>
    </font>
    <font>
      <b/>
      <sz val="15"/>
      <color theme="3"/>
      <name val="Calibri"/>
      <family val="2"/>
    </font>
    <font>
      <b/>
      <sz val="15"/>
      <color indexed="62"/>
      <name val="Calibri"/>
      <family val="2"/>
    </font>
    <font>
      <b/>
      <sz val="13"/>
      <color theme="3"/>
      <name val="Calibri"/>
      <family val="2"/>
    </font>
    <font>
      <b/>
      <sz val="13"/>
      <color indexed="62"/>
      <name val="Calibri"/>
      <family val="2"/>
    </font>
    <font>
      <b/>
      <sz val="11"/>
      <color theme="3"/>
      <name val="Calibri"/>
      <family val="2"/>
    </font>
    <font>
      <b/>
      <sz val="11"/>
      <color indexed="62"/>
      <name val="Calibri"/>
      <family val="2"/>
    </font>
    <font>
      <u/>
      <sz val="9.6"/>
      <color theme="10"/>
      <name val="VNTime"/>
    </font>
    <font>
      <u/>
      <sz val="7.5"/>
      <color indexed="12"/>
      <name val="Arial"/>
      <family val="2"/>
    </font>
    <font>
      <u/>
      <sz val="10"/>
      <color theme="10"/>
      <name val="Arial"/>
      <family val="2"/>
    </font>
    <font>
      <sz val="12"/>
      <name val="??"/>
      <family val="1"/>
      <charset val="129"/>
    </font>
    <font>
      <sz val="11"/>
      <color rgb="FF3F3F76"/>
      <name val="Calibri"/>
      <family val="2"/>
    </font>
    <font>
      <sz val="11"/>
      <color indexed="62"/>
      <name val="Calibri"/>
      <family val="2"/>
    </font>
    <font>
      <sz val="12"/>
      <name val="VNTime"/>
      <family val="2"/>
    </font>
    <font>
      <sz val="11"/>
      <name val=".VnAvant"/>
      <family val="2"/>
    </font>
    <font>
      <sz val="11"/>
      <color rgb="FFFA7D00"/>
      <name val="Calibri"/>
      <family val="2"/>
    </font>
    <font>
      <sz val="11"/>
      <color indexed="53"/>
      <name val="Calibri"/>
      <family val="2"/>
    </font>
    <font>
      <sz val="11"/>
      <color indexed="19"/>
      <name val="Calibri"/>
      <family val="2"/>
    </font>
    <font>
      <sz val="11"/>
      <color rgb="FF9C6500"/>
      <name val="Calibri"/>
      <family val="2"/>
    </font>
    <font>
      <sz val="7"/>
      <name val="Small Fonts"/>
      <family val="3"/>
      <charset val="128"/>
    </font>
    <font>
      <sz val="10"/>
      <name val="VNtimes new roman"/>
      <family val="2"/>
    </font>
    <font>
      <sz val="12"/>
      <color indexed="8"/>
      <name val="Constantia"/>
      <family val="2"/>
    </font>
    <font>
      <sz val="11"/>
      <color theme="1"/>
      <name val=".VnArial"/>
      <family val="2"/>
    </font>
    <font>
      <sz val="10"/>
      <name val="VNI-Helve-Condense"/>
    </font>
    <font>
      <sz val="12"/>
      <color theme="1"/>
      <name val="Times New Roman"/>
      <family val="2"/>
    </font>
    <font>
      <b/>
      <sz val="11"/>
      <color indexed="63"/>
      <name val="Calibri"/>
      <family val="2"/>
    </font>
    <font>
      <b/>
      <sz val="11"/>
      <color rgb="FF3F3F3F"/>
      <name val="Calibri"/>
      <family val="2"/>
    </font>
    <font>
      <u/>
      <sz val="8.25"/>
      <color indexed="12"/>
      <name val=".VnArial"/>
      <family val="2"/>
    </font>
    <font>
      <b/>
      <sz val="18"/>
      <color theme="3"/>
      <name val="Cambria"/>
      <family val="2"/>
    </font>
    <font>
      <b/>
      <sz val="18"/>
      <color indexed="62"/>
      <name val="Cambria"/>
      <family val="1"/>
    </font>
    <font>
      <b/>
      <sz val="11"/>
      <color indexed="8"/>
      <name val="Calibri"/>
      <family val="2"/>
    </font>
    <font>
      <b/>
      <sz val="11"/>
      <name val="Calibri"/>
      <family val="2"/>
    </font>
    <font>
      <sz val="9"/>
      <name val=".VnTime"/>
      <family val="2"/>
    </font>
    <font>
      <sz val="11"/>
      <color indexed="10"/>
      <name val="Calibri"/>
      <family val="2"/>
    </font>
    <font>
      <sz val="10"/>
      <name val="Geneva"/>
      <family val="2"/>
    </font>
    <font>
      <sz val="10"/>
      <name val="명조"/>
      <family val="3"/>
      <charset val="129"/>
    </font>
    <font>
      <sz val="10"/>
      <name val="明朝"/>
      <family val="1"/>
      <charset val="128"/>
    </font>
    <font>
      <sz val="12"/>
      <color theme="1"/>
      <name val="Arial"/>
      <family val="2"/>
    </font>
    <font>
      <b/>
      <sz val="12"/>
      <name val="Times New Roman"/>
      <family val="1"/>
      <charset val="163"/>
    </font>
    <font>
      <sz val="12"/>
      <name val="VNTime"/>
      <charset val="163"/>
    </font>
    <font>
      <i/>
      <sz val="11"/>
      <name val="Times New Roman"/>
      <family val="1"/>
      <charset val="163"/>
    </font>
    <font>
      <i/>
      <sz val="12"/>
      <name val="VNTime"/>
      <charset val="163"/>
    </font>
    <font>
      <b/>
      <sz val="11"/>
      <name val="Times New Roman"/>
      <family val="1"/>
      <charset val="163"/>
    </font>
    <font>
      <b/>
      <u/>
      <sz val="11"/>
      <name val="Times New Roman"/>
      <family val="1"/>
      <charset val="163"/>
    </font>
    <font>
      <b/>
      <i/>
      <u/>
      <sz val="11"/>
      <name val="Times New Roman"/>
      <family val="1"/>
      <charset val="163"/>
    </font>
    <font>
      <b/>
      <sz val="11"/>
      <color indexed="8"/>
      <name val="Times New Roman"/>
      <family val="1"/>
    </font>
    <font>
      <sz val="11"/>
      <color indexed="8"/>
      <name val="Arial"/>
      <family val="2"/>
    </font>
    <font>
      <sz val="12"/>
      <name val="VnCentury Schoolbook"/>
      <family val="1"/>
    </font>
    <font>
      <u/>
      <sz val="9"/>
      <color theme="10"/>
      <name val="Calibri"/>
      <family val="2"/>
      <scheme val="minor"/>
    </font>
    <font>
      <sz val="9"/>
      <color theme="3"/>
      <name val="Calibri"/>
      <family val="2"/>
      <scheme val="minor"/>
    </font>
    <font>
      <sz val="12"/>
      <color theme="1"/>
      <name val="Times New Roman"/>
      <family val="2"/>
      <charset val="163"/>
    </font>
    <font>
      <sz val="25"/>
      <color theme="4"/>
      <name val="Cambria"/>
      <family val="2"/>
      <scheme val="major"/>
    </font>
    <font>
      <sz val="8"/>
      <color indexed="8"/>
      <name val="Arial"/>
      <family val="2"/>
    </font>
    <font>
      <sz val="11"/>
      <color theme="1"/>
      <name val="Arial"/>
      <family val="2"/>
    </font>
    <font>
      <sz val="11"/>
      <color rgb="FF000000"/>
      <name val="Calibri"/>
      <family val="2"/>
      <scheme val="minor"/>
    </font>
    <font>
      <sz val="11"/>
      <name val=".VnTime"/>
      <family val="2"/>
      <charset val="163"/>
    </font>
    <font>
      <sz val="10"/>
      <color indexed="64"/>
      <name val="Arial"/>
      <family val="2"/>
    </font>
    <font>
      <sz val="11"/>
      <color rgb="FF000000"/>
      <name val="Calibri"/>
      <family val="2"/>
    </font>
    <font>
      <sz val="10"/>
      <name val="MS Sans Serif"/>
    </font>
    <font>
      <sz val="12"/>
      <name val="????"/>
      <charset val="136"/>
    </font>
    <font>
      <b/>
      <i/>
      <sz val="16"/>
      <name val="Helv"/>
    </font>
    <font>
      <sz val="11"/>
      <name val="µ¸¿ò"/>
      <charset val="129"/>
    </font>
    <font>
      <b/>
      <sz val="10"/>
      <name val="Helv"/>
      <family val="2"/>
    </font>
    <font>
      <b/>
      <sz val="12"/>
      <name val="Helv"/>
      <family val="2"/>
    </font>
    <font>
      <b/>
      <sz val="1"/>
      <color indexed="8"/>
      <name val="Courier"/>
      <family val="3"/>
    </font>
    <font>
      <b/>
      <sz val="11"/>
      <name val="Helv"/>
      <family val="2"/>
    </font>
    <font>
      <sz val="11"/>
      <name val="VNI-Aptima"/>
    </font>
    <font>
      <sz val="10"/>
      <name val="VNbook-Antiqua"/>
      <family val="2"/>
    </font>
    <font>
      <sz val="10"/>
      <name val="Symbol"/>
      <family val="1"/>
      <charset val="2"/>
    </font>
    <font>
      <sz val="12"/>
      <name val="???"/>
      <family val="3"/>
      <charset val="129"/>
    </font>
    <font>
      <sz val="10"/>
      <name val="??"/>
      <family val="3"/>
      <charset val="129"/>
    </font>
    <font>
      <sz val="11"/>
      <name val="3C_Times_T"/>
    </font>
    <font>
      <sz val="13"/>
      <name val=".VnTime"/>
      <family val="2"/>
    </font>
    <font>
      <sz val="12"/>
      <name val="VNHelvet"/>
    </font>
    <font>
      <b/>
      <i/>
      <sz val="12"/>
      <name val=".VnTime"/>
      <family val="2"/>
    </font>
    <font>
      <sz val="11"/>
      <color indexed="8"/>
      <name val=".VnTime"/>
      <family val="2"/>
    </font>
    <font>
      <sz val="11"/>
      <name val="??"/>
      <family val="3"/>
    </font>
    <font>
      <sz val="12"/>
      <name val=".VnTime"/>
      <family val="1"/>
    </font>
    <font>
      <sz val="11"/>
      <color indexed="9"/>
      <name val=".VnTime"/>
      <family val="2"/>
    </font>
    <font>
      <sz val="11"/>
      <color indexed="20"/>
      <name val=".VnTime"/>
      <family val="2"/>
    </font>
    <font>
      <b/>
      <sz val="11"/>
      <color indexed="52"/>
      <name val=".VnTime"/>
      <family val="2"/>
    </font>
    <font>
      <b/>
      <sz val="11"/>
      <color indexed="9"/>
      <name val=".VnTime"/>
      <family val="2"/>
    </font>
    <font>
      <i/>
      <sz val="11"/>
      <color indexed="23"/>
      <name val=".VnTime"/>
      <family val="2"/>
    </font>
    <font>
      <sz val="11"/>
      <color indexed="17"/>
      <name val=".VnTime"/>
      <family val="2"/>
    </font>
    <font>
      <b/>
      <sz val="11"/>
      <color indexed="56"/>
      <name val=".VnTime"/>
      <family val="2"/>
    </font>
    <font>
      <sz val="11"/>
      <color indexed="62"/>
      <name val=".VnTime"/>
      <family val="2"/>
    </font>
    <font>
      <sz val="11"/>
      <color indexed="52"/>
      <name val=".VnTime"/>
      <family val="2"/>
    </font>
    <font>
      <sz val="11"/>
      <color indexed="60"/>
      <name val=".VnTime"/>
      <family val="2"/>
    </font>
    <font>
      <b/>
      <sz val="11"/>
      <color indexed="63"/>
      <name val=".VnTime"/>
      <family val="2"/>
    </font>
    <font>
      <sz val="11"/>
      <color indexed="10"/>
      <name val=".VnTime"/>
      <family val="2"/>
    </font>
    <font>
      <sz val="11"/>
      <name val="VNHelvet"/>
    </font>
    <font>
      <u/>
      <sz val="13"/>
      <color indexed="12"/>
      <name val="Arial"/>
      <family val="2"/>
    </font>
    <font>
      <sz val="16"/>
      <name val="AngsanaUPC"/>
      <family val="3"/>
    </font>
    <font>
      <sz val="10"/>
      <name val=".VnArial"/>
      <family val="1"/>
    </font>
    <font>
      <sz val="10"/>
      <name val="??"/>
      <family val="1"/>
      <charset val="128"/>
    </font>
    <font>
      <sz val="11"/>
      <name val="Arial"/>
      <family val="2"/>
    </font>
    <font>
      <b/>
      <sz val="12"/>
      <name val="VNTime"/>
      <family val="2"/>
    </font>
    <font>
      <sz val="12"/>
      <name val=".VnArial Narrow"/>
      <family val="2"/>
    </font>
    <font>
      <sz val="10"/>
      <name val="vnTimesRoman"/>
    </font>
    <font>
      <sz val="10"/>
      <name val=".VnArial Narrow"/>
      <family val="2"/>
    </font>
    <font>
      <sz val="10"/>
      <name val="3C_Times_T"/>
    </font>
    <font>
      <b/>
      <i/>
      <u/>
      <sz val="12"/>
      <name val=".VnTimeH"/>
      <family val="2"/>
    </font>
    <font>
      <sz val="10"/>
      <name val="VN Helvetica"/>
    </font>
    <font>
      <sz val="11"/>
      <name val="돋움"/>
      <family val="3"/>
      <charset val="129"/>
    </font>
    <font>
      <b/>
      <sz val="1"/>
      <color indexed="8"/>
      <name val="Courier New"/>
      <family val="3"/>
    </font>
    <font>
      <sz val="10"/>
      <name val="Helv"/>
      <charset val="204"/>
    </font>
    <font>
      <sz val="11"/>
      <name val="VNI-Centur"/>
    </font>
    <font>
      <sz val="11"/>
      <color indexed="8"/>
      <name val="Calibri"/>
      <family val="2"/>
      <charset val="163"/>
    </font>
    <font>
      <sz val="11"/>
      <color indexed="9"/>
      <name val="Calibri"/>
      <family val="2"/>
      <charset val="163"/>
    </font>
    <font>
      <sz val="11"/>
      <color indexed="20"/>
      <name val="Calibri"/>
      <family val="2"/>
      <charset val="163"/>
    </font>
    <font>
      <b/>
      <sz val="11"/>
      <color indexed="52"/>
      <name val="Calibri"/>
      <family val="2"/>
      <charset val="163"/>
    </font>
    <font>
      <b/>
      <sz val="11"/>
      <color indexed="9"/>
      <name val="Calibri"/>
      <family val="2"/>
      <charset val="163"/>
    </font>
    <font>
      <i/>
      <sz val="11"/>
      <color indexed="23"/>
      <name val="Calibri"/>
      <family val="2"/>
      <charset val="163"/>
    </font>
    <font>
      <sz val="11"/>
      <color indexed="17"/>
      <name val="Calibri"/>
      <family val="2"/>
      <charset val="163"/>
    </font>
    <font>
      <b/>
      <sz val="15"/>
      <color indexed="56"/>
      <name val="Calibri"/>
      <family val="2"/>
      <charset val="163"/>
    </font>
    <font>
      <b/>
      <sz val="13"/>
      <color indexed="56"/>
      <name val="Calibri"/>
      <family val="2"/>
      <charset val="163"/>
    </font>
    <font>
      <b/>
      <sz val="11"/>
      <color indexed="56"/>
      <name val="Calibri"/>
      <family val="2"/>
      <charset val="163"/>
    </font>
    <font>
      <sz val="11"/>
      <color indexed="52"/>
      <name val="Calibri"/>
      <family val="2"/>
      <charset val="163"/>
    </font>
    <font>
      <sz val="11"/>
      <color indexed="60"/>
      <name val="Calibri"/>
      <family val="2"/>
      <charset val="163"/>
    </font>
    <font>
      <b/>
      <sz val="11"/>
      <color indexed="63"/>
      <name val="Calibri"/>
      <family val="2"/>
      <charset val="163"/>
    </font>
    <font>
      <b/>
      <sz val="18"/>
      <color indexed="56"/>
      <name val="Cambria"/>
      <family val="2"/>
      <charset val="163"/>
    </font>
    <font>
      <b/>
      <sz val="11"/>
      <color indexed="8"/>
      <name val="Calibri"/>
      <family val="2"/>
      <charset val="163"/>
    </font>
    <font>
      <sz val="11"/>
      <color indexed="10"/>
      <name val="Calibri"/>
      <family val="2"/>
      <charset val="163"/>
    </font>
    <font>
      <sz val="10"/>
      <name val="VNI-Centur"/>
    </font>
    <font>
      <sz val="8"/>
      <name val="VNTime"/>
    </font>
    <font>
      <b/>
      <sz val="14"/>
      <name val="Cambria"/>
      <family val="1"/>
      <charset val="163"/>
      <scheme val="major"/>
    </font>
    <font>
      <b/>
      <sz val="16"/>
      <name val="Cambria"/>
      <family val="1"/>
      <charset val="163"/>
      <scheme val="major"/>
    </font>
    <font>
      <sz val="10"/>
      <name val="Cambria"/>
      <family val="1"/>
      <charset val="163"/>
      <scheme val="major"/>
    </font>
    <font>
      <b/>
      <sz val="10"/>
      <name val="Cambria"/>
      <family val="1"/>
      <charset val="163"/>
      <scheme val="major"/>
    </font>
    <font>
      <i/>
      <sz val="10"/>
      <name val="Cambria"/>
      <family val="1"/>
      <charset val="163"/>
      <scheme val="major"/>
    </font>
    <font>
      <sz val="10"/>
      <color indexed="10"/>
      <name val="Cambria"/>
      <family val="1"/>
      <charset val="163"/>
      <scheme val="major"/>
    </font>
    <font>
      <sz val="13"/>
      <color theme="1"/>
      <name val=".VnTime"/>
      <family val="2"/>
    </font>
    <font>
      <b/>
      <sz val="12"/>
      <color indexed="23"/>
      <name val="Times New Roman"/>
      <family val="1"/>
    </font>
    <font>
      <b/>
      <sz val="12"/>
      <color indexed="63"/>
      <name val="Times New Roman"/>
      <family val="1"/>
    </font>
    <font>
      <sz val="11"/>
      <color theme="1"/>
      <name val="Times New Roman"/>
      <family val="1"/>
    </font>
    <font>
      <b/>
      <sz val="11"/>
      <color indexed="10"/>
      <name val="Times New Roman"/>
      <family val="1"/>
      <charset val="163"/>
    </font>
    <font>
      <b/>
      <sz val="13"/>
      <color theme="1"/>
      <name val="Times New Roman"/>
      <family val="1"/>
      <charset val="163"/>
    </font>
    <font>
      <b/>
      <sz val="13"/>
      <color rgb="FFFF0000"/>
      <name val="Times New Roman"/>
      <family val="1"/>
      <charset val="163"/>
    </font>
    <font>
      <sz val="13"/>
      <color theme="1"/>
      <name val="Times New Roman"/>
      <family val="1"/>
    </font>
    <font>
      <b/>
      <sz val="13"/>
      <color indexed="12"/>
      <name val="Times New Roman"/>
      <family val="1"/>
    </font>
    <font>
      <sz val="11"/>
      <name val="Symbol"/>
      <family val="1"/>
      <charset val="2"/>
    </font>
    <font>
      <sz val="8.25"/>
      <name val="Microsoft Sans Serif"/>
      <family val="2"/>
      <charset val="163"/>
    </font>
    <font>
      <b/>
      <sz val="8"/>
      <name val="Times New Roman"/>
      <family val="1"/>
      <charset val="163"/>
    </font>
    <font>
      <b/>
      <u/>
      <sz val="11"/>
      <color rgb="FFFF0000"/>
      <name val="Times New Roman"/>
      <family val="1"/>
      <charset val="163"/>
    </font>
    <font>
      <b/>
      <sz val="11"/>
      <color rgb="FFFF0000"/>
      <name val="Times New Roman"/>
      <family val="1"/>
      <charset val="163"/>
    </font>
    <font>
      <b/>
      <u val="singleAccounting"/>
      <sz val="11"/>
      <color rgb="FFFF0000"/>
      <name val="Times New Roman"/>
      <family val="1"/>
    </font>
    <font>
      <b/>
      <sz val="9"/>
      <color indexed="81"/>
      <name val="Tahoma"/>
      <family val="2"/>
    </font>
    <font>
      <i/>
      <sz val="12"/>
      <color rgb="FFFF0000"/>
      <name val="Times New Roman"/>
      <family val="1"/>
    </font>
  </fonts>
  <fills count="129">
    <fill>
      <patternFill patternType="none"/>
    </fill>
    <fill>
      <patternFill patternType="gray125"/>
    </fill>
    <fill>
      <patternFill patternType="solid">
        <fgColor indexed="22"/>
        <bgColor indexed="64"/>
      </patternFill>
    </fill>
    <fill>
      <patternFill patternType="lightUp">
        <fgColor indexed="9"/>
        <bgColor indexed="27"/>
      </patternFill>
    </fill>
    <fill>
      <patternFill patternType="lightUp">
        <fgColor indexed="9"/>
        <bgColor indexed="26"/>
      </patternFill>
    </fill>
    <fill>
      <patternFill patternType="solid">
        <fgColor indexed="9"/>
        <bgColor indexed="64"/>
      </patternFill>
    </fill>
    <fill>
      <patternFill patternType="solid">
        <fgColor indexed="41"/>
        <bgColor indexed="64"/>
      </patternFill>
    </fill>
    <fill>
      <patternFill patternType="solid">
        <fgColor indexed="65"/>
        <bgColor indexed="64"/>
      </patternFill>
    </fill>
    <fill>
      <patternFill patternType="solid">
        <fgColor indexed="40"/>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58"/>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rgb="FF00B0F0"/>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2D050"/>
        <bgColor indexed="64"/>
      </patternFill>
    </fill>
    <fill>
      <patternFill patternType="solid">
        <fgColor indexed="31"/>
        <bgColor indexed="64"/>
      </patternFill>
    </fill>
    <fill>
      <patternFill patternType="solid">
        <fgColor indexed="27"/>
        <bgColor indexed="64"/>
      </patternFill>
    </fill>
    <fill>
      <patternFill patternType="solid">
        <fgColor indexed="26"/>
        <bgColor indexed="64"/>
      </patternFill>
    </fill>
    <fill>
      <patternFill patternType="solid">
        <fgColor indexed="46"/>
        <bgColor indexed="64"/>
      </patternFill>
    </fill>
    <fill>
      <patternFill patternType="solid">
        <fgColor theme="8" tint="0.79989013336588644"/>
        <bgColor indexed="64"/>
      </patternFill>
    </fill>
    <fill>
      <patternFill patternType="solid">
        <fgColor theme="8" tint="0.79995117038483843"/>
        <bgColor indexed="64"/>
      </patternFill>
    </fill>
    <fill>
      <patternFill patternType="solid">
        <fgColor theme="9" tint="0.79989013336588644"/>
        <bgColor indexed="64"/>
      </patternFill>
    </fill>
    <fill>
      <patternFill patternType="solid">
        <fgColor theme="9" tint="0.79995117038483843"/>
        <bgColor indexed="64"/>
      </patternFill>
    </fill>
    <fill>
      <patternFill patternType="solid">
        <fgColor theme="4" tint="0.59990234076967686"/>
        <bgColor indexed="64"/>
      </patternFill>
    </fill>
    <fill>
      <patternFill patternType="solid">
        <fgColor theme="4" tint="0.59996337778862885"/>
        <bgColor indexed="64"/>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theme="9" tint="0.59990234076967686"/>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indexed="53"/>
        <bgColor indexed="64"/>
      </patternFill>
    </fill>
    <fill>
      <patternFill patternType="solid">
        <fgColor indexed="36"/>
        <bgColor indexed="64"/>
      </patternFill>
    </fill>
    <fill>
      <patternFill patternType="solid">
        <fgColor indexed="52"/>
        <bgColor indexed="64"/>
      </patternFill>
    </fill>
    <fill>
      <patternFill patternType="solid">
        <fgColor indexed="56"/>
        <bgColor indexed="64"/>
      </patternFill>
    </fill>
    <fill>
      <patternFill patternType="solid">
        <fgColor theme="4"/>
        <bgColor indexed="64"/>
      </patternFill>
    </fill>
    <fill>
      <patternFill patternType="solid">
        <fgColor theme="5"/>
        <bgColor indexed="64"/>
      </patternFill>
    </fill>
    <fill>
      <patternFill patternType="solid">
        <fgColor indexed="25"/>
        <bgColor indexed="64"/>
      </patternFill>
    </fill>
    <fill>
      <patternFill patternType="solid">
        <fgColor theme="6"/>
        <bgColor indexed="64"/>
      </patternFill>
    </fill>
    <fill>
      <patternFill patternType="solid">
        <fgColor indexed="55"/>
        <bgColor indexed="64"/>
      </patternFill>
    </fill>
    <fill>
      <patternFill patternType="solid">
        <fgColor theme="7"/>
        <bgColor indexed="64"/>
      </patternFill>
    </fill>
    <fill>
      <patternFill patternType="solid">
        <fgColor indexed="49"/>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rgb="FFFFC000"/>
        <bgColor indexed="64"/>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3"/>
        <bgColor indexed="64"/>
      </patternFill>
    </fill>
    <fill>
      <patternFill patternType="solid">
        <fgColor indexed="15"/>
        <bgColor indexed="64"/>
      </patternFill>
    </fill>
    <fill>
      <patternFill patternType="solid">
        <fgColor indexed="43"/>
        <bgColor indexed="26"/>
      </patternFill>
    </fill>
  </fills>
  <borders count="1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right style="double">
        <color indexed="64"/>
      </right>
      <top/>
      <bottom/>
      <diagonal/>
    </border>
    <border>
      <left style="thick">
        <color indexed="12"/>
      </left>
      <right/>
      <top style="thick">
        <color indexed="12"/>
      </top>
      <bottom/>
      <diagonal/>
    </border>
    <border>
      <left style="thick">
        <color indexed="64"/>
      </left>
      <right/>
      <top style="thick">
        <color indexed="64"/>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medium">
        <color indexed="0"/>
      </right>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style="thick">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
      <left/>
      <right style="thick">
        <color indexed="64"/>
      </right>
      <top/>
      <bottom/>
      <diagonal/>
    </border>
    <border>
      <left style="thin">
        <color indexed="64"/>
      </left>
      <right/>
      <top style="thin">
        <color indexed="64"/>
      </top>
      <bottom style="hair">
        <color indexed="64"/>
      </bottom>
      <diagonal/>
    </border>
    <border>
      <left style="thin">
        <color indexed="64"/>
      </left>
      <right/>
      <top/>
      <bottom style="hair">
        <color indexed="64"/>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medium">
        <color indexed="64"/>
      </right>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right style="medium">
        <color indexed="64"/>
      </right>
      <top/>
      <bottom style="thin">
        <color indexed="64"/>
      </bottom>
      <diagonal/>
    </border>
    <border>
      <left style="thin">
        <color indexed="64"/>
      </left>
      <right/>
      <top style="hair">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thin">
        <color indexed="64"/>
      </right>
      <top style="hair">
        <color indexed="64"/>
      </top>
      <bottom/>
      <diagonal/>
    </border>
    <border>
      <left style="medium">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style="medium">
        <color indexed="64"/>
      </top>
      <bottom/>
      <diagonal/>
    </border>
    <border>
      <left/>
      <right style="thin">
        <color indexed="64"/>
      </right>
      <top style="thin">
        <color indexed="64"/>
      </top>
      <bottom style="hair">
        <color indexed="64"/>
      </bottom>
      <diagonal/>
    </border>
    <border>
      <left style="thin">
        <color indexed="64"/>
      </left>
      <right/>
      <top style="medium">
        <color indexed="64"/>
      </top>
      <bottom style="thin">
        <color indexed="64"/>
      </bottom>
      <diagonal/>
    </border>
    <border>
      <left/>
      <right style="thin">
        <color indexed="64"/>
      </right>
      <top style="hair">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double">
        <color indexed="64"/>
      </top>
      <bottom/>
      <diagonal/>
    </border>
    <border>
      <left/>
      <right/>
      <top/>
      <bottom style="hair">
        <color indexed="64"/>
      </bottom>
      <diagonal/>
    </border>
    <border>
      <left/>
      <right/>
      <top style="hair">
        <color indexed="64"/>
      </top>
      <bottom style="thin">
        <color auto="1"/>
      </bottom>
      <diagonal/>
    </border>
    <border>
      <left style="thin">
        <color indexed="64"/>
      </left>
      <right style="medium">
        <color indexed="64"/>
      </right>
      <top/>
      <bottom style="medium">
        <color indexed="64"/>
      </bottom>
      <diagonal/>
    </border>
    <border>
      <left/>
      <right style="thin">
        <color indexed="8"/>
      </right>
      <top style="dotted">
        <color indexed="8"/>
      </top>
      <bottom style="dotted">
        <color indexed="8"/>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top style="hair">
        <color indexed="64"/>
      </top>
      <bottom style="hair">
        <color indexed="64"/>
      </bottom>
      <diagonal/>
    </border>
    <border>
      <left/>
      <right/>
      <top/>
      <bottom style="thick">
        <color indexed="54"/>
      </bottom>
      <diagonal/>
    </border>
    <border>
      <left/>
      <right/>
      <top/>
      <bottom style="thick">
        <color theme="4" tint="0.49989318521683401"/>
      </bottom>
      <diagonal/>
    </border>
    <border>
      <left/>
      <right/>
      <top/>
      <bottom style="thick">
        <color theme="4" tint="0.49995422223578601"/>
      </bottom>
      <diagonal/>
    </border>
    <border>
      <left/>
      <right/>
      <top/>
      <bottom style="thick">
        <color indexed="44"/>
      </bottom>
      <diagonal/>
    </border>
    <border>
      <left/>
      <right/>
      <top/>
      <bottom style="medium">
        <color indexed="44"/>
      </bottom>
      <diagonal/>
    </border>
    <border>
      <left style="thin">
        <color indexed="64"/>
      </left>
      <right style="thin">
        <color indexed="64"/>
      </right>
      <top style="thin">
        <color indexed="8"/>
      </top>
      <bottom style="thin">
        <color indexed="64"/>
      </bottom>
      <diagonal/>
    </border>
    <border>
      <left style="double">
        <color indexed="64"/>
      </left>
      <right style="thin">
        <color indexed="64"/>
      </right>
      <top style="double">
        <color indexed="64"/>
      </top>
      <bottom/>
      <diagonal/>
    </border>
    <border>
      <left/>
      <right/>
      <top style="thin">
        <color indexed="54"/>
      </top>
      <bottom style="double">
        <color indexed="54"/>
      </bottom>
      <diagonal/>
    </border>
    <border>
      <left style="medium">
        <color indexed="9"/>
      </left>
      <right style="medium">
        <color indexed="9"/>
      </right>
      <top style="medium">
        <color indexed="9"/>
      </top>
      <bottom style="medium">
        <color indexed="9"/>
      </bottom>
      <diagonal/>
    </border>
    <border>
      <left/>
      <right style="medium">
        <color indexed="64"/>
      </right>
      <top/>
      <bottom/>
      <diagonal/>
    </border>
    <border>
      <left/>
      <right style="thin">
        <color indexed="8"/>
      </right>
      <top style="hair">
        <color indexed="64"/>
      </top>
      <bottom style="hair">
        <color indexed="64"/>
      </bottom>
      <diagonal/>
    </border>
    <border>
      <left/>
      <right/>
      <top/>
      <bottom style="thick">
        <color indexed="62"/>
      </bottom>
      <diagonal/>
    </border>
    <border>
      <left/>
      <right/>
      <top/>
      <bottom style="thick">
        <color indexed="22"/>
      </bottom>
      <diagonal/>
    </border>
    <border>
      <left style="thin">
        <color indexed="8"/>
      </left>
      <right/>
      <top style="thin">
        <color indexed="8"/>
      </top>
      <bottom style="thin">
        <color indexed="8"/>
      </bottom>
      <diagonal/>
    </border>
    <border>
      <left/>
      <right/>
      <top style="thin">
        <color indexed="62"/>
      </top>
      <bottom style="double">
        <color indexed="62"/>
      </bottom>
      <diagonal/>
    </border>
    <border>
      <left style="hair">
        <color indexed="13"/>
      </left>
      <right style="hair">
        <color indexed="13"/>
      </right>
      <top style="hair">
        <color indexed="13"/>
      </top>
      <bottom style="hair">
        <color indexed="13"/>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8"/>
      </top>
      <bottom style="thin">
        <color indexed="64"/>
      </bottom>
      <diagonal/>
    </border>
    <border>
      <left/>
      <right/>
      <top style="thin">
        <color indexed="54"/>
      </top>
      <bottom style="double">
        <color indexed="54"/>
      </bottom>
      <diagonal/>
    </border>
    <border>
      <left style="thin">
        <color indexed="8"/>
      </left>
      <right/>
      <top style="thin">
        <color indexed="8"/>
      </top>
      <bottom style="thin">
        <color indexed="8"/>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8"/>
      </top>
      <bottom style="thin">
        <color indexed="64"/>
      </bottom>
      <diagonal/>
    </border>
    <border>
      <left/>
      <right/>
      <top style="thin">
        <color indexed="54"/>
      </top>
      <bottom style="double">
        <color indexed="54"/>
      </bottom>
      <diagonal/>
    </border>
    <border>
      <left style="thin">
        <color indexed="8"/>
      </left>
      <right/>
      <top style="thin">
        <color indexed="8"/>
      </top>
      <bottom style="thin">
        <color indexed="8"/>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8"/>
      </top>
      <bottom style="thin">
        <color indexed="64"/>
      </bottom>
      <diagonal/>
    </border>
    <border>
      <left/>
      <right/>
      <top style="thin">
        <color indexed="54"/>
      </top>
      <bottom style="double">
        <color indexed="54"/>
      </bottom>
      <diagonal/>
    </border>
    <border>
      <left style="thin">
        <color indexed="8"/>
      </left>
      <right/>
      <top style="thin">
        <color indexed="8"/>
      </top>
      <bottom style="thin">
        <color indexed="8"/>
      </bottom>
      <diagonal/>
    </border>
    <border>
      <left/>
      <right/>
      <top style="thin">
        <color indexed="62"/>
      </top>
      <bottom style="double">
        <color indexed="62"/>
      </bottom>
      <diagonal/>
    </border>
    <border>
      <left style="thin">
        <color indexed="64"/>
      </left>
      <right/>
      <top style="double">
        <color indexed="64"/>
      </top>
      <bottom style="thin">
        <color indexed="64"/>
      </bottom>
      <diagonal/>
    </border>
    <border>
      <left style="thin">
        <color indexed="64"/>
      </left>
      <right/>
      <top style="thin">
        <color indexed="64"/>
      </top>
      <bottom style="double">
        <color indexed="64"/>
      </bottom>
      <diagonal/>
    </border>
  </borders>
  <cellStyleXfs count="5314">
    <xf numFmtId="0" fontId="0" fillId="0" borderId="0"/>
    <xf numFmtId="209" fontId="69" fillId="0" borderId="0" applyFont="0" applyFill="0" applyBorder="0" applyAlignment="0" applyProtection="0"/>
    <xf numFmtId="0" fontId="17" fillId="0" borderId="0" applyNumberFormat="0" applyFill="0" applyBorder="0" applyAlignment="0" applyProtection="0"/>
    <xf numFmtId="184"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84" fontId="14" fillId="0" borderId="0" applyFont="0" applyFill="0" applyBorder="0" applyAlignment="0" applyProtection="0"/>
    <xf numFmtId="0" fontId="13" fillId="0" borderId="0" applyNumberFormat="0" applyFill="0" applyBorder="0" applyAlignment="0" applyProtection="0"/>
    <xf numFmtId="167" fontId="19" fillId="0" borderId="0" applyFont="0" applyFill="0" applyBorder="0" applyAlignment="0" applyProtection="0"/>
    <xf numFmtId="169" fontId="19" fillId="0" borderId="0" applyFont="0" applyFill="0" applyBorder="0" applyAlignment="0" applyProtection="0"/>
    <xf numFmtId="165" fontId="20" fillId="0" borderId="0" applyFont="0" applyFill="0" applyBorder="0" applyAlignment="0" applyProtection="0"/>
    <xf numFmtId="0" fontId="21" fillId="0" borderId="0"/>
    <xf numFmtId="0" fontId="13" fillId="0" borderId="0" applyNumberFormat="0" applyFill="0" applyBorder="0" applyAlignment="0" applyProtection="0"/>
    <xf numFmtId="0" fontId="62" fillId="0" borderId="0"/>
    <xf numFmtId="212" fontId="17" fillId="0" borderId="0" applyFont="0" applyFill="0" applyBorder="0" applyAlignment="0" applyProtection="0"/>
    <xf numFmtId="213" fontId="70" fillId="0" borderId="0" applyFont="0" applyFill="0" applyBorder="0" applyAlignment="0" applyProtection="0"/>
    <xf numFmtId="214" fontId="70" fillId="0" borderId="0" applyFont="0" applyFill="0" applyBorder="0" applyAlignment="0" applyProtection="0"/>
    <xf numFmtId="215" fontId="69" fillId="0" borderId="0" applyFont="0" applyFill="0" applyBorder="0" applyAlignment="0" applyProtection="0"/>
    <xf numFmtId="215" fontId="70" fillId="0" borderId="0" applyFont="0" applyFill="0" applyBorder="0" applyAlignment="0" applyProtection="0"/>
    <xf numFmtId="213" fontId="70" fillId="0" borderId="0" applyFont="0" applyFill="0" applyBorder="0" applyAlignment="0" applyProtection="0"/>
    <xf numFmtId="213" fontId="70" fillId="0" borderId="0" applyFont="0" applyFill="0" applyBorder="0" applyAlignment="0" applyProtection="0"/>
    <xf numFmtId="213" fontId="70" fillId="0" borderId="0" applyFont="0" applyFill="0" applyBorder="0" applyAlignment="0" applyProtection="0"/>
    <xf numFmtId="213" fontId="70" fillId="0" borderId="0" applyFont="0" applyFill="0" applyBorder="0" applyAlignment="0" applyProtection="0"/>
    <xf numFmtId="215" fontId="70" fillId="0" borderId="0" applyFont="0" applyFill="0" applyBorder="0" applyAlignment="0" applyProtection="0"/>
    <xf numFmtId="215" fontId="69" fillId="0" borderId="0" applyFont="0" applyFill="0" applyBorder="0" applyAlignment="0" applyProtection="0"/>
    <xf numFmtId="0" fontId="15" fillId="0" borderId="0" applyNumberFormat="0" applyFill="0" applyBorder="0" applyAlignment="0" applyProtection="0"/>
    <xf numFmtId="0" fontId="62" fillId="0" borderId="0"/>
    <xf numFmtId="214" fontId="70" fillId="0" borderId="0" applyFont="0" applyFill="0" applyBorder="0" applyAlignment="0" applyProtection="0"/>
    <xf numFmtId="214" fontId="69" fillId="0" borderId="0" applyFont="0" applyFill="0" applyBorder="0" applyAlignment="0" applyProtection="0"/>
    <xf numFmtId="216" fontId="69" fillId="0" borderId="0" applyFont="0" applyFill="0" applyBorder="0" applyAlignment="0" applyProtection="0"/>
    <xf numFmtId="214" fontId="69" fillId="0" borderId="0" applyFont="0" applyFill="0" applyBorder="0" applyAlignment="0" applyProtection="0"/>
    <xf numFmtId="217" fontId="71" fillId="0" borderId="0" applyFont="0" applyFill="0" applyBorder="0" applyAlignment="0" applyProtection="0"/>
    <xf numFmtId="209" fontId="69" fillId="0" borderId="0" applyFont="0" applyFill="0" applyBorder="0" applyAlignment="0" applyProtection="0"/>
    <xf numFmtId="207" fontId="71" fillId="0" borderId="0" applyFont="0" applyFill="0" applyBorder="0" applyAlignment="0" applyProtection="0"/>
    <xf numFmtId="209" fontId="69" fillId="0" borderId="0" applyFont="0" applyFill="0" applyBorder="0" applyAlignment="0" applyProtection="0"/>
    <xf numFmtId="209" fontId="69" fillId="0" borderId="0" applyFont="0" applyFill="0" applyBorder="0" applyAlignment="0" applyProtection="0"/>
    <xf numFmtId="169" fontId="69"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0" fontId="70" fillId="0" borderId="0" applyFont="0" applyFill="0" applyBorder="0" applyAlignment="0" applyProtection="0"/>
    <xf numFmtId="218" fontId="70" fillId="0" borderId="0" applyFont="0" applyFill="0" applyBorder="0" applyAlignment="0" applyProtection="0"/>
    <xf numFmtId="220"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0" fontId="70" fillId="0" borderId="0" applyFont="0" applyFill="0" applyBorder="0" applyAlignment="0" applyProtection="0"/>
    <xf numFmtId="210" fontId="70" fillId="0" borderId="0" applyFont="0" applyFill="0" applyBorder="0" applyAlignment="0" applyProtection="0"/>
    <xf numFmtId="0" fontId="70" fillId="0" borderId="0" applyFont="0" applyFill="0" applyBorder="0" applyAlignment="0" applyProtection="0"/>
    <xf numFmtId="220" fontId="70" fillId="0" borderId="0" applyFont="0" applyFill="0" applyBorder="0" applyAlignment="0" applyProtection="0"/>
    <xf numFmtId="0" fontId="70" fillId="0" borderId="0" applyFont="0" applyFill="0" applyBorder="0" applyAlignment="0" applyProtection="0"/>
    <xf numFmtId="210" fontId="70" fillId="0" borderId="0" applyFont="0" applyFill="0" applyBorder="0" applyAlignment="0" applyProtection="0"/>
    <xf numFmtId="0" fontId="70" fillId="0" borderId="0" applyFont="0" applyFill="0" applyBorder="0" applyAlignment="0" applyProtection="0"/>
    <xf numFmtId="220" fontId="70" fillId="0" borderId="0" applyFont="0" applyFill="0" applyBorder="0" applyAlignment="0" applyProtection="0"/>
    <xf numFmtId="0" fontId="70" fillId="0" borderId="0" applyFont="0" applyFill="0" applyBorder="0" applyAlignment="0" applyProtection="0"/>
    <xf numFmtId="218" fontId="70" fillId="0" borderId="0" applyFont="0" applyFill="0" applyBorder="0" applyAlignment="0" applyProtection="0"/>
    <xf numFmtId="169"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0" fontId="70" fillId="0" borderId="0" applyFont="0" applyFill="0" applyBorder="0" applyAlignment="0" applyProtection="0"/>
    <xf numFmtId="210" fontId="70" fillId="0" borderId="0" applyFont="0" applyFill="0" applyBorder="0" applyAlignment="0" applyProtection="0"/>
    <xf numFmtId="176" fontId="72"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20" fontId="70" fillId="0" borderId="0" applyFont="0" applyFill="0" applyBorder="0" applyAlignment="0" applyProtection="0"/>
    <xf numFmtId="220"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20" fontId="70" fillId="0" borderId="0" applyFont="0" applyFill="0" applyBorder="0" applyAlignment="0" applyProtection="0"/>
    <xf numFmtId="218" fontId="70" fillId="0" borderId="0" applyFont="0" applyFill="0" applyBorder="0" applyAlignment="0" applyProtection="0"/>
    <xf numFmtId="220" fontId="70" fillId="0" borderId="0" applyFont="0" applyFill="0" applyBorder="0" applyAlignment="0" applyProtection="0"/>
    <xf numFmtId="167" fontId="71" fillId="0" borderId="0" applyFont="0" applyFill="0" applyBorder="0" applyAlignment="0" applyProtection="0"/>
    <xf numFmtId="221" fontId="70" fillId="0" borderId="0" applyFont="0" applyFill="0" applyBorder="0" applyAlignment="0" applyProtection="0"/>
    <xf numFmtId="169" fontId="71" fillId="0" borderId="0" applyFont="0" applyFill="0" applyBorder="0" applyAlignment="0" applyProtection="0"/>
    <xf numFmtId="221" fontId="70" fillId="0" borderId="0" applyFont="0" applyFill="0" applyBorder="0" applyAlignment="0" applyProtection="0"/>
    <xf numFmtId="221"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169"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167" fontId="69" fillId="0" borderId="0" applyFont="0" applyFill="0" applyBorder="0" applyAlignment="0" applyProtection="0"/>
    <xf numFmtId="214" fontId="70" fillId="0" borderId="0" applyFont="0" applyFill="0" applyBorder="0" applyAlignment="0" applyProtection="0"/>
    <xf numFmtId="215" fontId="69" fillId="0" borderId="0" applyFont="0" applyFill="0" applyBorder="0" applyAlignment="0" applyProtection="0"/>
    <xf numFmtId="213" fontId="70" fillId="0" borderId="0" applyFont="0" applyFill="0" applyBorder="0" applyAlignment="0" applyProtection="0"/>
    <xf numFmtId="215" fontId="70" fillId="0" borderId="0" applyFont="0" applyFill="0" applyBorder="0" applyAlignment="0" applyProtection="0"/>
    <xf numFmtId="213" fontId="70" fillId="0" borderId="0" applyFont="0" applyFill="0" applyBorder="0" applyAlignment="0" applyProtection="0"/>
    <xf numFmtId="213" fontId="70" fillId="0" borderId="0" applyFont="0" applyFill="0" applyBorder="0" applyAlignment="0" applyProtection="0"/>
    <xf numFmtId="213" fontId="70" fillId="0" borderId="0" applyFont="0" applyFill="0" applyBorder="0" applyAlignment="0" applyProtection="0"/>
    <xf numFmtId="215" fontId="69" fillId="0" borderId="0" applyFont="0" applyFill="0" applyBorder="0" applyAlignment="0" applyProtection="0"/>
    <xf numFmtId="214" fontId="70" fillId="0" borderId="0" applyFont="0" applyFill="0" applyBorder="0" applyAlignment="0" applyProtection="0"/>
    <xf numFmtId="213" fontId="70" fillId="0" borderId="0" applyFont="0" applyFill="0" applyBorder="0" applyAlignment="0" applyProtection="0"/>
    <xf numFmtId="222" fontId="70" fillId="0" borderId="0" applyFont="0" applyFill="0" applyBorder="0" applyAlignment="0" applyProtection="0"/>
    <xf numFmtId="215" fontId="70" fillId="0" borderId="0" applyFont="0" applyFill="0" applyBorder="0" applyAlignment="0" applyProtection="0"/>
    <xf numFmtId="223" fontId="71" fillId="0" borderId="0" applyFont="0" applyFill="0" applyBorder="0" applyAlignment="0" applyProtection="0"/>
    <xf numFmtId="224" fontId="70" fillId="0" borderId="0" applyFont="0" applyFill="0" applyBorder="0" applyAlignment="0" applyProtection="0"/>
    <xf numFmtId="225" fontId="71" fillId="0" borderId="0" applyFont="0" applyFill="0" applyBorder="0" applyAlignment="0" applyProtection="0"/>
    <xf numFmtId="224" fontId="70" fillId="0" borderId="0" applyFont="0" applyFill="0" applyBorder="0" applyAlignment="0" applyProtection="0"/>
    <xf numFmtId="224" fontId="70" fillId="0" borderId="0" applyFont="0" applyFill="0" applyBorder="0" applyAlignment="0" applyProtection="0"/>
    <xf numFmtId="215" fontId="70" fillId="0" borderId="0" applyFont="0" applyFill="0" applyBorder="0" applyAlignment="0" applyProtection="0"/>
    <xf numFmtId="225" fontId="71" fillId="0" borderId="0" applyFont="0" applyFill="0" applyBorder="0" applyAlignment="0" applyProtection="0"/>
    <xf numFmtId="226" fontId="70" fillId="0" borderId="0" applyFont="0" applyFill="0" applyBorder="0" applyAlignment="0" applyProtection="0"/>
    <xf numFmtId="167" fontId="71" fillId="0" borderId="0" applyFont="0" applyFill="0" applyBorder="0" applyAlignment="0" applyProtection="0"/>
    <xf numFmtId="226" fontId="70" fillId="0" borderId="0" applyFont="0" applyFill="0" applyBorder="0" applyAlignment="0" applyProtection="0"/>
    <xf numFmtId="226" fontId="70" fillId="0" borderId="0" applyFont="0" applyFill="0" applyBorder="0" applyAlignment="0" applyProtection="0"/>
    <xf numFmtId="222"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0" fontId="70" fillId="0" borderId="0" applyFont="0" applyFill="0" applyBorder="0" applyAlignment="0" applyProtection="0"/>
    <xf numFmtId="218" fontId="70" fillId="0" borderId="0" applyFont="0" applyFill="0" applyBorder="0" applyAlignment="0" applyProtection="0"/>
    <xf numFmtId="220"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0" fontId="70" fillId="0" borderId="0" applyFont="0" applyFill="0" applyBorder="0" applyAlignment="0" applyProtection="0"/>
    <xf numFmtId="210" fontId="70" fillId="0" borderId="0" applyFont="0" applyFill="0" applyBorder="0" applyAlignment="0" applyProtection="0"/>
    <xf numFmtId="0" fontId="70" fillId="0" borderId="0" applyFont="0" applyFill="0" applyBorder="0" applyAlignment="0" applyProtection="0"/>
    <xf numFmtId="220" fontId="70" fillId="0" borderId="0" applyFont="0" applyFill="0" applyBorder="0" applyAlignment="0" applyProtection="0"/>
    <xf numFmtId="0" fontId="70" fillId="0" borderId="0" applyFont="0" applyFill="0" applyBorder="0" applyAlignment="0" applyProtection="0"/>
    <xf numFmtId="210" fontId="70" fillId="0" borderId="0" applyFont="0" applyFill="0" applyBorder="0" applyAlignment="0" applyProtection="0"/>
    <xf numFmtId="0" fontId="70" fillId="0" borderId="0" applyFont="0" applyFill="0" applyBorder="0" applyAlignment="0" applyProtection="0"/>
    <xf numFmtId="220" fontId="70" fillId="0" borderId="0" applyFont="0" applyFill="0" applyBorder="0" applyAlignment="0" applyProtection="0"/>
    <xf numFmtId="0" fontId="70" fillId="0" borderId="0" applyFont="0" applyFill="0" applyBorder="0" applyAlignment="0" applyProtection="0"/>
    <xf numFmtId="218" fontId="70" fillId="0" borderId="0" applyFont="0" applyFill="0" applyBorder="0" applyAlignment="0" applyProtection="0"/>
    <xf numFmtId="169"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0" fontId="70" fillId="0" borderId="0" applyFont="0" applyFill="0" applyBorder="0" applyAlignment="0" applyProtection="0"/>
    <xf numFmtId="210" fontId="70" fillId="0" borderId="0" applyFont="0" applyFill="0" applyBorder="0" applyAlignment="0" applyProtection="0"/>
    <xf numFmtId="176" fontId="72"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20" fontId="70" fillId="0" borderId="0" applyFont="0" applyFill="0" applyBorder="0" applyAlignment="0" applyProtection="0"/>
    <xf numFmtId="220"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20" fontId="70" fillId="0" borderId="0" applyFont="0" applyFill="0" applyBorder="0" applyAlignment="0" applyProtection="0"/>
    <xf numFmtId="218" fontId="70" fillId="0" borderId="0" applyFont="0" applyFill="0" applyBorder="0" applyAlignment="0" applyProtection="0"/>
    <xf numFmtId="220" fontId="70" fillId="0" borderId="0" applyFont="0" applyFill="0" applyBorder="0" applyAlignment="0" applyProtection="0"/>
    <xf numFmtId="167" fontId="71" fillId="0" borderId="0" applyFont="0" applyFill="0" applyBorder="0" applyAlignment="0" applyProtection="0"/>
    <xf numFmtId="221" fontId="70" fillId="0" borderId="0" applyFont="0" applyFill="0" applyBorder="0" applyAlignment="0" applyProtection="0"/>
    <xf numFmtId="169" fontId="71" fillId="0" borderId="0" applyFont="0" applyFill="0" applyBorder="0" applyAlignment="0" applyProtection="0"/>
    <xf numFmtId="221" fontId="70" fillId="0" borderId="0" applyFont="0" applyFill="0" applyBorder="0" applyAlignment="0" applyProtection="0"/>
    <xf numFmtId="221"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169" fontId="69"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169"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11" fontId="70" fillId="0" borderId="0" applyFont="0" applyFill="0" applyBorder="0" applyAlignment="0" applyProtection="0"/>
    <xf numFmtId="227" fontId="70" fillId="0" borderId="0" applyFont="0" applyFill="0" applyBorder="0" applyAlignment="0" applyProtection="0"/>
    <xf numFmtId="212"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11" fontId="70" fillId="0" borderId="0" applyFont="0" applyFill="0" applyBorder="0" applyAlignment="0" applyProtection="0"/>
    <xf numFmtId="211" fontId="70" fillId="0" borderId="0" applyFont="0" applyFill="0" applyBorder="0" applyAlignment="0" applyProtection="0"/>
    <xf numFmtId="229" fontId="70" fillId="0" borderId="0" applyFont="0" applyFill="0" applyBorder="0" applyAlignment="0" applyProtection="0"/>
    <xf numFmtId="212" fontId="70" fillId="0" borderId="0" applyFont="0" applyFill="0" applyBorder="0" applyAlignment="0" applyProtection="0"/>
    <xf numFmtId="212" fontId="69" fillId="0" borderId="0" applyFont="0" applyFill="0" applyBorder="0" applyAlignment="0" applyProtection="0"/>
    <xf numFmtId="211" fontId="70" fillId="0" borderId="0" applyFont="0" applyFill="0" applyBorder="0" applyAlignment="0" applyProtection="0"/>
    <xf numFmtId="212" fontId="69" fillId="0" borderId="0" applyFont="0" applyFill="0" applyBorder="0" applyAlignment="0" applyProtection="0"/>
    <xf numFmtId="227" fontId="70" fillId="0" borderId="0" applyFont="0" applyFill="0" applyBorder="0" applyAlignment="0" applyProtection="0"/>
    <xf numFmtId="16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9" fontId="70" fillId="0" borderId="0" applyFont="0" applyFill="0" applyBorder="0" applyAlignment="0" applyProtection="0"/>
    <xf numFmtId="229" fontId="70" fillId="0" borderId="0" applyFont="0" applyFill="0" applyBorder="0" applyAlignment="0" applyProtection="0"/>
    <xf numFmtId="211" fontId="70" fillId="0" borderId="0" applyFont="0" applyFill="0" applyBorder="0" applyAlignment="0" applyProtection="0"/>
    <xf numFmtId="230" fontId="72"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12" fontId="70" fillId="0" borderId="0" applyFont="0" applyFill="0" applyBorder="0" applyAlignment="0" applyProtection="0"/>
    <xf numFmtId="212"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12" fontId="70" fillId="0" borderId="0" applyFont="0" applyFill="0" applyBorder="0" applyAlignment="0" applyProtection="0"/>
    <xf numFmtId="227" fontId="70" fillId="0" borderId="0" applyFont="0" applyFill="0" applyBorder="0" applyAlignment="0" applyProtection="0"/>
    <xf numFmtId="212" fontId="70" fillId="0" borderId="0" applyFont="0" applyFill="0" applyBorder="0" applyAlignment="0" applyProtection="0"/>
    <xf numFmtId="214" fontId="71" fillId="0" borderId="0" applyFont="0" applyFill="0" applyBorder="0" applyAlignment="0" applyProtection="0"/>
    <xf numFmtId="231" fontId="70" fillId="0" borderId="0" applyFont="0" applyFill="0" applyBorder="0" applyAlignment="0" applyProtection="0"/>
    <xf numFmtId="217" fontId="71" fillId="0" borderId="0" applyFont="0" applyFill="0" applyBorder="0" applyAlignment="0" applyProtection="0"/>
    <xf numFmtId="231" fontId="70" fillId="0" borderId="0" applyFont="0" applyFill="0" applyBorder="0" applyAlignment="0" applyProtection="0"/>
    <xf numFmtId="231"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16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15" fontId="69" fillId="0" borderId="0" applyFont="0" applyFill="0" applyBorder="0" applyAlignment="0" applyProtection="0"/>
    <xf numFmtId="213" fontId="70" fillId="0" borderId="0" applyFont="0" applyFill="0" applyBorder="0" applyAlignment="0" applyProtection="0"/>
    <xf numFmtId="215" fontId="70" fillId="0" borderId="0" applyFont="0" applyFill="0" applyBorder="0" applyAlignment="0" applyProtection="0"/>
    <xf numFmtId="213" fontId="70" fillId="0" borderId="0" applyFont="0" applyFill="0" applyBorder="0" applyAlignment="0" applyProtection="0"/>
    <xf numFmtId="213" fontId="70" fillId="0" borderId="0" applyFont="0" applyFill="0" applyBorder="0" applyAlignment="0" applyProtection="0"/>
    <xf numFmtId="213" fontId="70" fillId="0" borderId="0" applyFont="0" applyFill="0" applyBorder="0" applyAlignment="0" applyProtection="0"/>
    <xf numFmtId="215" fontId="69" fillId="0" borderId="0" applyFont="0" applyFill="0" applyBorder="0" applyAlignment="0" applyProtection="0"/>
    <xf numFmtId="214" fontId="70" fillId="0" borderId="0" applyFont="0" applyFill="0" applyBorder="0" applyAlignment="0" applyProtection="0"/>
    <xf numFmtId="213" fontId="70" fillId="0" borderId="0" applyFont="0" applyFill="0" applyBorder="0" applyAlignment="0" applyProtection="0"/>
    <xf numFmtId="222" fontId="70" fillId="0" borderId="0" applyFont="0" applyFill="0" applyBorder="0" applyAlignment="0" applyProtection="0"/>
    <xf numFmtId="215" fontId="70" fillId="0" borderId="0" applyFont="0" applyFill="0" applyBorder="0" applyAlignment="0" applyProtection="0"/>
    <xf numFmtId="223" fontId="71" fillId="0" borderId="0" applyFont="0" applyFill="0" applyBorder="0" applyAlignment="0" applyProtection="0"/>
    <xf numFmtId="224" fontId="70" fillId="0" borderId="0" applyFont="0" applyFill="0" applyBorder="0" applyAlignment="0" applyProtection="0"/>
    <xf numFmtId="225" fontId="71" fillId="0" borderId="0" applyFont="0" applyFill="0" applyBorder="0" applyAlignment="0" applyProtection="0"/>
    <xf numFmtId="224" fontId="70" fillId="0" borderId="0" applyFont="0" applyFill="0" applyBorder="0" applyAlignment="0" applyProtection="0"/>
    <xf numFmtId="224" fontId="70" fillId="0" borderId="0" applyFont="0" applyFill="0" applyBorder="0" applyAlignment="0" applyProtection="0"/>
    <xf numFmtId="215" fontId="70" fillId="0" borderId="0" applyFont="0" applyFill="0" applyBorder="0" applyAlignment="0" applyProtection="0"/>
    <xf numFmtId="225" fontId="71" fillId="0" borderId="0" applyFont="0" applyFill="0" applyBorder="0" applyAlignment="0" applyProtection="0"/>
    <xf numFmtId="226" fontId="70" fillId="0" borderId="0" applyFont="0" applyFill="0" applyBorder="0" applyAlignment="0" applyProtection="0"/>
    <xf numFmtId="167" fontId="71" fillId="0" borderId="0" applyFont="0" applyFill="0" applyBorder="0" applyAlignment="0" applyProtection="0"/>
    <xf numFmtId="226" fontId="70" fillId="0" borderId="0" applyFont="0" applyFill="0" applyBorder="0" applyAlignment="0" applyProtection="0"/>
    <xf numFmtId="226" fontId="70" fillId="0" borderId="0" applyFont="0" applyFill="0" applyBorder="0" applyAlignment="0" applyProtection="0"/>
    <xf numFmtId="167" fontId="69" fillId="0" borderId="0" applyFont="0" applyFill="0" applyBorder="0" applyAlignment="0" applyProtection="0"/>
    <xf numFmtId="222" fontId="70" fillId="0" borderId="0" applyFont="0" applyFill="0" applyBorder="0" applyAlignment="0" applyProtection="0"/>
    <xf numFmtId="169" fontId="69"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11" fontId="70" fillId="0" borderId="0" applyFont="0" applyFill="0" applyBorder="0" applyAlignment="0" applyProtection="0"/>
    <xf numFmtId="227" fontId="70" fillId="0" borderId="0" applyFont="0" applyFill="0" applyBorder="0" applyAlignment="0" applyProtection="0"/>
    <xf numFmtId="212"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11" fontId="70" fillId="0" borderId="0" applyFont="0" applyFill="0" applyBorder="0" applyAlignment="0" applyProtection="0"/>
    <xf numFmtId="211" fontId="70" fillId="0" borderId="0" applyFont="0" applyFill="0" applyBorder="0" applyAlignment="0" applyProtection="0"/>
    <xf numFmtId="229" fontId="70" fillId="0" borderId="0" applyFont="0" applyFill="0" applyBorder="0" applyAlignment="0" applyProtection="0"/>
    <xf numFmtId="212" fontId="70" fillId="0" borderId="0" applyFont="0" applyFill="0" applyBorder="0" applyAlignment="0" applyProtection="0"/>
    <xf numFmtId="212" fontId="69" fillId="0" borderId="0" applyFont="0" applyFill="0" applyBorder="0" applyAlignment="0" applyProtection="0"/>
    <xf numFmtId="211" fontId="70" fillId="0" borderId="0" applyFont="0" applyFill="0" applyBorder="0" applyAlignment="0" applyProtection="0"/>
    <xf numFmtId="212" fontId="69" fillId="0" borderId="0" applyFont="0" applyFill="0" applyBorder="0" applyAlignment="0" applyProtection="0"/>
    <xf numFmtId="227" fontId="70" fillId="0" borderId="0" applyFont="0" applyFill="0" applyBorder="0" applyAlignment="0" applyProtection="0"/>
    <xf numFmtId="16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9" fontId="70" fillId="0" borderId="0" applyFont="0" applyFill="0" applyBorder="0" applyAlignment="0" applyProtection="0"/>
    <xf numFmtId="229" fontId="70" fillId="0" borderId="0" applyFont="0" applyFill="0" applyBorder="0" applyAlignment="0" applyProtection="0"/>
    <xf numFmtId="211" fontId="70" fillId="0" borderId="0" applyFont="0" applyFill="0" applyBorder="0" applyAlignment="0" applyProtection="0"/>
    <xf numFmtId="230" fontId="72"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12" fontId="70" fillId="0" borderId="0" applyFont="0" applyFill="0" applyBorder="0" applyAlignment="0" applyProtection="0"/>
    <xf numFmtId="212"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12" fontId="70" fillId="0" borderId="0" applyFont="0" applyFill="0" applyBorder="0" applyAlignment="0" applyProtection="0"/>
    <xf numFmtId="227" fontId="70" fillId="0" borderId="0" applyFont="0" applyFill="0" applyBorder="0" applyAlignment="0" applyProtection="0"/>
    <xf numFmtId="212" fontId="70" fillId="0" borderId="0" applyFont="0" applyFill="0" applyBorder="0" applyAlignment="0" applyProtection="0"/>
    <xf numFmtId="214" fontId="71" fillId="0" borderId="0" applyFont="0" applyFill="0" applyBorder="0" applyAlignment="0" applyProtection="0"/>
    <xf numFmtId="231" fontId="70" fillId="0" borderId="0" applyFont="0" applyFill="0" applyBorder="0" applyAlignment="0" applyProtection="0"/>
    <xf numFmtId="217" fontId="71" fillId="0" borderId="0" applyFont="0" applyFill="0" applyBorder="0" applyAlignment="0" applyProtection="0"/>
    <xf numFmtId="231" fontId="70" fillId="0" borderId="0" applyFont="0" applyFill="0" applyBorder="0" applyAlignment="0" applyProtection="0"/>
    <xf numFmtId="231"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16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0" fontId="70" fillId="0" borderId="0" applyFont="0" applyFill="0" applyBorder="0" applyAlignment="0" applyProtection="0"/>
    <xf numFmtId="218" fontId="70" fillId="0" borderId="0" applyFont="0" applyFill="0" applyBorder="0" applyAlignment="0" applyProtection="0"/>
    <xf numFmtId="220"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0" fontId="70" fillId="0" borderId="0" applyFont="0" applyFill="0" applyBorder="0" applyAlignment="0" applyProtection="0"/>
    <xf numFmtId="210" fontId="70" fillId="0" borderId="0" applyFont="0" applyFill="0" applyBorder="0" applyAlignment="0" applyProtection="0"/>
    <xf numFmtId="0" fontId="70" fillId="0" borderId="0" applyFont="0" applyFill="0" applyBorder="0" applyAlignment="0" applyProtection="0"/>
    <xf numFmtId="220" fontId="70" fillId="0" borderId="0" applyFont="0" applyFill="0" applyBorder="0" applyAlignment="0" applyProtection="0"/>
    <xf numFmtId="0" fontId="70" fillId="0" borderId="0" applyFont="0" applyFill="0" applyBorder="0" applyAlignment="0" applyProtection="0"/>
    <xf numFmtId="210" fontId="70" fillId="0" borderId="0" applyFont="0" applyFill="0" applyBorder="0" applyAlignment="0" applyProtection="0"/>
    <xf numFmtId="0" fontId="70" fillId="0" borderId="0" applyFont="0" applyFill="0" applyBorder="0" applyAlignment="0" applyProtection="0"/>
    <xf numFmtId="220" fontId="70" fillId="0" borderId="0" applyFont="0" applyFill="0" applyBorder="0" applyAlignment="0" applyProtection="0"/>
    <xf numFmtId="0" fontId="70" fillId="0" borderId="0" applyFont="0" applyFill="0" applyBorder="0" applyAlignment="0" applyProtection="0"/>
    <xf numFmtId="218" fontId="70" fillId="0" borderId="0" applyFont="0" applyFill="0" applyBorder="0" applyAlignment="0" applyProtection="0"/>
    <xf numFmtId="169"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0" fontId="70" fillId="0" borderId="0" applyFont="0" applyFill="0" applyBorder="0" applyAlignment="0" applyProtection="0"/>
    <xf numFmtId="210" fontId="70" fillId="0" borderId="0" applyFont="0" applyFill="0" applyBorder="0" applyAlignment="0" applyProtection="0"/>
    <xf numFmtId="176" fontId="72"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20" fontId="70" fillId="0" borderId="0" applyFont="0" applyFill="0" applyBorder="0" applyAlignment="0" applyProtection="0"/>
    <xf numFmtId="220"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20" fontId="70" fillId="0" borderId="0" applyFont="0" applyFill="0" applyBorder="0" applyAlignment="0" applyProtection="0"/>
    <xf numFmtId="218" fontId="70" fillId="0" borderId="0" applyFont="0" applyFill="0" applyBorder="0" applyAlignment="0" applyProtection="0"/>
    <xf numFmtId="220" fontId="70" fillId="0" borderId="0" applyFont="0" applyFill="0" applyBorder="0" applyAlignment="0" applyProtection="0"/>
    <xf numFmtId="167" fontId="71" fillId="0" borderId="0" applyFont="0" applyFill="0" applyBorder="0" applyAlignment="0" applyProtection="0"/>
    <xf numFmtId="221" fontId="70" fillId="0" borderId="0" applyFont="0" applyFill="0" applyBorder="0" applyAlignment="0" applyProtection="0"/>
    <xf numFmtId="169" fontId="71" fillId="0" borderId="0" applyFont="0" applyFill="0" applyBorder="0" applyAlignment="0" applyProtection="0"/>
    <xf numFmtId="221" fontId="70" fillId="0" borderId="0" applyFont="0" applyFill="0" applyBorder="0" applyAlignment="0" applyProtection="0"/>
    <xf numFmtId="221"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169"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167" fontId="69" fillId="0" borderId="0" applyFont="0" applyFill="0" applyBorder="0" applyAlignment="0" applyProtection="0"/>
    <xf numFmtId="214" fontId="69" fillId="0" borderId="0" applyFont="0" applyFill="0" applyBorder="0" applyAlignment="0" applyProtection="0"/>
    <xf numFmtId="216" fontId="69" fillId="0" borderId="0" applyFont="0" applyFill="0" applyBorder="0" applyAlignment="0" applyProtection="0"/>
    <xf numFmtId="214" fontId="69" fillId="0" borderId="0" applyFont="0" applyFill="0" applyBorder="0" applyAlignment="0" applyProtection="0"/>
    <xf numFmtId="217" fontId="71" fillId="0" borderId="0" applyFont="0" applyFill="0" applyBorder="0" applyAlignment="0" applyProtection="0"/>
    <xf numFmtId="209" fontId="69" fillId="0" borderId="0" applyFont="0" applyFill="0" applyBorder="0" applyAlignment="0" applyProtection="0"/>
    <xf numFmtId="207" fontId="71" fillId="0" borderId="0" applyFont="0" applyFill="0" applyBorder="0" applyAlignment="0" applyProtection="0"/>
    <xf numFmtId="209" fontId="69" fillId="0" borderId="0" applyFont="0" applyFill="0" applyBorder="0" applyAlignment="0" applyProtection="0"/>
    <xf numFmtId="209" fontId="69" fillId="0" borderId="0" applyFont="0" applyFill="0" applyBorder="0" applyAlignment="0" applyProtection="0"/>
    <xf numFmtId="214" fontId="70" fillId="0" borderId="0" applyFont="0" applyFill="0" applyBorder="0" applyAlignment="0" applyProtection="0"/>
    <xf numFmtId="213" fontId="70" fillId="0" borderId="0" applyFont="0" applyFill="0" applyBorder="0" applyAlignment="0" applyProtection="0"/>
    <xf numFmtId="222" fontId="70" fillId="0" borderId="0" applyFont="0" applyFill="0" applyBorder="0" applyAlignment="0" applyProtection="0"/>
    <xf numFmtId="0" fontId="15" fillId="0" borderId="0" applyNumberFormat="0" applyFill="0" applyBorder="0" applyAlignment="0" applyProtection="0"/>
    <xf numFmtId="215" fontId="70" fillId="0" borderId="0" applyFont="0" applyFill="0" applyBorder="0" applyAlignment="0" applyProtection="0"/>
    <xf numFmtId="223" fontId="71" fillId="0" borderId="0" applyFont="0" applyFill="0" applyBorder="0" applyAlignment="0" applyProtection="0"/>
    <xf numFmtId="224" fontId="70" fillId="0" borderId="0" applyFont="0" applyFill="0" applyBorder="0" applyAlignment="0" applyProtection="0"/>
    <xf numFmtId="225" fontId="71" fillId="0" borderId="0" applyFont="0" applyFill="0" applyBorder="0" applyAlignment="0" applyProtection="0"/>
    <xf numFmtId="224" fontId="70" fillId="0" borderId="0" applyFont="0" applyFill="0" applyBorder="0" applyAlignment="0" applyProtection="0"/>
    <xf numFmtId="224" fontId="70" fillId="0" borderId="0" applyFont="0" applyFill="0" applyBorder="0" applyAlignment="0" applyProtection="0"/>
    <xf numFmtId="215" fontId="70" fillId="0" borderId="0" applyFont="0" applyFill="0" applyBorder="0" applyAlignment="0" applyProtection="0"/>
    <xf numFmtId="225" fontId="71" fillId="0" borderId="0" applyFont="0" applyFill="0" applyBorder="0" applyAlignment="0" applyProtection="0"/>
    <xf numFmtId="226" fontId="70" fillId="0" borderId="0" applyFont="0" applyFill="0" applyBorder="0" applyAlignment="0" applyProtection="0"/>
    <xf numFmtId="167" fontId="71" fillId="0" borderId="0" applyFont="0" applyFill="0" applyBorder="0" applyAlignment="0" applyProtection="0"/>
    <xf numFmtId="226" fontId="70" fillId="0" borderId="0" applyFont="0" applyFill="0" applyBorder="0" applyAlignment="0" applyProtection="0"/>
    <xf numFmtId="226" fontId="70" fillId="0" borderId="0" applyFont="0" applyFill="0" applyBorder="0" applyAlignment="0" applyProtection="0"/>
    <xf numFmtId="213" fontId="70" fillId="0" borderId="0" applyFont="0" applyFill="0" applyBorder="0" applyAlignment="0" applyProtection="0"/>
    <xf numFmtId="213" fontId="70" fillId="0" borderId="0" applyFont="0" applyFill="0" applyBorder="0" applyAlignment="0" applyProtection="0"/>
    <xf numFmtId="167" fontId="69"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11" fontId="70" fillId="0" borderId="0" applyFont="0" applyFill="0" applyBorder="0" applyAlignment="0" applyProtection="0"/>
    <xf numFmtId="227" fontId="70" fillId="0" borderId="0" applyFont="0" applyFill="0" applyBorder="0" applyAlignment="0" applyProtection="0"/>
    <xf numFmtId="212"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11" fontId="70" fillId="0" borderId="0" applyFont="0" applyFill="0" applyBorder="0" applyAlignment="0" applyProtection="0"/>
    <xf numFmtId="211" fontId="70" fillId="0" borderId="0" applyFont="0" applyFill="0" applyBorder="0" applyAlignment="0" applyProtection="0"/>
    <xf numFmtId="229" fontId="70" fillId="0" borderId="0" applyFont="0" applyFill="0" applyBorder="0" applyAlignment="0" applyProtection="0"/>
    <xf numFmtId="212" fontId="70" fillId="0" borderId="0" applyFont="0" applyFill="0" applyBorder="0" applyAlignment="0" applyProtection="0"/>
    <xf numFmtId="212" fontId="69" fillId="0" borderId="0" applyFont="0" applyFill="0" applyBorder="0" applyAlignment="0" applyProtection="0"/>
    <xf numFmtId="211" fontId="70" fillId="0" borderId="0" applyFont="0" applyFill="0" applyBorder="0" applyAlignment="0" applyProtection="0"/>
    <xf numFmtId="212" fontId="69" fillId="0" borderId="0" applyFont="0" applyFill="0" applyBorder="0" applyAlignment="0" applyProtection="0"/>
    <xf numFmtId="227" fontId="70" fillId="0" borderId="0" applyFont="0" applyFill="0" applyBorder="0" applyAlignment="0" applyProtection="0"/>
    <xf numFmtId="16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9" fontId="70" fillId="0" borderId="0" applyFont="0" applyFill="0" applyBorder="0" applyAlignment="0" applyProtection="0"/>
    <xf numFmtId="229" fontId="70" fillId="0" borderId="0" applyFont="0" applyFill="0" applyBorder="0" applyAlignment="0" applyProtection="0"/>
    <xf numFmtId="211" fontId="70" fillId="0" borderId="0" applyFont="0" applyFill="0" applyBorder="0" applyAlignment="0" applyProtection="0"/>
    <xf numFmtId="230" fontId="72"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12" fontId="70" fillId="0" borderId="0" applyFont="0" applyFill="0" applyBorder="0" applyAlignment="0" applyProtection="0"/>
    <xf numFmtId="212"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12" fontId="70" fillId="0" borderId="0" applyFont="0" applyFill="0" applyBorder="0" applyAlignment="0" applyProtection="0"/>
    <xf numFmtId="227" fontId="70" fillId="0" borderId="0" applyFont="0" applyFill="0" applyBorder="0" applyAlignment="0" applyProtection="0"/>
    <xf numFmtId="212" fontId="70" fillId="0" borderId="0" applyFont="0" applyFill="0" applyBorder="0" applyAlignment="0" applyProtection="0"/>
    <xf numFmtId="214" fontId="71" fillId="0" borderId="0" applyFont="0" applyFill="0" applyBorder="0" applyAlignment="0" applyProtection="0"/>
    <xf numFmtId="231" fontId="70" fillId="0" borderId="0" applyFont="0" applyFill="0" applyBorder="0" applyAlignment="0" applyProtection="0"/>
    <xf numFmtId="217" fontId="71" fillId="0" borderId="0" applyFont="0" applyFill="0" applyBorder="0" applyAlignment="0" applyProtection="0"/>
    <xf numFmtId="231" fontId="70" fillId="0" borderId="0" applyFont="0" applyFill="0" applyBorder="0" applyAlignment="0" applyProtection="0"/>
    <xf numFmtId="231"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16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0" fontId="70" fillId="0" borderId="0" applyFont="0" applyFill="0" applyBorder="0" applyAlignment="0" applyProtection="0"/>
    <xf numFmtId="218" fontId="70" fillId="0" borderId="0" applyFont="0" applyFill="0" applyBorder="0" applyAlignment="0" applyProtection="0"/>
    <xf numFmtId="220"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0" fontId="70" fillId="0" borderId="0" applyFont="0" applyFill="0" applyBorder="0" applyAlignment="0" applyProtection="0"/>
    <xf numFmtId="210" fontId="70" fillId="0" borderId="0" applyFont="0" applyFill="0" applyBorder="0" applyAlignment="0" applyProtection="0"/>
    <xf numFmtId="0" fontId="70" fillId="0" borderId="0" applyFont="0" applyFill="0" applyBorder="0" applyAlignment="0" applyProtection="0"/>
    <xf numFmtId="220" fontId="70" fillId="0" borderId="0" applyFont="0" applyFill="0" applyBorder="0" applyAlignment="0" applyProtection="0"/>
    <xf numFmtId="0" fontId="70" fillId="0" borderId="0" applyFont="0" applyFill="0" applyBorder="0" applyAlignment="0" applyProtection="0"/>
    <xf numFmtId="210" fontId="70" fillId="0" borderId="0" applyFont="0" applyFill="0" applyBorder="0" applyAlignment="0" applyProtection="0"/>
    <xf numFmtId="0" fontId="70" fillId="0" borderId="0" applyFont="0" applyFill="0" applyBorder="0" applyAlignment="0" applyProtection="0"/>
    <xf numFmtId="220" fontId="70" fillId="0" borderId="0" applyFont="0" applyFill="0" applyBorder="0" applyAlignment="0" applyProtection="0"/>
    <xf numFmtId="0" fontId="70" fillId="0" borderId="0" applyFont="0" applyFill="0" applyBorder="0" applyAlignment="0" applyProtection="0"/>
    <xf numFmtId="218" fontId="70" fillId="0" borderId="0" applyFont="0" applyFill="0" applyBorder="0" applyAlignment="0" applyProtection="0"/>
    <xf numFmtId="169"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0" fontId="70" fillId="0" borderId="0" applyFont="0" applyFill="0" applyBorder="0" applyAlignment="0" applyProtection="0"/>
    <xf numFmtId="210" fontId="70" fillId="0" borderId="0" applyFont="0" applyFill="0" applyBorder="0" applyAlignment="0" applyProtection="0"/>
    <xf numFmtId="176" fontId="72"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20" fontId="70" fillId="0" borderId="0" applyFont="0" applyFill="0" applyBorder="0" applyAlignment="0" applyProtection="0"/>
    <xf numFmtId="220"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20" fontId="70" fillId="0" borderId="0" applyFont="0" applyFill="0" applyBorder="0" applyAlignment="0" applyProtection="0"/>
    <xf numFmtId="218" fontId="70" fillId="0" borderId="0" applyFont="0" applyFill="0" applyBorder="0" applyAlignment="0" applyProtection="0"/>
    <xf numFmtId="220" fontId="70" fillId="0" borderId="0" applyFont="0" applyFill="0" applyBorder="0" applyAlignment="0" applyProtection="0"/>
    <xf numFmtId="167" fontId="71" fillId="0" borderId="0" applyFont="0" applyFill="0" applyBorder="0" applyAlignment="0" applyProtection="0"/>
    <xf numFmtId="221" fontId="70" fillId="0" borderId="0" applyFont="0" applyFill="0" applyBorder="0" applyAlignment="0" applyProtection="0"/>
    <xf numFmtId="169" fontId="71" fillId="0" borderId="0" applyFont="0" applyFill="0" applyBorder="0" applyAlignment="0" applyProtection="0"/>
    <xf numFmtId="221" fontId="70" fillId="0" borderId="0" applyFont="0" applyFill="0" applyBorder="0" applyAlignment="0" applyProtection="0"/>
    <xf numFmtId="221"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169"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218" fontId="70" fillId="0" borderId="0" applyFont="0" applyFill="0" applyBorder="0" applyAlignment="0" applyProtection="0"/>
    <xf numFmtId="214" fontId="69" fillId="0" borderId="0" applyFont="0" applyFill="0" applyBorder="0" applyAlignment="0" applyProtection="0"/>
    <xf numFmtId="216" fontId="69" fillId="0" borderId="0" applyFont="0" applyFill="0" applyBorder="0" applyAlignment="0" applyProtection="0"/>
    <xf numFmtId="214" fontId="69" fillId="0" borderId="0" applyFont="0" applyFill="0" applyBorder="0" applyAlignment="0" applyProtection="0"/>
    <xf numFmtId="217" fontId="71" fillId="0" borderId="0" applyFont="0" applyFill="0" applyBorder="0" applyAlignment="0" applyProtection="0"/>
    <xf numFmtId="209" fontId="69" fillId="0" borderId="0" applyFont="0" applyFill="0" applyBorder="0" applyAlignment="0" applyProtection="0"/>
    <xf numFmtId="207" fontId="71" fillId="0" borderId="0" applyFont="0" applyFill="0" applyBorder="0" applyAlignment="0" applyProtection="0"/>
    <xf numFmtId="209" fontId="69" fillId="0" borderId="0" applyFont="0" applyFill="0" applyBorder="0" applyAlignment="0" applyProtection="0"/>
    <xf numFmtId="209" fontId="69" fillId="0" borderId="0" applyFont="0" applyFill="0" applyBorder="0" applyAlignment="0" applyProtection="0"/>
    <xf numFmtId="169" fontId="69" fillId="0" borderId="0" applyFont="0" applyFill="0" applyBorder="0" applyAlignment="0" applyProtection="0"/>
    <xf numFmtId="0" fontId="73" fillId="0" borderId="0"/>
    <xf numFmtId="222" fontId="70" fillId="0" borderId="0" applyFont="0" applyFill="0" applyBorder="0" applyAlignment="0" applyProtection="0"/>
    <xf numFmtId="232" fontId="74" fillId="0" borderId="0" applyFont="0" applyFill="0" applyBorder="0" applyAlignment="0" applyProtection="0"/>
    <xf numFmtId="0" fontId="75" fillId="0" borderId="0"/>
    <xf numFmtId="0" fontId="40" fillId="0" borderId="0"/>
    <xf numFmtId="1" fontId="76" fillId="0" borderId="1" applyBorder="0" applyAlignment="0">
      <alignment horizontal="center"/>
    </xf>
    <xf numFmtId="0" fontId="22" fillId="2" borderId="0"/>
    <xf numFmtId="0" fontId="77" fillId="0" borderId="0"/>
    <xf numFmtId="0" fontId="10" fillId="2" borderId="0"/>
    <xf numFmtId="0" fontId="18" fillId="2" borderId="0"/>
    <xf numFmtId="0" fontId="17" fillId="0" borderId="0">
      <alignment horizontal="center" vertical="center" wrapText="1"/>
    </xf>
    <xf numFmtId="9" fontId="78" fillId="0" borderId="0" applyBorder="0" applyAlignment="0" applyProtection="0"/>
    <xf numFmtId="0" fontId="24" fillId="2" borderId="0"/>
    <xf numFmtId="0" fontId="10" fillId="2" borderId="0"/>
    <xf numFmtId="0" fontId="18" fillId="2" borderId="0"/>
    <xf numFmtId="0" fontId="25" fillId="2" borderId="0"/>
    <xf numFmtId="0" fontId="10" fillId="2" borderId="0"/>
    <xf numFmtId="0" fontId="18" fillId="2" borderId="0"/>
    <xf numFmtId="0" fontId="26" fillId="0" borderId="0">
      <alignment wrapText="1"/>
    </xf>
    <xf numFmtId="0" fontId="10" fillId="0" borderId="0">
      <alignment wrapText="1"/>
    </xf>
    <xf numFmtId="0" fontId="18" fillId="0" borderId="0">
      <alignment wrapTex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233" fontId="13" fillId="0" borderId="0" applyFont="0" applyFill="0" applyBorder="0" applyAlignment="0" applyProtection="0"/>
    <xf numFmtId="0" fontId="27" fillId="0" borderId="0" applyFont="0" applyFill="0" applyBorder="0" applyAlignment="0" applyProtection="0"/>
    <xf numFmtId="0" fontId="23" fillId="0" borderId="0" applyFont="0" applyFill="0" applyBorder="0" applyAlignment="0" applyProtection="0"/>
    <xf numFmtId="234" fontId="13" fillId="0" borderId="0" applyFont="0" applyFill="0" applyBorder="0" applyAlignment="0" applyProtection="0"/>
    <xf numFmtId="0" fontId="27" fillId="0" borderId="0" applyFont="0" applyFill="0" applyBorder="0" applyAlignment="0" applyProtection="0"/>
    <xf numFmtId="0" fontId="23" fillId="0" borderId="0" applyFont="0" applyFill="0" applyBorder="0" applyAlignment="0" applyProtection="0"/>
    <xf numFmtId="0" fontId="79" fillId="0" borderId="0">
      <alignment horizontal="center" wrapText="1"/>
      <protection locked="0"/>
    </xf>
    <xf numFmtId="179" fontId="17" fillId="0" borderId="2" applyFont="0" applyAlignment="0">
      <alignment horizontal="right"/>
    </xf>
    <xf numFmtId="211" fontId="23" fillId="0" borderId="0" applyFont="0" applyFill="0" applyBorder="0" applyAlignment="0" applyProtection="0"/>
    <xf numFmtId="0" fontId="27" fillId="0" borderId="0" applyFont="0" applyFill="0" applyBorder="0" applyAlignment="0" applyProtection="0"/>
    <xf numFmtId="186" fontId="17" fillId="0" borderId="0" applyFont="0" applyFill="0" applyBorder="0" applyAlignment="0" applyProtection="0"/>
    <xf numFmtId="210" fontId="23" fillId="0" borderId="0" applyFont="0" applyFill="0" applyBorder="0" applyAlignment="0" applyProtection="0"/>
    <xf numFmtId="0" fontId="27" fillId="0" borderId="0" applyFont="0" applyFill="0" applyBorder="0" applyAlignment="0" applyProtection="0"/>
    <xf numFmtId="187" fontId="17" fillId="0" borderId="0" applyFont="0" applyFill="0" applyBorder="0" applyAlignment="0" applyProtection="0"/>
    <xf numFmtId="214" fontId="69" fillId="0" borderId="0" applyFont="0" applyFill="0" applyBorder="0" applyAlignment="0" applyProtection="0"/>
    <xf numFmtId="0" fontId="28" fillId="0" borderId="0"/>
    <xf numFmtId="0" fontId="17" fillId="0" borderId="0"/>
    <xf numFmtId="0" fontId="80" fillId="0" borderId="0" applyNumberFormat="0" applyFill="0" applyBorder="0" applyAlignment="0" applyProtection="0"/>
    <xf numFmtId="0" fontId="29" fillId="0" borderId="0"/>
    <xf numFmtId="0" fontId="27" fillId="0" borderId="0"/>
    <xf numFmtId="0" fontId="18" fillId="0" borderId="0"/>
    <xf numFmtId="235" fontId="36" fillId="0" borderId="0" applyFill="0" applyBorder="0" applyAlignment="0"/>
    <xf numFmtId="0" fontId="30" fillId="0" borderId="0"/>
    <xf numFmtId="236" fontId="70" fillId="0" borderId="0" applyFont="0" applyFill="0" applyBorder="0" applyAlignment="0" applyProtection="0"/>
    <xf numFmtId="178" fontId="6" fillId="0" borderId="0" applyFont="0" applyFill="0" applyBorder="0" applyAlignment="0" applyProtection="0"/>
    <xf numFmtId="237" fontId="82" fillId="0" borderId="0"/>
    <xf numFmtId="237" fontId="82" fillId="0" borderId="0"/>
    <xf numFmtId="237" fontId="82" fillId="0" borderId="0"/>
    <xf numFmtId="237" fontId="82" fillId="0" borderId="0"/>
    <xf numFmtId="237" fontId="82" fillId="0" borderId="0"/>
    <xf numFmtId="237" fontId="82" fillId="0" borderId="0"/>
    <xf numFmtId="237" fontId="82" fillId="0" borderId="0"/>
    <xf numFmtId="237" fontId="82" fillId="0" borderId="0"/>
    <xf numFmtId="169" fontId="6" fillId="0" borderId="0" applyFont="0" applyFill="0" applyBorder="0" applyAlignment="0" applyProtection="0"/>
    <xf numFmtId="180" fontId="6" fillId="0" borderId="0" applyFont="0" applyFill="0" applyBorder="0" applyAlignment="0" applyProtection="0"/>
    <xf numFmtId="219" fontId="15" fillId="0" borderId="0" applyFont="0" applyFill="0" applyBorder="0" applyAlignment="0" applyProtection="0"/>
    <xf numFmtId="206" fontId="83" fillId="0" borderId="0" applyFont="0" applyFill="0" applyBorder="0" applyAlignment="0" applyProtection="0"/>
    <xf numFmtId="219" fontId="17"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77" fontId="6" fillId="0" borderId="0" applyFont="0" applyFill="0" applyBorder="0" applyAlignment="0" applyProtection="0"/>
    <xf numFmtId="208" fontId="14" fillId="0" borderId="0" applyFont="0" applyFill="0" applyBorder="0" applyAlignment="0" applyProtection="0"/>
    <xf numFmtId="219" fontId="13" fillId="0" borderId="0" applyFont="0" applyFill="0" applyBorder="0" applyAlignment="0" applyProtection="0"/>
    <xf numFmtId="173" fontId="6"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238" fontId="41" fillId="0" borderId="0"/>
    <xf numFmtId="169" fontId="10"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3" fontId="13" fillId="0" borderId="0" applyFont="0" applyFill="0" applyBorder="0" applyAlignment="0" applyProtection="0"/>
    <xf numFmtId="0" fontId="84" fillId="0" borderId="0" applyNumberFormat="0" applyAlignment="0">
      <alignment horizontal="left"/>
    </xf>
    <xf numFmtId="188" fontId="13" fillId="0" borderId="0" applyFont="0" applyFill="0" applyBorder="0" applyAlignment="0" applyProtection="0"/>
    <xf numFmtId="239" fontId="13" fillId="0" borderId="0"/>
    <xf numFmtId="179" fontId="14" fillId="0" borderId="0" applyFont="0" applyFill="0" applyBorder="0" applyAlignment="0" applyProtection="0"/>
    <xf numFmtId="1" fontId="81" fillId="0" borderId="3" applyBorder="0"/>
    <xf numFmtId="180" fontId="17" fillId="0" borderId="4"/>
    <xf numFmtId="0" fontId="13" fillId="0" borderId="0" applyFont="0" applyFill="0" applyBorder="0" applyAlignment="0" applyProtection="0"/>
    <xf numFmtId="0" fontId="31" fillId="0" borderId="0"/>
    <xf numFmtId="240" fontId="13" fillId="0" borderId="0"/>
    <xf numFmtId="167" fontId="85" fillId="0" borderId="0" applyFont="0" applyFill="0" applyBorder="0" applyAlignment="0" applyProtection="0"/>
    <xf numFmtId="169"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67"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169" fontId="85" fillId="0" borderId="0" applyFont="0" applyFill="0" applyBorder="0" applyAlignment="0" applyProtection="0"/>
    <xf numFmtId="3" fontId="17" fillId="0" borderId="0" applyFont="0" applyBorder="0" applyAlignment="0"/>
    <xf numFmtId="3" fontId="17" fillId="0" borderId="0" applyFont="0" applyBorder="0" applyAlignment="0"/>
    <xf numFmtId="0" fontId="86" fillId="0" borderId="0">
      <alignment vertical="center"/>
    </xf>
    <xf numFmtId="0" fontId="87" fillId="3" borderId="0" applyNumberFormat="0" applyBorder="0" applyAlignment="0" applyProtection="0"/>
    <xf numFmtId="0" fontId="87" fillId="4" borderId="0" applyNumberFormat="0" applyBorder="0" applyAlignment="0" applyProtection="0"/>
    <xf numFmtId="0" fontId="87" fillId="4" borderId="0" applyNumberFormat="0" applyBorder="0" applyAlignment="0" applyProtection="0"/>
    <xf numFmtId="0" fontId="88" fillId="0" borderId="0" applyNumberFormat="0" applyAlignment="0">
      <alignment horizontal="left"/>
    </xf>
    <xf numFmtId="241" fontId="17" fillId="0" borderId="0" applyFont="0" applyFill="0" applyBorder="0" applyAlignment="0" applyProtection="0"/>
    <xf numFmtId="3" fontId="17" fillId="0" borderId="0" applyFont="0" applyBorder="0" applyAlignment="0"/>
    <xf numFmtId="3" fontId="17" fillId="0" borderId="0" applyFont="0" applyBorder="0" applyAlignment="0"/>
    <xf numFmtId="2" fontId="13" fillId="0" borderId="0" applyFont="0" applyFill="0" applyBorder="0" applyAlignment="0" applyProtection="0"/>
    <xf numFmtId="0" fontId="89" fillId="0" borderId="0" applyNumberFormat="0" applyFill="0" applyBorder="0" applyAlignment="0" applyProtection="0"/>
    <xf numFmtId="0" fontId="90" fillId="0" borderId="0" applyNumberFormat="0" applyFill="0" applyBorder="0" applyProtection="0">
      <alignment vertical="center"/>
    </xf>
    <xf numFmtId="0" fontId="91" fillId="0" borderId="0" applyNumberFormat="0" applyFill="0" applyBorder="0" applyAlignment="0" applyProtection="0"/>
    <xf numFmtId="0" fontId="92" fillId="0" borderId="0" applyNumberFormat="0" applyFill="0" applyBorder="0" applyProtection="0">
      <alignment vertical="center"/>
    </xf>
    <xf numFmtId="242" fontId="93" fillId="0" borderId="5" applyNumberFormat="0" applyFill="0" applyBorder="0" applyAlignment="0" applyProtection="0"/>
    <xf numFmtId="0" fontId="94" fillId="0" borderId="0" applyNumberFormat="0" applyFill="0" applyBorder="0" applyAlignment="0" applyProtection="0"/>
    <xf numFmtId="0" fontId="91" fillId="0" borderId="0" applyNumberFormat="0" applyFill="0" applyBorder="0" applyAlignment="0" applyProtection="0"/>
    <xf numFmtId="242" fontId="95" fillId="0" borderId="6" applyNumberFormat="0" applyFill="0" applyBorder="0" applyAlignment="0" applyProtection="0"/>
    <xf numFmtId="0" fontId="96" fillId="0" borderId="0" applyNumberFormat="0" applyFill="0" applyBorder="0" applyAlignment="0" applyProtection="0"/>
    <xf numFmtId="38" fontId="32" fillId="5" borderId="0" applyNumberFormat="0" applyBorder="0" applyAlignment="0" applyProtection="0"/>
    <xf numFmtId="189" fontId="33" fillId="6" borderId="7" applyBorder="0">
      <alignment horizontal="center"/>
    </xf>
    <xf numFmtId="189" fontId="33" fillId="6" borderId="7" applyBorder="0">
      <alignment horizontal="center"/>
    </xf>
    <xf numFmtId="189" fontId="33" fillId="6" borderId="7" applyBorder="0">
      <alignment horizontal="center"/>
    </xf>
    <xf numFmtId="189" fontId="33" fillId="6" borderId="7" applyBorder="0">
      <alignment horizontal="center"/>
    </xf>
    <xf numFmtId="189" fontId="33" fillId="6" borderId="7" applyBorder="0">
      <alignment horizontal="center"/>
    </xf>
    <xf numFmtId="189" fontId="33" fillId="6" borderId="7" applyBorder="0">
      <alignment horizontal="center"/>
    </xf>
    <xf numFmtId="189" fontId="33" fillId="6" borderId="7" applyBorder="0">
      <alignment horizontal="center"/>
    </xf>
    <xf numFmtId="189" fontId="33" fillId="6" borderId="7" applyBorder="0">
      <alignment horizontal="center"/>
    </xf>
    <xf numFmtId="189" fontId="33" fillId="6" borderId="7" applyBorder="0">
      <alignment horizontal="center"/>
    </xf>
    <xf numFmtId="0" fontId="13" fillId="0" borderId="0"/>
    <xf numFmtId="0" fontId="97" fillId="7" borderId="0"/>
    <xf numFmtId="0" fontId="34" fillId="0" borderId="0">
      <alignment horizontal="left"/>
    </xf>
    <xf numFmtId="0" fontId="35" fillId="0" borderId="8" applyNumberFormat="0" applyAlignment="0" applyProtection="0">
      <alignment horizontal="left" vertical="center"/>
    </xf>
    <xf numFmtId="0" fontId="35" fillId="0" borderId="9">
      <alignment horizontal="left" vertical="center"/>
    </xf>
    <xf numFmtId="190" fontId="17" fillId="0" borderId="0">
      <protection locked="0"/>
    </xf>
    <xf numFmtId="190" fontId="17" fillId="0" borderId="0">
      <protection locked="0"/>
    </xf>
    <xf numFmtId="0" fontId="98" fillId="0" borderId="10">
      <alignment horizontal="center"/>
    </xf>
    <xf numFmtId="0" fontId="98" fillId="0" borderId="0">
      <alignment horizontal="center"/>
    </xf>
    <xf numFmtId="164" fontId="99" fillId="8" borderId="1" applyNumberFormat="0" applyAlignment="0">
      <alignment horizontal="left" vertical="top"/>
    </xf>
    <xf numFmtId="49" fontId="100" fillId="0" borderId="1">
      <alignment vertical="center"/>
    </xf>
    <xf numFmtId="227" fontId="70" fillId="0" borderId="0" applyFont="0" applyFill="0" applyBorder="0" applyAlignment="0" applyProtection="0"/>
    <xf numFmtId="10" fontId="32" fillId="5" borderId="1" applyNumberFormat="0" applyBorder="0" applyAlignment="0" applyProtection="0"/>
    <xf numFmtId="0" fontId="17" fillId="0" borderId="0"/>
    <xf numFmtId="0" fontId="36" fillId="0" borderId="0"/>
    <xf numFmtId="38" fontId="36" fillId="0" borderId="0" applyFont="0" applyFill="0" applyBorder="0" applyAlignment="0" applyProtection="0"/>
    <xf numFmtId="4" fontId="37" fillId="0" borderId="0" applyFont="0" applyFill="0" applyBorder="0" applyAlignment="0" applyProtection="0"/>
    <xf numFmtId="38" fontId="36" fillId="0" borderId="0" applyFont="0" applyFill="0" applyBorder="0" applyAlignment="0" applyProtection="0"/>
    <xf numFmtId="40" fontId="36" fillId="0" borderId="0" applyFont="0" applyFill="0" applyBorder="0" applyAlignment="0" applyProtection="0"/>
    <xf numFmtId="0" fontId="38" fillId="0" borderId="10"/>
    <xf numFmtId="243" fontId="43" fillId="0" borderId="11"/>
    <xf numFmtId="191" fontId="17" fillId="0" borderId="0" applyFont="0" applyFill="0" applyBorder="0" applyAlignment="0" applyProtection="0"/>
    <xf numFmtId="172" fontId="17" fillId="0" borderId="0" applyFont="0" applyFill="0" applyBorder="0" applyAlignment="0" applyProtection="0"/>
    <xf numFmtId="0" fontId="39" fillId="0" borderId="0" applyNumberFormat="0" applyFont="0" applyFill="0" applyAlignment="0"/>
    <xf numFmtId="0" fontId="33" fillId="0" borderId="1"/>
    <xf numFmtId="0" fontId="41" fillId="0" borderId="0"/>
    <xf numFmtId="37" fontId="101" fillId="0" borderId="0"/>
    <xf numFmtId="0" fontId="102" fillId="0" borderId="1" applyNumberFormat="0" applyFont="0" applyFill="0" applyBorder="0" applyAlignment="0">
      <alignment horizontal="center"/>
    </xf>
    <xf numFmtId="192" fontId="33" fillId="0" borderId="0"/>
    <xf numFmtId="0" fontId="83" fillId="0" borderId="0"/>
    <xf numFmtId="0" fontId="13" fillId="0" borderId="0"/>
    <xf numFmtId="0" fontId="150" fillId="0" borderId="0"/>
    <xf numFmtId="0" fontId="62" fillId="0" borderId="0"/>
    <xf numFmtId="0" fontId="140" fillId="0" borderId="0">
      <protection locked="0"/>
    </xf>
    <xf numFmtId="0" fontId="151" fillId="0" borderId="0"/>
    <xf numFmtId="0" fontId="13" fillId="0" borderId="0"/>
    <xf numFmtId="0" fontId="33" fillId="0" borderId="0"/>
    <xf numFmtId="0" fontId="53" fillId="0" borderId="0"/>
    <xf numFmtId="0" fontId="33" fillId="0" borderId="0"/>
    <xf numFmtId="0" fontId="13" fillId="0" borderId="0"/>
    <xf numFmtId="0" fontId="67" fillId="0" borderId="0"/>
    <xf numFmtId="0" fontId="68" fillId="0" borderId="0"/>
    <xf numFmtId="0" fontId="13" fillId="0" borderId="0"/>
    <xf numFmtId="0" fontId="14" fillId="0" borderId="0"/>
    <xf numFmtId="0" fontId="13" fillId="0" borderId="0"/>
    <xf numFmtId="0" fontId="6" fillId="0" borderId="0"/>
    <xf numFmtId="0" fontId="13" fillId="0" borderId="0"/>
    <xf numFmtId="0" fontId="13" fillId="0" borderId="0"/>
    <xf numFmtId="2" fontId="15" fillId="0" borderId="0"/>
    <xf numFmtId="0" fontId="73" fillId="0" borderId="0"/>
    <xf numFmtId="0" fontId="6" fillId="0" borderId="0"/>
    <xf numFmtId="0" fontId="13" fillId="0" borderId="0"/>
    <xf numFmtId="0" fontId="13" fillId="0" borderId="0"/>
    <xf numFmtId="0" fontId="13" fillId="0" borderId="0"/>
    <xf numFmtId="0" fontId="33" fillId="0" borderId="0"/>
    <xf numFmtId="0" fontId="10" fillId="0" borderId="0"/>
    <xf numFmtId="0" fontId="17" fillId="0" borderId="0" applyProtection="0">
      <alignment horizontal="center" vertical="center" wrapText="1"/>
    </xf>
    <xf numFmtId="0" fontId="37" fillId="5" borderId="0"/>
    <xf numFmtId="0" fontId="85" fillId="0" borderId="0"/>
    <xf numFmtId="0" fontId="33" fillId="0" borderId="0" applyNumberFormat="0" applyFill="0" applyBorder="0" applyAlignment="0" applyProtection="0"/>
    <xf numFmtId="0" fontId="17" fillId="0" borderId="0" applyNumberFormat="0" applyFill="0" applyBorder="0" applyAlignment="0" applyProtection="0"/>
    <xf numFmtId="0" fontId="13" fillId="0" borderId="0" applyFont="0" applyFill="0" applyBorder="0" applyAlignment="0" applyProtection="0"/>
    <xf numFmtId="0" fontId="41" fillId="0" borderId="0"/>
    <xf numFmtId="167" fontId="13" fillId="0" borderId="0" applyFont="0" applyFill="0" applyBorder="0" applyAlignment="0" applyProtection="0"/>
    <xf numFmtId="14" fontId="79" fillId="0" borderId="0">
      <alignment horizontal="center" wrapText="1"/>
      <protection locked="0"/>
    </xf>
    <xf numFmtId="10" fontId="13" fillId="0" borderId="0" applyFont="0" applyFill="0" applyBorder="0" applyAlignment="0" applyProtection="0"/>
    <xf numFmtId="10" fontId="13" fillId="0" borderId="0" applyFont="0" applyFill="0" applyBorder="0" applyAlignment="0" applyProtection="0"/>
    <xf numFmtId="9" fontId="6" fillId="0" borderId="0" applyFont="0" applyFill="0" applyBorder="0" applyAlignment="0" applyProtection="0"/>
    <xf numFmtId="0" fontId="103" fillId="9" borderId="0" applyNumberFormat="0" applyFont="0" applyBorder="0" applyAlignment="0">
      <alignment horizontal="center"/>
    </xf>
    <xf numFmtId="14" fontId="104" fillId="0" borderId="0" applyNumberFormat="0" applyFill="0" applyBorder="0" applyAlignment="0" applyProtection="0">
      <alignment horizontal="left"/>
    </xf>
    <xf numFmtId="227" fontId="70" fillId="0" borderId="0" applyFont="0" applyFill="0" applyBorder="0" applyAlignment="0" applyProtection="0"/>
    <xf numFmtId="0" fontId="17" fillId="0" borderId="0" applyNumberFormat="0" applyFill="0" applyBorder="0" applyAlignment="0" applyProtection="0"/>
    <xf numFmtId="4" fontId="105" fillId="10" borderId="12" applyNumberFormat="0" applyProtection="0">
      <alignment vertical="center"/>
    </xf>
    <xf numFmtId="4" fontId="106" fillId="10" borderId="12" applyNumberFormat="0" applyProtection="0">
      <alignment vertical="center"/>
    </xf>
    <xf numFmtId="4" fontId="107" fillId="10" borderId="12" applyNumberFormat="0" applyProtection="0">
      <alignment horizontal="left" vertical="center" indent="1"/>
    </xf>
    <xf numFmtId="4" fontId="107" fillId="11" borderId="0" applyNumberFormat="0" applyProtection="0">
      <alignment horizontal="left" vertical="center" indent="1"/>
    </xf>
    <xf numFmtId="4" fontId="107" fillId="12" borderId="12" applyNumberFormat="0" applyProtection="0">
      <alignment horizontal="right" vertical="center"/>
    </xf>
    <xf numFmtId="4" fontId="107" fillId="13" borderId="12" applyNumberFormat="0" applyProtection="0">
      <alignment horizontal="right" vertical="center"/>
    </xf>
    <xf numFmtId="4" fontId="107" fillId="14" borderId="12" applyNumberFormat="0" applyProtection="0">
      <alignment horizontal="right" vertical="center"/>
    </xf>
    <xf numFmtId="4" fontId="107" fillId="15" borderId="12" applyNumberFormat="0" applyProtection="0">
      <alignment horizontal="right" vertical="center"/>
    </xf>
    <xf numFmtId="4" fontId="107" fillId="16" borderId="12" applyNumberFormat="0" applyProtection="0">
      <alignment horizontal="right" vertical="center"/>
    </xf>
    <xf numFmtId="4" fontId="107" fillId="17" borderId="12" applyNumberFormat="0" applyProtection="0">
      <alignment horizontal="right" vertical="center"/>
    </xf>
    <xf numFmtId="4" fontId="107" fillId="18" borderId="12" applyNumberFormat="0" applyProtection="0">
      <alignment horizontal="right" vertical="center"/>
    </xf>
    <xf numFmtId="4" fontId="107" fillId="19" borderId="12" applyNumberFormat="0" applyProtection="0">
      <alignment horizontal="right" vertical="center"/>
    </xf>
    <xf numFmtId="4" fontId="107" fillId="20" borderId="12" applyNumberFormat="0" applyProtection="0">
      <alignment horizontal="right" vertical="center"/>
    </xf>
    <xf numFmtId="4" fontId="105" fillId="21" borderId="13" applyNumberFormat="0" applyProtection="0">
      <alignment horizontal="left" vertical="center" indent="1"/>
    </xf>
    <xf numFmtId="4" fontId="105" fillId="22" borderId="0" applyNumberFormat="0" applyProtection="0">
      <alignment horizontal="left" vertical="center" indent="1"/>
    </xf>
    <xf numFmtId="4" fontId="105" fillId="11" borderId="0" applyNumberFormat="0" applyProtection="0">
      <alignment horizontal="left" vertical="center" indent="1"/>
    </xf>
    <xf numFmtId="4" fontId="107" fillId="22" borderId="12" applyNumberFormat="0" applyProtection="0">
      <alignment horizontal="right" vertical="center"/>
    </xf>
    <xf numFmtId="4" fontId="108" fillId="22" borderId="0" applyNumberFormat="0" applyProtection="0">
      <alignment horizontal="left" vertical="center" indent="1"/>
    </xf>
    <xf numFmtId="4" fontId="108" fillId="11" borderId="0" applyNumberFormat="0" applyProtection="0">
      <alignment horizontal="left" vertical="center" indent="1"/>
    </xf>
    <xf numFmtId="4" fontId="107" fillId="6" borderId="12" applyNumberFormat="0" applyProtection="0">
      <alignment vertical="center"/>
    </xf>
    <xf numFmtId="4" fontId="109" fillId="6" borderId="12" applyNumberFormat="0" applyProtection="0">
      <alignment vertical="center"/>
    </xf>
    <xf numFmtId="4" fontId="105" fillId="22" borderId="14" applyNumberFormat="0" applyProtection="0">
      <alignment horizontal="left" vertical="center" indent="1"/>
    </xf>
    <xf numFmtId="4" fontId="107" fillId="6" borderId="12" applyNumberFormat="0" applyProtection="0">
      <alignment horizontal="right" vertical="center"/>
    </xf>
    <xf numFmtId="4" fontId="109" fillId="6" borderId="12" applyNumberFormat="0" applyProtection="0">
      <alignment horizontal="right" vertical="center"/>
    </xf>
    <xf numFmtId="4" fontId="105" fillId="22" borderId="12" applyNumberFormat="0" applyProtection="0">
      <alignment horizontal="left" vertical="center" indent="1"/>
    </xf>
    <xf numFmtId="4" fontId="110" fillId="8" borderId="14" applyNumberFormat="0" applyProtection="0">
      <alignment horizontal="left" vertical="center" indent="1"/>
    </xf>
    <xf numFmtId="4" fontId="111" fillId="6" borderId="12" applyNumberFormat="0" applyProtection="0">
      <alignment horizontal="right" vertical="center"/>
    </xf>
    <xf numFmtId="0" fontId="103" fillId="1" borderId="9" applyNumberFormat="0" applyFont="0" applyAlignment="0">
      <alignment horizontal="center"/>
    </xf>
    <xf numFmtId="0" fontId="112" fillId="0" borderId="0" applyNumberFormat="0" applyFill="0" applyBorder="0" applyAlignment="0" applyProtection="0"/>
    <xf numFmtId="0" fontId="113" fillId="0" borderId="0" applyNumberFormat="0" applyFill="0" applyBorder="0" applyAlignment="0">
      <alignment horizontal="center"/>
    </xf>
    <xf numFmtId="0" fontId="13" fillId="23" borderId="0"/>
    <xf numFmtId="0" fontId="17" fillId="0" borderId="15">
      <alignment horizontal="center"/>
    </xf>
    <xf numFmtId="0" fontId="15" fillId="0" borderId="0" applyNumberFormat="0" applyFill="0" applyBorder="0" applyAlignment="0" applyProtection="0"/>
    <xf numFmtId="211"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12" fontId="70" fillId="0" borderId="0" applyFont="0" applyFill="0" applyBorder="0" applyAlignment="0" applyProtection="0"/>
    <xf numFmtId="212"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11"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12" fontId="70" fillId="0" borderId="0" applyFont="0" applyFill="0" applyBorder="0" applyAlignment="0" applyProtection="0"/>
    <xf numFmtId="227" fontId="70" fillId="0" borderId="0" applyFont="0" applyFill="0" applyBorder="0" applyAlignment="0" applyProtection="0"/>
    <xf numFmtId="212" fontId="70" fillId="0" borderId="0" applyFont="0" applyFill="0" applyBorder="0" applyAlignment="0" applyProtection="0"/>
    <xf numFmtId="214" fontId="71" fillId="0" borderId="0" applyFont="0" applyFill="0" applyBorder="0" applyAlignment="0" applyProtection="0"/>
    <xf numFmtId="229" fontId="70" fillId="0" borderId="0" applyFont="0" applyFill="0" applyBorder="0" applyAlignment="0" applyProtection="0"/>
    <xf numFmtId="231" fontId="70" fillId="0" borderId="0" applyFont="0" applyFill="0" applyBorder="0" applyAlignment="0" applyProtection="0"/>
    <xf numFmtId="217" fontId="71" fillId="0" borderId="0" applyFont="0" applyFill="0" applyBorder="0" applyAlignment="0" applyProtection="0"/>
    <xf numFmtId="231" fontId="70" fillId="0" borderId="0" applyFont="0" applyFill="0" applyBorder="0" applyAlignment="0" applyProtection="0"/>
    <xf numFmtId="231"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12"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16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14" fontId="70" fillId="0" borderId="0" applyFont="0" applyFill="0" applyBorder="0" applyAlignment="0" applyProtection="0"/>
    <xf numFmtId="215" fontId="69" fillId="0" borderId="0" applyFont="0" applyFill="0" applyBorder="0" applyAlignment="0" applyProtection="0"/>
    <xf numFmtId="212" fontId="69" fillId="0" borderId="0" applyFont="0" applyFill="0" applyBorder="0" applyAlignment="0" applyProtection="0"/>
    <xf numFmtId="213" fontId="70" fillId="0" borderId="0" applyFont="0" applyFill="0" applyBorder="0" applyAlignment="0" applyProtection="0"/>
    <xf numFmtId="215" fontId="70" fillId="0" borderId="0" applyFont="0" applyFill="0" applyBorder="0" applyAlignment="0" applyProtection="0"/>
    <xf numFmtId="213" fontId="70" fillId="0" borderId="0" applyFont="0" applyFill="0" applyBorder="0" applyAlignment="0" applyProtection="0"/>
    <xf numFmtId="213" fontId="70" fillId="0" borderId="0" applyFont="0" applyFill="0" applyBorder="0" applyAlignment="0" applyProtection="0"/>
    <xf numFmtId="213" fontId="70" fillId="0" borderId="0" applyFont="0" applyFill="0" applyBorder="0" applyAlignment="0" applyProtection="0"/>
    <xf numFmtId="215" fontId="69" fillId="0" borderId="0" applyFont="0" applyFill="0" applyBorder="0" applyAlignment="0" applyProtection="0"/>
    <xf numFmtId="214" fontId="70" fillId="0" borderId="0" applyFont="0" applyFill="0" applyBorder="0" applyAlignment="0" applyProtection="0"/>
    <xf numFmtId="213" fontId="70" fillId="0" borderId="0" applyFont="0" applyFill="0" applyBorder="0" applyAlignment="0" applyProtection="0"/>
    <xf numFmtId="222" fontId="70" fillId="0" borderId="0" applyFont="0" applyFill="0" applyBorder="0" applyAlignment="0" applyProtection="0"/>
    <xf numFmtId="215" fontId="70" fillId="0" borderId="0" applyFont="0" applyFill="0" applyBorder="0" applyAlignment="0" applyProtection="0"/>
    <xf numFmtId="211" fontId="70" fillId="0" borderId="0" applyFont="0" applyFill="0" applyBorder="0" applyAlignment="0" applyProtection="0"/>
    <xf numFmtId="223" fontId="71" fillId="0" borderId="0" applyFont="0" applyFill="0" applyBorder="0" applyAlignment="0" applyProtection="0"/>
    <xf numFmtId="224" fontId="70" fillId="0" borderId="0" applyFont="0" applyFill="0" applyBorder="0" applyAlignment="0" applyProtection="0"/>
    <xf numFmtId="225" fontId="71" fillId="0" borderId="0" applyFont="0" applyFill="0" applyBorder="0" applyAlignment="0" applyProtection="0"/>
    <xf numFmtId="224" fontId="70" fillId="0" borderId="0" applyFont="0" applyFill="0" applyBorder="0" applyAlignment="0" applyProtection="0"/>
    <xf numFmtId="224" fontId="70" fillId="0" borderId="0" applyFont="0" applyFill="0" applyBorder="0" applyAlignment="0" applyProtection="0"/>
    <xf numFmtId="215" fontId="70" fillId="0" borderId="0" applyFont="0" applyFill="0" applyBorder="0" applyAlignment="0" applyProtection="0"/>
    <xf numFmtId="225" fontId="71" fillId="0" borderId="0" applyFont="0" applyFill="0" applyBorder="0" applyAlignment="0" applyProtection="0"/>
    <xf numFmtId="226" fontId="70" fillId="0" borderId="0" applyFont="0" applyFill="0" applyBorder="0" applyAlignment="0" applyProtection="0"/>
    <xf numFmtId="167" fontId="71" fillId="0" borderId="0" applyFont="0" applyFill="0" applyBorder="0" applyAlignment="0" applyProtection="0"/>
    <xf numFmtId="226" fontId="70" fillId="0" borderId="0" applyFont="0" applyFill="0" applyBorder="0" applyAlignment="0" applyProtection="0"/>
    <xf numFmtId="212" fontId="69" fillId="0" borderId="0" applyFont="0" applyFill="0" applyBorder="0" applyAlignment="0" applyProtection="0"/>
    <xf numFmtId="226" fontId="70" fillId="0" borderId="0" applyFont="0" applyFill="0" applyBorder="0" applyAlignment="0" applyProtection="0"/>
    <xf numFmtId="222" fontId="70" fillId="0" borderId="0" applyFont="0" applyFill="0" applyBorder="0" applyAlignment="0" applyProtection="0"/>
    <xf numFmtId="227" fontId="70" fillId="0" borderId="0" applyFont="0" applyFill="0" applyBorder="0" applyAlignment="0" applyProtection="0"/>
    <xf numFmtId="167" fontId="70" fillId="0" borderId="0" applyFont="0" applyFill="0" applyBorder="0" applyAlignment="0" applyProtection="0"/>
    <xf numFmtId="228" fontId="70" fillId="0" borderId="0" applyFont="0" applyFill="0" applyBorder="0" applyAlignment="0" applyProtection="0"/>
    <xf numFmtId="179" fontId="14"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9" fontId="70" fillId="0" borderId="0" applyFont="0" applyFill="0" applyBorder="0" applyAlignment="0" applyProtection="0"/>
    <xf numFmtId="229" fontId="70" fillId="0" borderId="0" applyFont="0" applyFill="0" applyBorder="0" applyAlignment="0" applyProtection="0"/>
    <xf numFmtId="211" fontId="70" fillId="0" borderId="0" applyFont="0" applyFill="0" applyBorder="0" applyAlignment="0" applyProtection="0"/>
    <xf numFmtId="230" fontId="72"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12" fontId="70" fillId="0" borderId="0" applyFont="0" applyFill="0" applyBorder="0" applyAlignment="0" applyProtection="0"/>
    <xf numFmtId="212"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12" fontId="70" fillId="0" borderId="0" applyFont="0" applyFill="0" applyBorder="0" applyAlignment="0" applyProtection="0"/>
    <xf numFmtId="227" fontId="70" fillId="0" borderId="0" applyFont="0" applyFill="0" applyBorder="0" applyAlignment="0" applyProtection="0"/>
    <xf numFmtId="211" fontId="70" fillId="0" borderId="0" applyFont="0" applyFill="0" applyBorder="0" applyAlignment="0" applyProtection="0"/>
    <xf numFmtId="212" fontId="70" fillId="0" borderId="0" applyFont="0" applyFill="0" applyBorder="0" applyAlignment="0" applyProtection="0"/>
    <xf numFmtId="214" fontId="71" fillId="0" borderId="0" applyFont="0" applyFill="0" applyBorder="0" applyAlignment="0" applyProtection="0"/>
    <xf numFmtId="231" fontId="70" fillId="0" borderId="0" applyFont="0" applyFill="0" applyBorder="0" applyAlignment="0" applyProtection="0"/>
    <xf numFmtId="217" fontId="71" fillId="0" borderId="0" applyFont="0" applyFill="0" applyBorder="0" applyAlignment="0" applyProtection="0"/>
    <xf numFmtId="231" fontId="70" fillId="0" borderId="0" applyFont="0" applyFill="0" applyBorder="0" applyAlignment="0" applyProtection="0"/>
    <xf numFmtId="231"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16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12"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11" fontId="70" fillId="0" borderId="0" applyFont="0" applyFill="0" applyBorder="0" applyAlignment="0" applyProtection="0"/>
    <xf numFmtId="227" fontId="70" fillId="0" borderId="0" applyFont="0" applyFill="0" applyBorder="0" applyAlignment="0" applyProtection="0"/>
    <xf numFmtId="212"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11" fontId="70" fillId="0" borderId="0" applyFont="0" applyFill="0" applyBorder="0" applyAlignment="0" applyProtection="0"/>
    <xf numFmtId="211" fontId="70" fillId="0" borderId="0" applyFont="0" applyFill="0" applyBorder="0" applyAlignment="0" applyProtection="0"/>
    <xf numFmtId="227" fontId="70" fillId="0" borderId="0" applyFont="0" applyFill="0" applyBorder="0" applyAlignment="0" applyProtection="0"/>
    <xf numFmtId="229" fontId="70" fillId="0" borderId="0" applyFont="0" applyFill="0" applyBorder="0" applyAlignment="0" applyProtection="0"/>
    <xf numFmtId="212" fontId="70" fillId="0" borderId="0" applyFont="0" applyFill="0" applyBorder="0" applyAlignment="0" applyProtection="0"/>
    <xf numFmtId="212" fontId="69" fillId="0" borderId="0" applyFont="0" applyFill="0" applyBorder="0" applyAlignment="0" applyProtection="0"/>
    <xf numFmtId="211" fontId="70" fillId="0" borderId="0" applyFont="0" applyFill="0" applyBorder="0" applyAlignment="0" applyProtection="0"/>
    <xf numFmtId="212" fontId="69" fillId="0" borderId="0" applyFont="0" applyFill="0" applyBorder="0" applyAlignment="0" applyProtection="0"/>
    <xf numFmtId="227" fontId="70" fillId="0" borderId="0" applyFont="0" applyFill="0" applyBorder="0" applyAlignment="0" applyProtection="0"/>
    <xf numFmtId="16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9" fontId="70" fillId="0" borderId="0" applyFont="0" applyFill="0" applyBorder="0" applyAlignment="0" applyProtection="0"/>
    <xf numFmtId="229" fontId="70" fillId="0" borderId="0" applyFont="0" applyFill="0" applyBorder="0" applyAlignment="0" applyProtection="0"/>
    <xf numFmtId="211" fontId="70" fillId="0" borderId="0" applyFont="0" applyFill="0" applyBorder="0" applyAlignment="0" applyProtection="0"/>
    <xf numFmtId="230" fontId="72"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28" fontId="70" fillId="0" borderId="0" applyFont="0" applyFill="0" applyBorder="0" applyAlignment="0" applyProtection="0"/>
    <xf numFmtId="227" fontId="70" fillId="0" borderId="0" applyFont="0" applyFill="0" applyBorder="0" applyAlignment="0" applyProtection="0"/>
    <xf numFmtId="0" fontId="42" fillId="0" borderId="0"/>
    <xf numFmtId="0" fontId="38" fillId="0" borderId="0"/>
    <xf numFmtId="40" fontId="114" fillId="0" borderId="0" applyBorder="0">
      <alignment horizontal="right"/>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5" fontId="33" fillId="0" borderId="16">
      <alignment horizontal="right" vertical="center"/>
    </xf>
    <xf numFmtId="193" fontId="17" fillId="0" borderId="16">
      <alignment horizontal="right" vertical="center"/>
    </xf>
    <xf numFmtId="244" fontId="33" fillId="0" borderId="16">
      <alignment horizontal="right" vertical="center"/>
    </xf>
    <xf numFmtId="173" fontId="62" fillId="0" borderId="16">
      <alignment horizontal="right" vertical="center"/>
    </xf>
    <xf numFmtId="193"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245" fontId="13" fillId="0" borderId="16">
      <alignment horizontal="right" vertical="center"/>
    </xf>
    <xf numFmtId="245" fontId="13" fillId="0" borderId="16">
      <alignment horizontal="right" vertical="center"/>
    </xf>
    <xf numFmtId="194" fontId="17" fillId="0" borderId="16">
      <alignment horizontal="right" vertical="center"/>
    </xf>
    <xf numFmtId="246" fontId="6" fillId="0" borderId="16">
      <alignment horizontal="right" vertical="center"/>
    </xf>
    <xf numFmtId="247" fontId="33" fillId="0" borderId="16">
      <alignment horizontal="right" vertical="center"/>
    </xf>
    <xf numFmtId="247" fontId="33" fillId="0" borderId="16">
      <alignment horizontal="right" vertical="center"/>
    </xf>
    <xf numFmtId="245" fontId="13" fillId="0" borderId="16">
      <alignment horizontal="right" vertical="center"/>
    </xf>
    <xf numFmtId="194" fontId="17" fillId="0" borderId="16">
      <alignment horizontal="right" vertical="center"/>
    </xf>
    <xf numFmtId="247" fontId="33" fillId="0" borderId="16">
      <alignment horizontal="right" vertical="center"/>
    </xf>
    <xf numFmtId="247" fontId="33" fillId="0" borderId="16">
      <alignment horizontal="right" vertical="center"/>
    </xf>
    <xf numFmtId="245" fontId="13" fillId="0" borderId="16">
      <alignment horizontal="right" vertical="center"/>
    </xf>
    <xf numFmtId="195" fontId="33" fillId="0" borderId="16">
      <alignment horizontal="right" vertical="center"/>
    </xf>
    <xf numFmtId="195" fontId="33" fillId="0" borderId="16">
      <alignment horizontal="right" vertical="center"/>
    </xf>
    <xf numFmtId="247" fontId="33" fillId="0" borderId="16">
      <alignment horizontal="right" vertical="center"/>
    </xf>
    <xf numFmtId="195" fontId="33" fillId="0" borderId="16">
      <alignment horizontal="right" vertical="center"/>
    </xf>
    <xf numFmtId="247" fontId="33" fillId="0" borderId="16">
      <alignment horizontal="right" vertical="center"/>
    </xf>
    <xf numFmtId="173" fontId="62" fillId="0" borderId="16">
      <alignment horizontal="right" vertical="center"/>
    </xf>
    <xf numFmtId="195" fontId="33" fillId="0" borderId="16">
      <alignment horizontal="right" vertical="center"/>
    </xf>
    <xf numFmtId="173" fontId="62" fillId="0" borderId="16">
      <alignment horizontal="right" vertical="center"/>
    </xf>
    <xf numFmtId="248" fontId="14" fillId="0" borderId="16">
      <alignment horizontal="right" vertical="center"/>
    </xf>
    <xf numFmtId="247" fontId="33" fillId="0" borderId="16">
      <alignment horizontal="right" vertical="center"/>
    </xf>
    <xf numFmtId="194" fontId="17" fillId="0" borderId="16">
      <alignment horizontal="right" vertical="center"/>
    </xf>
    <xf numFmtId="248" fontId="14" fillId="0" borderId="16">
      <alignment horizontal="right" vertical="center"/>
    </xf>
    <xf numFmtId="249" fontId="13" fillId="0" borderId="16">
      <alignment horizontal="right" vertical="center"/>
    </xf>
    <xf numFmtId="247" fontId="33" fillId="0" borderId="16">
      <alignment horizontal="right" vertical="center"/>
    </xf>
    <xf numFmtId="249" fontId="13" fillId="0" borderId="16">
      <alignment horizontal="right" vertical="center"/>
    </xf>
    <xf numFmtId="194" fontId="17" fillId="0" borderId="16">
      <alignment horizontal="right" vertical="center"/>
    </xf>
    <xf numFmtId="173" fontId="62" fillId="0" borderId="16">
      <alignment horizontal="right" vertical="center"/>
    </xf>
    <xf numFmtId="194" fontId="17" fillId="0" borderId="16">
      <alignment horizontal="right" vertical="center"/>
    </xf>
    <xf numFmtId="248" fontId="14" fillId="0" borderId="16">
      <alignment horizontal="right" vertical="center"/>
    </xf>
    <xf numFmtId="248" fontId="14" fillId="0" borderId="16">
      <alignment horizontal="right" vertical="center"/>
    </xf>
    <xf numFmtId="194" fontId="17" fillId="0" borderId="16">
      <alignment horizontal="right" vertical="center"/>
    </xf>
    <xf numFmtId="194" fontId="17" fillId="0" borderId="16">
      <alignment horizontal="right" vertical="center"/>
    </xf>
    <xf numFmtId="250" fontId="17" fillId="0" borderId="16">
      <alignment horizontal="right" vertical="center"/>
    </xf>
    <xf numFmtId="194" fontId="17" fillId="0" borderId="16">
      <alignment horizontal="right" vertical="center"/>
    </xf>
    <xf numFmtId="167" fontId="14" fillId="0" borderId="16">
      <alignment horizontal="right" vertical="center"/>
    </xf>
    <xf numFmtId="167" fontId="14" fillId="0" borderId="16">
      <alignment horizontal="right" vertical="center"/>
    </xf>
    <xf numFmtId="167" fontId="14" fillId="0" borderId="16">
      <alignment horizontal="right" vertical="center"/>
    </xf>
    <xf numFmtId="167" fontId="14" fillId="0" borderId="16">
      <alignment horizontal="right" vertical="center"/>
    </xf>
    <xf numFmtId="195" fontId="33" fillId="0" borderId="16">
      <alignment horizontal="right" vertical="center"/>
    </xf>
    <xf numFmtId="173" fontId="62" fillId="0" borderId="16">
      <alignment horizontal="right" vertical="center"/>
    </xf>
    <xf numFmtId="173" fontId="62" fillId="0" borderId="16">
      <alignment horizontal="right" vertical="center"/>
    </xf>
    <xf numFmtId="193"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3" fontId="17" fillId="0" borderId="16">
      <alignment horizontal="right" vertical="center"/>
    </xf>
    <xf numFmtId="193" fontId="17" fillId="0" borderId="16">
      <alignment horizontal="right" vertical="center"/>
    </xf>
    <xf numFmtId="195" fontId="33" fillId="0" borderId="16">
      <alignment horizontal="right" vertical="center"/>
    </xf>
    <xf numFmtId="167" fontId="14" fillId="0" borderId="16">
      <alignment horizontal="right" vertical="center"/>
    </xf>
    <xf numFmtId="167" fontId="14" fillId="0" borderId="16">
      <alignment horizontal="right" vertical="center"/>
    </xf>
    <xf numFmtId="167" fontId="14" fillId="0" borderId="16">
      <alignment horizontal="right" vertical="center"/>
    </xf>
    <xf numFmtId="251" fontId="33" fillId="0" borderId="16">
      <alignment horizontal="right" vertical="center"/>
    </xf>
    <xf numFmtId="195" fontId="33" fillId="0" borderId="16">
      <alignment horizontal="right" vertical="center"/>
    </xf>
    <xf numFmtId="193" fontId="17" fillId="0" borderId="16">
      <alignment horizontal="right" vertical="center"/>
    </xf>
    <xf numFmtId="193" fontId="17"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251" fontId="33" fillId="0" borderId="16">
      <alignment horizontal="right" vertical="center"/>
    </xf>
    <xf numFmtId="252" fontId="17" fillId="0" borderId="16">
      <alignment horizontal="right" vertical="center"/>
    </xf>
    <xf numFmtId="247" fontId="33" fillId="0" borderId="16">
      <alignment horizontal="right" vertical="center"/>
    </xf>
    <xf numFmtId="167" fontId="14" fillId="0" borderId="16">
      <alignment horizontal="right" vertical="center"/>
    </xf>
    <xf numFmtId="195" fontId="33" fillId="0" borderId="16">
      <alignment horizontal="right" vertical="center"/>
    </xf>
    <xf numFmtId="193" fontId="17" fillId="0" borderId="16">
      <alignment horizontal="right" vertical="center"/>
    </xf>
    <xf numFmtId="173" fontId="62" fillId="0" borderId="16">
      <alignment horizontal="right" vertical="center"/>
    </xf>
    <xf numFmtId="195" fontId="33" fillId="0" borderId="16">
      <alignment horizontal="right" vertical="center"/>
    </xf>
    <xf numFmtId="253" fontId="62" fillId="0" borderId="16">
      <alignment horizontal="right" vertical="center"/>
    </xf>
    <xf numFmtId="173" fontId="62" fillId="0" borderId="16">
      <alignment horizontal="right" vertical="center"/>
    </xf>
    <xf numFmtId="251" fontId="33" fillId="0" borderId="16">
      <alignment horizontal="right" vertical="center"/>
    </xf>
    <xf numFmtId="167" fontId="14" fillId="0" borderId="16">
      <alignment horizontal="right" vertical="center"/>
    </xf>
    <xf numFmtId="194" fontId="17" fillId="0" borderId="16">
      <alignment horizontal="right" vertical="center"/>
    </xf>
    <xf numFmtId="194" fontId="17"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73" fontId="62"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245" fontId="13" fillId="0" borderId="16">
      <alignment horizontal="right" vertical="center"/>
    </xf>
    <xf numFmtId="245" fontId="13" fillId="0" borderId="16">
      <alignment horizontal="right" vertical="center"/>
    </xf>
    <xf numFmtId="167" fontId="14" fillId="0" borderId="16">
      <alignment horizontal="right" vertical="center"/>
    </xf>
    <xf numFmtId="173" fontId="62" fillId="0" borderId="16">
      <alignment horizontal="right" vertical="center"/>
    </xf>
    <xf numFmtId="173" fontId="62" fillId="0" borderId="16">
      <alignment horizontal="right" vertical="center"/>
    </xf>
    <xf numFmtId="195" fontId="33" fillId="0" borderId="16">
      <alignment horizontal="right" vertical="center"/>
    </xf>
    <xf numFmtId="248" fontId="14" fillId="0" borderId="16">
      <alignment horizontal="right" vertical="center"/>
    </xf>
    <xf numFmtId="250" fontId="17" fillId="0" borderId="16">
      <alignment horizontal="right" vertical="center"/>
    </xf>
    <xf numFmtId="193" fontId="17" fillId="0" borderId="16">
      <alignment horizontal="right" vertical="center"/>
    </xf>
    <xf numFmtId="176" fontId="33" fillId="0" borderId="16">
      <alignment horizontal="right" vertical="center"/>
    </xf>
    <xf numFmtId="176" fontId="33" fillId="0" borderId="16">
      <alignment horizontal="right" vertical="center"/>
    </xf>
    <xf numFmtId="176" fontId="33"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5" fontId="33" fillId="0" borderId="16">
      <alignment horizontal="right" vertical="center"/>
    </xf>
    <xf numFmtId="195" fontId="33" fillId="0" borderId="16">
      <alignment horizontal="right" vertical="center"/>
    </xf>
    <xf numFmtId="3" fontId="116" fillId="0" borderId="0" applyFill="0">
      <alignment vertical="center"/>
    </xf>
    <xf numFmtId="185" fontId="17" fillId="0" borderId="16">
      <alignment horizontal="center"/>
    </xf>
    <xf numFmtId="0" fontId="6" fillId="0" borderId="17"/>
    <xf numFmtId="0" fontId="33" fillId="0" borderId="0" applyNumberFormat="0" applyFill="0" applyBorder="0" applyAlignment="0" applyProtection="0"/>
    <xf numFmtId="0" fontId="3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3" fontId="115" fillId="0" borderId="7" applyNumberFormat="0" applyBorder="0" applyAlignment="0"/>
    <xf numFmtId="196" fontId="43" fillId="0" borderId="0" applyFont="0" applyFill="0" applyBorder="0" applyAlignment="0" applyProtection="0"/>
    <xf numFmtId="197" fontId="14" fillId="0" borderId="0" applyFont="0" applyFill="0" applyBorder="0" applyAlignment="0" applyProtection="0"/>
    <xf numFmtId="198" fontId="14" fillId="0" borderId="0"/>
    <xf numFmtId="198" fontId="14" fillId="0" borderId="0"/>
    <xf numFmtId="180" fontId="14" fillId="0" borderId="1"/>
    <xf numFmtId="180" fontId="14" fillId="0" borderId="1"/>
    <xf numFmtId="3" fontId="33" fillId="0" borderId="0" applyNumberFormat="0" applyBorder="0" applyAlignment="0" applyProtection="0">
      <alignment horizontal="centerContinuous"/>
      <protection locked="0"/>
    </xf>
    <xf numFmtId="3" fontId="117" fillId="0" borderId="0">
      <protection locked="0"/>
    </xf>
    <xf numFmtId="0" fontId="118" fillId="0" borderId="18" applyFill="0" applyBorder="0" applyAlignment="0">
      <alignment horizontal="center"/>
    </xf>
    <xf numFmtId="164" fontId="119" fillId="24" borderId="19">
      <alignment vertical="top"/>
    </xf>
    <xf numFmtId="164" fontId="15" fillId="0" borderId="15">
      <alignment horizontal="left" vertical="top"/>
    </xf>
    <xf numFmtId="0" fontId="123" fillId="0" borderId="15">
      <alignment horizontal="left" vertical="center"/>
    </xf>
    <xf numFmtId="0" fontId="51" fillId="25" borderId="1">
      <alignment horizontal="left" vertical="center"/>
    </xf>
    <xf numFmtId="165" fontId="120" fillId="26" borderId="19"/>
    <xf numFmtId="164" fontId="121" fillId="0" borderId="19">
      <alignment horizontal="left" vertical="top"/>
    </xf>
    <xf numFmtId="0" fontId="122" fillId="27" borderId="0">
      <alignment horizontal="left" vertical="center"/>
    </xf>
    <xf numFmtId="174" fontId="13" fillId="0" borderId="0" applyFont="0" applyFill="0" applyBorder="0" applyAlignment="0" applyProtection="0"/>
    <xf numFmtId="175" fontId="13" fillId="0" borderId="0" applyFont="0" applyFill="0" applyBorder="0" applyAlignment="0" applyProtection="0"/>
    <xf numFmtId="166" fontId="85" fillId="0" borderId="0" applyFont="0" applyFill="0" applyBorder="0" applyAlignment="0" applyProtection="0"/>
    <xf numFmtId="168" fontId="85" fillId="0" borderId="0" applyFont="0" applyFill="0" applyBorder="0" applyAlignment="0" applyProtection="0"/>
    <xf numFmtId="0" fontId="124" fillId="0" borderId="0" applyNumberFormat="0" applyFill="0" applyBorder="0" applyAlignment="0" applyProtection="0"/>
    <xf numFmtId="0" fontId="49" fillId="0" borderId="0" applyFont="0" applyFill="0" applyBorder="0" applyAlignment="0" applyProtection="0"/>
    <xf numFmtId="0" fontId="49" fillId="0" borderId="0" applyFont="0" applyFill="0" applyBorder="0" applyAlignment="0" applyProtection="0"/>
    <xf numFmtId="0" fontId="50" fillId="0" borderId="0">
      <alignment vertical="center"/>
    </xf>
    <xf numFmtId="40" fontId="44" fillId="0" borderId="0" applyFont="0" applyFill="0" applyBorder="0" applyAlignment="0" applyProtection="0"/>
    <xf numFmtId="38"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5" fillId="0" borderId="0"/>
    <xf numFmtId="0" fontId="47" fillId="0" borderId="0" applyFont="0" applyFill="0" applyBorder="0" applyAlignment="0" applyProtection="0"/>
    <xf numFmtId="0" fontId="47" fillId="0" borderId="0" applyFont="0" applyFill="0" applyBorder="0" applyAlignment="0" applyProtection="0"/>
    <xf numFmtId="0" fontId="48" fillId="0" borderId="0"/>
    <xf numFmtId="0" fontId="39" fillId="0" borderId="0"/>
    <xf numFmtId="167" fontId="46" fillId="0" borderId="0" applyFont="0" applyFill="0" applyBorder="0" applyAlignment="0" applyProtection="0"/>
    <xf numFmtId="169" fontId="46" fillId="0" borderId="0" applyFont="0" applyFill="0" applyBorder="0" applyAlignment="0" applyProtection="0"/>
    <xf numFmtId="169" fontId="39" fillId="0" borderId="0" applyFont="0" applyFill="0" applyBorder="0" applyAlignment="0" applyProtection="0"/>
    <xf numFmtId="201" fontId="46" fillId="0" borderId="0" applyFont="0" applyFill="0" applyBorder="0" applyAlignment="0" applyProtection="0"/>
    <xf numFmtId="202" fontId="20" fillId="0" borderId="0" applyFont="0" applyFill="0" applyBorder="0" applyAlignment="0" applyProtection="0"/>
    <xf numFmtId="203" fontId="46" fillId="0" borderId="0" applyFont="0" applyFill="0" applyBorder="0" applyAlignment="0" applyProtection="0"/>
    <xf numFmtId="0" fontId="41" fillId="0" borderId="0"/>
    <xf numFmtId="9" fontId="6" fillId="0" borderId="0" applyFont="0" applyFill="0" applyBorder="0" applyAlignment="0" applyProtection="0"/>
    <xf numFmtId="172" fontId="6" fillId="0" borderId="0" applyFont="0" applyFill="0" applyBorder="0" applyAlignment="0" applyProtection="0"/>
    <xf numFmtId="0" fontId="176" fillId="0" borderId="0" applyFont="0" applyFill="0" applyBorder="0" applyAlignment="0" applyProtection="0"/>
    <xf numFmtId="210" fontId="176" fillId="0" borderId="0" applyFont="0" applyFill="0" applyBorder="0" applyAlignment="0" applyProtection="0"/>
    <xf numFmtId="211" fontId="176" fillId="0" borderId="0" applyFont="0" applyFill="0" applyBorder="0" applyAlignment="0" applyProtection="0"/>
    <xf numFmtId="0" fontId="176"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40" fontId="44"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73" fillId="0" borderId="0"/>
    <xf numFmtId="0" fontId="15" fillId="0" borderId="0" applyNumberFormat="0" applyFill="0" applyBorder="0" applyAlignment="0" applyProtection="0"/>
    <xf numFmtId="0" fontId="15" fillId="0" borderId="0" applyNumberFormat="0" applyFill="0" applyBorder="0" applyAlignment="0" applyProtection="0"/>
    <xf numFmtId="0" fontId="73" fillId="0" borderId="0"/>
    <xf numFmtId="0" fontId="15" fillId="0" borderId="0" applyNumberFormat="0" applyFill="0" applyBorder="0" applyAlignment="0" applyProtection="0"/>
    <xf numFmtId="0" fontId="15" fillId="0" borderId="0" applyNumberFormat="0" applyFill="0" applyBorder="0" applyAlignment="0" applyProtection="0"/>
    <xf numFmtId="265" fontId="10" fillId="0" borderId="0" applyFont="0" applyFill="0" applyBorder="0" applyAlignment="0" applyProtection="0"/>
    <xf numFmtId="201" fontId="46" fillId="0" borderId="0" applyFont="0" applyFill="0" applyBorder="0" applyAlignment="0" applyProtection="0"/>
    <xf numFmtId="199" fontId="177" fillId="0" borderId="0" applyFont="0" applyFill="0" applyBorder="0" applyAlignment="0" applyProtection="0"/>
    <xf numFmtId="200" fontId="177" fillId="0" borderId="0" applyFont="0" applyFill="0" applyBorder="0" applyAlignment="0" applyProtection="0"/>
    <xf numFmtId="266" fontId="15" fillId="0" borderId="0" applyFont="0" applyFill="0" applyBorder="0" applyAlignment="0" applyProtection="0"/>
    <xf numFmtId="0" fontId="18" fillId="2" borderId="0"/>
    <xf numFmtId="0" fontId="18" fillId="2" borderId="0"/>
    <xf numFmtId="0" fontId="18" fillId="2" borderId="0"/>
    <xf numFmtId="0" fontId="18" fillId="2" borderId="0"/>
    <xf numFmtId="0" fontId="18" fillId="2" borderId="0"/>
    <xf numFmtId="0" fontId="18" fillId="2" borderId="0"/>
    <xf numFmtId="0" fontId="108" fillId="44" borderId="0" applyNumberFormat="0" applyBorder="0" applyAlignment="0" applyProtection="0"/>
    <xf numFmtId="0" fontId="108" fillId="45" borderId="0" applyNumberFormat="0" applyBorder="0" applyAlignment="0" applyProtection="0"/>
    <xf numFmtId="0" fontId="108" fillId="46" borderId="0" applyNumberFormat="0" applyBorder="0" applyAlignment="0" applyProtection="0"/>
    <xf numFmtId="0" fontId="108" fillId="47" borderId="0" applyNumberFormat="0" applyBorder="0" applyAlignment="0" applyProtection="0"/>
    <xf numFmtId="0" fontId="108" fillId="48" borderId="0" applyNumberFormat="0" applyBorder="0" applyAlignment="0" applyProtection="0"/>
    <xf numFmtId="0" fontId="108" fillId="49" borderId="0" applyNumberFormat="0" applyBorder="0" applyAlignment="0" applyProtection="0"/>
    <xf numFmtId="0" fontId="18" fillId="2" borderId="0"/>
    <xf numFmtId="0" fontId="18" fillId="2" borderId="0"/>
    <xf numFmtId="0" fontId="18" fillId="2" borderId="0"/>
    <xf numFmtId="0" fontId="18" fillId="0" borderId="0">
      <alignment wrapText="1"/>
    </xf>
    <xf numFmtId="0" fontId="18" fillId="0" borderId="0">
      <alignment wrapText="1"/>
    </xf>
    <xf numFmtId="0" fontId="18" fillId="0" borderId="0">
      <alignment wrapText="1"/>
    </xf>
    <xf numFmtId="0" fontId="108" fillId="50" borderId="0" applyNumberFormat="0" applyBorder="0" applyAlignment="0" applyProtection="0"/>
    <xf numFmtId="0" fontId="108" fillId="51" borderId="0" applyNumberFormat="0" applyBorder="0" applyAlignment="0" applyProtection="0"/>
    <xf numFmtId="0" fontId="108" fillId="52" borderId="0" applyNumberFormat="0" applyBorder="0" applyAlignment="0" applyProtection="0"/>
    <xf numFmtId="0" fontId="108" fillId="47" borderId="0" applyNumberFormat="0" applyBorder="0" applyAlignment="0" applyProtection="0"/>
    <xf numFmtId="0" fontId="108" fillId="50" borderId="0" applyNumberFormat="0" applyBorder="0" applyAlignment="0" applyProtection="0"/>
    <xf numFmtId="0" fontId="108" fillId="53" borderId="0" applyNumberFormat="0" applyBorder="0" applyAlignment="0" applyProtection="0"/>
    <xf numFmtId="0" fontId="178" fillId="54" borderId="0" applyNumberFormat="0" applyBorder="0" applyAlignment="0" applyProtection="0"/>
    <xf numFmtId="0" fontId="178" fillId="51" borderId="0" applyNumberFormat="0" applyBorder="0" applyAlignment="0" applyProtection="0"/>
    <xf numFmtId="0" fontId="178" fillId="52" borderId="0" applyNumberFormat="0" applyBorder="0" applyAlignment="0" applyProtection="0"/>
    <xf numFmtId="0" fontId="178" fillId="55" borderId="0" applyNumberFormat="0" applyBorder="0" applyAlignment="0" applyProtection="0"/>
    <xf numFmtId="0" fontId="178" fillId="56" borderId="0" applyNumberFormat="0" applyBorder="0" applyAlignment="0" applyProtection="0"/>
    <xf numFmtId="0" fontId="178" fillId="57" borderId="0" applyNumberFormat="0" applyBorder="0" applyAlignment="0" applyProtection="0"/>
    <xf numFmtId="0" fontId="44" fillId="0" borderId="0" applyFont="0" applyFill="0" applyBorder="0" applyAlignment="0" applyProtection="0"/>
    <xf numFmtId="0" fontId="178" fillId="58" borderId="0" applyNumberFormat="0" applyBorder="0" applyAlignment="0" applyProtection="0"/>
    <xf numFmtId="0" fontId="178" fillId="59" borderId="0" applyNumberFormat="0" applyBorder="0" applyAlignment="0" applyProtection="0"/>
    <xf numFmtId="0" fontId="178" fillId="60" borderId="0" applyNumberFormat="0" applyBorder="0" applyAlignment="0" applyProtection="0"/>
    <xf numFmtId="0" fontId="178" fillId="55" borderId="0" applyNumberFormat="0" applyBorder="0" applyAlignment="0" applyProtection="0"/>
    <xf numFmtId="0" fontId="178" fillId="56" borderId="0" applyNumberFormat="0" applyBorder="0" applyAlignment="0" applyProtection="0"/>
    <xf numFmtId="0" fontId="178" fillId="61" borderId="0" applyNumberFormat="0" applyBorder="0" applyAlignment="0" applyProtection="0"/>
    <xf numFmtId="0" fontId="179" fillId="45" borderId="0" applyNumberFormat="0" applyBorder="0" applyAlignment="0" applyProtection="0"/>
    <xf numFmtId="0" fontId="180" fillId="0" borderId="0"/>
    <xf numFmtId="0" fontId="181" fillId="62" borderId="99" applyNumberFormat="0" applyAlignment="0" applyProtection="0"/>
    <xf numFmtId="0" fontId="182" fillId="63" borderId="100" applyNumberFormat="0" applyAlignment="0" applyProtection="0"/>
    <xf numFmtId="267" fontId="10" fillId="0" borderId="0" applyFont="0" applyFill="0" applyBorder="0" applyAlignment="0" applyProtection="0"/>
    <xf numFmtId="228" fontId="85" fillId="0" borderId="0" applyFont="0" applyFill="0" applyBorder="0" applyAlignment="0" applyProtection="0"/>
    <xf numFmtId="228" fontId="85" fillId="0" borderId="0" applyFont="0" applyFill="0" applyBorder="0" applyAlignment="0" applyProtection="0"/>
    <xf numFmtId="228" fontId="85" fillId="0" borderId="0" applyFont="0" applyFill="0" applyBorder="0" applyAlignment="0" applyProtection="0"/>
    <xf numFmtId="228" fontId="85" fillId="0" borderId="0" applyFont="0" applyFill="0" applyBorder="0" applyAlignment="0" applyProtection="0"/>
    <xf numFmtId="219" fontId="85" fillId="0" borderId="0" applyFont="0" applyFill="0" applyBorder="0" applyAlignment="0" applyProtection="0"/>
    <xf numFmtId="219" fontId="85" fillId="0" borderId="0" applyFont="0" applyFill="0" applyBorder="0" applyAlignment="0" applyProtection="0"/>
    <xf numFmtId="219" fontId="85" fillId="0" borderId="0" applyFont="0" applyFill="0" applyBorder="0" applyAlignment="0" applyProtection="0"/>
    <xf numFmtId="219" fontId="85" fillId="0" borderId="0" applyFont="0" applyFill="0" applyBorder="0" applyAlignment="0" applyProtection="0"/>
    <xf numFmtId="0" fontId="183" fillId="0" borderId="0" applyNumberFormat="0" applyFill="0" applyBorder="0" applyAlignment="0" applyProtection="0"/>
    <xf numFmtId="0" fontId="184" fillId="46" borderId="0" applyNumberFormat="0" applyBorder="0" applyAlignment="0" applyProtection="0"/>
    <xf numFmtId="189" fontId="33" fillId="6" borderId="7" applyBorder="0">
      <alignment horizontal="center"/>
    </xf>
    <xf numFmtId="189" fontId="33" fillId="6" borderId="7" applyBorder="0">
      <alignment horizontal="center"/>
    </xf>
    <xf numFmtId="189" fontId="33" fillId="6" borderId="7" applyBorder="0">
      <alignment horizontal="center"/>
    </xf>
    <xf numFmtId="189" fontId="33" fillId="6" borderId="7" applyBorder="0">
      <alignment horizontal="center"/>
    </xf>
    <xf numFmtId="189" fontId="33" fillId="6" borderId="7" applyBorder="0">
      <alignment horizontal="center"/>
    </xf>
    <xf numFmtId="189" fontId="33" fillId="6" borderId="7" applyBorder="0">
      <alignment horizontal="center"/>
    </xf>
    <xf numFmtId="0" fontId="185" fillId="0" borderId="0" applyNumberFormat="0" applyFill="0" applyBorder="0" applyAlignment="0" applyProtection="0"/>
    <xf numFmtId="0" fontId="35" fillId="0" borderId="0" applyNumberFormat="0" applyFill="0" applyBorder="0" applyAlignment="0" applyProtection="0"/>
    <xf numFmtId="0" fontId="186" fillId="0" borderId="101" applyNumberFormat="0" applyFill="0" applyAlignment="0" applyProtection="0"/>
    <xf numFmtId="0" fontId="186" fillId="0" borderId="0" applyNumberFormat="0" applyFill="0" applyBorder="0" applyAlignment="0" applyProtection="0"/>
    <xf numFmtId="0" fontId="49" fillId="0" borderId="0" applyFont="0" applyFill="0" applyBorder="0" applyAlignment="0" applyProtection="0"/>
    <xf numFmtId="0" fontId="187" fillId="0" borderId="0"/>
    <xf numFmtId="0" fontId="188" fillId="0" borderId="102" applyNumberFormat="0" applyFill="0" applyAlignment="0" applyProtection="0"/>
    <xf numFmtId="41" fontId="13" fillId="0" borderId="0" applyFont="0" applyFill="0" applyBorder="0" applyAlignment="0" applyProtection="0"/>
    <xf numFmtId="43" fontId="13" fillId="0" borderId="0" applyFont="0" applyFill="0" applyBorder="0" applyAlignment="0" applyProtection="0"/>
    <xf numFmtId="268" fontId="13" fillId="0" borderId="0" applyFont="0" applyFill="0" applyBorder="0" applyAlignment="0" applyProtection="0"/>
    <xf numFmtId="269" fontId="13" fillId="0" borderId="0" applyFont="0" applyFill="0" applyBorder="0" applyAlignment="0" applyProtection="0"/>
    <xf numFmtId="0" fontId="189" fillId="64" borderId="0" applyNumberFormat="0" applyBorder="0" applyAlignment="0" applyProtection="0"/>
    <xf numFmtId="0" fontId="6" fillId="65" borderId="103" applyNumberFormat="0" applyFont="0" applyAlignment="0" applyProtection="0"/>
    <xf numFmtId="43" fontId="40" fillId="0" borderId="0" applyFont="0" applyFill="0" applyBorder="0" applyAlignment="0" applyProtection="0"/>
    <xf numFmtId="41" fontId="40" fillId="0" borderId="0" applyFont="0" applyFill="0" applyBorder="0" applyAlignment="0" applyProtection="0"/>
    <xf numFmtId="0" fontId="190" fillId="62" borderId="104" applyNumberFormat="0" applyAlignment="0" applyProtection="0"/>
    <xf numFmtId="194" fontId="17" fillId="0" borderId="16">
      <alignment horizontal="right" vertical="center"/>
    </xf>
    <xf numFmtId="195" fontId="33" fillId="0" borderId="16">
      <alignment horizontal="right" vertical="center"/>
    </xf>
    <xf numFmtId="194" fontId="17" fillId="0" borderId="16">
      <alignment horizontal="right" vertical="center"/>
    </xf>
    <xf numFmtId="270" fontId="62" fillId="0" borderId="16">
      <alignment horizontal="right" vertical="center"/>
    </xf>
    <xf numFmtId="271" fontId="17" fillId="0" borderId="16">
      <alignment horizontal="right" vertical="center"/>
    </xf>
    <xf numFmtId="271" fontId="17" fillId="0" borderId="16">
      <alignment horizontal="right" vertical="center"/>
    </xf>
    <xf numFmtId="194" fontId="17" fillId="0" borderId="16">
      <alignment horizontal="right" vertical="center"/>
    </xf>
    <xf numFmtId="272" fontId="13" fillId="0" borderId="16">
      <alignment horizontal="right" vertical="center"/>
    </xf>
    <xf numFmtId="270" fontId="62" fillId="0" borderId="16">
      <alignment horizontal="right" vertical="center"/>
    </xf>
    <xf numFmtId="253" fontId="62" fillId="0" borderId="16">
      <alignment horizontal="right" vertical="center"/>
    </xf>
    <xf numFmtId="265" fontId="33" fillId="0" borderId="16">
      <alignment horizontal="right" vertical="center"/>
    </xf>
    <xf numFmtId="265" fontId="33" fillId="0" borderId="16">
      <alignment horizontal="right" vertical="center"/>
    </xf>
    <xf numFmtId="195" fontId="33" fillId="0" borderId="16">
      <alignment horizontal="right" vertical="center"/>
    </xf>
    <xf numFmtId="195" fontId="33" fillId="0" borderId="16">
      <alignment horizontal="right" vertical="center"/>
    </xf>
    <xf numFmtId="0" fontId="191" fillId="0" borderId="0" applyNumberFormat="0" applyFill="0" applyBorder="0" applyAlignment="0" applyProtection="0"/>
    <xf numFmtId="0" fontId="13" fillId="0" borderId="105" applyNumberFormat="0" applyFont="0" applyFill="0" applyAlignment="0" applyProtection="0"/>
    <xf numFmtId="0" fontId="192" fillId="0" borderId="0" applyNumberFormat="0" applyFill="0" applyBorder="0" applyAlignment="0" applyProtection="0"/>
    <xf numFmtId="9" fontId="193" fillId="0" borderId="0" applyBorder="0" applyAlignment="0" applyProtection="0"/>
    <xf numFmtId="273" fontId="13" fillId="0" borderId="0" applyFont="0" applyFill="0" applyBorder="0" applyAlignment="0" applyProtection="0"/>
    <xf numFmtId="274" fontId="13" fillId="0" borderId="0" applyFont="0" applyFill="0" applyBorder="0" applyAlignment="0" applyProtection="0"/>
    <xf numFmtId="0" fontId="13" fillId="0" borderId="0"/>
    <xf numFmtId="0" fontId="5" fillId="0" borderId="0"/>
    <xf numFmtId="0" fontId="201" fillId="0" borderId="0"/>
    <xf numFmtId="0" fontId="202" fillId="0" borderId="0"/>
    <xf numFmtId="0" fontId="6" fillId="0" borderId="0"/>
    <xf numFmtId="0" fontId="10" fillId="0" borderId="0"/>
    <xf numFmtId="3" fontId="203" fillId="0" borderId="1"/>
    <xf numFmtId="38" fontId="204" fillId="0" borderId="0" applyFont="0" applyFill="0" applyBorder="0" applyAlignment="0" applyProtection="0"/>
    <xf numFmtId="278" fontId="206" fillId="0" borderId="0" applyFont="0" applyFill="0" applyBorder="0" applyAlignment="0" applyProtection="0"/>
    <xf numFmtId="278"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279" fontId="206" fillId="0" borderId="0" applyFon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38" fontId="208" fillId="0" borderId="0" applyFon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13" fillId="0" borderId="0"/>
    <xf numFmtId="0" fontId="62" fillId="0" borderId="0"/>
    <xf numFmtId="0" fontId="62" fillId="0" borderId="0"/>
    <xf numFmtId="0" fontId="15" fillId="0" borderId="0" applyNumberFormat="0" applyFill="0" applyBorder="0" applyAlignment="0" applyProtection="0"/>
    <xf numFmtId="0" fontId="62" fillId="0" borderId="0"/>
    <xf numFmtId="0" fontId="15" fillId="0" borderId="0" applyNumberFormat="0" applyFill="0" applyBorder="0" applyAlignment="0" applyProtection="0"/>
    <xf numFmtId="0" fontId="15" fillId="0" borderId="0" applyNumberFormat="0" applyFill="0" applyBorder="0" applyAlignment="0" applyProtection="0"/>
    <xf numFmtId="0" fontId="62"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73"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62" fillId="0" borderId="0"/>
    <xf numFmtId="0" fontId="15" fillId="0" borderId="0" applyNumberFormat="0" applyFill="0" applyBorder="0" applyAlignment="0" applyProtection="0"/>
    <xf numFmtId="0" fontId="73" fillId="0" borderId="0"/>
    <xf numFmtId="0" fontId="73" fillId="0" borderId="0"/>
    <xf numFmtId="0" fontId="62" fillId="0" borderId="0"/>
    <xf numFmtId="0" fontId="62"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73" fillId="0" borderId="0"/>
    <xf numFmtId="0" fontId="73" fillId="0" borderId="0"/>
    <xf numFmtId="0" fontId="73" fillId="0" borderId="0"/>
    <xf numFmtId="0" fontId="33" fillId="0" borderId="0" applyNumberFormat="0" applyFill="0" applyBorder="0" applyAlignment="0" applyProtection="0"/>
    <xf numFmtId="0" fontId="33" fillId="0" borderId="0" applyNumberFormat="0" applyFill="0" applyBorder="0" applyAlignment="0" applyProtection="0"/>
    <xf numFmtId="0" fontId="62" fillId="0" borderId="0"/>
    <xf numFmtId="0" fontId="62" fillId="0" borderId="0"/>
    <xf numFmtId="0" fontId="62" fillId="0" borderId="0"/>
    <xf numFmtId="0" fontId="15" fillId="0" borderId="0" applyNumberFormat="0" applyFill="0" applyBorder="0" applyAlignment="0" applyProtection="0"/>
    <xf numFmtId="0" fontId="15" fillId="0" borderId="0" applyNumberFormat="0" applyFill="0" applyBorder="0" applyAlignment="0" applyProtection="0"/>
    <xf numFmtId="0" fontId="62" fillId="0" borderId="0"/>
    <xf numFmtId="0" fontId="15" fillId="0" borderId="0" applyNumberFormat="0" applyFill="0" applyBorder="0" applyAlignment="0" applyProtection="0"/>
    <xf numFmtId="232" fontId="207" fillId="0" borderId="0" applyFont="0" applyFill="0" applyBorder="0" applyAlignment="0" applyProtection="0"/>
    <xf numFmtId="232" fontId="207" fillId="0" borderId="0" applyFont="0" applyFill="0" applyBorder="0" applyAlignment="0" applyProtection="0"/>
    <xf numFmtId="201" fontId="46" fillId="0" borderId="0" applyFont="0" applyFill="0" applyBorder="0" applyAlignment="0" applyProtection="0"/>
    <xf numFmtId="6" fontId="20" fillId="0" borderId="0" applyFont="0" applyFill="0" applyBorder="0" applyAlignment="0" applyProtection="0"/>
    <xf numFmtId="280" fontId="46" fillId="0" borderId="0" applyFont="0" applyFill="0" applyBorder="0" applyAlignment="0" applyProtection="0"/>
    <xf numFmtId="0" fontId="209" fillId="0" borderId="0"/>
    <xf numFmtId="200" fontId="207" fillId="0" borderId="0" applyFont="0" applyFill="0" applyBorder="0" applyAlignment="0" applyProtection="0"/>
    <xf numFmtId="0" fontId="75" fillId="0" borderId="0"/>
    <xf numFmtId="3" fontId="203" fillId="0" borderId="1"/>
    <xf numFmtId="3" fontId="203" fillId="0" borderId="1"/>
    <xf numFmtId="232" fontId="74" fillId="0" borderId="0" applyFont="0" applyFill="0" applyBorder="0" applyAlignment="0" applyProtection="0"/>
    <xf numFmtId="0" fontId="22" fillId="2" borderId="0"/>
    <xf numFmtId="232" fontId="74" fillId="0" borderId="0" applyFont="0" applyFill="0" applyBorder="0" applyAlignment="0" applyProtection="0"/>
    <xf numFmtId="9" fontId="210" fillId="0" borderId="0" applyFont="0" applyFill="0" applyBorder="0" applyAlignment="0" applyProtection="0"/>
    <xf numFmtId="0" fontId="211" fillId="22" borderId="0" applyNumberFormat="0" applyBorder="0" applyAlignment="0" applyProtection="0"/>
    <xf numFmtId="0" fontId="211" fillId="67" borderId="0" applyNumberFormat="0" applyBorder="0" applyAlignment="0" applyProtection="0"/>
    <xf numFmtId="0" fontId="211" fillId="67" borderId="0" applyNumberFormat="0" applyBorder="0" applyAlignment="0" applyProtection="0"/>
    <xf numFmtId="0" fontId="212" fillId="68" borderId="0" applyNumberFormat="0" applyBorder="0" applyAlignment="0" applyProtection="0"/>
    <xf numFmtId="0" fontId="211" fillId="14" borderId="0" applyNumberFormat="0" applyBorder="0" applyAlignment="0" applyProtection="0"/>
    <xf numFmtId="0" fontId="211" fillId="13" borderId="0" applyNumberFormat="0" applyBorder="0" applyAlignment="0" applyProtection="0"/>
    <xf numFmtId="0" fontId="211" fillId="13" borderId="0" applyNumberFormat="0" applyBorder="0" applyAlignment="0" applyProtection="0"/>
    <xf numFmtId="0" fontId="212" fillId="69" borderId="0" applyNumberFormat="0" applyBorder="0" applyAlignment="0" applyProtection="0"/>
    <xf numFmtId="0" fontId="211" fillId="69" borderId="0" applyNumberFormat="0" applyBorder="0" applyAlignment="0" applyProtection="0"/>
    <xf numFmtId="0" fontId="211" fillId="15" borderId="0" applyNumberFormat="0" applyBorder="0" applyAlignment="0" applyProtection="0"/>
    <xf numFmtId="0" fontId="211" fillId="15" borderId="0" applyNumberFormat="0" applyBorder="0" applyAlignment="0" applyProtection="0"/>
    <xf numFmtId="0" fontId="212" fillId="69" borderId="0" applyNumberFormat="0" applyBorder="0" applyAlignment="0" applyProtection="0"/>
    <xf numFmtId="0" fontId="211" fillId="17" borderId="0" applyNumberFormat="0" applyBorder="0" applyAlignment="0" applyProtection="0"/>
    <xf numFmtId="0" fontId="211" fillId="70" borderId="0" applyNumberFormat="0" applyBorder="0" applyAlignment="0" applyProtection="0"/>
    <xf numFmtId="0" fontId="211" fillId="70" borderId="0" applyNumberFormat="0" applyBorder="0" applyAlignment="0" applyProtection="0"/>
    <xf numFmtId="0" fontId="212" fillId="67" borderId="0" applyNumberFormat="0" applyBorder="0" applyAlignment="0" applyProtection="0"/>
    <xf numFmtId="0" fontId="211" fillId="68" borderId="0" applyNumberFormat="0" applyBorder="0" applyAlignment="0" applyProtection="0"/>
    <xf numFmtId="0" fontId="211" fillId="71" borderId="0" applyNumberFormat="0" applyBorder="0" applyAlignment="0" applyProtection="0"/>
    <xf numFmtId="0" fontId="211" fillId="72" borderId="0" applyNumberFormat="0" applyBorder="0" applyAlignment="0" applyProtection="0"/>
    <xf numFmtId="0" fontId="212" fillId="68" borderId="0" applyNumberFormat="0" applyBorder="0" applyAlignment="0" applyProtection="0"/>
    <xf numFmtId="0" fontId="211" fillId="69" borderId="0" applyNumberFormat="0" applyBorder="0" applyAlignment="0" applyProtection="0"/>
    <xf numFmtId="0" fontId="211" fillId="73" borderId="0" applyNumberFormat="0" applyBorder="0" applyAlignment="0" applyProtection="0"/>
    <xf numFmtId="0" fontId="211" fillId="74" borderId="0" applyNumberFormat="0" applyBorder="0" applyAlignment="0" applyProtection="0"/>
    <xf numFmtId="0" fontId="212" fillId="69" borderId="0" applyNumberFormat="0" applyBorder="0" applyAlignment="0" applyProtection="0"/>
    <xf numFmtId="0" fontId="211" fillId="68" borderId="0" applyNumberFormat="0" applyBorder="0" applyAlignment="0" applyProtection="0"/>
    <xf numFmtId="0" fontId="211" fillId="75" borderId="0" applyNumberFormat="0" applyBorder="0" applyAlignment="0" applyProtection="0"/>
    <xf numFmtId="0" fontId="211" fillId="76" borderId="0" applyNumberFormat="0" applyBorder="0" applyAlignment="0" applyProtection="0"/>
    <xf numFmtId="0" fontId="212" fillId="67" borderId="0" applyNumberFormat="0" applyBorder="0" applyAlignment="0" applyProtection="0"/>
    <xf numFmtId="0" fontId="211" fillId="14" borderId="0" applyNumberFormat="0" applyBorder="0" applyAlignment="0" applyProtection="0"/>
    <xf numFmtId="0" fontId="211" fillId="77" borderId="0" applyNumberFormat="0" applyBorder="0" applyAlignment="0" applyProtection="0"/>
    <xf numFmtId="0" fontId="211" fillId="78" borderId="0" applyNumberFormat="0" applyBorder="0" applyAlignment="0" applyProtection="0"/>
    <xf numFmtId="0" fontId="212" fillId="2" borderId="0" applyNumberFormat="0" applyBorder="0" applyAlignment="0" applyProtection="0"/>
    <xf numFmtId="0" fontId="211" fillId="10" borderId="0" applyNumberFormat="0" applyBorder="0" applyAlignment="0" applyProtection="0"/>
    <xf numFmtId="0" fontId="211" fillId="79" borderId="0" applyNumberFormat="0" applyBorder="0" applyAlignment="0" applyProtection="0"/>
    <xf numFmtId="0" fontId="211" fillId="79" borderId="0" applyNumberFormat="0" applyBorder="0" applyAlignment="0" applyProtection="0"/>
    <xf numFmtId="0" fontId="212" fillId="15" borderId="0" applyNumberFormat="0" applyBorder="0" applyAlignment="0" applyProtection="0"/>
    <xf numFmtId="0" fontId="211" fillId="13" borderId="0" applyNumberFormat="0" applyBorder="0" applyAlignment="0" applyProtection="0"/>
    <xf numFmtId="0" fontId="211" fillId="80" borderId="0" applyNumberFormat="0" applyBorder="0" applyAlignment="0" applyProtection="0"/>
    <xf numFmtId="0" fontId="211" fillId="81" borderId="0" applyNumberFormat="0" applyBorder="0" applyAlignment="0" applyProtection="0"/>
    <xf numFmtId="0" fontId="212" fillId="2" borderId="0" applyNumberFormat="0" applyBorder="0" applyAlignment="0" applyProtection="0"/>
    <xf numFmtId="0" fontId="211" fillId="68" borderId="0" applyNumberFormat="0" applyBorder="0" applyAlignment="0" applyProtection="0"/>
    <xf numFmtId="0" fontId="211" fillId="82" borderId="0" applyNumberFormat="0" applyBorder="0" applyAlignment="0" applyProtection="0"/>
    <xf numFmtId="0" fontId="211" fillId="83" borderId="0" applyNumberFormat="0" applyBorder="0" applyAlignment="0" applyProtection="0"/>
    <xf numFmtId="0" fontId="212" fillId="67" borderId="0" applyNumberFormat="0" applyBorder="0" applyAlignment="0" applyProtection="0"/>
    <xf numFmtId="0" fontId="211" fillId="69" borderId="0" applyNumberFormat="0" applyBorder="0" applyAlignment="0" applyProtection="0"/>
    <xf numFmtId="0" fontId="211" fillId="84" borderId="0" applyNumberFormat="0" applyBorder="0" applyAlignment="0" applyProtection="0"/>
    <xf numFmtId="0" fontId="211" fillId="85" borderId="0" applyNumberFormat="0" applyBorder="0" applyAlignment="0" applyProtection="0"/>
    <xf numFmtId="0" fontId="212" fillId="17"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13" fillId="68" borderId="0" applyNumberFormat="0" applyBorder="0" applyAlignment="0" applyProtection="0"/>
    <xf numFmtId="0" fontId="213" fillId="86" borderId="0" applyNumberFormat="0" applyBorder="0" applyAlignment="0" applyProtection="0"/>
    <xf numFmtId="0" fontId="213" fillId="86" borderId="0" applyNumberFormat="0" applyBorder="0" applyAlignment="0" applyProtection="0"/>
    <xf numFmtId="0" fontId="213" fillId="22" borderId="0" applyNumberFormat="0" applyBorder="0" applyAlignment="0" applyProtection="0"/>
    <xf numFmtId="0" fontId="213" fillId="87" borderId="0" applyNumberFormat="0" applyBorder="0" applyAlignment="0" applyProtection="0"/>
    <xf numFmtId="0" fontId="213" fillId="41" borderId="0" applyNumberFormat="0" applyBorder="0" applyAlignment="0" applyProtection="0"/>
    <xf numFmtId="0" fontId="213" fillId="41" borderId="0" applyNumberFormat="0" applyBorder="0" applyAlignment="0" applyProtection="0"/>
    <xf numFmtId="0" fontId="213" fillId="14" borderId="0" applyNumberFormat="0" applyBorder="0" applyAlignment="0" applyProtection="0"/>
    <xf numFmtId="0" fontId="213" fillId="16" borderId="0" applyNumberFormat="0" applyBorder="0" applyAlignment="0" applyProtection="0"/>
    <xf numFmtId="0" fontId="213" fillId="79" borderId="0" applyNumberFormat="0" applyBorder="0" applyAlignment="0" applyProtection="0"/>
    <xf numFmtId="0" fontId="213" fillId="79" borderId="0" applyNumberFormat="0" applyBorder="0" applyAlignment="0" applyProtection="0"/>
    <xf numFmtId="0" fontId="213" fillId="2" borderId="0" applyNumberFormat="0" applyBorder="0" applyAlignment="0" applyProtection="0"/>
    <xf numFmtId="0" fontId="213" fillId="13" borderId="0" applyNumberFormat="0" applyBorder="0" applyAlignment="0" applyProtection="0"/>
    <xf numFmtId="0" fontId="213" fillId="88" borderId="0" applyNumberFormat="0" applyBorder="0" applyAlignment="0" applyProtection="0"/>
    <xf numFmtId="0" fontId="213" fillId="88" borderId="0" applyNumberFormat="0" applyBorder="0" applyAlignment="0" applyProtection="0"/>
    <xf numFmtId="0" fontId="213" fillId="2" borderId="0" applyNumberFormat="0" applyBorder="0" applyAlignment="0" applyProtection="0"/>
    <xf numFmtId="0" fontId="213" fillId="68" borderId="0" applyNumberFormat="0" applyBorder="0" applyAlignment="0" applyProtection="0"/>
    <xf numFmtId="0" fontId="213" fillId="34" borderId="0" applyNumberFormat="0" applyBorder="0" applyAlignment="0" applyProtection="0"/>
    <xf numFmtId="0" fontId="213" fillId="34" borderId="0" applyNumberFormat="0" applyBorder="0" applyAlignment="0" applyProtection="0"/>
    <xf numFmtId="0" fontId="213" fillId="22" borderId="0" applyNumberFormat="0" applyBorder="0" applyAlignment="0" applyProtection="0"/>
    <xf numFmtId="0" fontId="213" fillId="14" borderId="0" applyNumberFormat="0" applyBorder="0" applyAlignment="0" applyProtection="0"/>
    <xf numFmtId="0" fontId="213" fillId="89" borderId="0" applyNumberFormat="0" applyBorder="0" applyAlignment="0" applyProtection="0"/>
    <xf numFmtId="0" fontId="213" fillId="89" borderId="0" applyNumberFormat="0" applyBorder="0" applyAlignment="0" applyProtection="0"/>
    <xf numFmtId="0" fontId="213" fillId="17" borderId="0" applyNumberFormat="0" applyBorder="0" applyAlignment="0" applyProtection="0"/>
    <xf numFmtId="0" fontId="208" fillId="0" borderId="0" applyFont="0" applyFill="0" applyBorder="0" applyAlignment="0" applyProtection="0"/>
    <xf numFmtId="0" fontId="213" fillId="90" borderId="0" applyNumberFormat="0" applyBorder="0" applyAlignment="0" applyProtection="0"/>
    <xf numFmtId="0" fontId="213" fillId="91" borderId="0" applyNumberFormat="0" applyBorder="0" applyAlignment="0" applyProtection="0"/>
    <xf numFmtId="0" fontId="213" fillId="91" borderId="0" applyNumberFormat="0" applyBorder="0" applyAlignment="0" applyProtection="0"/>
    <xf numFmtId="0" fontId="213" fillId="11" borderId="0" applyNumberFormat="0" applyBorder="0" applyAlignment="0" applyProtection="0"/>
    <xf numFmtId="0" fontId="213" fillId="87" borderId="0" applyNumberFormat="0" applyBorder="0" applyAlignment="0" applyProtection="0"/>
    <xf numFmtId="0" fontId="213" fillId="92" borderId="0" applyNumberFormat="0" applyBorder="0" applyAlignment="0" applyProtection="0"/>
    <xf numFmtId="0" fontId="213" fillId="92" borderId="0" applyNumberFormat="0" applyBorder="0" applyAlignment="0" applyProtection="0"/>
    <xf numFmtId="0" fontId="213" fillId="93" borderId="0" applyNumberFormat="0" applyBorder="0" applyAlignment="0" applyProtection="0"/>
    <xf numFmtId="0" fontId="213" fillId="16" borderId="0" applyNumberFormat="0" applyBorder="0" applyAlignment="0" applyProtection="0"/>
    <xf numFmtId="0" fontId="213" fillId="94" borderId="0" applyNumberFormat="0" applyBorder="0" applyAlignment="0" applyProtection="0"/>
    <xf numFmtId="0" fontId="213" fillId="94" borderId="0" applyNumberFormat="0" applyBorder="0" applyAlignment="0" applyProtection="0"/>
    <xf numFmtId="0" fontId="213" fillId="95" borderId="0" applyNumberFormat="0" applyBorder="0" applyAlignment="0" applyProtection="0"/>
    <xf numFmtId="0" fontId="213" fillId="11" borderId="0" applyNumberFormat="0" applyBorder="0" applyAlignment="0" applyProtection="0"/>
    <xf numFmtId="0" fontId="213" fillId="96" borderId="0" applyNumberFormat="0" applyBorder="0" applyAlignment="0" applyProtection="0"/>
    <xf numFmtId="0" fontId="213" fillId="96" borderId="0" applyNumberFormat="0" applyBorder="0" applyAlignment="0" applyProtection="0"/>
    <xf numFmtId="0" fontId="213" fillId="11" borderId="0" applyNumberFormat="0" applyBorder="0" applyAlignment="0" applyProtection="0"/>
    <xf numFmtId="0" fontId="213" fillId="97" borderId="0" applyNumberFormat="0" applyBorder="0" applyAlignment="0" applyProtection="0"/>
    <xf numFmtId="0" fontId="213" fillId="98" borderId="0" applyNumberFormat="0" applyBorder="0" applyAlignment="0" applyProtection="0"/>
    <xf numFmtId="0" fontId="213" fillId="98" borderId="0" applyNumberFormat="0" applyBorder="0" applyAlignment="0" applyProtection="0"/>
    <xf numFmtId="0" fontId="213" fillId="97" borderId="0" applyNumberFormat="0" applyBorder="0" applyAlignment="0" applyProtection="0"/>
    <xf numFmtId="0" fontId="213" fillId="12" borderId="0" applyNumberFormat="0" applyBorder="0" applyAlignment="0" applyProtection="0"/>
    <xf numFmtId="0" fontId="213" fillId="99" borderId="0" applyNumberFormat="0" applyBorder="0" applyAlignment="0" applyProtection="0"/>
    <xf numFmtId="0" fontId="213" fillId="99" borderId="0" applyNumberFormat="0" applyBorder="0" applyAlignment="0" applyProtection="0"/>
    <xf numFmtId="0" fontId="213" fillId="14" borderId="0" applyNumberFormat="0" applyBorder="0" applyAlignment="0" applyProtection="0"/>
    <xf numFmtId="0" fontId="214" fillId="0" borderId="118" applyFont="0" applyFill="0" applyBorder="0" applyAlignment="0" applyProtection="0">
      <alignment horizontal="center" vertical="center"/>
    </xf>
    <xf numFmtId="0" fontId="215" fillId="70" borderId="0" applyNumberFormat="0" applyBorder="0" applyAlignment="0" applyProtection="0"/>
    <xf numFmtId="0" fontId="216" fillId="100" borderId="0" applyNumberFormat="0" applyBorder="0" applyAlignment="0" applyProtection="0"/>
    <xf numFmtId="0" fontId="216" fillId="100" borderId="0" applyNumberFormat="0" applyBorder="0" applyAlignment="0" applyProtection="0"/>
    <xf numFmtId="0" fontId="217" fillId="17" borderId="0" applyNumberFormat="0" applyBorder="0" applyAlignment="0" applyProtection="0"/>
    <xf numFmtId="0" fontId="4" fillId="0" borderId="0"/>
    <xf numFmtId="0" fontId="17" fillId="0" borderId="0"/>
    <xf numFmtId="0" fontId="180" fillId="0" borderId="0"/>
    <xf numFmtId="0" fontId="23" fillId="0" borderId="0"/>
    <xf numFmtId="281" fontId="17" fillId="0" borderId="0" applyFill="0" applyBorder="0" applyAlignment="0"/>
    <xf numFmtId="277" fontId="13" fillId="0" borderId="0" applyFill="0" applyBorder="0" applyAlignment="0"/>
    <xf numFmtId="282" fontId="13" fillId="0" borderId="0" applyFill="0" applyBorder="0" applyAlignment="0"/>
    <xf numFmtId="0" fontId="218" fillId="5" borderId="99" applyNumberFormat="0" applyAlignment="0" applyProtection="0"/>
    <xf numFmtId="0" fontId="219" fillId="101" borderId="112" applyNumberFormat="0" applyAlignment="0" applyProtection="0"/>
    <xf numFmtId="0" fontId="219" fillId="101" borderId="112" applyNumberFormat="0" applyAlignment="0" applyProtection="0"/>
    <xf numFmtId="0" fontId="220" fillId="5" borderId="99" applyNumberFormat="0" applyAlignment="0" applyProtection="0"/>
    <xf numFmtId="0" fontId="221" fillId="95" borderId="100" applyNumberFormat="0" applyAlignment="0" applyProtection="0"/>
    <xf numFmtId="0" fontId="221" fillId="102" borderId="115" applyNumberFormat="0" applyAlignment="0" applyProtection="0"/>
    <xf numFmtId="0" fontId="221" fillId="102" borderId="115" applyNumberFormat="0" applyAlignment="0" applyProtection="0"/>
    <xf numFmtId="0" fontId="221" fillId="95" borderId="100" applyNumberFormat="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283" fontId="36" fillId="0" borderId="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69" fontId="10" fillId="0" borderId="0" applyFont="0" applyFill="0" applyBorder="0" applyAlignment="0" applyProtection="0"/>
    <xf numFmtId="171" fontId="211" fillId="0" borderId="0" applyFont="0" applyFill="0" applyBorder="0" applyAlignment="0" applyProtection="0"/>
    <xf numFmtId="178" fontId="6" fillId="0" borderId="0" applyFont="0" applyFill="0" applyBorder="0" applyAlignment="0" applyProtection="0"/>
    <xf numFmtId="171" fontId="211" fillId="0" borderId="0" applyFont="0" applyFill="0" applyBorder="0" applyAlignment="0" applyProtection="0"/>
    <xf numFmtId="178" fontId="6" fillId="0" borderId="0" applyFont="0" applyFill="0" applyBorder="0" applyAlignment="0" applyProtection="0"/>
    <xf numFmtId="171" fontId="211" fillId="0" borderId="0" applyFont="0" applyFill="0" applyBorder="0" applyAlignment="0" applyProtection="0"/>
    <xf numFmtId="171" fontId="13" fillId="0" borderId="0" applyFont="0" applyFill="0" applyBorder="0" applyAlignment="0" applyProtection="0"/>
    <xf numFmtId="169" fontId="13" fillId="0" borderId="0" applyFont="0" applyFill="0" applyBorder="0" applyAlignment="0" applyProtection="0"/>
    <xf numFmtId="171" fontId="15" fillId="0" borderId="0" applyFont="0" applyFill="0" applyBorder="0" applyAlignment="0" applyProtection="0"/>
    <xf numFmtId="171" fontId="17" fillId="0" borderId="0" applyFont="0" applyFill="0" applyBorder="0" applyAlignment="0" applyProtection="0"/>
    <xf numFmtId="168" fontId="10" fillId="0" borderId="0" applyFont="0" applyFill="0" applyBorder="0" applyAlignment="0" applyProtection="0"/>
    <xf numFmtId="171" fontId="211" fillId="0" borderId="0" applyFont="0" applyFill="0" applyBorder="0" applyAlignment="0" applyProtection="0"/>
    <xf numFmtId="171" fontId="17" fillId="0" borderId="0" applyFont="0" applyFill="0" applyBorder="0" applyAlignment="0" applyProtection="0"/>
    <xf numFmtId="171" fontId="206" fillId="0" borderId="0" applyFont="0" applyFill="0" applyBorder="0" applyAlignment="0" applyProtection="0"/>
    <xf numFmtId="171" fontId="206" fillId="0" borderId="0" applyFont="0" applyFill="0" applyBorder="0" applyAlignment="0" applyProtection="0"/>
    <xf numFmtId="178" fontId="6" fillId="0" borderId="0" applyFont="0" applyFill="0" applyBorder="0" applyAlignment="0" applyProtection="0"/>
    <xf numFmtId="171" fontId="211" fillId="0" borderId="0" applyFont="0" applyFill="0" applyBorder="0" applyAlignment="0" applyProtection="0"/>
    <xf numFmtId="178" fontId="6" fillId="0" borderId="0" applyFont="0" applyFill="0" applyBorder="0" applyAlignment="0" applyProtection="0"/>
    <xf numFmtId="171" fontId="211" fillId="0" borderId="0" applyFont="0" applyFill="0" applyBorder="0" applyAlignment="0" applyProtection="0"/>
    <xf numFmtId="178" fontId="6" fillId="0" borderId="0" applyFont="0" applyFill="0" applyBorder="0" applyAlignment="0" applyProtection="0"/>
    <xf numFmtId="171" fontId="211" fillId="0" borderId="0" applyFont="0" applyFill="0" applyBorder="0" applyAlignment="0" applyProtection="0"/>
    <xf numFmtId="178" fontId="6" fillId="0" borderId="0" applyFont="0" applyFill="0" applyBorder="0" applyAlignment="0" applyProtection="0"/>
    <xf numFmtId="171" fontId="211" fillId="0" borderId="0" applyFont="0" applyFill="0" applyBorder="0" applyAlignment="0" applyProtection="0"/>
    <xf numFmtId="178" fontId="6" fillId="0" borderId="0" applyFont="0" applyFill="0" applyBorder="0" applyAlignment="0" applyProtection="0"/>
    <xf numFmtId="171" fontId="211" fillId="0" borderId="0" applyFont="0" applyFill="0" applyBorder="0" applyAlignment="0" applyProtection="0"/>
    <xf numFmtId="178" fontId="6" fillId="0" borderId="0" applyFont="0" applyFill="0" applyBorder="0" applyAlignment="0" applyProtection="0"/>
    <xf numFmtId="171" fontId="211" fillId="0" borderId="0" applyFont="0" applyFill="0" applyBorder="0" applyAlignment="0" applyProtection="0"/>
    <xf numFmtId="178" fontId="6" fillId="0" borderId="0" applyFont="0" applyFill="0" applyBorder="0" applyAlignment="0" applyProtection="0"/>
    <xf numFmtId="171" fontId="211" fillId="0" borderId="0" applyFont="0" applyFill="0" applyBorder="0" applyAlignment="0" applyProtection="0"/>
    <xf numFmtId="178" fontId="6" fillId="0" borderId="0" applyFont="0" applyFill="0" applyBorder="0" applyAlignment="0" applyProtection="0"/>
    <xf numFmtId="171" fontId="211" fillId="0" borderId="0" applyFont="0" applyFill="0" applyBorder="0" applyAlignment="0" applyProtection="0"/>
    <xf numFmtId="178" fontId="6" fillId="0" borderId="0" applyFont="0" applyFill="0" applyBorder="0" applyAlignment="0" applyProtection="0"/>
    <xf numFmtId="171" fontId="211" fillId="0" borderId="0" applyFont="0" applyFill="0" applyBorder="0" applyAlignment="0" applyProtection="0"/>
    <xf numFmtId="178" fontId="6" fillId="0" borderId="0" applyFont="0" applyFill="0" applyBorder="0" applyAlignment="0" applyProtection="0"/>
    <xf numFmtId="171" fontId="211" fillId="0" borderId="0" applyFont="0" applyFill="0" applyBorder="0" applyAlignment="0" applyProtection="0"/>
    <xf numFmtId="212" fontId="6" fillId="0" borderId="0" applyFont="0" applyFill="0" applyBorder="0" applyAlignment="0" applyProtection="0"/>
    <xf numFmtId="212" fontId="6" fillId="0" borderId="0" applyFont="0" applyFill="0" applyBorder="0" applyAlignment="0" applyProtection="0"/>
    <xf numFmtId="212" fontId="6" fillId="0" borderId="0" applyFont="0" applyFill="0" applyBorder="0" applyAlignment="0" applyProtection="0"/>
    <xf numFmtId="212" fontId="6" fillId="0" borderId="0" applyFont="0" applyFill="0" applyBorder="0" applyAlignment="0" applyProtection="0"/>
    <xf numFmtId="212" fontId="6" fillId="0" borderId="0" applyFont="0" applyFill="0" applyBorder="0" applyAlignment="0" applyProtection="0"/>
    <xf numFmtId="212" fontId="6" fillId="0" borderId="0" applyFont="0" applyFill="0" applyBorder="0" applyAlignment="0" applyProtection="0"/>
    <xf numFmtId="180" fontId="14" fillId="0" borderId="0" applyFont="0" applyFill="0" applyBorder="0" applyAlignment="0" applyProtection="0"/>
    <xf numFmtId="212" fontId="6" fillId="0" borderId="0" applyFont="0" applyFill="0" applyBorder="0" applyAlignment="0" applyProtection="0"/>
    <xf numFmtId="195" fontId="206" fillId="0" borderId="0" applyFont="0" applyFill="0" applyBorder="0" applyAlignment="0" applyProtection="0"/>
    <xf numFmtId="212" fontId="6" fillId="0" borderId="0" applyFont="0" applyFill="0" applyBorder="0" applyAlignment="0" applyProtection="0"/>
    <xf numFmtId="262" fontId="36" fillId="0" borderId="0" applyFill="0" applyBorder="0" applyAlignment="0" applyProtection="0"/>
    <xf numFmtId="212" fontId="6" fillId="0" borderId="0" applyFont="0" applyFill="0" applyBorder="0" applyAlignment="0" applyProtection="0"/>
    <xf numFmtId="195" fontId="206" fillId="0" borderId="0" applyFont="0" applyFill="0" applyBorder="0" applyAlignment="0" applyProtection="0"/>
    <xf numFmtId="212" fontId="6" fillId="0" borderId="0" applyFont="0" applyFill="0" applyBorder="0" applyAlignment="0" applyProtection="0"/>
    <xf numFmtId="212" fontId="6" fillId="0" borderId="0" applyFont="0" applyFill="0" applyBorder="0" applyAlignment="0" applyProtection="0"/>
    <xf numFmtId="212" fontId="6" fillId="0" borderId="0" applyFont="0" applyFill="0" applyBorder="0" applyAlignment="0" applyProtection="0"/>
    <xf numFmtId="212" fontId="6" fillId="0" borderId="0" applyFont="0" applyFill="0" applyBorder="0" applyAlignment="0" applyProtection="0"/>
    <xf numFmtId="212" fontId="6" fillId="0" borderId="0" applyFont="0" applyFill="0" applyBorder="0" applyAlignment="0" applyProtection="0"/>
    <xf numFmtId="212" fontId="6" fillId="0" borderId="0" applyFont="0" applyFill="0" applyBorder="0" applyAlignment="0" applyProtection="0"/>
    <xf numFmtId="178" fontId="6" fillId="0" borderId="0" applyFont="0" applyFill="0" applyBorder="0" applyAlignment="0" applyProtection="0"/>
    <xf numFmtId="171" fontId="211" fillId="0" borderId="0" applyFont="0" applyFill="0" applyBorder="0" applyAlignment="0" applyProtection="0"/>
    <xf numFmtId="178" fontId="6" fillId="0" borderId="0" applyFont="0" applyFill="0" applyBorder="0" applyAlignment="0" applyProtection="0"/>
    <xf numFmtId="171" fontId="211" fillId="0" borderId="0" applyFont="0" applyFill="0" applyBorder="0" applyAlignment="0" applyProtection="0"/>
    <xf numFmtId="178" fontId="6" fillId="0" borderId="0" applyFont="0" applyFill="0" applyBorder="0" applyAlignment="0" applyProtection="0"/>
    <xf numFmtId="171" fontId="211" fillId="0" borderId="0" applyFont="0" applyFill="0" applyBorder="0" applyAlignment="0" applyProtection="0"/>
    <xf numFmtId="178" fontId="6" fillId="0" borderId="0" applyFont="0" applyFill="0" applyBorder="0" applyAlignment="0" applyProtection="0"/>
    <xf numFmtId="171" fontId="211" fillId="0" borderId="0" applyFont="0" applyFill="0" applyBorder="0" applyAlignment="0" applyProtection="0"/>
    <xf numFmtId="178" fontId="6" fillId="0" borderId="0" applyFont="0" applyFill="0" applyBorder="0" applyAlignment="0" applyProtection="0"/>
    <xf numFmtId="171" fontId="211" fillId="0" borderId="0" applyFont="0" applyFill="0" applyBorder="0" applyAlignment="0" applyProtection="0"/>
    <xf numFmtId="178" fontId="6" fillId="0" borderId="0" applyFont="0" applyFill="0" applyBorder="0" applyAlignment="0" applyProtection="0"/>
    <xf numFmtId="171" fontId="211" fillId="0" borderId="0" applyFont="0" applyFill="0" applyBorder="0" applyAlignment="0" applyProtection="0"/>
    <xf numFmtId="178" fontId="6" fillId="0" borderId="0" applyFont="0" applyFill="0" applyBorder="0" applyAlignment="0" applyProtection="0"/>
    <xf numFmtId="171" fontId="211" fillId="0" borderId="0" applyFont="0" applyFill="0" applyBorder="0" applyAlignment="0" applyProtection="0"/>
    <xf numFmtId="169" fontId="10"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245" fontId="206" fillId="0" borderId="0" applyFont="0" applyFill="0" applyBorder="0" applyAlignment="0" applyProtection="0"/>
    <xf numFmtId="245" fontId="206" fillId="0" borderId="0" applyFont="0" applyFill="0" applyBorder="0" applyAlignment="0" applyProtection="0"/>
    <xf numFmtId="180" fontId="10"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0" fontId="14" fillId="0" borderId="0" applyFont="0" applyFill="0" applyBorder="0" applyAlignment="0" applyProtection="0"/>
    <xf numFmtId="245" fontId="206" fillId="0" borderId="0" applyFont="0" applyFill="0" applyBorder="0" applyAlignment="0" applyProtection="0"/>
    <xf numFmtId="245" fontId="206"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13" fillId="0" borderId="0" applyFont="0" applyFill="0" applyBorder="0" applyAlignment="0" applyProtection="0"/>
    <xf numFmtId="171" fontId="17"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8" fontId="6"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43" fontId="211" fillId="0" borderId="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171" fontId="211" fillId="0" borderId="0" applyFont="0" applyFill="0" applyBorder="0" applyAlignment="0" applyProtection="0"/>
    <xf numFmtId="284" fontId="17" fillId="0" borderId="0"/>
    <xf numFmtId="3" fontId="206" fillId="0" borderId="0" applyFont="0" applyFill="0" applyBorder="0" applyAlignment="0" applyProtection="0"/>
    <xf numFmtId="3" fontId="206" fillId="0" borderId="0" applyFont="0" applyFill="0" applyBorder="0" applyAlignment="0" applyProtection="0"/>
    <xf numFmtId="3" fontId="206" fillId="0" borderId="0" applyFont="0" applyFill="0" applyBorder="0" applyAlignment="0" applyProtection="0"/>
    <xf numFmtId="3" fontId="206" fillId="0" borderId="0" applyFont="0" applyFill="0" applyBorder="0" applyAlignment="0" applyProtection="0"/>
    <xf numFmtId="171" fontId="222" fillId="0" borderId="0" applyFont="0" applyFill="0" applyBorder="0" applyAlignment="0" applyProtection="0"/>
    <xf numFmtId="41" fontId="46" fillId="0" borderId="0" applyFont="0" applyFill="0" applyBorder="0" applyAlignment="0" applyProtection="0"/>
    <xf numFmtId="43" fontId="46" fillId="0" borderId="0" applyFont="0" applyFill="0" applyBorder="0" applyAlignment="0" applyProtection="0"/>
    <xf numFmtId="188" fontId="206" fillId="0" borderId="0" applyFont="0" applyFill="0" applyBorder="0" applyAlignment="0" applyProtection="0"/>
    <xf numFmtId="188" fontId="206" fillId="0" borderId="0" applyFont="0" applyFill="0" applyBorder="0" applyAlignment="0" applyProtection="0"/>
    <xf numFmtId="188" fontId="206" fillId="0" borderId="0" applyFont="0" applyFill="0" applyBorder="0" applyAlignment="0" applyProtection="0"/>
    <xf numFmtId="188" fontId="206" fillId="0" borderId="0" applyFont="0" applyFill="0" applyBorder="0" applyAlignment="0" applyProtection="0"/>
    <xf numFmtId="191" fontId="17" fillId="0" borderId="0"/>
    <xf numFmtId="0" fontId="206" fillId="0" borderId="0" applyFont="0" applyFill="0" applyBorder="0" applyAlignment="0" applyProtection="0"/>
    <xf numFmtId="0" fontId="206" fillId="0" borderId="0" applyFont="0" applyFill="0" applyBorder="0" applyAlignment="0" applyProtection="0"/>
    <xf numFmtId="0" fontId="206" fillId="0" borderId="0" applyFont="0" applyFill="0" applyBorder="0" applyAlignment="0" applyProtection="0"/>
    <xf numFmtId="0" fontId="206" fillId="0" borderId="0" applyFont="0" applyFill="0" applyBorder="0" applyAlignment="0" applyProtection="0"/>
    <xf numFmtId="43" fontId="17" fillId="0" borderId="0" applyFont="0" applyFill="0" applyBorder="0" applyAlignment="0" applyProtection="0"/>
    <xf numFmtId="0" fontId="206" fillId="0" borderId="0" applyFont="0" applyFill="0" applyBorder="0" applyAlignment="0" applyProtection="0"/>
    <xf numFmtId="0" fontId="206" fillId="0" borderId="0" applyFont="0" applyFill="0" applyBorder="0" applyAlignment="0" applyProtection="0"/>
    <xf numFmtId="279" fontId="13" fillId="0" borderId="0" applyFont="0" applyFill="0" applyBorder="0" applyAlignment="0" applyProtection="0"/>
    <xf numFmtId="285" fontId="17" fillId="0" borderId="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0" fontId="13" fillId="0" borderId="0" applyFill="0" applyBorder="0" applyAlignment="0"/>
    <xf numFmtId="286" fontId="36" fillId="0" borderId="0" applyFont="0" applyFill="0" applyBorder="0" applyAlignment="0" applyProtection="0"/>
    <xf numFmtId="0" fontId="223" fillId="0" borderId="0" applyNumberFormat="0" applyFill="0" applyBorder="0" applyAlignment="0" applyProtection="0"/>
    <xf numFmtId="0" fontId="223" fillId="0" borderId="0" applyNumberFormat="0" applyFill="0" applyBorder="0" applyAlignment="0" applyProtection="0"/>
    <xf numFmtId="0" fontId="224" fillId="0" borderId="0" applyNumberFormat="0" applyFill="0" applyBorder="0" applyAlignment="0" applyProtection="0"/>
    <xf numFmtId="2" fontId="206" fillId="0" borderId="0" applyFont="0" applyFill="0" applyBorder="0" applyAlignment="0" applyProtection="0"/>
    <xf numFmtId="2" fontId="206" fillId="0" borderId="0" applyFont="0" applyFill="0" applyBorder="0" applyAlignment="0" applyProtection="0"/>
    <xf numFmtId="2" fontId="206" fillId="0" borderId="0" applyFont="0" applyFill="0" applyBorder="0" applyAlignment="0" applyProtection="0"/>
    <xf numFmtId="2" fontId="206" fillId="0" borderId="0" applyFont="0" applyFill="0" applyBorder="0" applyAlignment="0" applyProtection="0"/>
    <xf numFmtId="0" fontId="225" fillId="0" borderId="0" applyNumberFormat="0" applyFill="0" applyBorder="0" applyProtection="0"/>
    <xf numFmtId="287" fontId="95" fillId="0" borderId="6" applyNumberFormat="0" applyFill="0" applyBorder="0" applyAlignment="0" applyProtection="0"/>
    <xf numFmtId="0" fontId="226" fillId="0" borderId="0" applyNumberFormat="0" applyFill="0" applyBorder="0" applyAlignment="0" applyProtection="0"/>
    <xf numFmtId="0" fontId="227" fillId="68" borderId="0" applyNumberFormat="0" applyBorder="0" applyAlignment="0" applyProtection="0"/>
    <xf numFmtId="0" fontId="228" fillId="103" borderId="0" applyNumberFormat="0" applyBorder="0" applyAlignment="0" applyProtection="0"/>
    <xf numFmtId="0" fontId="228" fillId="103" borderId="0" applyNumberFormat="0" applyBorder="0" applyAlignment="0" applyProtection="0"/>
    <xf numFmtId="0" fontId="227" fillId="15" borderId="0" applyNumberFormat="0" applyBorder="0" applyAlignment="0" applyProtection="0"/>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288" fontId="15" fillId="6" borderId="7" applyBorder="0">
      <alignment horizontal="center"/>
    </xf>
    <xf numFmtId="0" fontId="229" fillId="0" borderId="0" applyNumberFormat="0" applyFont="0" applyBorder="0" applyAlignment="0">
      <alignment horizontal="left" vertical="center"/>
    </xf>
    <xf numFmtId="0" fontId="230" fillId="0" borderId="110" applyNumberFormat="0" applyFill="0" applyAlignment="0" applyProtection="0"/>
    <xf numFmtId="0" fontId="230" fillId="0" borderId="110" applyNumberFormat="0" applyFill="0" applyAlignment="0" applyProtection="0"/>
    <xf numFmtId="0" fontId="231" fillId="0" borderId="119" applyNumberFormat="0" applyFill="0" applyAlignment="0" applyProtection="0"/>
    <xf numFmtId="0" fontId="232" fillId="0" borderId="120" applyNumberFormat="0" applyFill="0" applyAlignment="0" applyProtection="0"/>
    <xf numFmtId="0" fontId="232" fillId="0" borderId="121" applyNumberFormat="0" applyFill="0" applyAlignment="0" applyProtection="0"/>
    <xf numFmtId="0" fontId="233" fillId="0" borderId="122" applyNumberFormat="0" applyFill="0" applyAlignment="0" applyProtection="0"/>
    <xf numFmtId="0" fontId="234" fillId="0" borderId="111" applyNumberFormat="0" applyFill="0" applyAlignment="0" applyProtection="0"/>
    <xf numFmtId="0" fontId="234" fillId="0" borderId="111" applyNumberFormat="0" applyFill="0" applyAlignment="0" applyProtection="0"/>
    <xf numFmtId="0" fontId="235" fillId="0" borderId="123" applyNumberFormat="0" applyFill="0" applyAlignment="0" applyProtection="0"/>
    <xf numFmtId="0" fontId="234" fillId="0" borderId="0" applyNumberFormat="0" applyFill="0" applyBorder="0" applyAlignment="0" applyProtection="0"/>
    <xf numFmtId="0" fontId="234" fillId="0" borderId="0" applyNumberFormat="0" applyFill="0" applyBorder="0" applyAlignment="0" applyProtection="0"/>
    <xf numFmtId="0" fontId="235" fillId="0" borderId="0" applyNumberFormat="0" applyFill="0" applyBorder="0" applyAlignment="0" applyProtection="0"/>
    <xf numFmtId="164" fontId="99" fillId="8" borderId="1" applyNumberFormat="0" applyAlignment="0">
      <alignment horizontal="left" vertical="top"/>
    </xf>
    <xf numFmtId="289" fontId="214" fillId="0" borderId="0" applyFont="0" applyFill="0" applyBorder="0" applyAlignment="0" applyProtection="0">
      <alignment horizontal="center" vertical="center"/>
    </xf>
    <xf numFmtId="0" fontId="236"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238" fillId="0" borderId="0" applyNumberFormat="0" applyFill="0" applyBorder="0" applyAlignment="0" applyProtection="0"/>
    <xf numFmtId="0" fontId="239" fillId="0" borderId="0"/>
    <xf numFmtId="0" fontId="205" fillId="0" borderId="0" applyFont="0" applyFill="0" applyBorder="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0" fillId="17" borderId="112" applyNumberFormat="0" applyAlignment="0" applyProtection="0"/>
    <xf numFmtId="0" fontId="241" fillId="17" borderId="99" applyNumberFormat="0" applyAlignment="0" applyProtection="0"/>
    <xf numFmtId="0" fontId="241" fillId="17" borderId="99" applyNumberFormat="0" applyAlignment="0" applyProtection="0"/>
    <xf numFmtId="0" fontId="241" fillId="17" borderId="99" applyNumberFormat="0" applyAlignment="0" applyProtection="0"/>
    <xf numFmtId="0" fontId="241" fillId="17" borderId="99" applyNumberFormat="0" applyAlignment="0" applyProtection="0"/>
    <xf numFmtId="0" fontId="241" fillId="17" borderId="99" applyNumberFormat="0" applyAlignment="0" applyProtection="0"/>
    <xf numFmtId="0" fontId="241" fillId="17" borderId="99" applyNumberFormat="0" applyAlignment="0" applyProtection="0"/>
    <xf numFmtId="0" fontId="241" fillId="17" borderId="99" applyNumberFormat="0" applyAlignment="0" applyProtection="0"/>
    <xf numFmtId="0" fontId="240" fillId="17" borderId="112" applyNumberFormat="0" applyAlignment="0" applyProtection="0"/>
    <xf numFmtId="0" fontId="79" fillId="0" borderId="124">
      <alignment horizontal="centerContinuous"/>
    </xf>
    <xf numFmtId="0" fontId="242" fillId="0" borderId="0"/>
    <xf numFmtId="0" fontId="243" fillId="0" borderId="0"/>
    <xf numFmtId="0" fontId="41" fillId="0" borderId="0" applyNumberFormat="0" applyFont="0" applyFill="0" applyBorder="0" applyProtection="0">
      <alignment horizontal="left" vertical="center"/>
    </xf>
    <xf numFmtId="0" fontId="13" fillId="0" borderId="0" applyFill="0" applyBorder="0" applyAlignment="0"/>
    <xf numFmtId="0" fontId="244" fillId="0" borderId="114" applyNumberFormat="0" applyFill="0" applyAlignment="0" applyProtection="0"/>
    <xf numFmtId="0" fontId="244" fillId="0" borderId="114" applyNumberFormat="0" applyFill="0" applyAlignment="0" applyProtection="0"/>
    <xf numFmtId="0" fontId="245" fillId="0" borderId="102" applyNumberFormat="0" applyFill="0" applyAlignment="0" applyProtection="0"/>
    <xf numFmtId="0" fontId="214" fillId="0" borderId="0" applyFont="0" applyFill="0" applyBorder="0" applyProtection="0">
      <alignment horizontal="center" vertical="center"/>
    </xf>
    <xf numFmtId="0" fontId="246" fillId="10" borderId="0" applyNumberFormat="0" applyBorder="0" applyAlignment="0" applyProtection="0"/>
    <xf numFmtId="0" fontId="247" fillId="104" borderId="0" applyNumberFormat="0" applyBorder="0" applyAlignment="0" applyProtection="0"/>
    <xf numFmtId="0" fontId="247" fillId="104" borderId="0" applyNumberFormat="0" applyBorder="0" applyAlignment="0" applyProtection="0"/>
    <xf numFmtId="0" fontId="246" fillId="10" borderId="0" applyNumberFormat="0" applyBorder="0" applyAlignment="0" applyProtection="0"/>
    <xf numFmtId="0" fontId="33" fillId="0" borderId="1"/>
    <xf numFmtId="37" fontId="248" fillId="0" borderId="0"/>
    <xf numFmtId="290" fontId="249" fillId="0" borderId="0"/>
    <xf numFmtId="0" fontId="6" fillId="0" borderId="0"/>
    <xf numFmtId="0" fontId="250"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4" fillId="0" borderId="0"/>
    <xf numFmtId="0" fontId="250"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6" fillId="0" borderId="0"/>
    <xf numFmtId="0" fontId="211" fillId="0" borderId="0"/>
    <xf numFmtId="0" fontId="13" fillId="0" borderId="0"/>
    <xf numFmtId="0" fontId="6" fillId="0" borderId="0"/>
    <xf numFmtId="0" fontId="211" fillId="0" borderId="0"/>
    <xf numFmtId="0" fontId="14" fillId="0" borderId="0"/>
    <xf numFmtId="0" fontId="211" fillId="0" borderId="0"/>
    <xf numFmtId="0" fontId="211" fillId="0" borderId="0"/>
    <xf numFmtId="2" fontId="15" fillId="0" borderId="0"/>
    <xf numFmtId="0" fontId="211" fillId="0" borderId="0"/>
    <xf numFmtId="0" fontId="250" fillId="0" borderId="0"/>
    <xf numFmtId="0" fontId="10" fillId="0" borderId="0"/>
    <xf numFmtId="0" fontId="251" fillId="0" borderId="0"/>
    <xf numFmtId="0" fontId="211" fillId="0" borderId="0"/>
    <xf numFmtId="0" fontId="17" fillId="0" borderId="0"/>
    <xf numFmtId="2" fontId="15" fillId="0" borderId="0"/>
    <xf numFmtId="0" fontId="41" fillId="0" borderId="0"/>
    <xf numFmtId="0" fontId="17" fillId="0" borderId="0"/>
    <xf numFmtId="0" fontId="10" fillId="0" borderId="0"/>
    <xf numFmtId="0" fontId="206" fillId="0" borderId="0"/>
    <xf numFmtId="0" fontId="17" fillId="0" borderId="0"/>
    <xf numFmtId="0" fontId="13" fillId="0" borderId="0"/>
    <xf numFmtId="0" fontId="206" fillId="0" borderId="0"/>
    <xf numFmtId="0" fontId="6" fillId="0" borderId="0"/>
    <xf numFmtId="0" fontId="250" fillId="0" borderId="0"/>
    <xf numFmtId="0" fontId="6" fillId="0" borderId="0"/>
    <xf numFmtId="0" fontId="50" fillId="0" borderId="0"/>
    <xf numFmtId="0" fontId="250" fillId="0" borderId="0"/>
    <xf numFmtId="0" fontId="36" fillId="0" borderId="0"/>
    <xf numFmtId="0" fontId="6" fillId="0" borderId="0"/>
    <xf numFmtId="0" fontId="250" fillId="0" borderId="0"/>
    <xf numFmtId="0" fontId="6" fillId="0" borderId="0"/>
    <xf numFmtId="0" fontId="250" fillId="0" borderId="0"/>
    <xf numFmtId="0" fontId="6" fillId="0" borderId="0"/>
    <xf numFmtId="0" fontId="211" fillId="0" borderId="0"/>
    <xf numFmtId="0" fontId="6" fillId="0" borderId="0"/>
    <xf numFmtId="0" fontId="211" fillId="0" borderId="0"/>
    <xf numFmtId="0" fontId="6" fillId="0" borderId="0"/>
    <xf numFmtId="0" fontId="211" fillId="0" borderId="0"/>
    <xf numFmtId="0" fontId="6" fillId="0" borderId="0"/>
    <xf numFmtId="0" fontId="211" fillId="0" borderId="0"/>
    <xf numFmtId="0" fontId="6" fillId="0" borderId="0"/>
    <xf numFmtId="0" fontId="211" fillId="0" borderId="0"/>
    <xf numFmtId="0" fontId="6" fillId="0" borderId="0"/>
    <xf numFmtId="0" fontId="211" fillId="0" borderId="0"/>
    <xf numFmtId="0" fontId="252" fillId="0" borderId="0"/>
    <xf numFmtId="2" fontId="15" fillId="0" borderId="0"/>
    <xf numFmtId="0" fontId="4" fillId="0" borderId="0"/>
    <xf numFmtId="0" fontId="33" fillId="0" borderId="0"/>
    <xf numFmtId="0" fontId="250" fillId="0" borderId="0"/>
    <xf numFmtId="0" fontId="6" fillId="0" borderId="0"/>
    <xf numFmtId="0" fontId="250" fillId="0" borderId="0"/>
    <xf numFmtId="0" fontId="6" fillId="0" borderId="0"/>
    <xf numFmtId="0" fontId="211" fillId="0" borderId="0"/>
    <xf numFmtId="0" fontId="6" fillId="0" borderId="0"/>
    <xf numFmtId="0" fontId="250" fillId="0" borderId="0"/>
    <xf numFmtId="0" fontId="6" fillId="0" borderId="0"/>
    <xf numFmtId="0" fontId="250" fillId="0" borderId="0"/>
    <xf numFmtId="0" fontId="6" fillId="0" borderId="0"/>
    <xf numFmtId="0" fontId="250" fillId="0" borderId="0"/>
    <xf numFmtId="0" fontId="13" fillId="0" borderId="0"/>
    <xf numFmtId="0" fontId="250" fillId="0" borderId="0"/>
    <xf numFmtId="0" fontId="13" fillId="0" borderId="0"/>
    <xf numFmtId="0" fontId="211" fillId="0" borderId="0"/>
    <xf numFmtId="0" fontId="13" fillId="0" borderId="0"/>
    <xf numFmtId="0" fontId="211" fillId="0" borderId="0"/>
    <xf numFmtId="0" fontId="13" fillId="0" borderId="0"/>
    <xf numFmtId="0" fontId="211" fillId="0" borderId="0"/>
    <xf numFmtId="0" fontId="13" fillId="0" borderId="0"/>
    <xf numFmtId="0" fontId="206" fillId="0" borderId="0"/>
    <xf numFmtId="0" fontId="206" fillId="0" borderId="0"/>
    <xf numFmtId="0" fontId="253" fillId="0" borderId="0"/>
    <xf numFmtId="0" fontId="211" fillId="0" borderId="0"/>
    <xf numFmtId="0" fontId="211" fillId="0" borderId="0"/>
    <xf numFmtId="0" fontId="13" fillId="0" borderId="0"/>
    <xf numFmtId="0" fontId="211" fillId="0" borderId="0"/>
    <xf numFmtId="0" fontId="13" fillId="0" borderId="0"/>
    <xf numFmtId="0" fontId="211" fillId="0" borderId="0"/>
    <xf numFmtId="0" fontId="13" fillId="0" borderId="0"/>
    <xf numFmtId="0" fontId="250" fillId="0" borderId="0"/>
    <xf numFmtId="0" fontId="13" fillId="0" borderId="0"/>
    <xf numFmtId="0" fontId="211" fillId="0" borderId="0"/>
    <xf numFmtId="0" fontId="13" fillId="0" borderId="0"/>
    <xf numFmtId="0" fontId="211" fillId="0" borderId="0"/>
    <xf numFmtId="0" fontId="13" fillId="0" borderId="0"/>
    <xf numFmtId="0" fontId="211" fillId="0" borderId="0"/>
    <xf numFmtId="0" fontId="13" fillId="0" borderId="0"/>
    <xf numFmtId="0" fontId="211" fillId="0" borderId="0"/>
    <xf numFmtId="0" fontId="13" fillId="0" borderId="0"/>
    <xf numFmtId="0" fontId="211" fillId="0" borderId="0"/>
    <xf numFmtId="0" fontId="13" fillId="0" borderId="0"/>
    <xf numFmtId="0" fontId="211" fillId="0" borderId="0"/>
    <xf numFmtId="0" fontId="13" fillId="0" borderId="0"/>
    <xf numFmtId="0" fontId="211" fillId="0" borderId="0"/>
    <xf numFmtId="0" fontId="15" fillId="0" borderId="0">
      <alignment vertical="center"/>
    </xf>
    <xf numFmtId="0" fontId="17" fillId="0" borderId="0"/>
    <xf numFmtId="0" fontId="206" fillId="0" borderId="0"/>
    <xf numFmtId="0" fontId="10" fillId="0" borderId="0"/>
    <xf numFmtId="0" fontId="13" fillId="0" borderId="0"/>
    <xf numFmtId="0" fontId="211" fillId="0" borderId="0"/>
    <xf numFmtId="0" fontId="6" fillId="0" borderId="0"/>
    <xf numFmtId="0" fontId="211" fillId="0" borderId="0"/>
    <xf numFmtId="0" fontId="13" fillId="0" borderId="0"/>
    <xf numFmtId="0" fontId="211" fillId="0" borderId="0"/>
    <xf numFmtId="0" fontId="10" fillId="0" borderId="0"/>
    <xf numFmtId="0" fontId="211" fillId="0" borderId="0"/>
    <xf numFmtId="0" fontId="13" fillId="0" borderId="0"/>
    <xf numFmtId="0" fontId="211" fillId="0" borderId="0"/>
    <xf numFmtId="0" fontId="13" fillId="0" borderId="0"/>
    <xf numFmtId="0" fontId="211" fillId="0" borderId="0"/>
    <xf numFmtId="0" fontId="211" fillId="0" borderId="0"/>
    <xf numFmtId="0" fontId="211" fillId="0" borderId="0"/>
    <xf numFmtId="0" fontId="211" fillId="0" borderId="0"/>
    <xf numFmtId="0" fontId="211" fillId="0" borderId="0"/>
    <xf numFmtId="0" fontId="41" fillId="0" borderId="0"/>
    <xf numFmtId="0" fontId="206" fillId="0" borderId="0"/>
    <xf numFmtId="0" fontId="206"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50" fillId="0" borderId="0"/>
    <xf numFmtId="0" fontId="13"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50"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50"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17" fillId="0" borderId="0"/>
    <xf numFmtId="0" fontId="206" fillId="69" borderId="103" applyNumberFormat="0" applyFont="0" applyAlignment="0" applyProtection="0"/>
    <xf numFmtId="0" fontId="211" fillId="69" borderId="116" applyNumberFormat="0" applyFont="0" applyAlignment="0" applyProtection="0"/>
    <xf numFmtId="0" fontId="211" fillId="69" borderId="116" applyNumberFormat="0" applyFont="0" applyAlignment="0" applyProtection="0"/>
    <xf numFmtId="0" fontId="212" fillId="69" borderId="103" applyNumberFormat="0" applyFont="0" applyAlignment="0" applyProtection="0"/>
    <xf numFmtId="0" fontId="254" fillId="5" borderId="104" applyNumberFormat="0" applyAlignment="0" applyProtection="0"/>
    <xf numFmtId="0" fontId="255" fillId="101" borderId="113" applyNumberFormat="0" applyAlignment="0" applyProtection="0"/>
    <xf numFmtId="0" fontId="255" fillId="101" borderId="113" applyNumberFormat="0" applyAlignment="0" applyProtection="0"/>
    <xf numFmtId="0" fontId="254" fillId="5" borderId="104" applyNumberFormat="0" applyAlignment="0" applyProtection="0"/>
    <xf numFmtId="10" fontId="206" fillId="0" borderId="0" applyFont="0" applyFill="0" applyBorder="0" applyAlignment="0" applyProtection="0"/>
    <xf numFmtId="10" fontId="206" fillId="0" borderId="0" applyFont="0" applyFill="0" applyBorder="0" applyAlignment="0" applyProtection="0"/>
    <xf numFmtId="9" fontId="10" fillId="0" borderId="0" applyFont="0" applyFill="0" applyBorder="0" applyAlignment="0" applyProtection="0"/>
    <xf numFmtId="9" fontId="206" fillId="0" borderId="0" applyFont="0" applyFill="0" applyBorder="0" applyAlignment="0" applyProtection="0"/>
    <xf numFmtId="9" fontId="206" fillId="0" borderId="0" applyFont="0" applyFill="0" applyBorder="0" applyAlignment="0" applyProtection="0"/>
    <xf numFmtId="9" fontId="13" fillId="0" borderId="0" applyFont="0" applyFill="0" applyBorder="0" applyAlignment="0" applyProtection="0"/>
    <xf numFmtId="9" fontId="206" fillId="0" borderId="0" applyFont="0" applyFill="0" applyBorder="0" applyAlignment="0" applyProtection="0"/>
    <xf numFmtId="9" fontId="206" fillId="0" borderId="0" applyFont="0" applyFill="0" applyBorder="0" applyAlignment="0" applyProtection="0"/>
    <xf numFmtId="9" fontId="50" fillId="0" borderId="0" applyFont="0" applyFill="0" applyBorder="0" applyAlignment="0" applyProtection="0"/>
    <xf numFmtId="9" fontId="13" fillId="0" borderId="0" applyFont="0" applyFill="0" applyBorder="0" applyAlignment="0" applyProtection="0"/>
    <xf numFmtId="9" fontId="206" fillId="0" borderId="0" applyFont="0" applyFill="0" applyBorder="0" applyAlignment="0" applyProtection="0"/>
    <xf numFmtId="9" fontId="206"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211" fillId="0" borderId="0" applyFont="0" applyFill="0" applyBorder="0" applyAlignment="0" applyProtection="0"/>
    <xf numFmtId="9" fontId="211" fillId="0" borderId="0" applyFont="0" applyFill="0" applyBorder="0" applyAlignment="0" applyProtection="0"/>
    <xf numFmtId="9" fontId="36" fillId="0" borderId="78" applyNumberFormat="0" applyBorder="0"/>
    <xf numFmtId="0" fontId="13" fillId="0" borderId="0" applyFill="0" applyBorder="0" applyAlignment="0"/>
    <xf numFmtId="0" fontId="50" fillId="0" borderId="0">
      <alignment vertical="center"/>
    </xf>
    <xf numFmtId="0" fontId="256" fillId="0" borderId="0" applyNumberFormat="0" applyFill="0" applyBorder="0" applyAlignment="0" applyProtection="0">
      <alignment vertical="top"/>
      <protection locked="0"/>
    </xf>
    <xf numFmtId="3" fontId="69" fillId="0" borderId="0"/>
    <xf numFmtId="0" fontId="15" fillId="0" borderId="0" applyNumberFormat="0" applyFill="0" applyBorder="0" applyAlignment="0" applyProtection="0"/>
    <xf numFmtId="0" fontId="15" fillId="0" borderId="0" applyNumberFormat="0" applyFill="0" applyBorder="0" applyAlignment="0" applyProtection="0"/>
    <xf numFmtId="0" fontId="73" fillId="0" borderId="0"/>
    <xf numFmtId="0" fontId="73" fillId="0" borderId="0"/>
    <xf numFmtId="0" fontId="15" fillId="0" borderId="0" applyNumberFormat="0" applyFill="0" applyBorder="0" applyAlignment="0" applyProtection="0"/>
    <xf numFmtId="179" fontId="14" fillId="0" borderId="0" applyFont="0" applyFill="0" applyBorder="0" applyAlignment="0" applyProtection="0"/>
    <xf numFmtId="195" fontId="33"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195" fontId="33" fillId="0" borderId="16">
      <alignment horizontal="right" vertical="center"/>
    </xf>
    <xf numFmtId="195" fontId="33" fillId="0" borderId="16">
      <alignment horizontal="right" vertical="center"/>
    </xf>
    <xf numFmtId="193" fontId="17" fillId="0" borderId="16">
      <alignment horizontal="right" vertical="center"/>
    </xf>
    <xf numFmtId="193" fontId="17"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4" fontId="17"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44" fontId="33" fillId="0" borderId="16">
      <alignment horizontal="right" vertical="center"/>
    </xf>
    <xf numFmtId="291" fontId="17" fillId="0" borderId="16">
      <alignment horizontal="right" vertical="center"/>
    </xf>
    <xf numFmtId="291" fontId="17" fillId="0" borderId="16">
      <alignment horizontal="right" vertical="center"/>
    </xf>
    <xf numFmtId="291" fontId="17" fillId="0" borderId="16">
      <alignment horizontal="right" vertical="center"/>
    </xf>
    <xf numFmtId="291" fontId="17" fillId="0" borderId="16">
      <alignment horizontal="right" vertical="center"/>
    </xf>
    <xf numFmtId="195" fontId="33" fillId="0" borderId="16">
      <alignment horizontal="right" vertical="center"/>
    </xf>
    <xf numFmtId="291" fontId="17" fillId="0" borderId="16">
      <alignment horizontal="right" vertical="center"/>
    </xf>
    <xf numFmtId="291" fontId="17" fillId="0" borderId="16">
      <alignment horizontal="right" vertical="center"/>
    </xf>
    <xf numFmtId="291" fontId="17" fillId="0" borderId="16">
      <alignment horizontal="right" vertical="center"/>
    </xf>
    <xf numFmtId="291" fontId="17" fillId="0" borderId="16">
      <alignment horizontal="right" vertical="center"/>
    </xf>
    <xf numFmtId="291" fontId="17" fillId="0" borderId="16">
      <alignment horizontal="right" vertical="center"/>
    </xf>
    <xf numFmtId="193" fontId="17" fillId="0" borderId="16">
      <alignment horizontal="right" vertical="center"/>
    </xf>
    <xf numFmtId="195" fontId="33" fillId="0" borderId="16">
      <alignment horizontal="right" vertical="center"/>
    </xf>
    <xf numFmtId="248" fontId="14" fillId="0" borderId="16">
      <alignment horizontal="right" vertical="center"/>
    </xf>
    <xf numFmtId="248" fontId="14" fillId="0" borderId="16">
      <alignment horizontal="right" vertical="center"/>
    </xf>
    <xf numFmtId="292" fontId="13" fillId="0" borderId="16">
      <alignment horizontal="right" vertical="center"/>
    </xf>
    <xf numFmtId="292" fontId="13" fillId="0" borderId="16">
      <alignment horizontal="right" vertical="center"/>
    </xf>
    <xf numFmtId="194" fontId="17" fillId="0" borderId="16">
      <alignment horizontal="right" vertical="center"/>
    </xf>
    <xf numFmtId="195" fontId="33" fillId="0" borderId="16">
      <alignment horizontal="right" vertical="center"/>
    </xf>
    <xf numFmtId="244" fontId="33" fillId="0" borderId="16">
      <alignment horizontal="right" vertical="center"/>
    </xf>
    <xf numFmtId="194" fontId="17" fillId="0" borderId="16">
      <alignment horizontal="right" vertical="center"/>
    </xf>
    <xf numFmtId="194" fontId="17" fillId="0" borderId="16">
      <alignment horizontal="right" vertical="center"/>
    </xf>
    <xf numFmtId="293" fontId="33" fillId="0" borderId="16">
      <alignment horizontal="right" vertical="center"/>
    </xf>
    <xf numFmtId="293" fontId="33" fillId="0" borderId="16">
      <alignment horizontal="right" vertical="center"/>
    </xf>
    <xf numFmtId="293" fontId="33" fillId="0" borderId="16">
      <alignment horizontal="right" vertical="center"/>
    </xf>
    <xf numFmtId="293" fontId="33" fillId="0" borderId="16">
      <alignment horizontal="right" vertical="center"/>
    </xf>
    <xf numFmtId="293" fontId="33" fillId="0" borderId="16">
      <alignment horizontal="right" vertical="center"/>
    </xf>
    <xf numFmtId="293" fontId="33" fillId="0" borderId="16">
      <alignment horizontal="right" vertical="center"/>
    </xf>
    <xf numFmtId="194" fontId="17" fillId="0" borderId="16">
      <alignment horizontal="right" vertical="center"/>
    </xf>
    <xf numFmtId="194" fontId="17" fillId="0" borderId="16">
      <alignment horizontal="right" vertical="center"/>
    </xf>
    <xf numFmtId="244" fontId="33" fillId="0" borderId="16">
      <alignment horizontal="right" vertical="center"/>
    </xf>
    <xf numFmtId="195" fontId="33"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270" fontId="62" fillId="0" borderId="16">
      <alignment horizontal="right" vertical="center"/>
    </xf>
    <xf numFmtId="41" fontId="14" fillId="0" borderId="16">
      <alignment horizontal="right" vertical="center"/>
    </xf>
    <xf numFmtId="195" fontId="33" fillId="0" borderId="16">
      <alignment horizontal="right" vertical="center"/>
    </xf>
    <xf numFmtId="245" fontId="13" fillId="0" borderId="16">
      <alignment horizontal="right" vertical="center"/>
    </xf>
    <xf numFmtId="270" fontId="62"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293" fontId="33" fillId="0" borderId="16">
      <alignment horizontal="right" vertical="center"/>
    </xf>
    <xf numFmtId="293" fontId="33" fillId="0" borderId="16">
      <alignment horizontal="right" vertical="center"/>
    </xf>
    <xf numFmtId="293" fontId="33" fillId="0" borderId="16">
      <alignment horizontal="right" vertical="center"/>
    </xf>
    <xf numFmtId="293" fontId="33"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293" fontId="33" fillId="0" borderId="16">
      <alignment horizontal="right" vertical="center"/>
    </xf>
    <xf numFmtId="293" fontId="33" fillId="0" borderId="16">
      <alignment horizontal="right" vertical="center"/>
    </xf>
    <xf numFmtId="293" fontId="33"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5" fontId="13"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5" fontId="33"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5" fontId="33"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293" fontId="33" fillId="0" borderId="16">
      <alignment horizontal="right" vertical="center"/>
    </xf>
    <xf numFmtId="293" fontId="33" fillId="0" borderId="16">
      <alignment horizontal="right" vertical="center"/>
    </xf>
    <xf numFmtId="293" fontId="33" fillId="0" borderId="16">
      <alignment horizontal="right" vertical="center"/>
    </xf>
    <xf numFmtId="293" fontId="33" fillId="0" borderId="16">
      <alignment horizontal="right" vertical="center"/>
    </xf>
    <xf numFmtId="194" fontId="17" fillId="0" borderId="16">
      <alignment horizontal="right" vertical="center"/>
    </xf>
    <xf numFmtId="41" fontId="14" fillId="0" borderId="16">
      <alignment horizontal="right" vertical="center"/>
    </xf>
    <xf numFmtId="41" fontId="14"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245" fontId="13" fillId="0" borderId="16">
      <alignment horizontal="right" vertical="center"/>
    </xf>
    <xf numFmtId="194" fontId="17"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194" fontId="17" fillId="0" borderId="16">
      <alignment horizontal="right" vertical="center"/>
    </xf>
    <xf numFmtId="293" fontId="33" fillId="0" borderId="16">
      <alignment horizontal="right" vertical="center"/>
    </xf>
    <xf numFmtId="293" fontId="33" fillId="0" borderId="16">
      <alignment horizontal="right" vertical="center"/>
    </xf>
    <xf numFmtId="293" fontId="33" fillId="0" borderId="16">
      <alignment horizontal="right" vertical="center"/>
    </xf>
    <xf numFmtId="293" fontId="33" fillId="0" borderId="16">
      <alignment horizontal="right" vertical="center"/>
    </xf>
    <xf numFmtId="293" fontId="33"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5" fontId="33" fillId="0" borderId="16">
      <alignment horizontal="right" vertical="center"/>
    </xf>
    <xf numFmtId="194" fontId="17" fillId="0" borderId="16">
      <alignment horizontal="right" vertical="center"/>
    </xf>
    <xf numFmtId="194" fontId="17" fillId="0" borderId="16">
      <alignment horizontal="right" vertical="center"/>
    </xf>
    <xf numFmtId="293" fontId="33" fillId="0" borderId="16">
      <alignment horizontal="right" vertical="center"/>
    </xf>
    <xf numFmtId="293" fontId="33" fillId="0" borderId="16">
      <alignment horizontal="right" vertical="center"/>
    </xf>
    <xf numFmtId="293" fontId="33" fillId="0" borderId="16">
      <alignment horizontal="right" vertical="center"/>
    </xf>
    <xf numFmtId="293" fontId="33" fillId="0" borderId="16">
      <alignment horizontal="right" vertical="center"/>
    </xf>
    <xf numFmtId="245" fontId="13" fillId="0" borderId="16">
      <alignment horizontal="right" vertical="center"/>
    </xf>
    <xf numFmtId="194" fontId="17" fillId="0" borderId="16">
      <alignment horizontal="right" vertical="center"/>
    </xf>
    <xf numFmtId="194" fontId="17"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270" fontId="62" fillId="0" borderId="16">
      <alignment horizontal="right" vertical="center"/>
    </xf>
    <xf numFmtId="194" fontId="17" fillId="0" borderId="16">
      <alignment horizontal="right" vertical="center"/>
    </xf>
    <xf numFmtId="194" fontId="17" fillId="0" borderId="16">
      <alignment horizontal="right" vertical="center"/>
    </xf>
    <xf numFmtId="247" fontId="33" fillId="0" borderId="16">
      <alignment horizontal="right" vertical="center"/>
    </xf>
    <xf numFmtId="247" fontId="33" fillId="0" borderId="16">
      <alignment horizontal="right" vertical="center"/>
    </xf>
    <xf numFmtId="247" fontId="33" fillId="0" borderId="16">
      <alignment horizontal="right" vertical="center"/>
    </xf>
    <xf numFmtId="247" fontId="33" fillId="0" borderId="16">
      <alignment horizontal="right" vertical="center"/>
    </xf>
    <xf numFmtId="247" fontId="33" fillId="0" borderId="16">
      <alignment horizontal="right" vertical="center"/>
    </xf>
    <xf numFmtId="247" fontId="33" fillId="0" borderId="16">
      <alignment horizontal="right" vertical="center"/>
    </xf>
    <xf numFmtId="41" fontId="14" fillId="0" borderId="16">
      <alignment horizontal="right" vertical="center"/>
    </xf>
    <xf numFmtId="293" fontId="33" fillId="0" borderId="16">
      <alignment horizontal="right" vertical="center"/>
    </xf>
    <xf numFmtId="293" fontId="33" fillId="0" borderId="16">
      <alignment horizontal="right" vertical="center"/>
    </xf>
    <xf numFmtId="293" fontId="33"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194" fontId="17"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248" fontId="14" fillId="0" borderId="16">
      <alignment horizontal="right" vertical="center"/>
    </xf>
    <xf numFmtId="195" fontId="33" fillId="0" borderId="16">
      <alignment horizontal="right" vertical="center"/>
    </xf>
    <xf numFmtId="195" fontId="33"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247" fontId="33" fillId="0" borderId="16">
      <alignment horizontal="right" vertical="center"/>
    </xf>
    <xf numFmtId="247" fontId="33" fillId="0" borderId="16">
      <alignment horizontal="right" vertical="center"/>
    </xf>
    <xf numFmtId="247" fontId="33" fillId="0" borderId="16">
      <alignment horizontal="right" vertical="center"/>
    </xf>
    <xf numFmtId="194" fontId="17" fillId="0" borderId="16">
      <alignment horizontal="right" vertical="center"/>
    </xf>
    <xf numFmtId="247" fontId="33" fillId="0" borderId="16">
      <alignment horizontal="right" vertical="center"/>
    </xf>
    <xf numFmtId="247" fontId="33" fillId="0" borderId="16">
      <alignment horizontal="right" vertical="center"/>
    </xf>
    <xf numFmtId="247"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248" fontId="14" fillId="0" borderId="16">
      <alignment horizontal="right" vertical="center"/>
    </xf>
    <xf numFmtId="248" fontId="14"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247"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4" fontId="17" fillId="0" borderId="16">
      <alignment horizontal="right" vertical="center"/>
    </xf>
    <xf numFmtId="195" fontId="33" fillId="0" borderId="16">
      <alignment horizontal="right" vertical="center"/>
    </xf>
    <xf numFmtId="195" fontId="33" fillId="0" borderId="16">
      <alignment horizontal="right" vertical="center"/>
    </xf>
    <xf numFmtId="247" fontId="33" fillId="0" borderId="16">
      <alignment horizontal="right" vertical="center"/>
    </xf>
    <xf numFmtId="195" fontId="33" fillId="0" borderId="16">
      <alignment horizontal="right" vertical="center"/>
    </xf>
    <xf numFmtId="195" fontId="33"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247" fontId="33" fillId="0" borderId="16">
      <alignment horizontal="right" vertical="center"/>
    </xf>
    <xf numFmtId="247" fontId="33" fillId="0" borderId="16">
      <alignment horizontal="right" vertical="center"/>
    </xf>
    <xf numFmtId="247" fontId="33" fillId="0" borderId="16">
      <alignment horizontal="right" vertical="center"/>
    </xf>
    <xf numFmtId="194" fontId="17" fillId="0" borderId="16">
      <alignment horizontal="right" vertical="center"/>
    </xf>
    <xf numFmtId="195" fontId="33" fillId="0" borderId="16">
      <alignment horizontal="right" vertical="center"/>
    </xf>
    <xf numFmtId="195" fontId="33" fillId="0" borderId="16">
      <alignment horizontal="right" vertical="center"/>
    </xf>
    <xf numFmtId="194" fontId="17"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247" fontId="33" fillId="0" borderId="16">
      <alignment horizontal="right" vertical="center"/>
    </xf>
    <xf numFmtId="247" fontId="33" fillId="0" borderId="16">
      <alignment horizontal="right" vertical="center"/>
    </xf>
    <xf numFmtId="247" fontId="33" fillId="0" borderId="16">
      <alignment horizontal="right" vertical="center"/>
    </xf>
    <xf numFmtId="247" fontId="33"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270" fontId="62" fillId="0" borderId="16">
      <alignment horizontal="right" vertical="center"/>
    </xf>
    <xf numFmtId="270" fontId="62"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195" fontId="33" fillId="0" borderId="16">
      <alignment horizontal="right" vertical="center"/>
    </xf>
    <xf numFmtId="270" fontId="62" fillId="0" borderId="16">
      <alignment horizontal="right" vertical="center"/>
    </xf>
    <xf numFmtId="247" fontId="33"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93" fontId="33" fillId="0" borderId="16">
      <alignment horizontal="right" vertical="center"/>
    </xf>
    <xf numFmtId="293" fontId="33"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270" fontId="62" fillId="0" borderId="16">
      <alignment horizontal="right" vertical="center"/>
    </xf>
    <xf numFmtId="293" fontId="33" fillId="0" borderId="16">
      <alignment horizontal="right" vertical="center"/>
    </xf>
    <xf numFmtId="41" fontId="14" fillId="0" borderId="16">
      <alignment horizontal="right" vertical="center"/>
    </xf>
    <xf numFmtId="41" fontId="14" fillId="0" borderId="16">
      <alignment horizontal="right" vertical="center"/>
    </xf>
    <xf numFmtId="248" fontId="14" fillId="0" borderId="16">
      <alignment horizontal="right" vertical="center"/>
    </xf>
    <xf numFmtId="248" fontId="14" fillId="0" borderId="16">
      <alignment horizontal="right" vertical="center"/>
    </xf>
    <xf numFmtId="247" fontId="33"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270" fontId="62" fillId="0" borderId="16">
      <alignment horizontal="right" vertical="center"/>
    </xf>
    <xf numFmtId="247" fontId="33" fillId="0" borderId="16">
      <alignment horizontal="right" vertical="center"/>
    </xf>
    <xf numFmtId="248"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195" fontId="33" fillId="0" borderId="16">
      <alignment horizontal="right" vertical="center"/>
    </xf>
    <xf numFmtId="270" fontId="62" fillId="0" borderId="16">
      <alignment horizontal="right" vertical="center"/>
    </xf>
    <xf numFmtId="41" fontId="14" fillId="0" borderId="16">
      <alignment horizontal="right" vertical="center"/>
    </xf>
    <xf numFmtId="270" fontId="62" fillId="0" borderId="16">
      <alignment horizontal="right" vertical="center"/>
    </xf>
    <xf numFmtId="270" fontId="62" fillId="0" borderId="16">
      <alignment horizontal="right" vertical="center"/>
    </xf>
    <xf numFmtId="247" fontId="33" fillId="0" borderId="16">
      <alignment horizontal="right" vertical="center"/>
    </xf>
    <xf numFmtId="195" fontId="33" fillId="0" borderId="16">
      <alignment horizontal="right" vertical="center"/>
    </xf>
    <xf numFmtId="248" fontId="14" fillId="0" borderId="16">
      <alignment horizontal="right" vertical="center"/>
    </xf>
    <xf numFmtId="248" fontId="14"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93" fontId="33" fillId="0" borderId="16">
      <alignment horizontal="right" vertical="center"/>
    </xf>
    <xf numFmtId="293" fontId="33"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48" fontId="14"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195" fontId="33" fillId="0" borderId="16">
      <alignment horizontal="right" vertical="center"/>
    </xf>
    <xf numFmtId="270" fontId="62" fillId="0" borderId="16">
      <alignment horizontal="right" vertical="center"/>
    </xf>
    <xf numFmtId="270" fontId="62" fillId="0" borderId="16">
      <alignment horizontal="right" vertical="center"/>
    </xf>
    <xf numFmtId="248" fontId="14"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93" fontId="33" fillId="0" borderId="16">
      <alignment horizontal="right" vertical="center"/>
    </xf>
    <xf numFmtId="293" fontId="33" fillId="0" borderId="16">
      <alignment horizontal="right" vertical="center"/>
    </xf>
    <xf numFmtId="41" fontId="14" fillId="0" borderId="16">
      <alignment horizontal="right" vertical="center"/>
    </xf>
    <xf numFmtId="293" fontId="33"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293" fontId="33" fillId="0" borderId="16">
      <alignment horizontal="right" vertical="center"/>
    </xf>
    <xf numFmtId="293" fontId="33" fillId="0" borderId="16">
      <alignment horizontal="right" vertical="center"/>
    </xf>
    <xf numFmtId="249" fontId="13" fillId="0" borderId="16">
      <alignment horizontal="right" vertical="center"/>
    </xf>
    <xf numFmtId="41" fontId="14" fillId="0" borderId="16">
      <alignment horizontal="right" vertical="center"/>
    </xf>
    <xf numFmtId="247" fontId="33" fillId="0" borderId="16">
      <alignment horizontal="right" vertical="center"/>
    </xf>
    <xf numFmtId="247" fontId="33" fillId="0" borderId="16">
      <alignment horizontal="right" vertical="center"/>
    </xf>
    <xf numFmtId="247" fontId="33" fillId="0" borderId="16">
      <alignment horizontal="right" vertical="center"/>
    </xf>
    <xf numFmtId="247" fontId="33" fillId="0" borderId="16">
      <alignment horizontal="right" vertical="center"/>
    </xf>
    <xf numFmtId="247" fontId="33" fillId="0" borderId="16">
      <alignment horizontal="right" vertical="center"/>
    </xf>
    <xf numFmtId="247" fontId="33" fillId="0" borderId="16">
      <alignment horizontal="right" vertical="center"/>
    </xf>
    <xf numFmtId="247" fontId="33" fillId="0" borderId="16">
      <alignment horizontal="right" vertical="center"/>
    </xf>
    <xf numFmtId="247" fontId="33"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194" fontId="17" fillId="0" borderId="16">
      <alignment horizontal="right" vertical="center"/>
    </xf>
    <xf numFmtId="194" fontId="17" fillId="0" borderId="16">
      <alignment horizontal="right" vertical="center"/>
    </xf>
    <xf numFmtId="195" fontId="33" fillId="0" borderId="16">
      <alignment horizontal="right" vertical="center"/>
    </xf>
    <xf numFmtId="247" fontId="33" fillId="0" borderId="16">
      <alignment horizontal="right" vertical="center"/>
    </xf>
    <xf numFmtId="249" fontId="13" fillId="0" borderId="16">
      <alignment horizontal="right" vertical="center"/>
    </xf>
    <xf numFmtId="247" fontId="33" fillId="0" borderId="16">
      <alignment horizontal="right" vertical="center"/>
    </xf>
    <xf numFmtId="247" fontId="33" fillId="0" borderId="16">
      <alignment horizontal="right" vertical="center"/>
    </xf>
    <xf numFmtId="194" fontId="17" fillId="0" borderId="16">
      <alignment horizontal="right" vertical="center"/>
    </xf>
    <xf numFmtId="293" fontId="33" fillId="0" borderId="16">
      <alignment horizontal="right" vertical="center"/>
    </xf>
    <xf numFmtId="293" fontId="33" fillId="0" borderId="16">
      <alignment horizontal="right" vertical="center"/>
    </xf>
    <xf numFmtId="293" fontId="33" fillId="0" borderId="16">
      <alignment horizontal="right" vertical="center"/>
    </xf>
    <xf numFmtId="293" fontId="33" fillId="0" borderId="16">
      <alignment horizontal="right" vertical="center"/>
    </xf>
    <xf numFmtId="293" fontId="33" fillId="0" borderId="16">
      <alignment horizontal="right" vertical="center"/>
    </xf>
    <xf numFmtId="293" fontId="33" fillId="0" borderId="16">
      <alignment horizontal="right" vertical="center"/>
    </xf>
    <xf numFmtId="293" fontId="33" fillId="0" borderId="16">
      <alignment horizontal="right" vertical="center"/>
    </xf>
    <xf numFmtId="293" fontId="33" fillId="0" borderId="16">
      <alignment horizontal="right" vertical="center"/>
    </xf>
    <xf numFmtId="293" fontId="33" fillId="0" borderId="16">
      <alignment horizontal="right" vertical="center"/>
    </xf>
    <xf numFmtId="293" fontId="33" fillId="0" borderId="16">
      <alignment horizontal="right" vertical="center"/>
    </xf>
    <xf numFmtId="293" fontId="33" fillId="0" borderId="16">
      <alignment horizontal="right" vertical="center"/>
    </xf>
    <xf numFmtId="293" fontId="33" fillId="0" borderId="16">
      <alignment horizontal="right" vertical="center"/>
    </xf>
    <xf numFmtId="195" fontId="33" fillId="0" borderId="16">
      <alignment horizontal="right" vertical="center"/>
    </xf>
    <xf numFmtId="41" fontId="14" fillId="0" borderId="16">
      <alignment horizontal="right" vertical="center"/>
    </xf>
    <xf numFmtId="247" fontId="33" fillId="0" borderId="16">
      <alignment horizontal="right" vertical="center"/>
    </xf>
    <xf numFmtId="247" fontId="33" fillId="0" borderId="16">
      <alignment horizontal="right" vertical="center"/>
    </xf>
    <xf numFmtId="247" fontId="33" fillId="0" borderId="16">
      <alignment horizontal="right" vertical="center"/>
    </xf>
    <xf numFmtId="247" fontId="33" fillId="0" borderId="16">
      <alignment horizontal="right" vertical="center"/>
    </xf>
    <xf numFmtId="247" fontId="33"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247" fontId="33" fillId="0" borderId="16">
      <alignment horizontal="right" vertical="center"/>
    </xf>
    <xf numFmtId="247" fontId="33" fillId="0" borderId="16">
      <alignment horizontal="right" vertical="center"/>
    </xf>
    <xf numFmtId="247" fontId="33"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194" fontId="17" fillId="0" borderId="16">
      <alignment horizontal="right" vertical="center"/>
    </xf>
    <xf numFmtId="247" fontId="33" fillId="0" borderId="16">
      <alignment horizontal="right" vertical="center"/>
    </xf>
    <xf numFmtId="247" fontId="33" fillId="0" borderId="16">
      <alignment horizontal="right" vertical="center"/>
    </xf>
    <xf numFmtId="270" fontId="62" fillId="0" borderId="16">
      <alignment horizontal="right" vertical="center"/>
    </xf>
    <xf numFmtId="195" fontId="33" fillId="0" borderId="16">
      <alignment horizontal="right" vertical="center"/>
    </xf>
    <xf numFmtId="247"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247" fontId="33" fillId="0" borderId="16">
      <alignment horizontal="right" vertical="center"/>
    </xf>
    <xf numFmtId="247" fontId="33" fillId="0" borderId="16">
      <alignment horizontal="right" vertical="center"/>
    </xf>
    <xf numFmtId="247" fontId="33" fillId="0" borderId="16">
      <alignment horizontal="right" vertical="center"/>
    </xf>
    <xf numFmtId="247" fontId="33"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194" fontId="17" fillId="0" borderId="16">
      <alignment horizontal="right" vertical="center"/>
    </xf>
    <xf numFmtId="194" fontId="17" fillId="0" borderId="16">
      <alignment horizontal="right" vertical="center"/>
    </xf>
    <xf numFmtId="248" fontId="14" fillId="0" borderId="16">
      <alignment horizontal="right" vertical="center"/>
    </xf>
    <xf numFmtId="293" fontId="33" fillId="0" borderId="16">
      <alignment horizontal="right" vertical="center"/>
    </xf>
    <xf numFmtId="293" fontId="33" fillId="0" borderId="16">
      <alignment horizontal="right" vertical="center"/>
    </xf>
    <xf numFmtId="293" fontId="33" fillId="0" borderId="16">
      <alignment horizontal="right" vertical="center"/>
    </xf>
    <xf numFmtId="293" fontId="33"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195" fontId="33"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50" fontId="17" fillId="0" borderId="16">
      <alignment horizontal="right" vertical="center"/>
    </xf>
    <xf numFmtId="250" fontId="17" fillId="0" borderId="16">
      <alignment horizontal="right" vertical="center"/>
    </xf>
    <xf numFmtId="250"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247" fontId="33"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195" fontId="33"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195" fontId="33"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70" fontId="62" fillId="0" borderId="16">
      <alignment horizontal="right" vertical="center"/>
    </xf>
    <xf numFmtId="270" fontId="62"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70" fontId="62" fillId="0" borderId="16">
      <alignment horizontal="right" vertical="center"/>
    </xf>
    <xf numFmtId="291" fontId="17" fillId="0" borderId="16">
      <alignment horizontal="right" vertical="center"/>
    </xf>
    <xf numFmtId="291" fontId="17" fillId="0" borderId="16">
      <alignment horizontal="right" vertical="center"/>
    </xf>
    <xf numFmtId="291" fontId="17" fillId="0" borderId="16">
      <alignment horizontal="right" vertical="center"/>
    </xf>
    <xf numFmtId="291" fontId="17" fillId="0" borderId="16">
      <alignment horizontal="right" vertical="center"/>
    </xf>
    <xf numFmtId="195" fontId="33" fillId="0" borderId="16">
      <alignment horizontal="right" vertical="center"/>
    </xf>
    <xf numFmtId="195" fontId="33" fillId="0" borderId="16">
      <alignment horizontal="right" vertical="center"/>
    </xf>
    <xf numFmtId="291" fontId="17" fillId="0" borderId="16">
      <alignment horizontal="right" vertical="center"/>
    </xf>
    <xf numFmtId="291" fontId="17" fillId="0" borderId="16">
      <alignment horizontal="right" vertical="center"/>
    </xf>
    <xf numFmtId="291" fontId="17" fillId="0" borderId="16">
      <alignment horizontal="right" vertical="center"/>
    </xf>
    <xf numFmtId="291" fontId="17"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3" fontId="17" fillId="0" borderId="16">
      <alignment horizontal="right" vertical="center"/>
    </xf>
    <xf numFmtId="193" fontId="17" fillId="0" borderId="16">
      <alignment horizontal="right" vertical="center"/>
    </xf>
    <xf numFmtId="195" fontId="33"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251" fontId="33" fillId="0" borderId="16">
      <alignment horizontal="right" vertical="center"/>
    </xf>
    <xf numFmtId="251" fontId="33" fillId="0" borderId="16">
      <alignment horizontal="right" vertical="center"/>
    </xf>
    <xf numFmtId="251" fontId="33" fillId="0" borderId="16">
      <alignment horizontal="right" vertical="center"/>
    </xf>
    <xf numFmtId="248" fontId="14"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195" fontId="33" fillId="0" borderId="16">
      <alignment horizontal="right" vertical="center"/>
    </xf>
    <xf numFmtId="193" fontId="17"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195" fontId="33" fillId="0" borderId="16">
      <alignment horizontal="right" vertical="center"/>
    </xf>
    <xf numFmtId="244" fontId="33" fillId="0" borderId="16">
      <alignment horizontal="right" vertical="center"/>
    </xf>
    <xf numFmtId="195" fontId="33" fillId="0" borderId="16">
      <alignment horizontal="right" vertical="center"/>
    </xf>
    <xf numFmtId="244" fontId="33" fillId="0" borderId="16">
      <alignment horizontal="right" vertical="center"/>
    </xf>
    <xf numFmtId="195" fontId="33" fillId="0" borderId="16">
      <alignment horizontal="right" vertical="center"/>
    </xf>
    <xf numFmtId="193" fontId="17"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195" fontId="33" fillId="0" borderId="16">
      <alignment horizontal="right" vertical="center"/>
    </xf>
    <xf numFmtId="195" fontId="33" fillId="0" borderId="16">
      <alignment horizontal="right" vertical="center"/>
    </xf>
    <xf numFmtId="244" fontId="33" fillId="0" borderId="16">
      <alignment horizontal="right" vertical="center"/>
    </xf>
    <xf numFmtId="244" fontId="33" fillId="0" borderId="16">
      <alignment horizontal="right" vertical="center"/>
    </xf>
    <xf numFmtId="248" fontId="14" fillId="0" borderId="16">
      <alignment horizontal="right" vertical="center"/>
    </xf>
    <xf numFmtId="248" fontId="14"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244" fontId="33" fillId="0" borderId="16">
      <alignment horizontal="right" vertical="center"/>
    </xf>
    <xf numFmtId="195" fontId="33" fillId="0" borderId="16">
      <alignment horizontal="right" vertical="center"/>
    </xf>
    <xf numFmtId="195" fontId="33"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94" fontId="17" fillId="0" borderId="16">
      <alignment horizontal="right" vertical="center"/>
    </xf>
    <xf numFmtId="294" fontId="17" fillId="0" borderId="16">
      <alignment horizontal="right" vertical="center"/>
    </xf>
    <xf numFmtId="294" fontId="17" fillId="0" borderId="16">
      <alignment horizontal="right" vertical="center"/>
    </xf>
    <xf numFmtId="294" fontId="17"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51" fontId="33" fillId="0" borderId="16">
      <alignment horizontal="right" vertical="center"/>
    </xf>
    <xf numFmtId="251" fontId="33" fillId="0" borderId="16">
      <alignment horizontal="right" vertical="center"/>
    </xf>
    <xf numFmtId="251" fontId="33" fillId="0" borderId="16">
      <alignment horizontal="right" vertical="center"/>
    </xf>
    <xf numFmtId="295" fontId="33" fillId="0" borderId="16">
      <alignment horizontal="right" vertical="center"/>
    </xf>
    <xf numFmtId="252" fontId="17" fillId="0" borderId="16">
      <alignment horizontal="right" vertical="center"/>
    </xf>
    <xf numFmtId="252" fontId="17" fillId="0" borderId="16">
      <alignment horizontal="right" vertical="center"/>
    </xf>
    <xf numFmtId="295" fontId="33" fillId="0" borderId="16">
      <alignment horizontal="right" vertical="center"/>
    </xf>
    <xf numFmtId="295" fontId="33" fillId="0" borderId="16">
      <alignment horizontal="right" vertical="center"/>
    </xf>
    <xf numFmtId="252" fontId="17" fillId="0" borderId="16">
      <alignment horizontal="right" vertical="center"/>
    </xf>
    <xf numFmtId="296" fontId="33" fillId="0" borderId="16">
      <alignment horizontal="right" vertical="center"/>
    </xf>
    <xf numFmtId="254" fontId="13" fillId="0" borderId="16">
      <alignment horizontal="right" vertical="center"/>
    </xf>
    <xf numFmtId="254" fontId="13" fillId="0" borderId="16">
      <alignment horizontal="right" vertical="center"/>
    </xf>
    <xf numFmtId="254" fontId="13" fillId="0" borderId="16">
      <alignment horizontal="right" vertical="center"/>
    </xf>
    <xf numFmtId="254" fontId="13" fillId="0" borderId="16">
      <alignment horizontal="right" vertical="center"/>
    </xf>
    <xf numFmtId="254" fontId="13" fillId="0" borderId="16">
      <alignment horizontal="right" vertical="center"/>
    </xf>
    <xf numFmtId="254" fontId="1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54" fontId="13" fillId="0" borderId="16">
      <alignment horizontal="right" vertical="center"/>
    </xf>
    <xf numFmtId="254" fontId="1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54" fontId="13" fillId="0" borderId="16">
      <alignment horizontal="right" vertical="center"/>
    </xf>
    <xf numFmtId="254" fontId="1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54" fontId="13" fillId="0" borderId="16">
      <alignment horizontal="right" vertical="center"/>
    </xf>
    <xf numFmtId="254" fontId="13" fillId="0" borderId="16">
      <alignment horizontal="right" vertical="center"/>
    </xf>
    <xf numFmtId="254" fontId="13" fillId="0" borderId="16">
      <alignment horizontal="right" vertical="center"/>
    </xf>
    <xf numFmtId="254" fontId="13" fillId="0" borderId="16">
      <alignment horizontal="right" vertical="center"/>
    </xf>
    <xf numFmtId="254" fontId="13" fillId="0" borderId="16">
      <alignment horizontal="right" vertical="center"/>
    </xf>
    <xf numFmtId="254" fontId="13" fillId="0" borderId="16">
      <alignment horizontal="right" vertical="center"/>
    </xf>
    <xf numFmtId="254" fontId="13" fillId="0" borderId="16">
      <alignment horizontal="right" vertical="center"/>
    </xf>
    <xf numFmtId="297" fontId="17" fillId="0" borderId="16">
      <alignment horizontal="right" vertical="center"/>
    </xf>
    <xf numFmtId="297" fontId="17" fillId="0" borderId="16">
      <alignment horizontal="right" vertical="center"/>
    </xf>
    <xf numFmtId="297" fontId="17" fillId="0" borderId="16">
      <alignment horizontal="right" vertical="center"/>
    </xf>
    <xf numFmtId="297" fontId="17" fillId="0" borderId="16">
      <alignment horizontal="right" vertical="center"/>
    </xf>
    <xf numFmtId="297" fontId="17" fillId="0" borderId="16">
      <alignment horizontal="right" vertical="center"/>
    </xf>
    <xf numFmtId="252" fontId="17" fillId="0" borderId="16">
      <alignment horizontal="right" vertical="center"/>
    </xf>
    <xf numFmtId="252" fontId="17" fillId="0" borderId="16">
      <alignment horizontal="right" vertical="center"/>
    </xf>
    <xf numFmtId="252" fontId="17" fillId="0" borderId="16">
      <alignment horizontal="right" vertical="center"/>
    </xf>
    <xf numFmtId="252" fontId="17" fillId="0" borderId="16">
      <alignment horizontal="right" vertical="center"/>
    </xf>
    <xf numFmtId="252" fontId="17" fillId="0" borderId="16">
      <alignment horizontal="right" vertical="center"/>
    </xf>
    <xf numFmtId="296" fontId="33" fillId="0" borderId="16">
      <alignment horizontal="right" vertical="center"/>
    </xf>
    <xf numFmtId="254" fontId="13" fillId="0" borderId="16">
      <alignment horizontal="right" vertical="center"/>
    </xf>
    <xf numFmtId="254" fontId="13" fillId="0" borderId="16">
      <alignment horizontal="right" vertical="center"/>
    </xf>
    <xf numFmtId="254" fontId="13" fillId="0" borderId="16">
      <alignment horizontal="right" vertical="center"/>
    </xf>
    <xf numFmtId="254" fontId="13" fillId="0" borderId="16">
      <alignment horizontal="right" vertical="center"/>
    </xf>
    <xf numFmtId="254" fontId="13" fillId="0" borderId="16">
      <alignment horizontal="right" vertical="center"/>
    </xf>
    <xf numFmtId="254" fontId="1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54" fontId="13" fillId="0" borderId="16">
      <alignment horizontal="right" vertical="center"/>
    </xf>
    <xf numFmtId="254" fontId="1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54" fontId="13" fillId="0" borderId="16">
      <alignment horizontal="right" vertical="center"/>
    </xf>
    <xf numFmtId="254" fontId="1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96" fontId="33" fillId="0" borderId="16">
      <alignment horizontal="right" vertical="center"/>
    </xf>
    <xf numFmtId="254" fontId="13" fillId="0" borderId="16">
      <alignment horizontal="right" vertical="center"/>
    </xf>
    <xf numFmtId="254" fontId="13" fillId="0" borderId="16">
      <alignment horizontal="right" vertical="center"/>
    </xf>
    <xf numFmtId="254" fontId="13" fillId="0" borderId="16">
      <alignment horizontal="right" vertical="center"/>
    </xf>
    <xf numFmtId="254" fontId="13" fillId="0" borderId="16">
      <alignment horizontal="right" vertical="center"/>
    </xf>
    <xf numFmtId="254" fontId="13" fillId="0" borderId="16">
      <alignment horizontal="right" vertical="center"/>
    </xf>
    <xf numFmtId="254" fontId="13" fillId="0" borderId="16">
      <alignment horizontal="right" vertical="center"/>
    </xf>
    <xf numFmtId="254" fontId="13" fillId="0" borderId="16">
      <alignment horizontal="right" vertical="center"/>
    </xf>
    <xf numFmtId="247" fontId="33" fillId="0" borderId="16">
      <alignment horizontal="right" vertical="center"/>
    </xf>
    <xf numFmtId="247" fontId="33" fillId="0" borderId="16">
      <alignment horizontal="right" vertical="center"/>
    </xf>
    <xf numFmtId="247" fontId="33" fillId="0" borderId="16">
      <alignment horizontal="right" vertical="center"/>
    </xf>
    <xf numFmtId="251" fontId="33" fillId="0" borderId="16">
      <alignment horizontal="right" vertical="center"/>
    </xf>
    <xf numFmtId="251" fontId="33" fillId="0" borderId="16">
      <alignment horizontal="right" vertical="center"/>
    </xf>
    <xf numFmtId="251" fontId="33" fillId="0" borderId="16">
      <alignment horizontal="right" vertical="center"/>
    </xf>
    <xf numFmtId="251" fontId="33" fillId="0" borderId="16">
      <alignment horizontal="right" vertical="center"/>
    </xf>
    <xf numFmtId="195" fontId="33" fillId="0" borderId="16">
      <alignment horizontal="right" vertical="center"/>
    </xf>
    <xf numFmtId="195" fontId="33"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98" fontId="33" fillId="0" borderId="16">
      <alignment horizontal="right" vertical="center"/>
    </xf>
    <xf numFmtId="298" fontId="33" fillId="0" borderId="16">
      <alignment horizontal="right" vertical="center"/>
    </xf>
    <xf numFmtId="298" fontId="33" fillId="0" borderId="16">
      <alignment horizontal="right" vertical="center"/>
    </xf>
    <xf numFmtId="298"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195" fontId="33" fillId="0" borderId="16">
      <alignment horizontal="right" vertical="center"/>
    </xf>
    <xf numFmtId="184" fontId="17" fillId="0" borderId="16">
      <alignment horizontal="right" vertical="center"/>
    </xf>
    <xf numFmtId="184" fontId="17" fillId="0" borderId="16">
      <alignment horizontal="right" vertical="center"/>
    </xf>
    <xf numFmtId="184" fontId="17" fillId="0" borderId="16">
      <alignment horizontal="right" vertical="center"/>
    </xf>
    <xf numFmtId="184" fontId="17"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99" fontId="17" fillId="0" borderId="16">
      <alignment horizontal="right" vertical="center"/>
    </xf>
    <xf numFmtId="299" fontId="17" fillId="0" borderId="16">
      <alignment horizontal="right" vertical="center"/>
    </xf>
    <xf numFmtId="299" fontId="17" fillId="0" borderId="16">
      <alignment horizontal="right" vertical="center"/>
    </xf>
    <xf numFmtId="299" fontId="17" fillId="0" borderId="16">
      <alignment horizontal="right" vertical="center"/>
    </xf>
    <xf numFmtId="195" fontId="33" fillId="0" borderId="16">
      <alignment horizontal="right" vertical="center"/>
    </xf>
    <xf numFmtId="270" fontId="62" fillId="0" borderId="16">
      <alignment horizontal="right" vertical="center"/>
    </xf>
    <xf numFmtId="291" fontId="17" fillId="0" borderId="16">
      <alignment horizontal="right" vertical="center"/>
    </xf>
    <xf numFmtId="291" fontId="17" fillId="0" borderId="16">
      <alignment horizontal="right" vertical="center"/>
    </xf>
    <xf numFmtId="291" fontId="17" fillId="0" borderId="16">
      <alignment horizontal="right" vertical="center"/>
    </xf>
    <xf numFmtId="291" fontId="17" fillId="0" borderId="16">
      <alignment horizontal="right" vertical="center"/>
    </xf>
    <xf numFmtId="292" fontId="13" fillId="0" borderId="16">
      <alignment horizontal="right" vertical="center"/>
    </xf>
    <xf numFmtId="248" fontId="14" fillId="0" borderId="16">
      <alignment horizontal="right" vertical="center"/>
    </xf>
    <xf numFmtId="248" fontId="14" fillId="0" borderId="16">
      <alignment horizontal="right" vertical="center"/>
    </xf>
    <xf numFmtId="292" fontId="13" fillId="0" borderId="16">
      <alignment horizontal="right" vertical="center"/>
    </xf>
    <xf numFmtId="292" fontId="13" fillId="0" borderId="16">
      <alignment horizontal="right" vertical="center"/>
    </xf>
    <xf numFmtId="292" fontId="13"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92" fontId="13"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188" fontId="17" fillId="0" borderId="16">
      <alignment horizontal="right" vertical="center"/>
    </xf>
    <xf numFmtId="188" fontId="17" fillId="0" borderId="16">
      <alignment horizontal="right" vertical="center"/>
    </xf>
    <xf numFmtId="188" fontId="17" fillId="0" borderId="16">
      <alignment horizontal="right" vertical="center"/>
    </xf>
    <xf numFmtId="188" fontId="17" fillId="0" borderId="16">
      <alignment horizontal="right" vertical="center"/>
    </xf>
    <xf numFmtId="188" fontId="17" fillId="0" borderId="16">
      <alignment horizontal="right" vertical="center"/>
    </xf>
    <xf numFmtId="292" fontId="13" fillId="0" borderId="16">
      <alignment horizontal="right" vertical="center"/>
    </xf>
    <xf numFmtId="188" fontId="17" fillId="0" borderId="16">
      <alignment horizontal="right" vertical="center"/>
    </xf>
    <xf numFmtId="188" fontId="17" fillId="0" borderId="16">
      <alignment horizontal="right" vertical="center"/>
    </xf>
    <xf numFmtId="188" fontId="17" fillId="0" borderId="16">
      <alignment horizontal="right" vertical="center"/>
    </xf>
    <xf numFmtId="188" fontId="17" fillId="0" borderId="16">
      <alignment horizontal="right" vertical="center"/>
    </xf>
    <xf numFmtId="188" fontId="17" fillId="0" borderId="16">
      <alignment horizontal="right" vertical="center"/>
    </xf>
    <xf numFmtId="41" fontId="14" fillId="0" borderId="16">
      <alignment horizontal="right" vertical="center"/>
    </xf>
    <xf numFmtId="251" fontId="33" fillId="0" borderId="16">
      <alignment horizontal="right" vertical="center"/>
    </xf>
    <xf numFmtId="251" fontId="33" fillId="0" borderId="16">
      <alignment horizontal="right" vertical="center"/>
    </xf>
    <xf numFmtId="251" fontId="33"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300" fontId="17" fillId="0" borderId="16">
      <alignment horizontal="right" vertical="center"/>
    </xf>
    <xf numFmtId="300" fontId="17" fillId="0" borderId="16">
      <alignment horizontal="right" vertical="center"/>
    </xf>
    <xf numFmtId="300" fontId="17" fillId="0" borderId="16">
      <alignment horizontal="right" vertical="center"/>
    </xf>
    <xf numFmtId="300" fontId="17"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91" fontId="17" fillId="0" borderId="16">
      <alignment horizontal="right" vertical="center"/>
    </xf>
    <xf numFmtId="291" fontId="17" fillId="0" borderId="16">
      <alignment horizontal="right" vertical="center"/>
    </xf>
    <xf numFmtId="291" fontId="17" fillId="0" borderId="16">
      <alignment horizontal="right" vertical="center"/>
    </xf>
    <xf numFmtId="291" fontId="17"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195" fontId="33"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270" fontId="62" fillId="0" borderId="16">
      <alignment horizontal="right" vertical="center"/>
    </xf>
    <xf numFmtId="270" fontId="62" fillId="0" borderId="16">
      <alignment horizontal="right" vertical="center"/>
    </xf>
    <xf numFmtId="244" fontId="33" fillId="0" borderId="16">
      <alignment horizontal="right" vertical="center"/>
    </xf>
    <xf numFmtId="244" fontId="33" fillId="0" borderId="16">
      <alignment horizontal="right" vertical="center"/>
    </xf>
    <xf numFmtId="195" fontId="33"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95" fontId="33" fillId="0" borderId="16">
      <alignment horizontal="right" vertical="center"/>
    </xf>
    <xf numFmtId="295" fontId="33" fillId="0" borderId="16">
      <alignment horizontal="right" vertical="center"/>
    </xf>
    <xf numFmtId="295" fontId="33"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195" fontId="33" fillId="0" borderId="16">
      <alignment horizontal="right" vertical="center"/>
    </xf>
    <xf numFmtId="193"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5" fontId="33" fillId="0" borderId="16">
      <alignment horizontal="right" vertical="center"/>
    </xf>
    <xf numFmtId="265" fontId="33" fillId="0" borderId="16">
      <alignment horizontal="right" vertical="center"/>
    </xf>
    <xf numFmtId="250" fontId="17" fillId="0" borderId="16">
      <alignment horizontal="right" vertical="center"/>
    </xf>
    <xf numFmtId="250" fontId="17" fillId="0" borderId="16">
      <alignment horizontal="right" vertical="center"/>
    </xf>
    <xf numFmtId="250" fontId="17" fillId="0" borderId="16">
      <alignment horizontal="right" vertical="center"/>
    </xf>
    <xf numFmtId="193" fontId="17" fillId="0" borderId="16">
      <alignment horizontal="right" vertical="center"/>
    </xf>
    <xf numFmtId="193" fontId="17" fillId="0" borderId="16">
      <alignment horizontal="right" vertical="center"/>
    </xf>
    <xf numFmtId="193" fontId="17" fillId="0" borderId="16">
      <alignment horizontal="right" vertical="center"/>
    </xf>
    <xf numFmtId="195" fontId="33"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195" fontId="33" fillId="0" borderId="16">
      <alignment horizontal="right" vertical="center"/>
    </xf>
    <xf numFmtId="195" fontId="33"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195" fontId="33" fillId="0" borderId="16">
      <alignment horizontal="right" vertical="center"/>
    </xf>
    <xf numFmtId="195" fontId="33" fillId="0" borderId="16">
      <alignment horizontal="right" vertical="center"/>
    </xf>
    <xf numFmtId="291" fontId="17" fillId="0" borderId="16">
      <alignment horizontal="right" vertical="center"/>
    </xf>
    <xf numFmtId="291" fontId="17" fillId="0" borderId="16">
      <alignment horizontal="right" vertical="center"/>
    </xf>
    <xf numFmtId="291" fontId="17" fillId="0" borderId="16">
      <alignment horizontal="right" vertical="center"/>
    </xf>
    <xf numFmtId="291" fontId="17"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301" fontId="1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195"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244" fontId="33"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244" fontId="33"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1" fontId="14" fillId="0" borderId="16">
      <alignment horizontal="right" vertical="center"/>
    </xf>
    <xf numFmtId="49" fontId="108" fillId="0" borderId="0" applyFill="0" applyBorder="0" applyAlignment="0"/>
    <xf numFmtId="0" fontId="13" fillId="0" borderId="0" applyFill="0" applyBorder="0" applyAlignment="0"/>
    <xf numFmtId="0" fontId="33" fillId="0" borderId="0" applyNumberFormat="0" applyFill="0" applyBorder="0" applyAlignment="0" applyProtection="0"/>
    <xf numFmtId="215" fontId="33" fillId="0" borderId="16">
      <alignment horizontal="center"/>
    </xf>
    <xf numFmtId="215" fontId="33" fillId="0" borderId="16">
      <alignment horizontal="center"/>
    </xf>
    <xf numFmtId="215" fontId="33" fillId="0" borderId="16">
      <alignment horizontal="center"/>
    </xf>
    <xf numFmtId="215" fontId="33" fillId="0" borderId="16">
      <alignment horizontal="center"/>
    </xf>
    <xf numFmtId="215" fontId="33" fillId="0" borderId="16">
      <alignment horizontal="center"/>
    </xf>
    <xf numFmtId="215" fontId="33" fillId="0" borderId="16">
      <alignment horizontal="center"/>
    </xf>
    <xf numFmtId="215" fontId="33" fillId="0" borderId="16">
      <alignment horizontal="center"/>
    </xf>
    <xf numFmtId="302" fontId="14" fillId="0" borderId="16">
      <alignment horizontal="center"/>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291" fontId="33" fillId="0" borderId="16">
      <alignment horizontal="center"/>
    </xf>
    <xf numFmtId="0" fontId="33" fillId="0" borderId="0" applyNumberFormat="0" applyFill="0" applyBorder="0" applyAlignment="0" applyProtection="0"/>
    <xf numFmtId="0" fontId="33" fillId="0" borderId="0" applyNumberFormat="0" applyFill="0" applyBorder="0" applyAlignment="0" applyProtection="0"/>
    <xf numFmtId="291" fontId="33" fillId="0" borderId="16">
      <alignment horizontal="center"/>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291" fontId="33" fillId="0" borderId="16">
      <alignment horizontal="center"/>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291" fontId="33" fillId="0" borderId="16">
      <alignment horizontal="center"/>
    </xf>
    <xf numFmtId="0" fontId="33" fillId="0" borderId="0" applyNumberFormat="0" applyFill="0" applyBorder="0" applyAlignment="0" applyProtection="0"/>
    <xf numFmtId="0" fontId="33" fillId="0" borderId="0" applyNumberFormat="0" applyFill="0" applyBorder="0" applyAlignment="0" applyProtection="0"/>
    <xf numFmtId="215" fontId="33" fillId="0" borderId="16">
      <alignment horizontal="center"/>
    </xf>
    <xf numFmtId="0" fontId="33" fillId="0" borderId="0" applyNumberFormat="0" applyFill="0" applyBorder="0" applyAlignment="0" applyProtection="0"/>
    <xf numFmtId="291" fontId="33" fillId="0" borderId="16">
      <alignment horizontal="center"/>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215" fontId="33" fillId="0" borderId="16">
      <alignment horizontal="center"/>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215" fontId="33" fillId="0" borderId="16">
      <alignment horizontal="center"/>
    </xf>
    <xf numFmtId="0" fontId="33" fillId="0" borderId="0" applyNumberFormat="0" applyFill="0" applyBorder="0" applyAlignment="0" applyProtection="0"/>
    <xf numFmtId="215" fontId="33" fillId="0" borderId="16">
      <alignment horizontal="center"/>
    </xf>
    <xf numFmtId="0" fontId="33" fillId="0" borderId="0" applyNumberFormat="0" applyFill="0" applyBorder="0" applyAlignment="0" applyProtection="0"/>
    <xf numFmtId="302" fontId="14" fillId="0" borderId="16">
      <alignment horizontal="center"/>
    </xf>
    <xf numFmtId="0" fontId="33" fillId="0" borderId="0" applyNumberFormat="0" applyFill="0" applyBorder="0" applyAlignment="0" applyProtection="0"/>
    <xf numFmtId="291" fontId="33" fillId="0" borderId="16">
      <alignment horizontal="center"/>
    </xf>
    <xf numFmtId="0" fontId="33" fillId="0" borderId="0" applyNumberFormat="0" applyFill="0" applyBorder="0" applyAlignment="0" applyProtection="0"/>
    <xf numFmtId="302" fontId="14" fillId="0" borderId="16">
      <alignment horizontal="center"/>
    </xf>
    <xf numFmtId="0" fontId="33" fillId="0" borderId="0" applyNumberFormat="0" applyFill="0" applyBorder="0" applyAlignment="0" applyProtection="0"/>
    <xf numFmtId="302" fontId="14" fillId="0" borderId="16">
      <alignment horizontal="center"/>
    </xf>
    <xf numFmtId="0" fontId="33" fillId="0" borderId="0" applyNumberFormat="0" applyFill="0" applyBorder="0" applyAlignment="0" applyProtection="0"/>
    <xf numFmtId="0" fontId="33" fillId="0" borderId="0" applyNumberFormat="0" applyFill="0" applyBorder="0" applyAlignment="0" applyProtection="0"/>
    <xf numFmtId="302" fontId="14" fillId="0" borderId="16">
      <alignment horizontal="center"/>
    </xf>
    <xf numFmtId="0" fontId="33" fillId="0" borderId="0" applyNumberFormat="0" applyFill="0" applyBorder="0" applyAlignment="0" applyProtection="0"/>
    <xf numFmtId="302" fontId="14" fillId="0" borderId="16">
      <alignment horizontal="center"/>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291" fontId="33" fillId="0" borderId="16">
      <alignment horizontal="center"/>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291" fontId="33" fillId="0" borderId="16">
      <alignment horizontal="center"/>
    </xf>
    <xf numFmtId="0" fontId="33" fillId="0" borderId="0" applyNumberFormat="0" applyFill="0" applyBorder="0" applyAlignment="0" applyProtection="0"/>
    <xf numFmtId="291" fontId="33" fillId="0" borderId="16">
      <alignment horizontal="center"/>
    </xf>
    <xf numFmtId="0" fontId="33" fillId="0" borderId="0" applyNumberFormat="0" applyFill="0" applyBorder="0" applyAlignment="0" applyProtection="0"/>
    <xf numFmtId="291" fontId="33" fillId="0" borderId="16">
      <alignment horizontal="center"/>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291" fontId="33" fillId="0" borderId="16">
      <alignment horizontal="center"/>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302" fontId="14" fillId="0" borderId="16">
      <alignment horizontal="center"/>
    </xf>
    <xf numFmtId="0" fontId="33" fillId="0" borderId="0" applyNumberFormat="0" applyFill="0" applyBorder="0" applyAlignment="0" applyProtection="0"/>
    <xf numFmtId="0" fontId="242" fillId="0" borderId="17"/>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12" fillId="0" borderId="125" applyNumberFormat="0" applyFill="0" applyBorder="0" applyAlignment="0" applyProtection="0">
      <alignment horizontal="center" vertical="center" wrapText="1"/>
    </xf>
    <xf numFmtId="0" fontId="257" fillId="0" borderId="0" applyNumberFormat="0" applyFill="0" applyBorder="0" applyAlignment="0" applyProtection="0"/>
    <xf numFmtId="0" fontId="258" fillId="0" borderId="0" applyNumberFormat="0" applyFill="0" applyBorder="0" applyAlignment="0" applyProtection="0"/>
    <xf numFmtId="0" fontId="206" fillId="0" borderId="105" applyNumberFormat="0" applyFont="0" applyFill="0" applyAlignment="0" applyProtection="0"/>
    <xf numFmtId="0" fontId="259" fillId="0" borderId="117" applyNumberFormat="0" applyFill="0" applyAlignment="0" applyProtection="0"/>
    <xf numFmtId="0" fontId="259" fillId="0" borderId="117" applyNumberFormat="0" applyFill="0" applyAlignment="0" applyProtection="0"/>
    <xf numFmtId="0" fontId="260" fillId="0" borderId="126" applyNumberFormat="0" applyFill="0" applyAlignment="0" applyProtection="0"/>
    <xf numFmtId="0" fontId="43" fillId="0" borderId="127" applyNumberFormat="0" applyAlignment="0">
      <alignment horizontal="center"/>
    </xf>
    <xf numFmtId="303" fontId="33" fillId="0" borderId="0"/>
    <xf numFmtId="304" fontId="33" fillId="0" borderId="1"/>
    <xf numFmtId="164" fontId="119" fillId="24" borderId="19">
      <alignment vertical="top"/>
    </xf>
    <xf numFmtId="165" fontId="120" fillId="69" borderId="19"/>
    <xf numFmtId="165" fontId="120" fillId="69" borderId="19"/>
    <xf numFmtId="305" fontId="121" fillId="0" borderId="19">
      <alignment horizontal="left" vertical="top"/>
    </xf>
    <xf numFmtId="0" fontId="122" fillId="5" borderId="0">
      <alignment horizontal="left" vertical="center"/>
    </xf>
    <xf numFmtId="0" fontId="122" fillId="5" borderId="0">
      <alignment horizontal="left" vertical="center"/>
    </xf>
    <xf numFmtId="0" fontId="6" fillId="0" borderId="84" applyBorder="0">
      <alignment horizontal="fill"/>
    </xf>
    <xf numFmtId="0" fontId="242" fillId="0" borderId="84" applyBorder="0">
      <alignment horizontal="fill"/>
    </xf>
    <xf numFmtId="164" fontId="15" fillId="0" borderId="15">
      <alignment horizontal="left" vertical="top"/>
    </xf>
    <xf numFmtId="0" fontId="261" fillId="0" borderId="15">
      <alignment horizontal="left" vertical="center"/>
    </xf>
    <xf numFmtId="0" fontId="262" fillId="0" borderId="0" applyNumberFormat="0" applyFill="0" applyBorder="0" applyAlignment="0" applyProtection="0"/>
    <xf numFmtId="0" fontId="263" fillId="0" borderId="0" applyNumberFormat="0" applyFont="0" applyFill="0" applyBorder="0" applyProtection="0">
      <alignment horizontal="center" vertical="center" wrapText="1"/>
    </xf>
    <xf numFmtId="0" fontId="206" fillId="0" borderId="0" applyFont="0" applyFill="0" applyBorder="0" applyAlignment="0" applyProtection="0"/>
    <xf numFmtId="0" fontId="206" fillId="0" borderId="0" applyFont="0" applyFill="0" applyBorder="0" applyAlignment="0" applyProtection="0"/>
    <xf numFmtId="0" fontId="45" fillId="0" borderId="0"/>
    <xf numFmtId="0" fontId="45" fillId="0" borderId="0"/>
    <xf numFmtId="0" fontId="264" fillId="0" borderId="106"/>
    <xf numFmtId="38" fontId="265" fillId="0" borderId="0" applyFont="0" applyFill="0" applyBorder="0" applyAlignment="0" applyProtection="0"/>
    <xf numFmtId="289" fontId="265" fillId="0" borderId="16">
      <alignment horizontal="center"/>
    </xf>
    <xf numFmtId="0" fontId="36" fillId="0" borderId="0"/>
    <xf numFmtId="167" fontId="6" fillId="0" borderId="0" applyFont="0" applyFill="0" applyBorder="0" applyAlignment="0" applyProtection="0"/>
    <xf numFmtId="0" fontId="13" fillId="0" borderId="0"/>
    <xf numFmtId="0" fontId="13" fillId="0" borderId="0"/>
    <xf numFmtId="0" fontId="3" fillId="0" borderId="0"/>
    <xf numFmtId="171" fontId="3" fillId="0" borderId="0" applyFont="0" applyFill="0" applyBorder="0" applyAlignment="0" applyProtection="0"/>
    <xf numFmtId="0" fontId="276" fillId="0" borderId="0" applyFill="0" applyBorder="0" applyAlignment="0" applyProtection="0"/>
    <xf numFmtId="167" fontId="211" fillId="0" borderId="0" applyFont="0" applyFill="0" applyBorder="0" applyAlignment="0" applyProtection="0"/>
    <xf numFmtId="169" fontId="15" fillId="0" borderId="0" applyFont="0" applyFill="0" applyBorder="0" applyAlignment="0" applyProtection="0"/>
    <xf numFmtId="268" fontId="17" fillId="0" borderId="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211" fillId="0" borderId="0" applyFont="0" applyFill="0" applyBorder="0" applyAlignment="0" applyProtection="0"/>
    <xf numFmtId="0" fontId="4" fillId="0" borderId="0"/>
    <xf numFmtId="0" fontId="277" fillId="0" borderId="0" applyNumberFormat="0" applyFill="0" applyBorder="0" applyAlignment="0" applyProtection="0">
      <alignment vertical="center"/>
    </xf>
    <xf numFmtId="0" fontId="17" fillId="0" borderId="0"/>
    <xf numFmtId="0" fontId="17" fillId="0" borderId="0"/>
    <xf numFmtId="0" fontId="13" fillId="0" borderId="0"/>
    <xf numFmtId="0" fontId="13" fillId="0" borderId="0"/>
    <xf numFmtId="0" fontId="278" fillId="0" borderId="0">
      <alignment vertical="center"/>
    </xf>
    <xf numFmtId="0" fontId="206" fillId="0" borderId="0"/>
    <xf numFmtId="0" fontId="70" fillId="0" borderId="0"/>
    <xf numFmtId="0" fontId="13" fillId="0" borderId="0"/>
    <xf numFmtId="0" fontId="10" fillId="0" borderId="0"/>
    <xf numFmtId="2" fontId="15" fillId="0" borderId="0"/>
    <xf numFmtId="0" fontId="279" fillId="0" borderId="0"/>
    <xf numFmtId="0" fontId="275" fillId="0" borderId="0"/>
    <xf numFmtId="9" fontId="3" fillId="0" borderId="0" applyFont="0" applyFill="0" applyBorder="0" applyAlignment="0" applyProtection="0"/>
    <xf numFmtId="9" fontId="278" fillId="0" borderId="0" applyFont="0" applyFill="0" applyBorder="0" applyAlignment="0" applyProtection="0"/>
    <xf numFmtId="9" fontId="17" fillId="0" borderId="0" applyFont="0" applyFill="0" applyBorder="0" applyAlignment="0" applyProtection="0"/>
    <xf numFmtId="0" fontId="280" fillId="0" borderId="0" applyNumberFormat="0" applyFill="0" applyBorder="0" applyAlignment="0" applyProtection="0"/>
    <xf numFmtId="0" fontId="13" fillId="0" borderId="0"/>
    <xf numFmtId="169" fontId="33" fillId="0" borderId="0" applyFont="0" applyFill="0" applyBorder="0" applyAlignment="0" applyProtection="0"/>
    <xf numFmtId="0" fontId="33" fillId="0" borderId="0"/>
    <xf numFmtId="308" fontId="13" fillId="0" borderId="0" applyFont="0" applyFill="0" applyBorder="0" applyAlignment="0" applyProtection="0"/>
    <xf numFmtId="169" fontId="10" fillId="0" borderId="0" applyFont="0" applyFill="0" applyBorder="0" applyAlignment="0" applyProtection="0"/>
    <xf numFmtId="0" fontId="33" fillId="0" borderId="0"/>
    <xf numFmtId="0" fontId="6" fillId="0" borderId="0"/>
    <xf numFmtId="0" fontId="4" fillId="0" borderId="0"/>
    <xf numFmtId="169" fontId="211" fillId="0" borderId="0" applyFont="0" applyFill="0" applyBorder="0" applyAlignment="0" applyProtection="0"/>
    <xf numFmtId="0" fontId="13" fillId="0" borderId="0"/>
    <xf numFmtId="0" fontId="13" fillId="0" borderId="0"/>
    <xf numFmtId="0" fontId="33" fillId="0" borderId="0"/>
    <xf numFmtId="0" fontId="4" fillId="0" borderId="0"/>
    <xf numFmtId="0" fontId="140" fillId="0" borderId="0">
      <protection locked="0"/>
    </xf>
    <xf numFmtId="0" fontId="140" fillId="0" borderId="0">
      <protection locked="0"/>
    </xf>
    <xf numFmtId="0" fontId="3" fillId="0" borderId="0"/>
    <xf numFmtId="0" fontId="62" fillId="0" borderId="0"/>
    <xf numFmtId="0" fontId="13" fillId="0" borderId="0"/>
    <xf numFmtId="0" fontId="13" fillId="0" borderId="0"/>
    <xf numFmtId="0" fontId="6" fillId="0" borderId="0"/>
    <xf numFmtId="178" fontId="6" fillId="0" borderId="0" applyFont="0" applyFill="0" applyBorder="0" applyAlignment="0" applyProtection="0"/>
    <xf numFmtId="0" fontId="33" fillId="0" borderId="0"/>
    <xf numFmtId="169" fontId="17" fillId="0" borderId="0" applyFont="0" applyFill="0" applyBorder="0" applyAlignment="0" applyProtection="0"/>
    <xf numFmtId="171" fontId="3" fillId="0" borderId="0" applyFont="0" applyFill="0" applyBorder="0" applyAlignment="0" applyProtection="0"/>
    <xf numFmtId="169" fontId="4" fillId="0" borderId="0" applyFont="0" applyFill="0" applyBorder="0" applyAlignment="0" applyProtection="0"/>
    <xf numFmtId="169" fontId="13" fillId="0" borderId="0" applyFont="0" applyFill="0" applyBorder="0" applyAlignment="0" applyProtection="0"/>
    <xf numFmtId="0" fontId="15" fillId="0" borderId="0">
      <alignment vertical="center"/>
    </xf>
    <xf numFmtId="0" fontId="17" fillId="0" borderId="0">
      <alignment vertical="top"/>
    </xf>
    <xf numFmtId="0" fontId="3" fillId="0" borderId="0"/>
    <xf numFmtId="0" fontId="108" fillId="0" borderId="0"/>
    <xf numFmtId="0" fontId="13" fillId="0" borderId="0"/>
    <xf numFmtId="309" fontId="17" fillId="0" borderId="0" applyFill="0" applyBorder="0" applyAlignment="0" applyProtection="0"/>
    <xf numFmtId="169" fontId="281" fillId="0" borderId="0" applyFont="0" applyFill="0" applyBorder="0" applyAlignment="0" applyProtection="0"/>
    <xf numFmtId="0" fontId="53" fillId="0" borderId="0"/>
    <xf numFmtId="0" fontId="17" fillId="0" borderId="0">
      <alignment vertical="top"/>
    </xf>
    <xf numFmtId="0" fontId="10" fillId="0" borderId="0"/>
    <xf numFmtId="169" fontId="10" fillId="0" borderId="0" applyFont="0" applyFill="0" applyBorder="0" applyAlignment="0" applyProtection="0"/>
    <xf numFmtId="0" fontId="62" fillId="0" borderId="0"/>
    <xf numFmtId="0" fontId="13" fillId="0" borderId="0"/>
    <xf numFmtId="2" fontId="15" fillId="0" borderId="0"/>
    <xf numFmtId="220" fontId="62" fillId="0" borderId="0" applyFont="0" applyFill="0" applyBorder="0" applyAlignment="0" applyProtection="0"/>
    <xf numFmtId="0" fontId="36" fillId="0" borderId="0"/>
    <xf numFmtId="169" fontId="36" fillId="0" borderId="0" applyFont="0" applyFill="0" applyBorder="0" applyAlignment="0" applyProtection="0"/>
    <xf numFmtId="0" fontId="17" fillId="0" borderId="0"/>
    <xf numFmtId="0" fontId="13" fillId="0" borderId="0"/>
    <xf numFmtId="0" fontId="13" fillId="0" borderId="0"/>
    <xf numFmtId="0" fontId="4" fillId="0" borderId="0"/>
    <xf numFmtId="0" fontId="282" fillId="0" borderId="0"/>
    <xf numFmtId="0" fontId="4" fillId="0" borderId="0"/>
    <xf numFmtId="0" fontId="283" fillId="0" borderId="0"/>
    <xf numFmtId="310" fontId="211" fillId="0" borderId="0" applyFont="0" applyFill="0" applyBorder="0" applyAlignment="0" applyProtection="0"/>
    <xf numFmtId="0" fontId="10" fillId="0" borderId="0"/>
    <xf numFmtId="0" fontId="13" fillId="0" borderId="0"/>
    <xf numFmtId="0" fontId="6" fillId="0" borderId="0"/>
    <xf numFmtId="0" fontId="4" fillId="0" borderId="0"/>
    <xf numFmtId="0" fontId="13" fillId="0" borderId="0"/>
    <xf numFmtId="0" fontId="13" fillId="0" borderId="0"/>
    <xf numFmtId="0" fontId="62" fillId="0" borderId="0"/>
    <xf numFmtId="0" fontId="13" fillId="0" borderId="0"/>
    <xf numFmtId="2" fontId="15" fillId="0" borderId="0"/>
    <xf numFmtId="0" fontId="50" fillId="0" borderId="0"/>
    <xf numFmtId="169" fontId="17" fillId="0" borderId="0" applyFont="0" applyFill="0" applyBorder="0" applyAlignment="0" applyProtection="0"/>
    <xf numFmtId="169" fontId="13" fillId="0" borderId="0" applyFont="0" applyFill="0" applyBorder="0" applyAlignment="0" applyProtection="0"/>
    <xf numFmtId="169" fontId="50" fillId="0" borderId="0" applyFont="0" applyFill="0" applyBorder="0" applyAlignment="0" applyProtection="0"/>
    <xf numFmtId="0" fontId="211" fillId="0" borderId="0"/>
    <xf numFmtId="0" fontId="4" fillId="0" borderId="0"/>
    <xf numFmtId="0" fontId="13" fillId="0" borderId="0"/>
    <xf numFmtId="169" fontId="13" fillId="0" borderId="0" applyFont="0" applyFill="0" applyBorder="0" applyAlignment="0" applyProtection="0"/>
    <xf numFmtId="0" fontId="83" fillId="0" borderId="0"/>
    <xf numFmtId="0" fontId="62" fillId="0" borderId="0"/>
    <xf numFmtId="0" fontId="17" fillId="0" borderId="0"/>
    <xf numFmtId="169" fontId="62" fillId="0" borderId="0" applyFont="0" applyFill="0" applyBorder="0" applyAlignment="0" applyProtection="0"/>
    <xf numFmtId="169" fontId="10" fillId="0" borderId="0" applyFont="0" applyFill="0" applyBorder="0" applyAlignment="0" applyProtection="0"/>
    <xf numFmtId="246" fontId="13" fillId="0" borderId="0"/>
    <xf numFmtId="0" fontId="13" fillId="0" borderId="0"/>
    <xf numFmtId="9" fontId="10" fillId="0" borderId="0" applyFont="0" applyFill="0" applyBorder="0" applyAlignment="0" applyProtection="0"/>
    <xf numFmtId="0" fontId="10" fillId="0" borderId="0"/>
    <xf numFmtId="0" fontId="140" fillId="0" borderId="0">
      <protection locked="0"/>
    </xf>
    <xf numFmtId="0" fontId="140" fillId="0" borderId="0">
      <protection locked="0"/>
    </xf>
    <xf numFmtId="0" fontId="284" fillId="0" borderId="0"/>
    <xf numFmtId="311" fontId="284" fillId="0" borderId="0" applyFill="0" applyBorder="0" applyAlignment="0" applyProtection="0"/>
    <xf numFmtId="0" fontId="140" fillId="0" borderId="0">
      <protection locked="0"/>
    </xf>
    <xf numFmtId="0" fontId="13" fillId="0" borderId="0"/>
    <xf numFmtId="169" fontId="13" fillId="0" borderId="0" applyFont="0" applyFill="0" applyBorder="0" applyAlignment="0" applyProtection="0"/>
    <xf numFmtId="0" fontId="140" fillId="0" borderId="0">
      <protection locked="0"/>
    </xf>
    <xf numFmtId="0" fontId="17" fillId="0" borderId="0"/>
    <xf numFmtId="0" fontId="140" fillId="0" borderId="0">
      <protection locked="0"/>
    </xf>
    <xf numFmtId="0" fontId="10" fillId="0" borderId="0"/>
    <xf numFmtId="0" fontId="285" fillId="0" borderId="0"/>
    <xf numFmtId="0" fontId="286" fillId="0" borderId="0"/>
    <xf numFmtId="0" fontId="4" fillId="0" borderId="0"/>
    <xf numFmtId="3" fontId="298" fillId="0" borderId="1"/>
    <xf numFmtId="312" fontId="288" fillId="0" borderId="0" applyFont="0" applyFill="0" applyBorder="0" applyAlignment="0" applyProtection="0"/>
    <xf numFmtId="278" fontId="13" fillId="0" borderId="0" applyFont="0" applyFill="0" applyBorder="0" applyAlignment="0" applyProtection="0"/>
    <xf numFmtId="0" fontId="13" fillId="0" borderId="0" applyNumberFormat="0" applyFill="0" applyBorder="0" applyAlignment="0" applyProtection="0"/>
    <xf numFmtId="0" fontId="299" fillId="0" borderId="106"/>
    <xf numFmtId="40" fontId="208"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36" fillId="0" borderId="0"/>
    <xf numFmtId="0" fontId="36" fillId="0" borderId="0"/>
    <xf numFmtId="189" fontId="70"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36" fillId="0" borderId="0"/>
    <xf numFmtId="0" fontId="15" fillId="0" borderId="0" applyNumberFormat="0" applyFill="0" applyBorder="0" applyAlignment="0" applyProtection="0"/>
    <xf numFmtId="316" fontId="70" fillId="0" borderId="0" applyFont="0" applyFill="0" applyBorder="0" applyAlignment="0" applyProtection="0"/>
    <xf numFmtId="201" fontId="69" fillId="0" borderId="0" applyFont="0" applyFill="0" applyBorder="0" applyAlignment="0" applyProtection="0"/>
    <xf numFmtId="201" fontId="69" fillId="0" borderId="0" applyFont="0" applyFill="0" applyBorder="0" applyAlignment="0" applyProtection="0"/>
    <xf numFmtId="209" fontId="69" fillId="0" borderId="0" applyFont="0" applyFill="0" applyBorder="0" applyAlignment="0" applyProtection="0"/>
    <xf numFmtId="317" fontId="70" fillId="0" borderId="0" applyFont="0" applyFill="0" applyBorder="0" applyAlignment="0" applyProtection="0"/>
    <xf numFmtId="317" fontId="70" fillId="0" borderId="0" applyFont="0" applyFill="0" applyBorder="0" applyAlignment="0" applyProtection="0"/>
    <xf numFmtId="318" fontId="70" fillId="0" borderId="0" applyFont="0" applyFill="0" applyBorder="0" applyAlignment="0" applyProtection="0"/>
    <xf numFmtId="218" fontId="70" fillId="0" borderId="0" applyFont="0" applyFill="0" applyBorder="0" applyAlignment="0" applyProtection="0"/>
    <xf numFmtId="210" fontId="70" fillId="0" borderId="0" applyFont="0" applyFill="0" applyBorder="0" applyAlignment="0" applyProtection="0"/>
    <xf numFmtId="0" fontId="70" fillId="0" borderId="0" applyFont="0" applyFill="0" applyBorder="0" applyAlignment="0" applyProtection="0"/>
    <xf numFmtId="221" fontId="70" fillId="0" borderId="0" applyFont="0" applyFill="0" applyBorder="0" applyAlignment="0" applyProtection="0"/>
    <xf numFmtId="316" fontId="70" fillId="0" borderId="0" applyFont="0" applyFill="0" applyBorder="0" applyAlignment="0" applyProtection="0"/>
    <xf numFmtId="316" fontId="70" fillId="0" borderId="0" applyFont="0" applyFill="0" applyBorder="0" applyAlignment="0" applyProtection="0"/>
    <xf numFmtId="215" fontId="69" fillId="0" borderId="0" applyFont="0" applyFill="0" applyBorder="0" applyAlignment="0" applyProtection="0"/>
    <xf numFmtId="189" fontId="70" fillId="0" borderId="0" applyFont="0" applyFill="0" applyBorder="0" applyAlignment="0" applyProtection="0"/>
    <xf numFmtId="316" fontId="70" fillId="0" borderId="0" applyFont="0" applyFill="0" applyBorder="0" applyAlignment="0" applyProtection="0"/>
    <xf numFmtId="319" fontId="70" fillId="0" borderId="0" applyFont="0" applyFill="0" applyBorder="0" applyAlignment="0" applyProtection="0"/>
    <xf numFmtId="226" fontId="70" fillId="0" borderId="0" applyFont="0" applyFill="0" applyBorder="0" applyAlignment="0" applyProtection="0"/>
    <xf numFmtId="317" fontId="70" fillId="0" borderId="0" applyFont="0" applyFill="0" applyBorder="0" applyAlignment="0" applyProtection="0"/>
    <xf numFmtId="317" fontId="70" fillId="0" borderId="0" applyFont="0" applyFill="0" applyBorder="0" applyAlignment="0" applyProtection="0"/>
    <xf numFmtId="318" fontId="70" fillId="0" borderId="0" applyFont="0" applyFill="0" applyBorder="0" applyAlignment="0" applyProtection="0"/>
    <xf numFmtId="218" fontId="70" fillId="0" borderId="0" applyFont="0" applyFill="0" applyBorder="0" applyAlignment="0" applyProtection="0"/>
    <xf numFmtId="210" fontId="70" fillId="0" borderId="0" applyFont="0" applyFill="0" applyBorder="0" applyAlignment="0" applyProtection="0"/>
    <xf numFmtId="0" fontId="70" fillId="0" borderId="0" applyFont="0" applyFill="0" applyBorder="0" applyAlignment="0" applyProtection="0"/>
    <xf numFmtId="221" fontId="70" fillId="0" borderId="0" applyFont="0" applyFill="0" applyBorder="0" applyAlignment="0" applyProtection="0"/>
    <xf numFmtId="320" fontId="70" fillId="0" borderId="0" applyFont="0" applyFill="0" applyBorder="0" applyAlignment="0" applyProtection="0"/>
    <xf numFmtId="320" fontId="70" fillId="0" borderId="0" applyFont="0" applyFill="0" applyBorder="0" applyAlignment="0" applyProtection="0"/>
    <xf numFmtId="321" fontId="70" fillId="0" borderId="0" applyFont="0" applyFill="0" applyBorder="0" applyAlignment="0" applyProtection="0"/>
    <xf numFmtId="227" fontId="70" fillId="0" borderId="0" applyFont="0" applyFill="0" applyBorder="0" applyAlignment="0" applyProtection="0"/>
    <xf numFmtId="211" fontId="70" fillId="0" borderId="0" applyFont="0" applyFill="0" applyBorder="0" applyAlignment="0" applyProtection="0"/>
    <xf numFmtId="212" fontId="69" fillId="0" borderId="0" applyFont="0" applyFill="0" applyBorder="0" applyAlignment="0" applyProtection="0"/>
    <xf numFmtId="231" fontId="70" fillId="0" borderId="0" applyFont="0" applyFill="0" applyBorder="0" applyAlignment="0" applyProtection="0"/>
    <xf numFmtId="316" fontId="70" fillId="0" borderId="0" applyFont="0" applyFill="0" applyBorder="0" applyAlignment="0" applyProtection="0"/>
    <xf numFmtId="215" fontId="69" fillId="0" borderId="0" applyFont="0" applyFill="0" applyBorder="0" applyAlignment="0" applyProtection="0"/>
    <xf numFmtId="189" fontId="70" fillId="0" borderId="0" applyFont="0" applyFill="0" applyBorder="0" applyAlignment="0" applyProtection="0"/>
    <xf numFmtId="316" fontId="70" fillId="0" borderId="0" applyFont="0" applyFill="0" applyBorder="0" applyAlignment="0" applyProtection="0"/>
    <xf numFmtId="319" fontId="70" fillId="0" borderId="0" applyFont="0" applyFill="0" applyBorder="0" applyAlignment="0" applyProtection="0"/>
    <xf numFmtId="226" fontId="70" fillId="0" borderId="0" applyFont="0" applyFill="0" applyBorder="0" applyAlignment="0" applyProtection="0"/>
    <xf numFmtId="320" fontId="70" fillId="0" borderId="0" applyFont="0" applyFill="0" applyBorder="0" applyAlignment="0" applyProtection="0"/>
    <xf numFmtId="320" fontId="70" fillId="0" borderId="0" applyFont="0" applyFill="0" applyBorder="0" applyAlignment="0" applyProtection="0"/>
    <xf numFmtId="321" fontId="70" fillId="0" borderId="0" applyFont="0" applyFill="0" applyBorder="0" applyAlignment="0" applyProtection="0"/>
    <xf numFmtId="227" fontId="70" fillId="0" borderId="0" applyFont="0" applyFill="0" applyBorder="0" applyAlignment="0" applyProtection="0"/>
    <xf numFmtId="211" fontId="70" fillId="0" borderId="0" applyFont="0" applyFill="0" applyBorder="0" applyAlignment="0" applyProtection="0"/>
    <xf numFmtId="212" fontId="69" fillId="0" borderId="0" applyFont="0" applyFill="0" applyBorder="0" applyAlignment="0" applyProtection="0"/>
    <xf numFmtId="231" fontId="70" fillId="0" borderId="0" applyFont="0" applyFill="0" applyBorder="0" applyAlignment="0" applyProtection="0"/>
    <xf numFmtId="317" fontId="70" fillId="0" borderId="0" applyFont="0" applyFill="0" applyBorder="0" applyAlignment="0" applyProtection="0"/>
    <xf numFmtId="317" fontId="70" fillId="0" borderId="0" applyFont="0" applyFill="0" applyBorder="0" applyAlignment="0" applyProtection="0"/>
    <xf numFmtId="318" fontId="70" fillId="0" borderId="0" applyFont="0" applyFill="0" applyBorder="0" applyAlignment="0" applyProtection="0"/>
    <xf numFmtId="218" fontId="70" fillId="0" borderId="0" applyFont="0" applyFill="0" applyBorder="0" applyAlignment="0" applyProtection="0"/>
    <xf numFmtId="210" fontId="70" fillId="0" borderId="0" applyFont="0" applyFill="0" applyBorder="0" applyAlignment="0" applyProtection="0"/>
    <xf numFmtId="0" fontId="70" fillId="0" borderId="0" applyFont="0" applyFill="0" applyBorder="0" applyAlignment="0" applyProtection="0"/>
    <xf numFmtId="221" fontId="70" fillId="0" borderId="0" applyFont="0" applyFill="0" applyBorder="0" applyAlignment="0" applyProtection="0"/>
    <xf numFmtId="201" fontId="69" fillId="0" borderId="0" applyFont="0" applyFill="0" applyBorder="0" applyAlignment="0" applyProtection="0"/>
    <xf numFmtId="201" fontId="69" fillId="0" borderId="0" applyFont="0" applyFill="0" applyBorder="0" applyAlignment="0" applyProtection="0"/>
    <xf numFmtId="209" fontId="69" fillId="0" borderId="0" applyFont="0" applyFill="0" applyBorder="0" applyAlignment="0" applyProtection="0"/>
    <xf numFmtId="316" fontId="70" fillId="0" borderId="0" applyFont="0" applyFill="0" applyBorder="0" applyAlignment="0" applyProtection="0"/>
    <xf numFmtId="0" fontId="36" fillId="0" borderId="0"/>
    <xf numFmtId="319" fontId="70" fillId="0" borderId="0" applyFont="0" applyFill="0" applyBorder="0" applyAlignment="0" applyProtection="0"/>
    <xf numFmtId="226" fontId="70" fillId="0" borderId="0" applyFont="0" applyFill="0" applyBorder="0" applyAlignment="0" applyProtection="0"/>
    <xf numFmtId="316" fontId="70" fillId="0" borderId="0" applyFont="0" applyFill="0" applyBorder="0" applyAlignment="0" applyProtection="0"/>
    <xf numFmtId="320" fontId="70" fillId="0" borderId="0" applyFont="0" applyFill="0" applyBorder="0" applyAlignment="0" applyProtection="0"/>
    <xf numFmtId="320" fontId="70" fillId="0" borderId="0" applyFont="0" applyFill="0" applyBorder="0" applyAlignment="0" applyProtection="0"/>
    <xf numFmtId="321" fontId="70" fillId="0" borderId="0" applyFont="0" applyFill="0" applyBorder="0" applyAlignment="0" applyProtection="0"/>
    <xf numFmtId="227" fontId="70" fillId="0" borderId="0" applyFont="0" applyFill="0" applyBorder="0" applyAlignment="0" applyProtection="0"/>
    <xf numFmtId="211" fontId="70" fillId="0" borderId="0" applyFont="0" applyFill="0" applyBorder="0" applyAlignment="0" applyProtection="0"/>
    <xf numFmtId="212" fontId="69" fillId="0" borderId="0" applyFont="0" applyFill="0" applyBorder="0" applyAlignment="0" applyProtection="0"/>
    <xf numFmtId="231" fontId="70" fillId="0" borderId="0" applyFont="0" applyFill="0" applyBorder="0" applyAlignment="0" applyProtection="0"/>
    <xf numFmtId="317" fontId="70" fillId="0" borderId="0" applyFont="0" applyFill="0" applyBorder="0" applyAlignment="0" applyProtection="0"/>
    <xf numFmtId="317" fontId="70" fillId="0" borderId="0" applyFont="0" applyFill="0" applyBorder="0" applyAlignment="0" applyProtection="0"/>
    <xf numFmtId="318" fontId="70" fillId="0" borderId="0" applyFont="0" applyFill="0" applyBorder="0" applyAlignment="0" applyProtection="0"/>
    <xf numFmtId="218" fontId="70" fillId="0" borderId="0" applyFont="0" applyFill="0" applyBorder="0" applyAlignment="0" applyProtection="0"/>
    <xf numFmtId="210" fontId="70" fillId="0" borderId="0" applyFont="0" applyFill="0" applyBorder="0" applyAlignment="0" applyProtection="0"/>
    <xf numFmtId="0" fontId="70" fillId="0" borderId="0" applyFont="0" applyFill="0" applyBorder="0" applyAlignment="0" applyProtection="0"/>
    <xf numFmtId="221" fontId="70" fillId="0" borderId="0" applyFont="0" applyFill="0" applyBorder="0" applyAlignment="0" applyProtection="0"/>
    <xf numFmtId="201" fontId="69" fillId="0" borderId="0" applyFont="0" applyFill="0" applyBorder="0" applyAlignment="0" applyProtection="0"/>
    <xf numFmtId="201" fontId="69" fillId="0" borderId="0" applyFont="0" applyFill="0" applyBorder="0" applyAlignment="0" applyProtection="0"/>
    <xf numFmtId="209" fontId="69" fillId="0" borderId="0" applyFont="0" applyFill="0" applyBorder="0" applyAlignment="0" applyProtection="0"/>
    <xf numFmtId="0" fontId="36" fillId="0" borderId="0"/>
    <xf numFmtId="0" fontId="36" fillId="0" borderId="0" applyFont="0" applyFill="0" applyBorder="0" applyAlignment="0" applyProtection="0"/>
    <xf numFmtId="0" fontId="15" fillId="0" borderId="0" applyNumberFormat="0" applyFill="0" applyBorder="0" applyAlignment="0" applyProtection="0"/>
    <xf numFmtId="165" fontId="20" fillId="0" borderId="0" applyFont="0" applyFill="0" applyBorder="0" applyAlignment="0" applyProtection="0"/>
    <xf numFmtId="199" fontId="207" fillId="0" borderId="0" applyFont="0" applyFill="0" applyBorder="0" applyAlignment="0" applyProtection="0"/>
    <xf numFmtId="0" fontId="41" fillId="0" borderId="0"/>
    <xf numFmtId="3" fontId="298" fillId="0" borderId="1"/>
    <xf numFmtId="3" fontId="298" fillId="0" borderId="1"/>
    <xf numFmtId="0" fontId="17" fillId="0" borderId="0"/>
    <xf numFmtId="0" fontId="208" fillId="0" borderId="0" applyFont="0" applyFill="0" applyBorder="0" applyAlignment="0" applyProtection="0"/>
    <xf numFmtId="201" fontId="69" fillId="0" borderId="0" applyFont="0" applyFill="0" applyBorder="0" applyAlignment="0" applyProtection="0"/>
    <xf numFmtId="0" fontId="290" fillId="0" borderId="0"/>
    <xf numFmtId="0" fontId="291" fillId="0" borderId="0"/>
    <xf numFmtId="0" fontId="62" fillId="0" borderId="0"/>
    <xf numFmtId="169" fontId="13" fillId="0" borderId="0" applyFont="0" applyFill="0" applyBorder="0" applyAlignment="0" applyProtection="0"/>
    <xf numFmtId="326" fontId="10" fillId="0" borderId="0" applyFont="0" applyFill="0" applyBorder="0" applyAlignment="0" applyProtection="0"/>
    <xf numFmtId="167" fontId="62" fillId="0" borderId="0" applyFont="0" applyFill="0" applyBorder="0" applyAlignment="0" applyProtection="0"/>
    <xf numFmtId="167" fontId="62" fillId="0" borderId="0" applyFont="0" applyFill="0" applyBorder="0" applyAlignment="0" applyProtection="0"/>
    <xf numFmtId="170" fontId="62" fillId="0" borderId="0" applyFont="0" applyFill="0" applyBorder="0" applyAlignment="0" applyProtection="0"/>
    <xf numFmtId="170" fontId="62" fillId="0" borderId="0" applyFont="0" applyFill="0" applyBorder="0" applyAlignment="0" applyProtection="0"/>
    <xf numFmtId="0" fontId="276" fillId="0" borderId="0" applyFill="0" applyBorder="0" applyAlignment="0" applyProtection="0"/>
    <xf numFmtId="326" fontId="10" fillId="0" borderId="0" applyFont="0" applyFill="0" applyBorder="0" applyAlignment="0" applyProtection="0"/>
    <xf numFmtId="313" fontId="36" fillId="0" borderId="0" applyFont="0" applyFill="0" applyBorder="0" applyAlignment="0" applyProtection="0"/>
    <xf numFmtId="167" fontId="50" fillId="0" borderId="0" applyFont="0" applyFill="0" applyBorder="0" applyAlignment="0" applyProtection="0"/>
    <xf numFmtId="170" fontId="50" fillId="0" borderId="0" applyFont="0" applyFill="0" applyBorder="0" applyAlignment="0" applyProtection="0"/>
    <xf numFmtId="169" fontId="13" fillId="0" borderId="0" applyFont="0" applyFill="0" applyBorder="0" applyAlignment="0" applyProtection="0"/>
    <xf numFmtId="171" fontId="13" fillId="0" borderId="0" applyFont="0" applyFill="0" applyBorder="0" applyAlignment="0" applyProtection="0"/>
    <xf numFmtId="169" fontId="13" fillId="0" borderId="0" applyFont="0" applyFill="0" applyBorder="0" applyAlignment="0" applyProtection="0"/>
    <xf numFmtId="171" fontId="13" fillId="0" borderId="0" applyFont="0" applyFill="0" applyBorder="0" applyAlignment="0" applyProtection="0"/>
    <xf numFmtId="169" fontId="13" fillId="0" borderId="0" applyFont="0" applyFill="0" applyBorder="0" applyAlignment="0" applyProtection="0"/>
    <xf numFmtId="171" fontId="13" fillId="0" borderId="0" applyFont="0" applyFill="0" applyBorder="0" applyAlignment="0" applyProtection="0"/>
    <xf numFmtId="169" fontId="13" fillId="0" borderId="0" applyFont="0" applyFill="0" applyBorder="0" applyAlignment="0" applyProtection="0"/>
    <xf numFmtId="171" fontId="13" fillId="0" borderId="0" applyFont="0" applyFill="0" applyBorder="0" applyAlignment="0" applyProtection="0"/>
    <xf numFmtId="169" fontId="13" fillId="0" borderId="0" applyFont="0" applyFill="0" applyBorder="0" applyAlignment="0" applyProtection="0"/>
    <xf numFmtId="171" fontId="13" fillId="0" borderId="0" applyFont="0" applyFill="0" applyBorder="0" applyAlignment="0" applyProtection="0"/>
    <xf numFmtId="169" fontId="50" fillId="0" borderId="0" applyFont="0" applyFill="0" applyBorder="0" applyAlignment="0" applyProtection="0"/>
    <xf numFmtId="171" fontId="50" fillId="0" borderId="0" applyFont="0" applyFill="0" applyBorder="0" applyAlignment="0" applyProtection="0"/>
    <xf numFmtId="171" fontId="13" fillId="0" borderId="0" applyFont="0" applyFill="0" applyBorder="0" applyAlignment="0" applyProtection="0"/>
    <xf numFmtId="169" fontId="13" fillId="0" borderId="0" applyFont="0" applyFill="0" applyBorder="0" applyAlignment="0" applyProtection="0"/>
    <xf numFmtId="169" fontId="62" fillId="0" borderId="0" applyFont="0" applyFill="0" applyBorder="0" applyAlignment="0" applyProtection="0"/>
    <xf numFmtId="169" fontId="62" fillId="0" borderId="0" applyFont="0" applyFill="0" applyBorder="0" applyAlignment="0" applyProtection="0"/>
    <xf numFmtId="171" fontId="62" fillId="0" borderId="0" applyFont="0" applyFill="0" applyBorder="0" applyAlignment="0" applyProtection="0"/>
    <xf numFmtId="171" fontId="62" fillId="0" borderId="0" applyFont="0" applyFill="0" applyBorder="0" applyAlignment="0" applyProtection="0"/>
    <xf numFmtId="201" fontId="13" fillId="0" borderId="0" applyFont="0" applyFill="0" applyBorder="0" applyAlignment="0" applyProtection="0"/>
    <xf numFmtId="169"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80" fontId="14" fillId="0" borderId="0" applyFont="0" applyFill="0" applyBorder="0" applyAlignment="0" applyProtection="0"/>
    <xf numFmtId="169" fontId="13" fillId="0" borderId="0" applyFont="0" applyFill="0" applyBorder="0" applyAlignment="0" applyProtection="0"/>
    <xf numFmtId="171" fontId="13" fillId="0" borderId="0" applyFont="0" applyFill="0" applyBorder="0" applyAlignment="0" applyProtection="0"/>
    <xf numFmtId="169" fontId="13" fillId="0" borderId="0" applyFont="0" applyFill="0" applyBorder="0" applyAlignment="0" applyProtection="0"/>
    <xf numFmtId="171"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71" fontId="13" fillId="0" borderId="0" applyFont="0" applyFill="0" applyBorder="0" applyAlignment="0" applyProtection="0"/>
    <xf numFmtId="169" fontId="13" fillId="0" borderId="0" applyFont="0" applyFill="0" applyBorder="0" applyAlignment="0" applyProtection="0"/>
    <xf numFmtId="171" fontId="13" fillId="0" borderId="0" applyFont="0" applyFill="0" applyBorder="0" applyAlignment="0" applyProtection="0"/>
    <xf numFmtId="169" fontId="13" fillId="0" borderId="0" applyFont="0" applyFill="0" applyBorder="0" applyAlignment="0" applyProtection="0"/>
    <xf numFmtId="171" fontId="13" fillId="0" borderId="0" applyFont="0" applyFill="0" applyBorder="0" applyAlignment="0" applyProtection="0"/>
    <xf numFmtId="327" fontId="33" fillId="0" borderId="0" applyFont="0" applyFill="0" applyBorder="0" applyAlignment="0" applyProtection="0"/>
    <xf numFmtId="167" fontId="46" fillId="0" borderId="0" applyFont="0" applyFill="0" applyBorder="0" applyAlignment="0" applyProtection="0"/>
    <xf numFmtId="314" fontId="17" fillId="0" borderId="0" applyFont="0" applyFill="0" applyBorder="0" applyAlignment="0" applyProtection="0"/>
    <xf numFmtId="278" fontId="13" fillId="0" borderId="0" applyFont="0" applyFill="0" applyBorder="0" applyAlignment="0" applyProtection="0"/>
    <xf numFmtId="228" fontId="85" fillId="0" borderId="0" applyFont="0" applyFill="0" applyBorder="0" applyAlignment="0" applyProtection="0"/>
    <xf numFmtId="228" fontId="85" fillId="0" borderId="0" applyFont="0" applyFill="0" applyBorder="0" applyAlignment="0" applyProtection="0"/>
    <xf numFmtId="228" fontId="85" fillId="0" borderId="0" applyFont="0" applyFill="0" applyBorder="0" applyAlignment="0" applyProtection="0"/>
    <xf numFmtId="228" fontId="85" fillId="0" borderId="0" applyFont="0" applyFill="0" applyBorder="0" applyAlignment="0" applyProtection="0"/>
    <xf numFmtId="219" fontId="85" fillId="0" borderId="0" applyFont="0" applyFill="0" applyBorder="0" applyAlignment="0" applyProtection="0"/>
    <xf numFmtId="219" fontId="85" fillId="0" borderId="0" applyFont="0" applyFill="0" applyBorder="0" applyAlignment="0" applyProtection="0"/>
    <xf numFmtId="219" fontId="85" fillId="0" borderId="0" applyFont="0" applyFill="0" applyBorder="0" applyAlignment="0" applyProtection="0"/>
    <xf numFmtId="219" fontId="85" fillId="0" borderId="0" applyFont="0" applyFill="0" applyBorder="0" applyAlignment="0" applyProtection="0"/>
    <xf numFmtId="322" fontId="13" fillId="0" borderId="0" applyFill="0" applyBorder="0" applyAlignment="0" applyProtection="0"/>
    <xf numFmtId="323" fontId="52" fillId="2" borderId="0" applyBorder="0" applyProtection="0"/>
    <xf numFmtId="0" fontId="292" fillId="0" borderId="0">
      <alignment horizontal="left"/>
    </xf>
    <xf numFmtId="324" fontId="293" fillId="0" borderId="0">
      <protection locked="0"/>
    </xf>
    <xf numFmtId="324" fontId="293" fillId="0" borderId="0">
      <protection locked="0"/>
    </xf>
    <xf numFmtId="231" fontId="70" fillId="0" borderId="0" applyFont="0" applyFill="0" applyBorder="0" applyAlignment="0" applyProtection="0"/>
    <xf numFmtId="0" fontId="205" fillId="0" borderId="0" applyFont="0" applyFill="0" applyBorder="0" applyAlignment="0" applyProtection="0"/>
    <xf numFmtId="0" fontId="294" fillId="0" borderId="10"/>
    <xf numFmtId="167" fontId="18" fillId="0" borderId="11"/>
    <xf numFmtId="315" fontId="289" fillId="0" borderId="0"/>
    <xf numFmtId="0" fontId="83" fillId="0" borderId="0"/>
    <xf numFmtId="0" fontId="4" fillId="0" borderId="0"/>
    <xf numFmtId="0" fontId="13" fillId="0" borderId="0"/>
    <xf numFmtId="0" fontId="13" fillId="0" borderId="0"/>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87" fillId="0" borderId="0"/>
    <xf numFmtId="0" fontId="50" fillId="0" borderId="0"/>
    <xf numFmtId="0" fontId="50" fillId="0" borderId="0"/>
    <xf numFmtId="0" fontId="10" fillId="0" borderId="0"/>
    <xf numFmtId="0" fontId="276" fillId="0" borderId="0"/>
    <xf numFmtId="0" fontId="62" fillId="0" borderId="0"/>
    <xf numFmtId="0" fontId="36" fillId="0" borderId="0"/>
    <xf numFmtId="0" fontId="62" fillId="0" borderId="0"/>
    <xf numFmtId="0" fontId="36" fillId="0" borderId="0"/>
    <xf numFmtId="0" fontId="41" fillId="0" borderId="0"/>
    <xf numFmtId="0" fontId="36" fillId="0" borderId="0"/>
    <xf numFmtId="0" fontId="4" fillId="0" borderId="0"/>
    <xf numFmtId="0" fontId="36" fillId="0" borderId="0"/>
    <xf numFmtId="325" fontId="295" fillId="0" borderId="0" applyFont="0" applyFill="0" applyBorder="0" applyProtection="0">
      <alignment vertical="top" wrapText="1"/>
    </xf>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231" fontId="70" fillId="0" borderId="0" applyFont="0" applyFill="0" applyBorder="0" applyAlignment="0" applyProtection="0"/>
    <xf numFmtId="328" fontId="300" fillId="0" borderId="0" applyFont="0" applyFill="0" applyBorder="0" applyAlignment="0" applyProtection="0"/>
    <xf numFmtId="212" fontId="69" fillId="0" borderId="0" applyFont="0" applyFill="0" applyBorder="0" applyAlignment="0" applyProtection="0"/>
    <xf numFmtId="212" fontId="70" fillId="0" borderId="0" applyFont="0" applyFill="0" applyBorder="0" applyAlignment="0" applyProtection="0"/>
    <xf numFmtId="227" fontId="70" fillId="0" borderId="0" applyFont="0" applyFill="0" applyBorder="0" applyAlignment="0" applyProtection="0"/>
    <xf numFmtId="227" fontId="70" fillId="0" borderId="0" applyFont="0" applyFill="0" applyBorder="0" applyAlignment="0" applyProtection="0"/>
    <xf numFmtId="212" fontId="70" fillId="0" borderId="0" applyFont="0" applyFill="0" applyBorder="0" applyAlignment="0" applyProtection="0"/>
    <xf numFmtId="227" fontId="70" fillId="0" borderId="0" applyFont="0" applyFill="0" applyBorder="0" applyAlignment="0" applyProtection="0"/>
    <xf numFmtId="212" fontId="70" fillId="0" borderId="0" applyFont="0" applyFill="0" applyBorder="0" applyAlignment="0" applyProtection="0"/>
    <xf numFmtId="320" fontId="70" fillId="0" borderId="0" applyFont="0" applyFill="0" applyBorder="0" applyAlignment="0" applyProtection="0"/>
    <xf numFmtId="231" fontId="70" fillId="0" borderId="0" applyFont="0" applyFill="0" applyBorder="0" applyAlignment="0" applyProtection="0"/>
    <xf numFmtId="320" fontId="70" fillId="0" borderId="0" applyFont="0" applyFill="0" applyBorder="0" applyAlignment="0" applyProtection="0"/>
    <xf numFmtId="211" fontId="70" fillId="0" borderId="0" applyFont="0" applyFill="0" applyBorder="0" applyAlignment="0" applyProtection="0"/>
    <xf numFmtId="227" fontId="70" fillId="0" borderId="0" applyFont="0" applyFill="0" applyBorder="0" applyAlignment="0" applyProtection="0"/>
    <xf numFmtId="212" fontId="70" fillId="0" borderId="0" applyFont="0" applyFill="0" applyBorder="0" applyAlignment="0" applyProtection="0"/>
    <xf numFmtId="227" fontId="70" fillId="0" borderId="0" applyFont="0" applyFill="0" applyBorder="0" applyAlignment="0" applyProtection="0"/>
    <xf numFmtId="320" fontId="70" fillId="0" borderId="0" applyFont="0" applyFill="0" applyBorder="0" applyAlignment="0" applyProtection="0"/>
    <xf numFmtId="321" fontId="70" fillId="0" borderId="0" applyFont="0" applyFill="0" applyBorder="0" applyAlignment="0" applyProtection="0"/>
    <xf numFmtId="211" fontId="70" fillId="0" borderId="0" applyFont="0" applyFill="0" applyBorder="0" applyAlignment="0" applyProtection="0"/>
    <xf numFmtId="211" fontId="70" fillId="0" borderId="0" applyFont="0" applyFill="0" applyBorder="0" applyAlignment="0" applyProtection="0"/>
    <xf numFmtId="212" fontId="69" fillId="0" borderId="0" applyFont="0" applyFill="0" applyBorder="0" applyAlignment="0" applyProtection="0"/>
    <xf numFmtId="229" fontId="70" fillId="0" borderId="0" applyFont="0" applyFill="0" applyBorder="0" applyAlignment="0" applyProtection="0"/>
    <xf numFmtId="212" fontId="70" fillId="0" borderId="0" applyFont="0" applyFill="0" applyBorder="0" applyAlignment="0" applyProtection="0"/>
    <xf numFmtId="212" fontId="70" fillId="0" borderId="0" applyFont="0" applyFill="0" applyBorder="0" applyAlignment="0" applyProtection="0"/>
    <xf numFmtId="227" fontId="70" fillId="0" borderId="0" applyFont="0" applyFill="0" applyBorder="0" applyAlignment="0" applyProtection="0"/>
    <xf numFmtId="212" fontId="70" fillId="0" borderId="0" applyFont="0" applyFill="0" applyBorder="0" applyAlignment="0" applyProtection="0"/>
    <xf numFmtId="231" fontId="70" fillId="0" borderId="0" applyFont="0" applyFill="0" applyBorder="0" applyAlignment="0" applyProtection="0"/>
    <xf numFmtId="316" fontId="70" fillId="0" borderId="0" applyFont="0" applyFill="0" applyBorder="0" applyAlignment="0" applyProtection="0"/>
    <xf numFmtId="316" fontId="70" fillId="0" borderId="0" applyFont="0" applyFill="0" applyBorder="0" applyAlignment="0" applyProtection="0"/>
    <xf numFmtId="215" fontId="69" fillId="0" borderId="0" applyFont="0" applyFill="0" applyBorder="0" applyAlignment="0" applyProtection="0"/>
    <xf numFmtId="189" fontId="70" fillId="0" borderId="0" applyFont="0" applyFill="0" applyBorder="0" applyAlignment="0" applyProtection="0"/>
    <xf numFmtId="316" fontId="70" fillId="0" borderId="0" applyFont="0" applyFill="0" applyBorder="0" applyAlignment="0" applyProtection="0"/>
    <xf numFmtId="215" fontId="70" fillId="0" borderId="0" applyFont="0" applyFill="0" applyBorder="0" applyAlignment="0" applyProtection="0"/>
    <xf numFmtId="319" fontId="70" fillId="0" borderId="0" applyFont="0" applyFill="0" applyBorder="0" applyAlignment="0" applyProtection="0"/>
    <xf numFmtId="215" fontId="70" fillId="0" borderId="0" applyFont="0" applyFill="0" applyBorder="0" applyAlignment="0" applyProtection="0"/>
    <xf numFmtId="226" fontId="70" fillId="0" borderId="0" applyFont="0" applyFill="0" applyBorder="0" applyAlignment="0" applyProtection="0"/>
    <xf numFmtId="212" fontId="70" fillId="0" borderId="0" applyFont="0" applyFill="0" applyBorder="0" applyAlignment="0" applyProtection="0"/>
    <xf numFmtId="320" fontId="70" fillId="0" borderId="0" applyFont="0" applyFill="0" applyBorder="0" applyAlignment="0" applyProtection="0"/>
    <xf numFmtId="321" fontId="70" fillId="0" borderId="0" applyFont="0" applyFill="0" applyBorder="0" applyAlignment="0" applyProtection="0"/>
    <xf numFmtId="14" fontId="296" fillId="0" borderId="0"/>
    <xf numFmtId="0" fontId="294" fillId="0" borderId="0"/>
    <xf numFmtId="0" fontId="297" fillId="0" borderId="0"/>
    <xf numFmtId="195" fontId="33"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5" fontId="33" fillId="0" borderId="16">
      <alignment horizontal="right" vertical="center"/>
    </xf>
    <xf numFmtId="270" fontId="62" fillId="0" borderId="16">
      <alignment horizontal="right" vertical="center"/>
    </xf>
    <xf numFmtId="270" fontId="62" fillId="0" borderId="16">
      <alignment horizontal="right" vertical="center"/>
    </xf>
    <xf numFmtId="195" fontId="33" fillId="0" borderId="16">
      <alignment horizontal="right" vertical="center"/>
    </xf>
    <xf numFmtId="270" fontId="62" fillId="0" borderId="16">
      <alignment horizontal="right" vertical="center"/>
    </xf>
    <xf numFmtId="270" fontId="62" fillId="0" borderId="16">
      <alignment horizontal="right" vertical="center"/>
    </xf>
    <xf numFmtId="195" fontId="33" fillId="0" borderId="16">
      <alignment horizontal="right" vertical="center"/>
    </xf>
    <xf numFmtId="194" fontId="17" fillId="0" borderId="16">
      <alignment horizontal="right" vertical="center"/>
    </xf>
    <xf numFmtId="272" fontId="13" fillId="0" borderId="16">
      <alignment horizontal="right" vertical="center"/>
    </xf>
    <xf numFmtId="194" fontId="17"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4" fontId="17"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272" fontId="13"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248" fontId="14" fillId="0" borderId="16">
      <alignment horizontal="right" vertical="center"/>
    </xf>
    <xf numFmtId="270" fontId="62" fillId="0" borderId="16">
      <alignment horizontal="right" vertical="center"/>
    </xf>
    <xf numFmtId="270" fontId="62" fillId="0" borderId="16">
      <alignment horizontal="right" vertical="center"/>
    </xf>
    <xf numFmtId="195" fontId="33" fillId="0" borderId="16">
      <alignment horizontal="right" vertical="center"/>
    </xf>
    <xf numFmtId="270" fontId="62" fillId="0" borderId="16">
      <alignment horizontal="right" vertical="center"/>
    </xf>
    <xf numFmtId="270" fontId="62" fillId="0" borderId="16">
      <alignment horizontal="right" vertical="center"/>
    </xf>
    <xf numFmtId="195" fontId="33" fillId="0" borderId="16">
      <alignment horizontal="right" vertical="center"/>
    </xf>
    <xf numFmtId="194" fontId="17" fillId="0" borderId="16">
      <alignment horizontal="right" vertical="center"/>
    </xf>
    <xf numFmtId="194" fontId="17" fillId="0" borderId="16">
      <alignment horizontal="right" vertical="center"/>
    </xf>
    <xf numFmtId="253" fontId="62" fillId="0" borderId="16">
      <alignment horizontal="right" vertical="center"/>
    </xf>
    <xf numFmtId="195" fontId="33" fillId="0" borderId="16">
      <alignment horizontal="right" vertical="center"/>
    </xf>
    <xf numFmtId="270" fontId="62" fillId="0" borderId="16">
      <alignment horizontal="right" vertical="center"/>
    </xf>
    <xf numFmtId="195" fontId="33"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195" fontId="33" fillId="0" borderId="16">
      <alignment horizontal="right" vertical="center"/>
    </xf>
    <xf numFmtId="291" fontId="17" fillId="0" borderId="16">
      <alignment horizontal="right" vertical="center"/>
    </xf>
    <xf numFmtId="195" fontId="33" fillId="0" borderId="16">
      <alignment horizontal="right" vertical="center"/>
    </xf>
    <xf numFmtId="253" fontId="62" fillId="0" borderId="16">
      <alignment horizontal="right" vertical="center"/>
    </xf>
    <xf numFmtId="253" fontId="62"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4" fontId="17"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15" fontId="33" fillId="0" borderId="16">
      <alignment horizontal="center"/>
    </xf>
    <xf numFmtId="0" fontId="10" fillId="0" borderId="0">
      <alignment vertical="center" wrapText="1"/>
      <protection locked="0"/>
    </xf>
    <xf numFmtId="0" fontId="13" fillId="0" borderId="0" applyNumberFormat="0" applyFill="0" applyBorder="0" applyAlignment="0" applyProtection="0"/>
    <xf numFmtId="164" fontId="99" fillId="0" borderId="19">
      <alignment horizontal="left" vertical="top"/>
    </xf>
    <xf numFmtId="0" fontId="10" fillId="0" borderId="0"/>
    <xf numFmtId="0" fontId="4" fillId="0" borderId="0"/>
    <xf numFmtId="0" fontId="4" fillId="0" borderId="0"/>
    <xf numFmtId="0" fontId="140" fillId="0" borderId="0">
      <protection locked="0"/>
    </xf>
    <xf numFmtId="169" fontId="140" fillId="0" borderId="0" applyNumberFormat="0">
      <protection locked="0"/>
    </xf>
    <xf numFmtId="167" fontId="3" fillId="0" borderId="0" applyFont="0" applyFill="0" applyBorder="0" applyAlignment="0" applyProtection="0"/>
    <xf numFmtId="0" fontId="301" fillId="0" borderId="0"/>
    <xf numFmtId="201" fontId="69"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85" fontId="305" fillId="0" borderId="0" applyFont="0" applyFill="0" applyBorder="0" applyAlignment="0" applyProtection="0"/>
    <xf numFmtId="191" fontId="305" fillId="0" borderId="0" applyFont="0" applyFill="0" applyBorder="0" applyAlignment="0" applyProtection="0"/>
    <xf numFmtId="191" fontId="305" fillId="0" borderId="0" applyFont="0" applyFill="0" applyBorder="0" applyAlignment="0" applyProtection="0"/>
    <xf numFmtId="206" fontId="33" fillId="0" borderId="0" applyFont="0" applyFill="0" applyBorder="0" applyAlignment="0" applyProtection="0"/>
    <xf numFmtId="206" fontId="33" fillId="0" borderId="0" applyFont="0" applyFill="0" applyBorder="0" applyAlignment="0" applyProtection="0"/>
    <xf numFmtId="278" fontId="13" fillId="0" borderId="0" applyFont="0" applyFill="0" applyBorder="0" applyAlignment="0" applyProtection="0"/>
    <xf numFmtId="185" fontId="305" fillId="0" borderId="0" applyFont="0" applyFill="0" applyBorder="0" applyAlignment="0" applyProtection="0"/>
    <xf numFmtId="312" fontId="288" fillId="0" borderId="0" applyFont="0" applyFill="0" applyBorder="0" applyAlignment="0" applyProtection="0"/>
    <xf numFmtId="312" fontId="288" fillId="0" borderId="0" applyFont="0" applyFill="0" applyBorder="0" applyAlignment="0" applyProtection="0"/>
    <xf numFmtId="312" fontId="288" fillId="0" borderId="0" applyFont="0" applyFill="0" applyBorder="0" applyAlignment="0" applyProtection="0"/>
    <xf numFmtId="312" fontId="288" fillId="0" borderId="0" applyFont="0" applyFill="0" applyBorder="0" applyAlignment="0" applyProtection="0"/>
    <xf numFmtId="207" fontId="319" fillId="0" borderId="0" applyFont="0" applyFill="0" applyBorder="0" applyAlignment="0" applyProtection="0"/>
    <xf numFmtId="207" fontId="319" fillId="0" borderId="0" applyFont="0" applyFill="0" applyBorder="0" applyAlignment="0" applyProtection="0"/>
    <xf numFmtId="207" fontId="319" fillId="0" borderId="0" applyFont="0" applyFill="0" applyBorder="0" applyAlignment="0" applyProtection="0"/>
    <xf numFmtId="312" fontId="288" fillId="0" borderId="0" applyFont="0" applyFill="0" applyBorder="0" applyAlignment="0" applyProtection="0"/>
    <xf numFmtId="185" fontId="305" fillId="0" borderId="0" applyFont="0" applyFill="0" applyBorder="0" applyAlignment="0" applyProtection="0"/>
    <xf numFmtId="312" fontId="288" fillId="0" borderId="0" applyFont="0" applyFill="0" applyBorder="0" applyAlignment="0" applyProtection="0"/>
    <xf numFmtId="185" fontId="305" fillId="0" borderId="0" applyFont="0" applyFill="0" applyBorder="0" applyAlignment="0" applyProtection="0"/>
    <xf numFmtId="185" fontId="305" fillId="0" borderId="0" applyFont="0" applyFill="0" applyBorder="0" applyAlignment="0" applyProtection="0"/>
    <xf numFmtId="289" fontId="323" fillId="0" borderId="16">
      <alignment horizontal="center"/>
    </xf>
    <xf numFmtId="0" fontId="73" fillId="0" borderId="0"/>
    <xf numFmtId="0" fontId="15" fillId="0" borderId="0" applyNumberFormat="0" applyFill="0" applyBorder="0" applyAlignment="0" applyProtection="0"/>
    <xf numFmtId="0" fontId="36" fillId="0" borderId="0"/>
    <xf numFmtId="0" fontId="36"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73" fillId="0" borderId="0"/>
    <xf numFmtId="0" fontId="15" fillId="0" borderId="0" applyNumberFormat="0" applyFill="0" applyBorder="0" applyAlignment="0" applyProtection="0"/>
    <xf numFmtId="0" fontId="15" fillId="0" borderId="0" applyNumberFormat="0" applyFill="0" applyBorder="0" applyAlignment="0" applyProtection="0"/>
    <xf numFmtId="0" fontId="36" fillId="0" borderId="0"/>
    <xf numFmtId="0" fontId="15" fillId="0" borderId="0" applyNumberFormat="0" applyFill="0" applyBorder="0" applyAlignment="0" applyProtection="0"/>
    <xf numFmtId="0" fontId="36" fillId="0" borderId="0"/>
    <xf numFmtId="0" fontId="15" fillId="0" borderId="0" applyNumberFormat="0" applyFill="0" applyBorder="0" applyAlignment="0" applyProtection="0"/>
    <xf numFmtId="166" fontId="70" fillId="0" borderId="0" applyFont="0" applyFill="0" applyBorder="0" applyAlignment="0" applyProtection="0"/>
    <xf numFmtId="0" fontId="36" fillId="0" borderId="0"/>
    <xf numFmtId="0" fontId="36" fillId="0" borderId="0"/>
    <xf numFmtId="0" fontId="36" fillId="0" borderId="0"/>
    <xf numFmtId="0" fontId="334" fillId="0" borderId="0"/>
    <xf numFmtId="0" fontId="334" fillId="0" borderId="0"/>
    <xf numFmtId="0" fontId="15" fillId="0" borderId="0" applyNumberFormat="0" applyFill="0" applyBorder="0" applyAlignment="0" applyProtection="0"/>
    <xf numFmtId="0" fontId="334" fillId="0" borderId="0"/>
    <xf numFmtId="0" fontId="3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70" fillId="0" borderId="0" applyFont="0" applyFill="0" applyBorder="0" applyAlignment="0" applyProtection="0"/>
    <xf numFmtId="43" fontId="69" fillId="0" borderId="0" applyFont="0" applyFill="0" applyBorder="0" applyAlignment="0" applyProtection="0"/>
    <xf numFmtId="178" fontId="70" fillId="0" borderId="0" applyFont="0" applyFill="0" applyBorder="0" applyAlignment="0" applyProtection="0"/>
    <xf numFmtId="41" fontId="69" fillId="0" borderId="0" applyFont="0" applyFill="0" applyBorder="0" applyAlignment="0" applyProtection="0"/>
    <xf numFmtId="166" fontId="70" fillId="0" borderId="0" applyFont="0" applyFill="0" applyBorder="0" applyAlignment="0" applyProtection="0"/>
    <xf numFmtId="178" fontId="70" fillId="0" borderId="0" applyFont="0" applyFill="0" applyBorder="0" applyAlignment="0" applyProtection="0"/>
    <xf numFmtId="43" fontId="69" fillId="0" borderId="0" applyFont="0" applyFill="0" applyBorder="0" applyAlignment="0" applyProtection="0"/>
    <xf numFmtId="332" fontId="70" fillId="0" borderId="0" applyFont="0" applyFill="0" applyBorder="0" applyAlignment="0" applyProtection="0"/>
    <xf numFmtId="41" fontId="69" fillId="0" borderId="0" applyFont="0" applyFill="0" applyBorder="0" applyAlignment="0" applyProtection="0"/>
    <xf numFmtId="43" fontId="69" fillId="0" borderId="0" applyFont="0" applyFill="0" applyBorder="0" applyAlignment="0" applyProtection="0"/>
    <xf numFmtId="332" fontId="70" fillId="0" borderId="0" applyFont="0" applyFill="0" applyBorder="0" applyAlignment="0" applyProtection="0"/>
    <xf numFmtId="178" fontId="70" fillId="0" borderId="0" applyFont="0" applyFill="0" applyBorder="0" applyAlignment="0" applyProtection="0"/>
    <xf numFmtId="41" fontId="69"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36" fillId="0" borderId="0"/>
    <xf numFmtId="41" fontId="69" fillId="0" borderId="0" applyFont="0" applyFill="0" applyBorder="0" applyAlignment="0" applyProtection="0"/>
    <xf numFmtId="332" fontId="70" fillId="0" borderId="0" applyFont="0" applyFill="0" applyBorder="0" applyAlignment="0" applyProtection="0"/>
    <xf numFmtId="178" fontId="70" fillId="0" borderId="0" applyFont="0" applyFill="0" applyBorder="0" applyAlignment="0" applyProtection="0"/>
    <xf numFmtId="43" fontId="69" fillId="0" borderId="0" applyFont="0" applyFill="0" applyBorder="0" applyAlignment="0" applyProtection="0"/>
    <xf numFmtId="0" fontId="39" fillId="0" borderId="0"/>
    <xf numFmtId="0" fontId="39" fillId="0" borderId="0"/>
    <xf numFmtId="0" fontId="73" fillId="0" borderId="0"/>
    <xf numFmtId="0" fontId="39" fillId="0" borderId="0"/>
    <xf numFmtId="0" fontId="73"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335" fillId="0" borderId="0"/>
    <xf numFmtId="232" fontId="74" fillId="0" borderId="0" applyFont="0" applyFill="0" applyBorder="0" applyAlignment="0" applyProtection="0"/>
    <xf numFmtId="0" fontId="22" fillId="2" borderId="0"/>
    <xf numFmtId="0" fontId="22" fillId="106" borderId="0"/>
    <xf numFmtId="232" fontId="74" fillId="0" borderId="0" applyFont="0" applyFill="0" applyBorder="0" applyAlignment="0" applyProtection="0"/>
    <xf numFmtId="232" fontId="74" fillId="0" borderId="0" applyFont="0" applyFill="0" applyBorder="0" applyAlignment="0" applyProtection="0"/>
    <xf numFmtId="0" fontId="18" fillId="2" borderId="0"/>
    <xf numFmtId="0" fontId="18" fillId="2" borderId="0"/>
    <xf numFmtId="0" fontId="18" fillId="2" borderId="0"/>
    <xf numFmtId="0" fontId="18" fillId="2" borderId="0"/>
    <xf numFmtId="0" fontId="18" fillId="2" borderId="0"/>
    <xf numFmtId="0" fontId="18" fillId="2" borderId="0"/>
    <xf numFmtId="0" fontId="22" fillId="2" borderId="0"/>
    <xf numFmtId="0" fontId="22" fillId="106" borderId="0"/>
    <xf numFmtId="232" fontId="74" fillId="0" borderId="0" applyFont="0" applyFill="0" applyBorder="0" applyAlignment="0" applyProtection="0"/>
    <xf numFmtId="0" fontId="17" fillId="0" borderId="2" applyFont="0" applyFill="0" applyAlignment="0"/>
    <xf numFmtId="0" fontId="24" fillId="2" borderId="0"/>
    <xf numFmtId="0" fontId="24" fillId="106" borderId="0"/>
    <xf numFmtId="0" fontId="18" fillId="2" borderId="0"/>
    <xf numFmtId="0" fontId="18" fillId="2" borderId="0"/>
    <xf numFmtId="0" fontId="18" fillId="2" borderId="0"/>
    <xf numFmtId="0" fontId="18" fillId="2" borderId="0"/>
    <xf numFmtId="0" fontId="18" fillId="2" borderId="0"/>
    <xf numFmtId="0" fontId="18" fillId="2" borderId="0"/>
    <xf numFmtId="0" fontId="24" fillId="106" borderId="0"/>
    <xf numFmtId="0" fontId="336" fillId="107" borderId="0" applyNumberFormat="0" applyBorder="0" applyAlignment="0" applyProtection="0"/>
    <xf numFmtId="0" fontId="304" fillId="44" borderId="0" applyNumberFormat="0" applyBorder="0" applyAlignment="0" applyProtection="0"/>
    <xf numFmtId="0" fontId="336" fillId="108" borderId="0" applyNumberFormat="0" applyBorder="0" applyAlignment="0" applyProtection="0"/>
    <xf numFmtId="0" fontId="304" fillId="45" borderId="0" applyNumberFormat="0" applyBorder="0" applyAlignment="0" applyProtection="0"/>
    <xf numFmtId="0" fontId="336" fillId="109" borderId="0" applyNumberFormat="0" applyBorder="0" applyAlignment="0" applyProtection="0"/>
    <xf numFmtId="0" fontId="304" fillId="46" borderId="0" applyNumberFormat="0" applyBorder="0" applyAlignment="0" applyProtection="0"/>
    <xf numFmtId="0" fontId="336" fillId="110" borderId="0" applyNumberFormat="0" applyBorder="0" applyAlignment="0" applyProtection="0"/>
    <xf numFmtId="0" fontId="304" fillId="47" borderId="0" applyNumberFormat="0" applyBorder="0" applyAlignment="0" applyProtection="0"/>
    <xf numFmtId="0" fontId="336" fillId="111" borderId="0" applyNumberFormat="0" applyBorder="0" applyAlignment="0" applyProtection="0"/>
    <xf numFmtId="0" fontId="304" fillId="48" borderId="0" applyNumberFormat="0" applyBorder="0" applyAlignment="0" applyProtection="0"/>
    <xf numFmtId="0" fontId="336" fillId="112" borderId="0" applyNumberFormat="0" applyBorder="0" applyAlignment="0" applyProtection="0"/>
    <xf numFmtId="0" fontId="304" fillId="49" borderId="0" applyNumberFormat="0" applyBorder="0" applyAlignment="0" applyProtection="0"/>
    <xf numFmtId="0" fontId="25" fillId="2" borderId="0"/>
    <xf numFmtId="0" fontId="25" fillId="106" borderId="0"/>
    <xf numFmtId="0" fontId="18" fillId="2" borderId="0"/>
    <xf numFmtId="0" fontId="18" fillId="2" borderId="0"/>
    <xf numFmtId="0" fontId="18" fillId="2" borderId="0"/>
    <xf numFmtId="0" fontId="18" fillId="2" borderId="0"/>
    <xf numFmtId="0" fontId="18" fillId="2" borderId="0"/>
    <xf numFmtId="0" fontId="18" fillId="2" borderId="0"/>
    <xf numFmtId="0" fontId="25" fillId="106" borderId="0"/>
    <xf numFmtId="0" fontId="18" fillId="0" borderId="0">
      <alignment wrapText="1"/>
    </xf>
    <xf numFmtId="0" fontId="18" fillId="0" borderId="0">
      <alignment wrapText="1"/>
    </xf>
    <xf numFmtId="0" fontId="18" fillId="0" borderId="0">
      <alignment wrapText="1"/>
    </xf>
    <xf numFmtId="0" fontId="18" fillId="0" borderId="0">
      <alignment wrapText="1"/>
    </xf>
    <xf numFmtId="0" fontId="18" fillId="0" borderId="0">
      <alignment wrapText="1"/>
    </xf>
    <xf numFmtId="0" fontId="18" fillId="0" borderId="0">
      <alignment wrapText="1"/>
    </xf>
    <xf numFmtId="0" fontId="336" fillId="113" borderId="0" applyNumberFormat="0" applyBorder="0" applyAlignment="0" applyProtection="0"/>
    <xf numFmtId="0" fontId="304" fillId="50" borderId="0" applyNumberFormat="0" applyBorder="0" applyAlignment="0" applyProtection="0"/>
    <xf numFmtId="0" fontId="336" fillId="114" borderId="0" applyNumberFormat="0" applyBorder="0" applyAlignment="0" applyProtection="0"/>
    <xf numFmtId="0" fontId="304" fillId="51" borderId="0" applyNumberFormat="0" applyBorder="0" applyAlignment="0" applyProtection="0"/>
    <xf numFmtId="0" fontId="336" fillId="115" borderId="0" applyNumberFormat="0" applyBorder="0" applyAlignment="0" applyProtection="0"/>
    <xf numFmtId="0" fontId="304" fillId="52" borderId="0" applyNumberFormat="0" applyBorder="0" applyAlignment="0" applyProtection="0"/>
    <xf numFmtId="0" fontId="336" fillId="110" borderId="0" applyNumberFormat="0" applyBorder="0" applyAlignment="0" applyProtection="0"/>
    <xf numFmtId="0" fontId="304" fillId="47" borderId="0" applyNumberFormat="0" applyBorder="0" applyAlignment="0" applyProtection="0"/>
    <xf numFmtId="0" fontId="336" fillId="113" borderId="0" applyNumberFormat="0" applyBorder="0" applyAlignment="0" applyProtection="0"/>
    <xf numFmtId="0" fontId="304" fillId="50" borderId="0" applyNumberFormat="0" applyBorder="0" applyAlignment="0" applyProtection="0"/>
    <xf numFmtId="0" fontId="336" fillId="116" borderId="0" applyNumberFormat="0" applyBorder="0" applyAlignment="0" applyProtection="0"/>
    <xf numFmtId="0" fontId="304" fillId="53"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37" fillId="117" borderId="0" applyNumberFormat="0" applyBorder="0" applyAlignment="0" applyProtection="0"/>
    <xf numFmtId="0" fontId="307" fillId="54" borderId="0" applyNumberFormat="0" applyBorder="0" applyAlignment="0" applyProtection="0"/>
    <xf numFmtId="0" fontId="337" fillId="114" borderId="0" applyNumberFormat="0" applyBorder="0" applyAlignment="0" applyProtection="0"/>
    <xf numFmtId="0" fontId="307" fillId="51" borderId="0" applyNumberFormat="0" applyBorder="0" applyAlignment="0" applyProtection="0"/>
    <xf numFmtId="0" fontId="337" fillId="115" borderId="0" applyNumberFormat="0" applyBorder="0" applyAlignment="0" applyProtection="0"/>
    <xf numFmtId="0" fontId="307" fillId="52" borderId="0" applyNumberFormat="0" applyBorder="0" applyAlignment="0" applyProtection="0"/>
    <xf numFmtId="0" fontId="337" fillId="118" borderId="0" applyNumberFormat="0" applyBorder="0" applyAlignment="0" applyProtection="0"/>
    <xf numFmtId="0" fontId="307" fillId="55" borderId="0" applyNumberFormat="0" applyBorder="0" applyAlignment="0" applyProtection="0"/>
    <xf numFmtId="0" fontId="337" fillId="119" borderId="0" applyNumberFormat="0" applyBorder="0" applyAlignment="0" applyProtection="0"/>
    <xf numFmtId="0" fontId="307" fillId="56" borderId="0" applyNumberFormat="0" applyBorder="0" applyAlignment="0" applyProtection="0"/>
    <xf numFmtId="0" fontId="337" fillId="120" borderId="0" applyNumberFormat="0" applyBorder="0" applyAlignment="0" applyProtection="0"/>
    <xf numFmtId="0" fontId="307" fillId="57" borderId="0" applyNumberFormat="0" applyBorder="0" applyAlignment="0" applyProtection="0"/>
    <xf numFmtId="0" fontId="337" fillId="121" borderId="0" applyNumberFormat="0" applyBorder="0" applyAlignment="0" applyProtection="0"/>
    <xf numFmtId="0" fontId="307" fillId="58" borderId="0" applyNumberFormat="0" applyBorder="0" applyAlignment="0" applyProtection="0"/>
    <xf numFmtId="0" fontId="337" fillId="122" borderId="0" applyNumberFormat="0" applyBorder="0" applyAlignment="0" applyProtection="0"/>
    <xf numFmtId="0" fontId="307" fillId="59" borderId="0" applyNumberFormat="0" applyBorder="0" applyAlignment="0" applyProtection="0"/>
    <xf numFmtId="0" fontId="337" fillId="123" borderId="0" applyNumberFormat="0" applyBorder="0" applyAlignment="0" applyProtection="0"/>
    <xf numFmtId="0" fontId="307" fillId="60" borderId="0" applyNumberFormat="0" applyBorder="0" applyAlignment="0" applyProtection="0"/>
    <xf numFmtId="0" fontId="337" fillId="118" borderId="0" applyNumberFormat="0" applyBorder="0" applyAlignment="0" applyProtection="0"/>
    <xf numFmtId="0" fontId="307" fillId="55" borderId="0" applyNumberFormat="0" applyBorder="0" applyAlignment="0" applyProtection="0"/>
    <xf numFmtId="0" fontId="337" fillId="119" borderId="0" applyNumberFormat="0" applyBorder="0" applyAlignment="0" applyProtection="0"/>
    <xf numFmtId="0" fontId="307" fillId="56" borderId="0" applyNumberFormat="0" applyBorder="0" applyAlignment="0" applyProtection="0"/>
    <xf numFmtId="0" fontId="337" fillId="124" borderId="0" applyNumberFormat="0" applyBorder="0" applyAlignment="0" applyProtection="0"/>
    <xf numFmtId="0" fontId="307" fillId="61" borderId="0" applyNumberFormat="0" applyBorder="0" applyAlignment="0" applyProtection="0"/>
    <xf numFmtId="0" fontId="324" fillId="0" borderId="0" applyFont="0"/>
    <xf numFmtId="0" fontId="338" fillId="108" borderId="0" applyNumberFormat="0" applyBorder="0" applyAlignment="0" applyProtection="0"/>
    <xf numFmtId="0" fontId="308" fillId="45" borderId="0" applyNumberFormat="0" applyBorder="0" applyAlignment="0" applyProtection="0"/>
    <xf numFmtId="335" fontId="108" fillId="0" borderId="0" applyFill="0" applyBorder="0" applyAlignment="0"/>
    <xf numFmtId="0" fontId="339" fillId="106" borderId="99" applyNumberFormat="0" applyAlignment="0" applyProtection="0"/>
    <xf numFmtId="0" fontId="309" fillId="62" borderId="99" applyNumberFormat="0" applyAlignment="0" applyProtection="0"/>
    <xf numFmtId="0" fontId="30" fillId="0" borderId="0"/>
    <xf numFmtId="0" fontId="291" fillId="0" borderId="0"/>
    <xf numFmtId="0" fontId="30" fillId="0" borderId="0"/>
    <xf numFmtId="169" fontId="222" fillId="0" borderId="0" applyFont="0" applyFill="0" applyBorder="0" applyAlignment="0" applyProtection="0"/>
    <xf numFmtId="169" fontId="33" fillId="0" borderId="0" applyFont="0" applyFill="0" applyBorder="0" applyAlignment="0" applyProtection="0"/>
    <xf numFmtId="167" fontId="17" fillId="0" borderId="0" applyFont="0" applyFill="0" applyBorder="0" applyAlignment="0" applyProtection="0"/>
    <xf numFmtId="169" fontId="17" fillId="0" borderId="0" applyFont="0" applyFill="0" applyBorder="0" applyAlignment="0" applyProtection="0"/>
    <xf numFmtId="328" fontId="17" fillId="0" borderId="0" applyFill="0" applyBorder="0" applyAlignment="0" applyProtection="0"/>
    <xf numFmtId="169" fontId="15" fillId="0" borderId="0" applyFont="0" applyFill="0" applyBorder="0" applyAlignment="0" applyProtection="0"/>
    <xf numFmtId="169" fontId="252"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33" fillId="0" borderId="0" applyFont="0" applyFill="0" applyBorder="0" applyAlignment="0" applyProtection="0"/>
    <xf numFmtId="169" fontId="14" fillId="0" borderId="0" applyFont="0" applyFill="0" applyBorder="0" applyAlignment="0" applyProtection="0"/>
    <xf numFmtId="169" fontId="33" fillId="0" borderId="0" applyFont="0" applyFill="0" applyBorder="0" applyAlignment="0" applyProtection="0"/>
    <xf numFmtId="169" fontId="62" fillId="0" borderId="0" applyFont="0" applyFill="0" applyBorder="0" applyAlignment="0" applyProtection="0"/>
    <xf numFmtId="180" fontId="14" fillId="0" borderId="0" applyFont="0" applyFill="0" applyBorder="0" applyAlignment="0" applyProtection="0"/>
    <xf numFmtId="169" fontId="33" fillId="0" borderId="0" applyFont="0" applyFill="0" applyBorder="0" applyAlignment="0" applyProtection="0"/>
    <xf numFmtId="210" fontId="352" fillId="0" borderId="0" applyFont="0" applyFill="0" applyBorder="0" applyAlignment="0" applyProtection="0"/>
    <xf numFmtId="169" fontId="14" fillId="0" borderId="0" applyFont="0" applyFill="0" applyBorder="0" applyAlignment="0" applyProtection="0"/>
    <xf numFmtId="169" fontId="319" fillId="0" borderId="0" applyFont="0" applyFill="0" applyBorder="0" applyAlignment="0" applyProtection="0"/>
    <xf numFmtId="169" fontId="13" fillId="0" borderId="0" applyNumberFormat="0" applyFill="0" applyBorder="0" applyAlignment="0" applyProtection="0"/>
    <xf numFmtId="169" fontId="14"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352" fontId="83" fillId="0" borderId="0" applyFill="0" applyBorder="0" applyAlignment="0" applyProtection="0"/>
    <xf numFmtId="169" fontId="319" fillId="0" borderId="0" applyFont="0" applyFill="0" applyBorder="0" applyAlignment="0" applyProtection="0"/>
    <xf numFmtId="169" fontId="62" fillId="0" borderId="0" applyFont="0" applyFill="0" applyBorder="0" applyAlignment="0" applyProtection="0"/>
    <xf numFmtId="351" fontId="284" fillId="0" borderId="0" applyFill="0" applyBorder="0" applyAlignment="0" applyProtection="0"/>
    <xf numFmtId="169" fontId="17" fillId="0" borderId="0" applyFont="0" applyFill="0" applyBorder="0" applyAlignment="0" applyProtection="0"/>
    <xf numFmtId="328" fontId="17" fillId="0" borderId="0" applyFill="0" applyBorder="0" applyAlignment="0" applyProtection="0"/>
    <xf numFmtId="0" fontId="325" fillId="0" borderId="0">
      <alignment horizontal="center"/>
    </xf>
    <xf numFmtId="212" fontId="14" fillId="0" borderId="0" applyFont="0" applyFill="0" applyBorder="0" applyAlignment="0" applyProtection="0"/>
    <xf numFmtId="337" fontId="17" fillId="0" borderId="0" applyFont="0" applyFill="0" applyBorder="0" applyAlignment="0" applyProtection="0"/>
    <xf numFmtId="212" fontId="14" fillId="0" borderId="0" applyFont="0" applyFill="0" applyBorder="0" applyAlignment="0" applyProtection="0"/>
    <xf numFmtId="313" fontId="306" fillId="0" borderId="0" applyFont="0" applyFill="0" applyBorder="0" applyAlignment="0" applyProtection="0"/>
    <xf numFmtId="212" fontId="14" fillId="0" borderId="0" applyFont="0" applyFill="0" applyBorder="0" applyAlignment="0" applyProtection="0"/>
    <xf numFmtId="0" fontId="340" fillId="125" borderId="100" applyNumberFormat="0" applyAlignment="0" applyProtection="0"/>
    <xf numFmtId="0" fontId="310" fillId="63" borderId="100" applyNumberFormat="0" applyAlignment="0" applyProtection="0"/>
    <xf numFmtId="41" fontId="85" fillId="0" borderId="0" applyFont="0" applyFill="0" applyBorder="0" applyAlignment="0" applyProtection="0"/>
    <xf numFmtId="228"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228" fontId="85" fillId="0" borderId="0" applyFont="0" applyFill="0" applyBorder="0" applyAlignment="0" applyProtection="0"/>
    <xf numFmtId="228" fontId="85" fillId="0" borderId="0" applyFont="0" applyFill="0" applyBorder="0" applyAlignment="0" applyProtection="0"/>
    <xf numFmtId="228" fontId="85" fillId="0" borderId="0" applyFont="0" applyFill="0" applyBorder="0" applyAlignment="0" applyProtection="0"/>
    <xf numFmtId="228"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228" fontId="85" fillId="0" borderId="0" applyFont="0" applyFill="0" applyBorder="0" applyAlignment="0" applyProtection="0"/>
    <xf numFmtId="228" fontId="85" fillId="0" borderId="0" applyFont="0" applyFill="0" applyBorder="0" applyAlignment="0" applyProtection="0"/>
    <xf numFmtId="228" fontId="85" fillId="0" borderId="0" applyFont="0" applyFill="0" applyBorder="0" applyAlignment="0" applyProtection="0"/>
    <xf numFmtId="228"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43" fontId="85" fillId="0" borderId="0" applyFont="0" applyFill="0" applyBorder="0" applyAlignment="0" applyProtection="0"/>
    <xf numFmtId="219"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19" fontId="85" fillId="0" borderId="0" applyFont="0" applyFill="0" applyBorder="0" applyAlignment="0" applyProtection="0"/>
    <xf numFmtId="219" fontId="85" fillId="0" borderId="0" applyFont="0" applyFill="0" applyBorder="0" applyAlignment="0" applyProtection="0"/>
    <xf numFmtId="219" fontId="85" fillId="0" borderId="0" applyFont="0" applyFill="0" applyBorder="0" applyAlignment="0" applyProtection="0"/>
    <xf numFmtId="21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19" fontId="85" fillId="0" borderId="0" applyFont="0" applyFill="0" applyBorder="0" applyAlignment="0" applyProtection="0"/>
    <xf numFmtId="219" fontId="85" fillId="0" borderId="0" applyFont="0" applyFill="0" applyBorder="0" applyAlignment="0" applyProtection="0"/>
    <xf numFmtId="219" fontId="85" fillId="0" borderId="0" applyFont="0" applyFill="0" applyBorder="0" applyAlignment="0" applyProtection="0"/>
    <xf numFmtId="21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3" fontId="17" fillId="0" borderId="0" applyFont="0" applyBorder="0" applyAlignment="0"/>
    <xf numFmtId="3" fontId="36" fillId="0" borderId="0" applyBorder="0" applyAlignment="0"/>
    <xf numFmtId="3" fontId="36" fillId="0" borderId="0" applyBorder="0" applyAlignment="0"/>
    <xf numFmtId="346" fontId="326" fillId="0" borderId="0" applyFont="0" applyFill="0" applyBorder="0" applyAlignment="0" applyProtection="0"/>
    <xf numFmtId="0" fontId="341" fillId="0" borderId="0" applyNumberFormat="0" applyFill="0" applyBorder="0" applyAlignment="0" applyProtection="0"/>
    <xf numFmtId="0" fontId="311" fillId="0" borderId="0" applyNumberFormat="0" applyFill="0" applyBorder="0" applyAlignment="0" applyProtection="0"/>
    <xf numFmtId="3" fontId="17" fillId="0" borderId="0" applyFont="0" applyBorder="0" applyAlignment="0"/>
    <xf numFmtId="3" fontId="36" fillId="0" borderId="0" applyBorder="0" applyAlignment="0"/>
    <xf numFmtId="3" fontId="36" fillId="0" borderId="0" applyBorder="0" applyAlignment="0"/>
    <xf numFmtId="0" fontId="342" fillId="109" borderId="0" applyNumberFormat="0" applyBorder="0" applyAlignment="0" applyProtection="0"/>
    <xf numFmtId="0" fontId="312" fillId="46" borderId="0" applyNumberFormat="0" applyBorder="0" applyAlignment="0" applyProtection="0"/>
    <xf numFmtId="0" fontId="242" fillId="0" borderId="0">
      <alignment vertical="top" wrapText="1"/>
    </xf>
    <xf numFmtId="3" fontId="17" fillId="126" borderId="71">
      <alignment horizontal="right" vertical="top" wrapText="1"/>
    </xf>
    <xf numFmtId="213" fontId="33" fillId="6" borderId="7" applyBorder="0">
      <alignment horizontal="center"/>
    </xf>
    <xf numFmtId="213" fontId="33" fillId="6" borderId="7" applyBorder="0">
      <alignment horizontal="center"/>
    </xf>
    <xf numFmtId="189" fontId="33" fillId="6" borderId="7" applyBorder="0">
      <alignment horizontal="center"/>
    </xf>
    <xf numFmtId="189" fontId="33" fillId="6" borderId="7" applyBorder="0">
      <alignment horizontal="center"/>
    </xf>
    <xf numFmtId="189" fontId="33" fillId="6" borderId="7" applyBorder="0">
      <alignment horizontal="center"/>
    </xf>
    <xf numFmtId="288" fontId="15" fillId="6" borderId="7" applyBorder="0">
      <alignment horizontal="center"/>
    </xf>
    <xf numFmtId="189" fontId="33" fillId="6" borderId="7" applyBorder="0">
      <alignment horizontal="center"/>
    </xf>
    <xf numFmtId="189" fontId="33" fillId="6" borderId="7" applyBorder="0">
      <alignment horizontal="center"/>
    </xf>
    <xf numFmtId="189" fontId="33" fillId="6" borderId="7" applyBorder="0">
      <alignment horizontal="center"/>
    </xf>
    <xf numFmtId="213" fontId="33" fillId="6" borderId="7" applyBorder="0">
      <alignment horizontal="center"/>
    </xf>
    <xf numFmtId="189" fontId="33" fillId="6" borderId="7" applyBorder="0">
      <alignment horizontal="center"/>
    </xf>
    <xf numFmtId="189" fontId="33" fillId="6" borderId="7" applyBorder="0">
      <alignment horizontal="center"/>
    </xf>
    <xf numFmtId="189" fontId="33" fillId="6" borderId="7" applyBorder="0">
      <alignment horizontal="center"/>
    </xf>
    <xf numFmtId="288" fontId="15" fillId="6" borderId="7" applyBorder="0">
      <alignment horizontal="center"/>
    </xf>
    <xf numFmtId="189" fontId="33" fillId="6" borderId="7" applyBorder="0">
      <alignment horizontal="center"/>
    </xf>
    <xf numFmtId="189" fontId="33" fillId="6" borderId="7" applyBorder="0">
      <alignment horizontal="center"/>
    </xf>
    <xf numFmtId="288" fontId="15" fillId="6" borderId="7" applyBorder="0">
      <alignment horizontal="center"/>
    </xf>
    <xf numFmtId="189" fontId="33" fillId="6" borderId="7" applyBorder="0">
      <alignment horizontal="center"/>
    </xf>
    <xf numFmtId="0" fontId="34" fillId="0" borderId="0">
      <alignment horizontal="left"/>
    </xf>
    <xf numFmtId="0" fontId="292" fillId="0" borderId="0">
      <alignment horizontal="left"/>
    </xf>
    <xf numFmtId="0" fontId="34" fillId="0" borderId="0">
      <alignment horizontal="left"/>
    </xf>
    <xf numFmtId="0" fontId="343" fillId="0" borderId="130" applyNumberFormat="0" applyFill="0" applyAlignment="0" applyProtection="0"/>
    <xf numFmtId="0" fontId="344" fillId="0" borderId="131" applyNumberFormat="0" applyFill="0" applyAlignment="0" applyProtection="0"/>
    <xf numFmtId="0" fontId="345" fillId="0" borderId="101" applyNumberFormat="0" applyFill="0" applyAlignment="0" applyProtection="0"/>
    <xf numFmtId="0" fontId="313" fillId="0" borderId="101" applyNumberFormat="0" applyFill="0" applyAlignment="0" applyProtection="0"/>
    <xf numFmtId="0" fontId="345" fillId="0" borderId="0" applyNumberFormat="0" applyFill="0" applyBorder="0" applyAlignment="0" applyProtection="0"/>
    <xf numFmtId="0" fontId="313" fillId="0" borderId="0" applyNumberFormat="0" applyFill="0" applyBorder="0" applyAlignment="0" applyProtection="0"/>
    <xf numFmtId="324" fontId="333" fillId="0" borderId="0">
      <protection locked="0"/>
    </xf>
    <xf numFmtId="324" fontId="293" fillId="0" borderId="0">
      <protection locked="0"/>
    </xf>
    <xf numFmtId="342" fontId="99" fillId="8" borderId="1" applyNumberFormat="0" applyAlignment="0">
      <alignment horizontal="left" vertical="top"/>
    </xf>
    <xf numFmtId="0" fontId="327" fillId="0" borderId="0"/>
    <xf numFmtId="0" fontId="320" fillId="0" borderId="0" applyNumberFormat="0" applyFill="0" applyBorder="0" applyAlignment="0" applyProtection="0">
      <alignment vertical="top"/>
      <protection locked="0"/>
    </xf>
    <xf numFmtId="332" fontId="70" fillId="0" borderId="0" applyFont="0" applyFill="0" applyBorder="0" applyAlignment="0" applyProtection="0"/>
    <xf numFmtId="0" fontId="187" fillId="0" borderId="0"/>
    <xf numFmtId="0" fontId="187" fillId="0" borderId="0"/>
    <xf numFmtId="0" fontId="187" fillId="0" borderId="0"/>
    <xf numFmtId="0" fontId="187" fillId="0" borderId="0"/>
    <xf numFmtId="0" fontId="314" fillId="49" borderId="99" applyNumberFormat="0" applyAlignment="0" applyProtection="0"/>
    <xf numFmtId="0" fontId="314" fillId="49" borderId="99" applyNumberFormat="0" applyAlignment="0" applyProtection="0"/>
    <xf numFmtId="0" fontId="328" fillId="0" borderId="0" applyBorder="0"/>
    <xf numFmtId="260" fontId="17" fillId="127" borderId="71">
      <alignment vertical="top" wrapText="1"/>
    </xf>
    <xf numFmtId="0" fontId="36" fillId="0" borderId="0"/>
    <xf numFmtId="0" fontId="346" fillId="0" borderId="102" applyNumberFormat="0" applyFill="0" applyAlignment="0" applyProtection="0"/>
    <xf numFmtId="0" fontId="315" fillId="0" borderId="102" applyNumberFormat="0" applyFill="0" applyAlignment="0" applyProtection="0"/>
    <xf numFmtId="0" fontId="38" fillId="0" borderId="10"/>
    <xf numFmtId="0" fontId="294" fillId="0" borderId="10"/>
    <xf numFmtId="0" fontId="38" fillId="0" borderId="10"/>
    <xf numFmtId="0" fontId="39" fillId="0" borderId="0" applyNumberFormat="0" applyFont="0" applyFill="0" applyAlignment="0"/>
    <xf numFmtId="0" fontId="36" fillId="0" borderId="0" applyNumberFormat="0" applyFill="0" applyAlignment="0"/>
    <xf numFmtId="0" fontId="39" fillId="0" borderId="0" applyNumberFormat="0" applyFont="0" applyFill="0" applyAlignment="0"/>
    <xf numFmtId="0" fontId="17" fillId="0" borderId="0" applyNumberFormat="0" applyFill="0" applyAlignment="0"/>
    <xf numFmtId="0" fontId="17" fillId="0" borderId="0" applyNumberFormat="0" applyFill="0" applyAlignment="0"/>
    <xf numFmtId="0" fontId="36" fillId="0" borderId="0" applyNumberFormat="0" applyFill="0" applyAlignment="0"/>
    <xf numFmtId="0" fontId="347" fillId="128" borderId="0" applyNumberFormat="0" applyBorder="0" applyAlignment="0" applyProtection="0"/>
    <xf numFmtId="0" fontId="316" fillId="64" borderId="0" applyNumberFormat="0" applyBorder="0" applyAlignment="0" applyProtection="0"/>
    <xf numFmtId="331" fontId="302" fillId="0" borderId="0"/>
    <xf numFmtId="315" fontId="289" fillId="0" borderId="0"/>
    <xf numFmtId="265" fontId="33" fillId="0" borderId="0"/>
    <xf numFmtId="265" fontId="33" fillId="0" borderId="0"/>
    <xf numFmtId="331" fontId="302" fillId="0" borderId="0"/>
    <xf numFmtId="336" fontId="17" fillId="0" borderId="0"/>
    <xf numFmtId="315" fontId="289" fillId="0" borderId="0"/>
    <xf numFmtId="0" fontId="319" fillId="0" borderId="0"/>
    <xf numFmtId="0" fontId="33" fillId="0" borderId="0"/>
    <xf numFmtId="0" fontId="17" fillId="0" borderId="0"/>
    <xf numFmtId="0" fontId="319" fillId="0" borderId="0"/>
    <xf numFmtId="0" fontId="33" fillId="0" borderId="0"/>
    <xf numFmtId="0" fontId="319" fillId="0" borderId="0"/>
    <xf numFmtId="0" fontId="17" fillId="0" borderId="0"/>
    <xf numFmtId="0" fontId="13" fillId="0" borderId="0"/>
    <xf numFmtId="0" fontId="284" fillId="0" borderId="0"/>
    <xf numFmtId="2" fontId="15" fillId="0" borderId="0"/>
    <xf numFmtId="0" fontId="13" fillId="0" borderId="0"/>
    <xf numFmtId="0" fontId="13" fillId="0" borderId="0"/>
    <xf numFmtId="0" fontId="13" fillId="0" borderId="0"/>
    <xf numFmtId="0" fontId="33" fillId="0" borderId="0"/>
    <xf numFmtId="0" fontId="14" fillId="0" borderId="0"/>
    <xf numFmtId="0" fontId="15" fillId="0" borderId="0"/>
    <xf numFmtId="0" fontId="13" fillId="0" borderId="0"/>
    <xf numFmtId="0" fontId="352" fillId="0" borderId="0"/>
    <xf numFmtId="0" fontId="17" fillId="0" borderId="0"/>
    <xf numFmtId="0" fontId="14" fillId="0" borderId="0"/>
    <xf numFmtId="0" fontId="62" fillId="0" borderId="0"/>
    <xf numFmtId="0" fontId="13" fillId="0" borderId="0"/>
    <xf numFmtId="0" fontId="13" fillId="0" borderId="0"/>
    <xf numFmtId="0" fontId="13" fillId="0" borderId="0"/>
    <xf numFmtId="0" fontId="13" fillId="0" borderId="0"/>
    <xf numFmtId="0" fontId="17" fillId="0" borderId="0"/>
    <xf numFmtId="0" fontId="17" fillId="0" borderId="0"/>
    <xf numFmtId="0" fontId="33" fillId="0" borderId="0"/>
    <xf numFmtId="0" fontId="33" fillId="0" borderId="0"/>
    <xf numFmtId="0" fontId="33" fillId="0" borderId="0"/>
    <xf numFmtId="0" fontId="33" fillId="0" borderId="0"/>
    <xf numFmtId="0" fontId="352" fillId="0" borderId="0" applyNumberFormat="0" applyFont="0" applyFill="0" applyBorder="0" applyAlignment="0" applyProtection="0"/>
    <xf numFmtId="0" fontId="14" fillId="0" borderId="0"/>
    <xf numFmtId="0" fontId="17"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17" fillId="0" borderId="0"/>
    <xf numFmtId="0" fontId="33" fillId="0" borderId="0"/>
    <xf numFmtId="0" fontId="33" fillId="0" borderId="0"/>
    <xf numFmtId="0" fontId="33" fillId="0" borderId="0"/>
    <xf numFmtId="0" fontId="33" fillId="0" borderId="0"/>
    <xf numFmtId="0" fontId="319" fillId="0" borderId="0"/>
    <xf numFmtId="0" fontId="13" fillId="0" borderId="0"/>
    <xf numFmtId="2" fontId="15" fillId="0" borderId="0"/>
    <xf numFmtId="0" fontId="33" fillId="0" borderId="0"/>
    <xf numFmtId="0" fontId="33" fillId="0" borderId="0"/>
    <xf numFmtId="0" fontId="33" fillId="0" borderId="0"/>
    <xf numFmtId="0" fontId="33" fillId="0" borderId="0"/>
    <xf numFmtId="0" fontId="33" fillId="0" borderId="0"/>
    <xf numFmtId="0" fontId="319" fillId="0" borderId="0"/>
    <xf numFmtId="0" fontId="14" fillId="0" borderId="0"/>
    <xf numFmtId="0" fontId="33" fillId="0" borderId="0"/>
    <xf numFmtId="0" fontId="33" fillId="0" borderId="0"/>
    <xf numFmtId="0" fontId="33" fillId="0" borderId="0"/>
    <xf numFmtId="0" fontId="14" fillId="0" borderId="0"/>
    <xf numFmtId="0" fontId="33" fillId="0" borderId="0"/>
    <xf numFmtId="0" fontId="33" fillId="0" borderId="0"/>
    <xf numFmtId="0" fontId="33" fillId="0" borderId="0"/>
    <xf numFmtId="0" fontId="284" fillId="26" borderId="103" applyNumberFormat="0" applyAlignment="0" applyProtection="0"/>
    <xf numFmtId="0" fontId="304" fillId="65" borderId="103" applyNumberFormat="0" applyFon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48" fillId="106" borderId="104" applyNumberFormat="0" applyAlignment="0" applyProtection="0"/>
    <xf numFmtId="0" fontId="317" fillId="62" borderId="104" applyNumberFormat="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4" fillId="0" borderId="0" applyFont="0" applyFill="0" applyBorder="0" applyAlignment="0" applyProtection="0"/>
    <xf numFmtId="9" fontId="6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7"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3" fillId="0" borderId="0"/>
    <xf numFmtId="332" fontId="70"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5" fillId="0" borderId="0" applyNumberFormat="0" applyFill="0" applyBorder="0" applyAlignment="0" applyProtection="0"/>
    <xf numFmtId="179" fontId="14" fillId="0" borderId="0" applyFont="0" applyFill="0" applyBorder="0" applyAlignment="0" applyProtection="0"/>
    <xf numFmtId="0" fontId="18" fillId="0" borderId="0"/>
    <xf numFmtId="0" fontId="329" fillId="0" borderId="0"/>
    <xf numFmtId="0" fontId="33" fillId="0" borderId="0"/>
    <xf numFmtId="0" fontId="33" fillId="0" borderId="0"/>
    <xf numFmtId="0" fontId="13" fillId="0" borderId="105" applyNumberFormat="0" applyFont="0" applyFill="0" applyAlignment="0" applyProtection="0"/>
    <xf numFmtId="347" fontId="33" fillId="0" borderId="0" applyFont="0" applyFill="0" applyBorder="0" applyAlignment="0" applyProtection="0"/>
    <xf numFmtId="166" fontId="70" fillId="0" borderId="0" applyFont="0" applyFill="0" applyBorder="0" applyAlignment="0" applyProtection="0"/>
    <xf numFmtId="0" fontId="13" fillId="0" borderId="105" applyNumberFormat="0" applyFont="0" applyFill="0" applyAlignment="0" applyProtection="0"/>
    <xf numFmtId="0" fontId="39" fillId="0" borderId="0" applyNumberFormat="0" applyFont="0" applyFill="0" applyAlignment="0"/>
    <xf numFmtId="347" fontId="33" fillId="0" borderId="0" applyFont="0" applyFill="0" applyBorder="0" applyAlignment="0" applyProtection="0"/>
    <xf numFmtId="3" fontId="13" fillId="0" borderId="0" applyFont="0" applyFill="0" applyBorder="0" applyAlignment="0" applyProtection="0"/>
    <xf numFmtId="188" fontId="13" fillId="0" borderId="0" applyFont="0" applyFill="0" applyBorder="0" applyAlignment="0" applyProtection="0"/>
    <xf numFmtId="0" fontId="13" fillId="0" borderId="0" applyFont="0" applyFill="0" applyBorder="0" applyAlignment="0" applyProtection="0"/>
    <xf numFmtId="2" fontId="13" fillId="0" borderId="0" applyFont="0" applyFill="0" applyBorder="0" applyAlignment="0" applyProtection="0"/>
    <xf numFmtId="0" fontId="35" fillId="0" borderId="9">
      <alignment horizontal="left" vertical="center"/>
    </xf>
    <xf numFmtId="0" fontId="35" fillId="0" borderId="8" applyNumberFormat="0" applyAlignment="0" applyProtection="0">
      <alignment horizontal="left" vertical="center"/>
    </xf>
    <xf numFmtId="0" fontId="35" fillId="0" borderId="0" applyNumberFormat="0" applyFill="0" applyBorder="0" applyAlignment="0" applyProtection="0"/>
    <xf numFmtId="0" fontId="38" fillId="0" borderId="0"/>
    <xf numFmtId="0" fontId="294" fillId="0" borderId="0"/>
    <xf numFmtId="0" fontId="38" fillId="0" borderId="0"/>
    <xf numFmtId="176" fontId="33" fillId="0" borderId="16">
      <alignment horizontal="right" vertical="center"/>
    </xf>
    <xf numFmtId="194" fontId="17" fillId="0" borderId="16">
      <alignment horizontal="right" vertical="center"/>
    </xf>
    <xf numFmtId="195" fontId="33" fillId="0" borderId="16">
      <alignment horizontal="right" vertical="center"/>
    </xf>
    <xf numFmtId="176" fontId="33" fillId="0" borderId="16">
      <alignment horizontal="right" vertical="center"/>
    </xf>
    <xf numFmtId="176" fontId="33" fillId="0" borderId="16">
      <alignment horizontal="right" vertical="center"/>
    </xf>
    <xf numFmtId="176" fontId="33" fillId="0" borderId="16">
      <alignment horizontal="right" vertical="center"/>
    </xf>
    <xf numFmtId="195" fontId="33" fillId="0" borderId="16">
      <alignment horizontal="right" vertical="center"/>
    </xf>
    <xf numFmtId="195" fontId="33" fillId="0" borderId="16">
      <alignment horizontal="right" vertical="center"/>
    </xf>
    <xf numFmtId="340" fontId="33" fillId="0" borderId="16">
      <alignment horizontal="right" vertical="center"/>
    </xf>
    <xf numFmtId="340" fontId="33" fillId="0" borderId="16">
      <alignment horizontal="right" vertical="center"/>
    </xf>
    <xf numFmtId="176" fontId="33"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270" fontId="62" fillId="0" borderId="16">
      <alignment horizontal="right" vertical="center"/>
    </xf>
    <xf numFmtId="194" fontId="17" fillId="0" borderId="16">
      <alignment horizontal="right" vertical="center"/>
    </xf>
    <xf numFmtId="330" fontId="15" fillId="0" borderId="16">
      <alignment horizontal="right" vertical="center"/>
    </xf>
    <xf numFmtId="291" fontId="17" fillId="0" borderId="16">
      <alignment horizontal="right" vertical="center"/>
    </xf>
    <xf numFmtId="291" fontId="17" fillId="0" borderId="16">
      <alignment horizontal="right" vertical="center"/>
    </xf>
    <xf numFmtId="291" fontId="17" fillId="0" borderId="16">
      <alignment horizontal="right" vertical="center"/>
    </xf>
    <xf numFmtId="291"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330" fontId="15" fillId="0" borderId="16">
      <alignment horizontal="right" vertical="center"/>
    </xf>
    <xf numFmtId="195" fontId="33"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270" fontId="62" fillId="0" borderId="16">
      <alignment horizontal="right" vertical="center"/>
    </xf>
    <xf numFmtId="194" fontId="17" fillId="0" borderId="16">
      <alignment horizontal="right" vertical="center"/>
    </xf>
    <xf numFmtId="246" fontId="6" fillId="0" borderId="16">
      <alignment horizontal="right" vertical="center"/>
    </xf>
    <xf numFmtId="194" fontId="17" fillId="0" borderId="16">
      <alignment horizontal="right" vertical="center"/>
    </xf>
    <xf numFmtId="270" fontId="62" fillId="0" borderId="16">
      <alignment horizontal="right" vertical="center"/>
    </xf>
    <xf numFmtId="194" fontId="17" fillId="0" borderId="16">
      <alignment horizontal="right" vertical="center"/>
    </xf>
    <xf numFmtId="246" fontId="6"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195" fontId="33" fillId="0" borderId="16">
      <alignment horizontal="right" vertical="center"/>
    </xf>
    <xf numFmtId="246" fontId="6" fillId="0" borderId="16">
      <alignment horizontal="right" vertical="center"/>
    </xf>
    <xf numFmtId="195" fontId="33" fillId="0" borderId="16">
      <alignment horizontal="right" vertical="center"/>
    </xf>
    <xf numFmtId="195" fontId="33" fillId="0" borderId="16">
      <alignment horizontal="right" vertical="center"/>
    </xf>
    <xf numFmtId="270" fontId="62" fillId="0" borderId="16">
      <alignment horizontal="right" vertical="center"/>
    </xf>
    <xf numFmtId="270" fontId="62" fillId="0" borderId="16">
      <alignment horizontal="right" vertical="center"/>
    </xf>
    <xf numFmtId="248" fontId="14" fillId="0" borderId="16">
      <alignment horizontal="right" vertical="center"/>
    </xf>
    <xf numFmtId="270" fontId="62" fillId="0" borderId="16">
      <alignment horizontal="right" vertical="center"/>
    </xf>
    <xf numFmtId="195" fontId="33"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194" fontId="17" fillId="0" borderId="16">
      <alignment horizontal="right" vertical="center"/>
    </xf>
    <xf numFmtId="195" fontId="33" fillId="0" borderId="16">
      <alignment horizontal="right" vertical="center"/>
    </xf>
    <xf numFmtId="246" fontId="6" fillId="0" borderId="16">
      <alignment horizontal="right" vertical="center"/>
    </xf>
    <xf numFmtId="272" fontId="13" fillId="0" borderId="16">
      <alignment horizontal="right" vertical="center"/>
    </xf>
    <xf numFmtId="195" fontId="33" fillId="0" borderId="16">
      <alignment horizontal="right" vertical="center"/>
    </xf>
    <xf numFmtId="330" fontId="15" fillId="0" borderId="16">
      <alignment horizontal="right" vertical="center"/>
    </xf>
    <xf numFmtId="330" fontId="15" fillId="0" borderId="16">
      <alignment horizontal="right" vertical="center"/>
    </xf>
    <xf numFmtId="195" fontId="33" fillId="0" borderId="16">
      <alignment horizontal="right" vertical="center"/>
    </xf>
    <xf numFmtId="195" fontId="33" fillId="0" borderId="16">
      <alignment horizontal="right" vertical="center"/>
    </xf>
    <xf numFmtId="246" fontId="6" fillId="0" borderId="16">
      <alignment horizontal="right" vertical="center"/>
    </xf>
    <xf numFmtId="270" fontId="62" fillId="0" borderId="16">
      <alignment horizontal="right" vertical="center"/>
    </xf>
    <xf numFmtId="330" fontId="15" fillId="0" borderId="16">
      <alignment horizontal="right" vertical="center"/>
    </xf>
    <xf numFmtId="246" fontId="6" fillId="0" borderId="16">
      <alignment horizontal="right" vertical="center"/>
    </xf>
    <xf numFmtId="195" fontId="33" fillId="0" borderId="16">
      <alignment horizontal="right" vertical="center"/>
    </xf>
    <xf numFmtId="272" fontId="13" fillId="0" borderId="16">
      <alignment horizontal="right" vertical="center"/>
    </xf>
    <xf numFmtId="350" fontId="6" fillId="0" borderId="132">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272" fontId="13" fillId="0" borderId="16">
      <alignment horizontal="right" vertical="center"/>
    </xf>
    <xf numFmtId="194" fontId="17" fillId="0" borderId="16">
      <alignment horizontal="right" vertical="center"/>
    </xf>
    <xf numFmtId="272" fontId="13" fillId="0" borderId="16">
      <alignment horizontal="right" vertical="center"/>
    </xf>
    <xf numFmtId="272" fontId="13" fillId="0" borderId="16">
      <alignment horizontal="right" vertical="center"/>
    </xf>
    <xf numFmtId="272" fontId="13" fillId="0" borderId="16">
      <alignment horizontal="right" vertical="center"/>
    </xf>
    <xf numFmtId="272" fontId="13" fillId="0" borderId="16">
      <alignment horizontal="right" vertical="center"/>
    </xf>
    <xf numFmtId="272" fontId="13" fillId="0" borderId="16">
      <alignment horizontal="right" vertical="center"/>
    </xf>
    <xf numFmtId="330" fontId="15"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329" fontId="33" fillId="0" borderId="16">
      <alignment horizontal="right" vertical="center"/>
    </xf>
    <xf numFmtId="194" fontId="17" fillId="0" borderId="16">
      <alignment horizontal="right" vertical="center"/>
    </xf>
    <xf numFmtId="248" fontId="14" fillId="0" borderId="16">
      <alignment horizontal="right" vertical="center"/>
    </xf>
    <xf numFmtId="350" fontId="6" fillId="0" borderId="132">
      <alignment horizontal="right" vertical="center"/>
    </xf>
    <xf numFmtId="272" fontId="13" fillId="0" borderId="16">
      <alignment horizontal="right" vertical="center"/>
    </xf>
    <xf numFmtId="272" fontId="13" fillId="0" borderId="16">
      <alignment horizontal="right" vertical="center"/>
    </xf>
    <xf numFmtId="272" fontId="13" fillId="0" borderId="16">
      <alignment horizontal="right" vertical="center"/>
    </xf>
    <xf numFmtId="194" fontId="17" fillId="0" borderId="16">
      <alignment horizontal="right" vertical="center"/>
    </xf>
    <xf numFmtId="272" fontId="13" fillId="0" borderId="16">
      <alignment horizontal="right" vertical="center"/>
    </xf>
    <xf numFmtId="195" fontId="33" fillId="0" borderId="16">
      <alignment horizontal="right" vertical="center"/>
    </xf>
    <xf numFmtId="194" fontId="17" fillId="0" borderId="16">
      <alignment horizontal="right" vertical="center"/>
    </xf>
    <xf numFmtId="272" fontId="13" fillId="0" borderId="16">
      <alignment horizontal="right" vertical="center"/>
    </xf>
    <xf numFmtId="194" fontId="17" fillId="0" borderId="16">
      <alignment horizontal="right" vertical="center"/>
    </xf>
    <xf numFmtId="272" fontId="13" fillId="0" borderId="16">
      <alignment horizontal="right" vertical="center"/>
    </xf>
    <xf numFmtId="272" fontId="13" fillId="0" borderId="16">
      <alignment horizontal="right" vertical="center"/>
    </xf>
    <xf numFmtId="272" fontId="13" fillId="0" borderId="16">
      <alignment horizontal="right" vertical="center"/>
    </xf>
    <xf numFmtId="272" fontId="13" fillId="0" borderId="16">
      <alignment horizontal="right" vertical="center"/>
    </xf>
    <xf numFmtId="272" fontId="13" fillId="0" borderId="16">
      <alignment horizontal="right" vertical="center"/>
    </xf>
    <xf numFmtId="194" fontId="17"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304" fontId="33" fillId="0" borderId="16">
      <alignment horizontal="right" vertical="center"/>
    </xf>
    <xf numFmtId="304" fontId="33" fillId="0" borderId="16">
      <alignment horizontal="right" vertical="center"/>
    </xf>
    <xf numFmtId="304" fontId="33" fillId="0" borderId="16">
      <alignment horizontal="right" vertical="center"/>
    </xf>
    <xf numFmtId="344" fontId="33" fillId="0" borderId="16">
      <alignment horizontal="right" vertical="center"/>
    </xf>
    <xf numFmtId="195" fontId="33" fillId="0" borderId="16">
      <alignment horizontal="right" vertical="center"/>
    </xf>
    <xf numFmtId="348" fontId="17" fillId="0" borderId="16">
      <alignment horizontal="right" vertical="center"/>
    </xf>
    <xf numFmtId="348" fontId="17" fillId="0" borderId="16">
      <alignment horizontal="right" vertical="center"/>
    </xf>
    <xf numFmtId="348" fontId="17" fillId="0" borderId="16">
      <alignment horizontal="right" vertical="center"/>
    </xf>
    <xf numFmtId="348" fontId="17" fillId="0" borderId="16">
      <alignment horizontal="right" vertical="center"/>
    </xf>
    <xf numFmtId="195" fontId="33" fillId="0" borderId="16">
      <alignment horizontal="right" vertical="center"/>
    </xf>
    <xf numFmtId="349" fontId="17" fillId="0" borderId="132">
      <alignment horizontal="right" vertical="center"/>
    </xf>
    <xf numFmtId="330" fontId="15"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195" fontId="33" fillId="0" borderId="16">
      <alignment horizontal="right" vertical="center"/>
    </xf>
    <xf numFmtId="195" fontId="33" fillId="0" borderId="16">
      <alignment horizontal="right" vertical="center"/>
    </xf>
    <xf numFmtId="41" fontId="14" fillId="0" borderId="16">
      <alignment horizontal="right" vertical="center"/>
    </xf>
    <xf numFmtId="195" fontId="33" fillId="0" borderId="16">
      <alignment horizontal="right" vertical="center"/>
    </xf>
    <xf numFmtId="195" fontId="33" fillId="0" borderId="16">
      <alignment horizontal="right" vertical="center"/>
    </xf>
    <xf numFmtId="194" fontId="17" fillId="0" borderId="16">
      <alignment horizontal="right" vertical="center"/>
    </xf>
    <xf numFmtId="195" fontId="33" fillId="0" borderId="16">
      <alignment horizontal="right" vertical="center"/>
    </xf>
    <xf numFmtId="291" fontId="17" fillId="0" borderId="16">
      <alignment horizontal="right" vertical="center"/>
    </xf>
    <xf numFmtId="291" fontId="17" fillId="0" borderId="16">
      <alignment horizontal="right" vertical="center"/>
    </xf>
    <xf numFmtId="291" fontId="17" fillId="0" borderId="16">
      <alignment horizontal="right" vertical="center"/>
    </xf>
    <xf numFmtId="291" fontId="17" fillId="0" borderId="16">
      <alignment horizontal="right" vertical="center"/>
    </xf>
    <xf numFmtId="194" fontId="17" fillId="0" borderId="16">
      <alignment horizontal="right" vertical="center"/>
    </xf>
    <xf numFmtId="194" fontId="17" fillId="0" borderId="16">
      <alignment horizontal="right" vertical="center"/>
    </xf>
    <xf numFmtId="194" fontId="17"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291" fontId="17"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304" fontId="33" fillId="0" borderId="16">
      <alignment horizontal="right" vertical="center"/>
    </xf>
    <xf numFmtId="304"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4" fontId="17" fillId="0" borderId="16">
      <alignment horizontal="right" vertical="center"/>
    </xf>
    <xf numFmtId="194" fontId="17"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48" fontId="14" fillId="0" borderId="16">
      <alignment horizontal="right" vertical="center"/>
    </xf>
    <xf numFmtId="350" fontId="6" fillId="0" borderId="132">
      <alignment horizontal="right" vertical="center"/>
    </xf>
    <xf numFmtId="195" fontId="33" fillId="0" borderId="16">
      <alignment horizontal="right" vertical="center"/>
    </xf>
    <xf numFmtId="184" fontId="17" fillId="0" borderId="16">
      <alignment horizontal="right" vertical="center"/>
    </xf>
    <xf numFmtId="184" fontId="17" fillId="0" borderId="16">
      <alignment horizontal="right" vertical="center"/>
    </xf>
    <xf numFmtId="184" fontId="17" fillId="0" borderId="16">
      <alignment horizontal="right" vertical="center"/>
    </xf>
    <xf numFmtId="184" fontId="17" fillId="0" borderId="16">
      <alignment horizontal="right" vertical="center"/>
    </xf>
    <xf numFmtId="184" fontId="17" fillId="0" borderId="16">
      <alignment horizontal="right" vertical="center"/>
    </xf>
    <xf numFmtId="184" fontId="17" fillId="0" borderId="16">
      <alignment horizontal="right" vertical="center"/>
    </xf>
    <xf numFmtId="184" fontId="17" fillId="0" borderId="16">
      <alignment horizontal="right" vertical="center"/>
    </xf>
    <xf numFmtId="184" fontId="17"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248" fontId="14" fillId="0" borderId="16">
      <alignment horizontal="right" vertical="center"/>
    </xf>
    <xf numFmtId="195" fontId="33" fillId="0" borderId="16">
      <alignment horizontal="right" vertical="center"/>
    </xf>
    <xf numFmtId="253" fontId="62" fillId="0" borderId="16">
      <alignment horizontal="right" vertical="center"/>
    </xf>
    <xf numFmtId="253" fontId="62" fillId="0" borderId="16">
      <alignment horizontal="right" vertical="center"/>
    </xf>
    <xf numFmtId="253" fontId="62" fillId="0" borderId="16">
      <alignment horizontal="right" vertical="center"/>
    </xf>
    <xf numFmtId="253" fontId="62" fillId="0" borderId="16">
      <alignment horizontal="right" vertical="center"/>
    </xf>
    <xf numFmtId="253" fontId="62" fillId="0" borderId="16">
      <alignment horizontal="right" vertical="center"/>
    </xf>
    <xf numFmtId="253" fontId="62" fillId="0" borderId="16">
      <alignment horizontal="right" vertical="center"/>
    </xf>
    <xf numFmtId="330" fontId="15"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4" fontId="17" fillId="0" borderId="16">
      <alignment horizontal="right" vertical="center"/>
    </xf>
    <xf numFmtId="195" fontId="33" fillId="0" borderId="16">
      <alignment horizontal="right" vertical="center"/>
    </xf>
    <xf numFmtId="349" fontId="17" fillId="0" borderId="132">
      <alignment horizontal="right" vertical="center"/>
    </xf>
    <xf numFmtId="194" fontId="17" fillId="0" borderId="16">
      <alignment horizontal="right" vertical="center"/>
    </xf>
    <xf numFmtId="265" fontId="33" fillId="0" borderId="16">
      <alignment horizontal="right" vertical="center"/>
    </xf>
    <xf numFmtId="265" fontId="33" fillId="0" borderId="16">
      <alignment horizontal="right" vertical="center"/>
    </xf>
    <xf numFmtId="265" fontId="33" fillId="0" borderId="16">
      <alignment horizontal="right" vertical="center"/>
    </xf>
    <xf numFmtId="265" fontId="33" fillId="0" borderId="16">
      <alignment horizontal="right" vertical="center"/>
    </xf>
    <xf numFmtId="265" fontId="33" fillId="0" borderId="16">
      <alignment horizontal="right" vertical="center"/>
    </xf>
    <xf numFmtId="265" fontId="33" fillId="0" borderId="16">
      <alignment horizontal="right" vertical="center"/>
    </xf>
    <xf numFmtId="330" fontId="15" fillId="0" borderId="16">
      <alignment horizontal="right" vertical="center"/>
    </xf>
    <xf numFmtId="330" fontId="15"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4" fontId="17"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4" fontId="17" fillId="0" borderId="16">
      <alignment horizontal="right" vertical="center"/>
    </xf>
    <xf numFmtId="195" fontId="33" fillId="0" borderId="16">
      <alignment horizontal="right" vertical="center"/>
    </xf>
    <xf numFmtId="195" fontId="33" fillId="0" borderId="16">
      <alignment horizontal="right" vertical="center"/>
    </xf>
    <xf numFmtId="41" fontId="14" fillId="0" borderId="16">
      <alignment horizontal="right" vertical="center"/>
    </xf>
    <xf numFmtId="176"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345" fontId="33" fillId="0" borderId="16">
      <alignment horizontal="right" vertical="center"/>
    </xf>
    <xf numFmtId="176" fontId="33" fillId="0" borderId="16">
      <alignment horizontal="right" vertical="center"/>
    </xf>
    <xf numFmtId="176"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4" fontId="17" fillId="0" borderId="16">
      <alignment horizontal="right" vertical="center"/>
    </xf>
    <xf numFmtId="195" fontId="33" fillId="0" borderId="16">
      <alignment horizontal="right" vertical="center"/>
    </xf>
    <xf numFmtId="195" fontId="33"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270" fontId="62"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195" fontId="33" fillId="0" borderId="16">
      <alignment horizontal="right" vertical="center"/>
    </xf>
    <xf numFmtId="0" fontId="330" fillId="0" borderId="0">
      <alignment horizontal="center"/>
    </xf>
    <xf numFmtId="0" fontId="349" fillId="0" borderId="0" applyNumberFormat="0" applyFill="0" applyBorder="0" applyAlignment="0" applyProtection="0"/>
    <xf numFmtId="0" fontId="191" fillId="0" borderId="0" applyNumberFormat="0" applyFill="0" applyBorder="0" applyAlignment="0" applyProtection="0"/>
    <xf numFmtId="0" fontId="350" fillId="0" borderId="133" applyNumberFormat="0" applyFill="0" applyAlignment="0" applyProtection="0"/>
    <xf numFmtId="328" fontId="33" fillId="0" borderId="16">
      <alignment horizontal="center"/>
    </xf>
    <xf numFmtId="212" fontId="17" fillId="0" borderId="16">
      <alignment horizontal="center"/>
    </xf>
    <xf numFmtId="215" fontId="33" fillId="0" borderId="16">
      <alignment horizontal="center"/>
    </xf>
    <xf numFmtId="328" fontId="33" fillId="0" borderId="16">
      <alignment horizontal="center"/>
    </xf>
    <xf numFmtId="328" fontId="33" fillId="0" borderId="16">
      <alignment horizontal="center"/>
    </xf>
    <xf numFmtId="328" fontId="33" fillId="0" borderId="16">
      <alignment horizontal="center"/>
    </xf>
    <xf numFmtId="215" fontId="33" fillId="0" borderId="16">
      <alignment horizontal="center"/>
    </xf>
    <xf numFmtId="341" fontId="33" fillId="0" borderId="16">
      <alignment horizontal="center"/>
    </xf>
    <xf numFmtId="341" fontId="33" fillId="0" borderId="16">
      <alignment horizontal="center"/>
    </xf>
    <xf numFmtId="328" fontId="33" fillId="0" borderId="16">
      <alignment horizontal="center"/>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205" fontId="33" fillId="0" borderId="0"/>
    <xf numFmtId="333" fontId="17" fillId="0" borderId="0"/>
    <xf numFmtId="303" fontId="33" fillId="0" borderId="0"/>
    <xf numFmtId="205" fontId="33" fillId="0" borderId="0"/>
    <xf numFmtId="205" fontId="33" fillId="0" borderId="0"/>
    <xf numFmtId="205" fontId="33" fillId="0" borderId="0"/>
    <xf numFmtId="303" fontId="33" fillId="0" borderId="0"/>
    <xf numFmtId="303" fontId="33" fillId="0" borderId="0"/>
    <xf numFmtId="338" fontId="33" fillId="0" borderId="0"/>
    <xf numFmtId="338" fontId="33" fillId="0" borderId="0"/>
    <xf numFmtId="205" fontId="33" fillId="0" borderId="0"/>
    <xf numFmtId="303" fontId="33" fillId="0" borderId="0"/>
    <xf numFmtId="206" fontId="33" fillId="0" borderId="1"/>
    <xf numFmtId="334" fontId="17" fillId="0" borderId="1"/>
    <xf numFmtId="304" fontId="33" fillId="0" borderId="1"/>
    <xf numFmtId="206" fontId="33" fillId="0" borderId="1"/>
    <xf numFmtId="206" fontId="33" fillId="0" borderId="1"/>
    <xf numFmtId="206" fontId="33" fillId="0" borderId="1"/>
    <xf numFmtId="304" fontId="33" fillId="0" borderId="1"/>
    <xf numFmtId="304" fontId="33" fillId="0" borderId="1"/>
    <xf numFmtId="339" fontId="33" fillId="0" borderId="1"/>
    <xf numFmtId="339" fontId="33" fillId="0" borderId="1"/>
    <xf numFmtId="206" fontId="33" fillId="0" borderId="1"/>
    <xf numFmtId="304" fontId="33" fillId="0" borderId="1"/>
    <xf numFmtId="3" fontId="17" fillId="12" borderId="71">
      <alignment horizontal="right" vertical="top" wrapText="1"/>
    </xf>
    <xf numFmtId="342" fontId="119" fillId="24" borderId="19">
      <alignment vertical="top"/>
    </xf>
    <xf numFmtId="342" fontId="331" fillId="0" borderId="15">
      <alignment horizontal="left" vertical="top"/>
    </xf>
    <xf numFmtId="343" fontId="120" fillId="26" borderId="19"/>
    <xf numFmtId="342" fontId="121" fillId="0" borderId="19">
      <alignment horizontal="left" vertical="top"/>
    </xf>
    <xf numFmtId="0" fontId="13" fillId="0" borderId="0" applyFont="0" applyFill="0" applyBorder="0" applyAlignment="0" applyProtection="0"/>
    <xf numFmtId="0" fontId="13" fillId="0" borderId="0" applyFont="0" applyFill="0" applyBorder="0" applyAlignment="0" applyProtection="0"/>
    <xf numFmtId="0" fontId="351" fillId="0" borderId="0" applyNumberFormat="0" applyFill="0" applyBorder="0" applyAlignment="0" applyProtection="0"/>
    <xf numFmtId="0" fontId="318" fillId="0" borderId="0" applyNumberFormat="0" applyFill="0" applyBorder="0" applyAlignment="0" applyProtection="0"/>
    <xf numFmtId="0" fontId="303" fillId="0" borderId="134" applyNumberFormat="0" applyFont="0" applyAlignment="0">
      <alignment horizontal="center"/>
    </xf>
    <xf numFmtId="0" fontId="17" fillId="0" borderId="0"/>
    <xf numFmtId="166" fontId="321" fillId="0" borderId="0" applyFont="0" applyFill="0" applyBorder="0" applyAlignment="0" applyProtection="0"/>
    <xf numFmtId="168" fontId="321" fillId="0" borderId="0" applyFont="0" applyFill="0" applyBorder="0" applyAlignment="0" applyProtection="0"/>
    <xf numFmtId="0" fontId="321" fillId="0" borderId="0"/>
    <xf numFmtId="41" fontId="332" fillId="0" borderId="0" applyFont="0" applyFill="0" applyBorder="0" applyAlignment="0" applyProtection="0">
      <alignment vertical="center"/>
    </xf>
    <xf numFmtId="168" fontId="322" fillId="0" borderId="0" applyFont="0" applyFill="0" applyBorder="0" applyAlignment="0" applyProtection="0"/>
    <xf numFmtId="166" fontId="322" fillId="0" borderId="0" applyFont="0" applyFill="0" applyBorder="0" applyAlignment="0" applyProtection="0"/>
    <xf numFmtId="0" fontId="1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14" fillId="0" borderId="0" applyFont="0" applyFill="0" applyBorder="0" applyAlignment="0" applyProtection="0"/>
    <xf numFmtId="0" fontId="17" fillId="0" borderId="0"/>
    <xf numFmtId="350" fontId="6" fillId="0" borderId="159">
      <alignment horizontal="right" vertical="center"/>
    </xf>
    <xf numFmtId="0" fontId="304" fillId="65" borderId="155" applyNumberFormat="0" applyFont="0" applyAlignment="0" applyProtection="0"/>
    <xf numFmtId="0" fontId="314" fillId="49" borderId="154" applyNumberFormat="0" applyAlignment="0" applyProtection="0"/>
    <xf numFmtId="0" fontId="314" fillId="49" borderId="154" applyNumberFormat="0" applyAlignment="0" applyProtection="0"/>
    <xf numFmtId="342" fontId="99" fillId="8" borderId="150" applyNumberFormat="0" applyAlignment="0">
      <alignment horizontal="left" vertical="top"/>
    </xf>
    <xf numFmtId="0" fontId="309" fillId="62" borderId="154" applyNumberFormat="0" applyAlignment="0" applyProtection="0"/>
    <xf numFmtId="3" fontId="298" fillId="0" borderId="150"/>
    <xf numFmtId="3" fontId="298" fillId="0" borderId="150"/>
    <xf numFmtId="1" fontId="76" fillId="0" borderId="137" applyBorder="0" applyAlignment="0">
      <alignment horizontal="center"/>
    </xf>
    <xf numFmtId="0" fontId="35" fillId="0" borderId="141">
      <alignment horizontal="left" vertical="center"/>
    </xf>
    <xf numFmtId="164" fontId="99" fillId="8" borderId="137" applyNumberFormat="0" applyAlignment="0">
      <alignment horizontal="left" vertical="top"/>
    </xf>
    <xf numFmtId="49" fontId="100" fillId="0" borderId="137">
      <alignment vertical="center"/>
    </xf>
    <xf numFmtId="10" fontId="32" fillId="5" borderId="137" applyNumberFormat="0" applyBorder="0" applyAlignment="0" applyProtection="0"/>
    <xf numFmtId="0" fontId="33" fillId="0" borderId="137"/>
    <xf numFmtId="0" fontId="102" fillId="0" borderId="137" applyNumberFormat="0" applyFont="0" applyFill="0" applyBorder="0" applyAlignment="0">
      <alignment horizontal="center"/>
    </xf>
    <xf numFmtId="0" fontId="2" fillId="0" borderId="0"/>
    <xf numFmtId="0" fontId="13" fillId="0" borderId="0"/>
    <xf numFmtId="0" fontId="241" fillId="17" borderId="154" applyNumberFormat="0" applyAlignment="0" applyProtection="0"/>
    <xf numFmtId="0" fontId="241" fillId="17" borderId="154" applyNumberFormat="0" applyAlignment="0" applyProtection="0"/>
    <xf numFmtId="0" fontId="241" fillId="17" borderId="154" applyNumberFormat="0" applyAlignment="0" applyProtection="0"/>
    <xf numFmtId="0" fontId="241" fillId="17" borderId="154" applyNumberFormat="0" applyAlignment="0" applyProtection="0"/>
    <xf numFmtId="0" fontId="241" fillId="17" borderId="154" applyNumberFormat="0" applyAlignment="0" applyProtection="0"/>
    <xf numFmtId="0" fontId="241" fillId="17" borderId="154" applyNumberFormat="0" applyAlignment="0" applyProtection="0"/>
    <xf numFmtId="164" fontId="99" fillId="8" borderId="150" applyNumberFormat="0" applyAlignment="0">
      <alignment horizontal="left" vertical="top"/>
    </xf>
    <xf numFmtId="0" fontId="103" fillId="1" borderId="141" applyNumberFormat="0" applyFont="0" applyAlignment="0">
      <alignment horizontal="center"/>
    </xf>
    <xf numFmtId="3" fontId="203" fillId="0" borderId="150"/>
    <xf numFmtId="4" fontId="107" fillId="14" borderId="152" applyNumberFormat="0" applyProtection="0">
      <alignment horizontal="right" vertical="center"/>
    </xf>
    <xf numFmtId="180" fontId="14" fillId="0" borderId="137"/>
    <xf numFmtId="180" fontId="14" fillId="0" borderId="137"/>
    <xf numFmtId="164" fontId="119" fillId="24" borderId="142">
      <alignment vertical="top"/>
    </xf>
    <xf numFmtId="0" fontId="51" fillId="25" borderId="137">
      <alignment horizontal="left" vertical="center"/>
    </xf>
    <xf numFmtId="165" fontId="120" fillId="26" borderId="142"/>
    <xf numFmtId="164" fontId="121" fillId="0" borderId="142">
      <alignment horizontal="left" vertical="top"/>
    </xf>
    <xf numFmtId="0" fontId="181" fillId="62" borderId="143" applyNumberFormat="0" applyAlignment="0" applyProtection="0"/>
    <xf numFmtId="0" fontId="6" fillId="65" borderId="144" applyNumberFormat="0" applyFont="0" applyAlignment="0" applyProtection="0"/>
    <xf numFmtId="0" fontId="190" fillId="62" borderId="145" applyNumberFormat="0" applyAlignment="0" applyProtection="0"/>
    <xf numFmtId="3" fontId="203" fillId="0" borderId="150"/>
    <xf numFmtId="0" fontId="4" fillId="0" borderId="0"/>
    <xf numFmtId="3" fontId="203" fillId="0" borderId="137"/>
    <xf numFmtId="349" fontId="17" fillId="0" borderId="159">
      <alignment horizontal="right" vertical="center"/>
    </xf>
    <xf numFmtId="350" fontId="6" fillId="0" borderId="159">
      <alignment horizontal="right" vertical="center"/>
    </xf>
    <xf numFmtId="349" fontId="17" fillId="0" borderId="159">
      <alignment horizontal="right" vertical="center"/>
    </xf>
    <xf numFmtId="350" fontId="6" fillId="0" borderId="159">
      <alignment horizontal="right" vertical="center"/>
    </xf>
    <xf numFmtId="0" fontId="317" fillId="62" borderId="156" applyNumberFormat="0" applyAlignment="0" applyProtection="0"/>
    <xf numFmtId="0" fontId="348" fillId="106" borderId="156" applyNumberFormat="0" applyAlignment="0" applyProtection="0"/>
    <xf numFmtId="3" fontId="203" fillId="0" borderId="137"/>
    <xf numFmtId="3" fontId="203" fillId="0" borderId="137"/>
    <xf numFmtId="304" fontId="33" fillId="0" borderId="150"/>
    <xf numFmtId="0" fontId="260" fillId="0" borderId="158" applyNumberFormat="0" applyFill="0" applyAlignment="0" applyProtection="0"/>
    <xf numFmtId="0" fontId="218" fillId="5" borderId="143" applyNumberFormat="0" applyAlignment="0" applyProtection="0"/>
    <xf numFmtId="0" fontId="220" fillId="5" borderId="143" applyNumberFormat="0" applyAlignment="0" applyProtection="0"/>
    <xf numFmtId="164" fontId="99" fillId="8" borderId="137" applyNumberFormat="0" applyAlignment="0">
      <alignment horizontal="left" vertical="top"/>
    </xf>
    <xf numFmtId="0" fontId="241" fillId="17" borderId="143" applyNumberFormat="0" applyAlignment="0" applyProtection="0"/>
    <xf numFmtId="0" fontId="241" fillId="17" borderId="143" applyNumberFormat="0" applyAlignment="0" applyProtection="0"/>
    <xf numFmtId="0" fontId="241" fillId="17" borderId="143" applyNumberFormat="0" applyAlignment="0" applyProtection="0"/>
    <xf numFmtId="0" fontId="241" fillId="17" borderId="143" applyNumberFormat="0" applyAlignment="0" applyProtection="0"/>
    <xf numFmtId="0" fontId="241" fillId="17" borderId="143" applyNumberFormat="0" applyAlignment="0" applyProtection="0"/>
    <xf numFmtId="0" fontId="241" fillId="17" borderId="143" applyNumberFormat="0" applyAlignment="0" applyProtection="0"/>
    <xf numFmtId="0" fontId="241" fillId="17" borderId="143" applyNumberFormat="0" applyAlignment="0" applyProtection="0"/>
    <xf numFmtId="0" fontId="79" fillId="0" borderId="146">
      <alignment horizontal="centerContinuous"/>
    </xf>
    <xf numFmtId="0" fontId="254" fillId="5" borderId="156" applyNumberFormat="0" applyAlignment="0" applyProtection="0"/>
    <xf numFmtId="0" fontId="254" fillId="5" borderId="156" applyNumberFormat="0" applyAlignment="0" applyProtection="0"/>
    <xf numFmtId="0" fontId="79" fillId="0" borderId="157">
      <alignment horizontal="centerContinuous"/>
    </xf>
    <xf numFmtId="0" fontId="206" fillId="69" borderId="144" applyNumberFormat="0" applyFont="0" applyAlignment="0" applyProtection="0"/>
    <xf numFmtId="0" fontId="212" fillId="69" borderId="144" applyNumberFormat="0" applyFont="0" applyAlignment="0" applyProtection="0"/>
    <xf numFmtId="0" fontId="254" fillId="5" borderId="145" applyNumberFormat="0" applyAlignment="0" applyProtection="0"/>
    <xf numFmtId="0" fontId="254" fillId="5" borderId="145" applyNumberFormat="0" applyAlignment="0" applyProtection="0"/>
    <xf numFmtId="0" fontId="220" fillId="5" borderId="154" applyNumberFormat="0" applyAlignment="0" applyProtection="0"/>
    <xf numFmtId="3" fontId="203" fillId="0" borderId="150"/>
    <xf numFmtId="0" fontId="190" fillId="62" borderId="156" applyNumberFormat="0" applyAlignment="0" applyProtection="0"/>
    <xf numFmtId="0" fontId="6" fillId="65" borderId="155" applyNumberFormat="0" applyFont="0" applyAlignment="0" applyProtection="0"/>
    <xf numFmtId="180" fontId="14" fillId="0" borderId="150"/>
    <xf numFmtId="4" fontId="107" fillId="12" borderId="152" applyNumberFormat="0" applyProtection="0">
      <alignment horizontal="right" vertical="center"/>
    </xf>
    <xf numFmtId="4" fontId="110" fillId="8" borderId="153" applyNumberFormat="0" applyProtection="0">
      <alignment horizontal="left" vertical="center" indent="1"/>
    </xf>
    <xf numFmtId="0" fontId="103" fillId="1" borderId="151" applyNumberFormat="0" applyFont="0" applyAlignment="0">
      <alignment horizontal="center"/>
    </xf>
    <xf numFmtId="4" fontId="111" fillId="6" borderId="152" applyNumberFormat="0" applyProtection="0">
      <alignment horizontal="right" vertical="center"/>
    </xf>
    <xf numFmtId="4" fontId="105" fillId="22" borderId="152" applyNumberFormat="0" applyProtection="0">
      <alignment horizontal="left" vertical="center" indent="1"/>
    </xf>
    <xf numFmtId="4" fontId="109" fillId="6" borderId="152" applyNumberFormat="0" applyProtection="0">
      <alignment horizontal="right" vertical="center"/>
    </xf>
    <xf numFmtId="4" fontId="107" fillId="6" borderId="152" applyNumberFormat="0" applyProtection="0">
      <alignment horizontal="right" vertical="center"/>
    </xf>
    <xf numFmtId="4" fontId="105" fillId="22" borderId="153" applyNumberFormat="0" applyProtection="0">
      <alignment horizontal="left" vertical="center" indent="1"/>
    </xf>
    <xf numFmtId="4" fontId="109" fillId="6" borderId="152" applyNumberFormat="0" applyProtection="0">
      <alignment vertical="center"/>
    </xf>
    <xf numFmtId="4" fontId="107" fillId="6" borderId="152" applyNumberFormat="0" applyProtection="0">
      <alignment vertical="center"/>
    </xf>
    <xf numFmtId="4" fontId="107" fillId="22" borderId="152" applyNumberFormat="0" applyProtection="0">
      <alignment horizontal="right" vertical="center"/>
    </xf>
    <xf numFmtId="4" fontId="107" fillId="16" borderId="152" applyNumberFormat="0" applyProtection="0">
      <alignment horizontal="right" vertical="center"/>
    </xf>
    <xf numFmtId="4" fontId="107" fillId="20" borderId="152" applyNumberFormat="0" applyProtection="0">
      <alignment horizontal="right" vertical="center"/>
    </xf>
    <xf numFmtId="4" fontId="107" fillId="19" borderId="152" applyNumberFormat="0" applyProtection="0">
      <alignment horizontal="right" vertical="center"/>
    </xf>
    <xf numFmtId="4" fontId="107" fillId="18" borderId="152" applyNumberFormat="0" applyProtection="0">
      <alignment horizontal="right" vertical="center"/>
    </xf>
    <xf numFmtId="4" fontId="107" fillId="17" borderId="152" applyNumberFormat="0" applyProtection="0">
      <alignment horizontal="right" vertical="center"/>
    </xf>
    <xf numFmtId="4" fontId="107" fillId="15" borderId="152" applyNumberFormat="0" applyProtection="0">
      <alignment horizontal="right" vertical="center"/>
    </xf>
    <xf numFmtId="4" fontId="107" fillId="13" borderId="152" applyNumberFormat="0" applyProtection="0">
      <alignment horizontal="right" vertical="center"/>
    </xf>
    <xf numFmtId="0" fontId="102" fillId="0" borderId="150" applyNumberFormat="0" applyFont="0" applyFill="0" applyBorder="0" applyAlignment="0">
      <alignment horizontal="center"/>
    </xf>
    <xf numFmtId="0" fontId="33" fillId="0" borderId="150"/>
    <xf numFmtId="10" fontId="32" fillId="5" borderId="150" applyNumberFormat="0" applyBorder="0" applyAlignment="0" applyProtection="0"/>
    <xf numFmtId="49" fontId="100" fillId="0" borderId="150">
      <alignment vertical="center"/>
    </xf>
    <xf numFmtId="164" fontId="99" fillId="8" borderId="150" applyNumberFormat="0" applyAlignment="0">
      <alignment horizontal="left" vertical="top"/>
    </xf>
    <xf numFmtId="0" fontId="35" fillId="0" borderId="151">
      <alignment horizontal="left" vertical="center"/>
    </xf>
    <xf numFmtId="1" fontId="76" fillId="0" borderId="150" applyBorder="0" applyAlignment="0">
      <alignment horizontal="center"/>
    </xf>
    <xf numFmtId="0" fontId="260" fillId="0" borderId="147" applyNumberFormat="0" applyFill="0" applyAlignment="0" applyProtection="0"/>
    <xf numFmtId="304" fontId="33" fillId="0" borderId="137"/>
    <xf numFmtId="164" fontId="119" fillId="24" borderId="142">
      <alignment vertical="top"/>
    </xf>
    <xf numFmtId="165" fontId="120" fillId="69" borderId="142"/>
    <xf numFmtId="165" fontId="120" fillId="69" borderId="142"/>
    <xf numFmtId="305" fontId="121" fillId="0" borderId="142">
      <alignment horizontal="left" vertical="top"/>
    </xf>
    <xf numFmtId="0" fontId="2" fillId="0" borderId="0"/>
    <xf numFmtId="171"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applyFont="0" applyFill="0" applyBorder="0" applyAlignment="0" applyProtection="0"/>
    <xf numFmtId="0" fontId="2" fillId="0" borderId="0"/>
    <xf numFmtId="3" fontId="298" fillId="0" borderId="137"/>
    <xf numFmtId="0" fontId="35" fillId="0" borderId="151">
      <alignment horizontal="left" vertical="center"/>
    </xf>
    <xf numFmtId="0" fontId="284" fillId="26" borderId="155" applyNumberFormat="0" applyAlignment="0" applyProtection="0"/>
    <xf numFmtId="0" fontId="339" fillId="106" borderId="154" applyNumberFormat="0" applyAlignment="0" applyProtection="0"/>
    <xf numFmtId="3" fontId="298" fillId="0" borderId="137"/>
    <xf numFmtId="3" fontId="298" fillId="0" borderId="137"/>
    <xf numFmtId="164" fontId="99" fillId="0" borderId="142">
      <alignment horizontal="left" vertical="top"/>
    </xf>
    <xf numFmtId="167" fontId="2" fillId="0" borderId="0" applyFont="0" applyFill="0" applyBorder="0" applyAlignment="0" applyProtection="0"/>
    <xf numFmtId="0" fontId="33" fillId="0" borderId="0"/>
    <xf numFmtId="3" fontId="298" fillId="0" borderId="150"/>
    <xf numFmtId="0" fontId="339" fillId="106" borderId="143" applyNumberFormat="0" applyAlignment="0" applyProtection="0"/>
    <xf numFmtId="0" fontId="309" fillId="62" borderId="143" applyNumberFormat="0" applyAlignment="0" applyProtection="0"/>
    <xf numFmtId="342" fontId="99" fillId="8" borderId="137" applyNumberFormat="0" applyAlignment="0">
      <alignment horizontal="left" vertical="top"/>
    </xf>
    <xf numFmtId="0" fontId="314" fillId="49" borderId="143" applyNumberFormat="0" applyAlignment="0" applyProtection="0"/>
    <xf numFmtId="0" fontId="314" fillId="49" borderId="143" applyNumberFormat="0" applyAlignment="0" applyProtection="0"/>
    <xf numFmtId="0" fontId="212" fillId="69" borderId="155" applyNumberFormat="0" applyFont="0" applyAlignment="0" applyProtection="0"/>
    <xf numFmtId="0" fontId="206" fillId="69" borderId="155" applyNumberFormat="0" applyFont="0" applyAlignment="0" applyProtection="0"/>
    <xf numFmtId="0" fontId="284" fillId="26" borderId="144" applyNumberFormat="0" applyAlignment="0" applyProtection="0"/>
    <xf numFmtId="0" fontId="304" fillId="65" borderId="144" applyNumberFormat="0" applyFont="0" applyAlignment="0" applyProtection="0"/>
    <xf numFmtId="0" fontId="348" fillId="106" borderId="145" applyNumberFormat="0" applyAlignment="0" applyProtection="0"/>
    <xf numFmtId="0" fontId="317" fillId="62" borderId="145" applyNumberFormat="0" applyAlignment="0" applyProtection="0"/>
    <xf numFmtId="0" fontId="35" fillId="0" borderId="141">
      <alignment horizontal="left" vertical="center"/>
    </xf>
    <xf numFmtId="0" fontId="218" fillId="5" borderId="154" applyNumberFormat="0" applyAlignment="0" applyProtection="0"/>
    <xf numFmtId="350" fontId="6" fillId="0" borderId="148">
      <alignment horizontal="right" vertical="center"/>
    </xf>
    <xf numFmtId="0" fontId="181" fillId="62" borderId="154" applyNumberFormat="0" applyAlignment="0" applyProtection="0"/>
    <xf numFmtId="350" fontId="6" fillId="0" borderId="148">
      <alignment horizontal="right" vertical="center"/>
    </xf>
    <xf numFmtId="0" fontId="51" fillId="25" borderId="150">
      <alignment horizontal="left" vertical="center"/>
    </xf>
    <xf numFmtId="180" fontId="14" fillId="0" borderId="150"/>
    <xf numFmtId="349" fontId="17" fillId="0" borderId="148">
      <alignment horizontal="right" vertical="center"/>
    </xf>
    <xf numFmtId="4" fontId="107" fillId="10" borderId="152" applyNumberFormat="0" applyProtection="0">
      <alignment horizontal="left" vertical="center" indent="1"/>
    </xf>
    <xf numFmtId="4" fontId="106" fillId="10" borderId="152" applyNumberFormat="0" applyProtection="0">
      <alignment vertical="center"/>
    </xf>
    <xf numFmtId="4" fontId="105" fillId="10" borderId="152" applyNumberFormat="0" applyProtection="0">
      <alignment vertical="center"/>
    </xf>
    <xf numFmtId="350" fontId="6" fillId="0" borderId="148">
      <alignment horizontal="right" vertical="center"/>
    </xf>
    <xf numFmtId="349" fontId="17" fillId="0" borderId="148">
      <alignment horizontal="right" vertical="center"/>
    </xf>
    <xf numFmtId="0" fontId="350" fillId="0" borderId="149" applyNumberFormat="0" applyFill="0" applyAlignment="0" applyProtection="0"/>
    <xf numFmtId="206" fontId="33" fillId="0" borderId="137"/>
    <xf numFmtId="334" fontId="17" fillId="0" borderId="137"/>
    <xf numFmtId="304" fontId="33" fillId="0" borderId="137"/>
    <xf numFmtId="206" fontId="33" fillId="0" borderId="137"/>
    <xf numFmtId="206" fontId="33" fillId="0" borderId="137"/>
    <xf numFmtId="206" fontId="33" fillId="0" borderId="137"/>
    <xf numFmtId="304" fontId="33" fillId="0" borderId="137"/>
    <xf numFmtId="304" fontId="33" fillId="0" borderId="137"/>
    <xf numFmtId="339" fontId="33" fillId="0" borderId="137"/>
    <xf numFmtId="339" fontId="33" fillId="0" borderId="137"/>
    <xf numFmtId="206" fontId="33" fillId="0" borderId="137"/>
    <xf numFmtId="342" fontId="119" fillId="24" borderId="142">
      <alignment vertical="top"/>
    </xf>
    <xf numFmtId="343" fontId="120" fillId="26" borderId="142"/>
    <xf numFmtId="342" fontId="121" fillId="0" borderId="142">
      <alignment horizontal="left" vertical="top"/>
    </xf>
    <xf numFmtId="0" fontId="241" fillId="17" borderId="154" applyNumberFormat="0" applyAlignment="0" applyProtection="0"/>
    <xf numFmtId="0" fontId="350" fillId="0" borderId="160" applyNumberFormat="0" applyFill="0" applyAlignment="0" applyProtection="0"/>
    <xf numFmtId="206" fontId="33" fillId="0" borderId="150"/>
    <xf numFmtId="334" fontId="17" fillId="0" borderId="150"/>
    <xf numFmtId="304" fontId="33" fillId="0" borderId="150"/>
    <xf numFmtId="206" fontId="33" fillId="0" borderId="150"/>
    <xf numFmtId="206" fontId="33" fillId="0" borderId="150"/>
    <xf numFmtId="206" fontId="33" fillId="0" borderId="150"/>
    <xf numFmtId="304" fontId="33" fillId="0" borderId="150"/>
    <xf numFmtId="304" fontId="33" fillId="0" borderId="150"/>
    <xf numFmtId="339" fontId="33" fillId="0" borderId="150"/>
    <xf numFmtId="339" fontId="33" fillId="0" borderId="150"/>
    <xf numFmtId="206" fontId="33" fillId="0" borderId="150"/>
    <xf numFmtId="0" fontId="1" fillId="0" borderId="0"/>
    <xf numFmtId="164" fontId="119" fillId="24" borderId="162">
      <alignment vertical="top"/>
    </xf>
    <xf numFmtId="165" fontId="120" fillId="26" borderId="162"/>
    <xf numFmtId="164" fontId="121" fillId="0" borderId="162">
      <alignment horizontal="left" vertical="top"/>
    </xf>
    <xf numFmtId="0" fontId="181" fillId="62" borderId="163" applyNumberFormat="0" applyAlignment="0" applyProtection="0"/>
    <xf numFmtId="0" fontId="6" fillId="65" borderId="164" applyNumberFormat="0" applyFont="0" applyAlignment="0" applyProtection="0"/>
    <xf numFmtId="0" fontId="190" fillId="62" borderId="165" applyNumberFormat="0" applyAlignment="0" applyProtection="0"/>
    <xf numFmtId="0" fontId="218" fillId="5" borderId="163" applyNumberFormat="0" applyAlignment="0" applyProtection="0"/>
    <xf numFmtId="0" fontId="220" fillId="5" borderId="163" applyNumberFormat="0" applyAlignment="0" applyProtection="0"/>
    <xf numFmtId="0" fontId="241" fillId="17" borderId="163" applyNumberFormat="0" applyAlignment="0" applyProtection="0"/>
    <xf numFmtId="0" fontId="241" fillId="17" borderId="163" applyNumberFormat="0" applyAlignment="0" applyProtection="0"/>
    <xf numFmtId="0" fontId="241" fillId="17" borderId="163" applyNumberFormat="0" applyAlignment="0" applyProtection="0"/>
    <xf numFmtId="0" fontId="241" fillId="17" borderId="163" applyNumberFormat="0" applyAlignment="0" applyProtection="0"/>
    <xf numFmtId="0" fontId="241" fillId="17" borderId="163" applyNumberFormat="0" applyAlignment="0" applyProtection="0"/>
    <xf numFmtId="0" fontId="241" fillId="17" borderId="163" applyNumberFormat="0" applyAlignment="0" applyProtection="0"/>
    <xf numFmtId="0" fontId="241" fillId="17" borderId="163" applyNumberFormat="0" applyAlignment="0" applyProtection="0"/>
    <xf numFmtId="0" fontId="79" fillId="0" borderId="166">
      <alignment horizontal="centerContinuous"/>
    </xf>
    <xf numFmtId="0" fontId="206" fillId="69" borderId="164" applyNumberFormat="0" applyFont="0" applyAlignment="0" applyProtection="0"/>
    <xf numFmtId="0" fontId="212" fillId="69" borderId="164" applyNumberFormat="0" applyFont="0" applyAlignment="0" applyProtection="0"/>
    <xf numFmtId="0" fontId="254" fillId="5" borderId="165" applyNumberFormat="0" applyAlignment="0" applyProtection="0"/>
    <xf numFmtId="0" fontId="254" fillId="5" borderId="165" applyNumberFormat="0" applyAlignment="0" applyProtection="0"/>
    <xf numFmtId="0" fontId="260" fillId="0" borderId="167" applyNumberFormat="0" applyFill="0" applyAlignment="0" applyProtection="0"/>
    <xf numFmtId="164" fontId="119" fillId="24" borderId="162">
      <alignment vertical="top"/>
    </xf>
    <xf numFmtId="165" fontId="120" fillId="69" borderId="162"/>
    <xf numFmtId="165" fontId="120" fillId="69" borderId="162"/>
    <xf numFmtId="305" fontId="121" fillId="0" borderId="162">
      <alignment horizontal="left" vertical="top"/>
    </xf>
    <xf numFmtId="0" fontId="1" fillId="0" borderId="0"/>
    <xf numFmtId="171"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applyFont="0" applyFill="0" applyBorder="0" applyAlignment="0" applyProtection="0"/>
    <xf numFmtId="0" fontId="1" fillId="0" borderId="0"/>
    <xf numFmtId="164" fontId="99" fillId="0" borderId="162">
      <alignment horizontal="left" vertical="top"/>
    </xf>
    <xf numFmtId="167" fontId="1" fillId="0" borderId="0" applyFont="0" applyFill="0" applyBorder="0" applyAlignment="0" applyProtection="0"/>
    <xf numFmtId="0" fontId="339" fillId="106" borderId="163" applyNumberFormat="0" applyAlignment="0" applyProtection="0"/>
    <xf numFmtId="0" fontId="309" fillId="62" borderId="163" applyNumberFormat="0" applyAlignment="0" applyProtection="0"/>
    <xf numFmtId="0" fontId="314" fillId="49" borderId="163" applyNumberFormat="0" applyAlignment="0" applyProtection="0"/>
    <xf numFmtId="0" fontId="314" fillId="49" borderId="163" applyNumberFormat="0" applyAlignment="0" applyProtection="0"/>
    <xf numFmtId="0" fontId="284" fillId="26" borderId="164" applyNumberFormat="0" applyAlignment="0" applyProtection="0"/>
    <xf numFmtId="0" fontId="304" fillId="65" borderId="164" applyNumberFormat="0" applyFont="0" applyAlignment="0" applyProtection="0"/>
    <xf numFmtId="0" fontId="348" fillId="106" borderId="165" applyNumberFormat="0" applyAlignment="0" applyProtection="0"/>
    <xf numFmtId="0" fontId="317" fillId="62" borderId="165" applyNumberFormat="0" applyAlignment="0" applyProtection="0"/>
    <xf numFmtId="350" fontId="6" fillId="0" borderId="168">
      <alignment horizontal="right" vertical="center"/>
    </xf>
    <xf numFmtId="350" fontId="6" fillId="0" borderId="168">
      <alignment horizontal="right" vertical="center"/>
    </xf>
    <xf numFmtId="349" fontId="17" fillId="0" borderId="168">
      <alignment horizontal="right" vertical="center"/>
    </xf>
    <xf numFmtId="350" fontId="6" fillId="0" borderId="168">
      <alignment horizontal="right" vertical="center"/>
    </xf>
    <xf numFmtId="349" fontId="17" fillId="0" borderId="168">
      <alignment horizontal="right" vertical="center"/>
    </xf>
    <xf numFmtId="0" fontId="350" fillId="0" borderId="169" applyNumberFormat="0" applyFill="0" applyAlignment="0" applyProtection="0"/>
    <xf numFmtId="342" fontId="119" fillId="24" borderId="162">
      <alignment vertical="top"/>
    </xf>
    <xf numFmtId="343" fontId="120" fillId="26" borderId="162"/>
    <xf numFmtId="342" fontId="121" fillId="0" borderId="162">
      <alignment horizontal="left" vertical="top"/>
    </xf>
  </cellStyleXfs>
  <cellXfs count="2668">
    <xf numFmtId="0" fontId="0" fillId="0" borderId="0" xfId="0"/>
    <xf numFmtId="0" fontId="9" fillId="0" borderId="0" xfId="0" applyFont="1"/>
    <xf numFmtId="0" fontId="8" fillId="0" borderId="0" xfId="0" applyFont="1"/>
    <xf numFmtId="0" fontId="10" fillId="0" borderId="0" xfId="0" applyFont="1"/>
    <xf numFmtId="0" fontId="8" fillId="0" borderId="6" xfId="0" applyFont="1" applyBorder="1"/>
    <xf numFmtId="0" fontId="8" fillId="0" borderId="20" xfId="0" applyFont="1" applyBorder="1"/>
    <xf numFmtId="0" fontId="8" fillId="0" borderId="21" xfId="0" applyFont="1" applyBorder="1"/>
    <xf numFmtId="0" fontId="8" fillId="0" borderId="22" xfId="0" applyFont="1" applyBorder="1"/>
    <xf numFmtId="0" fontId="8" fillId="0" borderId="23" xfId="0" applyFont="1" applyBorder="1"/>
    <xf numFmtId="0" fontId="8" fillId="0" borderId="24" xfId="0" applyFont="1" applyBorder="1"/>
    <xf numFmtId="0" fontId="8" fillId="0" borderId="25" xfId="0" applyFont="1" applyBorder="1"/>
    <xf numFmtId="0" fontId="12" fillId="0" borderId="22" xfId="0" applyFont="1" applyBorder="1"/>
    <xf numFmtId="0" fontId="12" fillId="0" borderId="0" xfId="0" applyFont="1"/>
    <xf numFmtId="0" fontId="12" fillId="0" borderId="0" xfId="0" applyFont="1" applyAlignment="1">
      <alignment horizontal="right"/>
    </xf>
    <xf numFmtId="0" fontId="12" fillId="0" borderId="26" xfId="0" applyFont="1" applyBorder="1"/>
    <xf numFmtId="0" fontId="55" fillId="0" borderId="22" xfId="0" applyFont="1" applyBorder="1" applyAlignment="1">
      <alignment horizontal="center"/>
    </xf>
    <xf numFmtId="0" fontId="8" fillId="0" borderId="26" xfId="0" applyFont="1" applyBorder="1"/>
    <xf numFmtId="0" fontId="11" fillId="0" borderId="22" xfId="0" applyFont="1" applyBorder="1" applyAlignment="1">
      <alignment horizontal="center"/>
    </xf>
    <xf numFmtId="0" fontId="16" fillId="0" borderId="0" xfId="0" applyFont="1"/>
    <xf numFmtId="0" fontId="16" fillId="0" borderId="22" xfId="0" applyFont="1" applyBorder="1" applyAlignment="1">
      <alignment horizontal="center"/>
    </xf>
    <xf numFmtId="0" fontId="16" fillId="0" borderId="0" xfId="0" applyFont="1" applyAlignment="1">
      <alignment horizontal="center"/>
    </xf>
    <xf numFmtId="0" fontId="16" fillId="0" borderId="26" xfId="0" applyFont="1" applyBorder="1" applyAlignment="1">
      <alignment horizontal="center"/>
    </xf>
    <xf numFmtId="0" fontId="12" fillId="0" borderId="0" xfId="0" applyFont="1" applyAlignment="1">
      <alignment vertical="top" wrapText="1"/>
    </xf>
    <xf numFmtId="0" fontId="12" fillId="0" borderId="0" xfId="0" applyFont="1" applyAlignment="1">
      <alignment horizontal="left" vertical="top"/>
    </xf>
    <xf numFmtId="0" fontId="11" fillId="0" borderId="22" xfId="0" applyFont="1" applyBorder="1" applyAlignment="1">
      <alignment horizontal="center" vertical="top" wrapText="1"/>
    </xf>
    <xf numFmtId="0" fontId="11" fillId="0" borderId="0" xfId="0" applyFont="1" applyAlignment="1">
      <alignment horizontal="center" vertical="top" wrapText="1"/>
    </xf>
    <xf numFmtId="0" fontId="11" fillId="0" borderId="26" xfId="0" applyFont="1" applyBorder="1" applyAlignment="1">
      <alignment horizontal="center" vertical="top" wrapText="1"/>
    </xf>
    <xf numFmtId="0" fontId="57" fillId="0" borderId="0" xfId="0" applyFont="1" applyAlignment="1">
      <alignment horizontal="center"/>
    </xf>
    <xf numFmtId="14" fontId="8" fillId="0" borderId="0" xfId="0" applyNumberFormat="1" applyFont="1"/>
    <xf numFmtId="0" fontId="33" fillId="0" borderId="0" xfId="817" applyAlignment="1">
      <alignment vertical="center"/>
    </xf>
    <xf numFmtId="0" fontId="7" fillId="0" borderId="0" xfId="817" applyFont="1" applyAlignment="1">
      <alignment vertical="center"/>
    </xf>
    <xf numFmtId="0" fontId="51" fillId="0" borderId="0" xfId="817" applyFont="1" applyAlignment="1">
      <alignment vertical="center"/>
    </xf>
    <xf numFmtId="0" fontId="17" fillId="0" borderId="0" xfId="817" applyFont="1" applyAlignment="1">
      <alignment vertical="center"/>
    </xf>
    <xf numFmtId="0" fontId="60" fillId="0" borderId="0" xfId="817" applyFont="1" applyAlignment="1">
      <alignment vertical="center"/>
    </xf>
    <xf numFmtId="0" fontId="65" fillId="0" borderId="0" xfId="817" applyFont="1" applyAlignment="1">
      <alignment vertical="center"/>
    </xf>
    <xf numFmtId="0" fontId="62" fillId="0" borderId="0" xfId="817" applyFont="1" applyAlignment="1">
      <alignment vertical="center"/>
    </xf>
    <xf numFmtId="0" fontId="66" fillId="0" borderId="0" xfId="817" applyFont="1" applyAlignment="1">
      <alignment vertical="center"/>
    </xf>
    <xf numFmtId="0" fontId="0" fillId="29" borderId="0" xfId="0" applyFill="1"/>
    <xf numFmtId="0" fontId="126" fillId="0" borderId="0" xfId="0" applyFont="1" applyAlignment="1">
      <alignment horizontal="left" vertical="center"/>
    </xf>
    <xf numFmtId="0" fontId="50" fillId="0" borderId="0" xfId="0" applyFont="1" applyAlignment="1">
      <alignment horizontal="center" vertical="center"/>
    </xf>
    <xf numFmtId="0" fontId="50" fillId="0" borderId="0" xfId="0" applyFont="1" applyAlignment="1">
      <alignment horizontal="left" vertical="center"/>
    </xf>
    <xf numFmtId="179" fontId="50" fillId="0" borderId="0" xfId="676" applyNumberFormat="1" applyFont="1" applyAlignment="1">
      <alignment horizontal="center" vertical="center"/>
    </xf>
    <xf numFmtId="0" fontId="126" fillId="0" borderId="0" xfId="0" applyFont="1" applyAlignment="1">
      <alignment horizontal="center" vertical="center"/>
    </xf>
    <xf numFmtId="179" fontId="126" fillId="0" borderId="0" xfId="676" applyNumberFormat="1" applyFont="1" applyAlignment="1">
      <alignment horizontal="center" vertical="center"/>
    </xf>
    <xf numFmtId="49" fontId="53" fillId="0" borderId="32" xfId="0" applyNumberFormat="1" applyFont="1" applyBorder="1" applyAlignment="1">
      <alignment horizontal="centerContinuous" wrapText="1"/>
    </xf>
    <xf numFmtId="0" fontId="53" fillId="0" borderId="2" xfId="0" applyFont="1" applyBorder="1" applyAlignment="1">
      <alignment horizontal="center"/>
    </xf>
    <xf numFmtId="0" fontId="53" fillId="0" borderId="2" xfId="0" applyFont="1" applyBorder="1"/>
    <xf numFmtId="0" fontId="52" fillId="0" borderId="2" xfId="0" applyFont="1" applyBorder="1" applyAlignment="1">
      <alignment horizontal="center" vertical="center" wrapText="1"/>
    </xf>
    <xf numFmtId="0" fontId="50" fillId="0" borderId="0" xfId="0" applyFont="1"/>
    <xf numFmtId="0" fontId="50" fillId="0" borderId="0" xfId="0" applyFont="1" applyAlignment="1">
      <alignment horizontal="right"/>
    </xf>
    <xf numFmtId="0" fontId="53" fillId="0" borderId="18" xfId="0" applyFont="1" applyBorder="1" applyAlignment="1">
      <alignment horizontal="center" vertical="center" wrapText="1"/>
    </xf>
    <xf numFmtId="0" fontId="52" fillId="0" borderId="15"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15" xfId="0" applyFont="1" applyBorder="1" applyAlignment="1">
      <alignment horizontal="center"/>
    </xf>
    <xf numFmtId="0" fontId="53" fillId="0" borderId="33" xfId="0" applyFont="1" applyBorder="1" applyAlignment="1">
      <alignment horizontal="center"/>
    </xf>
    <xf numFmtId="0" fontId="53" fillId="0" borderId="34" xfId="0" applyFont="1" applyBorder="1" applyAlignment="1">
      <alignment horizontal="center"/>
    </xf>
    <xf numFmtId="2" fontId="53" fillId="0" borderId="2" xfId="0" applyNumberFormat="1" applyFont="1" applyBorder="1" applyAlignment="1">
      <alignment horizontal="center"/>
    </xf>
    <xf numFmtId="179" fontId="130" fillId="0" borderId="2" xfId="660" applyNumberFormat="1" applyFont="1" applyBorder="1" applyAlignment="1">
      <alignment horizontal="center"/>
    </xf>
    <xf numFmtId="3" fontId="130" fillId="0" borderId="35" xfId="0" applyNumberFormat="1" applyFont="1" applyBorder="1"/>
    <xf numFmtId="0" fontId="53" fillId="0" borderId="0" xfId="0" applyFont="1"/>
    <xf numFmtId="0" fontId="53" fillId="0" borderId="34" xfId="0" applyFont="1" applyBorder="1" applyAlignment="1">
      <alignment horizontal="center" wrapText="1"/>
    </xf>
    <xf numFmtId="0" fontId="53" fillId="0" borderId="2" xfId="0" applyFont="1" applyBorder="1" applyAlignment="1">
      <alignment horizontal="center" vertical="center" wrapText="1"/>
    </xf>
    <xf numFmtId="0" fontId="53" fillId="0" borderId="35" xfId="0" applyFont="1" applyBorder="1" applyAlignment="1">
      <alignment horizontal="center"/>
    </xf>
    <xf numFmtId="3" fontId="130" fillId="0" borderId="2" xfId="0" applyNumberFormat="1" applyFont="1" applyBorder="1" applyAlignment="1">
      <alignment horizontal="right"/>
    </xf>
    <xf numFmtId="3" fontId="131" fillId="0" borderId="36" xfId="0" applyNumberFormat="1" applyFont="1" applyBorder="1" applyAlignment="1">
      <alignment horizontal="center"/>
    </xf>
    <xf numFmtId="0" fontId="131" fillId="0" borderId="37" xfId="0" applyFont="1" applyBorder="1"/>
    <xf numFmtId="0" fontId="132" fillId="0" borderId="37" xfId="0" applyFont="1" applyBorder="1"/>
    <xf numFmtId="0" fontId="131" fillId="0" borderId="37" xfId="0" applyFont="1" applyBorder="1" applyAlignment="1">
      <alignment horizontal="right"/>
    </xf>
    <xf numFmtId="3" fontId="132" fillId="0" borderId="38" xfId="0" applyNumberFormat="1" applyFont="1" applyBorder="1"/>
    <xf numFmtId="0" fontId="50" fillId="29" borderId="0" xfId="0" applyFont="1" applyFill="1"/>
    <xf numFmtId="0" fontId="52" fillId="0" borderId="1" xfId="0" applyFont="1" applyBorder="1" applyAlignment="1">
      <alignment horizontal="center" vertical="center"/>
    </xf>
    <xf numFmtId="0" fontId="52" fillId="0" borderId="2" xfId="0" applyFont="1" applyBorder="1" applyAlignment="1">
      <alignment horizontal="center" wrapText="1"/>
    </xf>
    <xf numFmtId="0" fontId="53" fillId="0" borderId="7" xfId="0" applyFont="1" applyBorder="1"/>
    <xf numFmtId="0" fontId="53" fillId="0" borderId="3" xfId="0" applyFont="1" applyBorder="1" applyAlignment="1">
      <alignment horizontal="center" vertical="center"/>
    </xf>
    <xf numFmtId="0" fontId="52" fillId="0" borderId="24" xfId="0" applyFont="1" applyBorder="1" applyAlignment="1">
      <alignment horizontal="center" vertical="center" wrapText="1"/>
    </xf>
    <xf numFmtId="1" fontId="53" fillId="0" borderId="2" xfId="0" applyNumberFormat="1" applyFont="1" applyBorder="1" applyAlignment="1">
      <alignment horizontal="center"/>
    </xf>
    <xf numFmtId="179" fontId="53" fillId="0" borderId="2" xfId="682" applyNumberFormat="1" applyFont="1" applyBorder="1"/>
    <xf numFmtId="0" fontId="53" fillId="0" borderId="2" xfId="0" applyFont="1" applyBorder="1" applyAlignment="1">
      <alignment horizontal="center" wrapText="1"/>
    </xf>
    <xf numFmtId="1" fontId="50" fillId="0" borderId="0" xfId="0" applyNumberFormat="1" applyFont="1"/>
    <xf numFmtId="0" fontId="53" fillId="0" borderId="30" xfId="0" applyFont="1" applyBorder="1" applyAlignment="1">
      <alignment horizontal="center"/>
    </xf>
    <xf numFmtId="0" fontId="53" fillId="0" borderId="30" xfId="0" applyFont="1" applyBorder="1"/>
    <xf numFmtId="179" fontId="53" fillId="0" borderId="30" xfId="682" applyNumberFormat="1" applyFont="1" applyBorder="1"/>
    <xf numFmtId="0" fontId="52" fillId="0" borderId="3" xfId="0" applyFont="1" applyBorder="1" applyAlignment="1">
      <alignment vertical="center"/>
    </xf>
    <xf numFmtId="179" fontId="133" fillId="0" borderId="3" xfId="682" applyNumberFormat="1" applyFont="1" applyBorder="1" applyAlignment="1">
      <alignment vertical="center"/>
    </xf>
    <xf numFmtId="0" fontId="52" fillId="0" borderId="2" xfId="0" applyFont="1" applyBorder="1"/>
    <xf numFmtId="37" fontId="53" fillId="0" borderId="2" xfId="0" applyNumberFormat="1" applyFont="1" applyBorder="1"/>
    <xf numFmtId="37" fontId="53" fillId="0" borderId="2" xfId="0" applyNumberFormat="1" applyFont="1" applyBorder="1" applyAlignment="1">
      <alignment horizontal="center"/>
    </xf>
    <xf numFmtId="0" fontId="52" fillId="0" borderId="34" xfId="0" applyFont="1" applyBorder="1" applyAlignment="1">
      <alignment horizontal="center"/>
    </xf>
    <xf numFmtId="37" fontId="53" fillId="0" borderId="0" xfId="0" applyNumberFormat="1" applyFont="1" applyAlignment="1">
      <alignment horizontal="center"/>
    </xf>
    <xf numFmtId="37" fontId="53" fillId="0" borderId="0" xfId="0" applyNumberFormat="1" applyFont="1"/>
    <xf numFmtId="0" fontId="52" fillId="0" borderId="0" xfId="0" applyFont="1"/>
    <xf numFmtId="183" fontId="53" fillId="0" borderId="0" xfId="0" applyNumberFormat="1" applyFont="1" applyAlignment="1">
      <alignment horizontal="center"/>
    </xf>
    <xf numFmtId="37" fontId="152" fillId="0" borderId="0" xfId="0" applyNumberFormat="1" applyFont="1"/>
    <xf numFmtId="2" fontId="53" fillId="5" borderId="31" xfId="794" applyNumberFormat="1" applyFont="1" applyFill="1" applyBorder="1" applyAlignment="1">
      <alignment horizontal="left" vertical="center" wrapText="1"/>
    </xf>
    <xf numFmtId="1" fontId="53" fillId="5" borderId="2" xfId="794" applyNumberFormat="1" applyFont="1" applyFill="1" applyBorder="1" applyAlignment="1">
      <alignment horizontal="center" vertical="center"/>
    </xf>
    <xf numFmtId="167" fontId="133" fillId="5" borderId="2" xfId="794" applyNumberFormat="1" applyFont="1" applyFill="1" applyBorder="1" applyAlignment="1">
      <alignment vertical="center"/>
    </xf>
    <xf numFmtId="182" fontId="53" fillId="5" borderId="31" xfId="660" applyNumberFormat="1" applyFont="1" applyFill="1" applyBorder="1" applyAlignment="1">
      <alignment horizontal="left" vertical="center" wrapText="1"/>
    </xf>
    <xf numFmtId="167" fontId="53" fillId="30" borderId="35" xfId="794" applyNumberFormat="1" applyFont="1" applyFill="1" applyBorder="1" applyAlignment="1">
      <alignment horizontal="right" vertical="center"/>
    </xf>
    <xf numFmtId="167" fontId="53" fillId="30" borderId="2" xfId="794" applyNumberFormat="1" applyFont="1" applyFill="1" applyBorder="1" applyAlignment="1">
      <alignment vertical="center"/>
    </xf>
    <xf numFmtId="176" fontId="53" fillId="5" borderId="2" xfId="794" applyNumberFormat="1" applyFont="1" applyFill="1" applyBorder="1" applyAlignment="1">
      <alignment horizontal="center" vertical="center"/>
    </xf>
    <xf numFmtId="0" fontId="53" fillId="30" borderId="31" xfId="794" applyFont="1" applyFill="1" applyBorder="1" applyAlignment="1">
      <alignment vertical="center" wrapText="1"/>
    </xf>
    <xf numFmtId="3" fontId="53" fillId="30" borderId="42" xfId="679" quotePrefix="1" applyNumberFormat="1" applyFont="1" applyFill="1" applyBorder="1" applyAlignment="1">
      <alignment horizontal="center" vertical="center" wrapText="1"/>
    </xf>
    <xf numFmtId="167" fontId="53" fillId="30" borderId="30" xfId="794" applyNumberFormat="1" applyFont="1" applyFill="1" applyBorder="1" applyAlignment="1">
      <alignment vertical="center"/>
    </xf>
    <xf numFmtId="167" fontId="53" fillId="30" borderId="45" xfId="794" applyNumberFormat="1" applyFont="1" applyFill="1" applyBorder="1" applyAlignment="1">
      <alignment horizontal="right" vertical="center"/>
    </xf>
    <xf numFmtId="0" fontId="53" fillId="0" borderId="1" xfId="0" applyFont="1" applyBorder="1" applyAlignment="1">
      <alignment horizontal="center" vertical="center" wrapText="1"/>
    </xf>
    <xf numFmtId="0" fontId="52" fillId="0" borderId="34" xfId="815" applyFont="1" applyBorder="1" applyAlignment="1">
      <alignment horizontal="center" wrapText="1"/>
    </xf>
    <xf numFmtId="0" fontId="53" fillId="0" borderId="0" xfId="815" applyFont="1" applyAlignment="1">
      <alignment vertical="center" wrapText="1"/>
    </xf>
    <xf numFmtId="0" fontId="53" fillId="0" borderId="1" xfId="0" applyFont="1" applyBorder="1" applyAlignment="1">
      <alignment horizontal="center"/>
    </xf>
    <xf numFmtId="0" fontId="41" fillId="0" borderId="49" xfId="0" applyFont="1" applyBorder="1"/>
    <xf numFmtId="0" fontId="53" fillId="30" borderId="1" xfId="0" applyFont="1" applyFill="1" applyBorder="1" applyAlignment="1">
      <alignment horizontal="center"/>
    </xf>
    <xf numFmtId="0" fontId="53" fillId="30" borderId="2" xfId="815" applyFont="1" applyFill="1" applyBorder="1" applyAlignment="1">
      <alignment horizontal="center" wrapText="1"/>
    </xf>
    <xf numFmtId="0" fontId="53" fillId="0" borderId="2" xfId="815" applyFont="1" applyBorder="1" applyAlignment="1">
      <alignment horizontal="center" wrapText="1"/>
    </xf>
    <xf numFmtId="0" fontId="126" fillId="0" borderId="0" xfId="0" applyFont="1"/>
    <xf numFmtId="0" fontId="53" fillId="0" borderId="2" xfId="0" applyFont="1" applyBorder="1" applyAlignment="1">
      <alignment horizontal="left" wrapText="1"/>
    </xf>
    <xf numFmtId="0" fontId="132" fillId="0" borderId="52" xfId="0" applyFont="1" applyBorder="1"/>
    <xf numFmtId="0" fontId="52" fillId="0" borderId="53" xfId="815" applyFont="1" applyBorder="1" applyAlignment="1">
      <alignment horizontal="center" vertical="center" wrapText="1"/>
    </xf>
    <xf numFmtId="0" fontId="132" fillId="0" borderId="2" xfId="0" applyFont="1" applyBorder="1" applyAlignment="1">
      <alignment horizontal="left" wrapText="1"/>
    </xf>
    <xf numFmtId="0" fontId="53" fillId="0" borderId="2" xfId="689" applyNumberFormat="1" applyFont="1" applyFill="1" applyBorder="1" applyAlignment="1">
      <alignment horizontal="center" wrapText="1"/>
    </xf>
    <xf numFmtId="2" fontId="53" fillId="31" borderId="0" xfId="815" applyNumberFormat="1" applyFont="1" applyFill="1" applyAlignment="1">
      <alignment vertical="center" wrapText="1"/>
    </xf>
    <xf numFmtId="2" fontId="53" fillId="30" borderId="0" xfId="815" applyNumberFormat="1" applyFont="1" applyFill="1" applyAlignment="1">
      <alignment vertical="center" wrapText="1"/>
    </xf>
    <xf numFmtId="0" fontId="53" fillId="30" borderId="0" xfId="815" applyFont="1" applyFill="1" applyAlignment="1">
      <alignment vertical="center" wrapText="1"/>
    </xf>
    <xf numFmtId="1" fontId="53" fillId="33" borderId="0" xfId="815" applyNumberFormat="1" applyFont="1" applyFill="1" applyAlignment="1">
      <alignment vertical="center" wrapText="1"/>
    </xf>
    <xf numFmtId="0" fontId="53" fillId="33" borderId="0" xfId="815" applyFont="1" applyFill="1" applyAlignment="1">
      <alignment vertical="center" wrapText="1"/>
    </xf>
    <xf numFmtId="2" fontId="53" fillId="0" borderId="0" xfId="815" applyNumberFormat="1" applyFont="1" applyAlignment="1">
      <alignment vertical="center" wrapText="1"/>
    </xf>
    <xf numFmtId="180" fontId="53" fillId="0" borderId="2" xfId="0" applyNumberFormat="1" applyFont="1" applyBorder="1" applyAlignment="1">
      <alignment horizontal="center"/>
    </xf>
    <xf numFmtId="3" fontId="53" fillId="0" borderId="0" xfId="815" applyNumberFormat="1" applyFont="1" applyAlignment="1">
      <alignment vertical="center" wrapText="1"/>
    </xf>
    <xf numFmtId="0" fontId="53" fillId="0" borderId="34" xfId="813" applyFont="1" applyBorder="1" applyAlignment="1">
      <alignment horizontal="center" vertical="center"/>
    </xf>
    <xf numFmtId="0" fontId="53" fillId="0" borderId="2" xfId="813" applyFont="1" applyBorder="1" applyAlignment="1">
      <alignment vertical="center"/>
    </xf>
    <xf numFmtId="0" fontId="134" fillId="0" borderId="10" xfId="0" applyFont="1" applyBorder="1"/>
    <xf numFmtId="37" fontId="41" fillId="30" borderId="0" xfId="660" applyNumberFormat="1" applyFont="1" applyFill="1" applyBorder="1"/>
    <xf numFmtId="37" fontId="138" fillId="30" borderId="11" xfId="660" applyNumberFormat="1" applyFont="1" applyFill="1" applyBorder="1"/>
    <xf numFmtId="37" fontId="53" fillId="30" borderId="2" xfId="660" applyNumberFormat="1" applyFont="1" applyFill="1" applyBorder="1"/>
    <xf numFmtId="37" fontId="134" fillId="30" borderId="2" xfId="660" applyNumberFormat="1" applyFont="1" applyFill="1" applyBorder="1"/>
    <xf numFmtId="37" fontId="52" fillId="30" borderId="2" xfId="660" applyNumberFormat="1" applyFont="1" applyFill="1" applyBorder="1"/>
    <xf numFmtId="37" fontId="132" fillId="30" borderId="11" xfId="813" applyNumberFormat="1" applyFont="1" applyFill="1" applyBorder="1"/>
    <xf numFmtId="0" fontId="52" fillId="0" borderId="34" xfId="813" applyFont="1" applyBorder="1" applyAlignment="1">
      <alignment horizontal="center" vertical="center"/>
    </xf>
    <xf numFmtId="37" fontId="132" fillId="30" borderId="56" xfId="660" applyNumberFormat="1" applyFont="1" applyFill="1" applyBorder="1"/>
    <xf numFmtId="0" fontId="64" fillId="30" borderId="0" xfId="0" applyFont="1" applyFill="1" applyAlignment="1">
      <alignment horizontal="center"/>
    </xf>
    <xf numFmtId="0" fontId="53" fillId="0" borderId="64" xfId="813" applyFont="1" applyBorder="1" applyAlignment="1">
      <alignment horizontal="center" vertical="center"/>
    </xf>
    <xf numFmtId="167" fontId="53" fillId="0" borderId="2" xfId="0" applyNumberFormat="1" applyFont="1" applyBorder="1"/>
    <xf numFmtId="167" fontId="53" fillId="0" borderId="2" xfId="0" applyNumberFormat="1" applyFont="1" applyBorder="1" applyAlignment="1">
      <alignment horizontal="right"/>
    </xf>
    <xf numFmtId="167" fontId="53" fillId="0" borderId="35" xfId="0" applyNumberFormat="1" applyFont="1" applyBorder="1" applyAlignment="1">
      <alignment horizontal="right"/>
    </xf>
    <xf numFmtId="0" fontId="53" fillId="0" borderId="60" xfId="0" applyFont="1" applyBorder="1" applyAlignment="1">
      <alignment horizontal="center"/>
    </xf>
    <xf numFmtId="0" fontId="53" fillId="0" borderId="56" xfId="0" applyFont="1" applyBorder="1"/>
    <xf numFmtId="167" fontId="53" fillId="0" borderId="56" xfId="0" applyNumberFormat="1" applyFont="1" applyBorder="1"/>
    <xf numFmtId="167" fontId="53" fillId="0" borderId="66" xfId="0" applyNumberFormat="1" applyFont="1" applyBorder="1"/>
    <xf numFmtId="167" fontId="53" fillId="0" borderId="0" xfId="0" applyNumberFormat="1" applyFont="1"/>
    <xf numFmtId="0" fontId="52" fillId="5" borderId="34" xfId="794" applyFont="1" applyFill="1" applyBorder="1" applyAlignment="1">
      <alignment horizontal="center" vertical="center" wrapText="1"/>
    </xf>
    <xf numFmtId="0" fontId="52" fillId="5" borderId="31" xfId="794" applyFont="1" applyFill="1" applyBorder="1" applyAlignment="1">
      <alignment horizontal="left" vertical="center" wrapText="1"/>
    </xf>
    <xf numFmtId="181" fontId="52" fillId="5" borderId="2" xfId="794" applyNumberFormat="1" applyFont="1" applyFill="1" applyBorder="1" applyAlignment="1">
      <alignment horizontal="center" vertical="center"/>
    </xf>
    <xf numFmtId="1" fontId="52" fillId="5" borderId="2" xfId="794" applyNumberFormat="1" applyFont="1" applyFill="1" applyBorder="1" applyAlignment="1">
      <alignment horizontal="center" vertical="center"/>
    </xf>
    <xf numFmtId="167" fontId="52" fillId="30" borderId="2" xfId="794" applyNumberFormat="1" applyFont="1" applyFill="1" applyBorder="1" applyAlignment="1">
      <alignment vertical="center"/>
    </xf>
    <xf numFmtId="2" fontId="53" fillId="5" borderId="31" xfId="794" applyNumberFormat="1" applyFont="1" applyFill="1" applyBorder="1" applyAlignment="1">
      <alignment horizontal="center" vertical="center" wrapText="1"/>
    </xf>
    <xf numFmtId="0" fontId="139" fillId="0" borderId="31" xfId="0" applyFont="1" applyBorder="1" applyAlignment="1">
      <alignment horizontal="left" vertical="center" wrapText="1"/>
    </xf>
    <xf numFmtId="49" fontId="130" fillId="0" borderId="34" xfId="809" quotePrefix="1" applyNumberFormat="1" applyFont="1" applyBorder="1" applyAlignment="1">
      <alignment horizontal="center"/>
    </xf>
    <xf numFmtId="3" fontId="130" fillId="0" borderId="34" xfId="809" quotePrefix="1" applyNumberFormat="1" applyFont="1" applyBorder="1" applyAlignment="1">
      <alignment horizontal="center"/>
    </xf>
    <xf numFmtId="181" fontId="53" fillId="0" borderId="2" xfId="0" applyNumberFormat="1" applyFont="1" applyBorder="1" applyAlignment="1">
      <alignment horizontal="center"/>
    </xf>
    <xf numFmtId="0" fontId="53" fillId="0" borderId="0" xfId="0" applyFont="1" applyAlignment="1">
      <alignment vertical="center"/>
    </xf>
    <xf numFmtId="0" fontId="52" fillId="0" borderId="7" xfId="0" applyFont="1" applyBorder="1"/>
    <xf numFmtId="180" fontId="53" fillId="0" borderId="7" xfId="0" applyNumberFormat="1" applyFont="1" applyBorder="1"/>
    <xf numFmtId="181" fontId="53" fillId="0" borderId="7" xfId="0" applyNumberFormat="1" applyFont="1" applyBorder="1" applyAlignment="1">
      <alignment horizontal="center"/>
    </xf>
    <xf numFmtId="1" fontId="53" fillId="0" borderId="7" xfId="0" applyNumberFormat="1" applyFont="1" applyBorder="1" applyAlignment="1">
      <alignment horizontal="center"/>
    </xf>
    <xf numFmtId="181" fontId="53" fillId="0" borderId="7" xfId="0" applyNumberFormat="1" applyFont="1" applyBorder="1" applyAlignment="1">
      <alignment horizontal="right"/>
    </xf>
    <xf numFmtId="167" fontId="53" fillId="0" borderId="7" xfId="0" applyNumberFormat="1" applyFont="1" applyBorder="1" applyAlignment="1">
      <alignment horizontal="right"/>
    </xf>
    <xf numFmtId="167" fontId="132" fillId="0" borderId="7" xfId="0" applyNumberFormat="1" applyFont="1" applyBorder="1" applyAlignment="1">
      <alignment horizontal="center"/>
    </xf>
    <xf numFmtId="167" fontId="132" fillId="0" borderId="59" xfId="0" applyNumberFormat="1" applyFont="1" applyBorder="1" applyAlignment="1">
      <alignment horizontal="center"/>
    </xf>
    <xf numFmtId="177" fontId="53" fillId="0" borderId="2" xfId="0" applyNumberFormat="1" applyFont="1" applyBorder="1" applyAlignment="1">
      <alignment horizontal="right"/>
    </xf>
    <xf numFmtId="181" fontId="53" fillId="0" borderId="2" xfId="0" applyNumberFormat="1" applyFont="1" applyBorder="1" applyAlignment="1">
      <alignment horizontal="right"/>
    </xf>
    <xf numFmtId="167" fontId="133" fillId="0" borderId="2" xfId="0" applyNumberFormat="1" applyFont="1" applyBorder="1"/>
    <xf numFmtId="167" fontId="133" fillId="0" borderId="35" xfId="0" applyNumberFormat="1" applyFont="1" applyBorder="1"/>
    <xf numFmtId="0" fontId="53" fillId="0" borderId="52" xfId="0" applyFont="1" applyBorder="1"/>
    <xf numFmtId="0" fontId="53" fillId="0" borderId="34" xfId="0" applyFont="1" applyBorder="1" applyAlignment="1">
      <alignment horizontal="center" vertical="center" wrapText="1"/>
    </xf>
    <xf numFmtId="3" fontId="53" fillId="0" borderId="2" xfId="0" applyNumberFormat="1" applyFont="1" applyBorder="1" applyAlignment="1">
      <alignment horizontal="right"/>
    </xf>
    <xf numFmtId="167" fontId="52" fillId="0" borderId="2" xfId="0" applyNumberFormat="1" applyFont="1" applyBorder="1"/>
    <xf numFmtId="0" fontId="136" fillId="0" borderId="0" xfId="0" applyFont="1"/>
    <xf numFmtId="0" fontId="53" fillId="0" borderId="31" xfId="0" applyFont="1" applyBorder="1" applyAlignment="1">
      <alignment wrapText="1"/>
    </xf>
    <xf numFmtId="0" fontId="53" fillId="0" borderId="31" xfId="0" applyFont="1" applyBorder="1" applyAlignment="1">
      <alignment horizontal="center" wrapText="1"/>
    </xf>
    <xf numFmtId="3" fontId="53" fillId="0" borderId="31" xfId="660" applyNumberFormat="1" applyFont="1" applyBorder="1" applyAlignment="1">
      <alignment horizontal="right" wrapText="1"/>
    </xf>
    <xf numFmtId="204" fontId="130" fillId="0" borderId="2" xfId="0" applyNumberFormat="1" applyFont="1" applyBorder="1" applyAlignment="1">
      <alignment horizontal="center"/>
    </xf>
    <xf numFmtId="205" fontId="130" fillId="0" borderId="2" xfId="0" applyNumberFormat="1" applyFont="1" applyBorder="1" applyAlignment="1">
      <alignment horizontal="center"/>
    </xf>
    <xf numFmtId="0" fontId="53" fillId="0" borderId="34" xfId="0" applyFont="1" applyBorder="1" applyAlignment="1">
      <alignment horizontal="left" wrapText="1"/>
    </xf>
    <xf numFmtId="0" fontId="53" fillId="5" borderId="2" xfId="0" applyFont="1" applyFill="1" applyBorder="1" applyAlignment="1">
      <alignment horizontal="center"/>
    </xf>
    <xf numFmtId="181" fontId="53" fillId="5" borderId="2" xfId="0" applyNumberFormat="1" applyFont="1" applyFill="1" applyBorder="1" applyAlignment="1">
      <alignment horizontal="center"/>
    </xf>
    <xf numFmtId="0" fontId="139" fillId="5" borderId="0" xfId="0" applyFont="1" applyFill="1"/>
    <xf numFmtId="0" fontId="53" fillId="0" borderId="31" xfId="0" applyFont="1" applyBorder="1" applyAlignment="1">
      <alignment vertical="center" wrapText="1"/>
    </xf>
    <xf numFmtId="0" fontId="53" fillId="0" borderId="56" xfId="0" applyFont="1" applyBorder="1" applyAlignment="1">
      <alignment vertical="center"/>
    </xf>
    <xf numFmtId="0" fontId="41" fillId="0" borderId="56" xfId="0" applyFont="1" applyBorder="1" applyAlignment="1">
      <alignment horizontal="center"/>
    </xf>
    <xf numFmtId="177" fontId="53" fillId="0" borderId="56" xfId="0" applyNumberFormat="1" applyFont="1" applyBorder="1" applyAlignment="1">
      <alignment horizontal="right"/>
    </xf>
    <xf numFmtId="37" fontId="53" fillId="0" borderId="56" xfId="0" applyNumberFormat="1" applyFont="1" applyBorder="1" applyAlignment="1">
      <alignment horizontal="right"/>
    </xf>
    <xf numFmtId="0" fontId="53" fillId="0" borderId="0" xfId="0" applyFont="1" applyAlignment="1">
      <alignment horizontal="center" vertical="center"/>
    </xf>
    <xf numFmtId="177" fontId="52" fillId="0" borderId="3" xfId="0" applyNumberFormat="1" applyFont="1" applyBorder="1" applyAlignment="1">
      <alignment horizontal="center" vertical="center"/>
    </xf>
    <xf numFmtId="37" fontId="52" fillId="0" borderId="3" xfId="0" applyNumberFormat="1" applyFont="1" applyBorder="1" applyAlignment="1">
      <alignment horizontal="center" vertical="center"/>
    </xf>
    <xf numFmtId="167" fontId="52" fillId="0" borderId="1" xfId="0" applyNumberFormat="1" applyFont="1" applyBorder="1" applyAlignment="1">
      <alignment horizontal="center" vertical="center"/>
    </xf>
    <xf numFmtId="167" fontId="52" fillId="0" borderId="69" xfId="0" applyNumberFormat="1" applyFont="1" applyBorder="1" applyAlignment="1">
      <alignment horizontal="center" vertical="center"/>
    </xf>
    <xf numFmtId="0" fontId="52" fillId="0" borderId="64" xfId="0" applyFont="1" applyBorder="1" applyAlignment="1">
      <alignment horizontal="center"/>
    </xf>
    <xf numFmtId="0" fontId="132" fillId="0" borderId="28" xfId="0" applyFont="1" applyBorder="1" applyAlignment="1">
      <alignment horizontal="left" vertical="center" wrapText="1"/>
    </xf>
    <xf numFmtId="0" fontId="132" fillId="0" borderId="31" xfId="0" applyFont="1" applyBorder="1" applyAlignment="1">
      <alignment horizontal="left" vertical="center" wrapText="1"/>
    </xf>
    <xf numFmtId="3" fontId="132" fillId="0" borderId="28" xfId="0" applyNumberFormat="1" applyFont="1" applyBorder="1" applyAlignment="1">
      <alignment horizontal="left" vertical="center" wrapText="1"/>
    </xf>
    <xf numFmtId="3" fontId="132" fillId="0" borderId="31" xfId="0" applyNumberFormat="1" applyFont="1" applyBorder="1" applyAlignment="1">
      <alignment horizontal="left" vertical="center" wrapText="1"/>
    </xf>
    <xf numFmtId="2" fontId="53" fillId="5" borderId="40" xfId="811" applyFont="1" applyFill="1" applyBorder="1" applyAlignment="1">
      <alignment vertical="center"/>
    </xf>
    <xf numFmtId="2" fontId="53" fillId="5" borderId="42" xfId="794" applyNumberFormat="1" applyFont="1" applyFill="1" applyBorder="1" applyAlignment="1">
      <alignment horizontal="left" vertical="center" wrapText="1"/>
    </xf>
    <xf numFmtId="2" fontId="53" fillId="5" borderId="42" xfId="794" applyNumberFormat="1" applyFont="1" applyFill="1" applyBorder="1" applyAlignment="1">
      <alignment horizontal="center" vertical="center" wrapText="1"/>
    </xf>
    <xf numFmtId="182" fontId="53" fillId="5" borderId="42" xfId="660" applyNumberFormat="1" applyFont="1" applyFill="1" applyBorder="1" applyAlignment="1">
      <alignment horizontal="left" vertical="center" wrapText="1"/>
    </xf>
    <xf numFmtId="0" fontId="53" fillId="0" borderId="34" xfId="797" applyFont="1" applyBorder="1" applyAlignment="1">
      <alignment horizontal="center" vertical="center"/>
    </xf>
    <xf numFmtId="0" fontId="53" fillId="0" borderId="71" xfId="0" applyFont="1" applyBorder="1" applyAlignment="1">
      <alignment horizontal="center" vertical="center" wrapText="1"/>
    </xf>
    <xf numFmtId="0" fontId="52" fillId="0" borderId="2" xfId="813" applyFont="1" applyBorder="1" applyAlignment="1">
      <alignment vertical="center"/>
    </xf>
    <xf numFmtId="37" fontId="52" fillId="0" borderId="2" xfId="0" applyNumberFormat="1" applyFont="1" applyBorder="1"/>
    <xf numFmtId="37" fontId="52" fillId="0" borderId="2" xfId="0" applyNumberFormat="1" applyFont="1" applyBorder="1" applyAlignment="1">
      <alignment horizontal="center"/>
    </xf>
    <xf numFmtId="0" fontId="52" fillId="0" borderId="52" xfId="0" applyFont="1" applyBorder="1"/>
    <xf numFmtId="0" fontId="53" fillId="0" borderId="49" xfId="0" applyFont="1" applyBorder="1"/>
    <xf numFmtId="167" fontId="133" fillId="30" borderId="35" xfId="794" applyNumberFormat="1" applyFont="1" applyFill="1" applyBorder="1" applyAlignment="1">
      <alignment horizontal="right" vertical="center"/>
    </xf>
    <xf numFmtId="167" fontId="52" fillId="30" borderId="31" xfId="794" applyNumberFormat="1" applyFont="1" applyFill="1" applyBorder="1" applyAlignment="1">
      <alignment vertical="center"/>
    </xf>
    <xf numFmtId="0" fontId="52" fillId="0" borderId="3" xfId="0" applyFont="1" applyBorder="1" applyAlignment="1">
      <alignment horizontal="center"/>
    </xf>
    <xf numFmtId="0" fontId="52" fillId="0" borderId="72" xfId="0" applyFont="1" applyBorder="1" applyAlignment="1">
      <alignment horizontal="center"/>
    </xf>
    <xf numFmtId="180" fontId="130" fillId="0" borderId="2" xfId="0" applyNumberFormat="1" applyFont="1" applyBorder="1" applyAlignment="1">
      <alignment horizontal="center"/>
    </xf>
    <xf numFmtId="167" fontId="136" fillId="0" borderId="0" xfId="0" applyNumberFormat="1" applyFont="1"/>
    <xf numFmtId="0" fontId="53" fillId="0" borderId="2" xfId="0" applyFont="1" applyBorder="1" applyAlignment="1">
      <alignment horizontal="center" vertical="center"/>
    </xf>
    <xf numFmtId="0" fontId="52" fillId="0" borderId="37" xfId="0" applyFont="1" applyBorder="1" applyAlignment="1">
      <alignment horizontal="center"/>
    </xf>
    <xf numFmtId="0" fontId="53" fillId="0" borderId="54" xfId="0" applyFont="1" applyBorder="1" applyAlignment="1">
      <alignment horizontal="center" wrapText="1"/>
    </xf>
    <xf numFmtId="0" fontId="53" fillId="0" borderId="15" xfId="0" applyFont="1" applyBorder="1"/>
    <xf numFmtId="0" fontId="53" fillId="0" borderId="54" xfId="0" applyFont="1" applyBorder="1" applyAlignment="1">
      <alignment horizontal="center"/>
    </xf>
    <xf numFmtId="1" fontId="53" fillId="0" borderId="54" xfId="0" applyNumberFormat="1" applyFont="1" applyBorder="1" applyAlignment="1">
      <alignment horizontal="center"/>
    </xf>
    <xf numFmtId="179" fontId="53" fillId="0" borderId="54" xfId="682" applyNumberFormat="1" applyFont="1" applyBorder="1"/>
    <xf numFmtId="2" fontId="152" fillId="0" borderId="2" xfId="0" applyNumberFormat="1" applyFont="1" applyBorder="1" applyAlignment="1">
      <alignment horizontal="center"/>
    </xf>
    <xf numFmtId="181" fontId="52" fillId="0" borderId="2" xfId="0" applyNumberFormat="1" applyFont="1" applyBorder="1" applyAlignment="1">
      <alignment horizontal="center"/>
    </xf>
    <xf numFmtId="0" fontId="152" fillId="0" borderId="7" xfId="0" applyFont="1" applyBorder="1"/>
    <xf numFmtId="1" fontId="50" fillId="29" borderId="0" xfId="0" applyNumberFormat="1" applyFont="1" applyFill="1"/>
    <xf numFmtId="1" fontId="52" fillId="32" borderId="52" xfId="0" applyNumberFormat="1" applyFont="1" applyFill="1" applyBorder="1"/>
    <xf numFmtId="1" fontId="53" fillId="0" borderId="0" xfId="815" applyNumberFormat="1" applyFont="1" applyAlignment="1">
      <alignment vertical="center" wrapText="1"/>
    </xf>
    <xf numFmtId="0" fontId="53" fillId="0" borderId="2" xfId="813" applyFont="1" applyBorder="1" applyAlignment="1">
      <alignment horizontal="center" vertical="center" wrapText="1"/>
    </xf>
    <xf numFmtId="0" fontId="41" fillId="0" borderId="22" xfId="0" applyFont="1" applyBorder="1"/>
    <xf numFmtId="0" fontId="41" fillId="0" borderId="0" xfId="0" applyFont="1"/>
    <xf numFmtId="0" fontId="41" fillId="0" borderId="0" xfId="0" applyFont="1" applyAlignment="1">
      <alignment horizontal="right"/>
    </xf>
    <xf numFmtId="0" fontId="41" fillId="0" borderId="26" xfId="0" applyFont="1" applyBorder="1"/>
    <xf numFmtId="0" fontId="59" fillId="0" borderId="0" xfId="817" applyFont="1" applyAlignment="1">
      <alignment vertical="center"/>
    </xf>
    <xf numFmtId="0" fontId="142" fillId="0" borderId="0" xfId="817" applyFont="1" applyAlignment="1">
      <alignment horizontal="center" vertical="center"/>
    </xf>
    <xf numFmtId="2" fontId="134" fillId="0" borderId="10" xfId="0" applyNumberFormat="1" applyFont="1" applyBorder="1" applyAlignment="1">
      <alignment horizontal="right"/>
    </xf>
    <xf numFmtId="0" fontId="52" fillId="0" borderId="63" xfId="817" applyFont="1" applyBorder="1" applyAlignment="1">
      <alignment horizontal="center" vertical="center" wrapText="1"/>
    </xf>
    <xf numFmtId="180" fontId="52" fillId="0" borderId="61" xfId="817" applyNumberFormat="1" applyFont="1" applyBorder="1" applyAlignment="1">
      <alignment horizontal="center" vertical="center" wrapText="1"/>
    </xf>
    <xf numFmtId="0" fontId="52" fillId="0" borderId="61" xfId="817" applyFont="1" applyBorder="1" applyAlignment="1">
      <alignment horizontal="center" vertical="center" wrapText="1"/>
    </xf>
    <xf numFmtId="0" fontId="52" fillId="0" borderId="62" xfId="817" applyFont="1" applyBorder="1" applyAlignment="1">
      <alignment horizontal="center" vertical="center" wrapText="1"/>
    </xf>
    <xf numFmtId="0" fontId="126" fillId="0" borderId="0" xfId="817" applyFont="1" applyAlignment="1">
      <alignment vertical="center"/>
    </xf>
    <xf numFmtId="3" fontId="126" fillId="29" borderId="0" xfId="817" applyNumberFormat="1" applyFont="1" applyFill="1" applyAlignment="1">
      <alignment vertical="center"/>
    </xf>
    <xf numFmtId="3" fontId="154" fillId="0" borderId="0" xfId="817" applyNumberFormat="1" applyFont="1" applyAlignment="1">
      <alignment vertical="center"/>
    </xf>
    <xf numFmtId="0" fontId="52" fillId="0" borderId="39" xfId="817" applyFont="1" applyBorder="1" applyAlignment="1">
      <alignment horizontal="center" vertical="center" wrapText="1"/>
    </xf>
    <xf numFmtId="180" fontId="52" fillId="0" borderId="11" xfId="817" applyNumberFormat="1" applyFont="1" applyBorder="1" applyAlignment="1">
      <alignment horizontal="left" vertical="center" wrapText="1"/>
    </xf>
    <xf numFmtId="37" fontId="52" fillId="0" borderId="11" xfId="817" applyNumberFormat="1" applyFont="1" applyBorder="1" applyAlignment="1">
      <alignment horizontal="right" vertical="center" wrapText="1"/>
    </xf>
    <xf numFmtId="37" fontId="52" fillId="0" borderId="58" xfId="817" applyNumberFormat="1" applyFont="1" applyBorder="1" applyAlignment="1">
      <alignment horizontal="right" vertical="center" wrapText="1"/>
    </xf>
    <xf numFmtId="3" fontId="126" fillId="0" borderId="0" xfId="817" applyNumberFormat="1" applyFont="1" applyAlignment="1">
      <alignment vertical="center"/>
    </xf>
    <xf numFmtId="0" fontId="52" fillId="0" borderId="34" xfId="817" applyFont="1" applyBorder="1" applyAlignment="1">
      <alignment horizontal="center" vertical="center" wrapText="1"/>
    </xf>
    <xf numFmtId="180" fontId="52" fillId="0" borderId="2" xfId="817" applyNumberFormat="1" applyFont="1" applyBorder="1" applyAlignment="1">
      <alignment horizontal="left" vertical="center" wrapText="1"/>
    </xf>
    <xf numFmtId="37" fontId="52" fillId="0" borderId="2" xfId="817" applyNumberFormat="1" applyFont="1" applyBorder="1" applyAlignment="1">
      <alignment horizontal="right" vertical="center" wrapText="1"/>
    </xf>
    <xf numFmtId="37" fontId="52" fillId="0" borderId="35" xfId="817" applyNumberFormat="1" applyFont="1" applyBorder="1" applyAlignment="1">
      <alignment horizontal="right" vertical="center" wrapText="1"/>
    </xf>
    <xf numFmtId="0" fontId="53" fillId="0" borderId="64" xfId="817" applyFont="1" applyBorder="1" applyAlignment="1">
      <alignment horizontal="center" vertical="center" wrapText="1"/>
    </xf>
    <xf numFmtId="180" fontId="143" fillId="0" borderId="7" xfId="817" applyNumberFormat="1" applyFont="1" applyBorder="1" applyAlignment="1">
      <alignment horizontal="left" vertical="center" wrapText="1"/>
    </xf>
    <xf numFmtId="37" fontId="53" fillId="0" borderId="7" xfId="817" applyNumberFormat="1" applyFont="1" applyBorder="1" applyAlignment="1">
      <alignment horizontal="right" vertical="center" wrapText="1"/>
    </xf>
    <xf numFmtId="37" fontId="53" fillId="0" borderId="35" xfId="817" applyNumberFormat="1" applyFont="1" applyBorder="1" applyAlignment="1">
      <alignment horizontal="right" vertical="center" wrapText="1"/>
    </xf>
    <xf numFmtId="0" fontId="50" fillId="0" borderId="0" xfId="817" applyFont="1" applyAlignment="1">
      <alignment vertical="center"/>
    </xf>
    <xf numFmtId="180" fontId="53" fillId="0" borderId="31" xfId="813" quotePrefix="1" applyNumberFormat="1" applyFont="1" applyBorder="1" applyAlignment="1">
      <alignment horizontal="right" vertical="center"/>
    </xf>
    <xf numFmtId="0" fontId="58" fillId="0" borderId="0" xfId="817" applyFont="1" applyAlignment="1">
      <alignment vertical="center"/>
    </xf>
    <xf numFmtId="182" fontId="58" fillId="0" borderId="0" xfId="660" applyNumberFormat="1" applyFont="1" applyFill="1" applyAlignment="1">
      <alignment vertical="center"/>
    </xf>
    <xf numFmtId="182" fontId="58" fillId="0" borderId="0" xfId="660" applyNumberFormat="1" applyFont="1" applyAlignment="1">
      <alignment vertical="center"/>
    </xf>
    <xf numFmtId="0" fontId="134" fillId="0" borderId="64" xfId="813" applyFont="1" applyBorder="1" applyAlignment="1">
      <alignment horizontal="center" vertical="center"/>
    </xf>
    <xf numFmtId="3" fontId="144" fillId="0" borderId="0" xfId="817" applyNumberFormat="1" applyFont="1" applyAlignment="1">
      <alignment vertical="center"/>
    </xf>
    <xf numFmtId="0" fontId="145" fillId="0" borderId="0" xfId="817" applyFont="1" applyAlignment="1">
      <alignment vertical="center"/>
    </xf>
    <xf numFmtId="182" fontId="145" fillId="0" borderId="0" xfId="660" applyNumberFormat="1" applyFont="1" applyFill="1" applyAlignment="1">
      <alignment vertical="center"/>
    </xf>
    <xf numFmtId="182" fontId="145" fillId="0" borderId="0" xfId="660" applyNumberFormat="1" applyFont="1" applyAlignment="1">
      <alignment vertical="center"/>
    </xf>
    <xf numFmtId="0" fontId="144" fillId="0" borderId="0" xfId="817" applyFont="1" applyAlignment="1">
      <alignment vertical="center"/>
    </xf>
    <xf numFmtId="3" fontId="134" fillId="0" borderId="7" xfId="660" applyNumberFormat="1" applyFont="1" applyBorder="1" applyAlignment="1">
      <alignment vertical="center"/>
    </xf>
    <xf numFmtId="180" fontId="53" fillId="0" borderId="2" xfId="813" applyNumberFormat="1" applyFont="1" applyBorder="1" applyAlignment="1">
      <alignment vertical="center" wrapText="1"/>
    </xf>
    <xf numFmtId="0" fontId="50" fillId="0" borderId="71" xfId="813" applyFont="1" applyBorder="1" applyAlignment="1">
      <alignment horizontal="left" vertical="center"/>
    </xf>
    <xf numFmtId="37" fontId="53" fillId="0" borderId="2" xfId="660" applyNumberFormat="1" applyFont="1" applyFill="1" applyBorder="1" applyAlignment="1">
      <alignment vertical="center"/>
    </xf>
    <xf numFmtId="37" fontId="145" fillId="0" borderId="0" xfId="817" applyNumberFormat="1" applyFont="1" applyAlignment="1">
      <alignment vertical="center"/>
    </xf>
    <xf numFmtId="0" fontId="53" fillId="30" borderId="34" xfId="813" applyFont="1" applyFill="1" applyBorder="1" applyAlignment="1">
      <alignment horizontal="center" vertical="center"/>
    </xf>
    <xf numFmtId="0" fontId="59" fillId="30" borderId="0" xfId="817" applyFont="1" applyFill="1" applyAlignment="1">
      <alignment vertical="center"/>
    </xf>
    <xf numFmtId="0" fontId="53" fillId="0" borderId="54" xfId="813" applyFont="1" applyBorder="1" applyAlignment="1">
      <alignment vertical="center" wrapText="1"/>
    </xf>
    <xf numFmtId="180" fontId="53" fillId="0" borderId="31" xfId="813" applyNumberFormat="1" applyFont="1" applyBorder="1" applyAlignment="1">
      <alignment horizontal="right" vertical="center"/>
    </xf>
    <xf numFmtId="37" fontId="53" fillId="0" borderId="54" xfId="660" applyNumberFormat="1" applyFont="1" applyFill="1" applyBorder="1" applyAlignment="1">
      <alignment vertical="center"/>
    </xf>
    <xf numFmtId="182" fontId="152" fillId="0" borderId="0" xfId="660" applyNumberFormat="1" applyFont="1" applyAlignment="1">
      <alignment vertical="center"/>
    </xf>
    <xf numFmtId="37" fontId="59" fillId="0" borderId="0" xfId="817" applyNumberFormat="1" applyFont="1" applyAlignment="1">
      <alignment vertical="center"/>
    </xf>
    <xf numFmtId="37" fontId="52" fillId="0" borderId="2" xfId="813" applyNumberFormat="1" applyFont="1" applyBorder="1" applyAlignment="1">
      <alignment vertical="center"/>
    </xf>
    <xf numFmtId="0" fontId="59" fillId="0" borderId="0" xfId="817" applyFont="1" applyAlignment="1">
      <alignment horizontal="right" vertical="center"/>
    </xf>
    <xf numFmtId="0" fontId="146" fillId="0" borderId="19" xfId="813" applyFont="1" applyBorder="1" applyAlignment="1">
      <alignment vertical="center"/>
    </xf>
    <xf numFmtId="0" fontId="146" fillId="0" borderId="1" xfId="813" applyFont="1" applyBorder="1" applyAlignment="1">
      <alignment horizontal="center" vertical="center"/>
    </xf>
    <xf numFmtId="37" fontId="146" fillId="0" borderId="69" xfId="660" applyNumberFormat="1" applyFont="1" applyFill="1" applyBorder="1" applyAlignment="1">
      <alignment vertical="center"/>
    </xf>
    <xf numFmtId="182" fontId="157" fillId="0" borderId="0" xfId="660" applyNumberFormat="1" applyFont="1" applyAlignment="1">
      <alignment vertical="center"/>
    </xf>
    <xf numFmtId="183" fontId="59" fillId="29" borderId="0" xfId="817" applyNumberFormat="1" applyFont="1" applyFill="1" applyAlignment="1">
      <alignment vertical="center"/>
    </xf>
    <xf numFmtId="0" fontId="61" fillId="0" borderId="0" xfId="817" applyFont="1" applyAlignment="1">
      <alignment vertical="center"/>
    </xf>
    <xf numFmtId="0" fontId="64" fillId="0" borderId="0" xfId="817" applyFont="1" applyAlignment="1">
      <alignment horizontal="center" vertical="center" wrapText="1"/>
    </xf>
    <xf numFmtId="3" fontId="52" fillId="0" borderId="0" xfId="817" applyNumberFormat="1" applyFont="1" applyAlignment="1">
      <alignment horizontal="center"/>
    </xf>
    <xf numFmtId="37" fontId="61" fillId="0" borderId="0" xfId="817" applyNumberFormat="1" applyFont="1" applyAlignment="1">
      <alignment vertical="center"/>
    </xf>
    <xf numFmtId="3" fontId="139" fillId="0" borderId="0" xfId="688" applyNumberFormat="1" applyFont="1" applyFill="1" applyBorder="1"/>
    <xf numFmtId="3" fontId="139" fillId="0" borderId="0" xfId="688" applyNumberFormat="1" applyFont="1" applyFill="1" applyBorder="1" applyAlignment="1"/>
    <xf numFmtId="37" fontId="53" fillId="0" borderId="0" xfId="660" applyNumberFormat="1" applyFont="1" applyFill="1" applyBorder="1" applyAlignment="1">
      <alignment vertical="center"/>
    </xf>
    <xf numFmtId="0" fontId="147" fillId="0" borderId="0" xfId="817" applyFont="1" applyAlignment="1">
      <alignment vertical="center"/>
    </xf>
    <xf numFmtId="37" fontId="147" fillId="0" borderId="0" xfId="817" applyNumberFormat="1" applyFont="1" applyAlignment="1">
      <alignment vertical="center"/>
    </xf>
    <xf numFmtId="3" fontId="58" fillId="0" borderId="0" xfId="817" applyNumberFormat="1" applyFont="1" applyAlignment="1">
      <alignment horizontal="center" vertical="center"/>
    </xf>
    <xf numFmtId="3" fontId="59" fillId="0" borderId="0" xfId="817" applyNumberFormat="1" applyFont="1" applyAlignment="1">
      <alignment horizontal="left" vertical="center"/>
    </xf>
    <xf numFmtId="0" fontId="58" fillId="0" borderId="0" xfId="817" applyFont="1" applyAlignment="1">
      <alignment horizontal="center" vertical="center"/>
    </xf>
    <xf numFmtId="0" fontId="126" fillId="16" borderId="0" xfId="0" applyFont="1" applyFill="1" applyAlignment="1">
      <alignment vertical="center"/>
    </xf>
    <xf numFmtId="256" fontId="126" fillId="16" borderId="0" xfId="0" applyNumberFormat="1" applyFont="1" applyFill="1" applyAlignment="1">
      <alignment vertical="center"/>
    </xf>
    <xf numFmtId="0" fontId="50" fillId="16" borderId="0" xfId="0" applyFont="1" applyFill="1" applyAlignment="1">
      <alignment vertical="center"/>
    </xf>
    <xf numFmtId="257" fontId="50" fillId="16" borderId="0" xfId="0" applyNumberFormat="1" applyFont="1" applyFill="1" applyAlignment="1">
      <alignment vertical="center"/>
    </xf>
    <xf numFmtId="0" fontId="158" fillId="0" borderId="0" xfId="0" applyFont="1" applyAlignment="1">
      <alignment vertical="center" wrapText="1"/>
    </xf>
    <xf numFmtId="0" fontId="61" fillId="0" borderId="0" xfId="0" applyFont="1" applyAlignment="1">
      <alignment vertical="center" wrapText="1"/>
    </xf>
    <xf numFmtId="0" fontId="41" fillId="0" borderId="0" xfId="799" applyFont="1" applyAlignment="1">
      <alignment vertical="center"/>
    </xf>
    <xf numFmtId="0" fontId="52" fillId="0" borderId="73" xfId="0" applyFont="1" applyBorder="1" applyAlignment="1">
      <alignment vertical="center" wrapText="1"/>
    </xf>
    <xf numFmtId="0" fontId="52" fillId="0" borderId="73" xfId="0" applyFont="1" applyBorder="1" applyAlignment="1">
      <alignment horizontal="center" vertical="center" wrapText="1"/>
    </xf>
    <xf numFmtId="3" fontId="52" fillId="0" borderId="73" xfId="0" applyNumberFormat="1" applyFont="1" applyBorder="1" applyAlignment="1">
      <alignment horizontal="center" vertical="center" wrapText="1"/>
    </xf>
    <xf numFmtId="3" fontId="52" fillId="0" borderId="73" xfId="0" applyNumberFormat="1" applyFont="1" applyBorder="1" applyAlignment="1">
      <alignment vertical="center" wrapText="1"/>
    </xf>
    <xf numFmtId="0" fontId="53" fillId="0" borderId="73" xfId="0" applyFont="1" applyBorder="1" applyAlignment="1">
      <alignment horizontal="center" vertical="center" wrapText="1"/>
    </xf>
    <xf numFmtId="0" fontId="159" fillId="0" borderId="0" xfId="817" applyFont="1" applyAlignment="1">
      <alignment horizontal="center" vertical="center"/>
    </xf>
    <xf numFmtId="0" fontId="58" fillId="0" borderId="0" xfId="817" applyFont="1" applyAlignment="1">
      <alignment horizontal="left" vertical="center"/>
    </xf>
    <xf numFmtId="0" fontId="58" fillId="36" borderId="0" xfId="817" applyFont="1" applyFill="1" applyAlignment="1">
      <alignment vertical="center"/>
    </xf>
    <xf numFmtId="180" fontId="58" fillId="36" borderId="0" xfId="817" applyNumberFormat="1" applyFont="1" applyFill="1" applyAlignment="1">
      <alignment vertical="center"/>
    </xf>
    <xf numFmtId="0" fontId="59" fillId="0" borderId="0" xfId="817" applyFont="1" applyAlignment="1">
      <alignment horizontal="left" vertical="center"/>
    </xf>
    <xf numFmtId="0" fontId="59" fillId="36" borderId="0" xfId="817" applyFont="1" applyFill="1" applyAlignment="1">
      <alignment vertical="center"/>
    </xf>
    <xf numFmtId="0" fontId="157" fillId="36" borderId="0" xfId="817" applyFont="1" applyFill="1" applyAlignment="1">
      <alignment vertical="center"/>
    </xf>
    <xf numFmtId="3" fontId="59" fillId="0" borderId="0" xfId="817" applyNumberFormat="1" applyFont="1" applyAlignment="1">
      <alignment vertical="center"/>
    </xf>
    <xf numFmtId="0" fontId="58" fillId="37" borderId="0" xfId="817" applyFont="1" applyFill="1" applyAlignment="1">
      <alignment vertical="center"/>
    </xf>
    <xf numFmtId="207" fontId="58" fillId="37" borderId="0" xfId="817" applyNumberFormat="1" applyFont="1" applyFill="1" applyAlignment="1">
      <alignment vertical="center"/>
    </xf>
    <xf numFmtId="0" fontId="59" fillId="37" borderId="0" xfId="817" applyFont="1" applyFill="1" applyAlignment="1">
      <alignment vertical="center"/>
    </xf>
    <xf numFmtId="0" fontId="157" fillId="37" borderId="0" xfId="817" applyFont="1" applyFill="1" applyAlignment="1">
      <alignment vertical="center"/>
    </xf>
    <xf numFmtId="0" fontId="59" fillId="0" borderId="0" xfId="817" applyFont="1" applyAlignment="1">
      <alignment vertical="center" wrapText="1"/>
    </xf>
    <xf numFmtId="0" fontId="148" fillId="38" borderId="0" xfId="817" applyFont="1" applyFill="1" applyAlignment="1">
      <alignment vertical="center"/>
    </xf>
    <xf numFmtId="258" fontId="148" fillId="38" borderId="0" xfId="817" applyNumberFormat="1" applyFont="1" applyFill="1" applyAlignment="1">
      <alignment vertical="center"/>
    </xf>
    <xf numFmtId="0" fontId="59" fillId="0" borderId="0" xfId="817" quotePrefix="1" applyFont="1" applyAlignment="1">
      <alignment horizontal="left" vertical="center"/>
    </xf>
    <xf numFmtId="0" fontId="59" fillId="38" borderId="0" xfId="817" applyFont="1" applyFill="1" applyAlignment="1">
      <alignment vertical="center"/>
    </xf>
    <xf numFmtId="0" fontId="157" fillId="38" borderId="0" xfId="817" applyFont="1" applyFill="1" applyAlignment="1">
      <alignment vertical="center"/>
    </xf>
    <xf numFmtId="0" fontId="148" fillId="39" borderId="0" xfId="817" applyFont="1" applyFill="1" applyAlignment="1">
      <alignment vertical="center"/>
    </xf>
    <xf numFmtId="258" fontId="148" fillId="39" borderId="0" xfId="817" applyNumberFormat="1" applyFont="1" applyFill="1" applyAlignment="1">
      <alignment vertical="center"/>
    </xf>
    <xf numFmtId="0" fontId="59" fillId="39" borderId="0" xfId="817" applyFont="1" applyFill="1" applyAlignment="1">
      <alignment vertical="center"/>
    </xf>
    <xf numFmtId="0" fontId="157" fillId="39" borderId="0" xfId="817" applyFont="1" applyFill="1" applyAlignment="1">
      <alignment vertical="center"/>
    </xf>
    <xf numFmtId="0" fontId="148" fillId="32" borderId="0" xfId="817" applyFont="1" applyFill="1" applyAlignment="1">
      <alignment vertical="center"/>
    </xf>
    <xf numFmtId="183" fontId="148" fillId="32" borderId="0" xfId="817" applyNumberFormat="1" applyFont="1" applyFill="1" applyAlignment="1">
      <alignment vertical="center"/>
    </xf>
    <xf numFmtId="0" fontId="59" fillId="32" borderId="0" xfId="817" applyFont="1" applyFill="1" applyAlignment="1">
      <alignment vertical="center"/>
    </xf>
    <xf numFmtId="0" fontId="157" fillId="32" borderId="0" xfId="817" applyFont="1" applyFill="1" applyAlignment="1">
      <alignment vertical="center"/>
    </xf>
    <xf numFmtId="0" fontId="58" fillId="31" borderId="0" xfId="817" applyFont="1" applyFill="1" applyAlignment="1">
      <alignment vertical="center"/>
    </xf>
    <xf numFmtId="2" fontId="58" fillId="31" borderId="0" xfId="817" applyNumberFormat="1" applyFont="1" applyFill="1" applyAlignment="1">
      <alignment vertical="center"/>
    </xf>
    <xf numFmtId="0" fontId="59" fillId="31" borderId="0" xfId="817" applyFont="1" applyFill="1" applyAlignment="1">
      <alignment vertical="center"/>
    </xf>
    <xf numFmtId="0" fontId="157" fillId="31" borderId="0" xfId="817" applyFont="1" applyFill="1" applyAlignment="1">
      <alignment vertical="center"/>
    </xf>
    <xf numFmtId="0" fontId="58" fillId="40" borderId="0" xfId="817" applyFont="1" applyFill="1" applyAlignment="1">
      <alignment vertical="center"/>
    </xf>
    <xf numFmtId="2" fontId="58" fillId="40" borderId="0" xfId="817" applyNumberFormat="1" applyFont="1" applyFill="1" applyAlignment="1">
      <alignment vertical="center"/>
    </xf>
    <xf numFmtId="0" fontId="59" fillId="40" borderId="0" xfId="817" applyFont="1" applyFill="1" applyAlignment="1">
      <alignment vertical="center"/>
    </xf>
    <xf numFmtId="0" fontId="157" fillId="40" borderId="0" xfId="817" applyFont="1" applyFill="1" applyAlignment="1">
      <alignment vertical="center"/>
    </xf>
    <xf numFmtId="0" fontId="58" fillId="0" borderId="0" xfId="817" applyFont="1" applyAlignment="1">
      <alignment horizontal="left" vertical="center" wrapText="1"/>
    </xf>
    <xf numFmtId="0" fontId="58" fillId="41" borderId="0" xfId="817" applyFont="1" applyFill="1" applyAlignment="1">
      <alignment vertical="center"/>
    </xf>
    <xf numFmtId="2" fontId="58" fillId="41" borderId="0" xfId="817" applyNumberFormat="1" applyFont="1" applyFill="1" applyAlignment="1">
      <alignment vertical="center"/>
    </xf>
    <xf numFmtId="0" fontId="59" fillId="41" borderId="0" xfId="817" applyFont="1" applyFill="1" applyAlignment="1">
      <alignment vertical="center"/>
    </xf>
    <xf numFmtId="0" fontId="157" fillId="41" borderId="0" xfId="817" applyFont="1" applyFill="1" applyAlignment="1">
      <alignment vertical="center"/>
    </xf>
    <xf numFmtId="0" fontId="58" fillId="42" borderId="0" xfId="817" applyFont="1" applyFill="1" applyAlignment="1">
      <alignment vertical="center"/>
    </xf>
    <xf numFmtId="2" fontId="58" fillId="42" borderId="0" xfId="817" applyNumberFormat="1" applyFont="1" applyFill="1" applyAlignment="1">
      <alignment vertical="center"/>
    </xf>
    <xf numFmtId="0" fontId="59" fillId="42" borderId="0" xfId="817" applyFont="1" applyFill="1" applyAlignment="1">
      <alignment vertical="center"/>
    </xf>
    <xf numFmtId="0" fontId="157" fillId="42" borderId="0" xfId="817" applyFont="1" applyFill="1" applyAlignment="1">
      <alignment vertical="center"/>
    </xf>
    <xf numFmtId="0" fontId="58" fillId="43" borderId="0" xfId="817" applyFont="1" applyFill="1" applyAlignment="1">
      <alignment vertical="center"/>
    </xf>
    <xf numFmtId="2" fontId="58" fillId="43" borderId="0" xfId="817" applyNumberFormat="1" applyFont="1" applyFill="1" applyAlignment="1">
      <alignment vertical="center"/>
    </xf>
    <xf numFmtId="0" fontId="59" fillId="43" borderId="0" xfId="817" applyFont="1" applyFill="1" applyAlignment="1">
      <alignment vertical="center"/>
    </xf>
    <xf numFmtId="0" fontId="157" fillId="43" borderId="0" xfId="817" applyFont="1" applyFill="1" applyAlignment="1">
      <alignment vertical="center"/>
    </xf>
    <xf numFmtId="0" fontId="58" fillId="34" borderId="0" xfId="817" applyFont="1" applyFill="1" applyAlignment="1">
      <alignment vertical="center"/>
    </xf>
    <xf numFmtId="2" fontId="58" fillId="34" borderId="0" xfId="817" applyNumberFormat="1" applyFont="1" applyFill="1" applyAlignment="1">
      <alignment vertical="center"/>
    </xf>
    <xf numFmtId="0" fontId="59" fillId="34" borderId="0" xfId="817" applyFont="1" applyFill="1" applyAlignment="1">
      <alignment vertical="center"/>
    </xf>
    <xf numFmtId="0" fontId="157" fillId="34" borderId="0" xfId="817" applyFont="1" applyFill="1" applyAlignment="1">
      <alignment vertical="center"/>
    </xf>
    <xf numFmtId="2" fontId="53" fillId="0" borderId="0" xfId="0" applyNumberFormat="1" applyFont="1"/>
    <xf numFmtId="0" fontId="157" fillId="0" borderId="0" xfId="817" applyFont="1" applyAlignment="1">
      <alignment vertical="center"/>
    </xf>
    <xf numFmtId="37" fontId="52" fillId="30" borderId="11" xfId="660" applyNumberFormat="1" applyFont="1" applyFill="1" applyBorder="1"/>
    <xf numFmtId="37" fontId="53" fillId="30" borderId="30" xfId="660" applyNumberFormat="1" applyFont="1" applyFill="1" applyBorder="1"/>
    <xf numFmtId="37" fontId="59" fillId="35" borderId="0" xfId="817" applyNumberFormat="1" applyFont="1" applyFill="1" applyAlignment="1">
      <alignment vertical="center"/>
    </xf>
    <xf numFmtId="180" fontId="53" fillId="0" borderId="7" xfId="817" applyNumberFormat="1" applyFont="1" applyBorder="1" applyAlignment="1">
      <alignment horizontal="left" vertical="center" wrapText="1"/>
    </xf>
    <xf numFmtId="0" fontId="53" fillId="0" borderId="71" xfId="817" applyFont="1" applyBorder="1" applyAlignment="1">
      <alignment horizontal="left" vertical="center" wrapText="1"/>
    </xf>
    <xf numFmtId="180" fontId="53" fillId="0" borderId="7" xfId="813" applyNumberFormat="1" applyFont="1" applyBorder="1" applyAlignment="1">
      <alignment vertical="center" wrapText="1"/>
    </xf>
    <xf numFmtId="37" fontId="53" fillId="0" borderId="7" xfId="660" applyNumberFormat="1" applyFont="1" applyFill="1" applyBorder="1" applyAlignment="1">
      <alignment vertical="center"/>
    </xf>
    <xf numFmtId="37" fontId="134" fillId="0" borderId="7" xfId="817" applyNumberFormat="1" applyFont="1" applyBorder="1" applyAlignment="1">
      <alignment horizontal="right" vertical="center" wrapText="1"/>
    </xf>
    <xf numFmtId="37" fontId="134" fillId="0" borderId="35" xfId="817" applyNumberFormat="1" applyFont="1" applyBorder="1" applyAlignment="1">
      <alignment horizontal="right" vertical="center" wrapText="1"/>
    </xf>
    <xf numFmtId="37" fontId="134" fillId="0" borderId="7" xfId="660" applyNumberFormat="1" applyFont="1" applyFill="1" applyBorder="1" applyAlignment="1">
      <alignment vertical="center"/>
    </xf>
    <xf numFmtId="37" fontId="53" fillId="0" borderId="35" xfId="660" applyNumberFormat="1" applyFont="1" applyFill="1" applyBorder="1" applyAlignment="1">
      <alignment vertical="center"/>
    </xf>
    <xf numFmtId="0" fontId="53" fillId="0" borderId="2" xfId="813" applyFont="1" applyBorder="1" applyAlignment="1">
      <alignment vertical="center" wrapText="1"/>
    </xf>
    <xf numFmtId="37" fontId="53" fillId="0" borderId="2" xfId="660" applyNumberFormat="1" applyFont="1" applyFill="1" applyBorder="1" applyAlignment="1">
      <alignment horizontal="right" vertical="center"/>
    </xf>
    <xf numFmtId="0" fontId="155" fillId="0" borderId="7" xfId="0" applyFont="1" applyBorder="1"/>
    <xf numFmtId="1" fontId="53" fillId="0" borderId="2" xfId="0" applyNumberFormat="1" applyFont="1" applyBorder="1" applyAlignment="1">
      <alignment horizontal="center" vertical="center"/>
    </xf>
    <xf numFmtId="167" fontId="52" fillId="0" borderId="2" xfId="0" applyNumberFormat="1" applyFont="1" applyBorder="1" applyAlignment="1">
      <alignment vertical="center"/>
    </xf>
    <xf numFmtId="39" fontId="61" fillId="0" borderId="0" xfId="817" applyNumberFormat="1" applyFont="1" applyAlignment="1">
      <alignment vertical="center"/>
    </xf>
    <xf numFmtId="0" fontId="153" fillId="0" borderId="0" xfId="0" applyFont="1"/>
    <xf numFmtId="167" fontId="50" fillId="0" borderId="0" xfId="0" applyNumberFormat="1" applyFont="1"/>
    <xf numFmtId="207" fontId="53" fillId="32" borderId="0" xfId="815" applyNumberFormat="1" applyFont="1" applyFill="1" applyAlignment="1">
      <alignment vertical="center" wrapText="1"/>
    </xf>
    <xf numFmtId="0" fontId="53" fillId="30" borderId="49" xfId="0" applyFont="1" applyFill="1" applyBorder="1"/>
    <xf numFmtId="37" fontId="52" fillId="0" borderId="54" xfId="660" applyNumberFormat="1" applyFont="1" applyFill="1" applyBorder="1" applyAlignment="1">
      <alignment vertical="center"/>
    </xf>
    <xf numFmtId="1" fontId="61" fillId="0" borderId="0" xfId="817" applyNumberFormat="1" applyFont="1" applyAlignment="1">
      <alignment vertical="center"/>
    </xf>
    <xf numFmtId="37" fontId="126" fillId="0" borderId="0" xfId="817" applyNumberFormat="1" applyFont="1" applyAlignment="1">
      <alignment vertical="center"/>
    </xf>
    <xf numFmtId="1" fontId="132" fillId="0" borderId="52" xfId="0" applyNumberFormat="1" applyFont="1" applyBorder="1"/>
    <xf numFmtId="2" fontId="132" fillId="0" borderId="52" xfId="0" applyNumberFormat="1" applyFont="1" applyBorder="1"/>
    <xf numFmtId="176" fontId="50" fillId="0" borderId="0" xfId="0" applyNumberFormat="1" applyFont="1"/>
    <xf numFmtId="1" fontId="53" fillId="32" borderId="2" xfId="0" applyNumberFormat="1" applyFont="1" applyFill="1" applyBorder="1" applyAlignment="1">
      <alignment horizontal="right"/>
    </xf>
    <xf numFmtId="37" fontId="52" fillId="0" borderId="7" xfId="817" applyNumberFormat="1" applyFont="1" applyBorder="1" applyAlignment="1">
      <alignment horizontal="right" vertical="center" wrapText="1"/>
    </xf>
    <xf numFmtId="0" fontId="53" fillId="0" borderId="31" xfId="817" applyFont="1" applyBorder="1" applyAlignment="1">
      <alignment horizontal="center" vertical="center" wrapText="1"/>
    </xf>
    <xf numFmtId="0" fontId="53" fillId="0" borderId="71" xfId="817" applyFont="1" applyBorder="1" applyAlignment="1">
      <alignment horizontal="center" vertical="center" wrapText="1"/>
    </xf>
    <xf numFmtId="0" fontId="53" fillId="29" borderId="0" xfId="0" applyFont="1" applyFill="1"/>
    <xf numFmtId="37" fontId="53" fillId="29" borderId="2" xfId="660" applyNumberFormat="1" applyFont="1" applyFill="1" applyBorder="1" applyAlignment="1">
      <alignment vertical="center"/>
    </xf>
    <xf numFmtId="37" fontId="52" fillId="29" borderId="2" xfId="813" applyNumberFormat="1" applyFont="1" applyFill="1" applyBorder="1" applyAlignment="1">
      <alignment vertical="center"/>
    </xf>
    <xf numFmtId="37" fontId="53" fillId="29" borderId="7" xfId="660" applyNumberFormat="1" applyFont="1" applyFill="1" applyBorder="1" applyAlignment="1">
      <alignment vertical="center"/>
    </xf>
    <xf numFmtId="1" fontId="152" fillId="0" borderId="2" xfId="0" applyNumberFormat="1" applyFont="1" applyBorder="1" applyAlignment="1">
      <alignment horizontal="center"/>
    </xf>
    <xf numFmtId="167" fontId="133" fillId="30" borderId="2" xfId="794" applyNumberFormat="1" applyFont="1" applyFill="1" applyBorder="1" applyAlignment="1">
      <alignment vertical="center"/>
    </xf>
    <xf numFmtId="167" fontId="133" fillId="30" borderId="31" xfId="794" applyNumberFormat="1" applyFont="1" applyFill="1" applyBorder="1" applyAlignment="1">
      <alignment vertical="center"/>
    </xf>
    <xf numFmtId="167" fontId="53" fillId="30" borderId="31" xfId="794" applyNumberFormat="1" applyFont="1" applyFill="1" applyBorder="1" applyAlignment="1">
      <alignment vertical="center"/>
    </xf>
    <xf numFmtId="167" fontId="53" fillId="30" borderId="42" xfId="794" applyNumberFormat="1" applyFont="1" applyFill="1" applyBorder="1" applyAlignment="1">
      <alignment vertical="center"/>
    </xf>
    <xf numFmtId="178" fontId="50" fillId="0" borderId="0" xfId="660" applyFont="1"/>
    <xf numFmtId="0" fontId="50" fillId="30" borderId="0" xfId="0" applyFont="1" applyFill="1"/>
    <xf numFmtId="0" fontId="52" fillId="30" borderId="0" xfId="794" applyFont="1" applyFill="1" applyAlignment="1">
      <alignment vertical="center"/>
    </xf>
    <xf numFmtId="0" fontId="52" fillId="30" borderId="0" xfId="794" applyFont="1" applyFill="1" applyAlignment="1">
      <alignment vertical="center" wrapText="1"/>
    </xf>
    <xf numFmtId="3" fontId="52" fillId="30" borderId="0" xfId="794" applyNumberFormat="1" applyFont="1" applyFill="1" applyAlignment="1">
      <alignment vertical="center"/>
    </xf>
    <xf numFmtId="182" fontId="52" fillId="30" borderId="0" xfId="660" applyNumberFormat="1" applyFont="1" applyFill="1" applyAlignment="1">
      <alignment vertical="center"/>
    </xf>
    <xf numFmtId="167" fontId="52" fillId="30" borderId="0" xfId="794" applyNumberFormat="1" applyFont="1" applyFill="1" applyAlignment="1">
      <alignment vertical="center"/>
    </xf>
    <xf numFmtId="0" fontId="126" fillId="30" borderId="0" xfId="0" applyFont="1" applyFill="1"/>
    <xf numFmtId="0" fontId="52" fillId="30" borderId="29" xfId="794" applyFont="1" applyFill="1" applyBorder="1" applyAlignment="1">
      <alignment horizontal="center" vertical="center" wrapText="1"/>
    </xf>
    <xf numFmtId="177" fontId="52" fillId="30" borderId="3" xfId="0" applyNumberFormat="1" applyFont="1" applyFill="1" applyBorder="1" applyAlignment="1">
      <alignment horizontal="center" vertical="center"/>
    </xf>
    <xf numFmtId="182" fontId="52" fillId="30" borderId="3" xfId="660" applyNumberFormat="1" applyFont="1" applyFill="1" applyBorder="1" applyAlignment="1">
      <alignment horizontal="center" vertical="center"/>
    </xf>
    <xf numFmtId="167" fontId="52" fillId="30" borderId="1" xfId="0" applyNumberFormat="1" applyFont="1" applyFill="1" applyBorder="1" applyAlignment="1">
      <alignment horizontal="center" vertical="center"/>
    </xf>
    <xf numFmtId="167" fontId="52" fillId="30" borderId="69" xfId="0" applyNumberFormat="1" applyFont="1" applyFill="1" applyBorder="1" applyAlignment="1">
      <alignment horizontal="center" vertical="center"/>
    </xf>
    <xf numFmtId="0" fontId="52" fillId="30" borderId="34" xfId="794" applyFont="1" applyFill="1" applyBorder="1" applyAlignment="1">
      <alignment horizontal="center" vertical="center" wrapText="1"/>
    </xf>
    <xf numFmtId="0" fontId="52" fillId="30" borderId="31" xfId="794" applyFont="1" applyFill="1" applyBorder="1" applyAlignment="1">
      <alignment horizontal="left" vertical="center" wrapText="1"/>
    </xf>
    <xf numFmtId="0" fontId="52" fillId="30" borderId="2" xfId="794" applyFont="1" applyFill="1" applyBorder="1" applyAlignment="1">
      <alignment horizontal="center" vertical="center"/>
    </xf>
    <xf numFmtId="181" fontId="52" fillId="30" borderId="2" xfId="794" applyNumberFormat="1" applyFont="1" applyFill="1" applyBorder="1" applyAlignment="1">
      <alignment horizontal="center" vertical="center"/>
    </xf>
    <xf numFmtId="1" fontId="52" fillId="30" borderId="2" xfId="794" applyNumberFormat="1" applyFont="1" applyFill="1" applyBorder="1" applyAlignment="1">
      <alignment horizontal="center" vertical="center"/>
    </xf>
    <xf numFmtId="3" fontId="52" fillId="30" borderId="31" xfId="679" applyNumberFormat="1" applyFont="1" applyFill="1" applyBorder="1" applyAlignment="1">
      <alignment horizontal="right" vertical="center" wrapText="1"/>
    </xf>
    <xf numFmtId="182" fontId="52" fillId="30" borderId="31" xfId="660" applyNumberFormat="1" applyFont="1" applyFill="1" applyBorder="1" applyAlignment="1">
      <alignment horizontal="right" vertical="center" wrapText="1"/>
    </xf>
    <xf numFmtId="2" fontId="52" fillId="30" borderId="31" xfId="794" applyNumberFormat="1" applyFont="1" applyFill="1" applyBorder="1" applyAlignment="1">
      <alignment horizontal="left" vertical="center" wrapText="1"/>
    </xf>
    <xf numFmtId="0" fontId="139" fillId="30" borderId="2" xfId="794" applyFont="1" applyFill="1" applyBorder="1" applyAlignment="1">
      <alignment horizontal="center" vertical="center"/>
    </xf>
    <xf numFmtId="181" fontId="139" fillId="30" borderId="31" xfId="794" applyNumberFormat="1" applyFont="1" applyFill="1" applyBorder="1" applyAlignment="1">
      <alignment horizontal="center" vertical="center"/>
    </xf>
    <xf numFmtId="3" fontId="139" fillId="30" borderId="31" xfId="679" applyNumberFormat="1" applyFont="1" applyFill="1" applyBorder="1" applyAlignment="1">
      <alignment horizontal="right" vertical="center" wrapText="1"/>
    </xf>
    <xf numFmtId="182" fontId="139" fillId="30" borderId="31" xfId="660" applyNumberFormat="1" applyFont="1" applyFill="1" applyBorder="1" applyAlignment="1">
      <alignment horizontal="right" vertical="center" wrapText="1"/>
    </xf>
    <xf numFmtId="3" fontId="52" fillId="30" borderId="31" xfId="794" applyNumberFormat="1" applyFont="1" applyFill="1" applyBorder="1" applyAlignment="1">
      <alignment horizontal="left" vertical="center" wrapText="1"/>
    </xf>
    <xf numFmtId="2" fontId="53" fillId="30" borderId="31" xfId="794" applyNumberFormat="1" applyFont="1" applyFill="1" applyBorder="1" applyAlignment="1">
      <alignment horizontal="left" vertical="center" wrapText="1"/>
    </xf>
    <xf numFmtId="2" fontId="53" fillId="30" borderId="31" xfId="794" applyNumberFormat="1" applyFont="1" applyFill="1" applyBorder="1" applyAlignment="1">
      <alignment horizontal="center" vertical="center" wrapText="1"/>
    </xf>
    <xf numFmtId="0" fontId="53" fillId="30" borderId="2" xfId="794" applyFont="1" applyFill="1" applyBorder="1" applyAlignment="1">
      <alignment horizontal="center" vertical="center"/>
    </xf>
    <xf numFmtId="1" fontId="152" fillId="30" borderId="2" xfId="794" applyNumberFormat="1" applyFont="1" applyFill="1" applyBorder="1" applyAlignment="1">
      <alignment horizontal="center" vertical="center"/>
    </xf>
    <xf numFmtId="167" fontId="53" fillId="30" borderId="2" xfId="0" applyNumberFormat="1" applyFont="1" applyFill="1" applyBorder="1" applyAlignment="1">
      <alignment horizontal="right"/>
    </xf>
    <xf numFmtId="167" fontId="53" fillId="30" borderId="2" xfId="0" applyNumberFormat="1" applyFont="1" applyFill="1" applyBorder="1"/>
    <xf numFmtId="167" fontId="53" fillId="30" borderId="35" xfId="0" applyNumberFormat="1" applyFont="1" applyFill="1" applyBorder="1" applyAlignment="1">
      <alignment horizontal="right"/>
    </xf>
    <xf numFmtId="1" fontId="153" fillId="30" borderId="0" xfId="0" applyNumberFormat="1" applyFont="1" applyFill="1"/>
    <xf numFmtId="0" fontId="153" fillId="30" borderId="0" xfId="0" applyFont="1" applyFill="1"/>
    <xf numFmtId="2" fontId="53" fillId="30" borderId="34" xfId="811" applyFont="1" applyFill="1" applyBorder="1" applyAlignment="1">
      <alignment vertical="center"/>
    </xf>
    <xf numFmtId="182" fontId="53" fillId="30" borderId="31" xfId="660" applyNumberFormat="1" applyFont="1" applyFill="1" applyBorder="1" applyAlignment="1">
      <alignment horizontal="center" vertical="center" wrapText="1"/>
    </xf>
    <xf numFmtId="182" fontId="53" fillId="30" borderId="31" xfId="660" applyNumberFormat="1" applyFont="1" applyFill="1" applyBorder="1" applyAlignment="1">
      <alignment horizontal="left" vertical="center" wrapText="1"/>
    </xf>
    <xf numFmtId="1" fontId="50" fillId="30" borderId="0" xfId="0" applyNumberFormat="1" applyFont="1" applyFill="1"/>
    <xf numFmtId="3" fontId="53" fillId="30" borderId="34" xfId="810" applyNumberFormat="1" applyFont="1" applyFill="1" applyBorder="1" applyAlignment="1">
      <alignment vertical="center"/>
    </xf>
    <xf numFmtId="1" fontId="53" fillId="30" borderId="2" xfId="794" applyNumberFormat="1" applyFont="1" applyFill="1" applyBorder="1" applyAlignment="1">
      <alignment horizontal="center" vertical="center"/>
    </xf>
    <xf numFmtId="180" fontId="53" fillId="30" borderId="2" xfId="794" applyNumberFormat="1" applyFont="1" applyFill="1" applyBorder="1" applyAlignment="1">
      <alignment horizontal="center" vertical="center"/>
    </xf>
    <xf numFmtId="3" fontId="53" fillId="30" borderId="40" xfId="810" applyNumberFormat="1" applyFont="1" applyFill="1" applyBorder="1" applyAlignment="1">
      <alignment vertical="center"/>
    </xf>
    <xf numFmtId="0" fontId="53" fillId="30" borderId="42" xfId="794" applyFont="1" applyFill="1" applyBorder="1" applyAlignment="1">
      <alignment vertical="center" wrapText="1"/>
    </xf>
    <xf numFmtId="0" fontId="53" fillId="30" borderId="30" xfId="794" applyFont="1" applyFill="1" applyBorder="1" applyAlignment="1">
      <alignment horizontal="center" vertical="center"/>
    </xf>
    <xf numFmtId="0" fontId="53" fillId="30" borderId="42" xfId="794" applyFont="1" applyFill="1" applyBorder="1" applyAlignment="1">
      <alignment horizontal="center" vertical="center" wrapText="1"/>
    </xf>
    <xf numFmtId="182" fontId="53" fillId="30" borderId="42" xfId="660" applyNumberFormat="1" applyFont="1" applyFill="1" applyBorder="1" applyAlignment="1">
      <alignment horizontal="center" vertical="center" wrapText="1"/>
    </xf>
    <xf numFmtId="0" fontId="50" fillId="30" borderId="0" xfId="0" applyFont="1" applyFill="1" applyAlignment="1">
      <alignment horizontal="center"/>
    </xf>
    <xf numFmtId="182" fontId="50" fillId="30" borderId="0" xfId="660" applyNumberFormat="1" applyFont="1" applyFill="1"/>
    <xf numFmtId="0" fontId="52" fillId="0" borderId="34" xfId="0" applyFont="1" applyBorder="1" applyAlignment="1">
      <alignment horizontal="center" vertical="center" wrapText="1"/>
    </xf>
    <xf numFmtId="0" fontId="53" fillId="0" borderId="84" xfId="0" applyFont="1" applyBorder="1"/>
    <xf numFmtId="0" fontId="52" fillId="0" borderId="28" xfId="0" applyFont="1" applyBorder="1" applyAlignment="1">
      <alignment horizontal="left" vertical="center" wrapText="1"/>
    </xf>
    <xf numFmtId="0" fontId="41" fillId="0" borderId="0" xfId="0" applyFont="1" applyAlignment="1">
      <alignment horizontal="center" vertical="center"/>
    </xf>
    <xf numFmtId="177" fontId="53" fillId="0" borderId="0" xfId="0" applyNumberFormat="1" applyFont="1" applyAlignment="1">
      <alignment horizontal="right" vertical="center"/>
    </xf>
    <xf numFmtId="37" fontId="53" fillId="0" borderId="0" xfId="0" applyNumberFormat="1" applyFont="1" applyAlignment="1">
      <alignment horizontal="right" vertical="center"/>
    </xf>
    <xf numFmtId="167" fontId="53" fillId="0" borderId="0" xfId="0" applyNumberFormat="1" applyFont="1" applyAlignment="1">
      <alignment vertical="center"/>
    </xf>
    <xf numFmtId="0" fontId="52" fillId="0" borderId="0" xfId="0" applyFont="1" applyAlignment="1">
      <alignment horizontal="center" vertical="center"/>
    </xf>
    <xf numFmtId="0" fontId="52" fillId="0" borderId="64" xfId="0" applyFont="1" applyBorder="1" applyAlignment="1">
      <alignment horizontal="center" vertical="center"/>
    </xf>
    <xf numFmtId="0" fontId="52" fillId="0" borderId="7" xfId="0" applyFont="1" applyBorder="1" applyAlignment="1">
      <alignment vertical="center"/>
    </xf>
    <xf numFmtId="0" fontId="53" fillId="0" borderId="70" xfId="0" applyFont="1" applyBorder="1" applyAlignment="1">
      <alignment vertical="center"/>
    </xf>
    <xf numFmtId="180" fontId="53" fillId="0" borderId="7" xfId="0" applyNumberFormat="1" applyFont="1" applyBorder="1" applyAlignment="1">
      <alignment vertical="center"/>
    </xf>
    <xf numFmtId="181" fontId="53" fillId="0" borderId="7" xfId="0" applyNumberFormat="1" applyFont="1" applyBorder="1" applyAlignment="1">
      <alignment horizontal="center" vertical="center"/>
    </xf>
    <xf numFmtId="1" fontId="53" fillId="0" borderId="7" xfId="0" applyNumberFormat="1" applyFont="1" applyBorder="1" applyAlignment="1">
      <alignment horizontal="center" vertical="center"/>
    </xf>
    <xf numFmtId="181" fontId="53" fillId="0" borderId="7" xfId="0" applyNumberFormat="1" applyFont="1" applyBorder="1" applyAlignment="1">
      <alignment horizontal="right" vertical="center"/>
    </xf>
    <xf numFmtId="167" fontId="53" fillId="0" borderId="7" xfId="0" applyNumberFormat="1" applyFont="1" applyBorder="1" applyAlignment="1">
      <alignment horizontal="right" vertical="center"/>
    </xf>
    <xf numFmtId="167" fontId="132" fillId="0" borderId="7" xfId="0" applyNumberFormat="1" applyFont="1" applyBorder="1" applyAlignment="1">
      <alignment horizontal="center" vertical="center"/>
    </xf>
    <xf numFmtId="167" fontId="132" fillId="0" borderId="59" xfId="0" applyNumberFormat="1" applyFont="1" applyBorder="1" applyAlignment="1">
      <alignment horizontal="center" vertical="center"/>
    </xf>
    <xf numFmtId="0" fontId="52" fillId="0" borderId="64" xfId="0" applyFont="1" applyBorder="1" applyAlignment="1">
      <alignment horizontal="center" vertical="center" wrapText="1"/>
    </xf>
    <xf numFmtId="181" fontId="53" fillId="0" borderId="28" xfId="0" applyNumberFormat="1" applyFont="1" applyBorder="1" applyAlignment="1">
      <alignment horizontal="right" vertical="center"/>
    </xf>
    <xf numFmtId="167" fontId="53" fillId="0" borderId="28" xfId="0" applyNumberFormat="1" applyFont="1" applyBorder="1" applyAlignment="1">
      <alignment horizontal="right" vertical="center"/>
    </xf>
    <xf numFmtId="167" fontId="52" fillId="0" borderId="7" xfId="0" applyNumberFormat="1" applyFont="1" applyBorder="1" applyAlignment="1">
      <alignment horizontal="center" vertical="center"/>
    </xf>
    <xf numFmtId="2" fontId="53" fillId="0" borderId="34" xfId="811" quotePrefix="1" applyFont="1" applyBorder="1" applyAlignment="1">
      <alignment horizontal="center" vertical="center"/>
    </xf>
    <xf numFmtId="0" fontId="53" fillId="0" borderId="31" xfId="0" applyFont="1" applyBorder="1" applyAlignment="1">
      <alignment horizontal="center" vertical="center" wrapText="1"/>
    </xf>
    <xf numFmtId="3" fontId="53" fillId="0" borderId="31" xfId="660" applyNumberFormat="1" applyFont="1" applyBorder="1" applyAlignment="1">
      <alignment horizontal="right" vertical="center" wrapText="1"/>
    </xf>
    <xf numFmtId="167" fontId="53" fillId="0" borderId="2" xfId="0" applyNumberFormat="1" applyFont="1" applyBorder="1" applyAlignment="1">
      <alignment vertical="center"/>
    </xf>
    <xf numFmtId="167" fontId="53" fillId="0" borderId="2" xfId="0" applyNumberFormat="1" applyFont="1" applyBorder="1" applyAlignment="1">
      <alignment horizontal="right" vertical="center"/>
    </xf>
    <xf numFmtId="167" fontId="53" fillId="0" borderId="35" xfId="0" applyNumberFormat="1" applyFont="1" applyBorder="1" applyAlignment="1">
      <alignment horizontal="right" vertical="center"/>
    </xf>
    <xf numFmtId="0" fontId="136" fillId="0" borderId="0" xfId="0" applyFont="1" applyAlignment="1">
      <alignment vertical="center"/>
    </xf>
    <xf numFmtId="1" fontId="53" fillId="5" borderId="2" xfId="0" applyNumberFormat="1" applyFont="1" applyFill="1" applyBorder="1" applyAlignment="1">
      <alignment horizontal="center" vertical="center"/>
    </xf>
    <xf numFmtId="0" fontId="136" fillId="5" borderId="0" xfId="0" applyFont="1" applyFill="1" applyAlignment="1">
      <alignment vertical="center"/>
    </xf>
    <xf numFmtId="0" fontId="52" fillId="0" borderId="34" xfId="0" applyFont="1" applyBorder="1" applyAlignment="1">
      <alignment horizontal="center" vertical="center"/>
    </xf>
    <xf numFmtId="177" fontId="53" fillId="0" borderId="2" xfId="0" applyNumberFormat="1" applyFont="1" applyBorder="1" applyAlignment="1">
      <alignment horizontal="right" vertical="center"/>
    </xf>
    <xf numFmtId="181" fontId="53" fillId="0" borderId="2" xfId="0" applyNumberFormat="1" applyFont="1" applyBorder="1" applyAlignment="1">
      <alignment horizontal="right" vertical="center"/>
    </xf>
    <xf numFmtId="167" fontId="133" fillId="0" borderId="2" xfId="0" applyNumberFormat="1" applyFont="1" applyBorder="1" applyAlignment="1">
      <alignment vertical="center"/>
    </xf>
    <xf numFmtId="167" fontId="133" fillId="0" borderId="35" xfId="0" applyNumberFormat="1" applyFont="1" applyBorder="1" applyAlignment="1">
      <alignment vertical="center"/>
    </xf>
    <xf numFmtId="0" fontId="53" fillId="0" borderId="52" xfId="0" applyFont="1" applyBorder="1" applyAlignment="1">
      <alignment vertical="center"/>
    </xf>
    <xf numFmtId="3" fontId="53" fillId="0" borderId="2" xfId="0" applyNumberFormat="1" applyFont="1" applyBorder="1" applyAlignment="1">
      <alignment horizontal="right" vertical="center"/>
    </xf>
    <xf numFmtId="0" fontId="53" fillId="5" borderId="2" xfId="0" applyFont="1" applyFill="1" applyBorder="1" applyAlignment="1">
      <alignment horizontal="center" vertical="center"/>
    </xf>
    <xf numFmtId="0" fontId="139" fillId="5" borderId="0" xfId="0" applyFont="1" applyFill="1" applyAlignment="1">
      <alignment vertical="center"/>
    </xf>
    <xf numFmtId="0" fontId="139" fillId="0" borderId="0" xfId="0" applyFont="1" applyAlignment="1">
      <alignment vertical="center"/>
    </xf>
    <xf numFmtId="180" fontId="139" fillId="0" borderId="0" xfId="0" applyNumberFormat="1" applyFont="1" applyAlignment="1">
      <alignment vertical="center"/>
    </xf>
    <xf numFmtId="182" fontId="139" fillId="5" borderId="0" xfId="660" applyNumberFormat="1" applyFont="1" applyFill="1" applyAlignment="1">
      <alignment horizontal="right" vertical="center"/>
    </xf>
    <xf numFmtId="2" fontId="53" fillId="0" borderId="2" xfId="0" applyNumberFormat="1" applyFont="1" applyBorder="1" applyAlignment="1">
      <alignment horizontal="center" vertical="center"/>
    </xf>
    <xf numFmtId="176" fontId="53" fillId="0" borderId="2" xfId="0" applyNumberFormat="1" applyFont="1" applyBorder="1" applyAlignment="1">
      <alignment horizontal="center" vertical="center"/>
    </xf>
    <xf numFmtId="176" fontId="139" fillId="0" borderId="0" xfId="0" applyNumberFormat="1" applyFont="1" applyAlignment="1">
      <alignment vertical="center"/>
    </xf>
    <xf numFmtId="3" fontId="53" fillId="0" borderId="31" xfId="0" applyNumberFormat="1" applyFont="1" applyBorder="1" applyAlignment="1">
      <alignment vertical="center" wrapText="1"/>
    </xf>
    <xf numFmtId="180" fontId="53" fillId="0" borderId="2" xfId="0" applyNumberFormat="1" applyFont="1" applyBorder="1" applyAlignment="1">
      <alignment horizontal="center" vertical="center"/>
    </xf>
    <xf numFmtId="2" fontId="53" fillId="0" borderId="34" xfId="811" applyFont="1" applyBorder="1" applyAlignment="1">
      <alignment horizontal="center" vertical="center"/>
    </xf>
    <xf numFmtId="3" fontId="53" fillId="5" borderId="34" xfId="809" quotePrefix="1" applyNumberFormat="1" applyFont="1" applyFill="1" applyBorder="1" applyAlignment="1">
      <alignment horizontal="center" vertical="center"/>
    </xf>
    <xf numFmtId="176" fontId="53" fillId="5" borderId="2" xfId="0" applyNumberFormat="1" applyFont="1" applyFill="1" applyBorder="1" applyAlignment="1">
      <alignment horizontal="center" vertical="center"/>
    </xf>
    <xf numFmtId="181" fontId="53" fillId="5" borderId="2" xfId="0" applyNumberFormat="1" applyFont="1" applyFill="1" applyBorder="1" applyAlignment="1">
      <alignment horizontal="center" vertical="center"/>
    </xf>
    <xf numFmtId="207" fontId="136" fillId="0" borderId="0" xfId="0" applyNumberFormat="1" applyFont="1" applyAlignment="1">
      <alignment vertical="center"/>
    </xf>
    <xf numFmtId="1" fontId="136" fillId="0" borderId="0" xfId="0" applyNumberFormat="1" applyFont="1" applyAlignment="1">
      <alignment vertical="center"/>
    </xf>
    <xf numFmtId="0" fontId="52" fillId="0" borderId="31" xfId="0" applyFont="1" applyBorder="1" applyAlignment="1">
      <alignment horizontal="center" vertical="center" wrapText="1"/>
    </xf>
    <xf numFmtId="181" fontId="52" fillId="0" borderId="2" xfId="0" applyNumberFormat="1" applyFont="1" applyBorder="1" applyAlignment="1">
      <alignment horizontal="center" vertical="center"/>
    </xf>
    <xf numFmtId="181" fontId="52" fillId="0" borderId="28" xfId="0" applyNumberFormat="1" applyFont="1" applyBorder="1" applyAlignment="1">
      <alignment horizontal="center" vertical="center"/>
    </xf>
    <xf numFmtId="0" fontId="134" fillId="0" borderId="84" xfId="0" applyFont="1" applyBorder="1"/>
    <xf numFmtId="0" fontId="134" fillId="0" borderId="34" xfId="0" applyFont="1" applyBorder="1" applyAlignment="1">
      <alignment horizontal="center" wrapText="1"/>
    </xf>
    <xf numFmtId="0" fontId="134" fillId="0" borderId="2" xfId="0" applyFont="1" applyBorder="1" applyAlignment="1">
      <alignment horizontal="center" wrapText="1"/>
    </xf>
    <xf numFmtId="0" fontId="134" fillId="0" borderId="2" xfId="0" applyFont="1" applyBorder="1" applyAlignment="1">
      <alignment horizontal="left" wrapText="1"/>
    </xf>
    <xf numFmtId="0" fontId="146" fillId="0" borderId="52" xfId="0" applyFont="1" applyBorder="1"/>
    <xf numFmtId="1" fontId="134" fillId="0" borderId="0" xfId="815" applyNumberFormat="1" applyFont="1" applyAlignment="1">
      <alignment vertical="center" wrapText="1"/>
    </xf>
    <xf numFmtId="1" fontId="146" fillId="0" borderId="52" xfId="0" applyNumberFormat="1" applyFont="1" applyBorder="1"/>
    <xf numFmtId="178" fontId="53" fillId="31" borderId="0" xfId="660" applyFont="1" applyFill="1" applyAlignment="1">
      <alignment vertical="center"/>
    </xf>
    <xf numFmtId="178" fontId="52" fillId="31" borderId="0" xfId="660" applyFont="1" applyFill="1" applyAlignment="1">
      <alignment horizontal="center" vertical="center"/>
    </xf>
    <xf numFmtId="178" fontId="136" fillId="31" borderId="0" xfId="660" applyFont="1" applyFill="1" applyAlignment="1">
      <alignment vertical="center"/>
    </xf>
    <xf numFmtId="0" fontId="52" fillId="0" borderId="2" xfId="815" applyFont="1" applyBorder="1" applyAlignment="1">
      <alignment horizontal="center" wrapText="1"/>
    </xf>
    <xf numFmtId="3" fontId="52" fillId="30" borderId="2" xfId="0" applyNumberFormat="1" applyFont="1" applyFill="1" applyBorder="1" applyAlignment="1">
      <alignment horizontal="center"/>
    </xf>
    <xf numFmtId="178" fontId="53" fillId="31" borderId="0" xfId="660" applyFont="1" applyFill="1"/>
    <xf numFmtId="178" fontId="136" fillId="31" borderId="0" xfId="660" applyFont="1" applyFill="1"/>
    <xf numFmtId="0" fontId="52" fillId="30" borderId="31" xfId="794" applyFont="1" applyFill="1" applyBorder="1" applyAlignment="1">
      <alignment horizontal="center" vertical="center"/>
    </xf>
    <xf numFmtId="181" fontId="52" fillId="30" borderId="31" xfId="794" applyNumberFormat="1" applyFont="1" applyFill="1" applyBorder="1" applyAlignment="1">
      <alignment horizontal="center" vertical="center"/>
    </xf>
    <xf numFmtId="2" fontId="53" fillId="30" borderId="2" xfId="794" applyNumberFormat="1" applyFont="1" applyFill="1" applyBorder="1" applyAlignment="1">
      <alignment horizontal="center" vertical="center"/>
    </xf>
    <xf numFmtId="0" fontId="53" fillId="30" borderId="31" xfId="794" applyFont="1" applyFill="1" applyBorder="1" applyAlignment="1">
      <alignment horizontal="center" vertical="center" wrapText="1"/>
    </xf>
    <xf numFmtId="3" fontId="53" fillId="30" borderId="31" xfId="679" quotePrefix="1" applyNumberFormat="1" applyFont="1" applyFill="1" applyBorder="1" applyAlignment="1">
      <alignment horizontal="center" vertical="center" wrapText="1"/>
    </xf>
    <xf numFmtId="204" fontId="53" fillId="30" borderId="31" xfId="679" applyNumberFormat="1" applyFont="1" applyFill="1" applyBorder="1" applyAlignment="1">
      <alignment horizontal="center" vertical="center" wrapText="1"/>
    </xf>
    <xf numFmtId="4" fontId="53" fillId="30" borderId="31" xfId="679" applyNumberFormat="1" applyFont="1" applyFill="1" applyBorder="1" applyAlignment="1">
      <alignment horizontal="center" vertical="center" wrapText="1"/>
    </xf>
    <xf numFmtId="181" fontId="53" fillId="30" borderId="2" xfId="794" applyNumberFormat="1" applyFont="1" applyFill="1" applyBorder="1" applyAlignment="1">
      <alignment horizontal="center" vertical="center"/>
    </xf>
    <xf numFmtId="167" fontId="133" fillId="30" borderId="35" xfId="794" applyNumberFormat="1" applyFont="1" applyFill="1" applyBorder="1" applyAlignment="1">
      <alignment vertical="center"/>
    </xf>
    <xf numFmtId="207" fontId="53" fillId="30" borderId="2" xfId="794" applyNumberFormat="1" applyFont="1" applyFill="1" applyBorder="1" applyAlignment="1">
      <alignment horizontal="center" vertical="center"/>
    </xf>
    <xf numFmtId="0" fontId="52" fillId="30" borderId="34" xfId="794" applyFont="1" applyFill="1" applyBorder="1" applyAlignment="1">
      <alignment horizontal="left" vertical="center" wrapText="1"/>
    </xf>
    <xf numFmtId="178" fontId="50" fillId="30" borderId="0" xfId="660" applyFont="1" applyFill="1"/>
    <xf numFmtId="178" fontId="126" fillId="30" borderId="0" xfId="660" applyFont="1" applyFill="1"/>
    <xf numFmtId="167" fontId="136" fillId="0" borderId="0" xfId="0" applyNumberFormat="1" applyFont="1" applyAlignment="1">
      <alignment vertical="center"/>
    </xf>
    <xf numFmtId="0" fontId="53" fillId="0" borderId="34" xfId="0" applyFont="1" applyBorder="1" applyAlignment="1">
      <alignment horizontal="left" vertical="center" wrapText="1"/>
    </xf>
    <xf numFmtId="2" fontId="136" fillId="0" borderId="0" xfId="0" applyNumberFormat="1" applyFont="1" applyAlignment="1">
      <alignment vertical="center"/>
    </xf>
    <xf numFmtId="3" fontId="130" fillId="0" borderId="34" xfId="809" quotePrefix="1" applyNumberFormat="1" applyFont="1" applyBorder="1" applyAlignment="1">
      <alignment horizontal="center" vertical="center" wrapText="1"/>
    </xf>
    <xf numFmtId="49" fontId="130" fillId="0" borderId="34" xfId="809" quotePrefix="1" applyNumberFormat="1" applyFont="1" applyBorder="1" applyAlignment="1">
      <alignment horizontal="center" vertical="center" wrapText="1"/>
    </xf>
    <xf numFmtId="2" fontId="53" fillId="30" borderId="34" xfId="811" applyFont="1" applyFill="1" applyBorder="1" applyAlignment="1">
      <alignment horizontal="center" vertical="center"/>
    </xf>
    <xf numFmtId="2" fontId="53" fillId="30" borderId="34" xfId="811" applyFont="1" applyFill="1" applyBorder="1" applyAlignment="1">
      <alignment horizontal="center" vertical="center" wrapText="1"/>
    </xf>
    <xf numFmtId="3" fontId="53" fillId="30" borderId="34" xfId="810" applyNumberFormat="1" applyFont="1" applyFill="1" applyBorder="1" applyAlignment="1">
      <alignment horizontal="center" vertical="center" wrapText="1"/>
    </xf>
    <xf numFmtId="3" fontId="53" fillId="30" borderId="40" xfId="810" applyNumberFormat="1" applyFont="1" applyFill="1" applyBorder="1" applyAlignment="1">
      <alignment horizontal="center" vertical="center" wrapText="1"/>
    </xf>
    <xf numFmtId="37" fontId="53" fillId="0" borderId="2" xfId="0" applyNumberFormat="1" applyFont="1" applyBorder="1" applyAlignment="1">
      <alignment horizontal="right"/>
    </xf>
    <xf numFmtId="37" fontId="52" fillId="0" borderId="2" xfId="0" applyNumberFormat="1" applyFont="1" applyBorder="1" applyAlignment="1">
      <alignment horizontal="right"/>
    </xf>
    <xf numFmtId="0" fontId="50" fillId="0" borderId="30" xfId="813" applyFont="1" applyBorder="1" applyAlignment="1">
      <alignment vertical="center"/>
    </xf>
    <xf numFmtId="0" fontId="134" fillId="0" borderId="49" xfId="0" applyFont="1" applyBorder="1"/>
    <xf numFmtId="0" fontId="134" fillId="0" borderId="0" xfId="815" applyFont="1" applyAlignment="1">
      <alignment vertical="center" wrapText="1"/>
    </xf>
    <xf numFmtId="207" fontId="134" fillId="32" borderId="0" xfId="815" applyNumberFormat="1" applyFont="1" applyFill="1" applyAlignment="1">
      <alignment vertical="center" wrapText="1"/>
    </xf>
    <xf numFmtId="0" fontId="134" fillId="0" borderId="1" xfId="0" applyFont="1" applyBorder="1" applyAlignment="1">
      <alignment horizontal="center"/>
    </xf>
    <xf numFmtId="2" fontId="53" fillId="0" borderId="7" xfId="0" applyNumberFormat="1" applyFont="1" applyBorder="1" applyAlignment="1">
      <alignment horizontal="center"/>
    </xf>
    <xf numFmtId="1" fontId="134" fillId="33" borderId="0" xfId="815" applyNumberFormat="1" applyFont="1" applyFill="1" applyAlignment="1">
      <alignment vertical="center" wrapText="1"/>
    </xf>
    <xf numFmtId="2" fontId="52" fillId="0" borderId="64" xfId="0" applyNumberFormat="1" applyFont="1" applyBorder="1" applyAlignment="1">
      <alignment horizontal="center" vertical="center" wrapText="1"/>
    </xf>
    <xf numFmtId="260" fontId="130" fillId="0" borderId="2" xfId="0" applyNumberFormat="1" applyFont="1" applyBorder="1" applyAlignment="1">
      <alignment horizontal="center" vertical="center"/>
    </xf>
    <xf numFmtId="0" fontId="50" fillId="0" borderId="0" xfId="0" applyFont="1" applyAlignment="1">
      <alignment vertical="center"/>
    </xf>
    <xf numFmtId="0" fontId="165" fillId="0" borderId="1" xfId="0" applyFont="1" applyBorder="1" applyAlignment="1">
      <alignment horizontal="center" vertical="center"/>
    </xf>
    <xf numFmtId="3" fontId="165" fillId="0" borderId="1" xfId="0" applyNumberFormat="1" applyFont="1" applyBorder="1" applyAlignment="1">
      <alignment horizontal="left" vertical="center" wrapText="1"/>
    </xf>
    <xf numFmtId="0" fontId="165" fillId="0" borderId="1" xfId="0" applyFont="1" applyBorder="1" applyAlignment="1">
      <alignment horizontal="left" vertical="center"/>
    </xf>
    <xf numFmtId="37" fontId="165" fillId="0" borderId="1" xfId="0" applyNumberFormat="1" applyFont="1" applyBorder="1" applyAlignment="1">
      <alignment horizontal="center" vertical="center" wrapText="1"/>
    </xf>
    <xf numFmtId="167" fontId="165" fillId="0" borderId="0" xfId="0" applyNumberFormat="1" applyFont="1" applyAlignment="1">
      <alignment horizontal="center" vertical="center"/>
    </xf>
    <xf numFmtId="167" fontId="165" fillId="0" borderId="0" xfId="0" applyNumberFormat="1" applyFont="1" applyAlignment="1">
      <alignment vertical="center"/>
    </xf>
    <xf numFmtId="0" fontId="165" fillId="0" borderId="0" xfId="0" applyFont="1" applyAlignment="1">
      <alignment vertical="center"/>
    </xf>
    <xf numFmtId="182" fontId="165" fillId="0" borderId="0" xfId="0" applyNumberFormat="1" applyFont="1" applyAlignment="1">
      <alignment vertical="center"/>
    </xf>
    <xf numFmtId="0" fontId="165" fillId="0" borderId="0" xfId="0" applyFont="1"/>
    <xf numFmtId="0" fontId="50" fillId="0" borderId="1" xfId="0" applyFont="1" applyBorder="1" applyAlignment="1">
      <alignment horizontal="center" vertical="center"/>
    </xf>
    <xf numFmtId="0" fontId="126" fillId="0" borderId="0" xfId="0" applyFont="1" applyAlignment="1">
      <alignment vertical="center"/>
    </xf>
    <xf numFmtId="0" fontId="127" fillId="0" borderId="1" xfId="0" applyFont="1" applyBorder="1" applyAlignment="1">
      <alignment vertical="center"/>
    </xf>
    <xf numFmtId="0" fontId="127" fillId="0" borderId="1" xfId="0" applyFont="1" applyBorder="1" applyAlignment="1">
      <alignment horizontal="left" vertical="center"/>
    </xf>
    <xf numFmtId="167" fontId="127" fillId="0" borderId="0" xfId="0" applyNumberFormat="1" applyFont="1" applyAlignment="1">
      <alignment horizontal="center" vertical="center"/>
    </xf>
    <xf numFmtId="179" fontId="50" fillId="0" borderId="0" xfId="0" applyNumberFormat="1" applyFont="1" applyAlignment="1">
      <alignment vertical="center"/>
    </xf>
    <xf numFmtId="262" fontId="127" fillId="0" borderId="1" xfId="0" applyNumberFormat="1" applyFont="1" applyBorder="1" applyAlignment="1">
      <alignment horizontal="right" vertical="center"/>
    </xf>
    <xf numFmtId="0" fontId="127" fillId="0" borderId="1" xfId="0" applyFont="1" applyBorder="1" applyAlignment="1">
      <alignment horizontal="left" vertical="center" wrapText="1"/>
    </xf>
    <xf numFmtId="3" fontId="50" fillId="0" borderId="0" xfId="0" applyNumberFormat="1" applyFont="1" applyAlignment="1">
      <alignment vertical="center"/>
    </xf>
    <xf numFmtId="262" fontId="50" fillId="0" borderId="0" xfId="0" applyNumberFormat="1" applyFont="1" applyAlignment="1">
      <alignment vertical="center"/>
    </xf>
    <xf numFmtId="169" fontId="127" fillId="0" borderId="1" xfId="0" applyNumberFormat="1" applyFont="1" applyBorder="1" applyAlignment="1">
      <alignment horizontal="right" vertical="center"/>
    </xf>
    <xf numFmtId="3" fontId="50" fillId="0" borderId="0" xfId="0" applyNumberFormat="1" applyFont="1"/>
    <xf numFmtId="0" fontId="168" fillId="0" borderId="0" xfId="0" applyFont="1" applyAlignment="1">
      <alignment horizontal="center" vertical="center" wrapText="1"/>
    </xf>
    <xf numFmtId="0" fontId="168" fillId="0" borderId="0" xfId="0" applyFont="1" applyAlignment="1">
      <alignment horizontal="center" vertical="center"/>
    </xf>
    <xf numFmtId="3" fontId="169" fillId="0" borderId="92" xfId="0" applyNumberFormat="1" applyFont="1" applyBorder="1" applyAlignment="1">
      <alignment horizontal="center" vertical="center"/>
    </xf>
    <xf numFmtId="3" fontId="169" fillId="0" borderId="93" xfId="0" applyNumberFormat="1" applyFont="1" applyBorder="1" applyAlignment="1">
      <alignment horizontal="centerContinuous" vertical="center" wrapText="1"/>
    </xf>
    <xf numFmtId="3" fontId="126" fillId="0" borderId="93" xfId="0" applyNumberFormat="1" applyFont="1" applyBorder="1" applyAlignment="1">
      <alignment horizontal="center" vertical="center" wrapText="1"/>
    </xf>
    <xf numFmtId="0" fontId="169" fillId="0" borderId="94" xfId="0" applyFont="1" applyBorder="1" applyAlignment="1">
      <alignment horizontal="justify" vertical="center" wrapText="1"/>
    </xf>
    <xf numFmtId="179" fontId="61" fillId="0" borderId="0" xfId="0" applyNumberFormat="1" applyFont="1" applyAlignment="1">
      <alignment horizontal="center" vertical="center"/>
    </xf>
    <xf numFmtId="0" fontId="61" fillId="0" borderId="0" xfId="0" applyFont="1" applyAlignment="1">
      <alignment horizontal="center" vertical="center"/>
    </xf>
    <xf numFmtId="0" fontId="130" fillId="0" borderId="0" xfId="0" applyFont="1" applyAlignment="1">
      <alignment vertical="center"/>
    </xf>
    <xf numFmtId="3" fontId="53" fillId="0" borderId="0" xfId="0" applyNumberFormat="1" applyFont="1" applyAlignment="1">
      <alignment vertical="center"/>
    </xf>
    <xf numFmtId="179" fontId="170" fillId="0" borderId="0" xfId="0" applyNumberFormat="1" applyFont="1" applyAlignment="1">
      <alignment horizontal="center" vertical="center"/>
    </xf>
    <xf numFmtId="0" fontId="171" fillId="0" borderId="0" xfId="0" applyFont="1" applyAlignment="1">
      <alignment vertical="center"/>
    </xf>
    <xf numFmtId="3" fontId="61" fillId="0" borderId="0" xfId="0" applyNumberFormat="1" applyFont="1" applyAlignment="1">
      <alignment vertical="center"/>
    </xf>
    <xf numFmtId="0" fontId="61" fillId="0" borderId="0" xfId="0" applyFont="1" applyAlignment="1">
      <alignment vertical="center"/>
    </xf>
    <xf numFmtId="179" fontId="61" fillId="0" borderId="0" xfId="0" applyNumberFormat="1" applyFont="1" applyAlignment="1">
      <alignment vertical="center"/>
    </xf>
    <xf numFmtId="264" fontId="130" fillId="0" borderId="0" xfId="660" applyNumberFormat="1" applyFont="1" applyBorder="1" applyAlignment="1">
      <alignment vertical="center"/>
    </xf>
    <xf numFmtId="264" fontId="53" fillId="0" borderId="0" xfId="660" applyNumberFormat="1" applyFont="1" applyBorder="1" applyAlignment="1">
      <alignment vertical="center"/>
    </xf>
    <xf numFmtId="0" fontId="64" fillId="0" borderId="0" xfId="0" applyFont="1" applyAlignment="1">
      <alignment vertical="center"/>
    </xf>
    <xf numFmtId="0" fontId="61" fillId="0" borderId="0" xfId="0" applyFont="1" applyAlignment="1">
      <alignment horizontal="center" vertical="center" wrapText="1"/>
    </xf>
    <xf numFmtId="0" fontId="64" fillId="0" borderId="0" xfId="0" applyFont="1" applyAlignment="1">
      <alignment horizontal="center" vertical="center"/>
    </xf>
    <xf numFmtId="3" fontId="52" fillId="0" borderId="0" xfId="817" applyNumberFormat="1" applyFont="1" applyAlignment="1">
      <alignment vertical="center"/>
    </xf>
    <xf numFmtId="3" fontId="50" fillId="0" borderId="0" xfId="817" applyNumberFormat="1" applyFont="1" applyAlignment="1">
      <alignment vertical="center"/>
    </xf>
    <xf numFmtId="0" fontId="152" fillId="0" borderId="31" xfId="0" applyFont="1" applyBorder="1" applyAlignment="1">
      <alignment wrapText="1"/>
    </xf>
    <xf numFmtId="0" fontId="152" fillId="0" borderId="31" xfId="0" applyFont="1" applyBorder="1" applyAlignment="1">
      <alignment horizontal="center" wrapText="1"/>
    </xf>
    <xf numFmtId="167" fontId="152" fillId="0" borderId="2" xfId="0" applyNumberFormat="1" applyFont="1" applyBorder="1"/>
    <xf numFmtId="167" fontId="152" fillId="0" borderId="2" xfId="0" applyNumberFormat="1" applyFont="1" applyBorder="1" applyAlignment="1">
      <alignment horizontal="right"/>
    </xf>
    <xf numFmtId="167" fontId="152" fillId="0" borderId="35" xfId="0" applyNumberFormat="1" applyFont="1" applyBorder="1" applyAlignment="1">
      <alignment horizontal="right"/>
    </xf>
    <xf numFmtId="0" fontId="156" fillId="0" borderId="0" xfId="0" applyFont="1"/>
    <xf numFmtId="0" fontId="52" fillId="30" borderId="85" xfId="794" applyFont="1" applyFill="1" applyBorder="1" applyAlignment="1">
      <alignment vertical="center" wrapText="1"/>
    </xf>
    <xf numFmtId="0" fontId="52" fillId="30" borderId="9" xfId="794" applyFont="1" applyFill="1" applyBorder="1" applyAlignment="1">
      <alignment vertical="center" wrapText="1"/>
    </xf>
    <xf numFmtId="182" fontId="52" fillId="30" borderId="9" xfId="660" applyNumberFormat="1" applyFont="1" applyFill="1" applyBorder="1" applyAlignment="1">
      <alignment vertical="center" wrapText="1"/>
    </xf>
    <xf numFmtId="0" fontId="52" fillId="30" borderId="86" xfId="794" applyFont="1" applyFill="1" applyBorder="1" applyAlignment="1">
      <alignment vertical="center" wrapText="1"/>
    </xf>
    <xf numFmtId="3" fontId="52" fillId="30" borderId="85" xfId="794" applyNumberFormat="1" applyFont="1" applyFill="1" applyBorder="1" applyAlignment="1">
      <alignment vertical="center" wrapText="1"/>
    </xf>
    <xf numFmtId="1" fontId="53" fillId="32" borderId="0" xfId="0" applyNumberFormat="1" applyFont="1" applyFill="1" applyAlignment="1">
      <alignment horizontal="right"/>
    </xf>
    <xf numFmtId="176" fontId="132" fillId="0" borderId="52" xfId="0" applyNumberFormat="1" applyFont="1" applyBorder="1"/>
    <xf numFmtId="1" fontId="53" fillId="30" borderId="0" xfId="815" applyNumberFormat="1" applyFont="1" applyFill="1" applyAlignment="1">
      <alignment vertical="center" wrapText="1"/>
    </xf>
    <xf numFmtId="0" fontId="152" fillId="0" borderId="2" xfId="0" applyFont="1" applyBorder="1" applyAlignment="1">
      <alignment horizontal="center"/>
    </xf>
    <xf numFmtId="178" fontId="156" fillId="31" borderId="0" xfId="660" applyFont="1" applyFill="1"/>
    <xf numFmtId="49" fontId="152" fillId="0" borderId="34" xfId="809" quotePrefix="1" applyNumberFormat="1" applyFont="1" applyBorder="1" applyAlignment="1">
      <alignment horizontal="center"/>
    </xf>
    <xf numFmtId="205" fontId="152" fillId="0" borderId="2" xfId="0" applyNumberFormat="1" applyFont="1" applyBorder="1" applyAlignment="1">
      <alignment horizontal="center"/>
    </xf>
    <xf numFmtId="180" fontId="152" fillId="0" borderId="2" xfId="0" applyNumberFormat="1" applyFont="1" applyBorder="1" applyAlignment="1">
      <alignment horizontal="center"/>
    </xf>
    <xf numFmtId="0" fontId="152" fillId="0" borderId="2" xfId="0" applyFont="1" applyBorder="1" applyAlignment="1">
      <alignment horizontal="center" vertical="center"/>
    </xf>
    <xf numFmtId="204" fontId="152" fillId="0" borderId="2" xfId="0" applyNumberFormat="1" applyFont="1" applyBorder="1" applyAlignment="1">
      <alignment horizontal="center"/>
    </xf>
    <xf numFmtId="207" fontId="152" fillId="0" borderId="2" xfId="0" applyNumberFormat="1" applyFont="1" applyBorder="1" applyAlignment="1">
      <alignment horizontal="center"/>
    </xf>
    <xf numFmtId="49" fontId="53" fillId="0" borderId="34" xfId="809" quotePrefix="1" applyNumberFormat="1" applyFont="1" applyBorder="1" applyAlignment="1">
      <alignment horizontal="center" vertical="center"/>
    </xf>
    <xf numFmtId="3" fontId="52" fillId="5" borderId="34" xfId="809" quotePrefix="1" applyNumberFormat="1" applyFont="1" applyFill="1" applyBorder="1" applyAlignment="1">
      <alignment horizontal="center" vertical="center"/>
    </xf>
    <xf numFmtId="3" fontId="52" fillId="5" borderId="34" xfId="809" quotePrefix="1" applyNumberFormat="1" applyFont="1" applyFill="1" applyBorder="1" applyAlignment="1">
      <alignment horizontal="center" vertical="center" wrapText="1"/>
    </xf>
    <xf numFmtId="0" fontId="132" fillId="0" borderId="0" xfId="0" applyFont="1" applyAlignment="1">
      <alignment vertical="center"/>
    </xf>
    <xf numFmtId="3" fontId="53" fillId="0" borderId="34" xfId="809" quotePrefix="1" applyNumberFormat="1" applyFont="1" applyBorder="1" applyAlignment="1">
      <alignment horizontal="center" vertical="center"/>
    </xf>
    <xf numFmtId="178" fontId="136" fillId="0" borderId="0" xfId="660" applyFont="1" applyAlignment="1">
      <alignment vertical="center"/>
    </xf>
    <xf numFmtId="0" fontId="52" fillId="0" borderId="2" xfId="815" applyFont="1" applyBorder="1" applyAlignment="1">
      <alignment horizontal="center" vertical="center" wrapText="1"/>
    </xf>
    <xf numFmtId="0" fontId="52" fillId="0" borderId="0" xfId="0" applyFont="1" applyAlignment="1">
      <alignment vertical="center"/>
    </xf>
    <xf numFmtId="2" fontId="152" fillId="0" borderId="2" xfId="0" applyNumberFormat="1" applyFont="1" applyBorder="1" applyAlignment="1">
      <alignment horizontal="center" vertical="center"/>
    </xf>
    <xf numFmtId="176" fontId="152" fillId="0" borderId="2" xfId="0" applyNumberFormat="1" applyFont="1" applyBorder="1" applyAlignment="1">
      <alignment horizontal="center"/>
    </xf>
    <xf numFmtId="167" fontId="53" fillId="33" borderId="0" xfId="815" applyNumberFormat="1" applyFont="1" applyFill="1" applyAlignment="1">
      <alignment vertical="center" wrapText="1"/>
    </xf>
    <xf numFmtId="259" fontId="53" fillId="33" borderId="0" xfId="815" applyNumberFormat="1" applyFont="1" applyFill="1" applyAlignment="1">
      <alignment vertical="center" wrapText="1"/>
    </xf>
    <xf numFmtId="37" fontId="52" fillId="30" borderId="15" xfId="660" applyNumberFormat="1" applyFont="1" applyFill="1" applyBorder="1" applyAlignment="1">
      <alignment horizontal="center" vertical="center" wrapText="1"/>
    </xf>
    <xf numFmtId="37" fontId="52" fillId="30" borderId="1" xfId="660" applyNumberFormat="1" applyFont="1" applyFill="1" applyBorder="1" applyAlignment="1">
      <alignment horizontal="center" vertical="center" wrapText="1"/>
    </xf>
    <xf numFmtId="0" fontId="52" fillId="5" borderId="24" xfId="794" applyFont="1" applyFill="1" applyBorder="1" applyAlignment="1">
      <alignment horizontal="center" vertical="center" wrapText="1"/>
    </xf>
    <xf numFmtId="167" fontId="52" fillId="5" borderId="24" xfId="794" applyNumberFormat="1" applyFont="1" applyFill="1" applyBorder="1" applyAlignment="1">
      <alignment horizontal="center" vertical="center"/>
    </xf>
    <xf numFmtId="0" fontId="52" fillId="29" borderId="24" xfId="794" applyFont="1" applyFill="1" applyBorder="1" applyAlignment="1">
      <alignment horizontal="center" vertical="center" wrapText="1"/>
    </xf>
    <xf numFmtId="167" fontId="52" fillId="29" borderId="24" xfId="794" applyNumberFormat="1" applyFont="1" applyFill="1" applyBorder="1" applyAlignment="1">
      <alignment horizontal="center" vertical="center"/>
    </xf>
    <xf numFmtId="167" fontId="52" fillId="29" borderId="41" xfId="794" applyNumberFormat="1" applyFont="1" applyFill="1" applyBorder="1" applyAlignment="1">
      <alignment horizontal="center" vertical="center" wrapText="1"/>
    </xf>
    <xf numFmtId="0" fontId="52" fillId="28" borderId="85" xfId="794" applyFont="1" applyFill="1" applyBorder="1" applyAlignment="1">
      <alignment vertical="center" wrapText="1"/>
    </xf>
    <xf numFmtId="0" fontId="52" fillId="28" borderId="9" xfId="794" applyFont="1" applyFill="1" applyBorder="1" applyAlignment="1">
      <alignment vertical="center" wrapText="1"/>
    </xf>
    <xf numFmtId="0" fontId="52" fillId="28" borderId="86" xfId="794" applyFont="1" applyFill="1" applyBorder="1" applyAlignment="1">
      <alignment vertical="center" wrapText="1"/>
    </xf>
    <xf numFmtId="2" fontId="136" fillId="0" borderId="0" xfId="0" applyNumberFormat="1" applyFont="1"/>
    <xf numFmtId="2" fontId="126" fillId="30" borderId="0" xfId="0" applyNumberFormat="1" applyFont="1" applyFill="1"/>
    <xf numFmtId="0" fontId="50" fillId="30" borderId="0" xfId="813" applyFont="1" applyFill="1"/>
    <xf numFmtId="0" fontId="50" fillId="30" borderId="34" xfId="813" applyFont="1" applyFill="1" applyBorder="1" applyAlignment="1">
      <alignment horizontal="center" vertical="center"/>
    </xf>
    <xf numFmtId="0" fontId="127" fillId="30" borderId="2" xfId="813" applyFont="1" applyFill="1" applyBorder="1" applyAlignment="1">
      <alignment vertical="center"/>
    </xf>
    <xf numFmtId="0" fontId="50" fillId="30" borderId="2" xfId="813" applyFont="1" applyFill="1" applyBorder="1" applyAlignment="1">
      <alignment horizontal="center" vertical="center"/>
    </xf>
    <xf numFmtId="37" fontId="127" fillId="30" borderId="2" xfId="660" applyNumberFormat="1" applyFont="1" applyFill="1" applyBorder="1"/>
    <xf numFmtId="167" fontId="50" fillId="30" borderId="0" xfId="813" applyNumberFormat="1" applyFont="1" applyFill="1"/>
    <xf numFmtId="37" fontId="126" fillId="30" borderId="0" xfId="813" applyNumberFormat="1" applyFont="1" applyFill="1"/>
    <xf numFmtId="0" fontId="53" fillId="30" borderId="2" xfId="813" applyFont="1" applyFill="1" applyBorder="1" applyAlignment="1">
      <alignment horizontal="center" vertical="center"/>
    </xf>
    <xf numFmtId="167" fontId="41" fillId="30" borderId="0" xfId="813" applyNumberFormat="1" applyFont="1" applyFill="1"/>
    <xf numFmtId="0" fontId="41" fillId="30" borderId="0" xfId="813" applyFont="1" applyFill="1"/>
    <xf numFmtId="2" fontId="52" fillId="0" borderId="0" xfId="0" applyNumberFormat="1" applyFont="1" applyAlignment="1">
      <alignment vertical="center"/>
    </xf>
    <xf numFmtId="1" fontId="53" fillId="0" borderId="2" xfId="689" applyNumberFormat="1" applyFont="1" applyFill="1" applyBorder="1" applyAlignment="1">
      <alignment horizontal="center" wrapText="1"/>
    </xf>
    <xf numFmtId="1" fontId="53" fillId="29" borderId="2" xfId="689" applyNumberFormat="1" applyFont="1" applyFill="1" applyBorder="1" applyAlignment="1">
      <alignment horizontal="center" wrapText="1"/>
    </xf>
    <xf numFmtId="2" fontId="52" fillId="0" borderId="1" xfId="0" applyNumberFormat="1" applyFont="1" applyBorder="1" applyAlignment="1">
      <alignment horizontal="center" vertical="center"/>
    </xf>
    <xf numFmtId="2" fontId="52" fillId="30" borderId="9" xfId="0" applyNumberFormat="1" applyFont="1" applyFill="1" applyBorder="1" applyAlignment="1">
      <alignment vertical="center" wrapText="1"/>
    </xf>
    <xf numFmtId="0" fontId="52" fillId="30" borderId="86" xfId="0" applyFont="1" applyFill="1" applyBorder="1" applyAlignment="1">
      <alignment vertical="center" wrapText="1"/>
    </xf>
    <xf numFmtId="0" fontId="53" fillId="0" borderId="2" xfId="815" applyFont="1" applyBorder="1" applyAlignment="1">
      <alignment horizontal="center" vertical="center" wrapText="1"/>
    </xf>
    <xf numFmtId="0" fontId="53" fillId="30" borderId="2" xfId="815" applyFont="1" applyFill="1" applyBorder="1" applyAlignment="1">
      <alignment horizontal="center" vertical="center" wrapText="1"/>
    </xf>
    <xf numFmtId="0" fontId="52" fillId="30" borderId="9" xfId="0" applyFont="1" applyFill="1" applyBorder="1" applyAlignment="1">
      <alignment vertical="center" wrapText="1"/>
    </xf>
    <xf numFmtId="0" fontId="52" fillId="30" borderId="85" xfId="0" applyFont="1" applyFill="1" applyBorder="1" applyAlignment="1">
      <alignment vertical="center" wrapText="1"/>
    </xf>
    <xf numFmtId="0" fontId="53" fillId="0" borderId="18" xfId="797" applyFont="1" applyBorder="1" applyAlignment="1">
      <alignment horizontal="center" vertical="center"/>
    </xf>
    <xf numFmtId="2" fontId="53" fillId="5" borderId="74" xfId="794" applyNumberFormat="1" applyFont="1" applyFill="1" applyBorder="1" applyAlignment="1">
      <alignment horizontal="left" vertical="center" wrapText="1"/>
    </xf>
    <xf numFmtId="2" fontId="53" fillId="5" borderId="74" xfId="794" applyNumberFormat="1" applyFont="1" applyFill="1" applyBorder="1" applyAlignment="1">
      <alignment horizontal="center" vertical="center" wrapText="1"/>
    </xf>
    <xf numFmtId="182" fontId="53" fillId="5" borderId="74" xfId="660" applyNumberFormat="1" applyFont="1" applyFill="1" applyBorder="1" applyAlignment="1">
      <alignment horizontal="left" vertical="center" wrapText="1"/>
    </xf>
    <xf numFmtId="167" fontId="53" fillId="30" borderId="33" xfId="794" applyNumberFormat="1" applyFont="1" applyFill="1" applyBorder="1" applyAlignment="1">
      <alignment horizontal="right" vertical="center"/>
    </xf>
    <xf numFmtId="0" fontId="53" fillId="0" borderId="40" xfId="797" applyFont="1" applyBorder="1" applyAlignment="1">
      <alignment horizontal="center" vertical="center"/>
    </xf>
    <xf numFmtId="176" fontId="53" fillId="5" borderId="30" xfId="794" applyNumberFormat="1" applyFont="1" applyFill="1" applyBorder="1" applyAlignment="1">
      <alignment horizontal="center" vertical="center"/>
    </xf>
    <xf numFmtId="49" fontId="130" fillId="0" borderId="40" xfId="809" quotePrefix="1" applyNumberFormat="1" applyFont="1" applyBorder="1" applyAlignment="1">
      <alignment horizontal="center" vertical="center" wrapText="1"/>
    </xf>
    <xf numFmtId="0" fontId="53" fillId="0" borderId="42" xfId="0" applyFont="1" applyBorder="1" applyAlignment="1">
      <alignment vertical="center" wrapText="1"/>
    </xf>
    <xf numFmtId="0" fontId="53" fillId="0" borderId="42" xfId="0" applyFont="1" applyBorder="1" applyAlignment="1">
      <alignment horizontal="center" vertical="center" wrapText="1"/>
    </xf>
    <xf numFmtId="3" fontId="53" fillId="0" borderId="42" xfId="660" applyNumberFormat="1" applyFont="1" applyBorder="1" applyAlignment="1">
      <alignment horizontal="right" vertical="center" wrapText="1"/>
    </xf>
    <xf numFmtId="167" fontId="53" fillId="0" borderId="30" xfId="0" applyNumberFormat="1" applyFont="1" applyBorder="1" applyAlignment="1">
      <alignment vertical="center"/>
    </xf>
    <xf numFmtId="167" fontId="53" fillId="0" borderId="30" xfId="0" applyNumberFormat="1" applyFont="1" applyBorder="1" applyAlignment="1">
      <alignment horizontal="right" vertical="center"/>
    </xf>
    <xf numFmtId="167" fontId="53" fillId="0" borderId="45" xfId="0" applyNumberFormat="1" applyFont="1" applyBorder="1" applyAlignment="1">
      <alignment horizontal="right" vertical="center"/>
    </xf>
    <xf numFmtId="2" fontId="53" fillId="30" borderId="96" xfId="794" applyNumberFormat="1" applyFont="1" applyFill="1" applyBorder="1" applyAlignment="1">
      <alignment horizontal="left" vertical="center" wrapText="1"/>
    </xf>
    <xf numFmtId="2" fontId="53" fillId="30" borderId="96" xfId="794" applyNumberFormat="1" applyFont="1" applyFill="1" applyBorder="1" applyAlignment="1">
      <alignment horizontal="center" vertical="center" wrapText="1"/>
    </xf>
    <xf numFmtId="167" fontId="53" fillId="30" borderId="96" xfId="0" applyNumberFormat="1" applyFont="1" applyFill="1" applyBorder="1" applyAlignment="1">
      <alignment horizontal="right"/>
    </xf>
    <xf numFmtId="167" fontId="53" fillId="30" borderId="54" xfId="0" applyNumberFormat="1" applyFont="1" applyFill="1" applyBorder="1"/>
    <xf numFmtId="167" fontId="53" fillId="30" borderId="65" xfId="0" applyNumberFormat="1" applyFont="1" applyFill="1" applyBorder="1" applyAlignment="1">
      <alignment horizontal="right"/>
    </xf>
    <xf numFmtId="2" fontId="53" fillId="30" borderId="40" xfId="811" applyFont="1" applyFill="1" applyBorder="1" applyAlignment="1">
      <alignment horizontal="center" vertical="center" wrapText="1"/>
    </xf>
    <xf numFmtId="2" fontId="53" fillId="30" borderId="42" xfId="794" applyNumberFormat="1" applyFont="1" applyFill="1" applyBorder="1" applyAlignment="1">
      <alignment horizontal="left" vertical="center" wrapText="1"/>
    </xf>
    <xf numFmtId="2" fontId="53" fillId="30" borderId="42" xfId="794" applyNumberFormat="1" applyFont="1" applyFill="1" applyBorder="1" applyAlignment="1">
      <alignment horizontal="center" vertical="center" wrapText="1"/>
    </xf>
    <xf numFmtId="167" fontId="53" fillId="30" borderId="42" xfId="0" applyNumberFormat="1" applyFont="1" applyFill="1" applyBorder="1" applyAlignment="1">
      <alignment horizontal="right"/>
    </xf>
    <xf numFmtId="167" fontId="53" fillId="30" borderId="30" xfId="0" applyNumberFormat="1" applyFont="1" applyFill="1" applyBorder="1"/>
    <xf numFmtId="167" fontId="53" fillId="30" borderId="45" xfId="0" applyNumberFormat="1" applyFont="1" applyFill="1" applyBorder="1" applyAlignment="1">
      <alignment horizontal="right"/>
    </xf>
    <xf numFmtId="3" fontId="53" fillId="30" borderId="32" xfId="810" applyNumberFormat="1" applyFont="1" applyFill="1" applyBorder="1" applyAlignment="1">
      <alignment horizontal="center" vertical="center" wrapText="1"/>
    </xf>
    <xf numFmtId="2" fontId="53" fillId="0" borderId="34" xfId="811" quotePrefix="1" applyFont="1" applyBorder="1" applyAlignment="1">
      <alignment horizontal="center" vertical="center" wrapText="1"/>
    </xf>
    <xf numFmtId="0" fontId="134" fillId="0" borderId="0" xfId="0" applyFont="1" applyAlignment="1">
      <alignment vertical="center"/>
    </xf>
    <xf numFmtId="180" fontId="134" fillId="0" borderId="0" xfId="0" applyNumberFormat="1" applyFont="1" applyAlignment="1">
      <alignment vertical="center"/>
    </xf>
    <xf numFmtId="3" fontId="53" fillId="0" borderId="34" xfId="809" quotePrefix="1" applyNumberFormat="1" applyFont="1" applyBorder="1" applyAlignment="1">
      <alignment horizontal="center" vertical="center" wrapText="1"/>
    </xf>
    <xf numFmtId="182" fontId="134" fillId="5" borderId="0" xfId="660" applyNumberFormat="1" applyFont="1" applyFill="1" applyAlignment="1">
      <alignment horizontal="right" vertical="center"/>
    </xf>
    <xf numFmtId="0" fontId="52" fillId="0" borderId="31" xfId="0" applyFont="1" applyBorder="1" applyAlignment="1">
      <alignment horizontal="center" wrapText="1"/>
    </xf>
    <xf numFmtId="49" fontId="53" fillId="0" borderId="34" xfId="809" quotePrefix="1" applyNumberFormat="1" applyFont="1" applyBorder="1" applyAlignment="1">
      <alignment horizontal="center"/>
    </xf>
    <xf numFmtId="255" fontId="53" fillId="30" borderId="2" xfId="0" applyNumberFormat="1" applyFont="1" applyFill="1" applyBorder="1" applyAlignment="1">
      <alignment horizontal="center"/>
    </xf>
    <xf numFmtId="0" fontId="53" fillId="0" borderId="34" xfId="0" applyFont="1" applyBorder="1" applyAlignment="1">
      <alignment horizontal="center" vertical="center"/>
    </xf>
    <xf numFmtId="4" fontId="53" fillId="30" borderId="2" xfId="0" applyNumberFormat="1" applyFont="1" applyFill="1" applyBorder="1" applyAlignment="1">
      <alignment horizontal="center"/>
    </xf>
    <xf numFmtId="204" fontId="53" fillId="30" borderId="2" xfId="0" applyNumberFormat="1" applyFont="1" applyFill="1" applyBorder="1" applyAlignment="1">
      <alignment horizontal="center"/>
    </xf>
    <xf numFmtId="0" fontId="52" fillId="0" borderId="15" xfId="0" applyFont="1" applyBorder="1" applyAlignment="1">
      <alignment vertical="center" wrapText="1"/>
    </xf>
    <xf numFmtId="0" fontId="52" fillId="0" borderId="74" xfId="0" applyFont="1" applyBorder="1" applyAlignment="1">
      <alignment vertical="center" wrapText="1"/>
    </xf>
    <xf numFmtId="0" fontId="52" fillId="0" borderId="0" xfId="0" applyFont="1" applyAlignment="1">
      <alignment vertical="center" wrapText="1"/>
    </xf>
    <xf numFmtId="0" fontId="52" fillId="0" borderId="91" xfId="0" applyFont="1" applyBorder="1" applyAlignment="1">
      <alignment vertical="center" wrapText="1"/>
    </xf>
    <xf numFmtId="2" fontId="52" fillId="0" borderId="1" xfId="0" applyNumberFormat="1" applyFont="1" applyBorder="1" applyAlignment="1">
      <alignment horizontal="center" vertical="center" wrapText="1"/>
    </xf>
    <xf numFmtId="178" fontId="152" fillId="0" borderId="2" xfId="660" applyFont="1" applyBorder="1" applyAlignment="1">
      <alignment horizontal="center"/>
    </xf>
    <xf numFmtId="178" fontId="53" fillId="0" borderId="2" xfId="660" applyFont="1" applyBorder="1" applyAlignment="1">
      <alignment horizontal="center"/>
    </xf>
    <xf numFmtId="3" fontId="52" fillId="0" borderId="39" xfId="0" applyNumberFormat="1" applyFont="1" applyBorder="1" applyAlignment="1">
      <alignment horizontal="center" vertical="center"/>
    </xf>
    <xf numFmtId="0" fontId="132" fillId="0" borderId="11" xfId="0" applyFont="1" applyBorder="1" applyAlignment="1">
      <alignment horizontal="left" vertical="center"/>
    </xf>
    <xf numFmtId="0" fontId="53" fillId="0" borderId="11" xfId="0" applyFont="1" applyBorder="1" applyAlignment="1">
      <alignment vertical="center"/>
    </xf>
    <xf numFmtId="0" fontId="53" fillId="0" borderId="11" xfId="0" applyFont="1" applyBorder="1" applyAlignment="1">
      <alignment horizontal="center" vertical="center"/>
    </xf>
    <xf numFmtId="167" fontId="53" fillId="0" borderId="11" xfId="0" applyNumberFormat="1" applyFont="1" applyBorder="1" applyAlignment="1">
      <alignment horizontal="center" vertical="center"/>
    </xf>
    <xf numFmtId="167" fontId="132" fillId="0" borderId="11" xfId="0" applyNumberFormat="1" applyFont="1" applyBorder="1" applyAlignment="1">
      <alignment horizontal="center" vertical="center"/>
    </xf>
    <xf numFmtId="167" fontId="132" fillId="0" borderId="58" xfId="0" applyNumberFormat="1" applyFont="1" applyBorder="1" applyAlignment="1">
      <alignment horizontal="center" vertical="center"/>
    </xf>
    <xf numFmtId="3" fontId="53" fillId="0" borderId="34" xfId="818" applyNumberFormat="1" applyFont="1" applyBorder="1" applyAlignment="1">
      <alignment horizontal="centerContinuous" vertical="center" wrapText="1"/>
    </xf>
    <xf numFmtId="167" fontId="53" fillId="0" borderId="2" xfId="0" applyNumberFormat="1" applyFont="1" applyBorder="1" applyAlignment="1">
      <alignment horizontal="left" vertical="center" wrapText="1"/>
    </xf>
    <xf numFmtId="167" fontId="53" fillId="0" borderId="2" xfId="0" applyNumberFormat="1" applyFont="1" applyBorder="1" applyAlignment="1">
      <alignment horizontal="center" vertical="center" wrapText="1"/>
    </xf>
    <xf numFmtId="1" fontId="53" fillId="0" borderId="0" xfId="0" applyNumberFormat="1" applyFont="1" applyAlignment="1">
      <alignment vertical="center"/>
    </xf>
    <xf numFmtId="3" fontId="52" fillId="0" borderId="34" xfId="0" applyNumberFormat="1" applyFont="1" applyBorder="1" applyAlignment="1">
      <alignment horizontal="center" vertical="center"/>
    </xf>
    <xf numFmtId="0" fontId="132" fillId="0" borderId="2" xfId="0" applyFont="1" applyBorder="1" applyAlignment="1">
      <alignment horizontal="left" vertical="center"/>
    </xf>
    <xf numFmtId="0" fontId="53" fillId="0" borderId="2" xfId="0" applyFont="1" applyBorder="1" applyAlignment="1">
      <alignment vertical="center"/>
    </xf>
    <xf numFmtId="167" fontId="53" fillId="0" borderId="2" xfId="0" applyNumberFormat="1" applyFont="1" applyBorder="1" applyAlignment="1">
      <alignment horizontal="center" vertical="center"/>
    </xf>
    <xf numFmtId="167" fontId="132" fillId="0" borderId="2" xfId="0" applyNumberFormat="1" applyFont="1" applyBorder="1" applyAlignment="1">
      <alignment horizontal="center" vertical="center"/>
    </xf>
    <xf numFmtId="167" fontId="132" fillId="0" borderId="35" xfId="0" applyNumberFormat="1" applyFont="1" applyBorder="1" applyAlignment="1">
      <alignment horizontal="center" vertical="center"/>
    </xf>
    <xf numFmtId="2" fontId="52" fillId="0" borderId="0" xfId="0" applyNumberFormat="1" applyFont="1" applyAlignment="1">
      <alignment vertical="center" wrapText="1"/>
    </xf>
    <xf numFmtId="37" fontId="50" fillId="30" borderId="2" xfId="660" applyNumberFormat="1" applyFont="1" applyFill="1" applyBorder="1"/>
    <xf numFmtId="3" fontId="10" fillId="0" borderId="0" xfId="0" applyNumberFormat="1" applyFont="1"/>
    <xf numFmtId="2" fontId="52" fillId="29" borderId="9" xfId="0" applyNumberFormat="1" applyFont="1" applyFill="1" applyBorder="1" applyAlignment="1">
      <alignment vertical="center" wrapText="1"/>
    </xf>
    <xf numFmtId="0" fontId="52" fillId="29" borderId="9" xfId="0" applyFont="1" applyFill="1" applyBorder="1" applyAlignment="1">
      <alignment vertical="center" wrapText="1"/>
    </xf>
    <xf numFmtId="3" fontId="53" fillId="0" borderId="34" xfId="809" quotePrefix="1" applyNumberFormat="1" applyFont="1" applyBorder="1" applyAlignment="1">
      <alignment horizontal="center"/>
    </xf>
    <xf numFmtId="207" fontId="53" fillId="0" borderId="2" xfId="0" applyNumberFormat="1" applyFont="1" applyBorder="1" applyAlignment="1">
      <alignment horizontal="center"/>
    </xf>
    <xf numFmtId="0" fontId="52" fillId="0" borderId="34" xfId="0" applyFont="1" applyBorder="1" applyAlignment="1">
      <alignment horizontal="center" wrapText="1"/>
    </xf>
    <xf numFmtId="2" fontId="52" fillId="0" borderId="34" xfId="809" quotePrefix="1" applyNumberFormat="1" applyFont="1" applyBorder="1" applyAlignment="1">
      <alignment horizontal="center"/>
    </xf>
    <xf numFmtId="4" fontId="53" fillId="30" borderId="2" xfId="0" applyNumberFormat="1" applyFont="1" applyFill="1" applyBorder="1" applyAlignment="1">
      <alignment horizontal="center" vertical="center"/>
    </xf>
    <xf numFmtId="255" fontId="53" fillId="30" borderId="2" xfId="0" applyNumberFormat="1" applyFont="1" applyFill="1" applyBorder="1" applyAlignment="1">
      <alignment horizontal="center" vertical="center"/>
    </xf>
    <xf numFmtId="254" fontId="53" fillId="30" borderId="2" xfId="0" applyNumberFormat="1" applyFont="1" applyFill="1" applyBorder="1" applyAlignment="1">
      <alignment horizontal="center" vertical="center"/>
    </xf>
    <xf numFmtId="3" fontId="53" fillId="0" borderId="31" xfId="0" applyNumberFormat="1" applyFont="1" applyBorder="1" applyAlignment="1">
      <alignment horizontal="right" vertical="center"/>
    </xf>
    <xf numFmtId="182" fontId="136" fillId="0" borderId="0" xfId="660" applyNumberFormat="1" applyFont="1" applyAlignment="1">
      <alignment vertical="center"/>
    </xf>
    <xf numFmtId="180" fontId="53" fillId="5" borderId="2" xfId="0" applyNumberFormat="1" applyFont="1" applyFill="1" applyBorder="1" applyAlignment="1">
      <alignment horizontal="center" vertical="center"/>
    </xf>
    <xf numFmtId="182" fontId="132" fillId="0" borderId="0" xfId="660" applyNumberFormat="1" applyFont="1" applyAlignment="1">
      <alignment vertical="center"/>
    </xf>
    <xf numFmtId="180" fontId="53" fillId="29" borderId="2" xfId="0" applyNumberFormat="1" applyFont="1" applyFill="1" applyBorder="1" applyAlignment="1">
      <alignment horizontal="center" vertical="center"/>
    </xf>
    <xf numFmtId="0" fontId="52" fillId="30" borderId="64" xfId="0" applyFont="1" applyFill="1" applyBorder="1" applyAlignment="1">
      <alignment horizontal="center" vertical="center" wrapText="1"/>
    </xf>
    <xf numFmtId="0" fontId="52" fillId="30" borderId="28" xfId="0" applyFont="1" applyFill="1" applyBorder="1" applyAlignment="1">
      <alignment horizontal="left" vertical="center" wrapText="1"/>
    </xf>
    <xf numFmtId="0" fontId="52" fillId="30" borderId="7" xfId="0" applyFont="1" applyFill="1" applyBorder="1" applyAlignment="1">
      <alignment vertical="center"/>
    </xf>
    <xf numFmtId="0" fontId="53" fillId="30" borderId="70" xfId="0" applyFont="1" applyFill="1" applyBorder="1" applyAlignment="1">
      <alignment vertical="center"/>
    </xf>
    <xf numFmtId="180" fontId="53" fillId="30" borderId="7" xfId="0" applyNumberFormat="1" applyFont="1" applyFill="1" applyBorder="1" applyAlignment="1">
      <alignment vertical="center"/>
    </xf>
    <xf numFmtId="181" fontId="52" fillId="30" borderId="2" xfId="0" applyNumberFormat="1" applyFont="1" applyFill="1" applyBorder="1" applyAlignment="1">
      <alignment horizontal="center" vertical="center"/>
    </xf>
    <xf numFmtId="1" fontId="52" fillId="30" borderId="2" xfId="0" applyNumberFormat="1" applyFont="1" applyFill="1" applyBorder="1" applyAlignment="1">
      <alignment horizontal="center" vertical="center"/>
    </xf>
    <xf numFmtId="181" fontId="53" fillId="30" borderId="28" xfId="0" applyNumberFormat="1" applyFont="1" applyFill="1" applyBorder="1" applyAlignment="1">
      <alignment horizontal="right" vertical="center"/>
    </xf>
    <xf numFmtId="167" fontId="53" fillId="30" borderId="28" xfId="0" applyNumberFormat="1" applyFont="1" applyFill="1" applyBorder="1" applyAlignment="1">
      <alignment horizontal="right" vertical="center"/>
    </xf>
    <xf numFmtId="167" fontId="52" fillId="30" borderId="7" xfId="0" applyNumberFormat="1" applyFont="1" applyFill="1" applyBorder="1" applyAlignment="1">
      <alignment horizontal="center" vertical="center"/>
    </xf>
    <xf numFmtId="0" fontId="53" fillId="30" borderId="0" xfId="0" applyFont="1" applyFill="1" applyAlignment="1">
      <alignment vertical="center"/>
    </xf>
    <xf numFmtId="178" fontId="136" fillId="30" borderId="0" xfId="660" applyFont="1" applyFill="1" applyAlignment="1">
      <alignment vertical="center"/>
    </xf>
    <xf numFmtId="49" fontId="53" fillId="30" borderId="34" xfId="809" quotePrefix="1" applyNumberFormat="1" applyFont="1" applyFill="1" applyBorder="1" applyAlignment="1">
      <alignment horizontal="center" vertical="center"/>
    </xf>
    <xf numFmtId="0" fontId="53" fillId="30" borderId="2" xfId="0" applyFont="1" applyFill="1" applyBorder="1" applyAlignment="1">
      <alignment horizontal="center" vertical="center"/>
    </xf>
    <xf numFmtId="1" fontId="53" fillId="30" borderId="2" xfId="0" applyNumberFormat="1" applyFont="1" applyFill="1" applyBorder="1" applyAlignment="1">
      <alignment horizontal="center" vertical="center"/>
    </xf>
    <xf numFmtId="3" fontId="53" fillId="30" borderId="31" xfId="660" applyNumberFormat="1" applyFont="1" applyFill="1" applyBorder="1" applyAlignment="1">
      <alignment horizontal="right" vertical="center" wrapText="1"/>
    </xf>
    <xf numFmtId="167" fontId="53" fillId="30" borderId="2" xfId="0" applyNumberFormat="1" applyFont="1" applyFill="1" applyBorder="1" applyAlignment="1">
      <alignment vertical="center"/>
    </xf>
    <xf numFmtId="167" fontId="53" fillId="30" borderId="2" xfId="0" applyNumberFormat="1" applyFont="1" applyFill="1" applyBorder="1" applyAlignment="1">
      <alignment horizontal="right" vertical="center"/>
    </xf>
    <xf numFmtId="167" fontId="53" fillId="30" borderId="35" xfId="0" applyNumberFormat="1" applyFont="1" applyFill="1" applyBorder="1" applyAlignment="1">
      <alignment horizontal="right" vertical="center"/>
    </xf>
    <xf numFmtId="0" fontId="136" fillId="30" borderId="0" xfId="0" applyFont="1" applyFill="1" applyAlignment="1">
      <alignment vertical="center"/>
    </xf>
    <xf numFmtId="180" fontId="53" fillId="30" borderId="2" xfId="0" applyNumberFormat="1" applyFont="1" applyFill="1" applyBorder="1" applyAlignment="1">
      <alignment horizontal="center" vertical="center"/>
    </xf>
    <xf numFmtId="0" fontId="139" fillId="30" borderId="0" xfId="0" applyFont="1" applyFill="1" applyAlignment="1">
      <alignment vertical="center"/>
    </xf>
    <xf numFmtId="180" fontId="139" fillId="30" borderId="0" xfId="0" applyNumberFormat="1" applyFont="1" applyFill="1" applyAlignment="1">
      <alignment vertical="center"/>
    </xf>
    <xf numFmtId="0" fontId="53" fillId="30" borderId="34" xfId="0" applyFont="1" applyFill="1" applyBorder="1" applyAlignment="1">
      <alignment horizontal="center" vertical="center" wrapText="1"/>
    </xf>
    <xf numFmtId="0" fontId="139" fillId="30" borderId="31" xfId="0" applyFont="1" applyFill="1" applyBorder="1" applyAlignment="1">
      <alignment horizontal="left" vertical="center" wrapText="1"/>
    </xf>
    <xf numFmtId="0" fontId="53" fillId="30" borderId="2" xfId="0" applyFont="1" applyFill="1" applyBorder="1" applyAlignment="1">
      <alignment horizontal="center" vertical="center" wrapText="1"/>
    </xf>
    <xf numFmtId="181" fontId="53" fillId="30" borderId="2" xfId="0" applyNumberFormat="1" applyFont="1" applyFill="1" applyBorder="1" applyAlignment="1">
      <alignment horizontal="center" vertical="center"/>
    </xf>
    <xf numFmtId="3" fontId="53" fillId="30" borderId="2" xfId="0" applyNumberFormat="1" applyFont="1" applyFill="1" applyBorder="1" applyAlignment="1">
      <alignment horizontal="right" vertical="center"/>
    </xf>
    <xf numFmtId="167" fontId="52" fillId="30" borderId="2" xfId="0" applyNumberFormat="1" applyFont="1" applyFill="1" applyBorder="1" applyAlignment="1">
      <alignment vertical="center"/>
    </xf>
    <xf numFmtId="167" fontId="52" fillId="30" borderId="35" xfId="0" applyNumberFormat="1" applyFont="1" applyFill="1" applyBorder="1" applyAlignment="1">
      <alignment vertical="center"/>
    </xf>
    <xf numFmtId="182" fontId="139" fillId="30" borderId="0" xfId="660" applyNumberFormat="1" applyFont="1" applyFill="1" applyAlignment="1">
      <alignment horizontal="right" vertical="center"/>
    </xf>
    <xf numFmtId="3" fontId="53" fillId="30" borderId="34" xfId="809" quotePrefix="1" applyNumberFormat="1" applyFont="1" applyFill="1" applyBorder="1" applyAlignment="1">
      <alignment horizontal="center" vertical="center"/>
    </xf>
    <xf numFmtId="0" fontId="53" fillId="30" borderId="71" xfId="0" applyFont="1" applyFill="1" applyBorder="1" applyAlignment="1">
      <alignment horizontal="center" vertical="center" wrapText="1"/>
    </xf>
    <xf numFmtId="182" fontId="134" fillId="30" borderId="0" xfId="660" applyNumberFormat="1" applyFont="1" applyFill="1" applyAlignment="1">
      <alignment horizontal="right" vertical="center"/>
    </xf>
    <xf numFmtId="178" fontId="53" fillId="0" borderId="0" xfId="660" applyFont="1" applyFill="1" applyAlignment="1">
      <alignment vertical="center"/>
    </xf>
    <xf numFmtId="1" fontId="53" fillId="30" borderId="2" xfId="0" applyNumberFormat="1" applyFont="1" applyFill="1" applyBorder="1" applyAlignment="1">
      <alignment horizontal="center"/>
    </xf>
    <xf numFmtId="3" fontId="126" fillId="0" borderId="0" xfId="0" applyNumberFormat="1" applyFont="1"/>
    <xf numFmtId="0" fontId="53" fillId="0" borderId="2" xfId="0" quotePrefix="1" applyFont="1" applyBorder="1" applyAlignment="1">
      <alignment horizontal="center" vertical="center"/>
    </xf>
    <xf numFmtId="0" fontId="53" fillId="29" borderId="2" xfId="0" applyFont="1" applyFill="1" applyBorder="1" applyAlignment="1">
      <alignment horizontal="center" wrapText="1"/>
    </xf>
    <xf numFmtId="1" fontId="53" fillId="29" borderId="2" xfId="0" applyNumberFormat="1" applyFont="1" applyFill="1" applyBorder="1" applyAlignment="1">
      <alignment horizontal="center"/>
    </xf>
    <xf numFmtId="0" fontId="53" fillId="29" borderId="0" xfId="815" applyFont="1" applyFill="1" applyAlignment="1">
      <alignment vertical="center" wrapText="1"/>
    </xf>
    <xf numFmtId="1" fontId="132" fillId="29" borderId="52" xfId="0" applyNumberFormat="1" applyFont="1" applyFill="1" applyBorder="1"/>
    <xf numFmtId="1" fontId="53" fillId="29" borderId="0" xfId="815" applyNumberFormat="1" applyFont="1" applyFill="1" applyAlignment="1">
      <alignment vertical="center" wrapText="1"/>
    </xf>
    <xf numFmtId="207" fontId="53" fillId="29" borderId="0" xfId="815" applyNumberFormat="1" applyFont="1" applyFill="1" applyAlignment="1">
      <alignment vertical="center" wrapText="1"/>
    </xf>
    <xf numFmtId="37" fontId="53" fillId="0" borderId="0" xfId="0" applyNumberFormat="1" applyFont="1" applyAlignment="1">
      <alignment horizontal="center" vertical="center"/>
    </xf>
    <xf numFmtId="37" fontId="52" fillId="0" borderId="11" xfId="0" applyNumberFormat="1" applyFont="1" applyBorder="1" applyAlignment="1">
      <alignment horizontal="center" vertical="center" wrapText="1"/>
    </xf>
    <xf numFmtId="37" fontId="53" fillId="0" borderId="2" xfId="0" applyNumberFormat="1" applyFont="1" applyBorder="1" applyAlignment="1">
      <alignment vertical="center"/>
    </xf>
    <xf numFmtId="37" fontId="53" fillId="0" borderId="2" xfId="0" applyNumberFormat="1" applyFont="1" applyBorder="1" applyAlignment="1">
      <alignment horizontal="center" vertical="center"/>
    </xf>
    <xf numFmtId="37" fontId="53" fillId="0" borderId="2" xfId="0" applyNumberFormat="1" applyFont="1" applyBorder="1" applyAlignment="1">
      <alignment horizontal="right" vertical="center"/>
    </xf>
    <xf numFmtId="37" fontId="53" fillId="0" borderId="0" xfId="0" applyNumberFormat="1" applyFont="1" applyAlignment="1">
      <alignment vertical="center"/>
    </xf>
    <xf numFmtId="37" fontId="52" fillId="0" borderId="2" xfId="0" applyNumberFormat="1" applyFont="1" applyBorder="1" applyAlignment="1">
      <alignment vertical="center"/>
    </xf>
    <xf numFmtId="37" fontId="52" fillId="0" borderId="2" xfId="0" applyNumberFormat="1" applyFont="1" applyBorder="1" applyAlignment="1">
      <alignment horizontal="center" vertical="center"/>
    </xf>
    <xf numFmtId="37" fontId="52" fillId="0" borderId="2" xfId="0" applyNumberFormat="1" applyFont="1" applyBorder="1" applyAlignment="1">
      <alignment horizontal="right" vertical="center"/>
    </xf>
    <xf numFmtId="183" fontId="53" fillId="0" borderId="0" xfId="0" applyNumberFormat="1" applyFont="1" applyAlignment="1">
      <alignment horizontal="center" vertical="center"/>
    </xf>
    <xf numFmtId="37" fontId="152" fillId="0" borderId="0" xfId="0" applyNumberFormat="1" applyFont="1" applyAlignment="1">
      <alignment vertical="center"/>
    </xf>
    <xf numFmtId="0" fontId="52" fillId="30" borderId="34" xfId="0" applyFont="1" applyFill="1" applyBorder="1" applyAlignment="1">
      <alignment horizontal="center" wrapText="1"/>
    </xf>
    <xf numFmtId="0" fontId="53" fillId="30" borderId="2" xfId="0" applyFont="1" applyFill="1" applyBorder="1" applyAlignment="1">
      <alignment horizontal="center"/>
    </xf>
    <xf numFmtId="181" fontId="52" fillId="30" borderId="2" xfId="0" applyNumberFormat="1" applyFont="1" applyFill="1" applyBorder="1" applyAlignment="1">
      <alignment horizontal="center"/>
    </xf>
    <xf numFmtId="3" fontId="53" fillId="30" borderId="2" xfId="0" applyNumberFormat="1" applyFont="1" applyFill="1" applyBorder="1" applyAlignment="1">
      <alignment horizontal="right"/>
    </xf>
    <xf numFmtId="167" fontId="52" fillId="30" borderId="2" xfId="0" applyNumberFormat="1" applyFont="1" applyFill="1" applyBorder="1"/>
    <xf numFmtId="0" fontId="136" fillId="30" borderId="0" xfId="0" applyFont="1" applyFill="1"/>
    <xf numFmtId="178" fontId="136" fillId="30" borderId="0" xfId="660" applyFont="1" applyFill="1"/>
    <xf numFmtId="49" fontId="53" fillId="30" borderId="34" xfId="809" quotePrefix="1" applyNumberFormat="1" applyFont="1" applyFill="1" applyBorder="1" applyAlignment="1">
      <alignment horizontal="center"/>
    </xf>
    <xf numFmtId="0" fontId="53" fillId="30" borderId="31" xfId="0" applyFont="1" applyFill="1" applyBorder="1" applyAlignment="1">
      <alignment wrapText="1"/>
    </xf>
    <xf numFmtId="207" fontId="53" fillId="30" borderId="2" xfId="0" applyNumberFormat="1" applyFont="1" applyFill="1" applyBorder="1" applyAlignment="1">
      <alignment horizontal="center"/>
    </xf>
    <xf numFmtId="0" fontId="53" fillId="30" borderId="31" xfId="0" applyFont="1" applyFill="1" applyBorder="1" applyAlignment="1">
      <alignment horizontal="center" wrapText="1"/>
    </xf>
    <xf numFmtId="49" fontId="152" fillId="30" borderId="34" xfId="809" quotePrefix="1" applyNumberFormat="1" applyFont="1" applyFill="1" applyBorder="1" applyAlignment="1">
      <alignment horizontal="center"/>
    </xf>
    <xf numFmtId="0" fontId="152" fillId="30" borderId="31" xfId="0" applyFont="1" applyFill="1" applyBorder="1" applyAlignment="1">
      <alignment wrapText="1"/>
    </xf>
    <xf numFmtId="0" fontId="152" fillId="30" borderId="2" xfId="0" applyFont="1" applyFill="1" applyBorder="1" applyAlignment="1">
      <alignment horizontal="center"/>
    </xf>
    <xf numFmtId="0" fontId="152" fillId="30" borderId="31" xfId="0" applyFont="1" applyFill="1" applyBorder="1" applyAlignment="1">
      <alignment horizontal="center" wrapText="1"/>
    </xf>
    <xf numFmtId="204" fontId="152" fillId="30" borderId="2" xfId="0" applyNumberFormat="1" applyFont="1" applyFill="1" applyBorder="1" applyAlignment="1">
      <alignment horizontal="center"/>
    </xf>
    <xf numFmtId="167" fontId="152" fillId="30" borderId="2" xfId="0" applyNumberFormat="1" applyFont="1" applyFill="1" applyBorder="1"/>
    <xf numFmtId="167" fontId="152" fillId="30" borderId="2" xfId="0" applyNumberFormat="1" applyFont="1" applyFill="1" applyBorder="1" applyAlignment="1">
      <alignment horizontal="right"/>
    </xf>
    <xf numFmtId="167" fontId="152" fillId="30" borderId="35" xfId="0" applyNumberFormat="1" applyFont="1" applyFill="1" applyBorder="1" applyAlignment="1">
      <alignment horizontal="right"/>
    </xf>
    <xf numFmtId="0" fontId="156" fillId="30" borderId="0" xfId="0" applyFont="1" applyFill="1"/>
    <xf numFmtId="178" fontId="156" fillId="30" borderId="0" xfId="660" applyFont="1" applyFill="1"/>
    <xf numFmtId="2" fontId="152" fillId="30" borderId="2" xfId="0" applyNumberFormat="1" applyFont="1" applyFill="1" applyBorder="1" applyAlignment="1">
      <alignment horizontal="center"/>
    </xf>
    <xf numFmtId="3" fontId="53" fillId="30" borderId="34" xfId="809" quotePrefix="1" applyNumberFormat="1" applyFont="1" applyFill="1" applyBorder="1" applyAlignment="1">
      <alignment horizontal="center"/>
    </xf>
    <xf numFmtId="181" fontId="53" fillId="30" borderId="2" xfId="0" applyNumberFormat="1" applyFont="1" applyFill="1" applyBorder="1" applyAlignment="1">
      <alignment horizontal="center"/>
    </xf>
    <xf numFmtId="2" fontId="53" fillId="30" borderId="2" xfId="0" applyNumberFormat="1" applyFont="1" applyFill="1" applyBorder="1" applyAlignment="1">
      <alignment horizontal="center"/>
    </xf>
    <xf numFmtId="1" fontId="52" fillId="30" borderId="2" xfId="0" applyNumberFormat="1" applyFont="1" applyFill="1" applyBorder="1" applyAlignment="1">
      <alignment horizontal="center"/>
    </xf>
    <xf numFmtId="205" fontId="53" fillId="30" borderId="2" xfId="0" applyNumberFormat="1" applyFont="1" applyFill="1" applyBorder="1" applyAlignment="1">
      <alignment horizontal="center"/>
    </xf>
    <xf numFmtId="180" fontId="53" fillId="30" borderId="2" xfId="0" applyNumberFormat="1" applyFont="1" applyFill="1" applyBorder="1" applyAlignment="1">
      <alignment horizontal="center"/>
    </xf>
    <xf numFmtId="0" fontId="52" fillId="30" borderId="31" xfId="0" applyFont="1" applyFill="1" applyBorder="1" applyAlignment="1">
      <alignment horizontal="center" wrapText="1"/>
    </xf>
    <xf numFmtId="0" fontId="53" fillId="30" borderId="56" xfId="0" applyFont="1" applyFill="1" applyBorder="1"/>
    <xf numFmtId="0" fontId="53" fillId="30" borderId="0" xfId="0" applyFont="1" applyFill="1"/>
    <xf numFmtId="178" fontId="53" fillId="0" borderId="30" xfId="660" applyFont="1" applyBorder="1" applyAlignment="1">
      <alignment horizontal="center"/>
    </xf>
    <xf numFmtId="0" fontId="52" fillId="30" borderId="0" xfId="794" applyFont="1" applyFill="1" applyAlignment="1">
      <alignment horizontal="center" vertical="center"/>
    </xf>
    <xf numFmtId="0" fontId="11" fillId="0" borderId="0" xfId="0" applyFont="1"/>
    <xf numFmtId="0" fontId="11" fillId="0" borderId="0" xfId="0" applyFont="1" applyAlignment="1">
      <alignment horizontal="right"/>
    </xf>
    <xf numFmtId="37" fontId="11" fillId="0" borderId="0" xfId="0" applyNumberFormat="1" applyFont="1" applyAlignment="1">
      <alignment horizontal="center"/>
    </xf>
    <xf numFmtId="0" fontId="11" fillId="0" borderId="26" xfId="0" applyFont="1" applyBorder="1"/>
    <xf numFmtId="0" fontId="139" fillId="30" borderId="31" xfId="794" applyFont="1" applyFill="1" applyBorder="1" applyAlignment="1">
      <alignment horizontal="center" vertical="center"/>
    </xf>
    <xf numFmtId="0" fontId="41" fillId="30" borderId="0" xfId="0" applyFont="1" applyFill="1" applyAlignment="1">
      <alignment horizontal="center" vertical="center"/>
    </xf>
    <xf numFmtId="1" fontId="53" fillId="30" borderId="7" xfId="0" applyNumberFormat="1" applyFont="1" applyFill="1" applyBorder="1" applyAlignment="1">
      <alignment horizontal="center" vertical="center"/>
    </xf>
    <xf numFmtId="1" fontId="52" fillId="30" borderId="7" xfId="0" applyNumberFormat="1" applyFont="1" applyFill="1" applyBorder="1" applyAlignment="1">
      <alignment horizontal="center" vertical="center"/>
    </xf>
    <xf numFmtId="2" fontId="52" fillId="30" borderId="2" xfId="0" applyNumberFormat="1" applyFont="1" applyFill="1" applyBorder="1" applyAlignment="1">
      <alignment horizontal="center" vertical="center"/>
    </xf>
    <xf numFmtId="176" fontId="53" fillId="30" borderId="2" xfId="0" applyNumberFormat="1" applyFont="1" applyFill="1" applyBorder="1" applyAlignment="1">
      <alignment horizontal="center" vertical="center"/>
    </xf>
    <xf numFmtId="2" fontId="53" fillId="30" borderId="2" xfId="0" applyNumberFormat="1" applyFont="1" applyFill="1" applyBorder="1" applyAlignment="1">
      <alignment horizontal="center" vertical="center"/>
    </xf>
    <xf numFmtId="207" fontId="53" fillId="30" borderId="2" xfId="0" applyNumberFormat="1" applyFont="1" applyFill="1" applyBorder="1" applyAlignment="1">
      <alignment horizontal="center" vertical="center"/>
    </xf>
    <xf numFmtId="181" fontId="53" fillId="30" borderId="7" xfId="0" applyNumberFormat="1" applyFont="1" applyFill="1" applyBorder="1" applyAlignment="1">
      <alignment horizontal="center" vertical="center"/>
    </xf>
    <xf numFmtId="0" fontId="53" fillId="30" borderId="56" xfId="0" applyFont="1" applyFill="1" applyBorder="1" applyAlignment="1">
      <alignment vertical="center"/>
    </xf>
    <xf numFmtId="0" fontId="53" fillId="29" borderId="2" xfId="689" applyNumberFormat="1" applyFont="1" applyFill="1" applyBorder="1" applyAlignment="1">
      <alignment horizontal="center" wrapText="1"/>
    </xf>
    <xf numFmtId="2" fontId="53" fillId="0" borderId="7" xfId="802" applyNumberFormat="1" applyFont="1" applyBorder="1" applyAlignment="1">
      <alignment horizontal="center"/>
    </xf>
    <xf numFmtId="0" fontId="53" fillId="0" borderId="7" xfId="802" applyFont="1" applyBorder="1"/>
    <xf numFmtId="0" fontId="53" fillId="29" borderId="34" xfId="0" applyFont="1" applyFill="1" applyBorder="1" applyAlignment="1">
      <alignment horizontal="center" vertical="center"/>
    </xf>
    <xf numFmtId="0" fontId="53" fillId="29" borderId="31" xfId="0" applyFont="1" applyFill="1" applyBorder="1" applyAlignment="1">
      <alignment wrapText="1"/>
    </xf>
    <xf numFmtId="0" fontId="53" fillId="29" borderId="2" xfId="0" applyFont="1" applyFill="1" applyBorder="1" applyAlignment="1">
      <alignment horizontal="center"/>
    </xf>
    <xf numFmtId="0" fontId="53" fillId="29" borderId="31" xfId="0" applyFont="1" applyFill="1" applyBorder="1" applyAlignment="1">
      <alignment horizontal="center" wrapText="1"/>
    </xf>
    <xf numFmtId="204" fontId="53" fillId="29" borderId="2" xfId="0" applyNumberFormat="1" applyFont="1" applyFill="1" applyBorder="1" applyAlignment="1">
      <alignment horizontal="center"/>
    </xf>
    <xf numFmtId="167" fontId="53" fillId="29" borderId="2" xfId="0" applyNumberFormat="1" applyFont="1" applyFill="1" applyBorder="1"/>
    <xf numFmtId="167" fontId="53" fillId="29" borderId="2" xfId="0" applyNumberFormat="1" applyFont="1" applyFill="1" applyBorder="1" applyAlignment="1">
      <alignment horizontal="right"/>
    </xf>
    <xf numFmtId="167" fontId="53" fillId="29" borderId="35" xfId="0" applyNumberFormat="1" applyFont="1" applyFill="1" applyBorder="1" applyAlignment="1">
      <alignment horizontal="right"/>
    </xf>
    <xf numFmtId="0" fontId="136" fillId="29" borderId="0" xfId="0" applyFont="1" applyFill="1"/>
    <xf numFmtId="178" fontId="136" fillId="29" borderId="0" xfId="660" applyFont="1" applyFill="1"/>
    <xf numFmtId="2" fontId="136" fillId="29" borderId="0" xfId="0" applyNumberFormat="1" applyFont="1" applyFill="1"/>
    <xf numFmtId="2" fontId="152" fillId="30" borderId="34" xfId="811" applyFont="1" applyFill="1" applyBorder="1" applyAlignment="1">
      <alignment horizontal="center" vertical="center" wrapText="1"/>
    </xf>
    <xf numFmtId="2" fontId="152" fillId="30" borderId="31" xfId="794" applyNumberFormat="1" applyFont="1" applyFill="1" applyBorder="1" applyAlignment="1">
      <alignment horizontal="left" vertical="center" wrapText="1"/>
    </xf>
    <xf numFmtId="2" fontId="152" fillId="30" borderId="31" xfId="794" applyNumberFormat="1" applyFont="1" applyFill="1" applyBorder="1" applyAlignment="1">
      <alignment horizontal="center" vertical="center" wrapText="1"/>
    </xf>
    <xf numFmtId="0" fontId="153" fillId="29" borderId="0" xfId="0" applyFont="1" applyFill="1" applyAlignment="1">
      <alignment wrapText="1"/>
    </xf>
    <xf numFmtId="0" fontId="154" fillId="29" borderId="28" xfId="793" applyFont="1" applyFill="1" applyBorder="1" applyAlignment="1">
      <alignment horizontal="center"/>
    </xf>
    <xf numFmtId="0" fontId="153" fillId="29" borderId="2" xfId="793" applyFont="1" applyFill="1" applyBorder="1" applyAlignment="1">
      <alignment wrapText="1"/>
    </xf>
    <xf numFmtId="1" fontId="153" fillId="29" borderId="2" xfId="793" applyNumberFormat="1" applyFont="1" applyFill="1" applyBorder="1" applyAlignment="1">
      <alignment horizontal="center"/>
    </xf>
    <xf numFmtId="169" fontId="153" fillId="29" borderId="2" xfId="672" applyNumberFormat="1" applyFont="1" applyFill="1" applyBorder="1"/>
    <xf numFmtId="0" fontId="153" fillId="29" borderId="2" xfId="793" applyFont="1" applyFill="1" applyBorder="1"/>
    <xf numFmtId="169" fontId="153" fillId="29" borderId="2" xfId="793" applyNumberFormat="1" applyFont="1" applyFill="1" applyBorder="1"/>
    <xf numFmtId="0" fontId="153" fillId="29" borderId="0" xfId="0" applyFont="1" applyFill="1"/>
    <xf numFmtId="0" fontId="53" fillId="29" borderId="1" xfId="0" applyFont="1" applyFill="1" applyBorder="1" applyAlignment="1">
      <alignment horizontal="center"/>
    </xf>
    <xf numFmtId="0" fontId="134" fillId="29" borderId="34" xfId="0" applyFont="1" applyFill="1" applyBorder="1" applyAlignment="1">
      <alignment horizontal="center" wrapText="1"/>
    </xf>
    <xf numFmtId="2" fontId="53" fillId="31" borderId="0" xfId="802" applyNumberFormat="1" applyFont="1" applyFill="1" applyAlignment="1">
      <alignment vertical="center"/>
    </xf>
    <xf numFmtId="2" fontId="132" fillId="31" borderId="52" xfId="802" applyNumberFormat="1" applyFont="1" applyFill="1" applyBorder="1" applyAlignment="1">
      <alignment vertical="center"/>
    </xf>
    <xf numFmtId="0" fontId="53" fillId="30" borderId="2" xfId="802" applyFont="1" applyFill="1" applyBorder="1" applyAlignment="1">
      <alignment horizontal="center" vertical="center" wrapText="1"/>
    </xf>
    <xf numFmtId="0" fontId="52" fillId="30" borderId="2" xfId="802" applyFont="1" applyFill="1" applyBorder="1" applyAlignment="1">
      <alignment horizontal="center" vertical="center" wrapText="1"/>
    </xf>
    <xf numFmtId="276" fontId="127" fillId="0" borderId="1" xfId="0" applyNumberFormat="1" applyFont="1" applyBorder="1" applyAlignment="1">
      <alignment horizontal="right" vertical="center"/>
    </xf>
    <xf numFmtId="0" fontId="134" fillId="30" borderId="84" xfId="0" applyFont="1" applyFill="1" applyBorder="1"/>
    <xf numFmtId="0" fontId="134" fillId="30" borderId="34" xfId="0" applyFont="1" applyFill="1" applyBorder="1" applyAlignment="1">
      <alignment horizontal="center" wrapText="1"/>
    </xf>
    <xf numFmtId="0" fontId="134" fillId="30" borderId="2" xfId="0" applyFont="1" applyFill="1" applyBorder="1" applyAlignment="1">
      <alignment horizontal="center" wrapText="1"/>
    </xf>
    <xf numFmtId="1" fontId="53" fillId="30" borderId="2" xfId="689" applyNumberFormat="1" applyFont="1" applyFill="1" applyBorder="1" applyAlignment="1">
      <alignment horizontal="center" wrapText="1"/>
    </xf>
    <xf numFmtId="0" fontId="146" fillId="30" borderId="52" xfId="0" applyFont="1" applyFill="1" applyBorder="1"/>
    <xf numFmtId="1" fontId="134" fillId="30" borderId="0" xfId="815" applyNumberFormat="1" applyFont="1" applyFill="1" applyAlignment="1">
      <alignment vertical="center" wrapText="1"/>
    </xf>
    <xf numFmtId="1" fontId="146" fillId="30" borderId="52" xfId="0" applyNumberFormat="1" applyFont="1" applyFill="1" applyBorder="1"/>
    <xf numFmtId="207" fontId="134" fillId="30" borderId="0" xfId="815" applyNumberFormat="1" applyFont="1" applyFill="1" applyAlignment="1">
      <alignment vertical="center" wrapText="1"/>
    </xf>
    <xf numFmtId="0" fontId="53" fillId="29" borderId="2" xfId="815" applyFont="1" applyFill="1" applyBorder="1" applyAlignment="1">
      <alignment horizontal="center" wrapText="1"/>
    </xf>
    <xf numFmtId="0" fontId="53" fillId="29" borderId="2" xfId="815" applyFont="1" applyFill="1" applyBorder="1" applyAlignment="1">
      <alignment horizontal="center" vertical="center" wrapText="1"/>
    </xf>
    <xf numFmtId="0" fontId="53" fillId="30" borderId="2" xfId="0" applyFont="1" applyFill="1" applyBorder="1" applyAlignment="1">
      <alignment horizontal="center" wrapText="1"/>
    </xf>
    <xf numFmtId="0" fontId="53" fillId="30" borderId="2" xfId="0" applyFont="1" applyFill="1" applyBorder="1" applyAlignment="1">
      <alignment horizontal="left" wrapText="1"/>
    </xf>
    <xf numFmtId="0" fontId="132" fillId="30" borderId="52" xfId="0" applyFont="1" applyFill="1" applyBorder="1"/>
    <xf numFmtId="1" fontId="132" fillId="30" borderId="52" xfId="0" applyNumberFormat="1" applyFont="1" applyFill="1" applyBorder="1"/>
    <xf numFmtId="207" fontId="53" fillId="30" borderId="0" xfId="815" applyNumberFormat="1" applyFont="1" applyFill="1" applyAlignment="1">
      <alignment vertical="center" wrapText="1"/>
    </xf>
    <xf numFmtId="0" fontId="152" fillId="30" borderId="70" xfId="0" applyFont="1" applyFill="1" applyBorder="1" applyAlignment="1">
      <alignment vertical="center"/>
    </xf>
    <xf numFmtId="0" fontId="152" fillId="30" borderId="2" xfId="0" applyFont="1" applyFill="1" applyBorder="1" applyAlignment="1">
      <alignment horizontal="center" vertical="center"/>
    </xf>
    <xf numFmtId="0" fontId="152" fillId="0" borderId="70" xfId="0" applyFont="1" applyBorder="1" applyAlignment="1">
      <alignment vertical="center"/>
    </xf>
    <xf numFmtId="0" fontId="194" fillId="0" borderId="0" xfId="0" applyFont="1"/>
    <xf numFmtId="0" fontId="194" fillId="0" borderId="0" xfId="0" applyFont="1" applyAlignment="1">
      <alignment vertical="center"/>
    </xf>
    <xf numFmtId="0" fontId="194" fillId="0" borderId="0" xfId="0" applyFont="1" applyAlignment="1">
      <alignment horizontal="center"/>
    </xf>
    <xf numFmtId="49" fontId="50" fillId="0" borderId="1" xfId="0" applyNumberFormat="1" applyFont="1" applyBorder="1" applyAlignment="1">
      <alignment horizontal="center" vertical="center"/>
    </xf>
    <xf numFmtId="49" fontId="50" fillId="0" borderId="1" xfId="0" applyNumberFormat="1" applyFont="1" applyBorder="1" applyAlignment="1">
      <alignment horizontal="left" vertical="center" wrapText="1"/>
    </xf>
    <xf numFmtId="0" fontId="50" fillId="0" borderId="1" xfId="0" applyFont="1" applyBorder="1" applyAlignment="1">
      <alignment horizontal="left" vertical="center" wrapText="1"/>
    </xf>
    <xf numFmtId="2" fontId="50" fillId="0" borderId="1" xfId="0" applyNumberFormat="1" applyFont="1" applyBorder="1" applyAlignment="1">
      <alignment horizontal="center" vertical="center"/>
    </xf>
    <xf numFmtId="3" fontId="50" fillId="0" borderId="1" xfId="0" applyNumberFormat="1" applyFont="1" applyBorder="1" applyAlignment="1">
      <alignment horizontal="right" vertical="center"/>
    </xf>
    <xf numFmtId="3" fontId="50" fillId="0" borderId="1" xfId="0" applyNumberFormat="1" applyFont="1" applyBorder="1" applyAlignment="1">
      <alignment vertical="center"/>
    </xf>
    <xf numFmtId="179" fontId="50" fillId="0" borderId="0" xfId="0" applyNumberFormat="1" applyFont="1"/>
    <xf numFmtId="9" fontId="194" fillId="0" borderId="0" xfId="0" applyNumberFormat="1" applyFont="1"/>
    <xf numFmtId="179" fontId="195" fillId="0" borderId="0" xfId="0" applyNumberFormat="1" applyFont="1" applyAlignment="1">
      <alignment vertical="center"/>
    </xf>
    <xf numFmtId="179" fontId="195" fillId="0" borderId="0" xfId="0" applyNumberFormat="1" applyFont="1" applyAlignment="1">
      <alignment horizontal="center" vertical="center"/>
    </xf>
    <xf numFmtId="179" fontId="126" fillId="0" borderId="0" xfId="0" applyNumberFormat="1" applyFont="1" applyAlignment="1">
      <alignment horizontal="center" vertical="center"/>
    </xf>
    <xf numFmtId="0" fontId="50" fillId="30" borderId="64" xfId="813" applyFont="1" applyFill="1" applyBorder="1" applyAlignment="1">
      <alignment horizontal="center" vertical="center"/>
    </xf>
    <xf numFmtId="0" fontId="127" fillId="30" borderId="7" xfId="813" applyFont="1" applyFill="1" applyBorder="1" applyAlignment="1">
      <alignment vertical="center"/>
    </xf>
    <xf numFmtId="0" fontId="50" fillId="30" borderId="7" xfId="813" applyFont="1" applyFill="1" applyBorder="1" applyAlignment="1">
      <alignment horizontal="center" vertical="center"/>
    </xf>
    <xf numFmtId="37" fontId="50" fillId="30" borderId="0" xfId="660" applyNumberFormat="1" applyFont="1" applyFill="1" applyBorder="1"/>
    <xf numFmtId="37" fontId="50" fillId="30" borderId="0" xfId="813" applyNumberFormat="1" applyFont="1" applyFill="1"/>
    <xf numFmtId="0" fontId="53" fillId="30" borderId="11" xfId="0" applyFont="1" applyFill="1" applyBorder="1" applyAlignment="1">
      <alignment horizontal="center" vertical="center"/>
    </xf>
    <xf numFmtId="0" fontId="52" fillId="30" borderId="2" xfId="815" applyFont="1" applyFill="1" applyBorder="1" applyAlignment="1">
      <alignment horizontal="center" vertical="center" wrapText="1"/>
    </xf>
    <xf numFmtId="0" fontId="135" fillId="30" borderId="2" xfId="0" quotePrefix="1" applyFont="1" applyFill="1" applyBorder="1" applyAlignment="1">
      <alignment horizontal="left" vertical="center"/>
    </xf>
    <xf numFmtId="0" fontId="53" fillId="0" borderId="2" xfId="802" applyFont="1" applyBorder="1" applyAlignment="1">
      <alignment horizontal="center" vertical="center" wrapText="1"/>
    </xf>
    <xf numFmtId="0" fontId="53" fillId="30" borderId="1" xfId="0" applyFont="1" applyFill="1" applyBorder="1" applyAlignment="1">
      <alignment horizontal="center" vertical="center" wrapText="1"/>
    </xf>
    <xf numFmtId="0" fontId="53" fillId="30" borderId="34" xfId="0" applyFont="1" applyFill="1" applyBorder="1" applyAlignment="1">
      <alignment horizontal="center" wrapText="1"/>
    </xf>
    <xf numFmtId="2" fontId="132" fillId="30" borderId="52" xfId="802" applyNumberFormat="1" applyFont="1" applyFill="1" applyBorder="1" applyAlignment="1">
      <alignment vertical="center"/>
    </xf>
    <xf numFmtId="0" fontId="52" fillId="0" borderId="2" xfId="802" applyFont="1" applyBorder="1" applyAlignment="1">
      <alignment horizontal="center" vertical="center" wrapText="1"/>
    </xf>
    <xf numFmtId="0" fontId="53" fillId="30" borderId="49" xfId="0" applyFont="1" applyFill="1" applyBorder="1" applyAlignment="1">
      <alignment vertical="center"/>
    </xf>
    <xf numFmtId="1" fontId="53" fillId="30" borderId="2" xfId="0" applyNumberFormat="1" applyFont="1" applyFill="1" applyBorder="1" applyAlignment="1">
      <alignment horizontal="center" wrapText="1"/>
    </xf>
    <xf numFmtId="0" fontId="52" fillId="30" borderId="53" xfId="815" applyFont="1" applyFill="1" applyBorder="1" applyAlignment="1">
      <alignment horizontal="center" vertical="center" wrapText="1"/>
    </xf>
    <xf numFmtId="0" fontId="132" fillId="30" borderId="2" xfId="0" applyFont="1" applyFill="1" applyBorder="1" applyAlignment="1">
      <alignment horizontal="left" wrapText="1"/>
    </xf>
    <xf numFmtId="0" fontId="53" fillId="30" borderId="2" xfId="802" applyFont="1" applyFill="1" applyBorder="1" applyAlignment="1">
      <alignment horizontal="left" vertical="center" wrapText="1"/>
    </xf>
    <xf numFmtId="0" fontId="152" fillId="30" borderId="2" xfId="802" applyFont="1" applyFill="1" applyBorder="1" applyAlignment="1">
      <alignment horizontal="left" vertical="center" wrapText="1"/>
    </xf>
    <xf numFmtId="0" fontId="132" fillId="30" borderId="52" xfId="0" applyFont="1" applyFill="1" applyBorder="1" applyAlignment="1">
      <alignment vertical="center"/>
    </xf>
    <xf numFmtId="180" fontId="132" fillId="30" borderId="52" xfId="0" applyNumberFormat="1" applyFont="1" applyFill="1" applyBorder="1" applyAlignment="1">
      <alignment vertical="center"/>
    </xf>
    <xf numFmtId="0" fontId="41" fillId="30" borderId="49" xfId="0" applyFont="1" applyFill="1" applyBorder="1"/>
    <xf numFmtId="176" fontId="132" fillId="30" borderId="52" xfId="0" applyNumberFormat="1" applyFont="1" applyFill="1" applyBorder="1"/>
    <xf numFmtId="0" fontId="152" fillId="30" borderId="2" xfId="802" applyFont="1" applyFill="1" applyBorder="1" applyAlignment="1">
      <alignment horizontal="center" vertical="center" wrapText="1"/>
    </xf>
    <xf numFmtId="0" fontId="53" fillId="29" borderId="2" xfId="802" applyFont="1" applyFill="1" applyBorder="1" applyAlignment="1">
      <alignment horizontal="left" vertical="center" wrapText="1"/>
    </xf>
    <xf numFmtId="0" fontId="197" fillId="0" borderId="0" xfId="1308" applyFont="1" applyAlignment="1">
      <alignment horizontal="center"/>
    </xf>
    <xf numFmtId="49" fontId="194" fillId="0" borderId="1" xfId="1308" quotePrefix="1" applyNumberFormat="1" applyFont="1" applyBorder="1" applyAlignment="1">
      <alignment horizontal="right"/>
    </xf>
    <xf numFmtId="0" fontId="194" fillId="0" borderId="1" xfId="1308" applyFont="1" applyBorder="1"/>
    <xf numFmtId="3" fontId="160" fillId="0" borderId="1" xfId="1308" applyNumberFormat="1" applyFont="1" applyBorder="1"/>
    <xf numFmtId="0" fontId="194" fillId="0" borderId="28" xfId="1308" applyFont="1" applyBorder="1"/>
    <xf numFmtId="0" fontId="194" fillId="0" borderId="106" xfId="1308" applyFont="1" applyBorder="1"/>
    <xf numFmtId="0" fontId="194" fillId="0" borderId="70" xfId="1308" applyFont="1" applyBorder="1"/>
    <xf numFmtId="0" fontId="194" fillId="0" borderId="1" xfId="1308" quotePrefix="1" applyFont="1" applyBorder="1" applyAlignment="1">
      <alignment horizontal="right"/>
    </xf>
    <xf numFmtId="3" fontId="160" fillId="0" borderId="1" xfId="1308" quotePrefix="1" applyNumberFormat="1" applyFont="1" applyBorder="1"/>
    <xf numFmtId="0" fontId="194" fillId="0" borderId="31" xfId="1308" quotePrefix="1" applyFont="1" applyBorder="1"/>
    <xf numFmtId="0" fontId="194" fillId="0" borderId="52" xfId="1308" applyFont="1" applyBorder="1"/>
    <xf numFmtId="0" fontId="194" fillId="0" borderId="71" xfId="1308" applyFont="1" applyBorder="1"/>
    <xf numFmtId="255" fontId="160" fillId="0" borderId="1" xfId="1308" applyNumberFormat="1" applyFont="1" applyBorder="1"/>
    <xf numFmtId="0" fontId="194" fillId="0" borderId="42" xfId="1308" applyFont="1" applyBorder="1"/>
    <xf numFmtId="0" fontId="194" fillId="0" borderId="107" xfId="1308" applyFont="1" applyBorder="1"/>
    <xf numFmtId="0" fontId="194" fillId="0" borderId="81" xfId="1308" applyFont="1" applyBorder="1"/>
    <xf numFmtId="0" fontId="194" fillId="0" borderId="0" xfId="1308" applyFont="1"/>
    <xf numFmtId="9" fontId="160" fillId="0" borderId="0" xfId="1308" applyNumberFormat="1" applyFont="1"/>
    <xf numFmtId="0" fontId="160" fillId="0" borderId="3" xfId="1308" applyFont="1" applyBorder="1" applyAlignment="1">
      <alignment horizontal="center" vertical="center"/>
    </xf>
    <xf numFmtId="0" fontId="160" fillId="0" borderId="15" xfId="1308" applyFont="1" applyBorder="1" applyAlignment="1">
      <alignment horizontal="center" vertical="center" wrapText="1"/>
    </xf>
    <xf numFmtId="0" fontId="160" fillId="0" borderId="15" xfId="1308" applyFont="1" applyBorder="1" applyAlignment="1">
      <alignment horizontal="center"/>
    </xf>
    <xf numFmtId="0" fontId="160" fillId="0" borderId="11" xfId="1308" applyFont="1" applyBorder="1" applyAlignment="1">
      <alignment horizontal="center" vertical="center"/>
    </xf>
    <xf numFmtId="0" fontId="160" fillId="0" borderId="11" xfId="1308" applyFont="1" applyBorder="1" applyAlignment="1">
      <alignment vertical="center"/>
    </xf>
    <xf numFmtId="0" fontId="194" fillId="0" borderId="11" xfId="1308" applyFont="1" applyBorder="1" applyAlignment="1">
      <alignment horizontal="center" vertical="center"/>
    </xf>
    <xf numFmtId="0" fontId="194" fillId="0" borderId="11" xfId="1308" applyFont="1" applyBorder="1" applyAlignment="1">
      <alignment vertical="center"/>
    </xf>
    <xf numFmtId="0" fontId="194" fillId="0" borderId="2" xfId="1308" applyFont="1" applyBorder="1" applyAlignment="1">
      <alignment vertical="center"/>
    </xf>
    <xf numFmtId="0" fontId="194" fillId="0" borderId="2" xfId="1308" quotePrefix="1" applyFont="1" applyBorder="1" applyAlignment="1">
      <alignment vertical="center"/>
    </xf>
    <xf numFmtId="9" fontId="194" fillId="0" borderId="2" xfId="1308" applyNumberFormat="1" applyFont="1" applyBorder="1" applyAlignment="1">
      <alignment horizontal="center" vertical="center"/>
    </xf>
    <xf numFmtId="3" fontId="194" fillId="0" borderId="2" xfId="1308" applyNumberFormat="1" applyFont="1" applyBorder="1" applyAlignment="1">
      <alignment vertical="center"/>
    </xf>
    <xf numFmtId="10" fontId="194" fillId="0" borderId="2" xfId="1308" applyNumberFormat="1" applyFont="1" applyBorder="1" applyAlignment="1">
      <alignment vertical="center"/>
    </xf>
    <xf numFmtId="9" fontId="194" fillId="0" borderId="2" xfId="1308" applyNumberFormat="1" applyFont="1" applyBorder="1" applyAlignment="1">
      <alignment vertical="center"/>
    </xf>
    <xf numFmtId="3" fontId="160" fillId="0" borderId="2" xfId="1308" applyNumberFormat="1" applyFont="1" applyBorder="1" applyAlignment="1">
      <alignment vertical="center"/>
    </xf>
    <xf numFmtId="0" fontId="160" fillId="0" borderId="2" xfId="1308" applyFont="1" applyBorder="1" applyAlignment="1">
      <alignment horizontal="center" vertical="center"/>
    </xf>
    <xf numFmtId="0" fontId="160" fillId="0" borderId="2" xfId="1308" quotePrefix="1" applyFont="1" applyBorder="1" applyAlignment="1">
      <alignment vertical="center"/>
    </xf>
    <xf numFmtId="0" fontId="198" fillId="0" borderId="30" xfId="1308" applyFont="1" applyBorder="1"/>
    <xf numFmtId="0" fontId="194" fillId="0" borderId="30" xfId="1308" quotePrefix="1" applyFont="1" applyBorder="1"/>
    <xf numFmtId="0" fontId="194" fillId="0" borderId="30" xfId="1308" applyFont="1" applyBorder="1"/>
    <xf numFmtId="0" fontId="194" fillId="0" borderId="0" xfId="1308" quotePrefix="1" applyFont="1"/>
    <xf numFmtId="3" fontId="194" fillId="0" borderId="0" xfId="0" applyNumberFormat="1" applyFont="1"/>
    <xf numFmtId="3" fontId="53" fillId="30" borderId="0" xfId="815" applyNumberFormat="1" applyFont="1" applyFill="1" applyAlignment="1">
      <alignment vertical="center" wrapText="1"/>
    </xf>
    <xf numFmtId="0" fontId="126" fillId="30" borderId="0" xfId="0" applyFont="1" applyFill="1" applyAlignment="1">
      <alignment vertical="center"/>
    </xf>
    <xf numFmtId="49" fontId="53" fillId="30" borderId="0" xfId="0" applyNumberFormat="1" applyFont="1" applyFill="1" applyAlignment="1">
      <alignment vertical="center"/>
    </xf>
    <xf numFmtId="0" fontId="52" fillId="30" borderId="0" xfId="0" applyFont="1" applyFill="1" applyAlignment="1">
      <alignment horizontal="center" vertical="center"/>
    </xf>
    <xf numFmtId="182" fontId="53" fillId="30" borderId="2" xfId="660" applyNumberFormat="1" applyFont="1" applyFill="1" applyBorder="1" applyAlignment="1">
      <alignment horizontal="center" vertical="center"/>
    </xf>
    <xf numFmtId="178" fontId="53" fillId="30" borderId="2" xfId="660" applyFont="1" applyFill="1" applyBorder="1" applyAlignment="1">
      <alignment horizontal="center" vertical="center"/>
    </xf>
    <xf numFmtId="0" fontId="53" fillId="30" borderId="0" xfId="816" applyFont="1" applyFill="1" applyAlignment="1">
      <alignment vertical="center" wrapText="1"/>
    </xf>
    <xf numFmtId="0" fontId="52" fillId="29" borderId="2" xfId="815" applyFont="1" applyFill="1" applyBorder="1" applyAlignment="1">
      <alignment horizontal="center" vertical="center" wrapText="1"/>
    </xf>
    <xf numFmtId="206" fontId="53" fillId="30" borderId="2" xfId="0" applyNumberFormat="1" applyFont="1" applyFill="1" applyBorder="1" applyAlignment="1">
      <alignment horizontal="center" vertical="center"/>
    </xf>
    <xf numFmtId="0" fontId="53" fillId="29" borderId="2" xfId="802" applyFont="1" applyFill="1" applyBorder="1" applyAlignment="1">
      <alignment horizontal="center" vertical="center" wrapText="1"/>
    </xf>
    <xf numFmtId="0" fontId="134" fillId="0" borderId="2" xfId="802" applyFont="1" applyBorder="1" applyAlignment="1">
      <alignment horizontal="center" vertical="center" wrapText="1"/>
    </xf>
    <xf numFmtId="0" fontId="134" fillId="0" borderId="54" xfId="802" applyFont="1" applyBorder="1" applyAlignment="1">
      <alignment horizontal="center" vertical="center" wrapText="1"/>
    </xf>
    <xf numFmtId="0" fontId="59" fillId="0" borderId="2" xfId="0" applyFont="1" applyBorder="1" applyAlignment="1">
      <alignment horizontal="center" vertical="center" wrapText="1"/>
    </xf>
    <xf numFmtId="0" fontId="152" fillId="0" borderId="2" xfId="802" applyFont="1" applyBorder="1" applyAlignment="1">
      <alignment horizontal="center" vertical="center" wrapText="1"/>
    </xf>
    <xf numFmtId="0" fontId="53" fillId="30" borderId="84" xfId="0" applyFont="1" applyFill="1" applyBorder="1" applyAlignment="1">
      <alignment vertical="center" wrapText="1"/>
    </xf>
    <xf numFmtId="0" fontId="53" fillId="29" borderId="84" xfId="0" applyFont="1" applyFill="1" applyBorder="1" applyAlignment="1">
      <alignment vertical="center" wrapText="1"/>
    </xf>
    <xf numFmtId="0" fontId="144" fillId="0" borderId="2" xfId="0" applyFont="1" applyBorder="1" applyAlignment="1">
      <alignment horizontal="center" vertical="center" wrapText="1"/>
    </xf>
    <xf numFmtId="0" fontId="152" fillId="0" borderId="2" xfId="815" applyFont="1" applyBorder="1" applyAlignment="1">
      <alignment horizontal="center" vertical="center" wrapText="1"/>
    </xf>
    <xf numFmtId="0" fontId="53" fillId="0" borderId="54" xfId="802" applyFont="1" applyBorder="1" applyAlignment="1">
      <alignment horizontal="center" vertical="center" wrapText="1"/>
    </xf>
    <xf numFmtId="0" fontId="134" fillId="0" borderId="2" xfId="802" applyFont="1" applyBorder="1" applyAlignment="1">
      <alignment horizontal="left" vertical="center" wrapText="1"/>
    </xf>
    <xf numFmtId="0" fontId="164" fillId="0" borderId="2" xfId="802" applyFont="1" applyBorder="1" applyAlignment="1">
      <alignment horizontal="left" vertical="center" wrapText="1"/>
    </xf>
    <xf numFmtId="0" fontId="53" fillId="0" borderId="2" xfId="802" applyFont="1" applyBorder="1" applyAlignment="1">
      <alignment horizontal="left" vertical="center" wrapText="1"/>
    </xf>
    <xf numFmtId="1" fontId="53" fillId="0" borderId="2" xfId="802" applyNumberFormat="1" applyFont="1" applyBorder="1" applyAlignment="1">
      <alignment horizontal="center" vertical="center"/>
    </xf>
    <xf numFmtId="0" fontId="152" fillId="0" borderId="7" xfId="802" applyFont="1" applyBorder="1"/>
    <xf numFmtId="0" fontId="53" fillId="0" borderId="2" xfId="802" applyFont="1" applyBorder="1" applyAlignment="1">
      <alignment horizontal="center"/>
    </xf>
    <xf numFmtId="0" fontId="53" fillId="0" borderId="7" xfId="802" applyFont="1" applyBorder="1" applyAlignment="1">
      <alignment horizontal="center"/>
    </xf>
    <xf numFmtId="176" fontId="53" fillId="0" borderId="2" xfId="0" applyNumberFormat="1" applyFont="1" applyBorder="1" applyAlignment="1">
      <alignment horizontal="center"/>
    </xf>
    <xf numFmtId="180" fontId="152" fillId="30" borderId="2" xfId="0" applyNumberFormat="1" applyFont="1" applyFill="1" applyBorder="1" applyAlignment="1">
      <alignment horizontal="center"/>
    </xf>
    <xf numFmtId="0" fontId="156" fillId="0" borderId="0" xfId="0" applyFont="1" applyAlignment="1">
      <alignment vertical="center"/>
    </xf>
    <xf numFmtId="178" fontId="156" fillId="31" borderId="0" xfId="660" applyFont="1" applyFill="1" applyAlignment="1">
      <alignment vertical="center"/>
    </xf>
    <xf numFmtId="0" fontId="199" fillId="0" borderId="0" xfId="0" applyFont="1" applyAlignment="1">
      <alignment vertical="center"/>
    </xf>
    <xf numFmtId="180" fontId="199" fillId="0" borderId="0" xfId="0" applyNumberFormat="1" applyFont="1" applyAlignment="1">
      <alignment vertical="center"/>
    </xf>
    <xf numFmtId="3" fontId="152" fillId="0" borderId="34" xfId="809" quotePrefix="1" applyNumberFormat="1" applyFont="1" applyBorder="1" applyAlignment="1">
      <alignment horizontal="center" vertical="center"/>
    </xf>
    <xf numFmtId="180" fontId="152" fillId="0" borderId="2" xfId="0" applyNumberFormat="1" applyFont="1" applyBorder="1" applyAlignment="1">
      <alignment horizontal="center" vertical="center"/>
    </xf>
    <xf numFmtId="167" fontId="152" fillId="0" borderId="2" xfId="0" applyNumberFormat="1" applyFont="1" applyBorder="1" applyAlignment="1">
      <alignment vertical="center"/>
    </xf>
    <xf numFmtId="167" fontId="152" fillId="0" borderId="2" xfId="0" applyNumberFormat="1" applyFont="1" applyBorder="1" applyAlignment="1">
      <alignment horizontal="right" vertical="center"/>
    </xf>
    <xf numFmtId="167" fontId="152" fillId="0" borderId="35" xfId="0" applyNumberFormat="1" applyFont="1" applyBorder="1" applyAlignment="1">
      <alignment horizontal="right" vertical="center"/>
    </xf>
    <xf numFmtId="176" fontId="152" fillId="0" borderId="2" xfId="0" applyNumberFormat="1" applyFont="1" applyBorder="1" applyAlignment="1">
      <alignment horizontal="center" vertical="center"/>
    </xf>
    <xf numFmtId="205" fontId="152" fillId="30" borderId="2" xfId="0" applyNumberFormat="1" applyFont="1" applyFill="1" applyBorder="1" applyAlignment="1">
      <alignment horizontal="center"/>
    </xf>
    <xf numFmtId="49" fontId="200" fillId="30" borderId="109" xfId="796" applyNumberFormat="1" applyFont="1" applyFill="1" applyBorder="1" applyAlignment="1">
      <alignment horizontal="center" vertical="center"/>
      <protection locked="0"/>
    </xf>
    <xf numFmtId="0" fontId="52" fillId="30" borderId="0" xfId="794" applyFont="1" applyFill="1" applyAlignment="1">
      <alignment horizontal="center" vertical="center" wrapText="1"/>
    </xf>
    <xf numFmtId="0" fontId="53" fillId="0" borderId="34" xfId="0" quotePrefix="1" applyFont="1" applyBorder="1" applyAlignment="1">
      <alignment horizontal="centerContinuous" wrapText="1"/>
    </xf>
    <xf numFmtId="0" fontId="134" fillId="0" borderId="2" xfId="0" applyFont="1" applyBorder="1"/>
    <xf numFmtId="0" fontId="50" fillId="30" borderId="0" xfId="0" applyFont="1" applyFill="1" applyAlignment="1">
      <alignment wrapText="1"/>
    </xf>
    <xf numFmtId="0" fontId="128" fillId="30" borderId="1" xfId="0" applyFont="1" applyFill="1" applyBorder="1" applyAlignment="1">
      <alignment horizontal="center" vertical="center" wrapText="1"/>
    </xf>
    <xf numFmtId="0" fontId="153" fillId="30" borderId="0" xfId="0" applyFont="1" applyFill="1" applyAlignment="1">
      <alignment wrapText="1"/>
    </xf>
    <xf numFmtId="0" fontId="153" fillId="30" borderId="1" xfId="0" applyFont="1" applyFill="1" applyBorder="1" applyAlignment="1">
      <alignment horizontal="center"/>
    </xf>
    <xf numFmtId="0" fontId="152" fillId="30" borderId="1" xfId="0" applyFont="1" applyFill="1" applyBorder="1" applyAlignment="1">
      <alignment horizontal="center" vertical="center"/>
    </xf>
    <xf numFmtId="204" fontId="152" fillId="30" borderId="1" xfId="0" applyNumberFormat="1" applyFont="1" applyFill="1" applyBorder="1" applyAlignment="1">
      <alignment horizontal="center" vertical="center"/>
    </xf>
    <xf numFmtId="0" fontId="50" fillId="30" borderId="1" xfId="0" applyFont="1" applyFill="1" applyBorder="1" applyAlignment="1">
      <alignment horizontal="center"/>
    </xf>
    <xf numFmtId="0" fontId="53" fillId="30" borderId="1" xfId="0" applyFont="1" applyFill="1" applyBorder="1" applyAlignment="1">
      <alignment horizontal="center" vertical="center"/>
    </xf>
    <xf numFmtId="204" fontId="53" fillId="30" borderId="1" xfId="0" applyNumberFormat="1" applyFont="1" applyFill="1" applyBorder="1" applyAlignment="1">
      <alignment horizontal="center" vertical="center"/>
    </xf>
    <xf numFmtId="176" fontId="53" fillId="30" borderId="1" xfId="0" applyNumberFormat="1" applyFont="1" applyFill="1" applyBorder="1" applyAlignment="1">
      <alignment horizontal="center" vertical="center"/>
    </xf>
    <xf numFmtId="2" fontId="152" fillId="30" borderId="1" xfId="0" applyNumberFormat="1" applyFont="1" applyFill="1" applyBorder="1" applyAlignment="1">
      <alignment horizontal="center" vertical="center"/>
    </xf>
    <xf numFmtId="4" fontId="50" fillId="30" borderId="0" xfId="0" applyNumberFormat="1" applyFont="1" applyFill="1" applyAlignment="1">
      <alignment wrapText="1"/>
    </xf>
    <xf numFmtId="4" fontId="126" fillId="30" borderId="0" xfId="0" applyNumberFormat="1" applyFont="1" applyFill="1" applyAlignment="1">
      <alignment horizontal="center"/>
    </xf>
    <xf numFmtId="204" fontId="154" fillId="30" borderId="0" xfId="660" applyNumberFormat="1" applyFont="1" applyFill="1" applyAlignment="1">
      <alignment horizontal="right"/>
    </xf>
    <xf numFmtId="4" fontId="50" fillId="30" borderId="0" xfId="0" applyNumberFormat="1" applyFont="1" applyFill="1"/>
    <xf numFmtId="4" fontId="126" fillId="30" borderId="91" xfId="0" applyNumberFormat="1" applyFont="1" applyFill="1" applyBorder="1" applyAlignment="1">
      <alignment wrapText="1"/>
    </xf>
    <xf numFmtId="4" fontId="126" fillId="30" borderId="1" xfId="0" applyNumberFormat="1" applyFont="1" applyFill="1" applyBorder="1" applyAlignment="1">
      <alignment horizontal="center" vertical="center"/>
    </xf>
    <xf numFmtId="4" fontId="126" fillId="30" borderId="1" xfId="0" applyNumberFormat="1" applyFont="1" applyFill="1" applyBorder="1" applyAlignment="1">
      <alignment horizontal="center" vertical="center" wrapText="1"/>
    </xf>
    <xf numFmtId="4" fontId="153" fillId="30" borderId="1" xfId="0" applyNumberFormat="1" applyFont="1" applyFill="1" applyBorder="1" applyAlignment="1">
      <alignment horizontal="center"/>
    </xf>
    <xf numFmtId="4" fontId="50" fillId="30" borderId="1" xfId="0" applyNumberFormat="1" applyFont="1" applyFill="1" applyBorder="1"/>
    <xf numFmtId="4" fontId="50" fillId="30" borderId="1" xfId="0" applyNumberFormat="1" applyFont="1" applyFill="1" applyBorder="1" applyAlignment="1">
      <alignment horizontal="center" wrapText="1"/>
    </xf>
    <xf numFmtId="4" fontId="50" fillId="30" borderId="1" xfId="660" applyNumberFormat="1" applyFont="1" applyFill="1" applyBorder="1" applyAlignment="1">
      <alignment horizontal="right"/>
    </xf>
    <xf numFmtId="204" fontId="50" fillId="30" borderId="1" xfId="0" applyNumberFormat="1" applyFont="1" applyFill="1" applyBorder="1" applyAlignment="1">
      <alignment horizontal="center" wrapText="1"/>
    </xf>
    <xf numFmtId="4" fontId="50" fillId="30" borderId="1" xfId="0" applyNumberFormat="1" applyFont="1" applyFill="1" applyBorder="1" applyAlignment="1">
      <alignment horizontal="center"/>
    </xf>
    <xf numFmtId="4" fontId="126" fillId="30" borderId="1" xfId="0" applyNumberFormat="1" applyFont="1" applyFill="1" applyBorder="1" applyAlignment="1">
      <alignment horizontal="center"/>
    </xf>
    <xf numFmtId="4" fontId="126" fillId="30" borderId="1" xfId="0" applyNumberFormat="1" applyFont="1" applyFill="1" applyBorder="1" applyAlignment="1">
      <alignment horizontal="center" wrapText="1"/>
    </xf>
    <xf numFmtId="4" fontId="126" fillId="30" borderId="0" xfId="0" applyNumberFormat="1" applyFont="1" applyFill="1" applyAlignment="1">
      <alignment horizontal="center" wrapText="1"/>
    </xf>
    <xf numFmtId="4" fontId="154" fillId="30" borderId="1" xfId="0" applyNumberFormat="1" applyFont="1" applyFill="1" applyBorder="1" applyAlignment="1">
      <alignment horizontal="center"/>
    </xf>
    <xf numFmtId="204" fontId="153" fillId="30" borderId="1" xfId="0" applyNumberFormat="1" applyFont="1" applyFill="1" applyBorder="1" applyAlignment="1">
      <alignment horizontal="center"/>
    </xf>
    <xf numFmtId="204" fontId="50" fillId="30" borderId="1" xfId="0" applyNumberFormat="1" applyFont="1" applyFill="1" applyBorder="1" applyAlignment="1">
      <alignment horizontal="center"/>
    </xf>
    <xf numFmtId="204" fontId="154" fillId="30" borderId="0" xfId="660" applyNumberFormat="1" applyFont="1" applyFill="1" applyAlignment="1">
      <alignment horizontal="center" wrapText="1"/>
    </xf>
    <xf numFmtId="176" fontId="152" fillId="30" borderId="1" xfId="0" applyNumberFormat="1" applyFont="1" applyFill="1" applyBorder="1" applyAlignment="1">
      <alignment horizontal="center" vertical="center"/>
    </xf>
    <xf numFmtId="4" fontId="154" fillId="30" borderId="0" xfId="660" applyNumberFormat="1" applyFont="1" applyFill="1" applyAlignment="1">
      <alignment horizontal="right"/>
    </xf>
    <xf numFmtId="4" fontId="128" fillId="30" borderId="1" xfId="0" applyNumberFormat="1" applyFont="1" applyFill="1" applyBorder="1" applyAlignment="1">
      <alignment horizontal="center" vertical="center" wrapText="1"/>
    </xf>
    <xf numFmtId="2" fontId="126" fillId="30" borderId="0" xfId="0" applyNumberFormat="1" applyFont="1" applyFill="1" applyAlignment="1">
      <alignment wrapText="1"/>
    </xf>
    <xf numFmtId="2" fontId="154" fillId="30" borderId="24" xfId="793" applyNumberFormat="1" applyFont="1" applyFill="1" applyBorder="1"/>
    <xf numFmtId="0" fontId="154" fillId="30" borderId="24" xfId="793" applyFont="1" applyFill="1" applyBorder="1"/>
    <xf numFmtId="0" fontId="53" fillId="30" borderId="0" xfId="0" applyFont="1" applyFill="1" applyAlignment="1">
      <alignment wrapText="1"/>
    </xf>
    <xf numFmtId="0" fontId="52" fillId="30" borderId="16" xfId="793" applyFont="1" applyFill="1" applyBorder="1" applyAlignment="1">
      <alignment vertical="center"/>
    </xf>
    <xf numFmtId="0" fontId="52" fillId="30" borderId="1" xfId="793" applyFont="1" applyFill="1" applyBorder="1" applyAlignment="1">
      <alignment horizontal="center" vertical="center" wrapText="1"/>
    </xf>
    <xf numFmtId="0" fontId="52" fillId="30" borderId="19" xfId="793" applyFont="1" applyFill="1" applyBorder="1" applyAlignment="1">
      <alignment horizontal="center" vertical="center" wrapText="1"/>
    </xf>
    <xf numFmtId="0" fontId="52" fillId="30" borderId="16" xfId="793" applyFont="1" applyFill="1" applyBorder="1" applyAlignment="1">
      <alignment horizontal="center" vertical="center" wrapText="1"/>
    </xf>
    <xf numFmtId="0" fontId="50" fillId="30" borderId="27" xfId="793" applyFont="1" applyFill="1" applyBorder="1" applyAlignment="1">
      <alignment horizontal="center"/>
    </xf>
    <xf numFmtId="0" fontId="50" fillId="30" borderId="11" xfId="793" applyFont="1" applyFill="1" applyBorder="1"/>
    <xf numFmtId="1" fontId="50" fillId="30" borderId="19" xfId="793" applyNumberFormat="1" applyFont="1" applyFill="1" applyBorder="1" applyAlignment="1">
      <alignment horizontal="center"/>
    </xf>
    <xf numFmtId="169" fontId="50" fillId="30" borderId="19" xfId="672" applyNumberFormat="1" applyFont="1" applyFill="1" applyBorder="1"/>
    <xf numFmtId="0" fontId="50" fillId="30" borderId="19" xfId="793" applyFont="1" applyFill="1" applyBorder="1"/>
    <xf numFmtId="169" fontId="50" fillId="30" borderId="19" xfId="793" applyNumberFormat="1" applyFont="1" applyFill="1" applyBorder="1"/>
    <xf numFmtId="169" fontId="50" fillId="30" borderId="11" xfId="793" applyNumberFormat="1" applyFont="1" applyFill="1" applyBorder="1"/>
    <xf numFmtId="0" fontId="154" fillId="30" borderId="28" xfId="793" applyFont="1" applyFill="1" applyBorder="1" applyAlignment="1">
      <alignment horizontal="center"/>
    </xf>
    <xf numFmtId="0" fontId="153" fillId="30" borderId="2" xfId="793" applyFont="1" applyFill="1" applyBorder="1" applyAlignment="1">
      <alignment wrapText="1"/>
    </xf>
    <xf numFmtId="1" fontId="153" fillId="30" borderId="2" xfId="793" applyNumberFormat="1" applyFont="1" applyFill="1" applyBorder="1" applyAlignment="1">
      <alignment horizontal="center"/>
    </xf>
    <xf numFmtId="169" fontId="153" fillId="30" borderId="2" xfId="672" applyNumberFormat="1" applyFont="1" applyFill="1" applyBorder="1"/>
    <xf numFmtId="0" fontId="153" fillId="30" borderId="2" xfId="793" applyFont="1" applyFill="1" applyBorder="1"/>
    <xf numFmtId="169" fontId="153" fillId="30" borderId="2" xfId="793" applyNumberFormat="1" applyFont="1" applyFill="1" applyBorder="1"/>
    <xf numFmtId="0" fontId="126" fillId="30" borderId="28" xfId="793" applyFont="1" applyFill="1" applyBorder="1" applyAlignment="1">
      <alignment horizontal="center"/>
    </xf>
    <xf numFmtId="0" fontId="50" fillId="30" borderId="2" xfId="793" applyFont="1" applyFill="1" applyBorder="1" applyAlignment="1">
      <alignment wrapText="1"/>
    </xf>
    <xf numFmtId="169" fontId="50" fillId="30" borderId="2" xfId="672" applyNumberFormat="1" applyFont="1" applyFill="1" applyBorder="1"/>
    <xf numFmtId="0" fontId="50" fillId="30" borderId="2" xfId="793" applyFont="1" applyFill="1" applyBorder="1"/>
    <xf numFmtId="169" fontId="50" fillId="30" borderId="2" xfId="793" applyNumberFormat="1" applyFont="1" applyFill="1" applyBorder="1"/>
    <xf numFmtId="1" fontId="50" fillId="30" borderId="2" xfId="793" applyNumberFormat="1" applyFont="1" applyFill="1" applyBorder="1" applyAlignment="1">
      <alignment horizontal="center"/>
    </xf>
    <xf numFmtId="0" fontId="50" fillId="30" borderId="11" xfId="793" applyFont="1" applyFill="1" applyBorder="1" applyAlignment="1">
      <alignment horizontal="center"/>
    </xf>
    <xf numFmtId="169" fontId="50" fillId="30" borderId="11" xfId="672" applyNumberFormat="1" applyFont="1" applyFill="1" applyBorder="1"/>
    <xf numFmtId="0" fontId="154" fillId="30" borderId="31" xfId="793" applyFont="1" applyFill="1" applyBorder="1" applyAlignment="1">
      <alignment horizontal="center"/>
    </xf>
    <xf numFmtId="0" fontId="126" fillId="30" borderId="31" xfId="793" applyFont="1" applyFill="1" applyBorder="1" applyAlignment="1">
      <alignment horizontal="center"/>
    </xf>
    <xf numFmtId="169" fontId="50" fillId="30" borderId="54" xfId="672" applyNumberFormat="1" applyFont="1" applyFill="1" applyBorder="1"/>
    <xf numFmtId="169" fontId="153" fillId="30" borderId="54" xfId="672" applyNumberFormat="1" applyFont="1" applyFill="1" applyBorder="1"/>
    <xf numFmtId="0" fontId="126" fillId="30" borderId="74" xfId="793" applyFont="1" applyFill="1" applyBorder="1" applyAlignment="1">
      <alignment horizontal="center"/>
    </xf>
    <xf numFmtId="0" fontId="50" fillId="30" borderId="54" xfId="793" applyFont="1" applyFill="1" applyBorder="1"/>
    <xf numFmtId="1" fontId="50" fillId="30" borderId="54" xfId="793" applyNumberFormat="1" applyFont="1" applyFill="1" applyBorder="1" applyAlignment="1">
      <alignment horizontal="center"/>
    </xf>
    <xf numFmtId="169" fontId="50" fillId="30" borderId="54" xfId="793" applyNumberFormat="1" applyFont="1" applyFill="1" applyBorder="1"/>
    <xf numFmtId="0" fontId="50" fillId="30" borderId="29" xfId="793" applyFont="1" applyFill="1" applyBorder="1" applyAlignment="1">
      <alignment horizontal="center"/>
    </xf>
    <xf numFmtId="0" fontId="50" fillId="30" borderId="30" xfId="793" applyFont="1" applyFill="1" applyBorder="1"/>
    <xf numFmtId="1" fontId="50" fillId="30" borderId="30" xfId="793" applyNumberFormat="1" applyFont="1" applyFill="1" applyBorder="1" applyAlignment="1">
      <alignment horizontal="center"/>
    </xf>
    <xf numFmtId="169" fontId="50" fillId="30" borderId="30" xfId="672" applyNumberFormat="1" applyFont="1" applyFill="1" applyBorder="1"/>
    <xf numFmtId="169" fontId="50" fillId="30" borderId="30" xfId="793" applyNumberFormat="1" applyFont="1" applyFill="1" applyBorder="1"/>
    <xf numFmtId="0" fontId="50" fillId="30" borderId="31" xfId="793" applyFont="1" applyFill="1" applyBorder="1" applyAlignment="1">
      <alignment horizontal="center"/>
    </xf>
    <xf numFmtId="0" fontId="126" fillId="30" borderId="3" xfId="793" applyFont="1" applyFill="1" applyBorder="1" applyAlignment="1">
      <alignment vertical="center"/>
    </xf>
    <xf numFmtId="0" fontId="52" fillId="30" borderId="15" xfId="0" applyFont="1" applyFill="1" applyBorder="1" applyAlignment="1">
      <alignment horizontal="center" vertical="center" wrapText="1"/>
    </xf>
    <xf numFmtId="0" fontId="50" fillId="30" borderId="28" xfId="793" applyFont="1" applyFill="1" applyBorder="1" applyAlignment="1">
      <alignment horizontal="center"/>
    </xf>
    <xf numFmtId="0" fontId="126" fillId="30" borderId="1" xfId="793" applyFont="1" applyFill="1" applyBorder="1"/>
    <xf numFmtId="1" fontId="126" fillId="30" borderId="1" xfId="793" applyNumberFormat="1" applyFont="1" applyFill="1" applyBorder="1"/>
    <xf numFmtId="169" fontId="154" fillId="30" borderId="1" xfId="793" applyNumberFormat="1" applyFont="1" applyFill="1" applyBorder="1"/>
    <xf numFmtId="169" fontId="126" fillId="30" borderId="1" xfId="793" applyNumberFormat="1" applyFont="1" applyFill="1" applyBorder="1"/>
    <xf numFmtId="0" fontId="50" fillId="30" borderId="0" xfId="793" applyFont="1" applyFill="1" applyAlignment="1">
      <alignment horizontal="center"/>
    </xf>
    <xf numFmtId="0" fontId="50" fillId="30" borderId="0" xfId="793" applyFont="1" applyFill="1"/>
    <xf numFmtId="1" fontId="50" fillId="30" borderId="0" xfId="793" applyNumberFormat="1" applyFont="1" applyFill="1"/>
    <xf numFmtId="0" fontId="126" fillId="30" borderId="0" xfId="793" applyFont="1" applyFill="1" applyAlignment="1">
      <alignment horizontal="center"/>
    </xf>
    <xf numFmtId="0" fontId="50" fillId="30" borderId="1" xfId="793" applyFont="1" applyFill="1" applyBorder="1"/>
    <xf numFmtId="0" fontId="126" fillId="30" borderId="1" xfId="793" applyFont="1" applyFill="1" applyBorder="1" applyAlignment="1">
      <alignment horizontal="center" vertical="center" wrapText="1"/>
    </xf>
    <xf numFmtId="0" fontId="126" fillId="30" borderId="1" xfId="793" applyFont="1" applyFill="1" applyBorder="1" applyAlignment="1">
      <alignment horizontal="center" vertical="center"/>
    </xf>
    <xf numFmtId="0" fontId="153" fillId="30" borderId="1" xfId="793" applyFont="1" applyFill="1" applyBorder="1" applyAlignment="1">
      <alignment wrapText="1"/>
    </xf>
    <xf numFmtId="0" fontId="154" fillId="30" borderId="1" xfId="793" applyFont="1" applyFill="1" applyBorder="1" applyAlignment="1">
      <alignment horizontal="center"/>
    </xf>
    <xf numFmtId="0" fontId="153" fillId="30" borderId="1" xfId="793" applyFont="1" applyFill="1" applyBorder="1"/>
    <xf numFmtId="0" fontId="50" fillId="30" borderId="1" xfId="793" applyFont="1" applyFill="1" applyBorder="1" applyAlignment="1">
      <alignment wrapText="1"/>
    </xf>
    <xf numFmtId="0" fontId="126" fillId="30" borderId="1" xfId="793" applyFont="1" applyFill="1" applyBorder="1" applyAlignment="1">
      <alignment horizontal="center"/>
    </xf>
    <xf numFmtId="206" fontId="153" fillId="30" borderId="1" xfId="793" applyNumberFormat="1" applyFont="1" applyFill="1" applyBorder="1"/>
    <xf numFmtId="206" fontId="50" fillId="30" borderId="1" xfId="793" applyNumberFormat="1" applyFont="1" applyFill="1" applyBorder="1"/>
    <xf numFmtId="0" fontId="153" fillId="30" borderId="0" xfId="793" applyFont="1" applyFill="1"/>
    <xf numFmtId="0" fontId="52" fillId="30" borderId="1" xfId="0" applyFont="1" applyFill="1" applyBorder="1" applyAlignment="1">
      <alignment horizontal="center" vertical="center" wrapText="1"/>
    </xf>
    <xf numFmtId="0" fontId="52" fillId="30" borderId="1" xfId="0" applyFont="1" applyFill="1" applyBorder="1" applyAlignment="1">
      <alignment horizontal="center" vertical="center"/>
    </xf>
    <xf numFmtId="0" fontId="155" fillId="30" borderId="1" xfId="0" applyFont="1" applyFill="1" applyBorder="1" applyAlignment="1">
      <alignment horizontal="center" vertical="center" wrapText="1"/>
    </xf>
    <xf numFmtId="0" fontId="134" fillId="30" borderId="1" xfId="0" applyFont="1" applyFill="1" applyBorder="1" applyAlignment="1">
      <alignment horizontal="center" vertical="center"/>
    </xf>
    <xf numFmtId="0" fontId="134" fillId="30" borderId="1" xfId="0" applyFont="1" applyFill="1" applyBorder="1" applyAlignment="1">
      <alignment horizontal="center" vertical="center" wrapText="1"/>
    </xf>
    <xf numFmtId="0" fontId="152" fillId="30" borderId="1" xfId="0" applyFont="1" applyFill="1" applyBorder="1" applyAlignment="1">
      <alignment horizontal="center"/>
    </xf>
    <xf numFmtId="1" fontId="53" fillId="30" borderId="1" xfId="0" applyNumberFormat="1" applyFont="1" applyFill="1" applyBorder="1" applyAlignment="1">
      <alignment horizontal="center"/>
    </xf>
    <xf numFmtId="2" fontId="152" fillId="30" borderId="1" xfId="0" applyNumberFormat="1" applyFont="1" applyFill="1" applyBorder="1" applyAlignment="1">
      <alignment horizontal="center"/>
    </xf>
    <xf numFmtId="180" fontId="152" fillId="30" borderId="1" xfId="0" applyNumberFormat="1" applyFont="1" applyFill="1" applyBorder="1" applyAlignment="1">
      <alignment horizontal="center"/>
    </xf>
    <xf numFmtId="2" fontId="53" fillId="30" borderId="1" xfId="0" applyNumberFormat="1" applyFont="1" applyFill="1" applyBorder="1" applyAlignment="1">
      <alignment horizontal="center"/>
    </xf>
    <xf numFmtId="180" fontId="53" fillId="30" borderId="1" xfId="0" applyNumberFormat="1" applyFont="1" applyFill="1" applyBorder="1" applyAlignment="1">
      <alignment horizontal="center"/>
    </xf>
    <xf numFmtId="1" fontId="152" fillId="30" borderId="1" xfId="0" applyNumberFormat="1" applyFont="1" applyFill="1" applyBorder="1" applyAlignment="1">
      <alignment horizontal="center"/>
    </xf>
    <xf numFmtId="0" fontId="126" fillId="30" borderId="0" xfId="0" applyFont="1" applyFill="1" applyAlignment="1">
      <alignment wrapText="1"/>
    </xf>
    <xf numFmtId="0" fontId="63" fillId="30" borderId="1" xfId="0" applyFont="1" applyFill="1" applyBorder="1" applyAlignment="1">
      <alignment horizontal="center"/>
    </xf>
    <xf numFmtId="2" fontId="63" fillId="30" borderId="1" xfId="0" applyNumberFormat="1" applyFont="1" applyFill="1" applyBorder="1" applyAlignment="1">
      <alignment horizontal="center"/>
    </xf>
    <xf numFmtId="0" fontId="63" fillId="30" borderId="0" xfId="0" applyFont="1" applyFill="1" applyAlignment="1">
      <alignment horizontal="center"/>
    </xf>
    <xf numFmtId="2" fontId="63" fillId="30" borderId="0" xfId="0" applyNumberFormat="1" applyFont="1" applyFill="1" applyAlignment="1">
      <alignment horizontal="center"/>
    </xf>
    <xf numFmtId="1" fontId="63" fillId="30" borderId="0" xfId="0" applyNumberFormat="1" applyFont="1" applyFill="1" applyAlignment="1">
      <alignment horizontal="center"/>
    </xf>
    <xf numFmtId="0" fontId="53" fillId="30" borderId="0" xfId="805" applyFont="1" applyFill="1" applyAlignment="1">
      <alignment horizontal="center" vertical="center"/>
    </xf>
    <xf numFmtId="0" fontId="53" fillId="30" borderId="0" xfId="805" applyFont="1" applyFill="1" applyAlignment="1">
      <alignment vertical="center"/>
    </xf>
    <xf numFmtId="0" fontId="52" fillId="30" borderId="1" xfId="805" applyFont="1" applyFill="1" applyBorder="1" applyAlignment="1">
      <alignment horizontal="center" vertical="center"/>
    </xf>
    <xf numFmtId="0" fontId="52" fillId="30" borderId="1" xfId="805" applyFont="1" applyFill="1" applyBorder="1" applyAlignment="1">
      <alignment vertical="center"/>
    </xf>
    <xf numFmtId="0" fontId="52" fillId="30" borderId="1" xfId="805" applyFont="1" applyFill="1" applyBorder="1" applyAlignment="1">
      <alignment horizontal="center" vertical="center" wrapText="1"/>
    </xf>
    <xf numFmtId="0" fontId="52" fillId="30" borderId="1" xfId="805" applyFont="1" applyFill="1" applyBorder="1" applyAlignment="1">
      <alignment vertical="center" wrapText="1"/>
    </xf>
    <xf numFmtId="0" fontId="52" fillId="30" borderId="0" xfId="805" applyFont="1" applyFill="1" applyAlignment="1">
      <alignment vertical="center"/>
    </xf>
    <xf numFmtId="0" fontId="152" fillId="30" borderId="1" xfId="805" applyFont="1" applyFill="1" applyBorder="1" applyAlignment="1">
      <alignment vertical="center"/>
    </xf>
    <xf numFmtId="0" fontId="152" fillId="30" borderId="1" xfId="792" applyFont="1" applyFill="1" applyBorder="1" applyAlignment="1">
      <alignment horizontal="center"/>
    </xf>
    <xf numFmtId="0" fontId="152" fillId="30" borderId="0" xfId="805" applyFont="1" applyFill="1" applyAlignment="1">
      <alignment vertical="center"/>
    </xf>
    <xf numFmtId="0" fontId="53" fillId="30" borderId="1" xfId="805" applyFont="1" applyFill="1" applyBorder="1" applyAlignment="1">
      <alignment vertical="center"/>
    </xf>
    <xf numFmtId="0" fontId="53" fillId="30" borderId="1" xfId="792" applyFont="1" applyFill="1" applyBorder="1" applyAlignment="1">
      <alignment horizontal="center"/>
    </xf>
    <xf numFmtId="0" fontId="53" fillId="30" borderId="1" xfId="792" applyFont="1" applyFill="1" applyBorder="1"/>
    <xf numFmtId="0" fontId="50" fillId="30" borderId="0" xfId="0" applyFont="1" applyFill="1" applyAlignment="1">
      <alignment vertical="center"/>
    </xf>
    <xf numFmtId="2" fontId="126" fillId="30" borderId="0" xfId="0" applyNumberFormat="1" applyFont="1" applyFill="1" applyAlignment="1">
      <alignment vertical="center"/>
    </xf>
    <xf numFmtId="0" fontId="153" fillId="30" borderId="0" xfId="0" applyFont="1" applyFill="1" applyAlignment="1">
      <alignment vertical="center"/>
    </xf>
    <xf numFmtId="0" fontId="53" fillId="0" borderId="2" xfId="802" applyFont="1" applyBorder="1" applyAlignment="1">
      <alignment horizontal="center" vertical="center"/>
    </xf>
    <xf numFmtId="1" fontId="153" fillId="30" borderId="0" xfId="0" applyNumberFormat="1" applyFont="1" applyFill="1" applyAlignment="1">
      <alignment vertical="center"/>
    </xf>
    <xf numFmtId="1" fontId="50" fillId="30" borderId="0" xfId="0" applyNumberFormat="1" applyFont="1" applyFill="1" applyAlignment="1">
      <alignment vertical="center"/>
    </xf>
    <xf numFmtId="167" fontId="152" fillId="30" borderId="2" xfId="0" applyNumberFormat="1" applyFont="1" applyFill="1" applyBorder="1" applyAlignment="1">
      <alignment horizontal="right" vertical="center"/>
    </xf>
    <xf numFmtId="167" fontId="152" fillId="30" borderId="2" xfId="0" applyNumberFormat="1" applyFont="1" applyFill="1" applyBorder="1" applyAlignment="1">
      <alignment vertical="center"/>
    </xf>
    <xf numFmtId="167" fontId="152" fillId="30" borderId="35" xfId="0" applyNumberFormat="1" applyFont="1" applyFill="1" applyBorder="1" applyAlignment="1">
      <alignment horizontal="right" vertical="center"/>
    </xf>
    <xf numFmtId="167" fontId="53" fillId="30" borderId="42" xfId="0" applyNumberFormat="1" applyFont="1" applyFill="1" applyBorder="1" applyAlignment="1">
      <alignment horizontal="right" vertical="center"/>
    </xf>
    <xf numFmtId="167" fontId="53" fillId="30" borderId="30" xfId="0" applyNumberFormat="1" applyFont="1" applyFill="1" applyBorder="1" applyAlignment="1">
      <alignment vertical="center"/>
    </xf>
    <xf numFmtId="167" fontId="53" fillId="30" borderId="45" xfId="0" applyNumberFormat="1" applyFont="1" applyFill="1" applyBorder="1" applyAlignment="1">
      <alignment horizontal="right" vertical="center"/>
    </xf>
    <xf numFmtId="0" fontId="50" fillId="30" borderId="0" xfId="0" applyFont="1" applyFill="1" applyAlignment="1">
      <alignment horizontal="center" vertical="center" wrapText="1"/>
    </xf>
    <xf numFmtId="182" fontId="50" fillId="30" borderId="0" xfId="660" applyNumberFormat="1" applyFont="1" applyFill="1" applyAlignment="1">
      <alignment vertical="center"/>
    </xf>
    <xf numFmtId="0" fontId="53" fillId="0" borderId="2" xfId="802" applyFont="1" applyBorder="1" applyAlignment="1">
      <alignment horizontal="center" wrapText="1"/>
    </xf>
    <xf numFmtId="0" fontId="164" fillId="0" borderId="49" xfId="0" applyFont="1" applyBorder="1"/>
    <xf numFmtId="0" fontId="152" fillId="0" borderId="34" xfId="0" applyFont="1" applyBorder="1" applyAlignment="1">
      <alignment horizontal="center" wrapText="1"/>
    </xf>
    <xf numFmtId="0" fontId="164" fillId="0" borderId="2" xfId="0" applyFont="1" applyBorder="1" applyAlignment="1">
      <alignment horizontal="center" wrapText="1"/>
    </xf>
    <xf numFmtId="1" fontId="152" fillId="0" borderId="2" xfId="689" applyNumberFormat="1" applyFont="1" applyFill="1" applyBorder="1" applyAlignment="1">
      <alignment horizontal="center" wrapText="1"/>
    </xf>
    <xf numFmtId="2" fontId="162" fillId="31" borderId="52" xfId="802" applyNumberFormat="1" applyFont="1" applyFill="1" applyBorder="1" applyAlignment="1">
      <alignment vertical="center"/>
    </xf>
    <xf numFmtId="0" fontId="164" fillId="0" borderId="0" xfId="815" applyFont="1" applyAlignment="1">
      <alignment vertical="center" wrapText="1"/>
    </xf>
    <xf numFmtId="1" fontId="163" fillId="0" borderId="52" xfId="0" applyNumberFormat="1" applyFont="1" applyBorder="1"/>
    <xf numFmtId="0" fontId="164" fillId="0" borderId="2" xfId="802" applyFont="1" applyBorder="1" applyAlignment="1">
      <alignment horizontal="center" vertical="center" wrapText="1"/>
    </xf>
    <xf numFmtId="0" fontId="164" fillId="0" borderId="1" xfId="0" applyFont="1" applyBorder="1" applyAlignment="1">
      <alignment horizontal="center"/>
    </xf>
    <xf numFmtId="0" fontId="153" fillId="66" borderId="1" xfId="793" applyFont="1" applyFill="1" applyBorder="1" applyAlignment="1">
      <alignment wrapText="1"/>
    </xf>
    <xf numFmtId="0" fontId="153" fillId="66" borderId="0" xfId="0" applyFont="1" applyFill="1" applyAlignment="1">
      <alignment wrapText="1"/>
    </xf>
    <xf numFmtId="0" fontId="154" fillId="66" borderId="28" xfId="793" applyFont="1" applyFill="1" applyBorder="1" applyAlignment="1">
      <alignment horizontal="center"/>
    </xf>
    <xf numFmtId="1" fontId="153" fillId="66" borderId="2" xfId="793" applyNumberFormat="1" applyFont="1" applyFill="1" applyBorder="1" applyAlignment="1">
      <alignment horizontal="center"/>
    </xf>
    <xf numFmtId="169" fontId="153" fillId="66" borderId="2" xfId="672" applyNumberFormat="1" applyFont="1" applyFill="1" applyBorder="1"/>
    <xf numFmtId="0" fontId="153" fillId="66" borderId="2" xfId="793" applyFont="1" applyFill="1" applyBorder="1"/>
    <xf numFmtId="169" fontId="153" fillId="66" borderId="2" xfId="793" applyNumberFormat="1" applyFont="1" applyFill="1" applyBorder="1"/>
    <xf numFmtId="0" fontId="53" fillId="66" borderId="0" xfId="0" applyFont="1" applyFill="1"/>
    <xf numFmtId="0" fontId="153" fillId="66" borderId="0" xfId="0" applyFont="1" applyFill="1"/>
    <xf numFmtId="0" fontId="52" fillId="30" borderId="34" xfId="0" applyFont="1" applyFill="1" applyBorder="1" applyAlignment="1">
      <alignment horizontal="center" vertical="center" wrapText="1"/>
    </xf>
    <xf numFmtId="0" fontId="152" fillId="0" borderId="2" xfId="802" applyFont="1" applyBorder="1" applyAlignment="1">
      <alignment horizontal="center"/>
    </xf>
    <xf numFmtId="2" fontId="52" fillId="0" borderId="15" xfId="0" applyNumberFormat="1" applyFont="1" applyBorder="1" applyAlignment="1">
      <alignment horizontal="center" vertical="center" wrapText="1"/>
    </xf>
    <xf numFmtId="167" fontId="53" fillId="30" borderId="2" xfId="0" applyNumberFormat="1" applyFont="1" applyFill="1" applyBorder="1" applyAlignment="1">
      <alignment horizontal="left" vertical="center" wrapText="1"/>
    </xf>
    <xf numFmtId="167" fontId="53" fillId="30" borderId="2" xfId="0" applyNumberFormat="1" applyFont="1" applyFill="1" applyBorder="1" applyAlignment="1">
      <alignment horizontal="center" vertical="center" wrapText="1"/>
    </xf>
    <xf numFmtId="1" fontId="53" fillId="30" borderId="0" xfId="0" applyNumberFormat="1" applyFont="1" applyFill="1" applyAlignment="1">
      <alignment vertical="center"/>
    </xf>
    <xf numFmtId="0" fontId="149" fillId="30" borderId="2" xfId="813" applyFont="1" applyFill="1" applyBorder="1" applyAlignment="1">
      <alignment vertical="center"/>
    </xf>
    <xf numFmtId="0" fontId="50" fillId="30" borderId="2" xfId="813" applyFont="1" applyFill="1" applyBorder="1" applyAlignment="1">
      <alignment horizontal="center" vertical="center" wrapText="1"/>
    </xf>
    <xf numFmtId="37" fontId="126" fillId="30" borderId="2" xfId="660" applyNumberFormat="1" applyFont="1" applyFill="1" applyBorder="1"/>
    <xf numFmtId="167" fontId="126" fillId="30" borderId="0" xfId="813" applyNumberFormat="1" applyFont="1" applyFill="1"/>
    <xf numFmtId="0" fontId="194" fillId="0" borderId="0" xfId="1312" applyFont="1" applyAlignment="1">
      <alignment vertical="center"/>
    </xf>
    <xf numFmtId="0" fontId="194" fillId="0" borderId="0" xfId="1312" applyFont="1" applyAlignment="1">
      <alignment horizontal="center" vertical="center"/>
    </xf>
    <xf numFmtId="0" fontId="194" fillId="0" borderId="1" xfId="1312" applyFont="1" applyBorder="1" applyAlignment="1">
      <alignment horizontal="center" vertical="center" wrapText="1"/>
    </xf>
    <xf numFmtId="0" fontId="160" fillId="0" borderId="1" xfId="1312" applyFont="1" applyBorder="1" applyAlignment="1">
      <alignment horizontal="center" vertical="center"/>
    </xf>
    <xf numFmtId="0" fontId="160" fillId="29" borderId="1" xfId="1312" applyFont="1" applyFill="1" applyBorder="1" applyAlignment="1">
      <alignment vertical="center"/>
    </xf>
    <xf numFmtId="0" fontId="160" fillId="0" borderId="1" xfId="1312" applyFont="1" applyBorder="1" applyAlignment="1">
      <alignment vertical="center"/>
    </xf>
    <xf numFmtId="0" fontId="194" fillId="0" borderId="1" xfId="1312" applyFont="1" applyBorder="1" applyAlignment="1">
      <alignment vertical="center"/>
    </xf>
    <xf numFmtId="2" fontId="194" fillId="0" borderId="1" xfId="1312" applyNumberFormat="1" applyFont="1" applyBorder="1" applyAlignment="1">
      <alignment horizontal="center" vertical="center"/>
    </xf>
    <xf numFmtId="0" fontId="194" fillId="0" borderId="1" xfId="1312" applyFont="1" applyBorder="1" applyAlignment="1">
      <alignment horizontal="center" vertical="center"/>
    </xf>
    <xf numFmtId="2" fontId="194" fillId="0" borderId="16" xfId="1312" applyNumberFormat="1" applyFont="1" applyBorder="1" applyAlignment="1">
      <alignment horizontal="center" vertical="center"/>
    </xf>
    <xf numFmtId="2" fontId="160" fillId="0" borderId="1" xfId="1312" applyNumberFormat="1" applyFont="1" applyBorder="1" applyAlignment="1">
      <alignment horizontal="center" vertical="center"/>
    </xf>
    <xf numFmtId="0" fontId="194" fillId="0" borderId="1" xfId="1312" applyFont="1" applyBorder="1" applyAlignment="1">
      <alignment vertical="center" wrapText="1"/>
    </xf>
    <xf numFmtId="1" fontId="50" fillId="0" borderId="1" xfId="1312" applyNumberFormat="1" applyFont="1" applyBorder="1" applyAlignment="1">
      <alignment horizontal="center" vertical="center"/>
    </xf>
    <xf numFmtId="1" fontId="194" fillId="0" borderId="1" xfId="1312" applyNumberFormat="1" applyFont="1" applyBorder="1" applyAlignment="1">
      <alignment horizontal="center" vertical="center"/>
    </xf>
    <xf numFmtId="0" fontId="160" fillId="0" borderId="1" xfId="1312" applyFont="1" applyBorder="1" applyAlignment="1">
      <alignment horizontal="center" vertical="center" wrapText="1"/>
    </xf>
    <xf numFmtId="0" fontId="160" fillId="0" borderId="0" xfId="1312" applyFont="1" applyAlignment="1">
      <alignment vertical="center"/>
    </xf>
    <xf numFmtId="0" fontId="160" fillId="0" borderId="1" xfId="1312" applyFont="1" applyBorder="1" applyAlignment="1">
      <alignment horizontal="left" vertical="center"/>
    </xf>
    <xf numFmtId="0" fontId="50" fillId="0" borderId="1" xfId="1312" applyFont="1" applyBorder="1" applyAlignment="1">
      <alignment horizontal="center" vertical="center"/>
    </xf>
    <xf numFmtId="0" fontId="160" fillId="0" borderId="0" xfId="1312" applyFont="1" applyAlignment="1">
      <alignment horizontal="center" vertical="center"/>
    </xf>
    <xf numFmtId="1" fontId="153" fillId="0" borderId="2" xfId="1312" applyNumberFormat="1" applyFont="1" applyBorder="1" applyAlignment="1">
      <alignment horizontal="center" vertical="center"/>
    </xf>
    <xf numFmtId="3" fontId="50" fillId="0" borderId="1" xfId="1312" applyNumberFormat="1" applyFont="1" applyBorder="1" applyAlignment="1">
      <alignment horizontal="center" vertical="center"/>
    </xf>
    <xf numFmtId="2" fontId="53" fillId="5" borderId="2" xfId="794" applyNumberFormat="1" applyFont="1" applyFill="1" applyBorder="1" applyAlignment="1">
      <alignment horizontal="center" vertical="center"/>
    </xf>
    <xf numFmtId="204" fontId="53" fillId="30" borderId="2" xfId="0" applyNumberFormat="1" applyFont="1" applyFill="1" applyBorder="1" applyAlignment="1">
      <alignment horizontal="center" vertical="center"/>
    </xf>
    <xf numFmtId="205" fontId="53" fillId="30" borderId="2" xfId="0" applyNumberFormat="1" applyFont="1" applyFill="1" applyBorder="1" applyAlignment="1">
      <alignment horizontal="center" vertical="center"/>
    </xf>
    <xf numFmtId="1" fontId="136" fillId="30" borderId="0" xfId="0" applyNumberFormat="1" applyFont="1" applyFill="1" applyAlignment="1">
      <alignment vertical="center"/>
    </xf>
    <xf numFmtId="167" fontId="136" fillId="30" borderId="0" xfId="0" applyNumberFormat="1" applyFont="1" applyFill="1" applyAlignment="1">
      <alignment vertical="center"/>
    </xf>
    <xf numFmtId="3" fontId="52" fillId="30" borderId="2" xfId="0" applyNumberFormat="1" applyFont="1" applyFill="1" applyBorder="1" applyAlignment="1">
      <alignment horizontal="center" vertical="center"/>
    </xf>
    <xf numFmtId="2" fontId="152" fillId="30" borderId="50" xfId="811" applyFont="1" applyFill="1" applyBorder="1" applyAlignment="1">
      <alignment horizontal="center" vertical="center" wrapText="1"/>
    </xf>
    <xf numFmtId="2" fontId="152" fillId="30" borderId="0" xfId="794" applyNumberFormat="1" applyFont="1" applyFill="1" applyAlignment="1">
      <alignment horizontal="left" vertical="center" wrapText="1"/>
    </xf>
    <xf numFmtId="2" fontId="152" fillId="30" borderId="0" xfId="794" applyNumberFormat="1" applyFont="1" applyFill="1" applyAlignment="1">
      <alignment horizontal="center" vertical="center" wrapText="1"/>
    </xf>
    <xf numFmtId="1" fontId="152" fillId="30" borderId="0" xfId="794" applyNumberFormat="1" applyFont="1" applyFill="1" applyAlignment="1">
      <alignment horizontal="center" vertical="center"/>
    </xf>
    <xf numFmtId="167" fontId="152" fillId="30" borderId="0" xfId="0" applyNumberFormat="1" applyFont="1" applyFill="1" applyAlignment="1">
      <alignment horizontal="right" vertical="center"/>
    </xf>
    <xf numFmtId="167" fontId="152" fillId="30" borderId="0" xfId="0" applyNumberFormat="1" applyFont="1" applyFill="1" applyAlignment="1">
      <alignment vertical="center"/>
    </xf>
    <xf numFmtId="167" fontId="152" fillId="30" borderId="128" xfId="0" applyNumberFormat="1" applyFont="1" applyFill="1" applyBorder="1" applyAlignment="1">
      <alignment horizontal="right" vertical="center"/>
    </xf>
    <xf numFmtId="0" fontId="50" fillId="30" borderId="2" xfId="0" applyFont="1" applyFill="1" applyBorder="1" applyAlignment="1">
      <alignment horizontal="center" vertical="center"/>
    </xf>
    <xf numFmtId="1" fontId="50" fillId="30" borderId="2" xfId="2345" applyNumberFormat="1" applyFont="1" applyFill="1" applyBorder="1" applyAlignment="1">
      <alignment horizontal="center" vertical="center"/>
    </xf>
    <xf numFmtId="204" fontId="53" fillId="0" borderId="2" xfId="0" applyNumberFormat="1" applyFont="1" applyBorder="1" applyAlignment="1">
      <alignment horizontal="center" vertical="center"/>
    </xf>
    <xf numFmtId="204" fontId="53" fillId="0" borderId="2" xfId="0" applyNumberFormat="1" applyFont="1" applyBorder="1" applyAlignment="1">
      <alignment horizontal="center"/>
    </xf>
    <xf numFmtId="3" fontId="52" fillId="0" borderId="34" xfId="810" applyNumberFormat="1" applyFont="1" applyBorder="1" applyAlignment="1">
      <alignment vertical="center"/>
    </xf>
    <xf numFmtId="205" fontId="53" fillId="0" borderId="2" xfId="0" applyNumberFormat="1" applyFont="1" applyBorder="1" applyAlignment="1">
      <alignment horizontal="center"/>
    </xf>
    <xf numFmtId="49" fontId="135" fillId="30" borderId="109" xfId="796" applyNumberFormat="1" applyFont="1" applyFill="1" applyBorder="1" applyAlignment="1">
      <alignment horizontal="center" vertical="center"/>
      <protection locked="0"/>
    </xf>
    <xf numFmtId="0" fontId="53" fillId="29" borderId="0" xfId="0" applyFont="1" applyFill="1" applyAlignment="1">
      <alignment vertical="center"/>
    </xf>
    <xf numFmtId="3" fontId="52" fillId="5" borderId="34" xfId="810" applyNumberFormat="1" applyFont="1" applyFill="1" applyBorder="1" applyAlignment="1">
      <alignment vertical="center"/>
    </xf>
    <xf numFmtId="0" fontId="53" fillId="0" borderId="43" xfId="0" applyFont="1" applyBorder="1" applyAlignment="1">
      <alignment horizontal="center" vertical="center" wrapText="1"/>
    </xf>
    <xf numFmtId="0" fontId="52" fillId="0" borderId="44" xfId="0" applyFont="1" applyBorder="1" applyAlignment="1">
      <alignment horizontal="center" vertical="center" wrapText="1"/>
    </xf>
    <xf numFmtId="0" fontId="53" fillId="0" borderId="44" xfId="0" applyFont="1" applyBorder="1" applyAlignment="1">
      <alignment horizontal="center" vertical="center" wrapText="1"/>
    </xf>
    <xf numFmtId="176" fontId="53" fillId="30" borderId="2" xfId="689" applyNumberFormat="1" applyFont="1" applyFill="1" applyBorder="1" applyAlignment="1">
      <alignment horizontal="center" wrapText="1"/>
    </xf>
    <xf numFmtId="176" fontId="53" fillId="0" borderId="2" xfId="689" applyNumberFormat="1" applyFont="1" applyFill="1" applyBorder="1" applyAlignment="1">
      <alignment horizontal="center" wrapText="1"/>
    </xf>
    <xf numFmtId="37" fontId="52" fillId="30" borderId="67" xfId="660" applyNumberFormat="1" applyFont="1" applyFill="1" applyBorder="1" applyAlignment="1">
      <alignment vertical="center" wrapText="1"/>
    </xf>
    <xf numFmtId="178" fontId="126" fillId="0" borderId="0" xfId="660" applyFont="1" applyAlignment="1">
      <alignment horizontal="center" vertical="center" wrapText="1"/>
    </xf>
    <xf numFmtId="0" fontId="134" fillId="30" borderId="54" xfId="802" applyFont="1" applyFill="1" applyBorder="1" applyAlignment="1">
      <alignment horizontal="center" vertical="center" wrapText="1"/>
    </xf>
    <xf numFmtId="3" fontId="52" fillId="30" borderId="9" xfId="0" applyNumberFormat="1" applyFont="1" applyFill="1" applyBorder="1" applyAlignment="1">
      <alignment horizontal="center" vertical="center" wrapText="1"/>
    </xf>
    <xf numFmtId="0" fontId="53" fillId="0" borderId="70" xfId="0" applyFont="1" applyBorder="1" applyAlignment="1">
      <alignment horizontal="center" vertical="center"/>
    </xf>
    <xf numFmtId="3" fontId="53" fillId="30" borderId="34" xfId="818" applyNumberFormat="1" applyFont="1" applyFill="1" applyBorder="1" applyAlignment="1">
      <alignment horizontal="centerContinuous" vertical="center" wrapText="1"/>
    </xf>
    <xf numFmtId="178" fontId="50" fillId="0" borderId="0" xfId="660" applyFont="1" applyAlignment="1">
      <alignment vertical="center"/>
    </xf>
    <xf numFmtId="0" fontId="52" fillId="0" borderId="2" xfId="0" applyFont="1" applyBorder="1" applyAlignment="1">
      <alignment vertical="center"/>
    </xf>
    <xf numFmtId="179" fontId="53" fillId="0" borderId="2" xfId="682" applyNumberFormat="1" applyFont="1" applyBorder="1" applyAlignment="1">
      <alignment vertical="center"/>
    </xf>
    <xf numFmtId="0" fontId="152" fillId="0" borderId="7" xfId="0" applyFont="1" applyBorder="1" applyAlignment="1">
      <alignment vertical="center"/>
    </xf>
    <xf numFmtId="178" fontId="53" fillId="0" borderId="2" xfId="660" applyFont="1" applyBorder="1" applyAlignment="1">
      <alignment horizontal="center" vertical="center"/>
    </xf>
    <xf numFmtId="0" fontId="152" fillId="0" borderId="7" xfId="802" applyFont="1" applyBorder="1" applyAlignment="1">
      <alignment vertical="center"/>
    </xf>
    <xf numFmtId="0" fontId="152" fillId="0" borderId="2" xfId="802" applyFont="1" applyBorder="1" applyAlignment="1">
      <alignment horizontal="center" vertical="center"/>
    </xf>
    <xf numFmtId="0" fontId="53" fillId="30" borderId="2" xfId="802" applyFont="1" applyFill="1" applyBorder="1" applyAlignment="1">
      <alignment horizontal="center" vertical="center"/>
    </xf>
    <xf numFmtId="179" fontId="53" fillId="30" borderId="2" xfId="682" applyNumberFormat="1" applyFont="1" applyFill="1" applyBorder="1" applyAlignment="1">
      <alignment vertical="center"/>
    </xf>
    <xf numFmtId="178" fontId="50" fillId="30" borderId="0" xfId="660" applyFont="1" applyFill="1" applyAlignment="1">
      <alignment vertical="center"/>
    </xf>
    <xf numFmtId="0" fontId="152" fillId="30" borderId="7" xfId="802" applyFont="1" applyFill="1" applyBorder="1" applyAlignment="1">
      <alignment vertical="center"/>
    </xf>
    <xf numFmtId="0" fontId="155" fillId="0" borderId="7" xfId="0" applyFont="1" applyBorder="1" applyAlignment="1">
      <alignment vertical="center"/>
    </xf>
    <xf numFmtId="0" fontId="53" fillId="0" borderId="7" xfId="802" applyFont="1" applyBorder="1" applyAlignment="1">
      <alignment vertical="center"/>
    </xf>
    <xf numFmtId="2" fontId="53" fillId="0" borderId="7" xfId="802" applyNumberFormat="1" applyFont="1" applyBorder="1" applyAlignment="1">
      <alignment horizontal="center" vertical="center"/>
    </xf>
    <xf numFmtId="2" fontId="152" fillId="0" borderId="7" xfId="802" applyNumberFormat="1" applyFont="1" applyBorder="1" applyAlignment="1">
      <alignment horizontal="center" vertical="center"/>
    </xf>
    <xf numFmtId="0" fontId="53" fillId="0" borderId="30" xfId="0" applyFont="1" applyBorder="1" applyAlignment="1">
      <alignment horizontal="center" vertical="center"/>
    </xf>
    <xf numFmtId="0" fontId="53" fillId="0" borderId="30" xfId="0" applyFont="1" applyBorder="1" applyAlignment="1">
      <alignment vertical="center"/>
    </xf>
    <xf numFmtId="178" fontId="53" fillId="0" borderId="30" xfId="660" applyFont="1" applyBorder="1" applyAlignment="1">
      <alignment horizontal="center" vertical="center"/>
    </xf>
    <xf numFmtId="179" fontId="53" fillId="0" borderId="30" xfId="682" applyNumberFormat="1" applyFont="1" applyBorder="1" applyAlignment="1">
      <alignment vertical="center"/>
    </xf>
    <xf numFmtId="1" fontId="50" fillId="29" borderId="0" xfId="0" applyNumberFormat="1" applyFont="1" applyFill="1" applyAlignment="1">
      <alignment vertical="center"/>
    </xf>
    <xf numFmtId="0" fontId="50" fillId="0" borderId="0" xfId="0" applyFont="1" applyAlignment="1">
      <alignment vertical="center" wrapText="1"/>
    </xf>
    <xf numFmtId="0" fontId="152" fillId="0" borderId="7" xfId="802" applyFont="1" applyBorder="1" applyAlignment="1">
      <alignment vertical="center" wrapText="1"/>
    </xf>
    <xf numFmtId="49" fontId="52" fillId="30" borderId="46" xfId="0" applyNumberFormat="1" applyFont="1" applyFill="1" applyBorder="1" applyAlignment="1">
      <alignment horizontal="center" vertical="center"/>
    </xf>
    <xf numFmtId="0" fontId="126" fillId="30" borderId="0" xfId="0" applyFont="1" applyFill="1" applyAlignment="1">
      <alignment horizontal="center"/>
    </xf>
    <xf numFmtId="2" fontId="53" fillId="30" borderId="0" xfId="802" applyNumberFormat="1" applyFont="1" applyFill="1" applyAlignment="1">
      <alignment vertical="center"/>
    </xf>
    <xf numFmtId="49" fontId="53" fillId="30" borderId="0" xfId="0" applyNumberFormat="1" applyFont="1" applyFill="1"/>
    <xf numFmtId="0" fontId="53" fillId="30" borderId="0" xfId="0" applyFont="1" applyFill="1" applyAlignment="1">
      <alignment horizontal="center"/>
    </xf>
    <xf numFmtId="49" fontId="52" fillId="30" borderId="47" xfId="0" applyNumberFormat="1" applyFont="1" applyFill="1" applyBorder="1"/>
    <xf numFmtId="49" fontId="52" fillId="30" borderId="47" xfId="0" applyNumberFormat="1" applyFont="1" applyFill="1" applyBorder="1" applyAlignment="1">
      <alignment vertical="center" wrapText="1"/>
    </xf>
    <xf numFmtId="2" fontId="155" fillId="30" borderId="47" xfId="0" applyNumberFormat="1" applyFont="1" applyFill="1" applyBorder="1" applyAlignment="1">
      <alignment wrapText="1"/>
    </xf>
    <xf numFmtId="2" fontId="52" fillId="30" borderId="61" xfId="0" applyNumberFormat="1" applyFont="1" applyFill="1" applyBorder="1" applyAlignment="1">
      <alignment horizontal="center"/>
    </xf>
    <xf numFmtId="2" fontId="52" fillId="30" borderId="0" xfId="802" applyNumberFormat="1" applyFont="1" applyFill="1" applyAlignment="1">
      <alignment vertical="center" wrapText="1"/>
    </xf>
    <xf numFmtId="0" fontId="52" fillId="30" borderId="0" xfId="0" applyFont="1" applyFill="1"/>
    <xf numFmtId="49" fontId="53" fillId="30" borderId="50" xfId="0" applyNumberFormat="1" applyFont="1" applyFill="1" applyBorder="1" applyAlignment="1">
      <alignment horizontal="center"/>
    </xf>
    <xf numFmtId="49" fontId="52" fillId="30" borderId="85" xfId="0" applyNumberFormat="1" applyFont="1" applyFill="1" applyBorder="1" applyAlignment="1">
      <alignment vertical="center" wrapText="1"/>
    </xf>
    <xf numFmtId="0" fontId="0" fillId="30" borderId="9" xfId="0" applyFill="1" applyBorder="1"/>
    <xf numFmtId="0" fontId="173" fillId="30" borderId="9" xfId="0" applyFont="1" applyFill="1" applyBorder="1"/>
    <xf numFmtId="0" fontId="0" fillId="30" borderId="84" xfId="0" applyFill="1" applyBorder="1"/>
    <xf numFmtId="0" fontId="52" fillId="30" borderId="0" xfId="0" applyFont="1" applyFill="1" applyAlignment="1">
      <alignment horizontal="center" vertical="center" wrapText="1"/>
    </xf>
    <xf numFmtId="0" fontId="52" fillId="30" borderId="51" xfId="815" applyFont="1" applyFill="1" applyBorder="1" applyAlignment="1">
      <alignment horizontal="center" vertical="center" wrapText="1"/>
    </xf>
    <xf numFmtId="0" fontId="52" fillId="30" borderId="39" xfId="815" applyFont="1" applyFill="1" applyBorder="1" applyAlignment="1">
      <alignment horizontal="center" wrapText="1"/>
    </xf>
    <xf numFmtId="0" fontId="53" fillId="30" borderId="11" xfId="0" applyFont="1" applyFill="1" applyBorder="1" applyAlignment="1">
      <alignment horizontal="center"/>
    </xf>
    <xf numFmtId="0" fontId="132" fillId="30" borderId="11" xfId="0" applyFont="1" applyFill="1" applyBorder="1" applyAlignment="1">
      <alignment horizontal="left" wrapText="1"/>
    </xf>
    <xf numFmtId="1" fontId="53" fillId="30" borderId="11" xfId="0" applyNumberFormat="1" applyFont="1" applyFill="1" applyBorder="1" applyAlignment="1">
      <alignment horizontal="center"/>
    </xf>
    <xf numFmtId="176" fontId="53" fillId="30" borderId="2" xfId="0" applyNumberFormat="1" applyFont="1" applyFill="1" applyBorder="1" applyAlignment="1">
      <alignment horizontal="center"/>
    </xf>
    <xf numFmtId="0" fontId="52" fillId="30" borderId="34" xfId="815" applyFont="1" applyFill="1" applyBorder="1" applyAlignment="1">
      <alignment horizontal="center" wrapText="1"/>
    </xf>
    <xf numFmtId="0" fontId="53" fillId="30" borderId="2" xfId="689" applyNumberFormat="1" applyFont="1" applyFill="1" applyBorder="1" applyAlignment="1">
      <alignment horizontal="center" wrapText="1"/>
    </xf>
    <xf numFmtId="2" fontId="132" fillId="30" borderId="52" xfId="0" applyNumberFormat="1" applyFont="1" applyFill="1" applyBorder="1"/>
    <xf numFmtId="1" fontId="53" fillId="30" borderId="0" xfId="0" applyNumberFormat="1" applyFont="1" applyFill="1" applyAlignment="1">
      <alignment horizontal="right"/>
    </xf>
    <xf numFmtId="0" fontId="164" fillId="30" borderId="49" xfId="0" applyFont="1" applyFill="1" applyBorder="1"/>
    <xf numFmtId="0" fontId="152" fillId="30" borderId="34" xfId="0" applyFont="1" applyFill="1" applyBorder="1" applyAlignment="1">
      <alignment horizontal="center" wrapText="1"/>
    </xf>
    <xf numFmtId="0" fontId="164" fillId="30" borderId="2" xfId="0" applyFont="1" applyFill="1" applyBorder="1" applyAlignment="1">
      <alignment horizontal="center" wrapText="1"/>
    </xf>
    <xf numFmtId="0" fontId="152" fillId="30" borderId="2" xfId="815" applyFont="1" applyFill="1" applyBorder="1" applyAlignment="1">
      <alignment horizontal="center" vertical="center" wrapText="1"/>
    </xf>
    <xf numFmtId="1" fontId="152" fillId="30" borderId="2" xfId="689" applyNumberFormat="1" applyFont="1" applyFill="1" applyBorder="1" applyAlignment="1">
      <alignment horizontal="center" wrapText="1"/>
    </xf>
    <xf numFmtId="2" fontId="162" fillId="30" borderId="52" xfId="802" applyNumberFormat="1" applyFont="1" applyFill="1" applyBorder="1" applyAlignment="1">
      <alignment vertical="center"/>
    </xf>
    <xf numFmtId="0" fontId="164" fillId="30" borderId="0" xfId="815" applyFont="1" applyFill="1" applyAlignment="1">
      <alignment vertical="center" wrapText="1"/>
    </xf>
    <xf numFmtId="1" fontId="163" fillId="30" borderId="52" xfId="0" applyNumberFormat="1" applyFont="1" applyFill="1" applyBorder="1"/>
    <xf numFmtId="0" fontId="164" fillId="30" borderId="1" xfId="0" applyFont="1" applyFill="1" applyBorder="1" applyAlignment="1">
      <alignment horizontal="center"/>
    </xf>
    <xf numFmtId="0" fontId="164" fillId="30" borderId="54" xfId="802" applyFont="1" applyFill="1" applyBorder="1" applyAlignment="1">
      <alignment horizontal="center" vertical="center" wrapText="1"/>
    </xf>
    <xf numFmtId="0" fontId="134" fillId="30" borderId="49" xfId="0" applyFont="1" applyFill="1" applyBorder="1"/>
    <xf numFmtId="0" fontId="134" fillId="30" borderId="30" xfId="802" applyFont="1" applyFill="1" applyBorder="1" applyAlignment="1">
      <alignment horizontal="center" vertical="center" wrapText="1"/>
    </xf>
    <xf numFmtId="0" fontId="134" fillId="30" borderId="0" xfId="815" applyFont="1" applyFill="1" applyAlignment="1">
      <alignment vertical="center" wrapText="1"/>
    </xf>
    <xf numFmtId="0" fontId="52" fillId="30" borderId="85" xfId="0" applyFont="1" applyFill="1" applyBorder="1" applyAlignment="1">
      <alignment wrapText="1"/>
    </xf>
    <xf numFmtId="0" fontId="52" fillId="30" borderId="9" xfId="0" applyFont="1" applyFill="1" applyBorder="1" applyAlignment="1">
      <alignment wrapText="1"/>
    </xf>
    <xf numFmtId="176" fontId="52" fillId="30" borderId="9" xfId="0" applyNumberFormat="1" applyFont="1" applyFill="1" applyBorder="1" applyAlignment="1">
      <alignment wrapText="1"/>
    </xf>
    <xf numFmtId="2" fontId="52" fillId="30" borderId="0" xfId="802" applyNumberFormat="1" applyFont="1" applyFill="1" applyAlignment="1">
      <alignment horizontal="center" vertical="center" wrapText="1"/>
    </xf>
    <xf numFmtId="176" fontId="53" fillId="30" borderId="11" xfId="0" applyNumberFormat="1" applyFont="1" applyFill="1" applyBorder="1" applyAlignment="1">
      <alignment horizontal="center"/>
    </xf>
    <xf numFmtId="0" fontId="134" fillId="30" borderId="2" xfId="802" applyFont="1" applyFill="1" applyBorder="1" applyAlignment="1">
      <alignment horizontal="center" vertical="center" wrapText="1"/>
    </xf>
    <xf numFmtId="0" fontId="52" fillId="30" borderId="2" xfId="0" applyFont="1" applyFill="1" applyBorder="1" applyAlignment="1">
      <alignment horizontal="center" wrapText="1"/>
    </xf>
    <xf numFmtId="2" fontId="53" fillId="30" borderId="2" xfId="689" applyNumberFormat="1" applyFont="1" applyFill="1" applyBorder="1" applyAlignment="1">
      <alignment horizontal="center" wrapText="1"/>
    </xf>
    <xf numFmtId="0" fontId="53" fillId="30" borderId="55" xfId="0" applyFont="1" applyFill="1" applyBorder="1" applyAlignment="1">
      <alignment horizontal="center" wrapText="1"/>
    </xf>
    <xf numFmtId="0" fontId="53" fillId="30" borderId="43" xfId="0" applyFont="1" applyFill="1" applyBorder="1" applyAlignment="1">
      <alignment horizontal="center" wrapText="1"/>
    </xf>
    <xf numFmtId="0" fontId="53" fillId="30" borderId="44" xfId="816" applyFont="1" applyFill="1" applyBorder="1" applyAlignment="1">
      <alignment horizontal="center" wrapText="1"/>
    </xf>
    <xf numFmtId="0" fontId="53" fillId="30" borderId="44" xfId="816" applyFont="1" applyFill="1" applyBorder="1" applyAlignment="1">
      <alignment wrapText="1"/>
    </xf>
    <xf numFmtId="0" fontId="53" fillId="30" borderId="0" xfId="802" applyFont="1" applyFill="1" applyAlignment="1">
      <alignment vertical="center"/>
    </xf>
    <xf numFmtId="0" fontId="52" fillId="0" borderId="2" xfId="0" applyFont="1" applyBorder="1" applyAlignment="1">
      <alignment horizontal="center" vertical="center"/>
    </xf>
    <xf numFmtId="0" fontId="52" fillId="0" borderId="31" xfId="0" applyFont="1" applyBorder="1" applyAlignment="1">
      <alignment vertical="center" wrapText="1"/>
    </xf>
    <xf numFmtId="3" fontId="52" fillId="0" borderId="31" xfId="660" applyNumberFormat="1" applyFont="1" applyBorder="1" applyAlignment="1">
      <alignment horizontal="right" vertical="center" wrapText="1"/>
    </xf>
    <xf numFmtId="178" fontId="132" fillId="31" borderId="0" xfId="660" applyFont="1" applyFill="1" applyAlignment="1">
      <alignment vertical="center"/>
    </xf>
    <xf numFmtId="2" fontId="52" fillId="30" borderId="15" xfId="0" applyNumberFormat="1" applyFont="1" applyFill="1" applyBorder="1" applyAlignment="1">
      <alignment horizontal="center" vertical="center" wrapText="1"/>
    </xf>
    <xf numFmtId="0" fontId="52" fillId="29" borderId="86" xfId="0" applyFont="1" applyFill="1" applyBorder="1" applyAlignment="1">
      <alignment horizontal="right" vertical="center" wrapText="1"/>
    </xf>
    <xf numFmtId="3" fontId="52" fillId="0" borderId="33" xfId="0" applyNumberFormat="1" applyFont="1" applyBorder="1" applyAlignment="1">
      <alignment horizontal="right" vertical="center" wrapText="1"/>
    </xf>
    <xf numFmtId="3" fontId="52" fillId="0" borderId="108" xfId="0" applyNumberFormat="1" applyFont="1" applyBorder="1" applyAlignment="1">
      <alignment horizontal="right" vertical="center" wrapText="1"/>
    </xf>
    <xf numFmtId="182" fontId="136" fillId="0" borderId="0" xfId="660" applyNumberFormat="1" applyFont="1"/>
    <xf numFmtId="2" fontId="53" fillId="30" borderId="1" xfId="0" applyNumberFormat="1" applyFont="1" applyFill="1" applyBorder="1" applyAlignment="1">
      <alignment horizontal="center" vertical="center"/>
    </xf>
    <xf numFmtId="185" fontId="160" fillId="30" borderId="1" xfId="1308" applyNumberFormat="1" applyFont="1" applyFill="1" applyBorder="1"/>
    <xf numFmtId="176" fontId="52" fillId="30" borderId="2" xfId="0" applyNumberFormat="1" applyFont="1" applyFill="1" applyBorder="1" applyAlignment="1">
      <alignment horizontal="center" vertical="center"/>
    </xf>
    <xf numFmtId="0" fontId="50" fillId="0" borderId="0" xfId="1312" applyFont="1" applyAlignment="1">
      <alignment vertical="center"/>
    </xf>
    <xf numFmtId="0" fontId="50" fillId="0" borderId="0" xfId="1312" applyFont="1" applyAlignment="1">
      <alignment horizontal="center" vertical="center"/>
    </xf>
    <xf numFmtId="0" fontId="126" fillId="0" borderId="1" xfId="1312" applyFont="1" applyBorder="1" applyAlignment="1">
      <alignment horizontal="center" vertical="center"/>
    </xf>
    <xf numFmtId="0" fontId="126" fillId="0" borderId="1" xfId="1312" applyFont="1" applyBorder="1" applyAlignment="1">
      <alignment horizontal="center" vertical="center" wrapText="1"/>
    </xf>
    <xf numFmtId="0" fontId="126" fillId="0" borderId="0" xfId="1312" applyFont="1" applyAlignment="1">
      <alignment horizontal="center" vertical="center"/>
    </xf>
    <xf numFmtId="1" fontId="50" fillId="0" borderId="2" xfId="1312" applyNumberFormat="1" applyFont="1" applyBorder="1" applyAlignment="1">
      <alignment horizontal="center" vertical="center"/>
    </xf>
    <xf numFmtId="0" fontId="50" fillId="0" borderId="1" xfId="1312" applyFont="1" applyBorder="1" applyAlignment="1">
      <alignment vertical="center"/>
    </xf>
    <xf numFmtId="180" fontId="50" fillId="0" borderId="1" xfId="1312" applyNumberFormat="1" applyFont="1" applyBorder="1" applyAlignment="1">
      <alignment horizontal="center" vertical="center"/>
    </xf>
    <xf numFmtId="0" fontId="50" fillId="0" borderId="1" xfId="1312" applyFont="1" applyBorder="1" applyAlignment="1">
      <alignment vertical="center" wrapText="1"/>
    </xf>
    <xf numFmtId="0" fontId="126" fillId="0" borderId="1" xfId="1312" applyFont="1" applyBorder="1" applyAlignment="1">
      <alignment vertical="center"/>
    </xf>
    <xf numFmtId="2" fontId="126" fillId="0" borderId="1" xfId="1312" applyNumberFormat="1" applyFont="1" applyBorder="1" applyAlignment="1">
      <alignment horizontal="center" vertical="center"/>
    </xf>
    <xf numFmtId="0" fontId="126" fillId="0" borderId="0" xfId="1312" applyFont="1" applyAlignment="1">
      <alignment vertical="center"/>
    </xf>
    <xf numFmtId="2" fontId="50" fillId="0" borderId="16" xfId="1312" applyNumberFormat="1" applyFont="1" applyBorder="1" applyAlignment="1">
      <alignment horizontal="center" vertical="center"/>
    </xf>
    <xf numFmtId="2" fontId="50" fillId="0" borderId="1" xfId="1312" applyNumberFormat="1" applyFont="1" applyBorder="1" applyAlignment="1">
      <alignment horizontal="center" vertical="center"/>
    </xf>
    <xf numFmtId="0" fontId="126" fillId="29" borderId="1" xfId="1312" applyFont="1" applyFill="1" applyBorder="1" applyAlignment="1">
      <alignment vertical="center"/>
    </xf>
    <xf numFmtId="207" fontId="126" fillId="0" borderId="1" xfId="1312" applyNumberFormat="1" applyFont="1" applyBorder="1" applyAlignment="1">
      <alignment horizontal="center" vertical="center"/>
    </xf>
    <xf numFmtId="0" fontId="50" fillId="0" borderId="1" xfId="1312" applyFont="1" applyBorder="1" applyAlignment="1">
      <alignment horizontal="center" vertical="center" wrapText="1"/>
    </xf>
    <xf numFmtId="176" fontId="126" fillId="0" borderId="1" xfId="1312" applyNumberFormat="1" applyFont="1" applyBorder="1" applyAlignment="1">
      <alignment horizontal="center" vertical="center"/>
    </xf>
    <xf numFmtId="2" fontId="126" fillId="0" borderId="0" xfId="1312" applyNumberFormat="1" applyFont="1" applyAlignment="1">
      <alignment horizontal="center" vertical="center"/>
    </xf>
    <xf numFmtId="2" fontId="52" fillId="30" borderId="1" xfId="0" applyNumberFormat="1" applyFont="1" applyFill="1" applyBorder="1" applyAlignment="1">
      <alignment vertical="center" wrapText="1"/>
    </xf>
    <xf numFmtId="2" fontId="52" fillId="30" borderId="1" xfId="0" applyNumberFormat="1" applyFont="1" applyFill="1" applyBorder="1" applyAlignment="1">
      <alignment horizontal="center" vertical="center" wrapText="1"/>
    </xf>
    <xf numFmtId="0" fontId="53" fillId="30" borderId="0" xfId="0" applyFont="1" applyFill="1" applyAlignment="1">
      <alignment horizontal="center" vertical="center"/>
    </xf>
    <xf numFmtId="0" fontId="52" fillId="30" borderId="64" xfId="0" applyFont="1" applyFill="1" applyBorder="1" applyAlignment="1">
      <alignment horizontal="center" vertical="center"/>
    </xf>
    <xf numFmtId="0" fontId="132" fillId="30" borderId="28" xfId="0" applyFont="1" applyFill="1" applyBorder="1" applyAlignment="1">
      <alignment horizontal="left" vertical="center" wrapText="1"/>
    </xf>
    <xf numFmtId="178" fontId="53" fillId="30" borderId="0" xfId="660" applyFont="1" applyFill="1" applyAlignment="1">
      <alignment vertical="center"/>
    </xf>
    <xf numFmtId="178" fontId="52" fillId="30" borderId="0" xfId="660" applyFont="1" applyFill="1" applyAlignment="1">
      <alignment horizontal="center" vertical="center"/>
    </xf>
    <xf numFmtId="37" fontId="52" fillId="30" borderId="3" xfId="0" applyNumberFormat="1" applyFont="1" applyFill="1" applyBorder="1" applyAlignment="1">
      <alignment horizontal="center" vertical="center"/>
    </xf>
    <xf numFmtId="181" fontId="53" fillId="30" borderId="7" xfId="0" applyNumberFormat="1" applyFont="1" applyFill="1" applyBorder="1" applyAlignment="1">
      <alignment horizontal="right" vertical="center"/>
    </xf>
    <xf numFmtId="167" fontId="53" fillId="30" borderId="7" xfId="0" applyNumberFormat="1" applyFont="1" applyFill="1" applyBorder="1" applyAlignment="1">
      <alignment horizontal="right" vertical="center"/>
    </xf>
    <xf numFmtId="167" fontId="132" fillId="30" borderId="7" xfId="0" applyNumberFormat="1" applyFont="1" applyFill="1" applyBorder="1" applyAlignment="1">
      <alignment horizontal="center" vertical="center"/>
    </xf>
    <xf numFmtId="167" fontId="132" fillId="30" borderId="59" xfId="0" applyNumberFormat="1" applyFont="1" applyFill="1" applyBorder="1" applyAlignment="1">
      <alignment horizontal="center" vertical="center"/>
    </xf>
    <xf numFmtId="0" fontId="53" fillId="30" borderId="31" xfId="0" applyFont="1" applyFill="1" applyBorder="1" applyAlignment="1">
      <alignment vertical="center" wrapText="1"/>
    </xf>
    <xf numFmtId="181" fontId="52" fillId="30" borderId="28" xfId="0" applyNumberFormat="1" applyFont="1" applyFill="1" applyBorder="1" applyAlignment="1">
      <alignment horizontal="center" vertical="center"/>
    </xf>
    <xf numFmtId="0" fontId="53" fillId="30" borderId="31" xfId="0" applyFont="1" applyFill="1" applyBorder="1" applyAlignment="1">
      <alignment horizontal="center" vertical="center" wrapText="1"/>
    </xf>
    <xf numFmtId="2" fontId="53" fillId="30" borderId="34" xfId="811" quotePrefix="1" applyFont="1" applyFill="1" applyBorder="1" applyAlignment="1">
      <alignment horizontal="center" vertical="center"/>
    </xf>
    <xf numFmtId="0" fontId="52" fillId="30" borderId="34" xfId="0" applyFont="1" applyFill="1" applyBorder="1" applyAlignment="1">
      <alignment horizontal="center" vertical="center"/>
    </xf>
    <xf numFmtId="0" fontId="132" fillId="30" borderId="31" xfId="0" applyFont="1" applyFill="1" applyBorder="1" applyAlignment="1">
      <alignment horizontal="left" vertical="center" wrapText="1"/>
    </xf>
    <xf numFmtId="177" fontId="53" fillId="30" borderId="2" xfId="0" applyNumberFormat="1" applyFont="1" applyFill="1" applyBorder="1" applyAlignment="1">
      <alignment horizontal="right" vertical="center"/>
    </xf>
    <xf numFmtId="181" fontId="53" fillId="30" borderId="2" xfId="0" applyNumberFormat="1" applyFont="1" applyFill="1" applyBorder="1" applyAlignment="1">
      <alignment horizontal="right" vertical="center"/>
    </xf>
    <xf numFmtId="167" fontId="133" fillId="30" borderId="2" xfId="0" applyNumberFormat="1" applyFont="1" applyFill="1" applyBorder="1" applyAlignment="1">
      <alignment vertical="center"/>
    </xf>
    <xf numFmtId="167" fontId="133" fillId="30" borderId="35" xfId="0" applyNumberFormat="1" applyFont="1" applyFill="1" applyBorder="1" applyAlignment="1">
      <alignment vertical="center"/>
    </xf>
    <xf numFmtId="0" fontId="53" fillId="30" borderId="52" xfId="0" applyFont="1" applyFill="1" applyBorder="1" applyAlignment="1">
      <alignment vertical="center"/>
    </xf>
    <xf numFmtId="0" fontId="52" fillId="30" borderId="31" xfId="0" applyFont="1" applyFill="1" applyBorder="1" applyAlignment="1">
      <alignment horizontal="center" vertical="center" wrapText="1"/>
    </xf>
    <xf numFmtId="0" fontId="52" fillId="30" borderId="2" xfId="0" applyFont="1" applyFill="1" applyBorder="1" applyAlignment="1">
      <alignment horizontal="center" vertical="center" wrapText="1"/>
    </xf>
    <xf numFmtId="0" fontId="132" fillId="30" borderId="0" xfId="0" applyFont="1" applyFill="1" applyAlignment="1">
      <alignment vertical="center"/>
    </xf>
    <xf numFmtId="176" fontId="139" fillId="30" borderId="0" xfId="0" applyNumberFormat="1" applyFont="1" applyFill="1" applyAlignment="1">
      <alignment vertical="center"/>
    </xf>
    <xf numFmtId="0" fontId="53" fillId="30" borderId="2" xfId="0" quotePrefix="1" applyFont="1" applyFill="1" applyBorder="1" applyAlignment="1">
      <alignment horizontal="center" vertical="center"/>
    </xf>
    <xf numFmtId="0" fontId="53" fillId="30" borderId="71" xfId="0" applyFont="1" applyFill="1" applyBorder="1" applyAlignment="1">
      <alignment horizontal="center" vertical="center"/>
    </xf>
    <xf numFmtId="3" fontId="53" fillId="30" borderId="31" xfId="0" applyNumberFormat="1" applyFont="1" applyFill="1" applyBorder="1" applyAlignment="1">
      <alignment vertical="center" wrapText="1"/>
    </xf>
    <xf numFmtId="181" fontId="132" fillId="30" borderId="28" xfId="0" applyNumberFormat="1" applyFont="1" applyFill="1" applyBorder="1" applyAlignment="1">
      <alignment horizontal="left" vertical="center" wrapText="1"/>
    </xf>
    <xf numFmtId="0" fontId="53" fillId="30" borderId="7" xfId="0" applyFont="1" applyFill="1" applyBorder="1" applyAlignment="1">
      <alignment horizontal="center" vertical="center"/>
    </xf>
    <xf numFmtId="49" fontId="52" fillId="30" borderId="34" xfId="809" quotePrefix="1" applyNumberFormat="1" applyFont="1" applyFill="1" applyBorder="1" applyAlignment="1">
      <alignment horizontal="center" vertical="center"/>
    </xf>
    <xf numFmtId="2" fontId="52" fillId="30" borderId="64" xfId="0" applyNumberFormat="1" applyFont="1" applyFill="1" applyBorder="1" applyAlignment="1">
      <alignment horizontal="center" vertical="center" wrapText="1"/>
    </xf>
    <xf numFmtId="0" fontId="53" fillId="30" borderId="60" xfId="0" applyFont="1" applyFill="1" applyBorder="1" applyAlignment="1">
      <alignment horizontal="center" vertical="center"/>
    </xf>
    <xf numFmtId="0" fontId="41" fillId="30" borderId="56" xfId="0" applyFont="1" applyFill="1" applyBorder="1" applyAlignment="1">
      <alignment horizontal="center" vertical="center"/>
    </xf>
    <xf numFmtId="177" fontId="53" fillId="30" borderId="56" xfId="0" applyNumberFormat="1" applyFont="1" applyFill="1" applyBorder="1" applyAlignment="1">
      <alignment horizontal="right" vertical="center"/>
    </xf>
    <xf numFmtId="37" fontId="53" fillId="30" borderId="56" xfId="0" applyNumberFormat="1" applyFont="1" applyFill="1" applyBorder="1" applyAlignment="1">
      <alignment horizontal="right" vertical="center"/>
    </xf>
    <xf numFmtId="167" fontId="53" fillId="30" borderId="56" xfId="0" applyNumberFormat="1" applyFont="1" applyFill="1" applyBorder="1" applyAlignment="1">
      <alignment vertical="center"/>
    </xf>
    <xf numFmtId="167" fontId="53" fillId="30" borderId="66" xfId="0" applyNumberFormat="1" applyFont="1" applyFill="1" applyBorder="1" applyAlignment="1">
      <alignment vertical="center"/>
    </xf>
    <xf numFmtId="177" fontId="53" fillId="30" borderId="0" xfId="0" applyNumberFormat="1" applyFont="1" applyFill="1" applyAlignment="1">
      <alignment horizontal="right" vertical="center"/>
    </xf>
    <xf numFmtId="37" fontId="53" fillId="30" borderId="0" xfId="0" applyNumberFormat="1" applyFont="1" applyFill="1" applyAlignment="1">
      <alignment horizontal="right" vertical="center"/>
    </xf>
    <xf numFmtId="167" fontId="53" fillId="30" borderId="0" xfId="0" applyNumberFormat="1" applyFont="1" applyFill="1" applyAlignment="1">
      <alignment vertical="center"/>
    </xf>
    <xf numFmtId="0" fontId="52" fillId="105" borderId="64" xfId="0" applyFont="1" applyFill="1" applyBorder="1" applyAlignment="1">
      <alignment horizontal="center" vertical="center" wrapText="1"/>
    </xf>
    <xf numFmtId="0" fontId="52" fillId="105" borderId="28" xfId="0" applyFont="1" applyFill="1" applyBorder="1" applyAlignment="1">
      <alignment horizontal="left" vertical="center" wrapText="1"/>
    </xf>
    <xf numFmtId="0" fontId="52" fillId="105" borderId="7" xfId="0" applyFont="1" applyFill="1" applyBorder="1" applyAlignment="1">
      <alignment vertical="center"/>
    </xf>
    <xf numFmtId="2" fontId="53" fillId="105" borderId="34" xfId="811" quotePrefix="1" applyFont="1" applyFill="1" applyBorder="1" applyAlignment="1">
      <alignment horizontal="center" vertical="center"/>
    </xf>
    <xf numFmtId="0" fontId="53" fillId="105" borderId="31" xfId="0" applyFont="1" applyFill="1" applyBorder="1" applyAlignment="1">
      <alignment vertical="center" wrapText="1"/>
    </xf>
    <xf numFmtId="0" fontId="53" fillId="105" borderId="2" xfId="0" applyFont="1" applyFill="1" applyBorder="1" applyAlignment="1">
      <alignment horizontal="center" vertical="center"/>
    </xf>
    <xf numFmtId="0" fontId="53" fillId="105" borderId="70" xfId="0" applyFont="1" applyFill="1" applyBorder="1" applyAlignment="1">
      <alignment vertical="center"/>
    </xf>
    <xf numFmtId="180" fontId="53" fillId="105" borderId="7" xfId="0" applyNumberFormat="1" applyFont="1" applyFill="1" applyBorder="1" applyAlignment="1">
      <alignment vertical="center"/>
    </xf>
    <xf numFmtId="181" fontId="52" fillId="105" borderId="28" xfId="0" applyNumberFormat="1" applyFont="1" applyFill="1" applyBorder="1" applyAlignment="1">
      <alignment horizontal="center" vertical="center"/>
    </xf>
    <xf numFmtId="1" fontId="52" fillId="105" borderId="7" xfId="0" applyNumberFormat="1" applyFont="1" applyFill="1" applyBorder="1" applyAlignment="1">
      <alignment horizontal="center" vertical="center"/>
    </xf>
    <xf numFmtId="181" fontId="53" fillId="105" borderId="28" xfId="0" applyNumberFormat="1" applyFont="1" applyFill="1" applyBorder="1" applyAlignment="1">
      <alignment horizontal="right" vertical="center"/>
    </xf>
    <xf numFmtId="167" fontId="53" fillId="105" borderId="28" xfId="0" applyNumberFormat="1" applyFont="1" applyFill="1" applyBorder="1" applyAlignment="1">
      <alignment horizontal="right" vertical="center"/>
    </xf>
    <xf numFmtId="167" fontId="52" fillId="105" borderId="7" xfId="0" applyNumberFormat="1" applyFont="1" applyFill="1" applyBorder="1" applyAlignment="1">
      <alignment horizontal="center" vertical="center"/>
    </xf>
    <xf numFmtId="0" fontId="53" fillId="105" borderId="0" xfId="0" applyFont="1" applyFill="1" applyAlignment="1">
      <alignment vertical="center"/>
    </xf>
    <xf numFmtId="178" fontId="136" fillId="105" borderId="0" xfId="660" applyFont="1" applyFill="1" applyAlignment="1">
      <alignment vertical="center"/>
    </xf>
    <xf numFmtId="0" fontId="53" fillId="105" borderId="31" xfId="0" applyFont="1" applyFill="1" applyBorder="1" applyAlignment="1">
      <alignment horizontal="center" vertical="center" wrapText="1"/>
    </xf>
    <xf numFmtId="1" fontId="53" fillId="105" borderId="2" xfId="0" applyNumberFormat="1" applyFont="1" applyFill="1" applyBorder="1" applyAlignment="1">
      <alignment horizontal="center" vertical="center"/>
    </xf>
    <xf numFmtId="3" fontId="53" fillId="105" borderId="31" xfId="660" applyNumberFormat="1" applyFont="1" applyFill="1" applyBorder="1" applyAlignment="1">
      <alignment horizontal="right" vertical="center" wrapText="1"/>
    </xf>
    <xf numFmtId="167" fontId="53" fillId="105" borderId="2" xfId="0" applyNumberFormat="1" applyFont="1" applyFill="1" applyBorder="1" applyAlignment="1">
      <alignment vertical="center"/>
    </xf>
    <xf numFmtId="167" fontId="53" fillId="105" borderId="2" xfId="0" applyNumberFormat="1" applyFont="1" applyFill="1" applyBorder="1" applyAlignment="1">
      <alignment horizontal="right" vertical="center"/>
    </xf>
    <xf numFmtId="167" fontId="53" fillId="105" borderId="35" xfId="0" applyNumberFormat="1" applyFont="1" applyFill="1" applyBorder="1" applyAlignment="1">
      <alignment horizontal="right" vertical="center"/>
    </xf>
    <xf numFmtId="0" fontId="136" fillId="105" borderId="0" xfId="0" applyFont="1" applyFill="1" applyAlignment="1">
      <alignment vertical="center"/>
    </xf>
    <xf numFmtId="0" fontId="136" fillId="66" borderId="0" xfId="0" applyFont="1" applyFill="1" applyAlignment="1">
      <alignment vertical="center"/>
    </xf>
    <xf numFmtId="0" fontId="52" fillId="66" borderId="34" xfId="794" applyFont="1" applyFill="1" applyBorder="1" applyAlignment="1">
      <alignment horizontal="center" vertical="center" wrapText="1"/>
    </xf>
    <xf numFmtId="0" fontId="52" fillId="66" borderId="31" xfId="794" applyFont="1" applyFill="1" applyBorder="1" applyAlignment="1">
      <alignment horizontal="left" vertical="center" wrapText="1"/>
    </xf>
    <xf numFmtId="0" fontId="52" fillId="66" borderId="31" xfId="794" applyFont="1" applyFill="1" applyBorder="1" applyAlignment="1">
      <alignment horizontal="center" vertical="center"/>
    </xf>
    <xf numFmtId="0" fontId="52" fillId="66" borderId="2" xfId="794" applyFont="1" applyFill="1" applyBorder="1" applyAlignment="1">
      <alignment horizontal="center" vertical="center"/>
    </xf>
    <xf numFmtId="181" fontId="52" fillId="66" borderId="31" xfId="794" applyNumberFormat="1" applyFont="1" applyFill="1" applyBorder="1" applyAlignment="1">
      <alignment horizontal="center" vertical="center"/>
    </xf>
    <xf numFmtId="1" fontId="52" fillId="66" borderId="2" xfId="794" applyNumberFormat="1" applyFont="1" applyFill="1" applyBorder="1" applyAlignment="1">
      <alignment horizontal="center" vertical="center"/>
    </xf>
    <xf numFmtId="3" fontId="52" fillId="66" borderId="31" xfId="679" applyNumberFormat="1" applyFont="1" applyFill="1" applyBorder="1" applyAlignment="1">
      <alignment horizontal="right" vertical="center" wrapText="1"/>
    </xf>
    <xf numFmtId="182" fontId="52" fillId="66" borderId="31" xfId="660" applyNumberFormat="1" applyFont="1" applyFill="1" applyBorder="1" applyAlignment="1">
      <alignment horizontal="right" vertical="center" wrapText="1"/>
    </xf>
    <xf numFmtId="167" fontId="52" fillId="66" borderId="2" xfId="794" applyNumberFormat="1" applyFont="1" applyFill="1" applyBorder="1" applyAlignment="1">
      <alignment vertical="center"/>
    </xf>
    <xf numFmtId="178" fontId="50" fillId="66" borderId="0" xfId="660" applyFont="1" applyFill="1"/>
    <xf numFmtId="0" fontId="126" fillId="66" borderId="0" xfId="0" applyFont="1" applyFill="1"/>
    <xf numFmtId="2" fontId="53" fillId="66" borderId="34" xfId="811" applyFont="1" applyFill="1" applyBorder="1" applyAlignment="1">
      <alignment vertical="center"/>
    </xf>
    <xf numFmtId="2" fontId="53" fillId="66" borderId="31" xfId="794" applyNumberFormat="1" applyFont="1" applyFill="1" applyBorder="1" applyAlignment="1">
      <alignment horizontal="left" vertical="center" wrapText="1"/>
    </xf>
    <xf numFmtId="2" fontId="53" fillId="66" borderId="31" xfId="794" applyNumberFormat="1" applyFont="1" applyFill="1" applyBorder="1" applyAlignment="1">
      <alignment horizontal="center" vertical="center" wrapText="1"/>
    </xf>
    <xf numFmtId="0" fontId="53" fillId="66" borderId="2" xfId="794" applyFont="1" applyFill="1" applyBorder="1" applyAlignment="1">
      <alignment horizontal="center" vertical="center"/>
    </xf>
    <xf numFmtId="1" fontId="53" fillId="66" borderId="2" xfId="794" applyNumberFormat="1" applyFont="1" applyFill="1" applyBorder="1" applyAlignment="1">
      <alignment horizontal="center" vertical="center"/>
    </xf>
    <xf numFmtId="167" fontId="53" fillId="66" borderId="2" xfId="0" applyNumberFormat="1" applyFont="1" applyFill="1" applyBorder="1" applyAlignment="1">
      <alignment horizontal="right"/>
    </xf>
    <xf numFmtId="167" fontId="53" fillId="66" borderId="2" xfId="0" applyNumberFormat="1" applyFont="1" applyFill="1" applyBorder="1"/>
    <xf numFmtId="167" fontId="53" fillId="66" borderId="35" xfId="0" applyNumberFormat="1" applyFont="1" applyFill="1" applyBorder="1" applyAlignment="1">
      <alignment horizontal="right"/>
    </xf>
    <xf numFmtId="0" fontId="50" fillId="66" borderId="0" xfId="0" applyFont="1" applyFill="1"/>
    <xf numFmtId="3" fontId="53" fillId="66" borderId="34" xfId="810" applyNumberFormat="1" applyFont="1" applyFill="1" applyBorder="1" applyAlignment="1">
      <alignment vertical="center"/>
    </xf>
    <xf numFmtId="3" fontId="53" fillId="30" borderId="31" xfId="660" applyNumberFormat="1" applyFont="1" applyFill="1" applyBorder="1" applyAlignment="1">
      <alignment horizontal="right" wrapText="1"/>
    </xf>
    <xf numFmtId="2" fontId="136" fillId="30" borderId="0" xfId="0" applyNumberFormat="1" applyFont="1" applyFill="1"/>
    <xf numFmtId="0" fontId="53" fillId="30" borderId="34" xfId="0" applyFont="1" applyFill="1" applyBorder="1" applyAlignment="1">
      <alignment horizontal="center" vertical="center"/>
    </xf>
    <xf numFmtId="255" fontId="152" fillId="30" borderId="2" xfId="0" applyNumberFormat="1" applyFont="1" applyFill="1" applyBorder="1" applyAlignment="1">
      <alignment horizontal="center"/>
    </xf>
    <xf numFmtId="4" fontId="152" fillId="30" borderId="2" xfId="0" applyNumberFormat="1" applyFont="1" applyFill="1" applyBorder="1" applyAlignment="1">
      <alignment horizontal="center" vertical="center"/>
    </xf>
    <xf numFmtId="255" fontId="152" fillId="30" borderId="2" xfId="0" applyNumberFormat="1" applyFont="1" applyFill="1" applyBorder="1" applyAlignment="1">
      <alignment horizontal="center" vertical="center"/>
    </xf>
    <xf numFmtId="3" fontId="52" fillId="30" borderId="39" xfId="0" applyNumberFormat="1" applyFont="1" applyFill="1" applyBorder="1" applyAlignment="1">
      <alignment horizontal="center" vertical="center"/>
    </xf>
    <xf numFmtId="0" fontId="132" fillId="30" borderId="11" xfId="0" applyFont="1" applyFill="1" applyBorder="1" applyAlignment="1">
      <alignment horizontal="left" vertical="center"/>
    </xf>
    <xf numFmtId="0" fontId="53" fillId="30" borderId="11" xfId="0" applyFont="1" applyFill="1" applyBorder="1" applyAlignment="1">
      <alignment vertical="center"/>
    </xf>
    <xf numFmtId="167" fontId="53" fillId="30" borderId="11" xfId="0" applyNumberFormat="1" applyFont="1" applyFill="1" applyBorder="1" applyAlignment="1">
      <alignment horizontal="center" vertical="center"/>
    </xf>
    <xf numFmtId="167" fontId="132" fillId="30" borderId="11" xfId="0" applyNumberFormat="1" applyFont="1" applyFill="1" applyBorder="1" applyAlignment="1">
      <alignment horizontal="center" vertical="center"/>
    </xf>
    <xf numFmtId="0" fontId="134" fillId="30" borderId="2" xfId="0" applyFont="1" applyFill="1" applyBorder="1" applyAlignment="1">
      <alignment vertical="center"/>
    </xf>
    <xf numFmtId="0" fontId="266" fillId="30" borderId="1" xfId="0" applyFont="1" applyFill="1" applyBorder="1" applyAlignment="1">
      <alignment horizontal="center" vertical="center" wrapText="1"/>
    </xf>
    <xf numFmtId="3" fontId="152" fillId="30" borderId="34" xfId="818" applyNumberFormat="1" applyFont="1" applyFill="1" applyBorder="1" applyAlignment="1">
      <alignment horizontal="centerContinuous" vertical="center" wrapText="1"/>
    </xf>
    <xf numFmtId="167" fontId="132" fillId="30" borderId="58" xfId="0" applyNumberFormat="1" applyFont="1" applyFill="1" applyBorder="1" applyAlignment="1">
      <alignment horizontal="center" vertical="center"/>
    </xf>
    <xf numFmtId="264" fontId="130" fillId="0" borderId="0" xfId="0" applyNumberFormat="1" applyFont="1" applyAlignment="1">
      <alignment vertical="center"/>
    </xf>
    <xf numFmtId="3" fontId="132" fillId="30" borderId="28" xfId="0" applyNumberFormat="1" applyFont="1" applyFill="1" applyBorder="1" applyAlignment="1">
      <alignment horizontal="left" vertical="center" wrapText="1"/>
    </xf>
    <xf numFmtId="3" fontId="132" fillId="30" borderId="31" xfId="0" applyNumberFormat="1" applyFont="1" applyFill="1" applyBorder="1" applyAlignment="1">
      <alignment horizontal="left" vertical="center" wrapText="1"/>
    </xf>
    <xf numFmtId="0" fontId="132" fillId="30" borderId="0" xfId="0" applyFont="1" applyFill="1" applyAlignment="1">
      <alignment horizontal="right" vertical="center"/>
    </xf>
    <xf numFmtId="0" fontId="53" fillId="30" borderId="70" xfId="0" applyFont="1" applyFill="1" applyBorder="1" applyAlignment="1">
      <alignment horizontal="center" vertical="center"/>
    </xf>
    <xf numFmtId="0" fontId="152" fillId="30" borderId="70" xfId="0" applyFont="1" applyFill="1" applyBorder="1" applyAlignment="1">
      <alignment horizontal="center" vertical="center"/>
    </xf>
    <xf numFmtId="3" fontId="52" fillId="30" borderId="85" xfId="0" applyNumberFormat="1" applyFont="1" applyFill="1" applyBorder="1" applyAlignment="1">
      <alignment horizontal="center" vertical="center" wrapText="1"/>
    </xf>
    <xf numFmtId="3" fontId="52" fillId="30" borderId="86" xfId="0" applyNumberFormat="1" applyFont="1" applyFill="1" applyBorder="1" applyAlignment="1">
      <alignment horizontal="center" vertical="center" wrapText="1"/>
    </xf>
    <xf numFmtId="0" fontId="52" fillId="30" borderId="64" xfId="0" quotePrefix="1" applyFont="1" applyFill="1" applyBorder="1" applyAlignment="1">
      <alignment horizontal="center" vertical="center" wrapText="1"/>
    </xf>
    <xf numFmtId="0" fontId="266" fillId="0" borderId="1" xfId="0" applyFont="1" applyBorder="1" applyAlignment="1">
      <alignment horizontal="center" vertical="center" wrapText="1"/>
    </xf>
    <xf numFmtId="3" fontId="0" fillId="0" borderId="0" xfId="0" applyNumberFormat="1"/>
    <xf numFmtId="37" fontId="126" fillId="0" borderId="0" xfId="0" applyNumberFormat="1" applyFont="1" applyAlignment="1">
      <alignment vertical="center"/>
    </xf>
    <xf numFmtId="37" fontId="126" fillId="0" borderId="0" xfId="0" applyNumberFormat="1" applyFont="1" applyAlignment="1">
      <alignment horizontal="center" vertical="center" wrapText="1"/>
    </xf>
    <xf numFmtId="37" fontId="126" fillId="0" borderId="0" xfId="0" applyNumberFormat="1" applyFont="1" applyAlignment="1">
      <alignment horizontal="center"/>
    </xf>
    <xf numFmtId="182" fontId="165" fillId="30" borderId="1" xfId="660" applyNumberFormat="1" applyFont="1" applyFill="1" applyBorder="1" applyAlignment="1">
      <alignment horizontal="center" vertical="center"/>
    </xf>
    <xf numFmtId="182" fontId="165" fillId="0" borderId="1" xfId="660" applyNumberFormat="1" applyFont="1" applyBorder="1" applyAlignment="1">
      <alignment horizontal="center" vertical="center"/>
    </xf>
    <xf numFmtId="182" fontId="50" fillId="30" borderId="1" xfId="660" applyNumberFormat="1" applyFont="1" applyFill="1" applyBorder="1" applyAlignment="1">
      <alignment horizontal="center" vertical="center"/>
    </xf>
    <xf numFmtId="182" fontId="127" fillId="0" borderId="1" xfId="660" applyNumberFormat="1" applyFont="1" applyBorder="1" applyAlignment="1">
      <alignment horizontal="center" vertical="center"/>
    </xf>
    <xf numFmtId="2" fontId="143" fillId="30" borderId="0" xfId="0" applyNumberFormat="1" applyFont="1" applyFill="1" applyAlignment="1">
      <alignment vertical="center"/>
    </xf>
    <xf numFmtId="0" fontId="143" fillId="30" borderId="0" xfId="0" applyFont="1" applyFill="1" applyAlignment="1">
      <alignment vertical="center"/>
    </xf>
    <xf numFmtId="0" fontId="143" fillId="30" borderId="15" xfId="0" applyFont="1" applyFill="1" applyBorder="1" applyAlignment="1">
      <alignment vertical="center"/>
    </xf>
    <xf numFmtId="0" fontId="267" fillId="30" borderId="0" xfId="0" applyFont="1" applyFill="1" applyAlignment="1">
      <alignment vertical="center"/>
    </xf>
    <xf numFmtId="0" fontId="268" fillId="30" borderId="0" xfId="0" applyFont="1" applyFill="1" applyAlignment="1">
      <alignment vertical="center"/>
    </xf>
    <xf numFmtId="178" fontId="268" fillId="30" borderId="0" xfId="660" applyFont="1" applyFill="1" applyAlignment="1">
      <alignment horizontal="center" vertical="center"/>
    </xf>
    <xf numFmtId="49" fontId="143" fillId="30" borderId="0" xfId="0" applyNumberFormat="1" applyFont="1" applyFill="1" applyAlignment="1">
      <alignment vertical="center"/>
    </xf>
    <xf numFmtId="178" fontId="143" fillId="30" borderId="0" xfId="660" applyFont="1" applyFill="1" applyAlignment="1">
      <alignment horizontal="center" vertical="center"/>
    </xf>
    <xf numFmtId="2" fontId="271" fillId="30" borderId="0" xfId="0" applyNumberFormat="1" applyFont="1" applyFill="1" applyAlignment="1">
      <alignment horizontal="center" vertical="center"/>
    </xf>
    <xf numFmtId="0" fontId="143" fillId="30" borderId="0" xfId="815" applyFont="1" applyFill="1" applyAlignment="1">
      <alignment horizontal="center" vertical="center" wrapText="1"/>
    </xf>
    <xf numFmtId="3" fontId="143" fillId="30" borderId="0" xfId="815" applyNumberFormat="1" applyFont="1" applyFill="1" applyAlignment="1">
      <alignment horizontal="center" vertical="center" wrapText="1"/>
    </xf>
    <xf numFmtId="0" fontId="143" fillId="30" borderId="15" xfId="0" applyFont="1" applyFill="1" applyBorder="1" applyAlignment="1">
      <alignment horizontal="center" vertical="center"/>
    </xf>
    <xf numFmtId="0" fontId="271" fillId="30" borderId="0" xfId="0" applyFont="1" applyFill="1" applyAlignment="1">
      <alignment horizontal="center" vertical="center"/>
    </xf>
    <xf numFmtId="0" fontId="143" fillId="30" borderId="0" xfId="815" applyFont="1" applyFill="1" applyAlignment="1">
      <alignment vertical="center" wrapText="1"/>
    </xf>
    <xf numFmtId="3" fontId="143" fillId="30" borderId="0" xfId="815" applyNumberFormat="1" applyFont="1" applyFill="1" applyAlignment="1">
      <alignment vertical="center" wrapText="1"/>
    </xf>
    <xf numFmtId="2" fontId="271" fillId="30" borderId="85" xfId="0" applyNumberFormat="1" applyFont="1" applyFill="1" applyBorder="1" applyAlignment="1">
      <alignment vertical="center" wrapText="1"/>
    </xf>
    <xf numFmtId="2" fontId="271" fillId="30" borderId="9" xfId="0" applyNumberFormat="1" applyFont="1" applyFill="1" applyBorder="1" applyAlignment="1">
      <alignment vertical="center" wrapText="1"/>
    </xf>
    <xf numFmtId="178" fontId="271" fillId="30" borderId="9" xfId="660" applyFont="1" applyFill="1" applyBorder="1" applyAlignment="1">
      <alignment horizontal="center" vertical="center" wrapText="1"/>
    </xf>
    <xf numFmtId="2" fontId="271" fillId="30" borderId="86" xfId="0" applyNumberFormat="1" applyFont="1" applyFill="1" applyBorder="1" applyAlignment="1">
      <alignment vertical="center" wrapText="1"/>
    </xf>
    <xf numFmtId="0" fontId="271" fillId="30" borderId="15" xfId="0" applyFont="1" applyFill="1" applyBorder="1" applyAlignment="1">
      <alignment vertical="center"/>
    </xf>
    <xf numFmtId="0" fontId="271" fillId="30" borderId="39" xfId="815" applyFont="1" applyFill="1" applyBorder="1" applyAlignment="1">
      <alignment horizontal="center" vertical="center" wrapText="1"/>
    </xf>
    <xf numFmtId="0" fontId="272" fillId="30" borderId="11" xfId="0" applyFont="1" applyFill="1" applyBorder="1" applyAlignment="1">
      <alignment horizontal="left" vertical="center" wrapText="1"/>
    </xf>
    <xf numFmtId="0" fontId="143" fillId="30" borderId="11" xfId="0" applyFont="1" applyFill="1" applyBorder="1" applyAlignment="1">
      <alignment horizontal="center" vertical="center"/>
    </xf>
    <xf numFmtId="178" fontId="143" fillId="30" borderId="11" xfId="660" applyFont="1" applyFill="1" applyBorder="1" applyAlignment="1">
      <alignment horizontal="center" vertical="center"/>
    </xf>
    <xf numFmtId="3" fontId="143" fillId="30" borderId="11" xfId="660" applyNumberFormat="1" applyFont="1" applyFill="1" applyBorder="1" applyAlignment="1">
      <alignment horizontal="center" vertical="center" wrapText="1"/>
    </xf>
    <xf numFmtId="3" fontId="272" fillId="30" borderId="35" xfId="660" applyNumberFormat="1" applyFont="1" applyFill="1" applyBorder="1" applyAlignment="1">
      <alignment horizontal="left" vertical="center"/>
    </xf>
    <xf numFmtId="3" fontId="143" fillId="30" borderId="15" xfId="0" applyNumberFormat="1" applyFont="1" applyFill="1" applyBorder="1" applyAlignment="1">
      <alignment vertical="center"/>
    </xf>
    <xf numFmtId="0" fontId="143" fillId="30" borderId="34" xfId="0" applyFont="1" applyFill="1" applyBorder="1" applyAlignment="1">
      <alignment horizontal="center" vertical="center" wrapText="1"/>
    </xf>
    <xf numFmtId="0" fontId="143" fillId="30" borderId="2" xfId="0" applyFont="1" applyFill="1" applyBorder="1" applyAlignment="1">
      <alignment horizontal="left" vertical="center" wrapText="1"/>
    </xf>
    <xf numFmtId="0" fontId="143" fillId="30" borderId="2" xfId="0" applyFont="1" applyFill="1" applyBorder="1" applyAlignment="1">
      <alignment horizontal="center" vertical="center" wrapText="1"/>
    </xf>
    <xf numFmtId="1" fontId="143" fillId="30" borderId="2" xfId="0" applyNumberFormat="1" applyFont="1" applyFill="1" applyBorder="1" applyAlignment="1">
      <alignment horizontal="center" vertical="center"/>
    </xf>
    <xf numFmtId="3" fontId="143" fillId="30" borderId="2" xfId="0" applyNumberFormat="1" applyFont="1" applyFill="1" applyBorder="1" applyAlignment="1">
      <alignment horizontal="right" vertical="center" wrapText="1"/>
    </xf>
    <xf numFmtId="3" fontId="143" fillId="30" borderId="2" xfId="815" applyNumberFormat="1" applyFont="1" applyFill="1" applyBorder="1" applyAlignment="1">
      <alignment vertical="center" wrapText="1"/>
    </xf>
    <xf numFmtId="3" fontId="143" fillId="30" borderId="35" xfId="814" applyNumberFormat="1" applyFont="1" applyFill="1" applyBorder="1" applyAlignment="1">
      <alignment vertical="center" wrapText="1"/>
    </xf>
    <xf numFmtId="1" fontId="272" fillId="30" borderId="2" xfId="0" applyNumberFormat="1" applyFont="1" applyFill="1" applyBorder="1" applyAlignment="1">
      <alignment vertical="center"/>
    </xf>
    <xf numFmtId="1" fontId="272" fillId="30" borderId="52" xfId="0" applyNumberFormat="1" applyFont="1" applyFill="1" applyBorder="1" applyAlignment="1">
      <alignment vertical="center"/>
    </xf>
    <xf numFmtId="1" fontId="143" fillId="30" borderId="0" xfId="815" applyNumberFormat="1" applyFont="1" applyFill="1" applyAlignment="1">
      <alignment vertical="center" wrapText="1"/>
    </xf>
    <xf numFmtId="207" fontId="143" fillId="30" borderId="0" xfId="815" applyNumberFormat="1" applyFont="1" applyFill="1" applyAlignment="1">
      <alignment vertical="center" wrapText="1"/>
    </xf>
    <xf numFmtId="0" fontId="271" fillId="30" borderId="34" xfId="815" applyFont="1" applyFill="1" applyBorder="1" applyAlignment="1">
      <alignment horizontal="center" vertical="center" wrapText="1"/>
    </xf>
    <xf numFmtId="0" fontId="272" fillId="30" borderId="2" xfId="0" applyFont="1" applyFill="1" applyBorder="1" applyAlignment="1">
      <alignment horizontal="left" vertical="center" wrapText="1"/>
    </xf>
    <xf numFmtId="0" fontId="143" fillId="30" borderId="2" xfId="815" applyFont="1" applyFill="1" applyBorder="1" applyAlignment="1">
      <alignment horizontal="center" vertical="center" wrapText="1"/>
    </xf>
    <xf numFmtId="178" fontId="143" fillId="30" borderId="2" xfId="660" applyFont="1" applyFill="1" applyBorder="1" applyAlignment="1">
      <alignment horizontal="center" vertical="center" wrapText="1"/>
    </xf>
    <xf numFmtId="3" fontId="272" fillId="30" borderId="2" xfId="815" applyNumberFormat="1" applyFont="1" applyFill="1" applyBorder="1" applyAlignment="1">
      <alignment vertical="center" wrapText="1"/>
    </xf>
    <xf numFmtId="3" fontId="272" fillId="30" borderId="35" xfId="815" applyNumberFormat="1" applyFont="1" applyFill="1" applyBorder="1" applyAlignment="1">
      <alignment horizontal="left" vertical="center" wrapText="1"/>
    </xf>
    <xf numFmtId="2" fontId="143" fillId="30" borderId="0" xfId="815" applyNumberFormat="1" applyFont="1" applyFill="1" applyAlignment="1">
      <alignment vertical="center" wrapText="1"/>
    </xf>
    <xf numFmtId="3" fontId="269" fillId="30" borderId="2" xfId="815" applyNumberFormat="1" applyFont="1" applyFill="1" applyBorder="1" applyAlignment="1">
      <alignment vertical="center" wrapText="1"/>
    </xf>
    <xf numFmtId="2" fontId="269" fillId="30" borderId="0" xfId="815" applyNumberFormat="1" applyFont="1" applyFill="1" applyAlignment="1">
      <alignment vertical="center" wrapText="1"/>
    </xf>
    <xf numFmtId="0" fontId="273" fillId="30" borderId="52" xfId="0" applyFont="1" applyFill="1" applyBorder="1" applyAlignment="1">
      <alignment vertical="center"/>
    </xf>
    <xf numFmtId="1" fontId="269" fillId="30" borderId="15" xfId="815" applyNumberFormat="1" applyFont="1" applyFill="1" applyBorder="1" applyAlignment="1">
      <alignment vertical="center" wrapText="1"/>
    </xf>
    <xf numFmtId="1" fontId="273" fillId="30" borderId="2" xfId="0" applyNumberFormat="1" applyFont="1" applyFill="1" applyBorder="1" applyAlignment="1">
      <alignment vertical="center"/>
    </xf>
    <xf numFmtId="1" fontId="273" fillId="30" borderId="52" xfId="0" applyNumberFormat="1" applyFont="1" applyFill="1" applyBorder="1" applyAlignment="1">
      <alignment vertical="center"/>
    </xf>
    <xf numFmtId="1" fontId="269" fillId="30" borderId="0" xfId="815" applyNumberFormat="1" applyFont="1" applyFill="1" applyAlignment="1">
      <alignment vertical="center" wrapText="1"/>
    </xf>
    <xf numFmtId="207" fontId="269" fillId="30" borderId="0" xfId="815" applyNumberFormat="1" applyFont="1" applyFill="1" applyAlignment="1">
      <alignment vertical="center" wrapText="1"/>
    </xf>
    <xf numFmtId="0" fontId="269" fillId="30" borderId="34" xfId="0" applyFont="1" applyFill="1" applyBorder="1" applyAlignment="1">
      <alignment horizontal="center" vertical="center" wrapText="1"/>
    </xf>
    <xf numFmtId="0" fontId="272" fillId="30" borderId="52" xfId="0" applyFont="1" applyFill="1" applyBorder="1" applyAlignment="1">
      <alignment vertical="center"/>
    </xf>
    <xf numFmtId="1" fontId="143" fillId="30" borderId="15" xfId="815" applyNumberFormat="1" applyFont="1" applyFill="1" applyBorder="1" applyAlignment="1">
      <alignment vertical="center" wrapText="1"/>
    </xf>
    <xf numFmtId="0" fontId="271" fillId="30" borderId="2" xfId="815" applyFont="1" applyFill="1" applyBorder="1" applyAlignment="1">
      <alignment horizontal="center" vertical="center" wrapText="1"/>
    </xf>
    <xf numFmtId="178" fontId="271" fillId="30" borderId="2" xfId="660" applyFont="1" applyFill="1" applyBorder="1" applyAlignment="1">
      <alignment horizontal="center" vertical="center" wrapText="1"/>
    </xf>
    <xf numFmtId="3" fontId="271" fillId="30" borderId="2" xfId="815" applyNumberFormat="1" applyFont="1" applyFill="1" applyBorder="1" applyAlignment="1">
      <alignment vertical="center" wrapText="1"/>
    </xf>
    <xf numFmtId="3" fontId="271" fillId="30" borderId="0" xfId="815" applyNumberFormat="1" applyFont="1" applyFill="1" applyAlignment="1">
      <alignment vertical="center" wrapText="1"/>
    </xf>
    <xf numFmtId="0" fontId="271" fillId="30" borderId="0" xfId="815" applyFont="1" applyFill="1" applyAlignment="1">
      <alignment vertical="center" wrapText="1"/>
    </xf>
    <xf numFmtId="1" fontId="271" fillId="30" borderId="0" xfId="815" applyNumberFormat="1" applyFont="1" applyFill="1" applyAlignment="1">
      <alignment vertical="center" wrapText="1"/>
    </xf>
    <xf numFmtId="207" fontId="271" fillId="30" borderId="0" xfId="815" applyNumberFormat="1" applyFont="1" applyFill="1" applyAlignment="1">
      <alignment vertical="center" wrapText="1"/>
    </xf>
    <xf numFmtId="0" fontId="143" fillId="30" borderId="0" xfId="0" applyFont="1" applyFill="1" applyAlignment="1">
      <alignment horizontal="right" vertical="center"/>
    </xf>
    <xf numFmtId="0" fontId="143" fillId="30" borderId="0" xfId="0" applyFont="1" applyFill="1" applyAlignment="1">
      <alignment horizontal="left" vertical="center"/>
    </xf>
    <xf numFmtId="275" fontId="143" fillId="30" borderId="0" xfId="660" applyNumberFormat="1" applyFont="1" applyFill="1" applyAlignment="1">
      <alignment horizontal="center" vertical="center"/>
    </xf>
    <xf numFmtId="2" fontId="271" fillId="30" borderId="0" xfId="0" applyNumberFormat="1" applyFont="1" applyFill="1" applyAlignment="1">
      <alignment vertical="center"/>
    </xf>
    <xf numFmtId="3" fontId="143" fillId="30" borderId="0" xfId="0" applyNumberFormat="1" applyFont="1" applyFill="1" applyAlignment="1">
      <alignment horizontal="right" vertical="center" wrapText="1"/>
    </xf>
    <xf numFmtId="0" fontId="271" fillId="30" borderId="0" xfId="0" applyFont="1" applyFill="1" applyAlignment="1">
      <alignment vertical="center"/>
    </xf>
    <xf numFmtId="2" fontId="52" fillId="29" borderId="15" xfId="0" applyNumberFormat="1" applyFont="1" applyFill="1" applyBorder="1" applyAlignment="1">
      <alignment vertical="center" wrapText="1"/>
    </xf>
    <xf numFmtId="2" fontId="136" fillId="0" borderId="0" xfId="0" applyNumberFormat="1" applyFont="1" applyAlignment="1">
      <alignment vertical="center" wrapText="1"/>
    </xf>
    <xf numFmtId="2" fontId="139" fillId="5" borderId="0" xfId="0" applyNumberFormat="1" applyFont="1" applyFill="1" applyAlignment="1">
      <alignment vertical="center" wrapText="1"/>
    </xf>
    <xf numFmtId="2" fontId="136" fillId="5" borderId="0" xfId="0" applyNumberFormat="1" applyFont="1" applyFill="1" applyAlignment="1">
      <alignment vertical="center" wrapText="1"/>
    </xf>
    <xf numFmtId="1" fontId="53" fillId="0" borderId="31" xfId="0" applyNumberFormat="1" applyFont="1" applyBorder="1" applyAlignment="1">
      <alignment horizontal="center" vertical="center"/>
    </xf>
    <xf numFmtId="181" fontId="53" fillId="5" borderId="31" xfId="0" applyNumberFormat="1" applyFont="1" applyFill="1" applyBorder="1" applyAlignment="1">
      <alignment horizontal="center" vertical="center"/>
    </xf>
    <xf numFmtId="1" fontId="53" fillId="30" borderId="31" xfId="0" applyNumberFormat="1" applyFont="1" applyFill="1" applyBorder="1" applyAlignment="1">
      <alignment horizontal="center" vertical="center"/>
    </xf>
    <xf numFmtId="182" fontId="53" fillId="30" borderId="31" xfId="660" applyNumberFormat="1" applyFont="1" applyFill="1" applyBorder="1" applyAlignment="1">
      <alignment horizontal="center" vertical="center"/>
    </xf>
    <xf numFmtId="306" fontId="53" fillId="30" borderId="31" xfId="660" applyNumberFormat="1" applyFont="1" applyFill="1" applyBorder="1" applyAlignment="1">
      <alignment horizontal="center" vertical="center"/>
    </xf>
    <xf numFmtId="178" fontId="53" fillId="30" borderId="31" xfId="660" applyFont="1" applyFill="1" applyBorder="1" applyAlignment="1">
      <alignment horizontal="center" vertical="center"/>
    </xf>
    <xf numFmtId="180" fontId="53" fillId="30" borderId="31" xfId="0" applyNumberFormat="1" applyFont="1" applyFill="1" applyBorder="1" applyAlignment="1">
      <alignment horizontal="center" vertical="center"/>
    </xf>
    <xf numFmtId="2" fontId="53" fillId="30" borderId="31" xfId="0" applyNumberFormat="1" applyFont="1" applyFill="1" applyBorder="1" applyAlignment="1">
      <alignment horizontal="center" vertical="center"/>
    </xf>
    <xf numFmtId="176" fontId="50" fillId="0" borderId="2" xfId="0" applyNumberFormat="1" applyFont="1" applyBorder="1" applyAlignment="1">
      <alignment horizontal="center" vertical="center" wrapText="1"/>
    </xf>
    <xf numFmtId="1" fontId="52" fillId="30" borderId="31" xfId="0" applyNumberFormat="1" applyFont="1" applyFill="1" applyBorder="1" applyAlignment="1">
      <alignment horizontal="center" vertical="center"/>
    </xf>
    <xf numFmtId="167" fontId="52" fillId="0" borderId="2" xfId="0" applyNumberFormat="1" applyFont="1" applyBorder="1" applyAlignment="1">
      <alignment horizontal="right" vertical="center"/>
    </xf>
    <xf numFmtId="167" fontId="52" fillId="0" borderId="35" xfId="0" applyNumberFormat="1" applyFont="1" applyBorder="1" applyAlignment="1">
      <alignment horizontal="right" vertical="center"/>
    </xf>
    <xf numFmtId="1" fontId="52" fillId="30" borderId="2" xfId="0" applyNumberFormat="1" applyFont="1" applyFill="1" applyBorder="1" applyAlignment="1">
      <alignment horizontal="left" vertical="center"/>
    </xf>
    <xf numFmtId="2" fontId="53" fillId="66" borderId="0" xfId="0" applyNumberFormat="1" applyFont="1" applyFill="1" applyAlignment="1">
      <alignment vertical="center" wrapText="1"/>
    </xf>
    <xf numFmtId="0" fontId="52" fillId="66" borderId="9" xfId="0" applyFont="1" applyFill="1" applyBorder="1" applyAlignment="1">
      <alignment vertical="center" wrapText="1"/>
    </xf>
    <xf numFmtId="0" fontId="53" fillId="66" borderId="0" xfId="0" applyFont="1" applyFill="1" applyAlignment="1">
      <alignment vertical="center"/>
    </xf>
    <xf numFmtId="2" fontId="136" fillId="33" borderId="0" xfId="0" applyNumberFormat="1" applyFont="1" applyFill="1" applyAlignment="1">
      <alignment vertical="center" wrapText="1"/>
    </xf>
    <xf numFmtId="0" fontId="50" fillId="33" borderId="2" xfId="0" quotePrefix="1" applyFont="1" applyFill="1" applyBorder="1" applyAlignment="1">
      <alignment horizontal="center" vertical="center"/>
    </xf>
    <xf numFmtId="1" fontId="53" fillId="33" borderId="2" xfId="0" applyNumberFormat="1" applyFont="1" applyFill="1" applyBorder="1" applyAlignment="1">
      <alignment horizontal="center" vertical="center"/>
    </xf>
    <xf numFmtId="1" fontId="53" fillId="33" borderId="31" xfId="0" applyNumberFormat="1" applyFont="1" applyFill="1" applyBorder="1" applyAlignment="1">
      <alignment horizontal="center" vertical="center"/>
    </xf>
    <xf numFmtId="0" fontId="136" fillId="33" borderId="0" xfId="0" applyFont="1" applyFill="1" applyAlignment="1">
      <alignment vertical="center"/>
    </xf>
    <xf numFmtId="176" fontId="50" fillId="33" borderId="2" xfId="0" applyNumberFormat="1" applyFont="1" applyFill="1" applyBorder="1" applyAlignment="1">
      <alignment horizontal="center" vertical="center" wrapText="1"/>
    </xf>
    <xf numFmtId="0" fontId="139" fillId="33" borderId="0" xfId="0" applyFont="1" applyFill="1" applyAlignment="1">
      <alignment vertical="center"/>
    </xf>
    <xf numFmtId="180" fontId="139" fillId="33" borderId="0" xfId="0" applyNumberFormat="1" applyFont="1" applyFill="1" applyAlignment="1">
      <alignment vertical="center"/>
    </xf>
    <xf numFmtId="49" fontId="274" fillId="0" borderId="34" xfId="809" quotePrefix="1" applyNumberFormat="1" applyFont="1" applyBorder="1" applyAlignment="1">
      <alignment horizontal="center" vertical="center" wrapText="1"/>
    </xf>
    <xf numFmtId="260" fontId="274" fillId="0" borderId="2" xfId="0" applyNumberFormat="1" applyFont="1" applyBorder="1" applyAlignment="1">
      <alignment horizontal="center" vertical="center"/>
    </xf>
    <xf numFmtId="0" fontId="50" fillId="0" borderId="2" xfId="2461" applyFont="1" applyBorder="1" applyAlignment="1">
      <alignment horizontal="center" vertical="center" wrapText="1"/>
    </xf>
    <xf numFmtId="1" fontId="53" fillId="30" borderId="2" xfId="0" applyNumberFormat="1" applyFont="1" applyFill="1" applyBorder="1" applyAlignment="1">
      <alignment horizontal="right" vertical="center"/>
    </xf>
    <xf numFmtId="0" fontId="53" fillId="0" borderId="42" xfId="0" applyFont="1" applyBorder="1" applyAlignment="1">
      <alignment horizontal="right" vertical="center" wrapText="1"/>
    </xf>
    <xf numFmtId="259" fontId="130" fillId="0" borderId="2" xfId="3847" applyNumberFormat="1" applyFont="1" applyBorder="1" applyAlignment="1">
      <alignment horizontal="right" vertical="center"/>
    </xf>
    <xf numFmtId="260" fontId="130" fillId="0" borderId="2" xfId="0" applyNumberFormat="1" applyFont="1" applyBorder="1" applyAlignment="1">
      <alignment horizontal="right" vertical="center"/>
    </xf>
    <xf numFmtId="260" fontId="274" fillId="0" borderId="2" xfId="0" applyNumberFormat="1" applyFont="1" applyBorder="1" applyAlignment="1">
      <alignment horizontal="right" vertical="center"/>
    </xf>
    <xf numFmtId="181" fontId="53" fillId="5" borderId="2" xfId="0" applyNumberFormat="1" applyFont="1" applyFill="1" applyBorder="1" applyAlignment="1">
      <alignment horizontal="right" vertical="center"/>
    </xf>
    <xf numFmtId="1" fontId="53" fillId="0" borderId="2" xfId="0" applyNumberFormat="1" applyFont="1" applyBorder="1" applyAlignment="1">
      <alignment horizontal="right" vertical="center"/>
    </xf>
    <xf numFmtId="1" fontId="53" fillId="0" borderId="7" xfId="0" applyNumberFormat="1" applyFont="1" applyBorder="1" applyAlignment="1">
      <alignment horizontal="right" vertical="center"/>
    </xf>
    <xf numFmtId="0" fontId="52" fillId="30" borderId="9" xfId="0" applyFont="1" applyFill="1" applyBorder="1" applyAlignment="1">
      <alignment horizontal="right" vertical="center" wrapText="1"/>
    </xf>
    <xf numFmtId="167" fontId="53" fillId="0" borderId="31" xfId="3847" applyFont="1" applyBorder="1" applyAlignment="1">
      <alignment vertical="center" wrapText="1"/>
    </xf>
    <xf numFmtId="307" fontId="53" fillId="30" borderId="2" xfId="3847" applyNumberFormat="1" applyFont="1" applyFill="1" applyBorder="1" applyAlignment="1">
      <alignment horizontal="left" vertical="center"/>
    </xf>
    <xf numFmtId="0" fontId="194" fillId="30" borderId="2" xfId="4281" applyFont="1" applyFill="1" applyBorder="1" applyAlignment="1" applyProtection="1">
      <alignment horizontal="center" vertical="center" wrapText="1"/>
    </xf>
    <xf numFmtId="307" fontId="53" fillId="30" borderId="2" xfId="3847" applyNumberFormat="1" applyFont="1" applyFill="1" applyBorder="1" applyAlignment="1">
      <alignment horizontal="center" vertical="center"/>
    </xf>
    <xf numFmtId="307" fontId="52" fillId="30" borderId="2" xfId="3847" applyNumberFormat="1" applyFont="1" applyFill="1" applyBorder="1" applyAlignment="1">
      <alignment horizontal="center" vertical="center"/>
    </xf>
    <xf numFmtId="181" fontId="53" fillId="31" borderId="0" xfId="3847" applyNumberFormat="1" applyFont="1" applyFill="1" applyAlignment="1">
      <alignment vertical="center"/>
    </xf>
    <xf numFmtId="181" fontId="136" fillId="31" borderId="0" xfId="3847" applyNumberFormat="1" applyFont="1" applyFill="1" applyAlignment="1">
      <alignment vertical="center"/>
    </xf>
    <xf numFmtId="181" fontId="132" fillId="31" borderId="0" xfId="3847" applyNumberFormat="1" applyFont="1" applyFill="1" applyAlignment="1">
      <alignment vertical="center"/>
    </xf>
    <xf numFmtId="307" fontId="136" fillId="31" borderId="0" xfId="3847" applyNumberFormat="1" applyFont="1" applyFill="1" applyAlignment="1">
      <alignment vertical="center"/>
    </xf>
    <xf numFmtId="307" fontId="136" fillId="33" borderId="0" xfId="3847" applyNumberFormat="1" applyFont="1" applyFill="1" applyAlignment="1">
      <alignment vertical="center"/>
    </xf>
    <xf numFmtId="2" fontId="53" fillId="30" borderId="0" xfId="0" applyNumberFormat="1" applyFont="1" applyFill="1" applyAlignment="1">
      <alignment vertical="center" wrapText="1"/>
    </xf>
    <xf numFmtId="307" fontId="53" fillId="30" borderId="0" xfId="3847" applyNumberFormat="1" applyFont="1" applyFill="1" applyAlignment="1">
      <alignment vertical="center"/>
    </xf>
    <xf numFmtId="307" fontId="126" fillId="30" borderId="0" xfId="3847" applyNumberFormat="1" applyFont="1" applyFill="1" applyAlignment="1">
      <alignment vertical="center"/>
    </xf>
    <xf numFmtId="0" fontId="53" fillId="30" borderId="0" xfId="0" applyFont="1" applyFill="1" applyAlignment="1">
      <alignment horizontal="center" vertical="center" wrapText="1"/>
    </xf>
    <xf numFmtId="2" fontId="52" fillId="30" borderId="0" xfId="0" applyNumberFormat="1" applyFont="1" applyFill="1" applyAlignment="1">
      <alignment horizontal="center" vertical="center" wrapText="1"/>
    </xf>
    <xf numFmtId="176" fontId="126" fillId="30" borderId="1" xfId="0" applyNumberFormat="1" applyFont="1" applyFill="1" applyBorder="1" applyAlignment="1">
      <alignment horizontal="center" vertical="center" wrapText="1"/>
    </xf>
    <xf numFmtId="307" fontId="52" fillId="30" borderId="0" xfId="3847" applyNumberFormat="1" applyFont="1" applyFill="1" applyAlignment="1">
      <alignment horizontal="center" vertical="center"/>
    </xf>
    <xf numFmtId="307" fontId="136" fillId="30" borderId="0" xfId="3847" applyNumberFormat="1" applyFont="1" applyFill="1" applyAlignment="1">
      <alignment vertical="center"/>
    </xf>
    <xf numFmtId="2" fontId="136" fillId="30" borderId="0" xfId="0" applyNumberFormat="1" applyFont="1" applyFill="1" applyAlignment="1">
      <alignment vertical="center" wrapText="1"/>
    </xf>
    <xf numFmtId="3" fontId="53" fillId="30" borderId="34" xfId="809" quotePrefix="1" applyNumberFormat="1" applyFont="1" applyFill="1" applyBorder="1" applyAlignment="1">
      <alignment horizontal="center" vertical="center" wrapText="1"/>
    </xf>
    <xf numFmtId="167" fontId="53" fillId="30" borderId="31" xfId="3847" applyFont="1" applyFill="1" applyBorder="1" applyAlignment="1">
      <alignment vertical="center" wrapText="1"/>
    </xf>
    <xf numFmtId="0" fontId="50" fillId="30" borderId="2" xfId="0" quotePrefix="1" applyFont="1" applyFill="1" applyBorder="1" applyAlignment="1">
      <alignment horizontal="center" vertical="center"/>
    </xf>
    <xf numFmtId="2" fontId="132" fillId="30" borderId="0" xfId="0" applyNumberFormat="1" applyFont="1" applyFill="1" applyAlignment="1">
      <alignment vertical="center" wrapText="1"/>
    </xf>
    <xf numFmtId="3" fontId="52" fillId="30" borderId="34" xfId="809" quotePrefix="1" applyNumberFormat="1" applyFont="1" applyFill="1" applyBorder="1" applyAlignment="1">
      <alignment horizontal="center" vertical="center" wrapText="1"/>
    </xf>
    <xf numFmtId="0" fontId="52" fillId="30" borderId="31" xfId="0" applyFont="1" applyFill="1" applyBorder="1" applyAlignment="1">
      <alignment vertical="center" wrapText="1"/>
    </xf>
    <xf numFmtId="307" fontId="53" fillId="30" borderId="7" xfId="3847" applyNumberFormat="1" applyFont="1" applyFill="1" applyBorder="1" applyAlignment="1">
      <alignment horizontal="center" vertical="center"/>
    </xf>
    <xf numFmtId="176" fontId="50" fillId="30" borderId="2" xfId="0" applyNumberFormat="1" applyFont="1" applyFill="1" applyBorder="1" applyAlignment="1">
      <alignment horizontal="center" vertical="center" wrapText="1"/>
    </xf>
    <xf numFmtId="3" fontId="52" fillId="30" borderId="31" xfId="660" applyNumberFormat="1" applyFont="1" applyFill="1" applyBorder="1" applyAlignment="1">
      <alignment horizontal="right" vertical="center" wrapText="1"/>
    </xf>
    <xf numFmtId="167" fontId="52" fillId="30" borderId="2" xfId="0" applyNumberFormat="1" applyFont="1" applyFill="1" applyBorder="1" applyAlignment="1">
      <alignment horizontal="right" vertical="center"/>
    </xf>
    <xf numFmtId="167" fontId="52" fillId="30" borderId="35" xfId="0" applyNumberFormat="1" applyFont="1" applyFill="1" applyBorder="1" applyAlignment="1">
      <alignment horizontal="right" vertical="center"/>
    </xf>
    <xf numFmtId="307" fontId="132" fillId="30" borderId="0" xfId="3847" applyNumberFormat="1" applyFont="1" applyFill="1" applyAlignment="1">
      <alignment vertical="center"/>
    </xf>
    <xf numFmtId="2" fontId="139" fillId="30" borderId="0" xfId="0" applyNumberFormat="1" applyFont="1" applyFill="1" applyAlignment="1">
      <alignment vertical="center" wrapText="1"/>
    </xf>
    <xf numFmtId="181" fontId="53" fillId="30" borderId="31" xfId="0" applyNumberFormat="1" applyFont="1" applyFill="1" applyBorder="1" applyAlignment="1">
      <alignment horizontal="center" vertical="center"/>
    </xf>
    <xf numFmtId="0" fontId="50" fillId="30" borderId="2" xfId="1310" applyFont="1" applyFill="1" applyBorder="1" applyAlignment="1" applyProtection="1">
      <alignment horizontal="center" vertical="center"/>
      <protection locked="0"/>
    </xf>
    <xf numFmtId="176" fontId="50" fillId="0" borderId="31" xfId="0" applyNumberFormat="1" applyFont="1" applyBorder="1" applyAlignment="1">
      <alignment horizontal="center" vertical="center"/>
    </xf>
    <xf numFmtId="176" fontId="50" fillId="0" borderId="31" xfId="0" applyNumberFormat="1" applyFont="1" applyBorder="1" applyAlignment="1">
      <alignment horizontal="center" vertical="center" wrapText="1"/>
    </xf>
    <xf numFmtId="0" fontId="126" fillId="30" borderId="0" xfId="0" applyFont="1" applyFill="1" applyAlignment="1">
      <alignment horizontal="center" vertical="center" wrapText="1"/>
    </xf>
    <xf numFmtId="37" fontId="132" fillId="0" borderId="30" xfId="0" applyNumberFormat="1" applyFont="1" applyBorder="1" applyAlignment="1">
      <alignment vertical="center"/>
    </xf>
    <xf numFmtId="37" fontId="132" fillId="0" borderId="30" xfId="0" applyNumberFormat="1" applyFont="1" applyBorder="1" applyAlignment="1">
      <alignment horizontal="right" vertical="center"/>
    </xf>
    <xf numFmtId="37" fontId="52" fillId="0" borderId="30" xfId="0" applyNumberFormat="1" applyFont="1" applyBorder="1" applyAlignment="1">
      <alignment horizontal="center" vertical="center"/>
    </xf>
    <xf numFmtId="0" fontId="52" fillId="0" borderId="30" xfId="0" applyFont="1" applyBorder="1" applyAlignment="1">
      <alignment horizontal="center" vertical="center"/>
    </xf>
    <xf numFmtId="37" fontId="52" fillId="0" borderId="2" xfId="0" applyNumberFormat="1" applyFont="1" applyBorder="1" applyAlignment="1">
      <alignment horizontal="right" vertical="center" wrapText="1"/>
    </xf>
    <xf numFmtId="37" fontId="52" fillId="0" borderId="2" xfId="0" applyNumberFormat="1" applyFont="1" applyBorder="1" applyAlignment="1">
      <alignment horizontal="left" vertical="center"/>
    </xf>
    <xf numFmtId="37" fontId="52" fillId="0" borderId="2" xfId="0" applyNumberFormat="1" applyFont="1" applyBorder="1" applyAlignment="1">
      <alignment vertical="center" wrapText="1"/>
    </xf>
    <xf numFmtId="37" fontId="52" fillId="0" borderId="2" xfId="0" applyNumberFormat="1" applyFont="1" applyBorder="1" applyAlignment="1">
      <alignment horizontal="center" vertical="center" wrapText="1"/>
    </xf>
    <xf numFmtId="37" fontId="52" fillId="0" borderId="11" xfId="0" applyNumberFormat="1" applyFont="1" applyBorder="1" applyAlignment="1">
      <alignment horizontal="center" vertical="center"/>
    </xf>
    <xf numFmtId="0" fontId="52" fillId="0" borderId="11" xfId="0" applyFont="1" applyBorder="1" applyAlignment="1">
      <alignment horizontal="center" vertical="center"/>
    </xf>
    <xf numFmtId="37" fontId="134" fillId="0" borderId="0" xfId="0" applyNumberFormat="1" applyFont="1" applyAlignment="1">
      <alignment horizontal="center" vertical="center"/>
    </xf>
    <xf numFmtId="37" fontId="52" fillId="0" borderId="30" xfId="0" applyNumberFormat="1" applyFont="1" applyBorder="1"/>
    <xf numFmtId="37" fontId="132" fillId="0" borderId="30" xfId="0" applyNumberFormat="1" applyFont="1" applyBorder="1"/>
    <xf numFmtId="37" fontId="132" fillId="0" borderId="30" xfId="0" applyNumberFormat="1" applyFont="1" applyBorder="1" applyAlignment="1">
      <alignment horizontal="right"/>
    </xf>
    <xf numFmtId="37" fontId="52" fillId="0" borderId="30" xfId="0" applyNumberFormat="1" applyFont="1" applyBorder="1" applyAlignment="1">
      <alignment horizontal="center"/>
    </xf>
    <xf numFmtId="0" fontId="52" fillId="0" borderId="30" xfId="0" applyFont="1" applyBorder="1" applyAlignment="1">
      <alignment horizontal="center"/>
    </xf>
    <xf numFmtId="37" fontId="52" fillId="0" borderId="2" xfId="0" applyNumberFormat="1" applyFont="1" applyBorder="1" applyAlignment="1">
      <alignment horizontal="right" wrapText="1"/>
    </xf>
    <xf numFmtId="37" fontId="52" fillId="0" borderId="2" xfId="0" applyNumberFormat="1" applyFont="1" applyBorder="1" applyAlignment="1">
      <alignment horizontal="center" wrapText="1"/>
    </xf>
    <xf numFmtId="37" fontId="52" fillId="0" borderId="2" xfId="0" applyNumberFormat="1" applyFont="1" applyBorder="1" applyAlignment="1">
      <alignment horizontal="left"/>
    </xf>
    <xf numFmtId="0" fontId="52" fillId="0" borderId="2" xfId="0" applyFont="1" applyBorder="1" applyAlignment="1">
      <alignment horizontal="center"/>
    </xf>
    <xf numFmtId="37" fontId="135" fillId="0" borderId="2" xfId="0" applyNumberFormat="1" applyFont="1" applyBorder="1" applyAlignment="1">
      <alignment horizontal="center" vertical="center" wrapText="1"/>
    </xf>
    <xf numFmtId="167" fontId="132" fillId="66" borderId="7" xfId="0" applyNumberFormat="1" applyFont="1" applyFill="1" applyBorder="1" applyAlignment="1">
      <alignment horizontal="center" vertical="center"/>
    </xf>
    <xf numFmtId="3" fontId="272" fillId="66" borderId="11" xfId="660" applyNumberFormat="1" applyFont="1" applyFill="1" applyBorder="1" applyAlignment="1">
      <alignment horizontal="right" vertical="center"/>
    </xf>
    <xf numFmtId="181" fontId="136" fillId="30" borderId="0" xfId="3847" applyNumberFormat="1" applyFont="1" applyFill="1" applyAlignment="1">
      <alignment vertical="center"/>
    </xf>
    <xf numFmtId="2" fontId="52" fillId="30" borderId="0" xfId="0" applyNumberFormat="1" applyFont="1" applyFill="1" applyAlignment="1">
      <alignment vertical="center" wrapText="1"/>
    </xf>
    <xf numFmtId="0" fontId="53" fillId="30" borderId="56" xfId="813" applyFont="1" applyFill="1" applyBorder="1" applyAlignment="1">
      <alignment horizontal="center" vertical="center"/>
    </xf>
    <xf numFmtId="0" fontId="52" fillId="30" borderId="56" xfId="813" applyFont="1" applyFill="1" applyBorder="1" applyAlignment="1">
      <alignment horizontal="left" vertical="center"/>
    </xf>
    <xf numFmtId="0" fontId="52" fillId="30" borderId="60" xfId="813" applyFont="1" applyFill="1" applyBorder="1" applyAlignment="1">
      <alignment horizontal="center" vertical="center"/>
    </xf>
    <xf numFmtId="0" fontId="139" fillId="30" borderId="2" xfId="813" applyFont="1" applyFill="1" applyBorder="1" applyAlignment="1">
      <alignment horizontal="center" vertical="center"/>
    </xf>
    <xf numFmtId="0" fontId="53" fillId="30" borderId="2" xfId="813" applyFont="1" applyFill="1" applyBorder="1" applyAlignment="1">
      <alignment horizontal="left" vertical="center"/>
    </xf>
    <xf numFmtId="169" fontId="41" fillId="30" borderId="0" xfId="813" applyNumberFormat="1" applyFont="1" applyFill="1"/>
    <xf numFmtId="0" fontId="53" fillId="30" borderId="11" xfId="813" applyFont="1" applyFill="1" applyBorder="1" applyAlignment="1">
      <alignment horizontal="center" vertical="center"/>
    </xf>
    <xf numFmtId="0" fontId="52" fillId="30" borderId="11" xfId="813" applyFont="1" applyFill="1" applyBorder="1" applyAlignment="1">
      <alignment horizontal="left" vertical="center"/>
    </xf>
    <xf numFmtId="37" fontId="135" fillId="30" borderId="0" xfId="813" applyNumberFormat="1" applyFont="1" applyFill="1"/>
    <xf numFmtId="0" fontId="135" fillId="30" borderId="0" xfId="813" applyFont="1" applyFill="1"/>
    <xf numFmtId="179" fontId="135" fillId="30" borderId="0" xfId="813" applyNumberFormat="1" applyFont="1" applyFill="1"/>
    <xf numFmtId="0" fontId="52" fillId="30" borderId="2" xfId="813" applyFont="1" applyFill="1" applyBorder="1" applyAlignment="1">
      <alignment horizontal="center" vertical="center"/>
    </xf>
    <xf numFmtId="0" fontId="53" fillId="30" borderId="2" xfId="813" applyFont="1" applyFill="1" applyBorder="1" applyAlignment="1">
      <alignment horizontal="center" vertical="center" wrapText="1"/>
    </xf>
    <xf numFmtId="169" fontId="135" fillId="30" borderId="0" xfId="813" applyNumberFormat="1" applyFont="1" applyFill="1"/>
    <xf numFmtId="0" fontId="134" fillId="30" borderId="2" xfId="813" applyFont="1" applyFill="1" applyBorder="1" applyAlignment="1">
      <alignment vertical="center"/>
    </xf>
    <xf numFmtId="0" fontId="52" fillId="30" borderId="2" xfId="813" applyFont="1" applyFill="1" applyBorder="1" applyAlignment="1">
      <alignment vertical="center"/>
    </xf>
    <xf numFmtId="0" fontId="52" fillId="30" borderId="34" xfId="813" applyFont="1" applyFill="1" applyBorder="1" applyAlignment="1">
      <alignment horizontal="center" vertical="center"/>
    </xf>
    <xf numFmtId="0" fontId="52" fillId="30" borderId="11" xfId="813" applyFont="1" applyFill="1" applyBorder="1" applyAlignment="1">
      <alignment horizontal="center" vertical="center"/>
    </xf>
    <xf numFmtId="37" fontId="41" fillId="30" borderId="0" xfId="813" applyNumberFormat="1" applyFont="1" applyFill="1"/>
    <xf numFmtId="3" fontId="41" fillId="30" borderId="0" xfId="813" applyNumberFormat="1" applyFont="1" applyFill="1"/>
    <xf numFmtId="37" fontId="53" fillId="30" borderId="0" xfId="660" applyNumberFormat="1" applyFont="1" applyFill="1" applyBorder="1"/>
    <xf numFmtId="0" fontId="50" fillId="30" borderId="2" xfId="813" applyFont="1" applyFill="1" applyBorder="1" applyAlignment="1">
      <alignment horizontal="center"/>
    </xf>
    <xf numFmtId="167" fontId="135" fillId="30" borderId="0" xfId="813" applyNumberFormat="1" applyFont="1" applyFill="1"/>
    <xf numFmtId="37" fontId="52" fillId="30" borderId="0" xfId="660" applyNumberFormat="1" applyFont="1" applyFill="1" applyBorder="1"/>
    <xf numFmtId="37" fontId="52" fillId="30" borderId="7" xfId="660" applyNumberFormat="1" applyFont="1" applyFill="1" applyBorder="1"/>
    <xf numFmtId="0" fontId="137" fillId="30" borderId="11" xfId="813" applyFont="1" applyFill="1" applyBorder="1" applyAlignment="1">
      <alignment horizontal="center"/>
    </xf>
    <xf numFmtId="0" fontId="52" fillId="30" borderId="11" xfId="813" applyFont="1" applyFill="1" applyBorder="1" applyAlignment="1">
      <alignment vertical="center"/>
    </xf>
    <xf numFmtId="0" fontId="52" fillId="30" borderId="39" xfId="813" applyFont="1" applyFill="1" applyBorder="1" applyAlignment="1">
      <alignment horizontal="center" vertical="center"/>
    </xf>
    <xf numFmtId="0" fontId="52" fillId="30" borderId="15" xfId="813" applyFont="1" applyFill="1" applyBorder="1" applyAlignment="1">
      <alignment horizontal="center" vertical="center"/>
    </xf>
    <xf numFmtId="0" fontId="52" fillId="30" borderId="18" xfId="813" applyFont="1" applyFill="1" applyBorder="1" applyAlignment="1">
      <alignment horizontal="center" vertical="center"/>
    </xf>
    <xf numFmtId="37" fontId="52" fillId="30" borderId="3" xfId="660" applyNumberFormat="1" applyFont="1" applyFill="1" applyBorder="1" applyAlignment="1">
      <alignment horizontal="center" vertical="center" wrapText="1"/>
    </xf>
    <xf numFmtId="37" fontId="52" fillId="30" borderId="0" xfId="660" applyNumberFormat="1" applyFont="1" applyFill="1" applyBorder="1" applyAlignment="1">
      <alignment horizontal="center" vertical="center" wrapText="1"/>
    </xf>
    <xf numFmtId="0" fontId="53" fillId="30" borderId="0" xfId="813" applyFont="1" applyFill="1"/>
    <xf numFmtId="0" fontId="41" fillId="30" borderId="0" xfId="813" applyFont="1" applyFill="1" applyAlignment="1">
      <alignment horizontal="center"/>
    </xf>
    <xf numFmtId="0" fontId="134" fillId="30" borderId="10" xfId="0" applyFont="1" applyFill="1" applyBorder="1"/>
    <xf numFmtId="0" fontId="41" fillId="30" borderId="0" xfId="813" applyFont="1" applyFill="1" applyAlignment="1">
      <alignment vertical="center"/>
    </xf>
    <xf numFmtId="167" fontId="52" fillId="30" borderId="0" xfId="0" applyNumberFormat="1" applyFont="1" applyFill="1" applyAlignment="1">
      <alignment horizontal="centerContinuous"/>
    </xf>
    <xf numFmtId="37" fontId="52" fillId="30" borderId="0" xfId="0" applyNumberFormat="1" applyFont="1" applyFill="1" applyAlignment="1">
      <alignment horizontal="centerContinuous"/>
    </xf>
    <xf numFmtId="177" fontId="52" fillId="30" borderId="0" xfId="0" applyNumberFormat="1" applyFont="1" applyFill="1" applyAlignment="1">
      <alignment horizontal="centerContinuous"/>
    </xf>
    <xf numFmtId="39" fontId="50" fillId="30" borderId="0" xfId="660" applyNumberFormat="1" applyFont="1" applyFill="1" applyBorder="1"/>
    <xf numFmtId="0" fontId="50" fillId="30" borderId="0" xfId="813" applyFont="1" applyFill="1" applyAlignment="1">
      <alignment horizontal="center"/>
    </xf>
    <xf numFmtId="37" fontId="131" fillId="30" borderId="56" xfId="660" applyNumberFormat="1" applyFont="1" applyFill="1" applyBorder="1" applyAlignment="1">
      <alignment horizontal="right" vertical="center"/>
    </xf>
    <xf numFmtId="0" fontId="126" fillId="30" borderId="56" xfId="813" applyFont="1" applyFill="1" applyBorder="1" applyAlignment="1">
      <alignment horizontal="center" vertical="center"/>
    </xf>
    <xf numFmtId="0" fontId="126" fillId="30" borderId="56" xfId="813" applyFont="1" applyFill="1" applyBorder="1" applyAlignment="1">
      <alignment horizontal="left" vertical="center"/>
    </xf>
    <xf numFmtId="0" fontId="50" fillId="30" borderId="60" xfId="813" applyFont="1" applyFill="1" applyBorder="1" applyAlignment="1">
      <alignment horizontal="center" vertical="center"/>
    </xf>
    <xf numFmtId="37" fontId="50" fillId="30" borderId="54" xfId="660" applyNumberFormat="1" applyFont="1" applyFill="1" applyBorder="1" applyAlignment="1">
      <alignment horizontal="right"/>
    </xf>
    <xf numFmtId="0" fontId="50" fillId="30" borderId="54" xfId="813" applyFont="1" applyFill="1" applyBorder="1" applyAlignment="1">
      <alignment horizontal="center" vertical="center"/>
    </xf>
    <xf numFmtId="0" fontId="50" fillId="30" borderId="54" xfId="813" applyFont="1" applyFill="1" applyBorder="1" applyAlignment="1">
      <alignment vertical="center"/>
    </xf>
    <xf numFmtId="0" fontId="50" fillId="30" borderId="32" xfId="813" applyFont="1" applyFill="1" applyBorder="1" applyAlignment="1">
      <alignment horizontal="center" vertical="center"/>
    </xf>
    <xf numFmtId="37" fontId="50" fillId="30" borderId="15" xfId="660" applyNumberFormat="1" applyFont="1" applyFill="1" applyBorder="1"/>
    <xf numFmtId="179" fontId="50" fillId="30" borderId="0" xfId="813" applyNumberFormat="1" applyFont="1" applyFill="1"/>
    <xf numFmtId="0" fontId="126" fillId="30" borderId="2" xfId="813" applyFont="1" applyFill="1" applyBorder="1" applyAlignment="1">
      <alignment horizontal="center" vertical="center"/>
    </xf>
    <xf numFmtId="0" fontId="149" fillId="30" borderId="7" xfId="813" applyFont="1" applyFill="1" applyBorder="1" applyAlignment="1">
      <alignment vertical="center"/>
    </xf>
    <xf numFmtId="37" fontId="149" fillId="30" borderId="2" xfId="660" applyNumberFormat="1" applyFont="1" applyFill="1" applyBorder="1"/>
    <xf numFmtId="37" fontId="126" fillId="30" borderId="2" xfId="660" applyNumberFormat="1" applyFont="1" applyFill="1" applyBorder="1" applyAlignment="1">
      <alignment horizontal="center"/>
    </xf>
    <xf numFmtId="37" fontId="127" fillId="30" borderId="30" xfId="660" applyNumberFormat="1" applyFont="1" applyFill="1" applyBorder="1"/>
    <xf numFmtId="0" fontId="50" fillId="30" borderId="30" xfId="813" applyFont="1" applyFill="1" applyBorder="1" applyAlignment="1">
      <alignment horizontal="center" vertical="center"/>
    </xf>
    <xf numFmtId="0" fontId="53" fillId="30" borderId="2" xfId="813" applyFont="1" applyFill="1" applyBorder="1" applyAlignment="1">
      <alignment vertical="center"/>
    </xf>
    <xf numFmtId="0" fontId="50" fillId="30" borderId="40" xfId="813" applyFont="1" applyFill="1" applyBorder="1" applyAlignment="1">
      <alignment horizontal="center" vertical="center"/>
    </xf>
    <xf numFmtId="3" fontId="50" fillId="30" borderId="0" xfId="813" applyNumberFormat="1" applyFont="1" applyFill="1"/>
    <xf numFmtId="0" fontId="50" fillId="30" borderId="2" xfId="813" applyFont="1" applyFill="1" applyBorder="1" applyAlignment="1">
      <alignment vertical="center"/>
    </xf>
    <xf numFmtId="37" fontId="126" fillId="30" borderId="11" xfId="660" applyNumberFormat="1" applyFont="1" applyFill="1" applyBorder="1"/>
    <xf numFmtId="37" fontId="126" fillId="30" borderId="7" xfId="660" applyNumberFormat="1" applyFont="1" applyFill="1" applyBorder="1"/>
    <xf numFmtId="0" fontId="126" fillId="30" borderId="7" xfId="813" applyFont="1" applyFill="1" applyBorder="1" applyAlignment="1">
      <alignment horizontal="center" vertical="center"/>
    </xf>
    <xf numFmtId="0" fontId="126" fillId="30" borderId="7" xfId="813" applyFont="1" applyFill="1" applyBorder="1" applyAlignment="1">
      <alignment vertical="center"/>
    </xf>
    <xf numFmtId="0" fontId="126" fillId="30" borderId="64" xfId="813" applyFont="1" applyFill="1" applyBorder="1" applyAlignment="1">
      <alignment horizontal="center" vertical="center"/>
    </xf>
    <xf numFmtId="0" fontId="126" fillId="30" borderId="0" xfId="813" applyFont="1" applyFill="1"/>
    <xf numFmtId="37" fontId="126" fillId="30" borderId="3" xfId="660" applyNumberFormat="1" applyFont="1" applyFill="1" applyBorder="1" applyAlignment="1">
      <alignment horizontal="center" vertical="center" wrapText="1"/>
    </xf>
    <xf numFmtId="37" fontId="126" fillId="30" borderId="0" xfId="660" applyNumberFormat="1" applyFont="1" applyFill="1" applyBorder="1" applyAlignment="1">
      <alignment horizontal="center" vertical="center" wrapText="1"/>
    </xf>
    <xf numFmtId="37" fontId="126" fillId="30" borderId="67" xfId="660" applyNumberFormat="1" applyFont="1" applyFill="1" applyBorder="1" applyAlignment="1">
      <alignment vertical="center" wrapText="1"/>
    </xf>
    <xf numFmtId="0" fontId="50" fillId="30" borderId="0" xfId="813" applyFont="1" applyFill="1" applyAlignment="1">
      <alignment vertical="center"/>
    </xf>
    <xf numFmtId="0" fontId="127" fillId="30" borderId="0" xfId="0" applyFont="1" applyFill="1" applyAlignment="1">
      <alignment horizontal="left"/>
    </xf>
    <xf numFmtId="167" fontId="126" fillId="30" borderId="0" xfId="0" applyNumberFormat="1" applyFont="1" applyFill="1" applyAlignment="1">
      <alignment horizontal="centerContinuous" vertical="center"/>
    </xf>
    <xf numFmtId="177" fontId="126" fillId="30" borderId="0" xfId="0" applyNumberFormat="1" applyFont="1" applyFill="1" applyAlignment="1">
      <alignment horizontal="centerContinuous" vertical="center"/>
    </xf>
    <xf numFmtId="0" fontId="126" fillId="30" borderId="0" xfId="0" applyFont="1" applyFill="1" applyAlignment="1">
      <alignment vertical="center" wrapText="1"/>
    </xf>
    <xf numFmtId="37" fontId="126" fillId="30" borderId="0" xfId="0" applyNumberFormat="1" applyFont="1" applyFill="1" applyAlignment="1">
      <alignment horizontal="centerContinuous" vertical="center"/>
    </xf>
    <xf numFmtId="167" fontId="126" fillId="30" borderId="0" xfId="0" applyNumberFormat="1" applyFont="1" applyFill="1" applyAlignment="1">
      <alignment horizontal="centerContinuous"/>
    </xf>
    <xf numFmtId="177" fontId="126" fillId="30" borderId="0" xfId="0" applyNumberFormat="1" applyFont="1" applyFill="1" applyAlignment="1">
      <alignment horizontal="centerContinuous"/>
    </xf>
    <xf numFmtId="37" fontId="126" fillId="30" borderId="0" xfId="0" applyNumberFormat="1" applyFont="1" applyFill="1" applyAlignment="1">
      <alignment horizontal="centerContinuous"/>
    </xf>
    <xf numFmtId="167" fontId="132" fillId="0" borderId="28" xfId="0" applyNumberFormat="1" applyFont="1" applyBorder="1" applyAlignment="1">
      <alignment horizontal="center" vertical="center"/>
    </xf>
    <xf numFmtId="1" fontId="53" fillId="0" borderId="28" xfId="0" applyNumberFormat="1" applyFont="1" applyBorder="1" applyAlignment="1">
      <alignment horizontal="center" vertical="center"/>
    </xf>
    <xf numFmtId="167" fontId="133" fillId="66" borderId="2" xfId="0" applyNumberFormat="1" applyFont="1" applyFill="1" applyBorder="1" applyAlignment="1">
      <alignment vertical="center"/>
    </xf>
    <xf numFmtId="167" fontId="133" fillId="66" borderId="35" xfId="794" applyNumberFormat="1" applyFont="1" applyFill="1" applyBorder="1" applyAlignment="1">
      <alignment vertical="center"/>
    </xf>
    <xf numFmtId="3" fontId="272" fillId="66" borderId="2" xfId="815" applyNumberFormat="1" applyFont="1" applyFill="1" applyBorder="1" applyAlignment="1">
      <alignment vertical="center" wrapText="1"/>
    </xf>
    <xf numFmtId="1" fontId="272" fillId="30" borderId="15" xfId="0" applyNumberFormat="1" applyFont="1" applyFill="1" applyBorder="1" applyAlignment="1">
      <alignment vertical="center"/>
    </xf>
    <xf numFmtId="0" fontId="272" fillId="30" borderId="0" xfId="0" applyFont="1" applyFill="1" applyAlignment="1">
      <alignment vertical="center"/>
    </xf>
    <xf numFmtId="3" fontId="143" fillId="30" borderId="65" xfId="814" applyNumberFormat="1" applyFont="1" applyFill="1" applyBorder="1" applyAlignment="1">
      <alignment vertical="center" wrapText="1"/>
    </xf>
    <xf numFmtId="3" fontId="143" fillId="30" borderId="30" xfId="815" applyNumberFormat="1" applyFont="1" applyFill="1" applyBorder="1" applyAlignment="1">
      <alignment vertical="center" wrapText="1"/>
    </xf>
    <xf numFmtId="3" fontId="143" fillId="30" borderId="30" xfId="0" applyNumberFormat="1" applyFont="1" applyFill="1" applyBorder="1" applyAlignment="1">
      <alignment horizontal="right" vertical="center" wrapText="1"/>
    </xf>
    <xf numFmtId="0" fontId="143" fillId="30" borderId="30" xfId="0" applyFont="1" applyFill="1" applyBorder="1" applyAlignment="1">
      <alignment horizontal="center" vertical="center" wrapText="1"/>
    </xf>
    <xf numFmtId="0" fontId="143" fillId="30" borderId="30" xfId="0" applyFont="1" applyFill="1" applyBorder="1" applyAlignment="1">
      <alignment horizontal="left" vertical="center" wrapText="1"/>
    </xf>
    <xf numFmtId="0" fontId="143" fillId="30" borderId="40" xfId="0" applyFont="1" applyFill="1" applyBorder="1" applyAlignment="1">
      <alignment horizontal="center" vertical="center" wrapText="1"/>
    </xf>
    <xf numFmtId="2" fontId="273" fillId="30" borderId="52" xfId="0" applyNumberFormat="1" applyFont="1" applyFill="1" applyBorder="1" applyAlignment="1">
      <alignment vertical="center"/>
    </xf>
    <xf numFmtId="2" fontId="272" fillId="30" borderId="2" xfId="0" applyNumberFormat="1" applyFont="1" applyFill="1" applyBorder="1" applyAlignment="1">
      <alignment vertical="center"/>
    </xf>
    <xf numFmtId="0" fontId="269" fillId="30" borderId="2" xfId="0" applyFont="1" applyFill="1" applyBorder="1" applyAlignment="1">
      <alignment horizontal="center" vertical="center" wrapText="1"/>
    </xf>
    <xf numFmtId="0" fontId="143" fillId="30" borderId="15" xfId="815" applyFont="1" applyFill="1" applyBorder="1" applyAlignment="1">
      <alignment vertical="center" wrapText="1"/>
    </xf>
    <xf numFmtId="176" fontId="272" fillId="30" borderId="52" xfId="0" applyNumberFormat="1" applyFont="1" applyFill="1" applyBorder="1" applyAlignment="1">
      <alignment vertical="center"/>
    </xf>
    <xf numFmtId="182" fontId="143" fillId="30" borderId="2" xfId="660" applyNumberFormat="1" applyFont="1" applyFill="1" applyBorder="1" applyAlignment="1">
      <alignment horizontal="center" vertical="center"/>
    </xf>
    <xf numFmtId="3" fontId="271" fillId="30" borderId="2" xfId="0" applyNumberFormat="1" applyFont="1" applyFill="1" applyBorder="1" applyAlignment="1">
      <alignment horizontal="right" vertical="center" wrapText="1"/>
    </xf>
    <xf numFmtId="1" fontId="271" fillId="30" borderId="2" xfId="0" applyNumberFormat="1" applyFont="1" applyFill="1" applyBorder="1" applyAlignment="1">
      <alignment horizontal="center" vertical="center"/>
    </xf>
    <xf numFmtId="0" fontId="271" fillId="30" borderId="2" xfId="802" applyFont="1" applyFill="1" applyBorder="1" applyAlignment="1">
      <alignment horizontal="center" vertical="center" wrapText="1"/>
    </xf>
    <xf numFmtId="0" fontId="271" fillId="30" borderId="2" xfId="0" applyFont="1" applyFill="1" applyBorder="1" applyAlignment="1">
      <alignment horizontal="center" vertical="center" wrapText="1"/>
    </xf>
    <xf numFmtId="0" fontId="271" fillId="30" borderId="2" xfId="0" applyFont="1" applyFill="1" applyBorder="1" applyAlignment="1">
      <alignment horizontal="left" vertical="center" wrapText="1"/>
    </xf>
    <xf numFmtId="2" fontId="143" fillId="30" borderId="2" xfId="0" applyNumberFormat="1" applyFont="1" applyFill="1" applyBorder="1" applyAlignment="1">
      <alignment horizontal="center" vertical="center" wrapText="1"/>
    </xf>
    <xf numFmtId="2" fontId="272" fillId="30" borderId="52" xfId="0" applyNumberFormat="1" applyFont="1" applyFill="1" applyBorder="1" applyAlignment="1">
      <alignment vertical="center"/>
    </xf>
    <xf numFmtId="0" fontId="143" fillId="30" borderId="2" xfId="802" applyFont="1" applyFill="1" applyBorder="1" applyAlignment="1">
      <alignment horizontal="center" vertical="center" wrapText="1"/>
    </xf>
    <xf numFmtId="3" fontId="143" fillId="30" borderId="0" xfId="0" applyNumberFormat="1" applyFont="1" applyFill="1" applyAlignment="1">
      <alignment vertical="center"/>
    </xf>
    <xf numFmtId="0" fontId="354" fillId="30" borderId="0" xfId="5086" applyFont="1" applyFill="1" applyAlignment="1">
      <alignment horizontal="left"/>
    </xf>
    <xf numFmtId="0" fontId="355" fillId="30" borderId="0" xfId="5086" applyFont="1" applyFill="1" applyAlignment="1">
      <alignment horizontal="left"/>
    </xf>
    <xf numFmtId="0" fontId="355" fillId="29" borderId="0" xfId="5086" applyFont="1" applyFill="1" applyAlignment="1">
      <alignment horizontal="left"/>
    </xf>
    <xf numFmtId="0" fontId="356" fillId="30" borderId="0" xfId="5086" applyFont="1" applyFill="1"/>
    <xf numFmtId="0" fontId="356" fillId="35" borderId="0" xfId="5086" applyFont="1" applyFill="1"/>
    <xf numFmtId="0" fontId="357" fillId="30" borderId="61" xfId="5086" applyFont="1" applyFill="1" applyBorder="1" applyAlignment="1">
      <alignment horizontal="center" wrapText="1"/>
    </xf>
    <xf numFmtId="0" fontId="357" fillId="30" borderId="61" xfId="5086" applyFont="1" applyFill="1" applyBorder="1" applyAlignment="1">
      <alignment horizontal="center"/>
    </xf>
    <xf numFmtId="0" fontId="357" fillId="29" borderId="61" xfId="5086" applyFont="1" applyFill="1" applyBorder="1" applyAlignment="1">
      <alignment horizontal="center"/>
    </xf>
    <xf numFmtId="0" fontId="357" fillId="30" borderId="62" xfId="5086" applyFont="1" applyFill="1" applyBorder="1" applyAlignment="1">
      <alignment horizontal="center"/>
    </xf>
    <xf numFmtId="0" fontId="357" fillId="30" borderId="67" xfId="5086" applyFont="1" applyFill="1" applyBorder="1" applyAlignment="1">
      <alignment horizontal="center"/>
    </xf>
    <xf numFmtId="0" fontId="357" fillId="35" borderId="61" xfId="5086" applyFont="1" applyFill="1" applyBorder="1" applyAlignment="1">
      <alignment horizontal="center"/>
    </xf>
    <xf numFmtId="0" fontId="356" fillId="30" borderId="0" xfId="5086" applyFont="1" applyFill="1" applyAlignment="1">
      <alignment horizontal="center"/>
    </xf>
    <xf numFmtId="0" fontId="356" fillId="30" borderId="1" xfId="5086" applyFont="1" applyFill="1" applyBorder="1" applyAlignment="1">
      <alignment wrapText="1"/>
    </xf>
    <xf numFmtId="179" fontId="357" fillId="30" borderId="1" xfId="1791" applyNumberFormat="1" applyFont="1" applyFill="1" applyBorder="1"/>
    <xf numFmtId="179" fontId="357" fillId="29" borderId="1" xfId="1791" applyNumberFormat="1" applyFont="1" applyFill="1" applyBorder="1"/>
    <xf numFmtId="179" fontId="357" fillId="30" borderId="69" xfId="1791" applyNumberFormat="1" applyFont="1" applyFill="1" applyBorder="1"/>
    <xf numFmtId="0" fontId="356" fillId="30" borderId="37" xfId="5086" applyFont="1" applyFill="1" applyBorder="1" applyAlignment="1">
      <alignment wrapText="1"/>
    </xf>
    <xf numFmtId="179" fontId="357" fillId="30" borderId="37" xfId="1791" applyNumberFormat="1" applyFont="1" applyFill="1" applyBorder="1"/>
    <xf numFmtId="179" fontId="357" fillId="29" borderId="37" xfId="1791" applyNumberFormat="1" applyFont="1" applyFill="1" applyBorder="1"/>
    <xf numFmtId="179" fontId="357" fillId="30" borderId="135" xfId="1791" applyNumberFormat="1" applyFont="1" applyFill="1" applyBorder="1"/>
    <xf numFmtId="179" fontId="357" fillId="30" borderId="38" xfId="1791" applyNumberFormat="1" applyFont="1" applyFill="1" applyBorder="1"/>
    <xf numFmtId="179" fontId="356" fillId="30" borderId="0" xfId="5086" applyNumberFormat="1" applyFont="1" applyFill="1"/>
    <xf numFmtId="0" fontId="356" fillId="30" borderId="3" xfId="5086" applyFont="1" applyFill="1" applyBorder="1" applyAlignment="1">
      <alignment wrapText="1"/>
    </xf>
    <xf numFmtId="179" fontId="357" fillId="30" borderId="3" xfId="1791" applyNumberFormat="1" applyFont="1" applyFill="1" applyBorder="1"/>
    <xf numFmtId="179" fontId="357" fillId="29" borderId="0" xfId="1791" applyNumberFormat="1" applyFont="1" applyFill="1" applyBorder="1"/>
    <xf numFmtId="179" fontId="357" fillId="30" borderId="0" xfId="1791" applyNumberFormat="1" applyFont="1" applyFill="1" applyBorder="1"/>
    <xf numFmtId="0" fontId="356" fillId="30" borderId="0" xfId="5086" applyFont="1" applyFill="1" applyAlignment="1">
      <alignment horizontal="left"/>
    </xf>
    <xf numFmtId="0" fontId="356" fillId="30" borderId="0" xfId="5086" applyFont="1" applyFill="1" applyAlignment="1">
      <alignment wrapText="1"/>
    </xf>
    <xf numFmtId="0" fontId="357" fillId="30" borderId="63" xfId="5086" applyFont="1" applyFill="1" applyBorder="1" applyAlignment="1">
      <alignment horizontal="center"/>
    </xf>
    <xf numFmtId="0" fontId="356" fillId="30" borderId="49" xfId="5086" applyFont="1" applyFill="1" applyBorder="1" applyAlignment="1">
      <alignment horizontal="center"/>
    </xf>
    <xf numFmtId="0" fontId="356" fillId="29" borderId="1" xfId="5086" applyFont="1" applyFill="1" applyBorder="1"/>
    <xf numFmtId="179" fontId="358" fillId="30" borderId="1" xfId="1791" applyNumberFormat="1" applyFont="1" applyFill="1" applyBorder="1"/>
    <xf numFmtId="179" fontId="357" fillId="35" borderId="1" xfId="1791" applyNumberFormat="1" applyFont="1" applyFill="1" applyBorder="1"/>
    <xf numFmtId="179" fontId="358" fillId="30" borderId="69" xfId="1791" applyNumberFormat="1" applyFont="1" applyFill="1" applyBorder="1"/>
    <xf numFmtId="0" fontId="357" fillId="30" borderId="1" xfId="5086" applyFont="1" applyFill="1" applyBorder="1" applyAlignment="1">
      <alignment wrapText="1"/>
    </xf>
    <xf numFmtId="179" fontId="359" fillId="30" borderId="1" xfId="1791" applyNumberFormat="1" applyFont="1" applyFill="1" applyBorder="1"/>
    <xf numFmtId="262" fontId="359" fillId="30" borderId="1" xfId="1791" applyNumberFormat="1" applyFont="1" applyFill="1" applyBorder="1"/>
    <xf numFmtId="179" fontId="359" fillId="35" borderId="1" xfId="1791" applyNumberFormat="1" applyFont="1" applyFill="1" applyBorder="1"/>
    <xf numFmtId="262" fontId="359" fillId="30" borderId="69" xfId="1791" applyNumberFormat="1" applyFont="1" applyFill="1" applyBorder="1"/>
    <xf numFmtId="0" fontId="356" fillId="30" borderId="36" xfId="5086" applyFont="1" applyFill="1" applyBorder="1" applyAlignment="1">
      <alignment horizontal="center"/>
    </xf>
    <xf numFmtId="180" fontId="356" fillId="29" borderId="37" xfId="5086" applyNumberFormat="1" applyFont="1" applyFill="1" applyBorder="1"/>
    <xf numFmtId="262" fontId="356" fillId="30" borderId="37" xfId="1791" applyNumberFormat="1" applyFont="1" applyFill="1" applyBorder="1"/>
    <xf numFmtId="262" fontId="356" fillId="35" borderId="37" xfId="1791" applyNumberFormat="1" applyFont="1" applyFill="1" applyBorder="1"/>
    <xf numFmtId="262" fontId="356" fillId="30" borderId="38" xfId="1791" applyNumberFormat="1" applyFont="1" applyFill="1" applyBorder="1"/>
    <xf numFmtId="0" fontId="357" fillId="29" borderId="1" xfId="5086" applyFont="1" applyFill="1" applyBorder="1" applyAlignment="1">
      <alignment wrapText="1"/>
    </xf>
    <xf numFmtId="179" fontId="357" fillId="30" borderId="84" xfId="1791" applyNumberFormat="1" applyFont="1" applyFill="1" applyBorder="1"/>
    <xf numFmtId="179" fontId="359" fillId="30" borderId="84" xfId="1791" applyNumberFormat="1" applyFont="1" applyFill="1" applyBorder="1"/>
    <xf numFmtId="262" fontId="356" fillId="30" borderId="136" xfId="1791" applyNumberFormat="1" applyFont="1" applyFill="1" applyBorder="1"/>
    <xf numFmtId="0" fontId="357" fillId="30" borderId="1" xfId="5086" applyFont="1" applyFill="1" applyBorder="1" applyAlignment="1">
      <alignment vertical="center" wrapText="1"/>
    </xf>
    <xf numFmtId="0" fontId="13" fillId="30" borderId="0" xfId="5086" applyFill="1"/>
    <xf numFmtId="0" fontId="13" fillId="29" borderId="0" xfId="5086" applyFill="1"/>
    <xf numFmtId="0" fontId="360" fillId="35" borderId="0" xfId="5086" applyFont="1" applyFill="1"/>
    <xf numFmtId="0" fontId="41" fillId="30" borderId="0" xfId="5087" applyFont="1" applyFill="1"/>
    <xf numFmtId="0" fontId="126" fillId="30" borderId="0" xfId="5087" applyFont="1" applyFill="1" applyAlignment="1">
      <alignment vertical="center"/>
    </xf>
    <xf numFmtId="0" fontId="126" fillId="29" borderId="0" xfId="5087" applyFont="1" applyFill="1" applyAlignment="1">
      <alignment vertical="center"/>
    </xf>
    <xf numFmtId="0" fontId="160" fillId="35" borderId="0" xfId="5087" applyFont="1" applyFill="1" applyAlignment="1">
      <alignment vertical="center"/>
    </xf>
    <xf numFmtId="0" fontId="361" fillId="30" borderId="0" xfId="5087" applyFont="1" applyFill="1" applyAlignment="1">
      <alignment vertical="center"/>
    </xf>
    <xf numFmtId="0" fontId="362" fillId="30" borderId="0" xfId="5087" applyFont="1" applyFill="1" applyAlignment="1">
      <alignment horizontal="center" vertical="center"/>
    </xf>
    <xf numFmtId="0" fontId="135" fillId="30" borderId="0" xfId="5087" applyFont="1" applyFill="1" applyAlignment="1">
      <alignment horizontal="center"/>
    </xf>
    <xf numFmtId="0" fontId="52" fillId="30" borderId="0" xfId="5087" applyFont="1" applyFill="1" applyAlignment="1">
      <alignment vertical="center"/>
    </xf>
    <xf numFmtId="0" fontId="52" fillId="29" borderId="0" xfId="5087" applyFont="1" applyFill="1" applyAlignment="1">
      <alignment vertical="center"/>
    </xf>
    <xf numFmtId="0" fontId="53" fillId="30" borderId="0" xfId="5087" applyFont="1" applyFill="1" applyAlignment="1">
      <alignment vertical="center"/>
    </xf>
    <xf numFmtId="0" fontId="53" fillId="30" borderId="0" xfId="5087" applyFont="1" applyFill="1"/>
    <xf numFmtId="0" fontId="363" fillId="35" borderId="0" xfId="5087" applyFont="1" applyFill="1" applyAlignment="1">
      <alignment vertical="center"/>
    </xf>
    <xf numFmtId="0" fontId="53" fillId="30" borderId="0" xfId="5087" applyFont="1" applyFill="1" applyAlignment="1">
      <alignment horizontal="center" vertical="center"/>
    </xf>
    <xf numFmtId="0" fontId="126" fillId="30" borderId="0" xfId="5087" applyFont="1" applyFill="1" applyAlignment="1">
      <alignment horizontal="center" vertical="center"/>
    </xf>
    <xf numFmtId="0" fontId="41" fillId="30" borderId="0" xfId="5087" applyFont="1" applyFill="1" applyAlignment="1">
      <alignment horizontal="center"/>
    </xf>
    <xf numFmtId="0" fontId="53" fillId="29" borderId="0" xfId="5087" applyFont="1" applyFill="1" applyAlignment="1">
      <alignment vertical="center"/>
    </xf>
    <xf numFmtId="2" fontId="53" fillId="30" borderId="0" xfId="5088" applyNumberFormat="1" applyFont="1" applyFill="1" applyAlignment="1">
      <alignment vertical="center"/>
    </xf>
    <xf numFmtId="179" fontId="53" fillId="30" borderId="0" xfId="5088" applyNumberFormat="1" applyFont="1" applyFill="1" applyAlignment="1">
      <alignment horizontal="center" vertical="center"/>
    </xf>
    <xf numFmtId="2" fontId="53" fillId="30" borderId="24" xfId="5088" applyNumberFormat="1" applyFont="1" applyFill="1" applyBorder="1" applyAlignment="1">
      <alignment vertical="center"/>
    </xf>
    <xf numFmtId="2" fontId="364" fillId="30" borderId="0" xfId="5088" applyNumberFormat="1" applyFont="1" applyFill="1" applyAlignment="1">
      <alignment vertical="center"/>
    </xf>
    <xf numFmtId="2" fontId="271" fillId="30" borderId="0" xfId="5088" applyNumberFormat="1" applyFont="1" applyFill="1" applyAlignment="1">
      <alignment vertical="center"/>
    </xf>
    <xf numFmtId="2" fontId="52" fillId="30" borderId="0" xfId="5088" applyNumberFormat="1" applyFont="1" applyFill="1" applyAlignment="1">
      <alignment vertical="center"/>
    </xf>
    <xf numFmtId="0" fontId="50" fillId="30" borderId="0" xfId="5087" applyFont="1" applyFill="1" applyAlignment="1">
      <alignment vertical="center"/>
    </xf>
    <xf numFmtId="0" fontId="50" fillId="29" borderId="0" xfId="5087" applyFont="1" applyFill="1" applyAlignment="1">
      <alignment vertical="center"/>
    </xf>
    <xf numFmtId="0" fontId="194" fillId="35" borderId="0" xfId="5087" applyFont="1" applyFill="1" applyAlignment="1">
      <alignment vertical="center"/>
    </xf>
    <xf numFmtId="0" fontId="126" fillId="30" borderId="1" xfId="5087" applyFont="1" applyFill="1" applyBorder="1" applyAlignment="1">
      <alignment horizontal="center" vertical="center"/>
    </xf>
    <xf numFmtId="0" fontId="126" fillId="30" borderId="1" xfId="5087" applyFont="1" applyFill="1" applyBorder="1" applyAlignment="1">
      <alignment vertical="center"/>
    </xf>
    <xf numFmtId="0" fontId="126" fillId="29" borderId="1" xfId="5087" applyFont="1" applyFill="1" applyBorder="1" applyAlignment="1">
      <alignment vertical="center"/>
    </xf>
    <xf numFmtId="0" fontId="52" fillId="30" borderId="1" xfId="5087" applyFont="1" applyFill="1" applyBorder="1" applyAlignment="1">
      <alignment vertical="center"/>
    </xf>
    <xf numFmtId="0" fontId="52" fillId="30" borderId="1" xfId="5087" applyFont="1" applyFill="1" applyBorder="1" applyAlignment="1">
      <alignment horizontal="center" vertical="center"/>
    </xf>
    <xf numFmtId="262" fontId="53" fillId="30" borderId="1" xfId="5088" applyNumberFormat="1" applyFont="1" applyFill="1" applyBorder="1" applyAlignment="1">
      <alignment vertical="top" wrapText="1"/>
    </xf>
    <xf numFmtId="180" fontId="363" fillId="35" borderId="1" xfId="5087" applyNumberFormat="1" applyFont="1" applyFill="1" applyBorder="1" applyAlignment="1">
      <alignment vertical="center"/>
    </xf>
    <xf numFmtId="180" fontId="53" fillId="30" borderId="1" xfId="5087" applyNumberFormat="1" applyFont="1" applyFill="1" applyBorder="1" applyAlignment="1">
      <alignment vertical="center"/>
    </xf>
    <xf numFmtId="262" fontId="53" fillId="30" borderId="1" xfId="5088" applyNumberFormat="1" applyFont="1" applyFill="1" applyBorder="1" applyAlignment="1">
      <alignment horizontal="center" vertical="center"/>
    </xf>
    <xf numFmtId="262" fontId="52" fillId="30" borderId="1" xfId="5088" applyNumberFormat="1" applyFont="1" applyFill="1" applyBorder="1" applyAlignment="1">
      <alignment vertical="center"/>
    </xf>
    <xf numFmtId="0" fontId="52" fillId="30" borderId="1" xfId="5087" applyFont="1" applyFill="1" applyBorder="1" applyAlignment="1">
      <alignment horizontal="center"/>
    </xf>
    <xf numFmtId="0" fontId="52" fillId="30" borderId="1" xfId="5087" applyFont="1" applyFill="1" applyBorder="1"/>
    <xf numFmtId="0" fontId="52" fillId="29" borderId="1" xfId="5087" applyFont="1" applyFill="1" applyBorder="1"/>
    <xf numFmtId="0" fontId="53" fillId="30" borderId="1" xfId="5087" applyFont="1" applyFill="1" applyBorder="1"/>
    <xf numFmtId="0" fontId="53" fillId="30" borderId="1" xfId="5087" applyFont="1" applyFill="1" applyBorder="1" applyAlignment="1">
      <alignment vertical="center"/>
    </xf>
    <xf numFmtId="176" fontId="365" fillId="35" borderId="1" xfId="5089" applyNumberFormat="1" applyFont="1" applyFill="1" applyBorder="1" applyAlignment="1">
      <alignment horizontal="center" vertical="center"/>
    </xf>
    <xf numFmtId="176" fontId="366" fillId="30" borderId="1" xfId="5089" applyNumberFormat="1" applyFont="1" applyFill="1" applyBorder="1" applyAlignment="1">
      <alignment horizontal="center" vertical="center"/>
    </xf>
    <xf numFmtId="180" fontId="52" fillId="30" borderId="1" xfId="5086" applyNumberFormat="1" applyFont="1" applyFill="1" applyBorder="1" applyAlignment="1">
      <alignment vertical="center"/>
    </xf>
    <xf numFmtId="0" fontId="53" fillId="30" borderId="15" xfId="5087" applyFont="1" applyFill="1" applyBorder="1"/>
    <xf numFmtId="0" fontId="53" fillId="30" borderId="15" xfId="5087" applyFont="1" applyFill="1" applyBorder="1" applyAlignment="1">
      <alignment horizontal="center"/>
    </xf>
    <xf numFmtId="0" fontId="53" fillId="29" borderId="15" xfId="5087" applyFont="1" applyFill="1" applyBorder="1" applyAlignment="1">
      <alignment horizontal="center"/>
    </xf>
    <xf numFmtId="0" fontId="53" fillId="30" borderId="15" xfId="5087" applyFont="1" applyFill="1" applyBorder="1" applyAlignment="1">
      <alignment horizontal="center" vertical="top" wrapText="1"/>
    </xf>
    <xf numFmtId="180" fontId="363" fillId="35" borderId="15" xfId="5086" applyNumberFormat="1" applyFont="1" applyFill="1" applyBorder="1" applyAlignment="1">
      <alignment vertical="center"/>
    </xf>
    <xf numFmtId="180" fontId="53" fillId="30" borderId="15" xfId="5086" applyNumberFormat="1" applyFont="1" applyFill="1" applyBorder="1" applyAlignment="1">
      <alignment vertical="center"/>
    </xf>
    <xf numFmtId="262" fontId="52" fillId="30" borderId="15" xfId="5090" applyNumberFormat="1" applyFont="1" applyFill="1" applyBorder="1" applyAlignment="1">
      <alignment horizontal="center"/>
    </xf>
    <xf numFmtId="0" fontId="52" fillId="30" borderId="15" xfId="5086" applyFont="1" applyFill="1" applyBorder="1" applyAlignment="1">
      <alignment horizontal="center"/>
    </xf>
    <xf numFmtId="0" fontId="53" fillId="30" borderId="15" xfId="5087" applyFont="1" applyFill="1" applyBorder="1" applyAlignment="1">
      <alignment horizontal="center" vertical="center"/>
    </xf>
    <xf numFmtId="0" fontId="53" fillId="29" borderId="15" xfId="5087" applyFont="1" applyFill="1" applyBorder="1" applyAlignment="1">
      <alignment horizontal="center" vertical="center"/>
    </xf>
    <xf numFmtId="262" fontId="53" fillId="30" borderId="15" xfId="5088" applyNumberFormat="1" applyFont="1" applyFill="1" applyBorder="1" applyAlignment="1">
      <alignment vertical="top" wrapText="1"/>
    </xf>
    <xf numFmtId="276" fontId="53" fillId="30" borderId="15" xfId="5088" applyNumberFormat="1" applyFont="1" applyFill="1" applyBorder="1" applyAlignment="1">
      <alignment vertical="top" wrapText="1"/>
    </xf>
    <xf numFmtId="180" fontId="367" fillId="35" borderId="15" xfId="5091" applyNumberFormat="1" applyFont="1" applyFill="1" applyBorder="1" applyAlignment="1">
      <alignment vertical="center"/>
    </xf>
    <xf numFmtId="180" fontId="367" fillId="30" borderId="0" xfId="5091" applyNumberFormat="1" applyFont="1" applyFill="1" applyAlignment="1">
      <alignment vertical="center"/>
    </xf>
    <xf numFmtId="262" fontId="363" fillId="30" borderId="15" xfId="5088" applyNumberFormat="1" applyFont="1" applyFill="1" applyBorder="1" applyAlignment="1">
      <alignment horizontal="center"/>
    </xf>
    <xf numFmtId="180" fontId="368" fillId="30" borderId="15" xfId="5091" applyNumberFormat="1" applyFont="1" applyFill="1" applyBorder="1" applyAlignment="1">
      <alignment horizontal="center" vertical="center"/>
    </xf>
    <xf numFmtId="0" fontId="52" fillId="30" borderId="15" xfId="5087" applyFont="1" applyFill="1" applyBorder="1" applyAlignment="1">
      <alignment horizontal="center"/>
    </xf>
    <xf numFmtId="0" fontId="52" fillId="30" borderId="15" xfId="5087" applyFont="1" applyFill="1" applyBorder="1"/>
    <xf numFmtId="0" fontId="52" fillId="29" borderId="15" xfId="5087" applyFont="1" applyFill="1" applyBorder="1"/>
    <xf numFmtId="0" fontId="53" fillId="30" borderId="15" xfId="5087" applyFont="1" applyFill="1" applyBorder="1" applyAlignment="1">
      <alignment vertical="center"/>
    </xf>
    <xf numFmtId="180" fontId="52" fillId="30" borderId="15" xfId="5086" applyNumberFormat="1" applyFont="1" applyFill="1" applyBorder="1" applyAlignment="1">
      <alignment vertical="center"/>
    </xf>
    <xf numFmtId="0" fontId="52" fillId="30" borderId="15" xfId="5087" applyFont="1" applyFill="1" applyBorder="1" applyAlignment="1">
      <alignment vertical="center"/>
    </xf>
    <xf numFmtId="0" fontId="52" fillId="29" borderId="15" xfId="5087" applyFont="1" applyFill="1" applyBorder="1" applyAlignment="1">
      <alignment vertical="center"/>
    </xf>
    <xf numFmtId="262" fontId="52" fillId="30" borderId="15" xfId="5088" applyNumberFormat="1" applyFont="1" applyFill="1" applyBorder="1" applyAlignment="1">
      <alignment vertical="top" wrapText="1"/>
    </xf>
    <xf numFmtId="262" fontId="363" fillId="35" borderId="15" xfId="5088" applyNumberFormat="1" applyFont="1" applyFill="1" applyBorder="1" applyAlignment="1">
      <alignment vertical="center"/>
    </xf>
    <xf numFmtId="262" fontId="53" fillId="30" borderId="15" xfId="5088" applyNumberFormat="1" applyFont="1" applyFill="1" applyBorder="1" applyAlignment="1">
      <alignment vertical="center"/>
    </xf>
    <xf numFmtId="262" fontId="53" fillId="30" borderId="15" xfId="5088" applyNumberFormat="1" applyFont="1" applyFill="1" applyBorder="1" applyAlignment="1">
      <alignment horizontal="center" vertical="center"/>
    </xf>
    <xf numFmtId="262" fontId="52" fillId="30" borderId="15" xfId="5088" applyNumberFormat="1" applyFont="1" applyFill="1" applyBorder="1" applyAlignment="1">
      <alignment vertical="center"/>
    </xf>
    <xf numFmtId="262" fontId="53" fillId="30" borderId="15" xfId="5088" applyNumberFormat="1" applyFont="1" applyFill="1" applyBorder="1" applyAlignment="1">
      <alignment horizontal="center" vertical="top" wrapText="1"/>
    </xf>
    <xf numFmtId="262" fontId="363" fillId="35" borderId="15" xfId="5088" applyNumberFormat="1" applyFont="1" applyFill="1" applyBorder="1" applyAlignment="1">
      <alignment horizontal="center" vertical="top" wrapText="1"/>
    </xf>
    <xf numFmtId="169" fontId="53" fillId="30" borderId="15" xfId="5088" applyFont="1" applyFill="1" applyBorder="1" applyAlignment="1">
      <alignment vertical="top" wrapText="1"/>
    </xf>
    <xf numFmtId="169" fontId="363" fillId="35" borderId="15" xfId="5088" applyFont="1" applyFill="1" applyBorder="1" applyAlignment="1">
      <alignment vertical="center"/>
    </xf>
    <xf numFmtId="169" fontId="53" fillId="30" borderId="15" xfId="5088" applyFont="1" applyFill="1" applyBorder="1" applyAlignment="1">
      <alignment vertical="center"/>
    </xf>
    <xf numFmtId="169" fontId="53" fillId="30" borderId="15" xfId="5088" applyFont="1" applyFill="1" applyBorder="1" applyAlignment="1">
      <alignment horizontal="center" vertical="center"/>
    </xf>
    <xf numFmtId="169" fontId="52" fillId="30" borderId="15" xfId="5088" applyFont="1" applyFill="1" applyBorder="1" applyAlignment="1">
      <alignment vertical="center"/>
    </xf>
    <xf numFmtId="0" fontId="356" fillId="29" borderId="0" xfId="5086" applyFont="1" applyFill="1"/>
    <xf numFmtId="182" fontId="126" fillId="0" borderId="0" xfId="660" applyNumberFormat="1" applyFont="1" applyBorder="1" applyAlignment="1">
      <alignment horizontal="center" vertical="center"/>
    </xf>
    <xf numFmtId="0" fontId="13" fillId="30" borderId="1" xfId="5086" applyFill="1" applyBorder="1"/>
    <xf numFmtId="0" fontId="13" fillId="29" borderId="1" xfId="5086" applyFill="1" applyBorder="1"/>
    <xf numFmtId="37" fontId="50" fillId="30" borderId="0" xfId="813" applyNumberFormat="1" applyFont="1" applyFill="1" applyAlignment="1">
      <alignment vertical="center"/>
    </xf>
    <xf numFmtId="0" fontId="370" fillId="30" borderId="1" xfId="4284" applyFont="1" applyFill="1" applyBorder="1" applyAlignment="1" applyProtection="1">
      <alignment vertical="top"/>
      <protection locked="0"/>
    </xf>
    <xf numFmtId="167" fontId="370" fillId="30" borderId="1" xfId="3853" applyFont="1" applyFill="1" applyBorder="1" applyAlignment="1" applyProtection="1">
      <alignment vertical="top"/>
      <protection locked="0"/>
    </xf>
    <xf numFmtId="0" fontId="50" fillId="30" borderId="2" xfId="4281" applyFont="1" applyFill="1" applyBorder="1" applyAlignment="1" applyProtection="1">
      <alignment horizontal="center" vertical="center" wrapText="1"/>
    </xf>
    <xf numFmtId="0" fontId="143" fillId="30" borderId="0" xfId="0" applyFont="1" applyFill="1" applyAlignment="1">
      <alignment vertical="center" wrapText="1"/>
    </xf>
    <xf numFmtId="3" fontId="143" fillId="30" borderId="0" xfId="0" quotePrefix="1" applyNumberFormat="1" applyFont="1" applyFill="1" applyAlignment="1">
      <alignment horizontal="centerContinuous" vertical="center" wrapText="1"/>
    </xf>
    <xf numFmtId="167" fontId="143" fillId="30" borderId="0" xfId="0" applyNumberFormat="1" applyFont="1" applyFill="1" applyAlignment="1">
      <alignment vertical="center"/>
    </xf>
    <xf numFmtId="0" fontId="271" fillId="30" borderId="0" xfId="0" applyFont="1" applyFill="1" applyAlignment="1">
      <alignment vertical="center" wrapText="1"/>
    </xf>
    <xf numFmtId="0" fontId="271" fillId="30" borderId="61" xfId="0" applyFont="1" applyFill="1" applyBorder="1" applyAlignment="1">
      <alignment horizontal="centerContinuous" vertical="center"/>
    </xf>
    <xf numFmtId="167" fontId="271" fillId="30" borderId="61" xfId="0" applyNumberFormat="1" applyFont="1" applyFill="1" applyBorder="1" applyAlignment="1">
      <alignment horizontal="centerContinuous" vertical="center"/>
    </xf>
    <xf numFmtId="167" fontId="271" fillId="30" borderId="62" xfId="0" applyNumberFormat="1" applyFont="1" applyFill="1" applyBorder="1" applyAlignment="1">
      <alignment horizontal="centerContinuous" vertical="center"/>
    </xf>
    <xf numFmtId="0" fontId="371" fillId="30" borderId="68" xfId="0" applyFont="1" applyFill="1" applyBorder="1" applyAlignment="1">
      <alignment horizontal="center" vertical="center" wrapText="1"/>
    </xf>
    <xf numFmtId="0" fontId="271" fillId="30" borderId="3" xfId="0" applyFont="1" applyFill="1" applyBorder="1" applyAlignment="1">
      <alignment horizontal="center" vertical="center"/>
    </xf>
    <xf numFmtId="0" fontId="271" fillId="30" borderId="69" xfId="0" applyFont="1" applyFill="1" applyBorder="1" applyAlignment="1">
      <alignment horizontal="center" vertical="center"/>
    </xf>
    <xf numFmtId="1" fontId="143" fillId="30" borderId="0" xfId="0" applyNumberFormat="1" applyFont="1" applyFill="1" applyAlignment="1">
      <alignment vertical="center"/>
    </xf>
    <xf numFmtId="3" fontId="271" fillId="30" borderId="39" xfId="0" applyNumberFormat="1" applyFont="1" applyFill="1" applyBorder="1" applyAlignment="1">
      <alignment horizontal="center" vertical="center"/>
    </xf>
    <xf numFmtId="0" fontId="272" fillId="30" borderId="11" xfId="0" applyFont="1" applyFill="1" applyBorder="1" applyAlignment="1">
      <alignment horizontal="left" vertical="center"/>
    </xf>
    <xf numFmtId="0" fontId="143" fillId="30" borderId="11" xfId="0" applyFont="1" applyFill="1" applyBorder="1" applyAlignment="1">
      <alignment vertical="center"/>
    </xf>
    <xf numFmtId="167" fontId="143" fillId="30" borderId="11" xfId="0" applyNumberFormat="1" applyFont="1" applyFill="1" applyBorder="1" applyAlignment="1">
      <alignment horizontal="center" vertical="center"/>
    </xf>
    <xf numFmtId="167" fontId="272" fillId="30" borderId="11" xfId="0" applyNumberFormat="1" applyFont="1" applyFill="1" applyBorder="1" applyAlignment="1">
      <alignment horizontal="center" vertical="center"/>
    </xf>
    <xf numFmtId="3" fontId="143" fillId="30" borderId="34" xfId="818" applyNumberFormat="1" applyFont="1" applyFill="1" applyBorder="1" applyAlignment="1">
      <alignment horizontal="center" vertical="center" wrapText="1"/>
    </xf>
    <xf numFmtId="0" fontId="143" fillId="30" borderId="31" xfId="0" applyFont="1" applyFill="1" applyBorder="1" applyAlignment="1">
      <alignment vertical="center" wrapText="1"/>
    </xf>
    <xf numFmtId="0" fontId="143" fillId="30" borderId="2" xfId="0" applyFont="1" applyFill="1" applyBorder="1" applyAlignment="1">
      <alignment horizontal="center" vertical="center"/>
    </xf>
    <xf numFmtId="167" fontId="143" fillId="30" borderId="2" xfId="0" applyNumberFormat="1" applyFont="1" applyFill="1" applyBorder="1" applyAlignment="1">
      <alignment vertical="center"/>
    </xf>
    <xf numFmtId="167" fontId="143" fillId="30" borderId="2" xfId="0" applyNumberFormat="1" applyFont="1" applyFill="1" applyBorder="1" applyAlignment="1">
      <alignment horizontal="right" vertical="center"/>
    </xf>
    <xf numFmtId="167" fontId="143" fillId="30" borderId="35" xfId="0" applyNumberFormat="1" applyFont="1" applyFill="1" applyBorder="1" applyAlignment="1">
      <alignment horizontal="right" vertical="center"/>
    </xf>
    <xf numFmtId="0" fontId="143" fillId="30" borderId="34" xfId="0" quotePrefix="1" applyFont="1" applyFill="1" applyBorder="1" applyAlignment="1">
      <alignment horizontal="centerContinuous" wrapText="1"/>
    </xf>
    <xf numFmtId="0" fontId="272" fillId="30" borderId="2" xfId="0" applyFont="1" applyFill="1" applyBorder="1" applyAlignment="1">
      <alignment horizontal="left" vertical="center"/>
    </xf>
    <xf numFmtId="167" fontId="143" fillId="30" borderId="2" xfId="0" applyNumberFormat="1" applyFont="1" applyFill="1" applyBorder="1" applyAlignment="1">
      <alignment horizontal="center" vertical="center" wrapText="1"/>
    </xf>
    <xf numFmtId="167" fontId="143" fillId="30" borderId="2" xfId="0" applyNumberFormat="1" applyFont="1" applyFill="1" applyBorder="1" applyAlignment="1">
      <alignment horizontal="left" vertical="center" wrapText="1"/>
    </xf>
    <xf numFmtId="167" fontId="271" fillId="30" borderId="2" xfId="0" applyNumberFormat="1" applyFont="1" applyFill="1" applyBorder="1" applyAlignment="1">
      <alignment vertical="center"/>
    </xf>
    <xf numFmtId="3" fontId="165" fillId="30" borderId="2" xfId="3848" applyNumberFormat="1" applyFont="1" applyFill="1" applyBorder="1" applyAlignment="1">
      <alignment horizontal="center" vertical="center" wrapText="1"/>
    </xf>
    <xf numFmtId="0" fontId="143" fillId="30" borderId="0" xfId="0" applyFont="1" applyFill="1" applyAlignment="1">
      <alignment horizontal="center" vertical="center" wrapText="1"/>
    </xf>
    <xf numFmtId="3" fontId="143" fillId="30" borderId="34" xfId="818" applyNumberFormat="1" applyFont="1" applyFill="1" applyBorder="1" applyAlignment="1">
      <alignment horizontal="centerContinuous" vertical="center" wrapText="1"/>
    </xf>
    <xf numFmtId="0" fontId="269" fillId="30" borderId="0" xfId="0" applyFont="1" applyFill="1" applyAlignment="1">
      <alignment vertical="center"/>
    </xf>
    <xf numFmtId="3" fontId="271" fillId="30" borderId="34" xfId="0" applyNumberFormat="1" applyFont="1" applyFill="1" applyBorder="1" applyAlignment="1">
      <alignment horizontal="center" vertical="center"/>
    </xf>
    <xf numFmtId="0" fontId="143" fillId="30" borderId="2" xfId="0" applyFont="1" applyFill="1" applyBorder="1" applyAlignment="1">
      <alignment vertical="center"/>
    </xf>
    <xf numFmtId="167" fontId="143" fillId="30" borderId="2" xfId="0" applyNumberFormat="1" applyFont="1" applyFill="1" applyBorder="1" applyAlignment="1">
      <alignment horizontal="center" vertical="center"/>
    </xf>
    <xf numFmtId="167" fontId="272" fillId="30" borderId="2" xfId="0" applyNumberFormat="1" applyFont="1" applyFill="1" applyBorder="1" applyAlignment="1">
      <alignment horizontal="center" vertical="center"/>
    </xf>
    <xf numFmtId="3" fontId="165" fillId="30" borderId="2" xfId="3849" applyNumberFormat="1" applyFont="1" applyFill="1" applyBorder="1" applyAlignment="1">
      <alignment horizontal="center" vertical="center" wrapText="1"/>
    </xf>
    <xf numFmtId="0" fontId="143" fillId="30" borderId="0" xfId="0" applyFont="1" applyFill="1" applyAlignment="1">
      <alignment horizontal="center" vertical="center"/>
    </xf>
    <xf numFmtId="37" fontId="153" fillId="30" borderId="0" xfId="660" applyNumberFormat="1" applyFont="1" applyFill="1" applyBorder="1"/>
    <xf numFmtId="179" fontId="356" fillId="35" borderId="0" xfId="5086" applyNumberFormat="1" applyFont="1" applyFill="1"/>
    <xf numFmtId="0" fontId="50" fillId="30" borderId="1" xfId="0" applyFont="1" applyFill="1" applyBorder="1" applyAlignment="1">
      <alignment horizontal="center" vertical="center"/>
    </xf>
    <xf numFmtId="0" fontId="127" fillId="30" borderId="1" xfId="0" applyFont="1" applyFill="1" applyBorder="1" applyAlignment="1">
      <alignment horizontal="left" vertical="center"/>
    </xf>
    <xf numFmtId="262" fontId="127" fillId="30" borderId="1" xfId="0" applyNumberFormat="1" applyFont="1" applyFill="1" applyBorder="1" applyAlignment="1">
      <alignment horizontal="right" vertical="center"/>
    </xf>
    <xf numFmtId="182" fontId="127" fillId="30" borderId="1" xfId="660" applyNumberFormat="1" applyFont="1" applyFill="1" applyBorder="1" applyAlignment="1">
      <alignment horizontal="center" vertical="center"/>
    </xf>
    <xf numFmtId="182" fontId="126" fillId="30" borderId="0" xfId="660" applyNumberFormat="1" applyFont="1" applyFill="1" applyBorder="1" applyAlignment="1">
      <alignment horizontal="center" vertical="center"/>
    </xf>
    <xf numFmtId="167" fontId="127" fillId="30" borderId="0" xfId="0" applyNumberFormat="1" applyFont="1" applyFill="1" applyAlignment="1">
      <alignment horizontal="center" vertical="center"/>
    </xf>
    <xf numFmtId="178" fontId="126" fillId="30" borderId="0" xfId="660" applyFont="1" applyFill="1" applyAlignment="1">
      <alignment horizontal="center" vertical="center" wrapText="1"/>
    </xf>
    <xf numFmtId="3" fontId="50" fillId="30" borderId="0" xfId="0" applyNumberFormat="1" applyFont="1" applyFill="1" applyAlignment="1">
      <alignment vertical="center"/>
    </xf>
    <xf numFmtId="179" fontId="50" fillId="30" borderId="0" xfId="0" applyNumberFormat="1" applyFont="1" applyFill="1" applyAlignment="1">
      <alignment vertical="center"/>
    </xf>
    <xf numFmtId="0" fontId="142" fillId="30" borderId="0" xfId="0" applyFont="1" applyFill="1" applyAlignment="1">
      <alignment horizontal="center" vertical="center"/>
    </xf>
    <xf numFmtId="3" fontId="50" fillId="30" borderId="0" xfId="0" applyNumberFormat="1" applyFont="1" applyFill="1" applyAlignment="1">
      <alignment horizontal="centerContinuous" vertical="center"/>
    </xf>
    <xf numFmtId="0" fontId="142" fillId="30" borderId="0" xfId="0" applyFont="1" applyFill="1" applyAlignment="1">
      <alignment horizontal="center" vertical="center" wrapText="1"/>
    </xf>
    <xf numFmtId="182" fontId="50" fillId="30" borderId="0" xfId="0" applyNumberFormat="1" applyFont="1" applyFill="1" applyAlignment="1">
      <alignment vertical="center"/>
    </xf>
    <xf numFmtId="169" fontId="50" fillId="30" borderId="0" xfId="0" applyNumberFormat="1" applyFont="1" applyFill="1" applyAlignment="1">
      <alignment vertical="center"/>
    </xf>
    <xf numFmtId="0" fontId="64" fillId="30" borderId="0" xfId="0" applyFont="1" applyFill="1" applyAlignment="1">
      <alignment horizontal="center" vertical="center" wrapText="1"/>
    </xf>
    <xf numFmtId="182" fontId="64" fillId="30" borderId="0" xfId="660" applyNumberFormat="1" applyFont="1" applyFill="1" applyAlignment="1">
      <alignment horizontal="center" vertical="center" wrapText="1"/>
    </xf>
    <xf numFmtId="182" fontId="50" fillId="30" borderId="0" xfId="660" applyNumberFormat="1" applyFont="1" applyFill="1" applyBorder="1" applyAlignment="1">
      <alignment horizontal="center" wrapText="1"/>
    </xf>
    <xf numFmtId="0" fontId="50" fillId="30" borderId="0" xfId="0" applyFont="1" applyFill="1" applyAlignment="1">
      <alignment horizontal="right" wrapText="1"/>
    </xf>
    <xf numFmtId="0" fontId="126" fillId="30" borderId="1" xfId="0" applyFont="1" applyFill="1" applyBorder="1" applyAlignment="1">
      <alignment horizontal="center" vertical="center"/>
    </xf>
    <xf numFmtId="3" fontId="126" fillId="30" borderId="1" xfId="0" applyNumberFormat="1" applyFont="1" applyFill="1" applyBorder="1" applyAlignment="1">
      <alignment horizontal="center" vertical="center"/>
    </xf>
    <xf numFmtId="182" fontId="126" fillId="30" borderId="1" xfId="660" applyNumberFormat="1" applyFont="1" applyFill="1" applyBorder="1" applyAlignment="1">
      <alignment horizontal="center" vertical="center" wrapText="1"/>
    </xf>
    <xf numFmtId="182" fontId="126" fillId="30" borderId="0" xfId="660" applyNumberFormat="1" applyFont="1" applyFill="1" applyBorder="1" applyAlignment="1">
      <alignment horizontal="center" vertical="center" wrapText="1"/>
    </xf>
    <xf numFmtId="3" fontId="126" fillId="30" borderId="0" xfId="0" applyNumberFormat="1" applyFont="1" applyFill="1" applyAlignment="1">
      <alignment horizontal="center" vertical="center" wrapText="1"/>
    </xf>
    <xf numFmtId="261" fontId="50" fillId="30" borderId="0" xfId="0" applyNumberFormat="1" applyFont="1" applyFill="1" applyAlignment="1">
      <alignment vertical="center"/>
    </xf>
    <xf numFmtId="3" fontId="126" fillId="30" borderId="1" xfId="0" applyNumberFormat="1" applyFont="1" applyFill="1" applyBorder="1" applyAlignment="1">
      <alignment horizontal="left" vertical="center"/>
    </xf>
    <xf numFmtId="0" fontId="126" fillId="30" borderId="1" xfId="0" applyFont="1" applyFill="1" applyBorder="1" applyAlignment="1">
      <alignment horizontal="left" vertical="center"/>
    </xf>
    <xf numFmtId="37" fontId="126" fillId="30" borderId="1" xfId="0" applyNumberFormat="1" applyFont="1" applyFill="1" applyBorder="1" applyAlignment="1">
      <alignment horizontal="center" vertical="center" wrapText="1"/>
    </xf>
    <xf numFmtId="182" fontId="126" fillId="30" borderId="1" xfId="660" applyNumberFormat="1" applyFont="1" applyFill="1" applyBorder="1" applyAlignment="1">
      <alignment horizontal="center" vertical="center"/>
    </xf>
    <xf numFmtId="167" fontId="126" fillId="30" borderId="0" xfId="0" applyNumberFormat="1" applyFont="1" applyFill="1" applyAlignment="1">
      <alignment horizontal="center" vertical="center"/>
    </xf>
    <xf numFmtId="167" fontId="50" fillId="30" borderId="0" xfId="0" applyNumberFormat="1" applyFont="1" applyFill="1" applyAlignment="1">
      <alignment vertical="center"/>
    </xf>
    <xf numFmtId="0" fontId="165" fillId="30" borderId="1" xfId="0" applyFont="1" applyFill="1" applyBorder="1" applyAlignment="1">
      <alignment horizontal="center" vertical="center"/>
    </xf>
    <xf numFmtId="3" fontId="165" fillId="30" borderId="1" xfId="0" applyNumberFormat="1" applyFont="1" applyFill="1" applyBorder="1" applyAlignment="1">
      <alignment horizontal="left" vertical="center" wrapText="1"/>
    </xf>
    <xf numFmtId="0" fontId="165" fillId="30" borderId="1" xfId="0" applyFont="1" applyFill="1" applyBorder="1" applyAlignment="1">
      <alignment horizontal="left" vertical="center"/>
    </xf>
    <xf numFmtId="37" fontId="165" fillId="30" borderId="1" xfId="0" applyNumberFormat="1" applyFont="1" applyFill="1" applyBorder="1" applyAlignment="1">
      <alignment horizontal="center" vertical="center" wrapText="1"/>
    </xf>
    <xf numFmtId="167" fontId="165" fillId="30" borderId="0" xfId="0" applyNumberFormat="1" applyFont="1" applyFill="1" applyAlignment="1">
      <alignment horizontal="center" vertical="center"/>
    </xf>
    <xf numFmtId="167" fontId="165" fillId="30" borderId="0" xfId="0" applyNumberFormat="1" applyFont="1" applyFill="1" applyAlignment="1">
      <alignment vertical="center"/>
    </xf>
    <xf numFmtId="0" fontId="165" fillId="30" borderId="0" xfId="0" applyFont="1" applyFill="1" applyAlignment="1">
      <alignment vertical="center"/>
    </xf>
    <xf numFmtId="182" fontId="165" fillId="30" borderId="0" xfId="0" applyNumberFormat="1" applyFont="1" applyFill="1" applyAlignment="1">
      <alignment vertical="center"/>
    </xf>
    <xf numFmtId="0" fontId="165" fillId="30" borderId="0" xfId="0" applyFont="1" applyFill="1"/>
    <xf numFmtId="0" fontId="126" fillId="30" borderId="1" xfId="0" applyFont="1" applyFill="1" applyBorder="1" applyAlignment="1">
      <alignment horizontal="center" vertical="center" wrapText="1"/>
    </xf>
    <xf numFmtId="0" fontId="50" fillId="30" borderId="1" xfId="0" applyFont="1" applyFill="1" applyBorder="1" applyAlignment="1">
      <alignment horizontal="left" vertical="center"/>
    </xf>
    <xf numFmtId="262" fontId="50" fillId="30" borderId="1" xfId="0" applyNumberFormat="1" applyFont="1" applyFill="1" applyBorder="1" applyAlignment="1">
      <alignment horizontal="right" vertical="center"/>
    </xf>
    <xf numFmtId="0" fontId="50" fillId="30" borderId="1" xfId="0" applyFont="1" applyFill="1" applyBorder="1" applyAlignment="1">
      <alignment horizontal="center" vertical="center" wrapText="1"/>
    </xf>
    <xf numFmtId="167" fontId="50" fillId="30" borderId="0" xfId="0" applyNumberFormat="1" applyFont="1" applyFill="1" applyAlignment="1">
      <alignment horizontal="center" vertical="center"/>
    </xf>
    <xf numFmtId="0" fontId="126" fillId="30" borderId="1" xfId="0" applyFont="1" applyFill="1" applyBorder="1" applyAlignment="1">
      <alignment vertical="center"/>
    </xf>
    <xf numFmtId="3" fontId="126" fillId="30" borderId="0" xfId="0" applyNumberFormat="1" applyFont="1" applyFill="1" applyAlignment="1">
      <alignment vertical="center"/>
    </xf>
    <xf numFmtId="179" fontId="126" fillId="30" borderId="0" xfId="0" applyNumberFormat="1" applyFont="1" applyFill="1" applyAlignment="1">
      <alignment vertical="center"/>
    </xf>
    <xf numFmtId="0" fontId="126" fillId="30" borderId="1" xfId="0" applyFont="1" applyFill="1" applyBorder="1" applyAlignment="1">
      <alignment horizontal="right" vertical="center"/>
    </xf>
    <xf numFmtId="204" fontId="126" fillId="30" borderId="0" xfId="0" applyNumberFormat="1" applyFont="1" applyFill="1" applyAlignment="1">
      <alignment horizontal="center" vertical="center"/>
    </xf>
    <xf numFmtId="0" fontId="127" fillId="30" borderId="1" xfId="0" applyFont="1" applyFill="1" applyBorder="1" applyAlignment="1">
      <alignment vertical="center"/>
    </xf>
    <xf numFmtId="3" fontId="61" fillId="30" borderId="0" xfId="0" applyNumberFormat="1" applyFont="1" applyFill="1"/>
    <xf numFmtId="14" fontId="50" fillId="30" borderId="0" xfId="0" applyNumberFormat="1" applyFont="1" applyFill="1" applyAlignment="1">
      <alignment horizontal="center" vertical="center"/>
    </xf>
    <xf numFmtId="0" fontId="127" fillId="30" borderId="1" xfId="0" applyFont="1" applyFill="1" applyBorder="1" applyAlignment="1">
      <alignment horizontal="left" vertical="center" wrapText="1"/>
    </xf>
    <xf numFmtId="204" fontId="50" fillId="30" borderId="0" xfId="0" applyNumberFormat="1" applyFont="1" applyFill="1" applyAlignment="1">
      <alignment horizontal="center" vertical="center"/>
    </xf>
    <xf numFmtId="263" fontId="127" fillId="30" borderId="0" xfId="660" applyNumberFormat="1" applyFont="1" applyFill="1" applyBorder="1" applyAlignment="1">
      <alignment horizontal="center" vertical="center"/>
    </xf>
    <xf numFmtId="262" fontId="50" fillId="30" borderId="0" xfId="0" applyNumberFormat="1" applyFont="1" applyFill="1" applyAlignment="1">
      <alignment vertical="center"/>
    </xf>
    <xf numFmtId="182" fontId="126" fillId="30" borderId="0" xfId="0" applyNumberFormat="1" applyFont="1" applyFill="1" applyAlignment="1">
      <alignment vertical="center"/>
    </xf>
    <xf numFmtId="10" fontId="50" fillId="30" borderId="1" xfId="0" applyNumberFormat="1" applyFont="1" applyFill="1" applyBorder="1" applyAlignment="1">
      <alignment horizontal="right" vertical="center"/>
    </xf>
    <xf numFmtId="0" fontId="131" fillId="30" borderId="1" xfId="0" applyFont="1" applyFill="1" applyBorder="1" applyAlignment="1">
      <alignment horizontal="center" vertical="center"/>
    </xf>
    <xf numFmtId="182" fontId="166" fillId="30" borderId="1" xfId="660" applyNumberFormat="1" applyFont="1" applyFill="1" applyBorder="1" applyAlignment="1">
      <alignment horizontal="center" vertical="center"/>
    </xf>
    <xf numFmtId="259" fontId="166" fillId="30" borderId="0" xfId="0" applyNumberFormat="1" applyFont="1" applyFill="1" applyAlignment="1">
      <alignment horizontal="center" vertical="center"/>
    </xf>
    <xf numFmtId="167" fontId="166" fillId="30" borderId="0" xfId="0" applyNumberFormat="1" applyFont="1" applyFill="1" applyAlignment="1">
      <alignment horizontal="center" vertical="center"/>
    </xf>
    <xf numFmtId="167" fontId="166" fillId="30" borderId="1" xfId="0" applyNumberFormat="1" applyFont="1" applyFill="1" applyBorder="1" applyAlignment="1">
      <alignment horizontal="center" vertical="center"/>
    </xf>
    <xf numFmtId="3" fontId="50" fillId="30" borderId="0" xfId="0" applyNumberFormat="1" applyFont="1" applyFill="1"/>
    <xf numFmtId="182" fontId="50" fillId="30" borderId="1" xfId="660" applyNumberFormat="1" applyFont="1" applyFill="1" applyBorder="1" applyAlignment="1">
      <alignment horizontal="center" vertical="center" wrapText="1"/>
    </xf>
    <xf numFmtId="182" fontId="126" fillId="30" borderId="0" xfId="660" applyNumberFormat="1" applyFont="1" applyFill="1"/>
    <xf numFmtId="182" fontId="166" fillId="30" borderId="0" xfId="660" applyNumberFormat="1" applyFont="1" applyFill="1" applyBorder="1" applyAlignment="1">
      <alignment horizontal="center" vertical="center"/>
    </xf>
    <xf numFmtId="182" fontId="50" fillId="30" borderId="0" xfId="660" applyNumberFormat="1" applyFont="1" applyFill="1" applyBorder="1"/>
    <xf numFmtId="182" fontId="50" fillId="30" borderId="0" xfId="660" applyNumberFormat="1" applyFont="1" applyFill="1" applyAlignment="1">
      <alignment horizontal="center"/>
    </xf>
    <xf numFmtId="182" fontId="59" fillId="30" borderId="0" xfId="660" applyNumberFormat="1" applyFont="1" applyFill="1" applyAlignment="1">
      <alignment vertical="center"/>
    </xf>
    <xf numFmtId="182" fontId="59" fillId="30" borderId="0" xfId="660" applyNumberFormat="1" applyFont="1" applyFill="1" applyAlignment="1">
      <alignment horizontal="center" vertical="center"/>
    </xf>
    <xf numFmtId="0" fontId="33" fillId="30" borderId="0" xfId="817" applyFill="1" applyAlignment="1">
      <alignment vertical="center"/>
    </xf>
    <xf numFmtId="0" fontId="58" fillId="30" borderId="0" xfId="817" applyFont="1" applyFill="1" applyAlignment="1">
      <alignment vertical="center"/>
    </xf>
    <xf numFmtId="182" fontId="58" fillId="30" borderId="0" xfId="660" applyNumberFormat="1" applyFont="1" applyFill="1" applyAlignment="1">
      <alignment vertical="center"/>
    </xf>
    <xf numFmtId="182" fontId="58" fillId="30" borderId="0" xfId="660" applyNumberFormat="1" applyFont="1" applyFill="1" applyAlignment="1">
      <alignment horizontal="center" vertical="center"/>
    </xf>
    <xf numFmtId="182" fontId="126" fillId="30" borderId="1" xfId="660" applyNumberFormat="1" applyFont="1" applyFill="1" applyBorder="1" applyAlignment="1">
      <alignment vertical="center"/>
    </xf>
    <xf numFmtId="256" fontId="126" fillId="30" borderId="1" xfId="0" applyNumberFormat="1" applyFont="1" applyFill="1" applyBorder="1" applyAlignment="1">
      <alignment vertical="center"/>
    </xf>
    <xf numFmtId="0" fontId="50" fillId="30" borderId="1" xfId="0" applyFont="1" applyFill="1" applyBorder="1" applyAlignment="1">
      <alignment vertical="center"/>
    </xf>
    <xf numFmtId="307" fontId="50" fillId="30" borderId="1" xfId="3847" applyNumberFormat="1" applyFont="1" applyFill="1" applyBorder="1" applyAlignment="1">
      <alignment vertical="center"/>
    </xf>
    <xf numFmtId="0" fontId="59" fillId="30" borderId="1" xfId="817" applyFont="1" applyFill="1" applyBorder="1" applyAlignment="1">
      <alignment vertical="center"/>
    </xf>
    <xf numFmtId="0" fontId="145" fillId="30" borderId="0" xfId="817" applyFont="1" applyFill="1" applyAlignment="1">
      <alignment vertical="center"/>
    </xf>
    <xf numFmtId="0" fontId="157" fillId="30" borderId="0" xfId="817" applyFont="1" applyFill="1" applyAlignment="1">
      <alignment vertical="center"/>
    </xf>
    <xf numFmtId="182" fontId="145" fillId="30" borderId="0" xfId="660" applyNumberFormat="1" applyFont="1" applyFill="1" applyAlignment="1">
      <alignment vertical="center"/>
    </xf>
    <xf numFmtId="182" fontId="145" fillId="30" borderId="0" xfId="660" applyNumberFormat="1" applyFont="1" applyFill="1" applyAlignment="1">
      <alignment horizontal="center" vertical="center"/>
    </xf>
    <xf numFmtId="0" fontId="158" fillId="30" borderId="0" xfId="0" applyFont="1" applyFill="1" applyAlignment="1">
      <alignment vertical="center" wrapText="1"/>
    </xf>
    <xf numFmtId="182" fontId="61" fillId="30" borderId="0" xfId="660" applyNumberFormat="1" applyFont="1" applyFill="1" applyAlignment="1">
      <alignment vertical="center" wrapText="1"/>
    </xf>
    <xf numFmtId="182" fontId="61" fillId="30" borderId="0" xfId="660" applyNumberFormat="1" applyFont="1" applyFill="1" applyAlignment="1">
      <alignment horizontal="center" vertical="center" wrapText="1"/>
    </xf>
    <xf numFmtId="0" fontId="61" fillId="30" borderId="0" xfId="0" applyFont="1" applyFill="1" applyAlignment="1">
      <alignment vertical="center" wrapText="1"/>
    </xf>
    <xf numFmtId="0" fontId="41" fillId="30" borderId="0" xfId="799" applyFont="1" applyFill="1" applyAlignment="1">
      <alignment vertical="center"/>
    </xf>
    <xf numFmtId="0" fontId="52" fillId="30" borderId="73" xfId="0" applyFont="1" applyFill="1" applyBorder="1" applyAlignment="1">
      <alignment vertical="center" wrapText="1"/>
    </xf>
    <xf numFmtId="182" fontId="52" fillId="30" borderId="73" xfId="660" applyNumberFormat="1" applyFont="1" applyFill="1" applyBorder="1" applyAlignment="1">
      <alignment horizontal="center" vertical="center" wrapText="1"/>
    </xf>
    <xf numFmtId="0" fontId="52" fillId="30" borderId="73" xfId="0" applyFont="1" applyFill="1" applyBorder="1" applyAlignment="1">
      <alignment horizontal="center" vertical="center" wrapText="1"/>
    </xf>
    <xf numFmtId="3" fontId="52" fillId="30" borderId="73" xfId="0" applyNumberFormat="1" applyFont="1" applyFill="1" applyBorder="1" applyAlignment="1">
      <alignment horizontal="center" vertical="center" wrapText="1"/>
    </xf>
    <xf numFmtId="3" fontId="52" fillId="30" borderId="73" xfId="0" applyNumberFormat="1" applyFont="1" applyFill="1" applyBorder="1" applyAlignment="1">
      <alignment vertical="center" wrapText="1"/>
    </xf>
    <xf numFmtId="182" fontId="53" fillId="30" borderId="73" xfId="660" applyNumberFormat="1" applyFont="1" applyFill="1" applyBorder="1" applyAlignment="1">
      <alignment horizontal="center" vertical="center" wrapText="1"/>
    </xf>
    <xf numFmtId="0" fontId="53" fillId="30" borderId="73" xfId="0" applyFont="1" applyFill="1" applyBorder="1" applyAlignment="1">
      <alignment horizontal="center" vertical="center" wrapText="1"/>
    </xf>
    <xf numFmtId="0" fontId="159" fillId="30" borderId="0" xfId="817" applyFont="1" applyFill="1" applyAlignment="1">
      <alignment horizontal="center" vertical="center"/>
    </xf>
    <xf numFmtId="0" fontId="58" fillId="30" borderId="0" xfId="817" applyFont="1" applyFill="1" applyAlignment="1">
      <alignment horizontal="left" vertical="center"/>
    </xf>
    <xf numFmtId="180" fontId="58" fillId="30" borderId="0" xfId="817" applyNumberFormat="1" applyFont="1" applyFill="1" applyAlignment="1">
      <alignment vertical="center"/>
    </xf>
    <xf numFmtId="0" fontId="59" fillId="30" borderId="0" xfId="817" applyFont="1" applyFill="1" applyAlignment="1">
      <alignment horizontal="left" vertical="center"/>
    </xf>
    <xf numFmtId="3" fontId="59" fillId="30" borderId="0" xfId="817" applyNumberFormat="1" applyFont="1" applyFill="1" applyAlignment="1">
      <alignment vertical="center"/>
    </xf>
    <xf numFmtId="207" fontId="58" fillId="30" borderId="0" xfId="817" applyNumberFormat="1" applyFont="1" applyFill="1" applyAlignment="1">
      <alignment vertical="center"/>
    </xf>
    <xf numFmtId="0" fontId="59" fillId="30" borderId="0" xfId="817" applyFont="1" applyFill="1" applyAlignment="1">
      <alignment vertical="center" wrapText="1"/>
    </xf>
    <xf numFmtId="182" fontId="148" fillId="30" borderId="0" xfId="660" applyNumberFormat="1" applyFont="1" applyFill="1" applyAlignment="1">
      <alignment vertical="center"/>
    </xf>
    <xf numFmtId="182" fontId="148" fillId="30" borderId="0" xfId="660" applyNumberFormat="1" applyFont="1" applyFill="1" applyAlignment="1">
      <alignment horizontal="center" vertical="center"/>
    </xf>
    <xf numFmtId="0" fontId="59" fillId="30" borderId="0" xfId="817" quotePrefix="1" applyFont="1" applyFill="1" applyAlignment="1">
      <alignment horizontal="left" vertical="center"/>
    </xf>
    <xf numFmtId="182" fontId="157" fillId="30" borderId="0" xfId="660" applyNumberFormat="1" applyFont="1" applyFill="1" applyAlignment="1">
      <alignment vertical="center"/>
    </xf>
    <xf numFmtId="182" fontId="157" fillId="30" borderId="0" xfId="660" applyNumberFormat="1" applyFont="1" applyFill="1" applyAlignment="1">
      <alignment horizontal="center" vertical="center"/>
    </xf>
    <xf numFmtId="0" fontId="58" fillId="30" borderId="0" xfId="817" applyFont="1" applyFill="1" applyAlignment="1">
      <alignment horizontal="left" vertical="center" wrapText="1"/>
    </xf>
    <xf numFmtId="0" fontId="52" fillId="30" borderId="2" xfId="0" applyFont="1" applyFill="1" applyBorder="1" applyAlignment="1">
      <alignment horizontal="left" vertical="center" wrapText="1"/>
    </xf>
    <xf numFmtId="3" fontId="52" fillId="30" borderId="2" xfId="0" applyNumberFormat="1" applyFont="1" applyFill="1" applyBorder="1" applyAlignment="1">
      <alignment horizontal="right" vertical="center" wrapText="1"/>
    </xf>
    <xf numFmtId="3" fontId="52" fillId="30" borderId="2" xfId="815" applyNumberFormat="1" applyFont="1" applyFill="1" applyBorder="1" applyAlignment="1">
      <alignment vertical="center" wrapText="1"/>
    </xf>
    <xf numFmtId="2" fontId="132" fillId="30" borderId="52" xfId="0" applyNumberFormat="1" applyFont="1" applyFill="1" applyBorder="1" applyAlignment="1">
      <alignment vertical="center"/>
    </xf>
    <xf numFmtId="1" fontId="132" fillId="30" borderId="2" xfId="0" applyNumberFormat="1" applyFont="1" applyFill="1" applyBorder="1" applyAlignment="1">
      <alignment vertical="center"/>
    </xf>
    <xf numFmtId="1" fontId="132" fillId="30" borderId="52" xfId="0" applyNumberFormat="1" applyFont="1" applyFill="1" applyBorder="1" applyAlignment="1">
      <alignment vertical="center"/>
    </xf>
    <xf numFmtId="1" fontId="52" fillId="30" borderId="0" xfId="815" applyNumberFormat="1" applyFont="1" applyFill="1" applyAlignment="1">
      <alignment vertical="center" wrapText="1"/>
    </xf>
    <xf numFmtId="207" fontId="52" fillId="30" borderId="0" xfId="815" applyNumberFormat="1" applyFont="1" applyFill="1" applyAlignment="1">
      <alignment vertical="center" wrapText="1"/>
    </xf>
    <xf numFmtId="0" fontId="134" fillId="30" borderId="2" xfId="0" applyFont="1" applyFill="1" applyBorder="1" applyAlignment="1">
      <alignment horizontal="left" vertical="center" wrapText="1"/>
    </xf>
    <xf numFmtId="0" fontId="134" fillId="30" borderId="2" xfId="0" applyFont="1" applyFill="1" applyBorder="1" applyAlignment="1">
      <alignment horizontal="center" vertical="center" wrapText="1"/>
    </xf>
    <xf numFmtId="182" fontId="134" fillId="30" borderId="2" xfId="660" applyNumberFormat="1" applyFont="1" applyFill="1" applyBorder="1" applyAlignment="1">
      <alignment horizontal="center" vertical="center"/>
    </xf>
    <xf numFmtId="0" fontId="370" fillId="30" borderId="0" xfId="4284" applyFont="1" applyFill="1" applyAlignment="1" applyProtection="1">
      <alignment vertical="top"/>
      <protection locked="0"/>
    </xf>
    <xf numFmtId="167" fontId="370" fillId="30" borderId="0" xfId="3853" applyFont="1" applyFill="1" applyBorder="1" applyAlignment="1" applyProtection="1">
      <alignment vertical="top"/>
      <protection locked="0"/>
    </xf>
    <xf numFmtId="167" fontId="374" fillId="30" borderId="2" xfId="0" applyNumberFormat="1" applyFont="1" applyFill="1" applyBorder="1" applyAlignment="1">
      <alignment vertical="center"/>
    </xf>
    <xf numFmtId="167" fontId="162" fillId="30" borderId="7" xfId="0" applyNumberFormat="1" applyFont="1" applyFill="1" applyBorder="1" applyAlignment="1">
      <alignment horizontal="center" vertical="center"/>
    </xf>
    <xf numFmtId="176" fontId="50" fillId="30" borderId="2" xfId="0" applyNumberFormat="1" applyFont="1" applyFill="1" applyBorder="1" applyAlignment="1">
      <alignment horizontal="center" vertical="center"/>
    </xf>
    <xf numFmtId="3" fontId="52" fillId="30" borderId="85" xfId="0" applyNumberFormat="1" applyFont="1" applyFill="1" applyBorder="1" applyAlignment="1">
      <alignment vertical="center" wrapText="1"/>
    </xf>
    <xf numFmtId="307" fontId="170" fillId="0" borderId="0" xfId="3847" applyNumberFormat="1" applyFont="1" applyAlignment="1">
      <alignment horizontal="center" vertical="center"/>
    </xf>
    <xf numFmtId="3" fontId="52" fillId="0" borderId="0" xfId="817" applyNumberFormat="1" applyFont="1" applyAlignment="1">
      <alignment horizontal="center" vertical="center"/>
    </xf>
    <xf numFmtId="0" fontId="52" fillId="30" borderId="3" xfId="0" applyFont="1" applyFill="1" applyBorder="1" applyAlignment="1">
      <alignment horizontal="center" vertical="center" wrapText="1"/>
    </xf>
    <xf numFmtId="3" fontId="271" fillId="30" borderId="15" xfId="0" applyNumberFormat="1" applyFont="1" applyFill="1" applyBorder="1" applyAlignment="1">
      <alignment vertical="center"/>
    </xf>
    <xf numFmtId="3" fontId="372" fillId="30" borderId="2" xfId="815" applyNumberFormat="1" applyFont="1" applyFill="1" applyBorder="1" applyAlignment="1">
      <alignment vertical="center" wrapText="1"/>
    </xf>
    <xf numFmtId="3" fontId="372" fillId="30" borderId="11" xfId="660" applyNumberFormat="1" applyFont="1" applyFill="1" applyBorder="1" applyAlignment="1">
      <alignment horizontal="right" vertical="center"/>
    </xf>
    <xf numFmtId="0" fontId="52" fillId="30" borderId="0" xfId="0" applyFont="1" applyFill="1" applyAlignment="1">
      <alignment vertical="center"/>
    </xf>
    <xf numFmtId="181" fontId="53" fillId="30" borderId="0" xfId="3847" applyNumberFormat="1" applyFont="1" applyFill="1" applyAlignment="1">
      <alignment vertical="center"/>
    </xf>
    <xf numFmtId="0" fontId="53" fillId="30" borderId="0" xfId="0" applyFont="1" applyFill="1" applyAlignment="1">
      <alignment horizontal="right" vertical="center"/>
    </xf>
    <xf numFmtId="181" fontId="52" fillId="30" borderId="0" xfId="3847" applyNumberFormat="1" applyFont="1" applyFill="1" applyAlignment="1">
      <alignment horizontal="center" vertical="center"/>
    </xf>
    <xf numFmtId="0" fontId="52" fillId="30" borderId="15" xfId="0" applyFont="1" applyFill="1" applyBorder="1"/>
    <xf numFmtId="49" fontId="53" fillId="30" borderId="34" xfId="809" quotePrefix="1" applyNumberFormat="1" applyFont="1" applyFill="1" applyBorder="1" applyAlignment="1">
      <alignment horizontal="center" vertical="center" wrapText="1"/>
    </xf>
    <xf numFmtId="260" fontId="53" fillId="30" borderId="2" xfId="0" applyNumberFormat="1" applyFont="1" applyFill="1" applyBorder="1" applyAlignment="1">
      <alignment horizontal="right" vertical="center"/>
    </xf>
    <xf numFmtId="49" fontId="52" fillId="30" borderId="34" xfId="809" quotePrefix="1" applyNumberFormat="1" applyFont="1" applyFill="1" applyBorder="1" applyAlignment="1">
      <alignment horizontal="center" vertical="center" wrapText="1"/>
    </xf>
    <xf numFmtId="260" fontId="52" fillId="30" borderId="2" xfId="0" applyNumberFormat="1" applyFont="1" applyFill="1" applyBorder="1" applyAlignment="1">
      <alignment horizontal="center" vertical="center"/>
    </xf>
    <xf numFmtId="260" fontId="52" fillId="30" borderId="2" xfId="0" applyNumberFormat="1" applyFont="1" applyFill="1" applyBorder="1" applyAlignment="1">
      <alignment horizontal="right" vertical="center"/>
    </xf>
    <xf numFmtId="181" fontId="132" fillId="30" borderId="0" xfId="3847" applyNumberFormat="1" applyFont="1" applyFill="1" applyAlignment="1">
      <alignment vertical="center"/>
    </xf>
    <xf numFmtId="0" fontId="50" fillId="30" borderId="2" xfId="2461" applyFont="1" applyFill="1" applyBorder="1" applyAlignment="1">
      <alignment horizontal="center" vertical="center" wrapText="1"/>
    </xf>
    <xf numFmtId="259" fontId="53" fillId="30" borderId="2" xfId="3847" applyNumberFormat="1" applyFont="1" applyFill="1" applyBorder="1" applyAlignment="1">
      <alignment horizontal="right" vertical="center"/>
    </xf>
    <xf numFmtId="2" fontId="52" fillId="30" borderId="0" xfId="0" applyNumberFormat="1" applyFont="1" applyFill="1" applyAlignment="1">
      <alignment vertical="center"/>
    </xf>
    <xf numFmtId="3" fontId="52" fillId="30" borderId="34" xfId="809" quotePrefix="1" applyNumberFormat="1" applyFont="1" applyFill="1" applyBorder="1" applyAlignment="1">
      <alignment horizontal="center" wrapText="1"/>
    </xf>
    <xf numFmtId="2" fontId="132" fillId="30" borderId="0" xfId="0" applyNumberFormat="1" applyFont="1" applyFill="1" applyAlignment="1">
      <alignment vertical="center"/>
    </xf>
    <xf numFmtId="0" fontId="53" fillId="30" borderId="129" xfId="0" applyFont="1" applyFill="1" applyBorder="1" applyAlignment="1" applyProtection="1">
      <alignment horizontal="center" vertical="center" wrapText="1"/>
      <protection locked="0"/>
    </xf>
    <xf numFmtId="3" fontId="52" fillId="30" borderId="9" xfId="0" applyNumberFormat="1" applyFont="1" applyFill="1" applyBorder="1" applyAlignment="1">
      <alignment vertical="center" wrapText="1"/>
    </xf>
    <xf numFmtId="3" fontId="52" fillId="30" borderId="9" xfId="0" applyNumberFormat="1" applyFont="1" applyFill="1" applyBorder="1" applyAlignment="1">
      <alignment horizontal="right" vertical="center" wrapText="1"/>
    </xf>
    <xf numFmtId="3" fontId="52" fillId="30" borderId="86" xfId="0" applyNumberFormat="1" applyFont="1" applyFill="1" applyBorder="1" applyAlignment="1">
      <alignment vertical="center" wrapText="1"/>
    </xf>
    <xf numFmtId="49" fontId="53" fillId="30" borderId="40" xfId="809" quotePrefix="1" applyNumberFormat="1" applyFont="1" applyFill="1" applyBorder="1" applyAlignment="1">
      <alignment horizontal="center" vertical="center" wrapText="1"/>
    </xf>
    <xf numFmtId="0" fontId="53" fillId="30" borderId="42" xfId="0" applyFont="1" applyFill="1" applyBorder="1" applyAlignment="1">
      <alignment vertical="center" wrapText="1"/>
    </xf>
    <xf numFmtId="0" fontId="53" fillId="30" borderId="42" xfId="0" applyFont="1" applyFill="1" applyBorder="1" applyAlignment="1">
      <alignment horizontal="center" vertical="center" wrapText="1"/>
    </xf>
    <xf numFmtId="0" fontId="53" fillId="30" borderId="42" xfId="0" applyFont="1" applyFill="1" applyBorder="1" applyAlignment="1">
      <alignment horizontal="right" vertical="center" wrapText="1"/>
    </xf>
    <xf numFmtId="3" fontId="53" fillId="30" borderId="42" xfId="660" applyNumberFormat="1" applyFont="1" applyFill="1" applyBorder="1" applyAlignment="1">
      <alignment horizontal="right" vertical="center" wrapText="1"/>
    </xf>
    <xf numFmtId="167" fontId="53" fillId="30" borderId="30" xfId="0" applyNumberFormat="1" applyFont="1" applyFill="1" applyBorder="1" applyAlignment="1">
      <alignment horizontal="right" vertical="center"/>
    </xf>
    <xf numFmtId="0" fontId="135" fillId="30" borderId="0" xfId="0" applyFont="1" applyFill="1" applyAlignment="1">
      <alignment horizontal="center" vertical="center"/>
    </xf>
    <xf numFmtId="167" fontId="372" fillId="30" borderId="11" xfId="0" applyNumberFormat="1" applyFont="1" applyFill="1" applyBorder="1" applyAlignment="1">
      <alignment horizontal="center" vertical="center"/>
    </xf>
    <xf numFmtId="167" fontId="373" fillId="30" borderId="2" xfId="0" applyNumberFormat="1" applyFont="1" applyFill="1" applyBorder="1" applyAlignment="1">
      <alignment vertical="center"/>
    </xf>
    <xf numFmtId="167" fontId="372" fillId="30" borderId="2" xfId="0" applyNumberFormat="1" applyFont="1" applyFill="1" applyBorder="1" applyAlignment="1">
      <alignment horizontal="center" vertical="center"/>
    </xf>
    <xf numFmtId="260" fontId="126" fillId="30" borderId="0" xfId="0" applyNumberFormat="1" applyFont="1" applyFill="1" applyAlignment="1">
      <alignment horizontal="center" vertical="center" wrapText="1"/>
    </xf>
    <xf numFmtId="0" fontId="126" fillId="0" borderId="137" xfId="0" applyFont="1" applyBorder="1" applyAlignment="1">
      <alignment horizontal="center" vertical="center" wrapText="1"/>
    </xf>
    <xf numFmtId="167" fontId="126" fillId="0" borderId="137" xfId="3847" applyFont="1" applyBorder="1" applyAlignment="1">
      <alignment horizontal="center" vertical="center" wrapText="1"/>
    </xf>
    <xf numFmtId="0" fontId="50" fillId="0" borderId="137" xfId="0" applyFont="1" applyBorder="1" applyAlignment="1">
      <alignment horizontal="center"/>
    </xf>
    <xf numFmtId="0" fontId="50" fillId="0" borderId="137" xfId="0" applyFont="1" applyBorder="1"/>
    <xf numFmtId="167" fontId="126" fillId="0" borderId="137" xfId="3847" applyFont="1" applyBorder="1" applyAlignment="1">
      <alignment horizontal="center" wrapText="1"/>
    </xf>
    <xf numFmtId="167" fontId="50" fillId="0" borderId="137" xfId="3847" applyFont="1" applyBorder="1"/>
    <xf numFmtId="0" fontId="126" fillId="0" borderId="137" xfId="0" applyFont="1" applyBorder="1"/>
    <xf numFmtId="0" fontId="126" fillId="0" borderId="137" xfId="0" applyFont="1" applyBorder="1" applyAlignment="1">
      <alignment horizontal="center"/>
    </xf>
    <xf numFmtId="167" fontId="126" fillId="0" borderId="137" xfId="3847" applyFont="1" applyBorder="1"/>
    <xf numFmtId="0" fontId="50" fillId="0" borderId="0" xfId="0" applyFont="1" applyAlignment="1">
      <alignment horizontal="center"/>
    </xf>
    <xf numFmtId="167" fontId="50" fillId="0" borderId="0" xfId="3847" applyFont="1"/>
    <xf numFmtId="2" fontId="52" fillId="30" borderId="74" xfId="0" applyNumberFormat="1" applyFont="1" applyFill="1" applyBorder="1" applyAlignment="1">
      <alignment vertical="center" wrapText="1"/>
    </xf>
    <xf numFmtId="176" fontId="126" fillId="30" borderId="3" xfId="0" applyNumberFormat="1" applyFont="1" applyFill="1" applyBorder="1" applyAlignment="1">
      <alignment horizontal="center" vertical="center" wrapText="1"/>
    </xf>
    <xf numFmtId="167" fontId="52" fillId="30" borderId="3" xfId="0" applyNumberFormat="1" applyFont="1" applyFill="1" applyBorder="1" applyAlignment="1">
      <alignment horizontal="center" vertical="center"/>
    </xf>
    <xf numFmtId="167" fontId="52" fillId="30" borderId="72" xfId="0" applyNumberFormat="1" applyFont="1" applyFill="1" applyBorder="1" applyAlignment="1">
      <alignment horizontal="center" vertical="center"/>
    </xf>
    <xf numFmtId="0" fontId="52" fillId="66" borderId="139" xfId="0" applyFont="1" applyFill="1" applyBorder="1" applyAlignment="1">
      <alignment vertical="center" wrapText="1"/>
    </xf>
    <xf numFmtId="2" fontId="52" fillId="66" borderId="24" xfId="0" applyNumberFormat="1" applyFont="1" applyFill="1" applyBorder="1" applyAlignment="1">
      <alignment vertical="center" wrapText="1"/>
    </xf>
    <xf numFmtId="0" fontId="52" fillId="66" borderId="24" xfId="0" applyFont="1" applyFill="1" applyBorder="1" applyAlignment="1">
      <alignment vertical="center" wrapText="1"/>
    </xf>
    <xf numFmtId="0" fontId="52" fillId="66" borderId="41" xfId="0" applyFont="1" applyFill="1" applyBorder="1" applyAlignment="1">
      <alignment vertical="center" wrapText="1"/>
    </xf>
    <xf numFmtId="2" fontId="53" fillId="0" borderId="64" xfId="811" quotePrefix="1" applyFont="1" applyBorder="1" applyAlignment="1">
      <alignment horizontal="center" vertical="center" wrapText="1"/>
    </xf>
    <xf numFmtId="0" fontId="53" fillId="0" borderId="28" xfId="0" applyFont="1" applyBorder="1" applyAlignment="1">
      <alignment vertical="center" wrapText="1"/>
    </xf>
    <xf numFmtId="0" fontId="53" fillId="0" borderId="28" xfId="0" applyFont="1" applyBorder="1" applyAlignment="1">
      <alignment horizontal="center" vertical="center" wrapText="1"/>
    </xf>
    <xf numFmtId="1" fontId="53" fillId="30" borderId="28" xfId="0" applyNumberFormat="1" applyFont="1" applyFill="1" applyBorder="1" applyAlignment="1">
      <alignment horizontal="center" vertical="center"/>
    </xf>
    <xf numFmtId="3" fontId="53" fillId="0" borderId="28" xfId="660" applyNumberFormat="1" applyFont="1" applyBorder="1" applyAlignment="1">
      <alignment horizontal="right" vertical="center" wrapText="1"/>
    </xf>
    <xf numFmtId="167" fontId="53" fillId="0" borderId="7" xfId="0" applyNumberFormat="1" applyFont="1" applyBorder="1" applyAlignment="1">
      <alignment vertical="center"/>
    </xf>
    <xf numFmtId="167" fontId="53" fillId="0" borderId="59" xfId="0" applyNumberFormat="1" applyFont="1" applyBorder="1" applyAlignment="1">
      <alignment horizontal="right" vertical="center"/>
    </xf>
    <xf numFmtId="2" fontId="53" fillId="0" borderId="64" xfId="811" applyFont="1" applyBorder="1" applyAlignment="1">
      <alignment horizontal="center" vertical="center" wrapText="1"/>
    </xf>
    <xf numFmtId="167" fontId="53" fillId="0" borderId="28" xfId="3847" applyFont="1" applyBorder="1" applyAlignment="1">
      <alignment vertical="center" wrapText="1"/>
    </xf>
    <xf numFmtId="0" fontId="50" fillId="0" borderId="7" xfId="0" quotePrefix="1" applyFont="1" applyBorder="1" applyAlignment="1">
      <alignment horizontal="center" vertical="center"/>
    </xf>
    <xf numFmtId="0" fontId="50" fillId="30" borderId="7" xfId="0" quotePrefix="1" applyFont="1" applyFill="1" applyBorder="1" applyAlignment="1">
      <alignment horizontal="center" vertical="center"/>
    </xf>
    <xf numFmtId="0" fontId="53" fillId="30" borderId="28" xfId="0" applyFont="1" applyFill="1" applyBorder="1" applyAlignment="1">
      <alignment vertical="center" wrapText="1"/>
    </xf>
    <xf numFmtId="167" fontId="53" fillId="30" borderId="28" xfId="3847" applyFont="1" applyFill="1" applyBorder="1" applyAlignment="1">
      <alignment vertical="center" wrapText="1"/>
    </xf>
    <xf numFmtId="167" fontId="53" fillId="30" borderId="7" xfId="0" applyNumberFormat="1" applyFont="1" applyFill="1" applyBorder="1" applyAlignment="1">
      <alignment vertical="center"/>
    </xf>
    <xf numFmtId="167" fontId="53" fillId="30" borderId="59" xfId="0" applyNumberFormat="1" applyFont="1" applyFill="1" applyBorder="1" applyAlignment="1">
      <alignment horizontal="right" vertical="center"/>
    </xf>
    <xf numFmtId="3" fontId="53" fillId="30" borderId="64" xfId="809" quotePrefix="1" applyNumberFormat="1" applyFont="1" applyFill="1" applyBorder="1" applyAlignment="1">
      <alignment horizontal="center" vertical="center" wrapText="1"/>
    </xf>
    <xf numFmtId="2" fontId="53" fillId="30" borderId="64" xfId="811" applyFont="1" applyFill="1" applyBorder="1" applyAlignment="1">
      <alignment horizontal="center" vertical="center" wrapText="1"/>
    </xf>
    <xf numFmtId="0" fontId="52" fillId="30" borderId="137" xfId="0" applyFont="1" applyFill="1" applyBorder="1" applyAlignment="1">
      <alignment horizontal="center" vertical="center" wrapText="1"/>
    </xf>
    <xf numFmtId="0" fontId="52" fillId="30" borderId="140" xfId="0" applyFont="1" applyFill="1" applyBorder="1" applyAlignment="1">
      <alignment vertical="center" wrapText="1"/>
    </xf>
    <xf numFmtId="2" fontId="52" fillId="30" borderId="141" xfId="0" applyNumberFormat="1" applyFont="1" applyFill="1" applyBorder="1" applyAlignment="1">
      <alignment vertical="center" wrapText="1"/>
    </xf>
    <xf numFmtId="0" fontId="52" fillId="30" borderId="141" xfId="0" applyFont="1" applyFill="1" applyBorder="1" applyAlignment="1">
      <alignment vertical="center" wrapText="1"/>
    </xf>
    <xf numFmtId="307" fontId="52" fillId="30" borderId="141" xfId="3847" applyNumberFormat="1" applyFont="1" applyFill="1" applyBorder="1" applyAlignment="1">
      <alignment vertical="center" wrapText="1"/>
    </xf>
    <xf numFmtId="0" fontId="52" fillId="30" borderId="138" xfId="0" applyFont="1" applyFill="1" applyBorder="1" applyAlignment="1">
      <alignment vertical="center" wrapText="1"/>
    </xf>
    <xf numFmtId="3" fontId="132" fillId="30" borderId="29" xfId="0" applyNumberFormat="1" applyFont="1" applyFill="1" applyBorder="1" applyAlignment="1">
      <alignment horizontal="left" vertical="center" wrapText="1"/>
    </xf>
    <xf numFmtId="181" fontId="53" fillId="30" borderId="3" xfId="0" applyNumberFormat="1" applyFont="1" applyFill="1" applyBorder="1" applyAlignment="1">
      <alignment horizontal="center" vertical="center"/>
    </xf>
    <xf numFmtId="307" fontId="53" fillId="30" borderId="3" xfId="3847" applyNumberFormat="1" applyFont="1" applyFill="1" applyBorder="1" applyAlignment="1">
      <alignment horizontal="center" vertical="center"/>
    </xf>
    <xf numFmtId="181" fontId="53" fillId="30" borderId="3" xfId="0" applyNumberFormat="1" applyFont="1" applyFill="1" applyBorder="1" applyAlignment="1">
      <alignment horizontal="right" vertical="center"/>
    </xf>
    <xf numFmtId="167" fontId="53" fillId="30" borderId="3" xfId="0" applyNumberFormat="1" applyFont="1" applyFill="1" applyBorder="1" applyAlignment="1">
      <alignment horizontal="right" vertical="center"/>
    </xf>
    <xf numFmtId="167" fontId="132" fillId="30" borderId="3" xfId="0" applyNumberFormat="1" applyFont="1" applyFill="1" applyBorder="1" applyAlignment="1">
      <alignment horizontal="center" vertical="center"/>
    </xf>
    <xf numFmtId="0" fontId="52" fillId="30" borderId="11" xfId="0" applyFont="1" applyFill="1" applyBorder="1" applyAlignment="1">
      <alignment horizontal="center" vertical="center" wrapText="1"/>
    </xf>
    <xf numFmtId="3" fontId="132" fillId="30" borderId="27" xfId="0" applyNumberFormat="1" applyFont="1" applyFill="1" applyBorder="1" applyAlignment="1">
      <alignment horizontal="left" vertical="center" wrapText="1"/>
    </xf>
    <xf numFmtId="307" fontId="53" fillId="30" borderId="11" xfId="3847" applyNumberFormat="1" applyFont="1" applyFill="1" applyBorder="1" applyAlignment="1">
      <alignment horizontal="center" vertical="center"/>
    </xf>
    <xf numFmtId="1" fontId="53" fillId="30" borderId="11" xfId="0" applyNumberFormat="1" applyFont="1" applyFill="1" applyBorder="1" applyAlignment="1">
      <alignment horizontal="center" vertical="center"/>
    </xf>
    <xf numFmtId="177" fontId="53" fillId="30" borderId="11" xfId="0" applyNumberFormat="1" applyFont="1" applyFill="1" applyBorder="1" applyAlignment="1">
      <alignment horizontal="right" vertical="center"/>
    </xf>
    <xf numFmtId="181" fontId="53" fillId="30" borderId="11" xfId="0" applyNumberFormat="1" applyFont="1" applyFill="1" applyBorder="1" applyAlignment="1">
      <alignment horizontal="right" vertical="center"/>
    </xf>
    <xf numFmtId="167" fontId="374" fillId="30" borderId="11" xfId="0" applyNumberFormat="1" applyFont="1" applyFill="1" applyBorder="1" applyAlignment="1">
      <alignment vertical="center"/>
    </xf>
    <xf numFmtId="167" fontId="133" fillId="30" borderId="11" xfId="0" applyNumberFormat="1" applyFont="1" applyFill="1" applyBorder="1" applyAlignment="1">
      <alignment vertical="center"/>
    </xf>
    <xf numFmtId="3" fontId="53" fillId="30" borderId="2" xfId="809" quotePrefix="1" applyNumberFormat="1" applyFont="1" applyFill="1" applyBorder="1" applyAlignment="1">
      <alignment horizontal="center" vertical="center" wrapText="1"/>
    </xf>
    <xf numFmtId="3" fontId="52" fillId="30" borderId="2" xfId="809" quotePrefix="1" applyNumberFormat="1" applyFont="1" applyFill="1" applyBorder="1" applyAlignment="1">
      <alignment horizontal="center" vertical="center" wrapText="1"/>
    </xf>
    <xf numFmtId="0" fontId="52" fillId="30" borderId="7" xfId="0" applyFont="1" applyFill="1" applyBorder="1" applyAlignment="1">
      <alignment horizontal="center" vertical="center" wrapText="1"/>
    </xf>
    <xf numFmtId="0" fontId="50" fillId="30" borderId="30" xfId="0" quotePrefix="1" applyFont="1" applyFill="1" applyBorder="1" applyAlignment="1">
      <alignment horizontal="center" vertical="center"/>
    </xf>
    <xf numFmtId="307" fontId="53" fillId="30" borderId="30" xfId="3847" applyNumberFormat="1" applyFont="1" applyFill="1" applyBorder="1" applyAlignment="1">
      <alignment horizontal="center" vertical="center"/>
    </xf>
    <xf numFmtId="1" fontId="53" fillId="30" borderId="42" xfId="0" applyNumberFormat="1" applyFont="1" applyFill="1" applyBorder="1" applyAlignment="1">
      <alignment horizontal="center" vertical="center"/>
    </xf>
    <xf numFmtId="167" fontId="53" fillId="30" borderId="42" xfId="3847" applyFont="1" applyFill="1" applyBorder="1" applyAlignment="1">
      <alignment vertical="center" wrapText="1"/>
    </xf>
    <xf numFmtId="2" fontId="53" fillId="30" borderId="11" xfId="811" applyFont="1" applyFill="1" applyBorder="1" applyAlignment="1">
      <alignment horizontal="center" vertical="center" wrapText="1"/>
    </xf>
    <xf numFmtId="0" fontId="53" fillId="30" borderId="27" xfId="0" applyFont="1" applyFill="1" applyBorder="1" applyAlignment="1">
      <alignment vertical="center" wrapText="1"/>
    </xf>
    <xf numFmtId="1" fontId="53" fillId="30" borderId="27" xfId="0" applyNumberFormat="1" applyFont="1" applyFill="1" applyBorder="1" applyAlignment="1">
      <alignment horizontal="center" vertical="center"/>
    </xf>
    <xf numFmtId="167" fontId="53" fillId="30" borderId="27" xfId="3847" applyFont="1" applyFill="1" applyBorder="1" applyAlignment="1">
      <alignment vertical="center" wrapText="1"/>
    </xf>
    <xf numFmtId="167" fontId="53" fillId="30" borderId="11" xfId="0" applyNumberFormat="1" applyFont="1" applyFill="1" applyBorder="1" applyAlignment="1">
      <alignment vertical="center"/>
    </xf>
    <xf numFmtId="167" fontId="53" fillId="30" borderId="11" xfId="0" applyNumberFormat="1" applyFont="1" applyFill="1" applyBorder="1" applyAlignment="1">
      <alignment horizontal="right" vertical="center"/>
    </xf>
    <xf numFmtId="2" fontId="53" fillId="30" borderId="2" xfId="811" applyFont="1" applyFill="1" applyBorder="1" applyAlignment="1">
      <alignment horizontal="center" vertical="center" wrapText="1"/>
    </xf>
    <xf numFmtId="2" fontId="53" fillId="30" borderId="2" xfId="809" quotePrefix="1" applyNumberFormat="1" applyFont="1" applyFill="1" applyBorder="1" applyAlignment="1">
      <alignment horizontal="center" vertical="center" wrapText="1"/>
    </xf>
    <xf numFmtId="3" fontId="52" fillId="30" borderId="140" xfId="0" applyNumberFormat="1" applyFont="1" applyFill="1" applyBorder="1" applyAlignment="1">
      <alignment vertical="center" wrapText="1"/>
    </xf>
    <xf numFmtId="0" fontId="52" fillId="30" borderId="30" xfId="0" applyFont="1" applyFill="1" applyBorder="1" applyAlignment="1">
      <alignment horizontal="center" vertical="center" wrapText="1"/>
    </xf>
    <xf numFmtId="0" fontId="132" fillId="30" borderId="42" xfId="0" applyFont="1" applyFill="1" applyBorder="1" applyAlignment="1">
      <alignment horizontal="left" vertical="center" wrapText="1"/>
    </xf>
    <xf numFmtId="0" fontId="53" fillId="30" borderId="30" xfId="0" applyFont="1" applyFill="1" applyBorder="1" applyAlignment="1">
      <alignment horizontal="center" vertical="center"/>
    </xf>
    <xf numFmtId="1" fontId="53" fillId="30" borderId="30" xfId="0" applyNumberFormat="1" applyFont="1" applyFill="1" applyBorder="1" applyAlignment="1">
      <alignment horizontal="center" vertical="center"/>
    </xf>
    <xf numFmtId="177" fontId="53" fillId="30" borderId="30" xfId="0" applyNumberFormat="1" applyFont="1" applyFill="1" applyBorder="1" applyAlignment="1">
      <alignment horizontal="right" vertical="center"/>
    </xf>
    <xf numFmtId="181" fontId="53" fillId="30" borderId="30" xfId="0" applyNumberFormat="1" applyFont="1" applyFill="1" applyBorder="1" applyAlignment="1">
      <alignment horizontal="right" vertical="center"/>
    </xf>
    <xf numFmtId="167" fontId="374" fillId="30" borderId="30" xfId="0" applyNumberFormat="1" applyFont="1" applyFill="1" applyBorder="1" applyAlignment="1">
      <alignment vertical="center"/>
    </xf>
    <xf numFmtId="167" fontId="133" fillId="30" borderId="30" xfId="0" applyNumberFormat="1" applyFont="1" applyFill="1" applyBorder="1" applyAlignment="1">
      <alignment vertical="center"/>
    </xf>
    <xf numFmtId="0" fontId="50" fillId="30" borderId="137" xfId="0" quotePrefix="1" applyFont="1" applyFill="1" applyBorder="1" applyAlignment="1">
      <alignment horizontal="center" vertical="center"/>
    </xf>
    <xf numFmtId="0" fontId="53" fillId="30" borderId="140" xfId="0" applyFont="1" applyFill="1" applyBorder="1" applyAlignment="1">
      <alignment vertical="center" wrapText="1"/>
    </xf>
    <xf numFmtId="307" fontId="53" fillId="30" borderId="137" xfId="3847" applyNumberFormat="1" applyFont="1" applyFill="1" applyBorder="1" applyAlignment="1">
      <alignment horizontal="center" vertical="center"/>
    </xf>
    <xf numFmtId="1" fontId="53" fillId="30" borderId="140" xfId="0" applyNumberFormat="1" applyFont="1" applyFill="1" applyBorder="1" applyAlignment="1">
      <alignment horizontal="center" vertical="center"/>
    </xf>
    <xf numFmtId="176" fontId="50" fillId="30" borderId="137" xfId="0" applyNumberFormat="1" applyFont="1" applyFill="1" applyBorder="1" applyAlignment="1">
      <alignment horizontal="center" vertical="center" wrapText="1"/>
    </xf>
    <xf numFmtId="167" fontId="53" fillId="30" borderId="140" xfId="3847" applyFont="1" applyFill="1" applyBorder="1" applyAlignment="1">
      <alignment vertical="center" wrapText="1"/>
    </xf>
    <xf numFmtId="167" fontId="53" fillId="30" borderId="137" xfId="0" applyNumberFormat="1" applyFont="1" applyFill="1" applyBorder="1" applyAlignment="1">
      <alignment vertical="center"/>
    </xf>
    <xf numFmtId="167" fontId="53" fillId="30" borderId="137" xfId="0" applyNumberFormat="1" applyFont="1" applyFill="1" applyBorder="1" applyAlignment="1">
      <alignment horizontal="right" vertical="center"/>
    </xf>
    <xf numFmtId="0" fontId="50" fillId="30" borderId="11" xfId="0" quotePrefix="1" applyFont="1" applyFill="1" applyBorder="1" applyAlignment="1">
      <alignment horizontal="center" vertical="center"/>
    </xf>
    <xf numFmtId="3" fontId="132" fillId="30" borderId="140" xfId="0" applyNumberFormat="1" applyFont="1" applyFill="1" applyBorder="1" applyAlignment="1">
      <alignment horizontal="left" vertical="center" wrapText="1"/>
    </xf>
    <xf numFmtId="0" fontId="53" fillId="30" borderId="137" xfId="0" applyFont="1" applyFill="1" applyBorder="1" applyAlignment="1">
      <alignment horizontal="center" vertical="center"/>
    </xf>
    <xf numFmtId="1" fontId="53" fillId="30" borderId="137" xfId="0" applyNumberFormat="1" applyFont="1" applyFill="1" applyBorder="1" applyAlignment="1">
      <alignment horizontal="center" vertical="center"/>
    </xf>
    <xf numFmtId="177" fontId="53" fillId="30" borderId="137" xfId="0" applyNumberFormat="1" applyFont="1" applyFill="1" applyBorder="1" applyAlignment="1">
      <alignment horizontal="right" vertical="center"/>
    </xf>
    <xf numFmtId="181" fontId="53" fillId="30" borderId="137" xfId="0" applyNumberFormat="1" applyFont="1" applyFill="1" applyBorder="1" applyAlignment="1">
      <alignment horizontal="right" vertical="center"/>
    </xf>
    <xf numFmtId="167" fontId="133" fillId="30" borderId="137" xfId="0" applyNumberFormat="1" applyFont="1" applyFill="1" applyBorder="1" applyAlignment="1">
      <alignment vertical="center"/>
    </xf>
    <xf numFmtId="2" fontId="53" fillId="30" borderId="30" xfId="811" applyFont="1" applyFill="1" applyBorder="1" applyAlignment="1">
      <alignment horizontal="center" vertical="center" wrapText="1"/>
    </xf>
    <xf numFmtId="0" fontId="132" fillId="30" borderId="27" xfId="0" applyFont="1" applyFill="1" applyBorder="1" applyAlignment="1">
      <alignment horizontal="left" vertical="center" wrapText="1"/>
    </xf>
    <xf numFmtId="3" fontId="53" fillId="30" borderId="27" xfId="660" applyNumberFormat="1" applyFont="1" applyFill="1" applyBorder="1" applyAlignment="1">
      <alignment horizontal="right" vertical="center" wrapText="1"/>
    </xf>
    <xf numFmtId="0" fontId="53" fillId="30" borderId="30" xfId="0" applyFont="1" applyFill="1" applyBorder="1" applyAlignment="1">
      <alignment horizontal="center" vertical="center" wrapText="1"/>
    </xf>
    <xf numFmtId="0" fontId="53" fillId="30" borderId="30" xfId="0" applyFont="1" applyFill="1" applyBorder="1" applyAlignment="1">
      <alignment vertical="center"/>
    </xf>
    <xf numFmtId="307" fontId="53" fillId="30" borderId="30" xfId="3847" applyNumberFormat="1" applyFont="1" applyFill="1" applyBorder="1" applyAlignment="1">
      <alignment vertical="center"/>
    </xf>
    <xf numFmtId="37" fontId="53" fillId="30" borderId="30" xfId="0" applyNumberFormat="1" applyFont="1" applyFill="1" applyBorder="1" applyAlignment="1">
      <alignment horizontal="right" vertical="center"/>
    </xf>
    <xf numFmtId="37" fontId="269" fillId="30" borderId="0" xfId="0" applyNumberFormat="1" applyFont="1" applyFill="1" applyAlignment="1">
      <alignment vertical="center"/>
    </xf>
    <xf numFmtId="0" fontId="270" fillId="30" borderId="0" xfId="0" applyFont="1" applyFill="1" applyAlignment="1">
      <alignment horizontal="right" vertical="center"/>
    </xf>
    <xf numFmtId="0" fontId="143" fillId="30" borderId="32" xfId="0" applyFont="1" applyFill="1" applyBorder="1" applyAlignment="1">
      <alignment horizontal="center" vertical="center" wrapText="1"/>
    </xf>
    <xf numFmtId="0" fontId="143" fillId="30" borderId="54" xfId="0" applyFont="1" applyFill="1" applyBorder="1" applyAlignment="1">
      <alignment horizontal="left" vertical="center" wrapText="1"/>
    </xf>
    <xf numFmtId="0" fontId="143" fillId="30" borderId="54" xfId="0" applyFont="1" applyFill="1" applyBorder="1" applyAlignment="1">
      <alignment horizontal="center" vertical="center" wrapText="1"/>
    </xf>
    <xf numFmtId="1" fontId="143" fillId="30" borderId="54" xfId="0" applyNumberFormat="1" applyFont="1" applyFill="1" applyBorder="1" applyAlignment="1">
      <alignment horizontal="center" vertical="center"/>
    </xf>
    <xf numFmtId="3" fontId="143" fillId="30" borderId="54" xfId="0" applyNumberFormat="1" applyFont="1" applyFill="1" applyBorder="1" applyAlignment="1">
      <alignment horizontal="right" vertical="center" wrapText="1"/>
    </xf>
    <xf numFmtId="3" fontId="143" fillId="30" borderId="54" xfId="815" applyNumberFormat="1" applyFont="1" applyFill="1" applyBorder="1" applyAlignment="1">
      <alignment vertical="center" wrapText="1"/>
    </xf>
    <xf numFmtId="0" fontId="134" fillId="30" borderId="54" xfId="0" applyFont="1" applyFill="1" applyBorder="1" applyAlignment="1">
      <alignment horizontal="left" vertical="center" wrapText="1"/>
    </xf>
    <xf numFmtId="0" fontId="134" fillId="30" borderId="54" xfId="0" applyFont="1" applyFill="1" applyBorder="1" applyAlignment="1">
      <alignment horizontal="center" vertical="center" wrapText="1"/>
    </xf>
    <xf numFmtId="182" fontId="134" fillId="30" borderId="54" xfId="660" applyNumberFormat="1" applyFont="1" applyFill="1" applyBorder="1" applyAlignment="1">
      <alignment horizontal="center" vertical="center"/>
    </xf>
    <xf numFmtId="182" fontId="143" fillId="30" borderId="54" xfId="660" applyNumberFormat="1" applyFont="1" applyFill="1" applyBorder="1" applyAlignment="1">
      <alignment horizontal="center" vertical="center"/>
    </xf>
    <xf numFmtId="2" fontId="271" fillId="30" borderId="139" xfId="0" applyNumberFormat="1" applyFont="1" applyFill="1" applyBorder="1" applyAlignment="1">
      <alignment vertical="center" wrapText="1"/>
    </xf>
    <xf numFmtId="2" fontId="271" fillId="30" borderId="24" xfId="0" applyNumberFormat="1" applyFont="1" applyFill="1" applyBorder="1" applyAlignment="1">
      <alignment vertical="center" wrapText="1"/>
    </xf>
    <xf numFmtId="178" fontId="271" fillId="30" borderId="24" xfId="660" applyFont="1" applyFill="1" applyBorder="1" applyAlignment="1">
      <alignment horizontal="center" vertical="center" wrapText="1"/>
    </xf>
    <xf numFmtId="2" fontId="271" fillId="30" borderId="41" xfId="0" applyNumberFormat="1" applyFont="1" applyFill="1" applyBorder="1" applyAlignment="1">
      <alignment vertical="center" wrapText="1"/>
    </xf>
    <xf numFmtId="0" fontId="143" fillId="30" borderId="64" xfId="0" applyFont="1" applyFill="1" applyBorder="1" applyAlignment="1">
      <alignment horizontal="center" vertical="center" wrapText="1"/>
    </xf>
    <xf numFmtId="0" fontId="143" fillId="30" borderId="7" xfId="0" applyFont="1" applyFill="1" applyBorder="1" applyAlignment="1">
      <alignment horizontal="left" vertical="center" wrapText="1"/>
    </xf>
    <xf numFmtId="0" fontId="143" fillId="30" borderId="7" xfId="0" applyFont="1" applyFill="1" applyBorder="1" applyAlignment="1">
      <alignment horizontal="center" vertical="center" wrapText="1"/>
    </xf>
    <xf numFmtId="1" fontId="143" fillId="30" borderId="7" xfId="0" applyNumberFormat="1" applyFont="1" applyFill="1" applyBorder="1" applyAlignment="1">
      <alignment horizontal="center" vertical="center"/>
    </xf>
    <xf numFmtId="3" fontId="143" fillId="30" borderId="7" xfId="0" applyNumberFormat="1" applyFont="1" applyFill="1" applyBorder="1" applyAlignment="1">
      <alignment horizontal="right" vertical="center" wrapText="1"/>
    </xf>
    <xf numFmtId="3" fontId="143" fillId="30" borderId="7" xfId="815" applyNumberFormat="1" applyFont="1" applyFill="1" applyBorder="1" applyAlignment="1">
      <alignment vertical="center" wrapText="1"/>
    </xf>
    <xf numFmtId="3" fontId="143" fillId="30" borderId="59" xfId="814" applyNumberFormat="1" applyFont="1" applyFill="1" applyBorder="1" applyAlignment="1">
      <alignment vertical="center" wrapText="1"/>
    </xf>
    <xf numFmtId="0" fontId="134" fillId="30" borderId="7" xfId="0" applyFont="1" applyFill="1" applyBorder="1" applyAlignment="1">
      <alignment horizontal="left" vertical="center" wrapText="1"/>
    </xf>
    <xf numFmtId="0" fontId="134" fillId="30" borderId="7" xfId="0" applyFont="1" applyFill="1" applyBorder="1" applyAlignment="1">
      <alignment horizontal="center" vertical="center" wrapText="1"/>
    </xf>
    <xf numFmtId="182" fontId="134" fillId="30" borderId="7" xfId="660" applyNumberFormat="1" applyFont="1" applyFill="1" applyBorder="1" applyAlignment="1">
      <alignment horizontal="center" vertical="center"/>
    </xf>
    <xf numFmtId="0" fontId="143" fillId="30" borderId="18" xfId="0" applyFont="1" applyFill="1" applyBorder="1" applyAlignment="1">
      <alignment horizontal="center" vertical="center" wrapText="1"/>
    </xf>
    <xf numFmtId="0" fontId="134" fillId="30" borderId="15" xfId="0" applyFont="1" applyFill="1" applyBorder="1" applyAlignment="1">
      <alignment horizontal="left" vertical="center" wrapText="1"/>
    </xf>
    <xf numFmtId="0" fontId="134" fillId="30" borderId="15" xfId="0" applyFont="1" applyFill="1" applyBorder="1" applyAlignment="1">
      <alignment horizontal="center" vertical="center" wrapText="1"/>
    </xf>
    <xf numFmtId="182" fontId="134" fillId="30" borderId="15" xfId="660" applyNumberFormat="1" applyFont="1" applyFill="1" applyBorder="1" applyAlignment="1">
      <alignment horizontal="center" vertical="center"/>
    </xf>
    <xf numFmtId="3" fontId="143" fillId="30" borderId="15" xfId="0" applyNumberFormat="1" applyFont="1" applyFill="1" applyBorder="1" applyAlignment="1">
      <alignment horizontal="right" vertical="center" wrapText="1"/>
    </xf>
    <xf numFmtId="3" fontId="143" fillId="30" borderId="15" xfId="815" applyNumberFormat="1" applyFont="1" applyFill="1" applyBorder="1" applyAlignment="1">
      <alignment vertical="center" wrapText="1"/>
    </xf>
    <xf numFmtId="3" fontId="143" fillId="30" borderId="33" xfId="814" applyNumberFormat="1" applyFont="1" applyFill="1" applyBorder="1" applyAlignment="1">
      <alignment vertical="center" wrapText="1"/>
    </xf>
    <xf numFmtId="0" fontId="143" fillId="30" borderId="15" xfId="0" applyFont="1" applyFill="1" applyBorder="1" applyAlignment="1">
      <alignment horizontal="left" vertical="center" wrapText="1"/>
    </xf>
    <xf numFmtId="0" fontId="143" fillId="30" borderId="15" xfId="0" applyFont="1" applyFill="1" applyBorder="1" applyAlignment="1">
      <alignment horizontal="center" vertical="center" wrapText="1"/>
    </xf>
    <xf numFmtId="0" fontId="143" fillId="30" borderId="15" xfId="802" applyFont="1" applyFill="1" applyBorder="1" applyAlignment="1">
      <alignment horizontal="center" vertical="center" wrapText="1"/>
    </xf>
    <xf numFmtId="1" fontId="143" fillId="30" borderId="15" xfId="0" applyNumberFormat="1" applyFont="1" applyFill="1" applyBorder="1" applyAlignment="1">
      <alignment horizontal="center" vertical="center"/>
    </xf>
    <xf numFmtId="0" fontId="271" fillId="30" borderId="50" xfId="0" applyFont="1" applyFill="1" applyBorder="1" applyAlignment="1">
      <alignment vertical="center" wrapText="1"/>
    </xf>
    <xf numFmtId="178" fontId="271" fillId="30" borderId="0" xfId="660" applyFont="1" applyFill="1" applyBorder="1" applyAlignment="1">
      <alignment horizontal="center" vertical="center" wrapText="1"/>
    </xf>
    <xf numFmtId="0" fontId="271" fillId="30" borderId="128" xfId="0" applyFont="1" applyFill="1" applyBorder="1" applyAlignment="1">
      <alignment vertical="center" wrapText="1"/>
    </xf>
    <xf numFmtId="0" fontId="271" fillId="30" borderId="64" xfId="815" applyFont="1" applyFill="1" applyBorder="1" applyAlignment="1">
      <alignment horizontal="center" vertical="center" wrapText="1"/>
    </xf>
    <xf numFmtId="0" fontId="272" fillId="30" borderId="7" xfId="0" applyFont="1" applyFill="1" applyBorder="1" applyAlignment="1">
      <alignment horizontal="left" vertical="center" wrapText="1"/>
    </xf>
    <xf numFmtId="0" fontId="271" fillId="30" borderId="7" xfId="815" applyFont="1" applyFill="1" applyBorder="1" applyAlignment="1">
      <alignment horizontal="center" vertical="center" wrapText="1"/>
    </xf>
    <xf numFmtId="178" fontId="271" fillId="30" borderId="7" xfId="660" applyFont="1" applyFill="1" applyBorder="1" applyAlignment="1">
      <alignment horizontal="center" vertical="center" wrapText="1"/>
    </xf>
    <xf numFmtId="3" fontId="271" fillId="30" borderId="7" xfId="815" applyNumberFormat="1" applyFont="1" applyFill="1" applyBorder="1" applyAlignment="1">
      <alignment vertical="center" wrapText="1"/>
    </xf>
    <xf numFmtId="3" fontId="272" fillId="30" borderId="7" xfId="815" applyNumberFormat="1" applyFont="1" applyFill="1" applyBorder="1" applyAlignment="1">
      <alignment vertical="center" wrapText="1"/>
    </xf>
    <xf numFmtId="3" fontId="272" fillId="30" borderId="59" xfId="815" applyNumberFormat="1" applyFont="1" applyFill="1" applyBorder="1" applyAlignment="1">
      <alignment horizontal="left" vertical="center" wrapText="1"/>
    </xf>
    <xf numFmtId="182" fontId="143" fillId="30" borderId="15" xfId="660" applyNumberFormat="1" applyFont="1" applyFill="1" applyBorder="1" applyAlignment="1">
      <alignment horizontal="center" vertical="center"/>
    </xf>
    <xf numFmtId="178" fontId="143" fillId="30" borderId="7" xfId="660" applyFont="1" applyFill="1" applyBorder="1" applyAlignment="1">
      <alignment horizontal="center" vertical="center"/>
    </xf>
    <xf numFmtId="49" fontId="271" fillId="30" borderId="137" xfId="0" applyNumberFormat="1" applyFont="1" applyFill="1" applyBorder="1" applyAlignment="1">
      <alignment horizontal="center" vertical="center"/>
    </xf>
    <xf numFmtId="2" fontId="271" fillId="30" borderId="137" xfId="0" applyNumberFormat="1" applyFont="1" applyFill="1" applyBorder="1" applyAlignment="1">
      <alignment horizontal="center" vertical="center" wrapText="1"/>
    </xf>
    <xf numFmtId="0" fontId="267" fillId="30" borderId="137" xfId="3846" applyFont="1" applyFill="1" applyBorder="1" applyAlignment="1">
      <alignment horizontal="center" vertical="center" wrapText="1"/>
    </xf>
    <xf numFmtId="2" fontId="271" fillId="30" borderId="137" xfId="0" applyNumberFormat="1" applyFont="1" applyFill="1" applyBorder="1" applyAlignment="1">
      <alignment vertical="center" wrapText="1"/>
    </xf>
    <xf numFmtId="2" fontId="271" fillId="30" borderId="140" xfId="0" applyNumberFormat="1" applyFont="1" applyFill="1" applyBorder="1" applyAlignment="1">
      <alignment vertical="center" wrapText="1"/>
    </xf>
    <xf numFmtId="2" fontId="271" fillId="30" borderId="141" xfId="0" applyNumberFormat="1" applyFont="1" applyFill="1" applyBorder="1" applyAlignment="1">
      <alignment vertical="center" wrapText="1"/>
    </xf>
    <xf numFmtId="178" fontId="271" fillId="30" borderId="141" xfId="660" applyFont="1" applyFill="1" applyBorder="1" applyAlignment="1">
      <alignment horizontal="center" vertical="center" wrapText="1"/>
    </xf>
    <xf numFmtId="2" fontId="271" fillId="30" borderId="138" xfId="0" applyNumberFormat="1" applyFont="1" applyFill="1" applyBorder="1" applyAlignment="1">
      <alignment vertical="center" wrapText="1"/>
    </xf>
    <xf numFmtId="0" fontId="271" fillId="30" borderId="137" xfId="815" applyFont="1" applyFill="1" applyBorder="1" applyAlignment="1">
      <alignment horizontal="center" vertical="center" wrapText="1"/>
    </xf>
    <xf numFmtId="0" fontId="272" fillId="30" borderId="137" xfId="0" applyFont="1" applyFill="1" applyBorder="1" applyAlignment="1">
      <alignment horizontal="left" vertical="center" wrapText="1"/>
    </xf>
    <xf numFmtId="0" fontId="143" fillId="30" borderId="137" xfId="0" applyFont="1" applyFill="1" applyBorder="1" applyAlignment="1">
      <alignment horizontal="center" vertical="center"/>
    </xf>
    <xf numFmtId="178" fontId="143" fillId="30" borderId="137" xfId="660" applyFont="1" applyFill="1" applyBorder="1" applyAlignment="1">
      <alignment horizontal="center" vertical="center"/>
    </xf>
    <xf numFmtId="3" fontId="143" fillId="30" borderId="137" xfId="660" applyNumberFormat="1" applyFont="1" applyFill="1" applyBorder="1" applyAlignment="1">
      <alignment horizontal="center" vertical="center" wrapText="1"/>
    </xf>
    <xf numFmtId="3" fontId="272" fillId="30" borderId="137" xfId="660" applyNumberFormat="1" applyFont="1" applyFill="1" applyBorder="1" applyAlignment="1">
      <alignment horizontal="right" vertical="center"/>
    </xf>
    <xf numFmtId="3" fontId="272" fillId="30" borderId="30" xfId="660" applyNumberFormat="1" applyFont="1" applyFill="1" applyBorder="1" applyAlignment="1">
      <alignment horizontal="left" vertical="center"/>
    </xf>
    <xf numFmtId="0" fontId="271" fillId="30" borderId="11" xfId="815" applyFont="1" applyFill="1" applyBorder="1" applyAlignment="1">
      <alignment horizontal="center" vertical="center" wrapText="1"/>
    </xf>
    <xf numFmtId="0" fontId="143" fillId="30" borderId="11" xfId="815" applyFont="1" applyFill="1" applyBorder="1" applyAlignment="1">
      <alignment horizontal="center" vertical="center" wrapText="1"/>
    </xf>
    <xf numFmtId="178" fontId="143" fillId="30" borderId="11" xfId="660" applyFont="1" applyFill="1" applyBorder="1" applyAlignment="1">
      <alignment horizontal="center" vertical="center" wrapText="1"/>
    </xf>
    <xf numFmtId="3" fontId="143" fillId="30" borderId="11" xfId="815" applyNumberFormat="1" applyFont="1" applyFill="1" applyBorder="1" applyAlignment="1">
      <alignment vertical="center" wrapText="1"/>
    </xf>
    <xf numFmtId="3" fontId="372" fillId="30" borderId="11" xfId="815" applyNumberFormat="1" applyFont="1" applyFill="1" applyBorder="1" applyAlignment="1">
      <alignment vertical="center" wrapText="1"/>
    </xf>
    <xf numFmtId="3" fontId="272" fillId="30" borderId="11" xfId="815" applyNumberFormat="1" applyFont="1" applyFill="1" applyBorder="1" applyAlignment="1">
      <alignment horizontal="left" vertical="center" wrapText="1"/>
    </xf>
    <xf numFmtId="3" fontId="143" fillId="30" borderId="2" xfId="814" applyNumberFormat="1" applyFont="1" applyFill="1" applyBorder="1" applyAlignment="1">
      <alignment vertical="center" wrapText="1"/>
    </xf>
    <xf numFmtId="3" fontId="165" fillId="30" borderId="137" xfId="2308" applyNumberFormat="1" applyFont="1" applyFill="1" applyBorder="1" applyAlignment="1">
      <alignment horizontal="center" vertical="center" wrapText="1"/>
    </xf>
    <xf numFmtId="3" fontId="272" fillId="30" borderId="2" xfId="660" applyNumberFormat="1" applyFont="1" applyFill="1" applyBorder="1" applyAlignment="1">
      <alignment horizontal="left" vertical="center"/>
    </xf>
    <xf numFmtId="3" fontId="52" fillId="30" borderId="2" xfId="814" applyNumberFormat="1" applyFont="1" applyFill="1" applyBorder="1" applyAlignment="1">
      <alignment vertical="center" wrapText="1"/>
    </xf>
    <xf numFmtId="0" fontId="134" fillId="30" borderId="30" xfId="0" applyFont="1" applyFill="1" applyBorder="1" applyAlignment="1">
      <alignment horizontal="left" vertical="center" wrapText="1"/>
    </xf>
    <xf numFmtId="0" fontId="134" fillId="30" borderId="30" xfId="0" applyFont="1" applyFill="1" applyBorder="1" applyAlignment="1">
      <alignment horizontal="center" vertical="center" wrapText="1"/>
    </xf>
    <xf numFmtId="182" fontId="134" fillId="30" borderId="30" xfId="660" applyNumberFormat="1" applyFont="1" applyFill="1" applyBorder="1" applyAlignment="1">
      <alignment horizontal="center" vertical="center"/>
    </xf>
    <xf numFmtId="3" fontId="143" fillId="30" borderId="30" xfId="814" applyNumberFormat="1" applyFont="1" applyFill="1" applyBorder="1" applyAlignment="1">
      <alignment vertical="center" wrapText="1"/>
    </xf>
    <xf numFmtId="0" fontId="143" fillId="30" borderId="11" xfId="0" applyFont="1" applyFill="1" applyBorder="1" applyAlignment="1">
      <alignment horizontal="center" vertical="center" wrapText="1"/>
    </xf>
    <xf numFmtId="0" fontId="134" fillId="30" borderId="11" xfId="0" applyFont="1" applyFill="1" applyBorder="1" applyAlignment="1">
      <alignment horizontal="left" vertical="center" wrapText="1"/>
    </xf>
    <xf numFmtId="0" fontId="134" fillId="30" borderId="11" xfId="0" applyFont="1" applyFill="1" applyBorder="1" applyAlignment="1">
      <alignment horizontal="center" vertical="center" wrapText="1"/>
    </xf>
    <xf numFmtId="182" fontId="134" fillId="30" borderId="11" xfId="660" applyNumberFormat="1" applyFont="1" applyFill="1" applyBorder="1" applyAlignment="1">
      <alignment horizontal="center" vertical="center"/>
    </xf>
    <xf numFmtId="3" fontId="143" fillId="30" borderId="11" xfId="0" applyNumberFormat="1" applyFont="1" applyFill="1" applyBorder="1" applyAlignment="1">
      <alignment horizontal="right" vertical="center" wrapText="1"/>
    </xf>
    <xf numFmtId="3" fontId="143" fillId="30" borderId="11" xfId="814" applyNumberFormat="1" applyFont="1" applyFill="1" applyBorder="1" applyAlignment="1">
      <alignment vertical="center" wrapText="1"/>
    </xf>
    <xf numFmtId="0" fontId="143" fillId="30" borderId="11" xfId="0" applyFont="1" applyFill="1" applyBorder="1" applyAlignment="1">
      <alignment horizontal="left" vertical="center" wrapText="1"/>
    </xf>
    <xf numFmtId="182" fontId="143" fillId="30" borderId="11" xfId="660" applyNumberFormat="1" applyFont="1" applyFill="1" applyBorder="1" applyAlignment="1">
      <alignment horizontal="center" vertical="center"/>
    </xf>
    <xf numFmtId="0" fontId="143" fillId="30" borderId="137" xfId="0" applyFont="1" applyFill="1" applyBorder="1" applyAlignment="1">
      <alignment horizontal="center" vertical="center" wrapText="1"/>
    </xf>
    <xf numFmtId="0" fontId="143" fillId="30" borderId="137" xfId="0" applyFont="1" applyFill="1" applyBorder="1" applyAlignment="1">
      <alignment horizontal="left" vertical="center" wrapText="1"/>
    </xf>
    <xf numFmtId="3" fontId="143" fillId="30" borderId="137" xfId="0" applyNumberFormat="1" applyFont="1" applyFill="1" applyBorder="1" applyAlignment="1">
      <alignment horizontal="right" vertical="center" wrapText="1"/>
    </xf>
    <xf numFmtId="3" fontId="143" fillId="30" borderId="137" xfId="815" applyNumberFormat="1" applyFont="1" applyFill="1" applyBorder="1" applyAlignment="1">
      <alignment vertical="center" wrapText="1"/>
    </xf>
    <xf numFmtId="3" fontId="143" fillId="30" borderId="137" xfId="814" applyNumberFormat="1" applyFont="1" applyFill="1" applyBorder="1" applyAlignment="1">
      <alignment vertical="center" wrapText="1"/>
    </xf>
    <xf numFmtId="3" fontId="271" fillId="30" borderId="2" xfId="814" applyNumberFormat="1" applyFont="1" applyFill="1" applyBorder="1" applyAlignment="1">
      <alignment vertical="center" wrapText="1"/>
    </xf>
    <xf numFmtId="0" fontId="143" fillId="30" borderId="30" xfId="802" applyFont="1" applyFill="1" applyBorder="1" applyAlignment="1">
      <alignment horizontal="center" vertical="center" wrapText="1"/>
    </xf>
    <xf numFmtId="1" fontId="143" fillId="30" borderId="30" xfId="0" applyNumberFormat="1" applyFont="1" applyFill="1" applyBorder="1" applyAlignment="1">
      <alignment horizontal="center" vertical="center"/>
    </xf>
    <xf numFmtId="3" fontId="272" fillId="30" borderId="11" xfId="660" applyNumberFormat="1" applyFont="1" applyFill="1" applyBorder="1" applyAlignment="1">
      <alignment horizontal="left" vertical="center"/>
    </xf>
    <xf numFmtId="0" fontId="271" fillId="30" borderId="30" xfId="815" applyFont="1" applyFill="1" applyBorder="1" applyAlignment="1">
      <alignment horizontal="center" vertical="center" wrapText="1"/>
    </xf>
    <xf numFmtId="0" fontId="272" fillId="30" borderId="30" xfId="0" applyFont="1" applyFill="1" applyBorder="1" applyAlignment="1">
      <alignment horizontal="left" vertical="center" wrapText="1"/>
    </xf>
    <xf numFmtId="0" fontId="143" fillId="30" borderId="30" xfId="815" applyFont="1" applyFill="1" applyBorder="1" applyAlignment="1">
      <alignment horizontal="center" vertical="center" wrapText="1"/>
    </xf>
    <xf numFmtId="178" fontId="143" fillId="30" borderId="30" xfId="660" applyFont="1" applyFill="1" applyBorder="1" applyAlignment="1">
      <alignment horizontal="center" vertical="center" wrapText="1"/>
    </xf>
    <xf numFmtId="3" fontId="372" fillId="30" borderId="30" xfId="815" applyNumberFormat="1" applyFont="1" applyFill="1" applyBorder="1" applyAlignment="1">
      <alignment vertical="center" wrapText="1"/>
    </xf>
    <xf numFmtId="3" fontId="272" fillId="30" borderId="30" xfId="815" applyNumberFormat="1" applyFont="1" applyFill="1" applyBorder="1" applyAlignment="1">
      <alignment horizontal="left" vertical="center" wrapText="1"/>
    </xf>
    <xf numFmtId="182" fontId="143" fillId="30" borderId="137" xfId="660" applyNumberFormat="1" applyFont="1" applyFill="1" applyBorder="1" applyAlignment="1">
      <alignment horizontal="center" vertical="center"/>
    </xf>
    <xf numFmtId="0" fontId="269" fillId="30" borderId="30" xfId="0" applyFont="1" applyFill="1" applyBorder="1" applyAlignment="1">
      <alignment horizontal="center" vertical="center" wrapText="1"/>
    </xf>
    <xf numFmtId="182" fontId="143" fillId="30" borderId="30" xfId="660" applyNumberFormat="1" applyFont="1" applyFill="1" applyBorder="1" applyAlignment="1">
      <alignment horizontal="center" vertical="center"/>
    </xf>
    <xf numFmtId="0" fontId="271" fillId="30" borderId="140" xfId="0" applyFont="1" applyFill="1" applyBorder="1" applyAlignment="1">
      <alignment vertical="center" wrapText="1"/>
    </xf>
    <xf numFmtId="0" fontId="271" fillId="30" borderId="141" xfId="0" applyFont="1" applyFill="1" applyBorder="1" applyAlignment="1">
      <alignment vertical="center" wrapText="1"/>
    </xf>
    <xf numFmtId="0" fontId="271" fillId="30" borderId="138" xfId="0" applyFont="1" applyFill="1" applyBorder="1" applyAlignment="1">
      <alignment vertical="center" wrapText="1"/>
    </xf>
    <xf numFmtId="3" fontId="272" fillId="30" borderId="2" xfId="815" applyNumberFormat="1" applyFont="1" applyFill="1" applyBorder="1" applyAlignment="1">
      <alignment horizontal="left" vertical="center" wrapText="1"/>
    </xf>
    <xf numFmtId="179" fontId="61" fillId="0" borderId="161" xfId="0" applyNumberFormat="1" applyFont="1" applyBorder="1" applyAlignment="1">
      <alignment horizontal="center" vertical="center"/>
    </xf>
    <xf numFmtId="204" fontId="53" fillId="30" borderId="2" xfId="0" applyNumberFormat="1" applyFont="1" applyFill="1" applyBorder="1" applyAlignment="1">
      <alignment horizontal="right" vertical="center"/>
    </xf>
    <xf numFmtId="167" fontId="372" fillId="29" borderId="11" xfId="0" applyNumberFormat="1" applyFont="1" applyFill="1" applyBorder="1" applyAlignment="1">
      <alignment horizontal="center" vertical="center"/>
    </xf>
    <xf numFmtId="3" fontId="126" fillId="0" borderId="170" xfId="0" applyNumberFormat="1" applyFont="1" applyBorder="1" applyAlignment="1">
      <alignment horizontal="center" vertical="center" wrapText="1"/>
    </xf>
    <xf numFmtId="0" fontId="50" fillId="0" borderId="137" xfId="0" applyFont="1" applyBorder="1" applyAlignment="1">
      <alignment horizontal="center" vertical="center"/>
    </xf>
    <xf numFmtId="3" fontId="53" fillId="0" borderId="137" xfId="0" applyNumberFormat="1" applyFont="1" applyBorder="1" applyAlignment="1">
      <alignment vertical="center"/>
    </xf>
    <xf numFmtId="9" fontId="170" fillId="0" borderId="137" xfId="0" applyNumberFormat="1" applyFont="1" applyBorder="1" applyAlignment="1">
      <alignment horizontal="right" vertical="center"/>
    </xf>
    <xf numFmtId="181" fontId="53" fillId="30" borderId="31" xfId="3847" applyNumberFormat="1" applyFont="1" applyFill="1" applyBorder="1" applyAlignment="1">
      <alignment horizontal="center" vertical="center"/>
    </xf>
    <xf numFmtId="4" fontId="53" fillId="30" borderId="2" xfId="0" applyNumberFormat="1" applyFont="1" applyFill="1" applyBorder="1" applyAlignment="1">
      <alignment horizontal="right" vertical="center"/>
    </xf>
    <xf numFmtId="3" fontId="372" fillId="66" borderId="2" xfId="815" applyNumberFormat="1" applyFont="1" applyFill="1" applyBorder="1" applyAlignment="1">
      <alignment vertical="center" wrapText="1"/>
    </xf>
    <xf numFmtId="167" fontId="374" fillId="30" borderId="137" xfId="0" applyNumberFormat="1" applyFont="1" applyFill="1" applyBorder="1" applyAlignment="1">
      <alignment vertical="center"/>
    </xf>
    <xf numFmtId="181" fontId="165" fillId="30" borderId="1" xfId="3847" applyNumberFormat="1" applyFont="1" applyFill="1" applyBorder="1" applyAlignment="1">
      <alignment horizontal="center" vertical="center"/>
    </xf>
    <xf numFmtId="181" fontId="127" fillId="30" borderId="1" xfId="3847" applyNumberFormat="1" applyFont="1" applyFill="1" applyBorder="1" applyAlignment="1">
      <alignment horizontal="center" vertical="center"/>
    </xf>
    <xf numFmtId="167" fontId="172" fillId="0" borderId="95" xfId="3847" applyFont="1" applyBorder="1" applyAlignment="1">
      <alignment vertical="center" wrapText="1"/>
    </xf>
    <xf numFmtId="167" fontId="126" fillId="30" borderId="1" xfId="3847" applyFont="1" applyFill="1" applyBorder="1" applyAlignment="1">
      <alignment horizontal="center" vertical="center"/>
    </xf>
    <xf numFmtId="167" fontId="165" fillId="30" borderId="1" xfId="3847" applyFont="1" applyFill="1" applyBorder="1" applyAlignment="1">
      <alignment horizontal="center" vertical="center"/>
    </xf>
    <xf numFmtId="167" fontId="50" fillId="30" borderId="1" xfId="3847" applyFont="1" applyFill="1" applyBorder="1" applyAlignment="1">
      <alignment horizontal="center" vertical="center"/>
    </xf>
    <xf numFmtId="167" fontId="127" fillId="30" borderId="1" xfId="3847" applyFont="1" applyFill="1" applyBorder="1" applyAlignment="1">
      <alignment horizontal="center" vertical="center"/>
    </xf>
    <xf numFmtId="167" fontId="61" fillId="30" borderId="0" xfId="3847" applyFont="1" applyFill="1"/>
    <xf numFmtId="167" fontId="166" fillId="30" borderId="1" xfId="3847" applyFont="1" applyFill="1" applyBorder="1" applyAlignment="1">
      <alignment horizontal="center" vertical="center"/>
    </xf>
    <xf numFmtId="181" fontId="50" fillId="0" borderId="95" xfId="3847" applyNumberFormat="1" applyFont="1" applyBorder="1" applyAlignment="1">
      <alignment vertical="center"/>
    </xf>
    <xf numFmtId="181" fontId="126" fillId="0" borderId="171" xfId="3847" applyNumberFormat="1" applyFont="1" applyBorder="1" applyAlignment="1">
      <alignment horizontal="right" vertical="center"/>
    </xf>
    <xf numFmtId="262" fontId="126" fillId="30" borderId="1" xfId="0" applyNumberFormat="1" applyFont="1" applyFill="1" applyBorder="1" applyAlignment="1">
      <alignment horizontal="center" vertical="center"/>
    </xf>
    <xf numFmtId="169" fontId="126" fillId="30" borderId="1" xfId="0" applyNumberFormat="1" applyFont="1" applyFill="1" applyBorder="1" applyAlignment="1">
      <alignment horizontal="center" vertical="center"/>
    </xf>
    <xf numFmtId="262" fontId="127" fillId="30" borderId="1" xfId="0" applyNumberFormat="1" applyFont="1" applyFill="1" applyBorder="1" applyAlignment="1">
      <alignment horizontal="center" vertical="center"/>
    </xf>
    <xf numFmtId="10" fontId="50" fillId="30" borderId="1" xfId="0" applyNumberFormat="1" applyFont="1" applyFill="1" applyBorder="1" applyAlignment="1">
      <alignment horizontal="center" vertical="center"/>
    </xf>
    <xf numFmtId="9" fontId="50" fillId="30" borderId="0" xfId="1191" applyFont="1" applyFill="1" applyBorder="1" applyAlignment="1">
      <alignment horizontal="center" vertical="center"/>
    </xf>
    <xf numFmtId="167" fontId="376" fillId="30" borderId="1" xfId="3847" applyFont="1" applyFill="1" applyBorder="1" applyAlignment="1">
      <alignment horizontal="center" vertical="center"/>
    </xf>
    <xf numFmtId="167" fontId="153" fillId="30" borderId="1" xfId="3847" applyFont="1" applyFill="1" applyBorder="1" applyAlignment="1">
      <alignment horizontal="center" vertical="center"/>
    </xf>
    <xf numFmtId="167" fontId="154" fillId="30" borderId="1" xfId="3847" applyFont="1" applyFill="1" applyBorder="1" applyAlignment="1">
      <alignment horizontal="center" vertical="center"/>
    </xf>
    <xf numFmtId="0" fontId="142" fillId="30" borderId="0" xfId="0" applyFont="1" applyFill="1" applyAlignment="1">
      <alignment horizontal="center" vertical="center"/>
    </xf>
    <xf numFmtId="0" fontId="142" fillId="30" borderId="0" xfId="0" applyFont="1" applyFill="1" applyAlignment="1">
      <alignment horizontal="center" vertical="center" wrapText="1"/>
    </xf>
    <xf numFmtId="182" fontId="50" fillId="30" borderId="24" xfId="660" applyNumberFormat="1" applyFont="1" applyFill="1" applyBorder="1" applyAlignment="1">
      <alignment horizontal="right" wrapText="1"/>
    </xf>
    <xf numFmtId="0" fontId="126" fillId="30" borderId="1" xfId="0" applyFont="1" applyFill="1" applyBorder="1" applyAlignment="1">
      <alignment horizontal="center" vertical="center"/>
    </xf>
    <xf numFmtId="0" fontId="125" fillId="0" borderId="0" xfId="0" applyFont="1" applyAlignment="1">
      <alignment horizontal="center"/>
    </xf>
    <xf numFmtId="0" fontId="54" fillId="0" borderId="0" xfId="0" applyFont="1" applyAlignment="1">
      <alignment horizontal="center"/>
    </xf>
    <xf numFmtId="0" fontId="54" fillId="0" borderId="26" xfId="0" applyFont="1" applyBorder="1" applyAlignment="1">
      <alignment horizontal="center"/>
    </xf>
    <xf numFmtId="0" fontId="141" fillId="0" borderId="22" xfId="0" applyFont="1" applyBorder="1" applyAlignment="1">
      <alignment horizontal="center"/>
    </xf>
    <xf numFmtId="0" fontId="56" fillId="0" borderId="0" xfId="0" applyFont="1" applyAlignment="1">
      <alignment horizontal="center"/>
    </xf>
    <xf numFmtId="0" fontId="56" fillId="0" borderId="26" xfId="0" applyFont="1" applyBorder="1" applyAlignment="1">
      <alignment horizontal="center"/>
    </xf>
    <xf numFmtId="2" fontId="142" fillId="0" borderId="22" xfId="0" applyNumberFormat="1" applyFont="1" applyBorder="1" applyAlignment="1">
      <alignment horizontal="center" vertical="center" wrapText="1"/>
    </xf>
    <xf numFmtId="0" fontId="142" fillId="0" borderId="0" xfId="0" applyFont="1" applyAlignment="1">
      <alignment horizontal="center" vertical="center" wrapText="1"/>
    </xf>
    <xf numFmtId="0" fontId="142" fillId="0" borderId="26" xfId="0" applyFont="1" applyBorder="1" applyAlignment="1">
      <alignment horizontal="center" vertical="center" wrapText="1"/>
    </xf>
    <xf numFmtId="0" fontId="41" fillId="0" borderId="75" xfId="808" applyFont="1" applyBorder="1" applyAlignment="1">
      <alignment horizontal="center" vertical="center"/>
    </xf>
    <xf numFmtId="0" fontId="12" fillId="0" borderId="76" xfId="808" applyFont="1" applyBorder="1" applyAlignment="1">
      <alignment horizontal="center" vertical="center"/>
    </xf>
    <xf numFmtId="0" fontId="12" fillId="0" borderId="77" xfId="808" applyFont="1" applyBorder="1" applyAlignment="1">
      <alignment horizontal="center" vertical="center"/>
    </xf>
    <xf numFmtId="0" fontId="53" fillId="0" borderId="22" xfId="0" quotePrefix="1" applyFont="1" applyBorder="1" applyAlignment="1">
      <alignment horizontal="center"/>
    </xf>
    <xf numFmtId="0" fontId="9" fillId="0" borderId="0" xfId="0" applyFont="1" applyAlignment="1">
      <alignment horizontal="center"/>
    </xf>
    <xf numFmtId="0" fontId="9" fillId="0" borderId="26" xfId="0" applyFont="1" applyBorder="1" applyAlignment="1">
      <alignment horizontal="center"/>
    </xf>
    <xf numFmtId="0" fontId="126" fillId="0" borderId="22" xfId="0" applyFont="1" applyBorder="1" applyAlignment="1">
      <alignment horizontal="center"/>
    </xf>
    <xf numFmtId="0" fontId="7" fillId="0" borderId="0" xfId="0" applyFont="1" applyAlignment="1">
      <alignment horizontal="center"/>
    </xf>
    <xf numFmtId="0" fontId="7" fillId="0" borderId="26" xfId="0" applyFont="1" applyBorder="1" applyAlignment="1">
      <alignment horizontal="center"/>
    </xf>
    <xf numFmtId="0" fontId="52" fillId="0" borderId="22" xfId="0" applyFont="1" applyBorder="1" applyAlignment="1">
      <alignment horizontal="center"/>
    </xf>
    <xf numFmtId="0" fontId="52" fillId="0" borderId="0" xfId="0" applyFont="1" applyAlignment="1">
      <alignment horizontal="center"/>
    </xf>
    <xf numFmtId="0" fontId="52" fillId="0" borderId="26" xfId="0" applyFont="1" applyBorder="1" applyAlignment="1">
      <alignment horizontal="center"/>
    </xf>
    <xf numFmtId="0" fontId="52" fillId="0" borderId="22" xfId="0" applyFont="1" applyBorder="1" applyAlignment="1">
      <alignment horizontal="center" vertical="top" wrapText="1"/>
    </xf>
    <xf numFmtId="0" fontId="161" fillId="0" borderId="0" xfId="0" applyFont="1" applyAlignment="1">
      <alignment horizontal="center" vertical="top" wrapText="1"/>
    </xf>
    <xf numFmtId="0" fontId="52" fillId="0" borderId="0" xfId="0" applyFont="1" applyAlignment="1">
      <alignment horizontal="center" vertical="top" wrapText="1"/>
    </xf>
    <xf numFmtId="0" fontId="161" fillId="0" borderId="26" xfId="0" applyFont="1" applyBorder="1" applyAlignment="1">
      <alignment horizontal="center" vertical="top" wrapText="1"/>
    </xf>
    <xf numFmtId="2" fontId="148" fillId="0" borderId="22" xfId="0" applyNumberFormat="1" applyFont="1" applyBorder="1" applyAlignment="1">
      <alignment horizontal="center" vertical="center" wrapText="1"/>
    </xf>
    <xf numFmtId="2" fontId="148" fillId="0" borderId="0" xfId="0" applyNumberFormat="1" applyFont="1" applyAlignment="1">
      <alignment horizontal="center" vertical="center" wrapText="1"/>
    </xf>
    <xf numFmtId="2" fontId="148" fillId="0" borderId="26" xfId="0" applyNumberFormat="1" applyFont="1" applyBorder="1" applyAlignment="1">
      <alignment horizontal="center" vertical="center" wrapText="1"/>
    </xf>
    <xf numFmtId="3" fontId="50" fillId="0" borderId="0" xfId="817" applyNumberFormat="1" applyFont="1" applyAlignment="1">
      <alignment horizontal="center" vertical="center"/>
    </xf>
    <xf numFmtId="0" fontId="134" fillId="0" borderId="78" xfId="817" applyFont="1" applyBorder="1" applyAlignment="1">
      <alignment horizontal="left" wrapText="1"/>
    </xf>
    <xf numFmtId="0" fontId="64" fillId="0" borderId="78" xfId="817" applyFont="1" applyBorder="1" applyAlignment="1">
      <alignment horizontal="left" wrapText="1"/>
    </xf>
    <xf numFmtId="3" fontId="139" fillId="0" borderId="0" xfId="817" applyNumberFormat="1" applyFont="1" applyAlignment="1">
      <alignment horizontal="center"/>
    </xf>
    <xf numFmtId="3" fontId="52" fillId="0" borderId="0" xfId="817" applyNumberFormat="1" applyFont="1" applyAlignment="1">
      <alignment horizontal="center"/>
    </xf>
    <xf numFmtId="180" fontId="53" fillId="0" borderId="31" xfId="813" applyNumberFormat="1" applyFont="1" applyBorder="1" applyAlignment="1">
      <alignment horizontal="center" vertical="center"/>
    </xf>
    <xf numFmtId="180" fontId="53" fillId="0" borderId="71" xfId="813" applyNumberFormat="1" applyFont="1" applyBorder="1" applyAlignment="1">
      <alignment horizontal="center" vertical="center"/>
    </xf>
    <xf numFmtId="0" fontId="52" fillId="0" borderId="31" xfId="817" applyFont="1" applyBorder="1" applyAlignment="1">
      <alignment horizontal="center" vertical="center" wrapText="1"/>
    </xf>
    <xf numFmtId="0" fontId="52" fillId="0" borderId="71" xfId="817" applyFont="1" applyBorder="1" applyAlignment="1">
      <alignment horizontal="center" vertical="center" wrapText="1"/>
    </xf>
    <xf numFmtId="0" fontId="52" fillId="0" borderId="42" xfId="813" applyFont="1" applyBorder="1" applyAlignment="1">
      <alignment horizontal="center" vertical="center"/>
    </xf>
    <xf numFmtId="0" fontId="52" fillId="0" borderId="81" xfId="813" applyFont="1" applyBorder="1" applyAlignment="1">
      <alignment horizontal="center" vertical="center"/>
    </xf>
    <xf numFmtId="0" fontId="52" fillId="0" borderId="82" xfId="813" applyFont="1" applyBorder="1" applyAlignment="1">
      <alignment horizontal="center" vertical="center"/>
    </xf>
    <xf numFmtId="0" fontId="52" fillId="0" borderId="83" xfId="813" applyFont="1" applyBorder="1" applyAlignment="1">
      <alignment horizontal="center" vertical="center"/>
    </xf>
    <xf numFmtId="0" fontId="52" fillId="0" borderId="16" xfId="813" applyFont="1" applyBorder="1" applyAlignment="1">
      <alignment horizontal="center" vertical="center"/>
    </xf>
    <xf numFmtId="0" fontId="52" fillId="0" borderId="84" xfId="813" applyFont="1" applyBorder="1" applyAlignment="1">
      <alignment horizontal="center" vertical="center"/>
    </xf>
    <xf numFmtId="0" fontId="126" fillId="0" borderId="0" xfId="817" applyFont="1" applyAlignment="1">
      <alignment horizontal="center" vertical="center"/>
    </xf>
    <xf numFmtId="0" fontId="134" fillId="0" borderId="0" xfId="0" applyFont="1" applyAlignment="1">
      <alignment horizontal="right"/>
    </xf>
    <xf numFmtId="0" fontId="160" fillId="5" borderId="0" xfId="0" applyFont="1" applyFill="1" applyAlignment="1">
      <alignment horizontal="center" wrapText="1"/>
    </xf>
    <xf numFmtId="2" fontId="129" fillId="0" borderId="0" xfId="817" applyNumberFormat="1" applyFont="1" applyAlignment="1">
      <alignment horizontal="center" vertical="center" wrapText="1"/>
    </xf>
    <xf numFmtId="2" fontId="129" fillId="0" borderId="0" xfId="817" applyNumberFormat="1" applyFont="1" applyAlignment="1">
      <alignment horizontal="center" vertical="center"/>
    </xf>
    <xf numFmtId="0" fontId="52" fillId="0" borderId="80" xfId="817" applyFont="1" applyBorder="1" applyAlignment="1">
      <alignment horizontal="center" vertical="center" wrapText="1"/>
    </xf>
    <xf numFmtId="0" fontId="52" fillId="0" borderId="67" xfId="817" applyFont="1" applyBorder="1" applyAlignment="1">
      <alignment horizontal="center" vertical="center" wrapText="1"/>
    </xf>
    <xf numFmtId="0" fontId="53" fillId="0" borderId="31" xfId="817" applyFont="1" applyBorder="1" applyAlignment="1">
      <alignment horizontal="center" vertical="center" wrapText="1"/>
    </xf>
    <xf numFmtId="0" fontId="53" fillId="0" borderId="71" xfId="817" applyFont="1" applyBorder="1" applyAlignment="1">
      <alignment horizontal="center" vertical="center" wrapText="1"/>
    </xf>
    <xf numFmtId="0" fontId="52" fillId="0" borderId="27" xfId="817" applyFont="1" applyBorder="1" applyAlignment="1">
      <alignment horizontal="center" vertical="center" wrapText="1"/>
    </xf>
    <xf numFmtId="0" fontId="52" fillId="0" borderId="79" xfId="817" applyFont="1" applyBorder="1" applyAlignment="1">
      <alignment horizontal="center" vertical="center" wrapText="1"/>
    </xf>
    <xf numFmtId="0" fontId="142" fillId="0" borderId="0" xfId="0" applyFont="1" applyAlignment="1">
      <alignment horizontal="center" vertical="center"/>
    </xf>
    <xf numFmtId="0" fontId="167" fillId="0" borderId="0" xfId="0" applyFont="1" applyAlignment="1">
      <alignment horizontal="center" vertical="center" wrapText="1"/>
    </xf>
    <xf numFmtId="0" fontId="167" fillId="0" borderId="0" xfId="0" applyFont="1" applyAlignment="1">
      <alignment horizontal="center" vertical="center"/>
    </xf>
    <xf numFmtId="0" fontId="172" fillId="0" borderId="0" xfId="0" applyFont="1" applyAlignment="1">
      <alignment horizontal="right" vertical="center"/>
    </xf>
    <xf numFmtId="3" fontId="52" fillId="0" borderId="0" xfId="817" applyNumberFormat="1" applyFont="1" applyAlignment="1">
      <alignment horizontal="center" vertical="center"/>
    </xf>
    <xf numFmtId="0" fontId="164" fillId="0" borderId="105" xfId="0" applyFont="1" applyBorder="1" applyAlignment="1">
      <alignment horizontal="center" vertical="center"/>
    </xf>
    <xf numFmtId="3" fontId="134" fillId="0" borderId="0" xfId="688" applyNumberFormat="1" applyFont="1" applyFill="1" applyBorder="1" applyAlignment="1">
      <alignment horizontal="center" vertical="center"/>
    </xf>
    <xf numFmtId="0" fontId="61" fillId="0" borderId="0" xfId="0" applyFont="1" applyAlignment="1">
      <alignment horizontal="center" vertical="center" wrapText="1"/>
    </xf>
    <xf numFmtId="3" fontId="61" fillId="0" borderId="0" xfId="0" applyNumberFormat="1" applyFont="1" applyAlignment="1">
      <alignment horizontal="center" vertical="center" wrapText="1"/>
    </xf>
    <xf numFmtId="0" fontId="59" fillId="0" borderId="0" xfId="817" applyFont="1" applyAlignment="1">
      <alignment horizontal="center" vertical="center"/>
    </xf>
    <xf numFmtId="0" fontId="64" fillId="0" borderId="0" xfId="0" applyFont="1" applyAlignment="1">
      <alignment horizontal="center" vertical="center"/>
    </xf>
    <xf numFmtId="3" fontId="64" fillId="0" borderId="0" xfId="0" applyNumberFormat="1" applyFont="1" applyAlignment="1">
      <alignment horizontal="center" vertical="center"/>
    </xf>
    <xf numFmtId="0" fontId="64" fillId="30" borderId="0" xfId="5087" applyFont="1" applyFill="1" applyAlignment="1">
      <alignment horizontal="center" vertical="center"/>
    </xf>
    <xf numFmtId="3" fontId="64" fillId="30" borderId="0" xfId="5086" applyNumberFormat="1" applyFont="1" applyFill="1" applyAlignment="1">
      <alignment horizontal="center" vertical="center"/>
    </xf>
    <xf numFmtId="0" fontId="126" fillId="0" borderId="0" xfId="0" applyFont="1" applyAlignment="1">
      <alignment horizontal="center" vertical="center"/>
    </xf>
    <xf numFmtId="179" fontId="195" fillId="0" borderId="0" xfId="0" applyNumberFormat="1" applyFont="1" applyAlignment="1">
      <alignment horizontal="center" vertical="center"/>
    </xf>
    <xf numFmtId="179" fontId="196" fillId="0" borderId="0" xfId="0" applyNumberFormat="1" applyFont="1" applyAlignment="1">
      <alignment horizontal="center" vertical="center" wrapText="1"/>
    </xf>
    <xf numFmtId="0" fontId="197" fillId="0" borderId="0" xfId="1308" applyFont="1" applyAlignment="1">
      <alignment horizontal="center" vertical="center"/>
    </xf>
    <xf numFmtId="4" fontId="160" fillId="0" borderId="0" xfId="1308" applyNumberFormat="1" applyFont="1" applyAlignment="1">
      <alignment horizontal="center" vertical="center" wrapText="1"/>
    </xf>
    <xf numFmtId="0" fontId="197" fillId="0" borderId="1" xfId="1308" applyFont="1" applyBorder="1" applyAlignment="1">
      <alignment horizontal="center"/>
    </xf>
    <xf numFmtId="0" fontId="160" fillId="0" borderId="19" xfId="1308" applyFont="1" applyBorder="1" applyAlignment="1">
      <alignment horizontal="center" vertical="center" wrapText="1"/>
    </xf>
    <xf numFmtId="0" fontId="160" fillId="0" borderId="3" xfId="1308" applyFont="1" applyBorder="1" applyAlignment="1">
      <alignment horizontal="center" vertical="center" wrapText="1"/>
    </xf>
    <xf numFmtId="0" fontId="160" fillId="0" borderId="16" xfId="1308" applyFont="1" applyBorder="1" applyAlignment="1">
      <alignment horizontal="center" vertical="center"/>
    </xf>
    <xf numFmtId="0" fontId="160" fillId="0" borderId="9" xfId="1308" applyFont="1" applyBorder="1" applyAlignment="1">
      <alignment horizontal="center" vertical="center"/>
    </xf>
    <xf numFmtId="0" fontId="160" fillId="0" borderId="84" xfId="1308" applyFont="1" applyBorder="1" applyAlignment="1">
      <alignment horizontal="center" vertical="center"/>
    </xf>
    <xf numFmtId="0" fontId="126" fillId="30" borderId="0" xfId="0" applyFont="1" applyFill="1" applyAlignment="1">
      <alignment horizontal="center"/>
    </xf>
    <xf numFmtId="0" fontId="126" fillId="30" borderId="0" xfId="0" applyFont="1" applyFill="1" applyAlignment="1">
      <alignment horizontal="center" vertical="center" wrapText="1"/>
    </xf>
    <xf numFmtId="0" fontId="52" fillId="30" borderId="46" xfId="813" applyFont="1" applyFill="1" applyBorder="1" applyAlignment="1">
      <alignment horizontal="center" vertical="center"/>
    </xf>
    <xf numFmtId="0" fontId="52" fillId="30" borderId="48" xfId="813" applyFont="1" applyFill="1" applyBorder="1" applyAlignment="1">
      <alignment horizontal="center" vertical="center"/>
    </xf>
    <xf numFmtId="0" fontId="52" fillId="30" borderId="47" xfId="813" applyFont="1" applyFill="1" applyBorder="1" applyAlignment="1">
      <alignment horizontal="center" vertical="center"/>
    </xf>
    <xf numFmtId="0" fontId="52" fillId="30" borderId="3" xfId="813" applyFont="1" applyFill="1" applyBorder="1" applyAlignment="1">
      <alignment horizontal="center" vertical="center"/>
    </xf>
    <xf numFmtId="37" fontId="52" fillId="30" borderId="80" xfId="660" applyNumberFormat="1" applyFont="1" applyFill="1" applyBorder="1" applyAlignment="1">
      <alignment horizontal="center" vertical="center" wrapText="1"/>
    </xf>
    <xf numFmtId="37" fontId="52" fillId="30" borderId="89" xfId="660" applyNumberFormat="1" applyFont="1" applyFill="1" applyBorder="1" applyAlignment="1">
      <alignment horizontal="center" vertical="center" wrapText="1"/>
    </xf>
    <xf numFmtId="0" fontId="127" fillId="30" borderId="10" xfId="0" applyFont="1" applyFill="1" applyBorder="1" applyAlignment="1">
      <alignment horizontal="left"/>
    </xf>
    <xf numFmtId="0" fontId="126" fillId="30" borderId="46" xfId="813" applyFont="1" applyFill="1" applyBorder="1" applyAlignment="1">
      <alignment horizontal="center" vertical="center"/>
    </xf>
    <xf numFmtId="0" fontId="126" fillId="30" borderId="48" xfId="813" applyFont="1" applyFill="1" applyBorder="1" applyAlignment="1">
      <alignment horizontal="center" vertical="center"/>
    </xf>
    <xf numFmtId="0" fontId="126" fillId="30" borderId="47" xfId="813" applyFont="1" applyFill="1" applyBorder="1" applyAlignment="1">
      <alignment horizontal="center" vertical="center"/>
    </xf>
    <xf numFmtId="0" fontId="126" fillId="30" borderId="3" xfId="813" applyFont="1" applyFill="1" applyBorder="1" applyAlignment="1">
      <alignment horizontal="center" vertical="center"/>
    </xf>
    <xf numFmtId="37" fontId="126" fillId="30" borderId="80" xfId="660" applyNumberFormat="1" applyFont="1" applyFill="1" applyBorder="1" applyAlignment="1">
      <alignment horizontal="center" vertical="center" wrapText="1"/>
    </xf>
    <xf numFmtId="37" fontId="126" fillId="30" borderId="89" xfId="660" applyNumberFormat="1" applyFont="1" applyFill="1" applyBorder="1" applyAlignment="1">
      <alignment horizontal="center" vertical="center" wrapText="1"/>
    </xf>
    <xf numFmtId="0" fontId="52" fillId="0" borderId="11" xfId="0" applyFont="1" applyBorder="1" applyAlignment="1">
      <alignment horizontal="center" vertical="center"/>
    </xf>
    <xf numFmtId="0" fontId="52" fillId="0" borderId="2" xfId="0" applyFont="1" applyBorder="1" applyAlignment="1">
      <alignment horizontal="center" vertical="center"/>
    </xf>
    <xf numFmtId="0" fontId="126" fillId="0" borderId="0" xfId="0" applyFont="1" applyAlignment="1">
      <alignment horizontal="center" vertical="center" wrapText="1"/>
    </xf>
    <xf numFmtId="0" fontId="126" fillId="0" borderId="0" xfId="0" applyFont="1" applyAlignment="1">
      <alignment horizontal="center"/>
    </xf>
    <xf numFmtId="37" fontId="52" fillId="0" borderId="11" xfId="0" applyNumberFormat="1" applyFont="1" applyBorder="1" applyAlignment="1">
      <alignment horizontal="center" vertical="center"/>
    </xf>
    <xf numFmtId="37" fontId="52" fillId="0" borderId="11" xfId="0" applyNumberFormat="1" applyFont="1" applyBorder="1" applyAlignment="1">
      <alignment horizontal="center" vertical="center" wrapText="1"/>
    </xf>
    <xf numFmtId="37" fontId="52" fillId="0" borderId="2" xfId="0" applyNumberFormat="1" applyFont="1" applyBorder="1" applyAlignment="1">
      <alignment horizontal="center" vertical="center" wrapText="1"/>
    </xf>
    <xf numFmtId="2" fontId="271" fillId="30" borderId="85" xfId="0" applyNumberFormat="1" applyFont="1" applyFill="1" applyBorder="1" applyAlignment="1">
      <alignment horizontal="center" vertical="center"/>
    </xf>
    <xf numFmtId="0" fontId="271" fillId="30" borderId="9" xfId="0" applyFont="1" applyFill="1" applyBorder="1" applyAlignment="1">
      <alignment horizontal="center" vertical="center"/>
    </xf>
    <xf numFmtId="0" fontId="271" fillId="30" borderId="86" xfId="0" applyFont="1" applyFill="1" applyBorder="1" applyAlignment="1">
      <alignment horizontal="center" vertical="center"/>
    </xf>
    <xf numFmtId="0" fontId="271" fillId="30" borderId="85" xfId="0" applyFont="1" applyFill="1" applyBorder="1" applyAlignment="1">
      <alignment horizontal="center" vertical="center"/>
    </xf>
    <xf numFmtId="3" fontId="271" fillId="30" borderId="85" xfId="0" applyNumberFormat="1" applyFont="1" applyFill="1" applyBorder="1" applyAlignment="1">
      <alignment horizontal="center" vertical="center"/>
    </xf>
    <xf numFmtId="0" fontId="267" fillId="30" borderId="0" xfId="0" applyFont="1" applyFill="1" applyAlignment="1">
      <alignment horizontal="center" vertical="center"/>
    </xf>
    <xf numFmtId="0" fontId="271" fillId="30" borderId="46" xfId="0" applyFont="1" applyFill="1" applyBorder="1" applyAlignment="1">
      <alignment horizontal="center" vertical="center" wrapText="1"/>
    </xf>
    <xf numFmtId="0" fontId="271" fillId="30" borderId="48" xfId="0" applyFont="1" applyFill="1" applyBorder="1" applyAlignment="1">
      <alignment horizontal="center" vertical="center" wrapText="1"/>
    </xf>
    <xf numFmtId="0" fontId="271" fillId="30" borderId="47" xfId="0" applyFont="1" applyFill="1" applyBorder="1" applyAlignment="1">
      <alignment horizontal="center" vertical="center" wrapText="1"/>
    </xf>
    <xf numFmtId="0" fontId="267" fillId="30" borderId="3" xfId="0" applyFont="1" applyFill="1" applyBorder="1" applyAlignment="1">
      <alignment horizontal="center" vertical="center" wrapText="1"/>
    </xf>
    <xf numFmtId="0" fontId="271" fillId="30" borderId="47" xfId="0" applyFont="1" applyFill="1" applyBorder="1" applyAlignment="1">
      <alignment horizontal="center" vertical="center"/>
    </xf>
    <xf numFmtId="0" fontId="271" fillId="30" borderId="3" xfId="0" applyFont="1" applyFill="1" applyBorder="1" applyAlignment="1">
      <alignment horizontal="center" vertical="center"/>
    </xf>
    <xf numFmtId="0" fontId="267" fillId="30" borderId="0" xfId="0" applyFont="1" applyFill="1" applyAlignment="1">
      <alignment horizontal="center" vertical="center" wrapText="1"/>
    </xf>
    <xf numFmtId="0" fontId="271" fillId="30" borderId="80" xfId="0" applyFont="1" applyFill="1" applyBorder="1" applyAlignment="1">
      <alignment horizontal="center" vertical="center" wrapText="1"/>
    </xf>
    <xf numFmtId="0" fontId="271" fillId="30" borderId="67" xfId="0" applyFont="1" applyFill="1" applyBorder="1" applyAlignment="1">
      <alignment horizontal="center" vertical="center" wrapText="1"/>
    </xf>
    <xf numFmtId="0" fontId="271" fillId="30" borderId="3" xfId="0" applyFont="1" applyFill="1" applyBorder="1" applyAlignment="1">
      <alignment horizontal="center" vertical="center" wrapText="1"/>
    </xf>
    <xf numFmtId="2" fontId="52" fillId="30" borderId="140" xfId="0" applyNumberFormat="1" applyFont="1" applyFill="1" applyBorder="1" applyAlignment="1">
      <alignment horizontal="center" vertical="center"/>
    </xf>
    <xf numFmtId="2" fontId="52" fillId="30" borderId="141" xfId="0" applyNumberFormat="1" applyFont="1" applyFill="1" applyBorder="1" applyAlignment="1">
      <alignment horizontal="center" vertical="center"/>
    </xf>
    <xf numFmtId="307" fontId="52" fillId="30" borderId="141" xfId="3847" applyNumberFormat="1" applyFont="1" applyFill="1" applyBorder="1" applyAlignment="1">
      <alignment horizontal="center" vertical="center"/>
    </xf>
    <xf numFmtId="2" fontId="52" fillId="30" borderId="138" xfId="0" applyNumberFormat="1" applyFont="1" applyFill="1" applyBorder="1" applyAlignment="1">
      <alignment horizontal="center" vertical="center"/>
    </xf>
    <xf numFmtId="0" fontId="126" fillId="30" borderId="0" xfId="0" applyFont="1" applyFill="1" applyAlignment="1">
      <alignment horizontal="center" vertical="center"/>
    </xf>
    <xf numFmtId="307" fontId="126" fillId="30" borderId="0" xfId="3847" applyNumberFormat="1" applyFont="1" applyFill="1" applyAlignment="1">
      <alignment horizontal="center" vertical="center"/>
    </xf>
    <xf numFmtId="167" fontId="52" fillId="30" borderId="137" xfId="0" applyNumberFormat="1" applyFont="1" applyFill="1" applyBorder="1" applyAlignment="1">
      <alignment horizontal="center" vertical="center" wrapText="1"/>
    </xf>
    <xf numFmtId="167" fontId="52" fillId="30" borderId="48" xfId="0" applyNumberFormat="1" applyFont="1" applyFill="1" applyBorder="1" applyAlignment="1">
      <alignment horizontal="center" vertical="center" wrapText="1"/>
    </xf>
    <xf numFmtId="167" fontId="52" fillId="30" borderId="3" xfId="0" applyNumberFormat="1" applyFont="1" applyFill="1" applyBorder="1" applyAlignment="1">
      <alignment horizontal="center" vertical="center" wrapText="1"/>
    </xf>
    <xf numFmtId="0" fontId="52" fillId="30" borderId="137" xfId="0" applyFont="1" applyFill="1" applyBorder="1" applyAlignment="1">
      <alignment horizontal="center" vertical="center" wrapText="1"/>
    </xf>
    <xf numFmtId="0" fontId="52" fillId="30" borderId="3" xfId="0" applyFont="1" applyFill="1" applyBorder="1" applyAlignment="1">
      <alignment horizontal="center" vertical="center" wrapText="1"/>
    </xf>
    <xf numFmtId="307" fontId="52" fillId="30" borderId="137" xfId="3847" applyNumberFormat="1" applyFont="1" applyFill="1" applyBorder="1" applyAlignment="1">
      <alignment horizontal="center" vertical="center" wrapText="1"/>
    </xf>
    <xf numFmtId="307" fontId="52" fillId="30" borderId="3" xfId="3847" applyNumberFormat="1" applyFont="1" applyFill="1" applyBorder="1" applyAlignment="1">
      <alignment horizontal="center" vertical="center" wrapText="1"/>
    </xf>
    <xf numFmtId="177" fontId="52" fillId="30" borderId="140" xfId="0" applyNumberFormat="1" applyFont="1" applyFill="1" applyBorder="1" applyAlignment="1">
      <alignment horizontal="center" vertical="center"/>
    </xf>
    <xf numFmtId="177" fontId="52" fillId="30" borderId="141" xfId="0" applyNumberFormat="1" applyFont="1" applyFill="1" applyBorder="1" applyAlignment="1">
      <alignment horizontal="center" vertical="center"/>
    </xf>
    <xf numFmtId="177" fontId="52" fillId="30" borderId="138" xfId="0" applyNumberFormat="1" applyFont="1" applyFill="1" applyBorder="1" applyAlignment="1">
      <alignment horizontal="center" vertical="center"/>
    </xf>
    <xf numFmtId="167" fontId="52" fillId="30" borderId="140" xfId="0" applyNumberFormat="1" applyFont="1" applyFill="1" applyBorder="1" applyAlignment="1">
      <alignment horizontal="center" vertical="center"/>
    </xf>
    <xf numFmtId="167" fontId="52" fillId="30" borderId="141" xfId="0" applyNumberFormat="1" applyFont="1" applyFill="1" applyBorder="1" applyAlignment="1">
      <alignment horizontal="center" vertical="center"/>
    </xf>
    <xf numFmtId="167" fontId="52" fillId="30" borderId="138" xfId="0" applyNumberFormat="1" applyFont="1" applyFill="1" applyBorder="1" applyAlignment="1">
      <alignment horizontal="center" vertical="center"/>
    </xf>
    <xf numFmtId="307" fontId="126" fillId="30" borderId="0" xfId="3847" applyNumberFormat="1" applyFont="1" applyFill="1" applyAlignment="1">
      <alignment horizontal="center" vertical="center" wrapText="1"/>
    </xf>
    <xf numFmtId="176" fontId="126" fillId="30" borderId="137" xfId="0" applyNumberFormat="1" applyFont="1" applyFill="1" applyBorder="1" applyAlignment="1">
      <alignment horizontal="center" vertical="center" wrapText="1"/>
    </xf>
    <xf numFmtId="2" fontId="52" fillId="30" borderId="85" xfId="0" applyNumberFormat="1" applyFont="1" applyFill="1" applyBorder="1" applyAlignment="1">
      <alignment horizontal="center" vertical="center" wrapText="1"/>
    </xf>
    <xf numFmtId="2" fontId="52" fillId="30" borderId="9" xfId="0" applyNumberFormat="1" applyFont="1" applyFill="1" applyBorder="1" applyAlignment="1">
      <alignment horizontal="center" vertical="center" wrapText="1"/>
    </xf>
    <xf numFmtId="2" fontId="52" fillId="30" borderId="86" xfId="0" applyNumberFormat="1" applyFont="1" applyFill="1" applyBorder="1" applyAlignment="1">
      <alignment horizontal="center" vertical="center" wrapText="1"/>
    </xf>
    <xf numFmtId="0" fontId="52" fillId="30" borderId="46" xfId="0" applyFont="1" applyFill="1" applyBorder="1" applyAlignment="1">
      <alignment horizontal="center" vertical="center" wrapText="1"/>
    </xf>
    <xf numFmtId="0" fontId="52" fillId="30" borderId="48" xfId="0" applyFont="1" applyFill="1" applyBorder="1" applyAlignment="1">
      <alignment horizontal="center" vertical="center" wrapText="1"/>
    </xf>
    <xf numFmtId="0" fontId="52" fillId="30" borderId="47" xfId="0" applyFont="1" applyFill="1" applyBorder="1" applyAlignment="1">
      <alignment horizontal="center" vertical="center" wrapText="1"/>
    </xf>
    <xf numFmtId="0" fontId="52" fillId="30" borderId="47" xfId="0" applyFont="1" applyFill="1" applyBorder="1" applyAlignment="1">
      <alignment horizontal="right" vertical="center" wrapText="1"/>
    </xf>
    <xf numFmtId="0" fontId="52" fillId="30" borderId="3" xfId="0" applyFont="1" applyFill="1" applyBorder="1" applyAlignment="1">
      <alignment horizontal="right" vertical="center" wrapText="1"/>
    </xf>
    <xf numFmtId="177" fontId="52" fillId="30" borderId="80" xfId="0" applyNumberFormat="1" applyFont="1" applyFill="1" applyBorder="1" applyAlignment="1">
      <alignment horizontal="center" vertical="center"/>
    </xf>
    <xf numFmtId="177" fontId="52" fillId="30" borderId="89" xfId="0" applyNumberFormat="1" applyFont="1" applyFill="1" applyBorder="1" applyAlignment="1">
      <alignment horizontal="center" vertical="center"/>
    </xf>
    <xf numFmtId="177" fontId="52" fillId="30" borderId="67" xfId="0" applyNumberFormat="1" applyFont="1" applyFill="1" applyBorder="1" applyAlignment="1">
      <alignment horizontal="center" vertical="center"/>
    </xf>
    <xf numFmtId="167" fontId="52" fillId="30" borderId="80" xfId="0" applyNumberFormat="1" applyFont="1" applyFill="1" applyBorder="1" applyAlignment="1">
      <alignment horizontal="center" vertical="center"/>
    </xf>
    <xf numFmtId="167" fontId="52" fillId="30" borderId="89" xfId="0" applyNumberFormat="1" applyFont="1" applyFill="1" applyBorder="1" applyAlignment="1">
      <alignment horizontal="center" vertical="center"/>
    </xf>
    <xf numFmtId="167" fontId="52" fillId="30" borderId="90" xfId="0" applyNumberFormat="1" applyFont="1" applyFill="1" applyBorder="1" applyAlignment="1">
      <alignment horizontal="center" vertical="center"/>
    </xf>
    <xf numFmtId="176" fontId="126" fillId="30" borderId="1" xfId="0" applyNumberFormat="1" applyFont="1" applyFill="1" applyBorder="1" applyAlignment="1">
      <alignment horizontal="center" vertical="center" wrapText="1"/>
    </xf>
    <xf numFmtId="178" fontId="267" fillId="30" borderId="0" xfId="660" applyFont="1" applyFill="1" applyAlignment="1">
      <alignment horizontal="center" vertical="center"/>
    </xf>
    <xf numFmtId="178" fontId="267" fillId="30" borderId="0" xfId="660" applyFont="1" applyFill="1" applyAlignment="1">
      <alignment horizontal="center" vertical="center" wrapText="1"/>
    </xf>
    <xf numFmtId="49" fontId="271" fillId="30" borderId="140" xfId="0" applyNumberFormat="1" applyFont="1" applyFill="1" applyBorder="1" applyAlignment="1">
      <alignment horizontal="center" vertical="center"/>
    </xf>
    <xf numFmtId="0" fontId="268" fillId="30" borderId="138" xfId="0" applyFont="1" applyFill="1" applyBorder="1" applyAlignment="1">
      <alignment horizontal="center" vertical="center"/>
    </xf>
    <xf numFmtId="49" fontId="271" fillId="30" borderId="142" xfId="0" applyNumberFormat="1" applyFont="1" applyFill="1" applyBorder="1" applyAlignment="1">
      <alignment horizontal="center" vertical="center"/>
    </xf>
    <xf numFmtId="49" fontId="271" fillId="30" borderId="3" xfId="0" applyNumberFormat="1" applyFont="1" applyFill="1" applyBorder="1" applyAlignment="1">
      <alignment horizontal="center" vertical="center"/>
    </xf>
    <xf numFmtId="49" fontId="271" fillId="30" borderId="142" xfId="0" applyNumberFormat="1" applyFont="1" applyFill="1" applyBorder="1" applyAlignment="1">
      <alignment horizontal="center" vertical="center" wrapText="1"/>
    </xf>
    <xf numFmtId="49" fontId="271" fillId="30" borderId="3" xfId="0" applyNumberFormat="1" applyFont="1" applyFill="1" applyBorder="1" applyAlignment="1">
      <alignment horizontal="center" vertical="center" wrapText="1"/>
    </xf>
    <xf numFmtId="178" fontId="271" fillId="30" borderId="142" xfId="660" applyFont="1" applyFill="1" applyBorder="1" applyAlignment="1">
      <alignment horizontal="center" vertical="center" wrapText="1"/>
    </xf>
    <xf numFmtId="178" fontId="271" fillId="30" borderId="3" xfId="660" applyFont="1" applyFill="1" applyBorder="1" applyAlignment="1">
      <alignment horizontal="center" vertical="center" wrapText="1"/>
    </xf>
    <xf numFmtId="0" fontId="52" fillId="30" borderId="85" xfId="0" applyFont="1" applyFill="1" applyBorder="1" applyAlignment="1">
      <alignment horizontal="center" vertical="center" wrapText="1"/>
    </xf>
    <xf numFmtId="0" fontId="52" fillId="30" borderId="9" xfId="0" applyFont="1" applyFill="1" applyBorder="1" applyAlignment="1">
      <alignment horizontal="center" vertical="center" wrapText="1"/>
    </xf>
    <xf numFmtId="0" fontId="52" fillId="28" borderId="9" xfId="0" applyFont="1" applyFill="1" applyBorder="1" applyAlignment="1">
      <alignment horizontal="center" vertical="center" wrapText="1"/>
    </xf>
    <xf numFmtId="0" fontId="52" fillId="30" borderId="86" xfId="0" applyFont="1" applyFill="1" applyBorder="1" applyAlignment="1">
      <alignment horizontal="center" vertical="center" wrapText="1"/>
    </xf>
    <xf numFmtId="167" fontId="52" fillId="30" borderId="46" xfId="0" applyNumberFormat="1" applyFont="1" applyFill="1" applyBorder="1" applyAlignment="1">
      <alignment horizontal="center" vertical="center" wrapText="1"/>
    </xf>
    <xf numFmtId="167" fontId="52" fillId="30" borderId="47" xfId="0" applyNumberFormat="1" applyFont="1" applyFill="1" applyBorder="1" applyAlignment="1">
      <alignment horizontal="center" vertical="center" wrapText="1"/>
    </xf>
    <xf numFmtId="167" fontId="52" fillId="30" borderId="87" xfId="0" applyNumberFormat="1" applyFont="1" applyFill="1" applyBorder="1" applyAlignment="1">
      <alignment horizontal="center" vertical="center" wrapText="1"/>
    </xf>
    <xf numFmtId="167" fontId="52" fillId="30" borderId="78" xfId="0" applyNumberFormat="1" applyFont="1" applyFill="1" applyBorder="1" applyAlignment="1">
      <alignment horizontal="center" vertical="center" wrapText="1"/>
    </xf>
    <xf numFmtId="167" fontId="52" fillId="30" borderId="88" xfId="0" applyNumberFormat="1" applyFont="1" applyFill="1" applyBorder="1" applyAlignment="1">
      <alignment horizontal="center" vertical="center" wrapText="1"/>
    </xf>
    <xf numFmtId="167" fontId="52" fillId="30" borderId="29" xfId="0" applyNumberFormat="1" applyFont="1" applyFill="1" applyBorder="1" applyAlignment="1">
      <alignment horizontal="center" vertical="center" wrapText="1"/>
    </xf>
    <xf numFmtId="167" fontId="52" fillId="30" borderId="24" xfId="0" applyNumberFormat="1" applyFont="1" applyFill="1" applyBorder="1" applyAlignment="1">
      <alignment horizontal="center" vertical="center" wrapText="1"/>
    </xf>
    <xf numFmtId="167" fontId="52" fillId="30" borderId="68" xfId="0" applyNumberFormat="1" applyFont="1" applyFill="1" applyBorder="1" applyAlignment="1">
      <alignment horizontal="center" vertical="center" wrapText="1"/>
    </xf>
    <xf numFmtId="0" fontId="52" fillId="28" borderId="85" xfId="0" applyFont="1" applyFill="1" applyBorder="1" applyAlignment="1">
      <alignment horizontal="center" vertical="center" wrapText="1"/>
    </xf>
    <xf numFmtId="0" fontId="52" fillId="28" borderId="86" xfId="0" applyFont="1" applyFill="1" applyBorder="1" applyAlignment="1">
      <alignment horizontal="center" vertical="center" wrapText="1"/>
    </xf>
    <xf numFmtId="3" fontId="52" fillId="28" borderId="85" xfId="0" applyNumberFormat="1" applyFont="1" applyFill="1" applyBorder="1" applyAlignment="1">
      <alignment horizontal="center" vertical="center" wrapText="1"/>
    </xf>
    <xf numFmtId="3" fontId="52" fillId="28" borderId="9" xfId="0" applyNumberFormat="1" applyFont="1" applyFill="1" applyBorder="1" applyAlignment="1">
      <alignment horizontal="center" vertical="center" wrapText="1"/>
    </xf>
    <xf numFmtId="3" fontId="52" fillId="30" borderId="9" xfId="0" applyNumberFormat="1" applyFont="1" applyFill="1" applyBorder="1" applyAlignment="1">
      <alignment horizontal="center" vertical="center" wrapText="1"/>
    </xf>
    <xf numFmtId="3" fontId="52" fillId="28" borderId="86" xfId="0" applyNumberFormat="1" applyFont="1" applyFill="1" applyBorder="1" applyAlignment="1">
      <alignment horizontal="center" vertical="center" wrapText="1"/>
    </xf>
    <xf numFmtId="0" fontId="52" fillId="0" borderId="46" xfId="0" applyFont="1" applyBorder="1" applyAlignment="1">
      <alignment horizontal="center" vertical="center" wrapText="1"/>
    </xf>
    <xf numFmtId="0" fontId="52" fillId="0" borderId="48" xfId="0" applyFont="1" applyBorder="1" applyAlignment="1">
      <alignment horizontal="center" vertical="center" wrapText="1"/>
    </xf>
    <xf numFmtId="0" fontId="52" fillId="0" borderId="47" xfId="0" applyFont="1" applyBorder="1" applyAlignment="1">
      <alignment horizontal="center" vertical="center" wrapText="1"/>
    </xf>
    <xf numFmtId="0" fontId="52" fillId="0" borderId="3" xfId="0" applyFont="1" applyBorder="1" applyAlignment="1">
      <alignment horizontal="center" vertical="center" wrapText="1"/>
    </xf>
    <xf numFmtId="177" fontId="52" fillId="0" borderId="80" xfId="0" applyNumberFormat="1" applyFont="1" applyBorder="1" applyAlignment="1">
      <alignment horizontal="center" vertical="center"/>
    </xf>
    <xf numFmtId="177" fontId="52" fillId="0" borderId="89" xfId="0" applyNumberFormat="1" applyFont="1" applyBorder="1" applyAlignment="1">
      <alignment horizontal="center" vertical="center"/>
    </xf>
    <xf numFmtId="177" fontId="52" fillId="0" borderId="67" xfId="0" applyNumberFormat="1" applyFont="1" applyBorder="1" applyAlignment="1">
      <alignment horizontal="center" vertical="center"/>
    </xf>
    <xf numFmtId="167" fontId="52" fillId="0" borderId="80" xfId="0" applyNumberFormat="1" applyFont="1" applyBorder="1" applyAlignment="1">
      <alignment horizontal="center" vertical="center"/>
    </xf>
    <xf numFmtId="167" fontId="52" fillId="0" borderId="89" xfId="0" applyNumberFormat="1" applyFont="1" applyBorder="1" applyAlignment="1">
      <alignment horizontal="center" vertical="center"/>
    </xf>
    <xf numFmtId="167" fontId="52" fillId="0" borderId="90" xfId="0" applyNumberFormat="1" applyFont="1" applyBorder="1" applyAlignment="1">
      <alignment horizontal="center" vertical="center"/>
    </xf>
    <xf numFmtId="0" fontId="52" fillId="29" borderId="85" xfId="794" applyFont="1" applyFill="1" applyBorder="1" applyAlignment="1">
      <alignment horizontal="center" vertical="center" wrapText="1"/>
    </xf>
    <xf numFmtId="0" fontId="52" fillId="29" borderId="9" xfId="794" applyFont="1" applyFill="1" applyBorder="1" applyAlignment="1">
      <alignment horizontal="center" vertical="center" wrapText="1"/>
    </xf>
    <xf numFmtId="0" fontId="52" fillId="29" borderId="86" xfId="794" applyFont="1" applyFill="1" applyBorder="1" applyAlignment="1">
      <alignment horizontal="center" vertical="center" wrapText="1"/>
    </xf>
    <xf numFmtId="2" fontId="52" fillId="29" borderId="85" xfId="794" applyNumberFormat="1" applyFont="1" applyFill="1" applyBorder="1" applyAlignment="1">
      <alignment horizontal="center" vertical="center" wrapText="1"/>
    </xf>
    <xf numFmtId="0" fontId="52" fillId="30" borderId="0" xfId="794" applyFont="1" applyFill="1" applyAlignment="1">
      <alignment horizontal="center" vertical="center"/>
    </xf>
    <xf numFmtId="182" fontId="52" fillId="30" borderId="0" xfId="660" applyNumberFormat="1" applyFont="1" applyFill="1" applyAlignment="1">
      <alignment horizontal="center" vertical="center"/>
    </xf>
    <xf numFmtId="0" fontId="52" fillId="30" borderId="0" xfId="794" applyFont="1" applyFill="1" applyAlignment="1">
      <alignment horizontal="center" vertical="center" wrapText="1"/>
    </xf>
    <xf numFmtId="182" fontId="52" fillId="30" borderId="0" xfId="660" applyNumberFormat="1" applyFont="1" applyFill="1" applyAlignment="1">
      <alignment horizontal="center" vertical="center" wrapText="1"/>
    </xf>
    <xf numFmtId="0" fontId="52" fillId="30" borderId="46" xfId="794" applyFont="1" applyFill="1" applyBorder="1" applyAlignment="1">
      <alignment horizontal="center" vertical="center" wrapText="1"/>
    </xf>
    <xf numFmtId="0" fontId="52" fillId="30" borderId="48" xfId="794" applyFont="1" applyFill="1" applyBorder="1" applyAlignment="1">
      <alignment horizontal="center" vertical="center" wrapText="1"/>
    </xf>
    <xf numFmtId="0" fontId="52" fillId="30" borderId="47" xfId="794" applyFont="1" applyFill="1" applyBorder="1" applyAlignment="1">
      <alignment horizontal="center" vertical="center" wrapText="1"/>
    </xf>
    <xf numFmtId="0" fontId="52" fillId="30" borderId="3" xfId="794" applyFont="1" applyFill="1" applyBorder="1" applyAlignment="1">
      <alignment horizontal="center" vertical="center" wrapText="1"/>
    </xf>
    <xf numFmtId="182" fontId="52" fillId="30" borderId="89" xfId="660" applyNumberFormat="1" applyFont="1" applyFill="1" applyBorder="1" applyAlignment="1">
      <alignment horizontal="center" vertical="center"/>
    </xf>
    <xf numFmtId="182" fontId="52" fillId="30" borderId="67" xfId="660" applyNumberFormat="1" applyFont="1" applyFill="1" applyBorder="1" applyAlignment="1">
      <alignment horizontal="center" vertical="center"/>
    </xf>
    <xf numFmtId="0" fontId="52" fillId="30" borderId="85" xfId="794" applyFont="1" applyFill="1" applyBorder="1" applyAlignment="1">
      <alignment horizontal="center" vertical="center" wrapText="1"/>
    </xf>
    <xf numFmtId="0" fontId="52" fillId="30" borderId="9" xfId="794" applyFont="1" applyFill="1" applyBorder="1" applyAlignment="1">
      <alignment horizontal="center" vertical="center" wrapText="1"/>
    </xf>
    <xf numFmtId="182" fontId="52" fillId="30" borderId="9" xfId="660" applyNumberFormat="1" applyFont="1" applyFill="1" applyBorder="1" applyAlignment="1">
      <alignment horizontal="center" vertical="center" wrapText="1"/>
    </xf>
    <xf numFmtId="0" fontId="52" fillId="30" borderId="86" xfId="794" applyFont="1" applyFill="1" applyBorder="1" applyAlignment="1">
      <alignment horizontal="center" vertical="center" wrapText="1"/>
    </xf>
    <xf numFmtId="3" fontId="52" fillId="30" borderId="85" xfId="794" applyNumberFormat="1" applyFont="1" applyFill="1" applyBorder="1" applyAlignment="1">
      <alignment horizontal="center" vertical="center" wrapText="1"/>
    </xf>
    <xf numFmtId="0" fontId="52" fillId="30" borderId="80" xfId="794" applyFont="1" applyFill="1" applyBorder="1" applyAlignment="1">
      <alignment horizontal="center" vertical="center" wrapText="1"/>
    </xf>
    <xf numFmtId="0" fontId="52" fillId="30" borderId="89" xfId="794" applyFont="1" applyFill="1" applyBorder="1" applyAlignment="1">
      <alignment horizontal="center" vertical="center" wrapText="1"/>
    </xf>
    <xf numFmtId="0" fontId="194" fillId="0" borderId="16" xfId="1312" applyFont="1" applyBorder="1" applyAlignment="1">
      <alignment horizontal="center" vertical="center"/>
    </xf>
    <xf numFmtId="0" fontId="194" fillId="0" borderId="9" xfId="1312" applyFont="1" applyBorder="1" applyAlignment="1">
      <alignment horizontal="center" vertical="center"/>
    </xf>
    <xf numFmtId="0" fontId="194" fillId="0" borderId="84" xfId="1312" applyFont="1" applyBorder="1" applyAlignment="1">
      <alignment horizontal="center" vertical="center"/>
    </xf>
    <xf numFmtId="0" fontId="160" fillId="29" borderId="16" xfId="1312" applyFont="1" applyFill="1" applyBorder="1" applyAlignment="1">
      <alignment horizontal="left" vertical="center"/>
    </xf>
    <xf numFmtId="0" fontId="160" fillId="29" borderId="84" xfId="1312" applyFont="1" applyFill="1" applyBorder="1" applyAlignment="1">
      <alignment horizontal="left" vertical="center"/>
    </xf>
    <xf numFmtId="0" fontId="197" fillId="0" borderId="0" xfId="1312" applyFont="1" applyAlignment="1">
      <alignment horizontal="center" vertical="center"/>
    </xf>
    <xf numFmtId="0" fontId="194" fillId="0" borderId="0" xfId="1312" applyFont="1" applyAlignment="1">
      <alignment horizontal="center" vertical="center"/>
    </xf>
    <xf numFmtId="0" fontId="194" fillId="0" borderId="16" xfId="1312" applyFont="1" applyBorder="1" applyAlignment="1">
      <alignment horizontal="left" vertical="center"/>
    </xf>
    <xf numFmtId="0" fontId="194" fillId="0" borderId="84" xfId="1312" applyFont="1" applyBorder="1" applyAlignment="1">
      <alignment horizontal="left" vertical="center"/>
    </xf>
    <xf numFmtId="0" fontId="160" fillId="0" borderId="16" xfId="1312" applyFont="1" applyBorder="1" applyAlignment="1">
      <alignment horizontal="center" vertical="center"/>
    </xf>
    <xf numFmtId="0" fontId="160" fillId="0" borderId="84" xfId="1312" applyFont="1" applyBorder="1" applyAlignment="1">
      <alignment horizontal="center" vertical="center"/>
    </xf>
    <xf numFmtId="0" fontId="160" fillId="0" borderId="16" xfId="1312" applyFont="1" applyBorder="1" applyAlignment="1">
      <alignment horizontal="left" vertical="center"/>
    </xf>
    <xf numFmtId="0" fontId="160" fillId="0" borderId="84" xfId="1312" applyFont="1" applyBorder="1" applyAlignment="1">
      <alignment horizontal="left" vertical="center"/>
    </xf>
    <xf numFmtId="0" fontId="50" fillId="0" borderId="16" xfId="1312" applyFont="1" applyBorder="1" applyAlignment="1">
      <alignment horizontal="center" vertical="center"/>
    </xf>
    <xf numFmtId="0" fontId="50" fillId="0" borderId="9" xfId="1312" applyFont="1" applyBorder="1" applyAlignment="1">
      <alignment horizontal="center" vertical="center"/>
    </xf>
    <xf numFmtId="0" fontId="50" fillId="0" borderId="84" xfId="1312" applyFont="1" applyBorder="1" applyAlignment="1">
      <alignment horizontal="center" vertical="center"/>
    </xf>
    <xf numFmtId="0" fontId="194" fillId="0" borderId="1" xfId="1312" applyFont="1" applyBorder="1" applyAlignment="1">
      <alignment horizontal="center" vertical="center"/>
    </xf>
    <xf numFmtId="0" fontId="160" fillId="0" borderId="0" xfId="1312" applyFont="1" applyAlignment="1">
      <alignment horizontal="center" vertical="center"/>
    </xf>
    <xf numFmtId="0" fontId="194" fillId="0" borderId="1" xfId="1312" applyFont="1" applyBorder="1" applyAlignment="1">
      <alignment horizontal="center" vertical="center" wrapText="1"/>
    </xf>
    <xf numFmtId="167" fontId="52" fillId="5" borderId="57" xfId="794" applyNumberFormat="1" applyFont="1" applyFill="1" applyBorder="1" applyAlignment="1">
      <alignment horizontal="center" vertical="center" wrapText="1"/>
    </xf>
    <xf numFmtId="167" fontId="52" fillId="5" borderId="72" xfId="794" applyNumberFormat="1" applyFont="1" applyFill="1" applyBorder="1" applyAlignment="1">
      <alignment horizontal="center" vertical="center" wrapText="1"/>
    </xf>
    <xf numFmtId="0" fontId="126" fillId="0" borderId="0" xfId="0" applyFont="1" applyAlignment="1">
      <alignment horizontal="center" wrapText="1"/>
    </xf>
    <xf numFmtId="0" fontId="52" fillId="5" borderId="46" xfId="794" applyFont="1" applyFill="1" applyBorder="1" applyAlignment="1">
      <alignment horizontal="center" vertical="center" wrapText="1"/>
    </xf>
    <xf numFmtId="0" fontId="52" fillId="5" borderId="48" xfId="794" applyFont="1" applyFill="1" applyBorder="1" applyAlignment="1">
      <alignment horizontal="center" vertical="center" wrapText="1"/>
    </xf>
    <xf numFmtId="0" fontId="52" fillId="5" borderId="47" xfId="794" applyFont="1" applyFill="1" applyBorder="1" applyAlignment="1">
      <alignment horizontal="center" vertical="center" wrapText="1"/>
    </xf>
    <xf numFmtId="0" fontId="52" fillId="5" borderId="3" xfId="794" applyFont="1" applyFill="1" applyBorder="1" applyAlignment="1">
      <alignment horizontal="center" vertical="center" wrapText="1"/>
    </xf>
    <xf numFmtId="167" fontId="52" fillId="5" borderId="47" xfId="794" applyNumberFormat="1" applyFont="1" applyFill="1" applyBorder="1" applyAlignment="1">
      <alignment horizontal="center" vertical="center"/>
    </xf>
    <xf numFmtId="167" fontId="52" fillId="5" borderId="3" xfId="794" applyNumberFormat="1" applyFont="1" applyFill="1" applyBorder="1" applyAlignment="1">
      <alignment horizontal="center" vertical="center"/>
    </xf>
    <xf numFmtId="0" fontId="127" fillId="0" borderId="0" xfId="812" quotePrefix="1" applyFont="1" applyAlignment="1">
      <alignment horizontal="left" vertical="center" wrapText="1"/>
    </xf>
    <xf numFmtId="0" fontId="127" fillId="0" borderId="0" xfId="812" applyFont="1" applyAlignment="1">
      <alignment horizontal="left" vertical="center" wrapText="1"/>
    </xf>
    <xf numFmtId="0" fontId="53" fillId="0" borderId="46" xfId="0" applyFont="1" applyBorder="1" applyAlignment="1">
      <alignment horizontal="center" vertical="center" wrapText="1"/>
    </xf>
    <xf numFmtId="0" fontId="53" fillId="0" borderId="48" xfId="0" applyFont="1" applyBorder="1" applyAlignment="1">
      <alignment horizontal="center" vertical="center" wrapText="1"/>
    </xf>
    <xf numFmtId="0" fontId="53" fillId="0" borderId="47" xfId="0" applyFont="1" applyBorder="1" applyAlignment="1">
      <alignment horizontal="center" vertical="center" wrapText="1"/>
    </xf>
    <xf numFmtId="0" fontId="53" fillId="0" borderId="3" xfId="0" applyFont="1" applyBorder="1" applyAlignment="1">
      <alignment horizontal="center" vertical="center" wrapText="1"/>
    </xf>
    <xf numFmtId="179" fontId="52" fillId="0" borderId="47" xfId="690" applyNumberFormat="1" applyFont="1" applyBorder="1" applyAlignment="1">
      <alignment horizontal="center" vertical="center"/>
    </xf>
    <xf numFmtId="179" fontId="52" fillId="0" borderId="3" xfId="690" applyNumberFormat="1" applyFont="1" applyBorder="1" applyAlignment="1">
      <alignment horizontal="center" vertical="center"/>
    </xf>
    <xf numFmtId="179" fontId="52" fillId="0" borderId="57" xfId="690" applyNumberFormat="1" applyFont="1" applyBorder="1" applyAlignment="1">
      <alignment horizontal="center" vertical="center"/>
    </xf>
    <xf numFmtId="179" fontId="52" fillId="0" borderId="72" xfId="690" applyNumberFormat="1" applyFont="1" applyBorder="1" applyAlignment="1">
      <alignment horizontal="center" vertical="center"/>
    </xf>
    <xf numFmtId="0" fontId="52" fillId="0" borderId="61" xfId="0" applyFont="1" applyBorder="1" applyAlignment="1">
      <alignment horizontal="center"/>
    </xf>
    <xf numFmtId="0" fontId="52" fillId="0" borderId="62" xfId="0" applyFont="1" applyBorder="1" applyAlignment="1">
      <alignment horizontal="center"/>
    </xf>
    <xf numFmtId="0" fontId="126" fillId="30" borderId="19" xfId="793" applyFont="1" applyFill="1" applyBorder="1" applyAlignment="1">
      <alignment horizontal="center" vertical="center"/>
    </xf>
    <xf numFmtId="0" fontId="126" fillId="30" borderId="15" xfId="793" applyFont="1" applyFill="1" applyBorder="1" applyAlignment="1">
      <alignment horizontal="center" vertical="center"/>
    </xf>
    <xf numFmtId="0" fontId="126" fillId="30" borderId="3" xfId="793" applyFont="1" applyFill="1" applyBorder="1" applyAlignment="1">
      <alignment horizontal="center" vertical="center"/>
    </xf>
    <xf numFmtId="0" fontId="174" fillId="30" borderId="0" xfId="793" applyFont="1" applyFill="1" applyAlignment="1">
      <alignment horizontal="center"/>
    </xf>
    <xf numFmtId="0" fontId="52" fillId="30" borderId="1" xfId="793" applyFont="1" applyFill="1" applyBorder="1" applyAlignment="1">
      <alignment horizontal="center" vertical="center"/>
    </xf>
    <xf numFmtId="0" fontId="154" fillId="30" borderId="0" xfId="0" applyFont="1" applyFill="1" applyAlignment="1">
      <alignment horizontal="center"/>
    </xf>
    <xf numFmtId="0" fontId="52" fillId="30" borderId="19" xfId="793" applyFont="1" applyFill="1" applyBorder="1" applyAlignment="1">
      <alignment horizontal="center" vertical="center" wrapText="1"/>
    </xf>
    <xf numFmtId="0" fontId="52" fillId="30" borderId="15" xfId="793" applyFont="1" applyFill="1" applyBorder="1" applyAlignment="1">
      <alignment horizontal="center" vertical="center" wrapText="1"/>
    </xf>
    <xf numFmtId="0" fontId="52" fillId="30" borderId="3" xfId="793" applyFont="1" applyFill="1" applyBorder="1" applyAlignment="1">
      <alignment horizontal="center" vertical="center" wrapText="1"/>
    </xf>
    <xf numFmtId="0" fontId="153" fillId="30" borderId="1" xfId="793" applyFont="1" applyFill="1" applyBorder="1" applyAlignment="1">
      <alignment horizontal="center" vertical="center"/>
    </xf>
    <xf numFmtId="0" fontId="50" fillId="30" borderId="1" xfId="793" applyFont="1" applyFill="1" applyBorder="1" applyAlignment="1">
      <alignment horizontal="center" vertical="center"/>
    </xf>
    <xf numFmtId="0" fontId="52" fillId="30" borderId="19" xfId="793" applyFont="1" applyFill="1" applyBorder="1" applyAlignment="1">
      <alignment horizontal="center" vertical="center"/>
    </xf>
    <xf numFmtId="0" fontId="142" fillId="30" borderId="0" xfId="0" applyFont="1" applyFill="1" applyAlignment="1">
      <alignment horizontal="center"/>
    </xf>
    <xf numFmtId="4" fontId="126" fillId="30" borderId="0" xfId="0" applyNumberFormat="1" applyFont="1" applyFill="1" applyAlignment="1">
      <alignment horizontal="center"/>
    </xf>
    <xf numFmtId="4" fontId="126" fillId="30" borderId="0" xfId="0" applyNumberFormat="1" applyFont="1" applyFill="1" applyAlignment="1">
      <alignment horizontal="center" wrapText="1"/>
    </xf>
    <xf numFmtId="4" fontId="126" fillId="30" borderId="91" xfId="0" applyNumberFormat="1" applyFont="1" applyFill="1" applyBorder="1" applyAlignment="1">
      <alignment horizontal="center" wrapText="1"/>
    </xf>
    <xf numFmtId="0" fontId="125" fillId="30" borderId="0" xfId="793" applyFont="1" applyFill="1" applyAlignment="1">
      <alignment horizontal="center"/>
    </xf>
    <xf numFmtId="0" fontId="64" fillId="30" borderId="19" xfId="0" applyFont="1" applyFill="1" applyBorder="1" applyAlignment="1">
      <alignment horizontal="center" vertical="center" wrapText="1"/>
    </xf>
    <xf numFmtId="0" fontId="64" fillId="30" borderId="15" xfId="0" applyFont="1" applyFill="1" applyBorder="1" applyAlignment="1">
      <alignment horizontal="center" vertical="center" wrapText="1"/>
    </xf>
    <xf numFmtId="0" fontId="64" fillId="30" borderId="3" xfId="0" applyFont="1" applyFill="1" applyBorder="1" applyAlignment="1">
      <alignment horizontal="center" vertical="center" wrapText="1"/>
    </xf>
    <xf numFmtId="4" fontId="126" fillId="30" borderId="0" xfId="0" applyNumberFormat="1" applyFont="1" applyFill="1" applyAlignment="1">
      <alignment horizontal="center" vertical="center" wrapText="1"/>
    </xf>
    <xf numFmtId="0" fontId="52" fillId="30" borderId="97" xfId="793" applyFont="1" applyFill="1" applyBorder="1" applyAlignment="1">
      <alignment horizontal="center" vertical="center"/>
    </xf>
    <xf numFmtId="0" fontId="52" fillId="30" borderId="98" xfId="793" applyFont="1" applyFill="1" applyBorder="1" applyAlignment="1">
      <alignment horizontal="center" vertical="center"/>
    </xf>
    <xf numFmtId="0" fontId="52" fillId="30" borderId="83" xfId="793" applyFont="1" applyFill="1" applyBorder="1" applyAlignment="1">
      <alignment horizontal="center" vertical="center"/>
    </xf>
    <xf numFmtId="0" fontId="52" fillId="30" borderId="29" xfId="793" applyFont="1" applyFill="1" applyBorder="1" applyAlignment="1">
      <alignment horizontal="center" vertical="center"/>
    </xf>
    <xf numFmtId="0" fontId="52" fillId="30" borderId="24" xfId="793" applyFont="1" applyFill="1" applyBorder="1" applyAlignment="1">
      <alignment horizontal="center" vertical="center"/>
    </xf>
    <xf numFmtId="0" fontId="52" fillId="30" borderId="68" xfId="793" applyFont="1" applyFill="1" applyBorder="1" applyAlignment="1">
      <alignment horizontal="center" vertical="center"/>
    </xf>
    <xf numFmtId="0" fontId="175" fillId="30" borderId="24" xfId="0" applyFont="1" applyFill="1" applyBorder="1" applyAlignment="1">
      <alignment horizontal="center" wrapText="1"/>
    </xf>
    <xf numFmtId="0" fontId="63" fillId="30" borderId="0" xfId="0" applyFont="1" applyFill="1" applyAlignment="1">
      <alignment horizontal="center" wrapText="1"/>
    </xf>
    <xf numFmtId="2" fontId="154" fillId="30" borderId="24" xfId="793" applyNumberFormat="1" applyFont="1" applyFill="1" applyBorder="1" applyAlignment="1">
      <alignment horizontal="center"/>
    </xf>
    <xf numFmtId="0" fontId="154" fillId="30" borderId="24" xfId="793" applyFont="1" applyFill="1" applyBorder="1" applyAlignment="1">
      <alignment horizontal="center"/>
    </xf>
    <xf numFmtId="0" fontId="126" fillId="30" borderId="0" xfId="0" applyFont="1" applyFill="1" applyAlignment="1">
      <alignment horizontal="center" wrapText="1"/>
    </xf>
    <xf numFmtId="0" fontId="52" fillId="0" borderId="91" xfId="0" applyFont="1" applyBorder="1" applyAlignment="1">
      <alignment horizontal="center" vertical="center" wrapText="1"/>
    </xf>
    <xf numFmtId="0" fontId="52" fillId="0" borderId="15" xfId="0" applyFont="1" applyBorder="1" applyAlignment="1">
      <alignment horizontal="center" vertical="center" wrapText="1"/>
    </xf>
    <xf numFmtId="0" fontId="52" fillId="0" borderId="74" xfId="0" applyFont="1" applyBorder="1" applyAlignment="1">
      <alignment horizontal="center" vertical="center" wrapText="1"/>
    </xf>
    <xf numFmtId="0" fontId="52" fillId="0" borderId="0" xfId="0" applyFont="1" applyAlignment="1">
      <alignment horizontal="center" vertical="center" wrapText="1"/>
    </xf>
    <xf numFmtId="0" fontId="143" fillId="29" borderId="137" xfId="0" applyFont="1" applyFill="1" applyBorder="1" applyAlignment="1">
      <alignment horizontal="center" vertical="center" wrapText="1"/>
    </xf>
    <xf numFmtId="0" fontId="143" fillId="29" borderId="137" xfId="0" applyFont="1" applyFill="1" applyBorder="1" applyAlignment="1">
      <alignment horizontal="left" vertical="center" wrapText="1"/>
    </xf>
    <xf numFmtId="0" fontId="143" fillId="29" borderId="137" xfId="802" applyFont="1" applyFill="1" applyBorder="1" applyAlignment="1">
      <alignment horizontal="center" vertical="center" wrapText="1"/>
    </xf>
    <xf numFmtId="1" fontId="143" fillId="29" borderId="137" xfId="0" applyNumberFormat="1" applyFont="1" applyFill="1" applyBorder="1" applyAlignment="1">
      <alignment horizontal="center" vertical="center"/>
    </xf>
    <xf numFmtId="3" fontId="143" fillId="29" borderId="137" xfId="0" applyNumberFormat="1" applyFont="1" applyFill="1" applyBorder="1" applyAlignment="1">
      <alignment horizontal="right" vertical="center" wrapText="1"/>
    </xf>
    <xf numFmtId="3" fontId="143" fillId="29" borderId="137" xfId="815" applyNumberFormat="1" applyFont="1" applyFill="1" applyBorder="1" applyAlignment="1">
      <alignment vertical="center" wrapText="1"/>
    </xf>
    <xf numFmtId="3" fontId="143" fillId="29" borderId="137" xfId="814" applyNumberFormat="1" applyFont="1" applyFill="1" applyBorder="1" applyAlignment="1">
      <alignment vertical="center" wrapText="1"/>
    </xf>
    <xf numFmtId="2" fontId="143" fillId="29" borderId="0" xfId="815" applyNumberFormat="1" applyFont="1" applyFill="1" applyAlignment="1">
      <alignment vertical="center" wrapText="1"/>
    </xf>
    <xf numFmtId="0" fontId="272" fillId="29" borderId="52" xfId="0" applyFont="1" applyFill="1" applyBorder="1" applyAlignment="1">
      <alignment vertical="center"/>
    </xf>
    <xf numFmtId="1" fontId="272" fillId="29" borderId="2" xfId="0" applyNumberFormat="1" applyFont="1" applyFill="1" applyBorder="1" applyAlignment="1">
      <alignment vertical="center"/>
    </xf>
    <xf numFmtId="1" fontId="272" fillId="29" borderId="52" xfId="0" applyNumberFormat="1" applyFont="1" applyFill="1" applyBorder="1" applyAlignment="1">
      <alignment vertical="center"/>
    </xf>
    <xf numFmtId="1" fontId="143" fillId="29" borderId="0" xfId="815" applyNumberFormat="1" applyFont="1" applyFill="1" applyAlignment="1">
      <alignment vertical="center" wrapText="1"/>
    </xf>
    <xf numFmtId="207" fontId="143" fillId="29" borderId="0" xfId="815" applyNumberFormat="1" applyFont="1" applyFill="1" applyAlignment="1">
      <alignment vertical="center" wrapText="1"/>
    </xf>
    <xf numFmtId="0" fontId="271" fillId="29" borderId="18" xfId="815" applyFont="1" applyFill="1" applyBorder="1" applyAlignment="1">
      <alignment horizontal="center" vertical="center" wrapText="1"/>
    </xf>
    <xf numFmtId="0" fontId="272" fillId="29" borderId="15" xfId="0" applyFont="1" applyFill="1" applyBorder="1" applyAlignment="1">
      <alignment horizontal="left" vertical="center" wrapText="1"/>
    </xf>
    <xf numFmtId="0" fontId="143" fillId="29" borderId="15" xfId="0" applyFont="1" applyFill="1" applyBorder="1" applyAlignment="1">
      <alignment horizontal="center" vertical="center" wrapText="1"/>
    </xf>
    <xf numFmtId="0" fontId="143" fillId="29" borderId="15" xfId="815" applyFont="1" applyFill="1" applyBorder="1" applyAlignment="1">
      <alignment horizontal="center" vertical="center" wrapText="1"/>
    </xf>
    <xf numFmtId="178" fontId="143" fillId="29" borderId="15" xfId="660" applyFont="1" applyFill="1" applyBorder="1" applyAlignment="1">
      <alignment horizontal="center" vertical="center" wrapText="1"/>
    </xf>
    <xf numFmtId="3" fontId="143" fillId="29" borderId="15" xfId="0" applyNumberFormat="1" applyFont="1" applyFill="1" applyBorder="1" applyAlignment="1">
      <alignment horizontal="right" vertical="center" wrapText="1"/>
    </xf>
    <xf numFmtId="3" fontId="372" fillId="29" borderId="15" xfId="815" applyNumberFormat="1" applyFont="1" applyFill="1" applyBorder="1" applyAlignment="1">
      <alignment vertical="center" wrapText="1"/>
    </xf>
    <xf numFmtId="3" fontId="272" fillId="29" borderId="33" xfId="815" applyNumberFormat="1" applyFont="1" applyFill="1" applyBorder="1" applyAlignment="1">
      <alignment horizontal="left" vertical="center" wrapText="1"/>
    </xf>
    <xf numFmtId="0" fontId="143" fillId="29" borderId="0" xfId="815" applyFont="1" applyFill="1" applyAlignment="1">
      <alignment vertical="center" wrapText="1"/>
    </xf>
    <xf numFmtId="0" fontId="143" fillId="29" borderId="11" xfId="0" applyFont="1" applyFill="1" applyBorder="1" applyAlignment="1">
      <alignment horizontal="center" vertical="center" wrapText="1"/>
    </xf>
    <xf numFmtId="0" fontId="143" fillId="29" borderId="11" xfId="0" applyFont="1" applyFill="1" applyBorder="1" applyAlignment="1">
      <alignment horizontal="left" vertical="center" wrapText="1"/>
    </xf>
    <xf numFmtId="2" fontId="143" fillId="29" borderId="11" xfId="0" applyNumberFormat="1" applyFont="1" applyFill="1" applyBorder="1" applyAlignment="1">
      <alignment horizontal="center" vertical="center" wrapText="1"/>
    </xf>
    <xf numFmtId="1" fontId="143" fillId="29" borderId="11" xfId="0" applyNumberFormat="1" applyFont="1" applyFill="1" applyBorder="1" applyAlignment="1">
      <alignment horizontal="center" vertical="center"/>
    </xf>
    <xf numFmtId="3" fontId="143" fillId="29" borderId="11" xfId="0" applyNumberFormat="1" applyFont="1" applyFill="1" applyBorder="1" applyAlignment="1">
      <alignment horizontal="right" vertical="center" wrapText="1"/>
    </xf>
    <xf numFmtId="3" fontId="143" fillId="29" borderId="11" xfId="815" applyNumberFormat="1" applyFont="1" applyFill="1" applyBorder="1" applyAlignment="1">
      <alignment vertical="center" wrapText="1"/>
    </xf>
    <xf numFmtId="3" fontId="143" fillId="29" borderId="11" xfId="814" applyNumberFormat="1" applyFont="1" applyFill="1" applyBorder="1" applyAlignment="1">
      <alignment vertical="center" wrapText="1"/>
    </xf>
    <xf numFmtId="2" fontId="136" fillId="29" borderId="0" xfId="0" applyNumberFormat="1" applyFont="1" applyFill="1" applyAlignment="1">
      <alignment vertical="center" wrapText="1"/>
    </xf>
    <xf numFmtId="0" fontId="53" fillId="29" borderId="31" xfId="0" applyFont="1" applyFill="1" applyBorder="1" applyAlignment="1">
      <alignment vertical="center" wrapText="1"/>
    </xf>
    <xf numFmtId="307" fontId="53" fillId="29" borderId="2" xfId="3847" applyNumberFormat="1" applyFont="1" applyFill="1" applyBorder="1" applyAlignment="1">
      <alignment horizontal="center" vertical="center"/>
    </xf>
    <xf numFmtId="167" fontId="53" fillId="29" borderId="31" xfId="3847" applyFont="1" applyFill="1" applyBorder="1" applyAlignment="1">
      <alignment vertical="center" wrapText="1"/>
    </xf>
    <xf numFmtId="167" fontId="53" fillId="29" borderId="2" xfId="0" applyNumberFormat="1" applyFont="1" applyFill="1" applyBorder="1" applyAlignment="1">
      <alignment vertical="center"/>
    </xf>
    <xf numFmtId="167" fontId="53" fillId="29" borderId="2" xfId="0" applyNumberFormat="1" applyFont="1" applyFill="1" applyBorder="1" applyAlignment="1">
      <alignment horizontal="right" vertical="center"/>
    </xf>
    <xf numFmtId="0" fontId="136" fillId="29" borderId="0" xfId="0" applyFont="1" applyFill="1" applyAlignment="1">
      <alignment vertical="center"/>
    </xf>
    <xf numFmtId="307" fontId="136" fillId="29" borderId="0" xfId="3847" applyNumberFormat="1" applyFont="1" applyFill="1" applyAlignment="1">
      <alignment vertical="center"/>
    </xf>
    <xf numFmtId="2" fontId="53" fillId="29" borderId="2" xfId="809" quotePrefix="1" applyNumberFormat="1" applyFont="1" applyFill="1" applyBorder="1" applyAlignment="1">
      <alignment horizontal="center" vertical="center" wrapText="1"/>
    </xf>
    <xf numFmtId="176" fontId="50" fillId="29" borderId="2" xfId="0" applyNumberFormat="1" applyFont="1" applyFill="1" applyBorder="1" applyAlignment="1">
      <alignment horizontal="center" vertical="center"/>
    </xf>
    <xf numFmtId="176" fontId="50" fillId="29" borderId="2" xfId="0" applyNumberFormat="1" applyFont="1" applyFill="1" applyBorder="1" applyAlignment="1">
      <alignment horizontal="center" vertical="center" wrapText="1"/>
    </xf>
    <xf numFmtId="0" fontId="143" fillId="29" borderId="2" xfId="0" applyFont="1" applyFill="1" applyBorder="1" applyAlignment="1">
      <alignment horizontal="center" vertical="center" wrapText="1"/>
    </xf>
    <xf numFmtId="0" fontId="143" fillId="29" borderId="2" xfId="0" applyFont="1" applyFill="1" applyBorder="1" applyAlignment="1">
      <alignment horizontal="left" vertical="center" wrapText="1"/>
    </xf>
    <xf numFmtId="2" fontId="143" fillId="29" borderId="2" xfId="0" applyNumberFormat="1" applyFont="1" applyFill="1" applyBorder="1" applyAlignment="1">
      <alignment horizontal="center" vertical="center" wrapText="1"/>
    </xf>
    <xf numFmtId="1" fontId="143" fillId="29" borderId="2" xfId="0" applyNumberFormat="1" applyFont="1" applyFill="1" applyBorder="1" applyAlignment="1">
      <alignment horizontal="center" vertical="center"/>
    </xf>
    <xf numFmtId="3" fontId="143" fillId="29" borderId="2" xfId="0" applyNumberFormat="1" applyFont="1" applyFill="1" applyBorder="1" applyAlignment="1">
      <alignment horizontal="right" vertical="center" wrapText="1"/>
    </xf>
    <xf numFmtId="3" fontId="143" fillId="29" borderId="2" xfId="815" applyNumberFormat="1" applyFont="1" applyFill="1" applyBorder="1" applyAlignment="1">
      <alignment vertical="center" wrapText="1"/>
    </xf>
    <xf numFmtId="3" fontId="143" fillId="29" borderId="2" xfId="814" applyNumberFormat="1" applyFont="1" applyFill="1" applyBorder="1" applyAlignment="1">
      <alignment vertical="center" wrapText="1"/>
    </xf>
  </cellXfs>
  <cellStyles count="5314">
    <cellStyle name="_x0001_" xfId="1" xr:uid="{00000000-0005-0000-0000-000000000000}"/>
    <cellStyle name="          _x000d__x000a_shell=progman.exe_x000d__x000a_m" xfId="2" xr:uid="{00000000-0005-0000-0000-000001000000}"/>
    <cellStyle name="          _x000d__x000a_shell=progman.exe_x000d__x000a_m 2" xfId="4286" xr:uid="{694D6B0F-A45B-43A5-8CED-BDACB2802A00}"/>
    <cellStyle name="          _x000d__x000a_shell=progman.exe_x000d__x000a_m 3" xfId="4287" xr:uid="{01D362A9-7F9C-4404-8EA8-CC3D4B76ADF5}"/>
    <cellStyle name="          _x000d__x000a_shell=progman.exe_x000d__x000a_m 3 2" xfId="4288" xr:uid="{0E14BD57-2CDB-4E32-9A20-3F2FD15B5856}"/>
    <cellStyle name="          _x000d__x000a_shell=progman.exe_x000d__x000a_m_Nre 110kV Cam Pha 07-2010" xfId="4289" xr:uid="{245D44AF-C498-4C46-AE68-1F170720F85F}"/>
    <cellStyle name="_x0001_ 2" xfId="4285" xr:uid="{7D76885C-B510-4761-8B32-C1CD2677F7CB}"/>
    <cellStyle name="#,##0" xfId="1313" xr:uid="{00000000-0005-0000-0000-000002000000}"/>
    <cellStyle name="#,##0 2" xfId="3968" xr:uid="{71C3B7FF-BDC8-4F8F-88CC-EBA8DCDB8F33}"/>
    <cellStyle name="#,##0 2 2" xfId="5201" xr:uid="{E6396BED-4AC9-4B9D-99B8-2D7D53D8D26E}"/>
    <cellStyle name="#,##0 2 3" xfId="5210" xr:uid="{96139D46-6967-4282-8291-0176AA5008D4}"/>
    <cellStyle name="#,##0 3" xfId="5130" xr:uid="{5A8817C3-3DA1-4A78-8FA8-B1C6C92D45E5}"/>
    <cellStyle name="#,##0 4" xfId="5160" xr:uid="{7EC23F6E-0CE3-4790-854F-F39964B5E60C}"/>
    <cellStyle name=",." xfId="1314" xr:uid="{00000000-0005-0000-0000-000003000000}"/>
    <cellStyle name="??" xfId="3" xr:uid="{00000000-0005-0000-0000-000004000000}"/>
    <cellStyle name="?? [0.00]_      " xfId="1193" xr:uid="{00000000-0005-0000-0000-000005000000}"/>
    <cellStyle name="?? [0]" xfId="4" xr:uid="{00000000-0005-0000-0000-000006000000}"/>
    <cellStyle name="?? [0] 2" xfId="5" xr:uid="{00000000-0005-0000-0000-000007000000}"/>
    <cellStyle name="?? [0] 2 2" xfId="1315" xr:uid="{00000000-0005-0000-0000-000008000000}"/>
    <cellStyle name="?? [0] 2 3" xfId="4292" xr:uid="{0B21736B-19F4-4D81-A604-79D0DD23418F}"/>
    <cellStyle name="?? [0] 3" xfId="1316" xr:uid="{00000000-0005-0000-0000-000009000000}"/>
    <cellStyle name="?? [0] 3 2" xfId="4294" xr:uid="{CA1945B7-EDCD-47EF-8956-74D33FB067BA}"/>
    <cellStyle name="?? [0] 3 3" xfId="4293" xr:uid="{55325B07-5C28-47A0-9B43-72941B773BF3}"/>
    <cellStyle name="?? [0] 4" xfId="3970" xr:uid="{308B74F9-95C0-4E27-8592-DD5492A02094}"/>
    <cellStyle name="?? [0] 5" xfId="4291" xr:uid="{129B80AB-6A2C-4D1C-B17A-00D5D436D7DC}"/>
    <cellStyle name="?? [0]_Book1" xfId="4295" xr:uid="{6AC348C2-F35B-4B78-B6BB-CCA61AE8282E}"/>
    <cellStyle name="?? 10" xfId="1317" xr:uid="{00000000-0005-0000-0000-00000A000000}"/>
    <cellStyle name="?? 10 2" xfId="4296" xr:uid="{8CD5D853-03F3-4034-8308-6372B462D75E}"/>
    <cellStyle name="?? 100" xfId="1318" xr:uid="{00000000-0005-0000-0000-00000B000000}"/>
    <cellStyle name="?? 101" xfId="1319" xr:uid="{00000000-0005-0000-0000-00000C000000}"/>
    <cellStyle name="?? 102" xfId="1320" xr:uid="{00000000-0005-0000-0000-00000D000000}"/>
    <cellStyle name="?? 103" xfId="1321" xr:uid="{00000000-0005-0000-0000-00000E000000}"/>
    <cellStyle name="?? 104" xfId="1322" xr:uid="{00000000-0005-0000-0000-00000F000000}"/>
    <cellStyle name="?? 105" xfId="1323" xr:uid="{00000000-0005-0000-0000-000010000000}"/>
    <cellStyle name="?? 106" xfId="1324" xr:uid="{00000000-0005-0000-0000-000011000000}"/>
    <cellStyle name="?? 107" xfId="1325" xr:uid="{00000000-0005-0000-0000-000012000000}"/>
    <cellStyle name="?? 108" xfId="3969" xr:uid="{96118E3D-DF0E-4D96-BB37-C31E6759B0AE}"/>
    <cellStyle name="?? 109" xfId="4290" xr:uid="{ADE13A35-A522-4E05-8B05-324A7D244CB3}"/>
    <cellStyle name="?? 11" xfId="1326" xr:uid="{00000000-0005-0000-0000-000013000000}"/>
    <cellStyle name="?? 11 2" xfId="4297" xr:uid="{FD1DC52F-4A99-4BD4-8A39-790B23184290}"/>
    <cellStyle name="?? 12" xfId="1327" xr:uid="{00000000-0005-0000-0000-000014000000}"/>
    <cellStyle name="?? 13" xfId="1328" xr:uid="{00000000-0005-0000-0000-000015000000}"/>
    <cellStyle name="?? 14" xfId="1329" xr:uid="{00000000-0005-0000-0000-000016000000}"/>
    <cellStyle name="?? 15" xfId="1330" xr:uid="{00000000-0005-0000-0000-000017000000}"/>
    <cellStyle name="?? 16" xfId="1331" xr:uid="{00000000-0005-0000-0000-000018000000}"/>
    <cellStyle name="?? 17" xfId="1332" xr:uid="{00000000-0005-0000-0000-000019000000}"/>
    <cellStyle name="?? 18" xfId="1333" xr:uid="{00000000-0005-0000-0000-00001A000000}"/>
    <cellStyle name="?? 19" xfId="1334" xr:uid="{00000000-0005-0000-0000-00001B000000}"/>
    <cellStyle name="?? 2" xfId="6" xr:uid="{00000000-0005-0000-0000-00001C000000}"/>
    <cellStyle name="?? 2 2" xfId="1335" xr:uid="{00000000-0005-0000-0000-00001D000000}"/>
    <cellStyle name="?? 2 3" xfId="4298" xr:uid="{D4FF2827-D010-44A7-87D6-9A0E530B9461}"/>
    <cellStyle name="?? 20" xfId="1336" xr:uid="{00000000-0005-0000-0000-00001E000000}"/>
    <cellStyle name="?? 21" xfId="1337" xr:uid="{00000000-0005-0000-0000-00001F000000}"/>
    <cellStyle name="?? 22" xfId="1338" xr:uid="{00000000-0005-0000-0000-000020000000}"/>
    <cellStyle name="?? 23" xfId="1339" xr:uid="{00000000-0005-0000-0000-000021000000}"/>
    <cellStyle name="?? 24" xfId="1340" xr:uid="{00000000-0005-0000-0000-000022000000}"/>
    <cellStyle name="?? 25" xfId="1341" xr:uid="{00000000-0005-0000-0000-000023000000}"/>
    <cellStyle name="?? 26" xfId="1342" xr:uid="{00000000-0005-0000-0000-000024000000}"/>
    <cellStyle name="?? 27" xfId="1343" xr:uid="{00000000-0005-0000-0000-000025000000}"/>
    <cellStyle name="?? 28" xfId="1344" xr:uid="{00000000-0005-0000-0000-000026000000}"/>
    <cellStyle name="?? 29" xfId="1345" xr:uid="{00000000-0005-0000-0000-000027000000}"/>
    <cellStyle name="?? 3" xfId="1346" xr:uid="{00000000-0005-0000-0000-000028000000}"/>
    <cellStyle name="?? 3 2" xfId="4299" xr:uid="{3868C639-E34C-46BB-B475-1B7FF7DC66DD}"/>
    <cellStyle name="?? 30" xfId="1347" xr:uid="{00000000-0005-0000-0000-000029000000}"/>
    <cellStyle name="?? 31" xfId="1348" xr:uid="{00000000-0005-0000-0000-00002A000000}"/>
    <cellStyle name="?? 32" xfId="1349" xr:uid="{00000000-0005-0000-0000-00002B000000}"/>
    <cellStyle name="?? 33" xfId="1350" xr:uid="{00000000-0005-0000-0000-00002C000000}"/>
    <cellStyle name="?? 34" xfId="1351" xr:uid="{00000000-0005-0000-0000-00002D000000}"/>
    <cellStyle name="?? 35" xfId="1352" xr:uid="{00000000-0005-0000-0000-00002E000000}"/>
    <cellStyle name="?? 36" xfId="1353" xr:uid="{00000000-0005-0000-0000-00002F000000}"/>
    <cellStyle name="?? 37" xfId="1354" xr:uid="{00000000-0005-0000-0000-000030000000}"/>
    <cellStyle name="?? 38" xfId="1355" xr:uid="{00000000-0005-0000-0000-000031000000}"/>
    <cellStyle name="?? 39" xfId="1356" xr:uid="{00000000-0005-0000-0000-000032000000}"/>
    <cellStyle name="?? 4" xfId="1357" xr:uid="{00000000-0005-0000-0000-000033000000}"/>
    <cellStyle name="?? 4 2" xfId="4301" xr:uid="{15B898BD-A1C4-4F8D-B730-E9D64B8AF3ED}"/>
    <cellStyle name="?? 4 3" xfId="4300" xr:uid="{064162CF-6877-4628-A05F-C517C131F6DF}"/>
    <cellStyle name="?? 40" xfId="1358" xr:uid="{00000000-0005-0000-0000-000034000000}"/>
    <cellStyle name="?? 41" xfId="1359" xr:uid="{00000000-0005-0000-0000-000035000000}"/>
    <cellStyle name="?? 42" xfId="1360" xr:uid="{00000000-0005-0000-0000-000036000000}"/>
    <cellStyle name="?? 43" xfId="1361" xr:uid="{00000000-0005-0000-0000-000037000000}"/>
    <cellStyle name="?? 44" xfId="1362" xr:uid="{00000000-0005-0000-0000-000038000000}"/>
    <cellStyle name="?? 45" xfId="1363" xr:uid="{00000000-0005-0000-0000-000039000000}"/>
    <cellStyle name="?? 46" xfId="1364" xr:uid="{00000000-0005-0000-0000-00003A000000}"/>
    <cellStyle name="?? 47" xfId="1365" xr:uid="{00000000-0005-0000-0000-00003B000000}"/>
    <cellStyle name="?? 48" xfId="1366" xr:uid="{00000000-0005-0000-0000-00003C000000}"/>
    <cellStyle name="?? 49" xfId="1367" xr:uid="{00000000-0005-0000-0000-00003D000000}"/>
    <cellStyle name="?? 5" xfId="1368" xr:uid="{00000000-0005-0000-0000-00003E000000}"/>
    <cellStyle name="?? 5 2" xfId="4302" xr:uid="{220F5624-6A52-44B1-8AF8-202150EE7201}"/>
    <cellStyle name="?? 50" xfId="1369" xr:uid="{00000000-0005-0000-0000-00003F000000}"/>
    <cellStyle name="?? 51" xfId="1370" xr:uid="{00000000-0005-0000-0000-000040000000}"/>
    <cellStyle name="?? 52" xfId="1371" xr:uid="{00000000-0005-0000-0000-000041000000}"/>
    <cellStyle name="?? 53" xfId="1372" xr:uid="{00000000-0005-0000-0000-000042000000}"/>
    <cellStyle name="?? 54" xfId="1373" xr:uid="{00000000-0005-0000-0000-000043000000}"/>
    <cellStyle name="?? 55" xfId="1374" xr:uid="{00000000-0005-0000-0000-000044000000}"/>
    <cellStyle name="?? 56" xfId="1375" xr:uid="{00000000-0005-0000-0000-000045000000}"/>
    <cellStyle name="?? 57" xfId="1376" xr:uid="{00000000-0005-0000-0000-000046000000}"/>
    <cellStyle name="?? 58" xfId="1377" xr:uid="{00000000-0005-0000-0000-000047000000}"/>
    <cellStyle name="?? 59" xfId="1378" xr:uid="{00000000-0005-0000-0000-000048000000}"/>
    <cellStyle name="?? 6" xfId="1379" xr:uid="{00000000-0005-0000-0000-000049000000}"/>
    <cellStyle name="?? 6 2" xfId="4303" xr:uid="{3EF4F59A-AD88-4804-B58C-3AAD5427224A}"/>
    <cellStyle name="?? 60" xfId="1380" xr:uid="{00000000-0005-0000-0000-00004A000000}"/>
    <cellStyle name="?? 61" xfId="1381" xr:uid="{00000000-0005-0000-0000-00004B000000}"/>
    <cellStyle name="?? 62" xfId="1382" xr:uid="{00000000-0005-0000-0000-00004C000000}"/>
    <cellStyle name="?? 63" xfId="1383" xr:uid="{00000000-0005-0000-0000-00004D000000}"/>
    <cellStyle name="?? 64" xfId="1384" xr:uid="{00000000-0005-0000-0000-00004E000000}"/>
    <cellStyle name="?? 65" xfId="1385" xr:uid="{00000000-0005-0000-0000-00004F000000}"/>
    <cellStyle name="?? 66" xfId="1386" xr:uid="{00000000-0005-0000-0000-000050000000}"/>
    <cellStyle name="?? 67" xfId="1387" xr:uid="{00000000-0005-0000-0000-000051000000}"/>
    <cellStyle name="?? 68" xfId="1388" xr:uid="{00000000-0005-0000-0000-000052000000}"/>
    <cellStyle name="?? 69" xfId="1389" xr:uid="{00000000-0005-0000-0000-000053000000}"/>
    <cellStyle name="?? 7" xfId="1390" xr:uid="{00000000-0005-0000-0000-000054000000}"/>
    <cellStyle name="?? 7 2" xfId="4305" xr:uid="{ED1168BA-5ED7-4B13-A4B1-BE94F5EACE82}"/>
    <cellStyle name="?? 7 3" xfId="4304" xr:uid="{BFBB4C7E-EEE3-4389-9805-AC4BCB66A763}"/>
    <cellStyle name="?? 70" xfId="1391" xr:uid="{00000000-0005-0000-0000-000055000000}"/>
    <cellStyle name="?? 71" xfId="1392" xr:uid="{00000000-0005-0000-0000-000056000000}"/>
    <cellStyle name="?? 72" xfId="1393" xr:uid="{00000000-0005-0000-0000-000057000000}"/>
    <cellStyle name="?? 73" xfId="1394" xr:uid="{00000000-0005-0000-0000-000058000000}"/>
    <cellStyle name="?? 74" xfId="1395" xr:uid="{00000000-0005-0000-0000-000059000000}"/>
    <cellStyle name="?? 75" xfId="1396" xr:uid="{00000000-0005-0000-0000-00005A000000}"/>
    <cellStyle name="?? 76" xfId="1397" xr:uid="{00000000-0005-0000-0000-00005B000000}"/>
    <cellStyle name="?? 77" xfId="1398" xr:uid="{00000000-0005-0000-0000-00005C000000}"/>
    <cellStyle name="?? 78" xfId="1399" xr:uid="{00000000-0005-0000-0000-00005D000000}"/>
    <cellStyle name="?? 79" xfId="1400" xr:uid="{00000000-0005-0000-0000-00005E000000}"/>
    <cellStyle name="?? 8" xfId="1401" xr:uid="{00000000-0005-0000-0000-00005F000000}"/>
    <cellStyle name="?? 8 2" xfId="4307" xr:uid="{9AF5E4BF-B8DB-4F89-9971-5BF466B12F37}"/>
    <cellStyle name="?? 8 3" xfId="4306" xr:uid="{116CE50D-E92B-4A9E-85F4-D4AA03DE1C69}"/>
    <cellStyle name="?? 80" xfId="1402" xr:uid="{00000000-0005-0000-0000-000060000000}"/>
    <cellStyle name="?? 81" xfId="1403" xr:uid="{00000000-0005-0000-0000-000061000000}"/>
    <cellStyle name="?? 82" xfId="1404" xr:uid="{00000000-0005-0000-0000-000062000000}"/>
    <cellStyle name="?? 83" xfId="1405" xr:uid="{00000000-0005-0000-0000-000063000000}"/>
    <cellStyle name="?? 84" xfId="1406" xr:uid="{00000000-0005-0000-0000-000064000000}"/>
    <cellStyle name="?? 85" xfId="1407" xr:uid="{00000000-0005-0000-0000-000065000000}"/>
    <cellStyle name="?? 86" xfId="1408" xr:uid="{00000000-0005-0000-0000-000066000000}"/>
    <cellStyle name="?? 87" xfId="1409" xr:uid="{00000000-0005-0000-0000-000067000000}"/>
    <cellStyle name="?? 88" xfId="1410" xr:uid="{00000000-0005-0000-0000-000068000000}"/>
    <cellStyle name="?? 89" xfId="1411" xr:uid="{00000000-0005-0000-0000-000069000000}"/>
    <cellStyle name="?? 9" xfId="1412" xr:uid="{00000000-0005-0000-0000-00006A000000}"/>
    <cellStyle name="?? 9 2" xfId="4308" xr:uid="{0158EB0A-6391-4B12-B11B-D9446C9A1F31}"/>
    <cellStyle name="?? 90" xfId="1413" xr:uid="{00000000-0005-0000-0000-00006B000000}"/>
    <cellStyle name="?? 91" xfId="1414" xr:uid="{00000000-0005-0000-0000-00006C000000}"/>
    <cellStyle name="?? 92" xfId="1415" xr:uid="{00000000-0005-0000-0000-00006D000000}"/>
    <cellStyle name="?? 93" xfId="1416" xr:uid="{00000000-0005-0000-0000-00006E000000}"/>
    <cellStyle name="?? 94" xfId="1417" xr:uid="{00000000-0005-0000-0000-00006F000000}"/>
    <cellStyle name="?? 95" xfId="1418" xr:uid="{00000000-0005-0000-0000-000070000000}"/>
    <cellStyle name="?? 96" xfId="1419" xr:uid="{00000000-0005-0000-0000-000071000000}"/>
    <cellStyle name="?? 97" xfId="1420" xr:uid="{00000000-0005-0000-0000-000072000000}"/>
    <cellStyle name="?? 98" xfId="1421" xr:uid="{00000000-0005-0000-0000-000073000000}"/>
    <cellStyle name="?? 99" xfId="1422" xr:uid="{00000000-0005-0000-0000-000074000000}"/>
    <cellStyle name="???" xfId="4309" xr:uid="{BE103AA3-F5CF-4D03-9D88-1DC407CD5D37}"/>
    <cellStyle name="?_x001d_??%U©÷u&amp;H©÷9_x0008_? s_x000a__x0007__x0001__x0001_" xfId="7" xr:uid="{00000000-0005-0000-0000-000075000000}"/>
    <cellStyle name="?_x001d_??%U©÷u&amp;H©÷9_x0008_? s_x000a__x0007__x0001__x0001_ 2" xfId="1423" xr:uid="{00000000-0005-0000-0000-000076000000}"/>
    <cellStyle name="?_x001d_??%U©÷u&amp;H©÷9_x0008_? s_x000a__x0007__x0001__x0001_ 3" xfId="1424" xr:uid="{00000000-0005-0000-0000-000077000000}"/>
    <cellStyle name="?_x001d_??%U©÷u&amp;H©÷9_x0008_?_x0009_s_x000a__x0007__x0001__x0001_" xfId="3971" xr:uid="{A2A5C66C-5422-4D3D-B03F-A9C3DB41B391}"/>
    <cellStyle name="???? [0.00]_      " xfId="1194" xr:uid="{00000000-0005-0000-0000-000078000000}"/>
    <cellStyle name="??????" xfId="3972" xr:uid="{955B5AEB-4268-4115-9808-C7BC5529DCFB}"/>
    <cellStyle name="????_      " xfId="1195" xr:uid="{00000000-0005-0000-0000-000079000000}"/>
    <cellStyle name="???[0]_?? DI" xfId="8" xr:uid="{00000000-0005-0000-0000-00007A000000}"/>
    <cellStyle name="???_?? DI" xfId="9" xr:uid="{00000000-0005-0000-0000-00007B000000}"/>
    <cellStyle name="??[0]_BRE" xfId="10" xr:uid="{00000000-0005-0000-0000-00007C000000}"/>
    <cellStyle name="??_      " xfId="1196" xr:uid="{00000000-0005-0000-0000-00007D000000}"/>
    <cellStyle name="??A? [0]_laroux_1_¢¬???¢â? " xfId="1197" xr:uid="{00000000-0005-0000-0000-00007E000000}"/>
    <cellStyle name="??A?_laroux_1_¢¬???¢â? " xfId="1198" xr:uid="{00000000-0005-0000-0000-00007F000000}"/>
    <cellStyle name="?¡±¢¥?_?¨ù??¢´¢¥_¢¬???¢â? " xfId="11" xr:uid="{00000000-0005-0000-0000-000080000000}"/>
    <cellStyle name="_x0001_?¶æµ_x001b_ºß­ " xfId="1199" xr:uid="{00000000-0005-0000-0000-000081000000}"/>
    <cellStyle name="_x0001_?¶æµ_x001b_ºß­  2" xfId="3973" xr:uid="{F9BBDDC7-E68C-4456-A2D5-F55685E3A3BE}"/>
    <cellStyle name="_x0001_?¶æµ_x001b_ºß­_" xfId="1425" xr:uid="{00000000-0005-0000-0000-000082000000}"/>
    <cellStyle name="?ðÇ%U?&amp;H?_x0008_?s_x000a__x0007__x0001__x0001_" xfId="12" xr:uid="{00000000-0005-0000-0000-000083000000}"/>
    <cellStyle name="?ðÇ%U?&amp;H?_x0008_?s_x000a__x0007__x0001__x0001_ 2" xfId="1426" xr:uid="{00000000-0005-0000-0000-000084000000}"/>
    <cellStyle name="?ðÇ%U?&amp;H?_x0008_?s_x000a__x0007__x0001__x0001_ 3" xfId="1427" xr:uid="{00000000-0005-0000-0000-000085000000}"/>
    <cellStyle name="_x0001_\Ô" xfId="1428" xr:uid="{00000000-0005-0000-0000-000086000000}"/>
    <cellStyle name="_1-TDTBCKTKT(2)" xfId="1429" xr:uid="{00000000-0005-0000-0000-000087000000}"/>
    <cellStyle name="_1-TDTBCKTKT-B1Kim Lien+Hodau" xfId="13" xr:uid="{00000000-0005-0000-0000-000088000000}"/>
    <cellStyle name="_1-TDTBCKTKT-B1Kim Lien+Hodau_BK-M3" xfId="1430" xr:uid="{00000000-0005-0000-0000-000089000000}"/>
    <cellStyle name="_28-7" xfId="1431" xr:uid="{00000000-0005-0000-0000-00008A000000}"/>
    <cellStyle name="_4. TMDT_Goi 3.2 (huyen Vinh Loc) " xfId="3974" xr:uid="{6C84E352-8CDC-4DDA-AA36-1F8B4D5AF504}"/>
    <cellStyle name="_5. TMDT_Goi 4.1 (huyen Ngoc Lac) " xfId="3975" xr:uid="{BB34183D-1D78-4BE2-A72C-6E8A5DE75B6A}"/>
    <cellStyle name="_6. TMDT_Goi 4.2 (huyen Thuong Xuan) " xfId="3976" xr:uid="{08DFE496-56E2-4AA8-9F3A-52A2EDC0A9A8}"/>
    <cellStyle name="_Bang Chi tieu (2)" xfId="14" xr:uid="{00000000-0005-0000-0000-00008B000000}"/>
    <cellStyle name="_Bang tong hop KQua" xfId="4310" xr:uid="{0E324569-0E39-4031-AFD9-C79483E8259A}"/>
    <cellStyle name="_Bo tai chinh" xfId="15" xr:uid="{00000000-0005-0000-0000-00008C000000}"/>
    <cellStyle name="_Book1" xfId="16" xr:uid="{00000000-0005-0000-0000-00008D000000}"/>
    <cellStyle name="_Book1 2" xfId="1432" xr:uid="{00000000-0005-0000-0000-00008E000000}"/>
    <cellStyle name="_Book1 3" xfId="3977" xr:uid="{CB0488F1-41DB-4B01-9FF9-6D120A79C3A6}"/>
    <cellStyle name="_Book1 4" xfId="4311" xr:uid="{93790B71-3059-4CC7-8957-6C1DC1C0F4BF}"/>
    <cellStyle name="_Book1_1" xfId="17" xr:uid="{00000000-0005-0000-0000-00008F000000}"/>
    <cellStyle name="_Book1_1 2" xfId="1433" xr:uid="{00000000-0005-0000-0000-000090000000}"/>
    <cellStyle name="_Book1_1 3" xfId="4312" xr:uid="{4FBBD0FF-4487-46C7-B886-342C21BC0B19}"/>
    <cellStyle name="_Book1_1. Cu ly van chuyen bai Cai Rong" xfId="1434" xr:uid="{00000000-0005-0000-0000-000091000000}"/>
    <cellStyle name="_Book1_1_1. Cu ly van chuyen bai Cai Rong" xfId="1435" xr:uid="{00000000-0005-0000-0000-000092000000}"/>
    <cellStyle name="_Book1_1_1. Du toan DZ T110VD-26" xfId="1436" xr:uid="{00000000-0005-0000-0000-000093000000}"/>
    <cellStyle name="_Book1_1_Bang tinh gia tri hop dong" xfId="1437" xr:uid="{00000000-0005-0000-0000-000095000000}"/>
    <cellStyle name="_Book1_1_Bang thong  ke dao duong" xfId="18" xr:uid="{00000000-0005-0000-0000-000094000000}"/>
    <cellStyle name="_Book1_1_Book1" xfId="19" xr:uid="{00000000-0005-0000-0000-000096000000}"/>
    <cellStyle name="_Book1_1_Book1 2" xfId="1438" xr:uid="{00000000-0005-0000-0000-000097000000}"/>
    <cellStyle name="_Book1_1_DT khao sat DZ110kV Dong Anh - Chem" xfId="1439" xr:uid="{00000000-0005-0000-0000-000098000000}"/>
    <cellStyle name="_Book1_1_DT TKBVTC di doi DZ110kV Ninh Binh GD2 5-4-2010" xfId="1440" xr:uid="{00000000-0005-0000-0000-000099000000}"/>
    <cellStyle name="_Book1_1_DT TKBVTC di doi DZ110kV Ninh Binh GD2 9-3-2010" xfId="1441" xr:uid="{00000000-0005-0000-0000-00009A000000}"/>
    <cellStyle name="_Book1_1_DT TKBVTC di doi DZ110kV Ninh Binh GD3 2-4-2010" xfId="1442" xr:uid="{00000000-0005-0000-0000-00009B000000}"/>
    <cellStyle name="_Book1_1_DT TKBVTC di doi DZ110kV Ninh Binh GD3 9-4-2010" xfId="1443" xr:uid="{00000000-0005-0000-0000-00009C000000}"/>
    <cellStyle name="_Book1_1_DTDZ110 Long Boi-Tien Hai (doan cai tao)" xfId="1445" xr:uid="{00000000-0005-0000-0000-00009E000000}"/>
    <cellStyle name="_Book1_1_DTDZ110 Long Boi-Tien Hai (doan xay moi)" xfId="1446" xr:uid="{00000000-0005-0000-0000-00009F000000}"/>
    <cellStyle name="_Book1_1_DTDZ110 Long Boi-Thai Binh 07-04-2011" xfId="1444" xr:uid="{00000000-0005-0000-0000-00009D000000}"/>
    <cellStyle name="_Book1_1_DTKS DZ 35kV Lao Cai" xfId="1447" xr:uid="{00000000-0005-0000-0000-0000A0000000}"/>
    <cellStyle name="_Book1_1_du toan BCKTKT Chem - Nghia Do - Thanh Cong 13-10-2010" xfId="1449" xr:uid="{00000000-0005-0000-0000-0000A2000000}"/>
    <cellStyle name="_Book1_1_du toan BCKTKT Chem - Thanh Xuan - Thanh Cong" xfId="1450" xr:uid="{00000000-0005-0000-0000-0000A3000000}"/>
    <cellStyle name="_Book1_1_du toan BCKTKT Chem - Thanh Xuan - Thanh Cong 13-10-2010" xfId="1451" xr:uid="{00000000-0005-0000-0000-0000A4000000}"/>
    <cellStyle name="_Book1_1_Du toan Chem-Nghia Do-Thanh Cong" xfId="1452" xr:uid="{00000000-0005-0000-0000-0000A5000000}"/>
    <cellStyle name="_Book1_1_du toan DADT thay DD tuyen 180, 181 E1-E2(PA day 150)" xfId="1453" xr:uid="{00000000-0005-0000-0000-0000A6000000}"/>
    <cellStyle name="_Book1_1_du toan di doi DZ110kV Ninh Binh 19-11-09" xfId="1454" xr:uid="{00000000-0005-0000-0000-0000A7000000}"/>
    <cellStyle name="_Book1_1_Du toan DZ 110kV Bim Son (17-10-2011)" xfId="1455" xr:uid="{00000000-0005-0000-0000-0000A8000000}"/>
    <cellStyle name="_Book1_1_du toan DZ 110kV Dong Anh - Bac Thang Long" xfId="1456" xr:uid="{00000000-0005-0000-0000-0000A9000000}"/>
    <cellStyle name="_Book1_1_du toan DZ 110kV Dong Anh - Chem 4-11-10" xfId="1457" xr:uid="{00000000-0005-0000-0000-0000AA000000}"/>
    <cellStyle name="_Book1_1_du toan DZ 110kV Gia Lam - Sai Dong (8-11-2011)" xfId="1458" xr:uid="{00000000-0005-0000-0000-0000AB000000}"/>
    <cellStyle name="_Book1_1_du toan DZ 110kV Gia Lam - Sai Dong sua mong (8-11-2011)" xfId="1459" xr:uid="{00000000-0005-0000-0000-0000AC000000}"/>
    <cellStyle name="_Book1_1_du toan DZ 110kV Nam Tha" xfId="1460" xr:uid="{00000000-0005-0000-0000-0000AD000000}"/>
    <cellStyle name="_Book1_1_du toan DZ 110kV Ta Thang 24-11-2010" xfId="1461" xr:uid="{00000000-0005-0000-0000-0000AE000000}"/>
    <cellStyle name="_Book1_1_du toan DZ 110kV Ta Thang 30-8-2010" xfId="1462" xr:uid="{00000000-0005-0000-0000-0000AF000000}"/>
    <cellStyle name="_Book1_1_Du toan DZ 35kV Nam Tha 5 (21-3-2011)" xfId="1463" xr:uid="{00000000-0005-0000-0000-0000B0000000}"/>
    <cellStyle name="_Book1_1_du toan SCL TBA Dong Anh E1.1" xfId="1464" xr:uid="{00000000-0005-0000-0000-0000B1000000}"/>
    <cellStyle name="_Book1_1_du toan TKBVTC Chem - Nghia Do - Thanh Xuan 21-9-2010" xfId="1465" xr:uid="{00000000-0005-0000-0000-0000B2000000}"/>
    <cellStyle name="_Book1_1_DU THAU" xfId="1448" xr:uid="{00000000-0005-0000-0000-0000A1000000}"/>
    <cellStyle name="_Book1_1_Duong day" xfId="1466" xr:uid="{00000000-0005-0000-0000-0000B3000000}"/>
    <cellStyle name="_Book1_1_DZ Pleikrong-KonTum GZTACSR200" xfId="1467" xr:uid="{00000000-0005-0000-0000-0000B4000000}"/>
    <cellStyle name="_Book1_1_DZ-E1-E2_GZTACSR200_DADT_B08" xfId="1468" xr:uid="{00000000-0005-0000-0000-0000B5000000}"/>
    <cellStyle name="_Book1_1_DZ-E1-E2_GZTACSR200_TKBVTC" xfId="1469" xr:uid="{00000000-0005-0000-0000-0000B6000000}"/>
    <cellStyle name="_Book1_1_DZ-E1-E2_GZTACSR200_TKBVTC-thaochuoi" xfId="1470" xr:uid="{00000000-0005-0000-0000-0000B7000000}"/>
    <cellStyle name="_Book1_1_DZ-Pleiku-KonTum_GZTACSR200_01-04-2011" xfId="1471" xr:uid="{00000000-0005-0000-0000-0000B8000000}"/>
    <cellStyle name="_Book1_1_I. Hoang Mai" xfId="1472" xr:uid="{00000000-0005-0000-0000-0000B9000000}"/>
    <cellStyle name="_Book1_1_khai toan DZ 35kV Nam Tha 5" xfId="1473" xr:uid="{00000000-0005-0000-0000-0000BA000000}"/>
    <cellStyle name="_Book1_1_Nguon-110kV" xfId="1474" xr:uid="{00000000-0005-0000-0000-0000BB000000}"/>
    <cellStyle name="_Book1_1_Phan DZ Dong Anh - Van Tri" xfId="1475" xr:uid="{00000000-0005-0000-0000-0000BC000000}"/>
    <cellStyle name="_Book1_1_TBA" xfId="1476" xr:uid="{00000000-0005-0000-0000-0000BD000000}"/>
    <cellStyle name="_Book1_1_TBA-Pleicu-KonTum 01-04-2011" xfId="1477" xr:uid="{00000000-0005-0000-0000-0000BE000000}"/>
    <cellStyle name="_Book1_1_TMDT duong day 110kV Nam Dinh Vu" xfId="1479" xr:uid="{00000000-0005-0000-0000-0000C0000000}"/>
    <cellStyle name="_Book1_1_TMDT duong day 110kV Nam Dinh Vu 14-4-2012" xfId="1480" xr:uid="{00000000-0005-0000-0000-0000C1000000}"/>
    <cellStyle name="_Book1_1_Tonghop" xfId="1481" xr:uid="{00000000-0005-0000-0000-0000C2000000}"/>
    <cellStyle name="_Book1_1_Tonghop DT" xfId="1482" xr:uid="{00000000-0005-0000-0000-0000C3000000}"/>
    <cellStyle name="_Book1_1_THDT1" xfId="1478" xr:uid="{00000000-0005-0000-0000-0000BF000000}"/>
    <cellStyle name="_Book1_2" xfId="20" xr:uid="{00000000-0005-0000-0000-0000C4000000}"/>
    <cellStyle name="_Book1_2 2" xfId="1483" xr:uid="{00000000-0005-0000-0000-0000C5000000}"/>
    <cellStyle name="_Book1_2 3" xfId="3978" xr:uid="{7AFBF12D-6E35-4FC3-8CE7-3C3E3FB69062}"/>
    <cellStyle name="_Book1_2_I. Hoang Mai" xfId="1484" xr:uid="{00000000-0005-0000-0000-0000C6000000}"/>
    <cellStyle name="_Book1_20. TMDT_Goi 11.2 (huyen Nhu Xuan) " xfId="1200" xr:uid="{00000000-0005-0000-0000-0000C7000000}"/>
    <cellStyle name="_Book1_20. TMDT_Goi 11.2 (huyen Nhu Xuan)  2" xfId="1201" xr:uid="{00000000-0005-0000-0000-0000C8000000}"/>
    <cellStyle name="_Book1_3" xfId="1485" xr:uid="{00000000-0005-0000-0000-0000C9000000}"/>
    <cellStyle name="_Book1_4" xfId="1486" xr:uid="{00000000-0005-0000-0000-0000CA000000}"/>
    <cellStyle name="_Book1_4 2" xfId="1487" xr:uid="{00000000-0005-0000-0000-0000CB000000}"/>
    <cellStyle name="_Book1_BC-QT-WB-dthao" xfId="21" xr:uid="{00000000-0005-0000-0000-0000CC000000}"/>
    <cellStyle name="_Book1_BC-QT-WB-dthao 2" xfId="3979" xr:uid="{CB1C5354-A5CE-44B3-BCD9-F0167804FED1}"/>
    <cellStyle name="_Book1_BK-M3" xfId="1488" xr:uid="{00000000-0005-0000-0000-0000CD000000}"/>
    <cellStyle name="_Book1_Book1" xfId="22" xr:uid="{00000000-0005-0000-0000-0000CE000000}"/>
    <cellStyle name="_Book1_Book1 2" xfId="1489" xr:uid="{00000000-0005-0000-0000-0000CF000000}"/>
    <cellStyle name="_Book1_Book1 3" xfId="4313" xr:uid="{184B84A6-7157-450F-AD28-109FB5208EEE}"/>
    <cellStyle name="_Book1_Book1_1" xfId="23" xr:uid="{00000000-0005-0000-0000-0000D0000000}"/>
    <cellStyle name="_Book1_Dinh muc tu van 957_BXD (moi)" xfId="4314" xr:uid="{D36692FF-0F5D-494C-AC54-4B3C9AFC715F}"/>
    <cellStyle name="_Book1_DZ0,4kV 3 xa Thuy Loi, Ngoc Son, TT Que - H. Kim Bang" xfId="4315" xr:uid="{F10710AA-CD80-4284-9509-72F4D2189C5B}"/>
    <cellStyle name="_Book1_I. Hoang Mai" xfId="1490" xr:uid="{00000000-0005-0000-0000-0000D1000000}"/>
    <cellStyle name="_Book1_Na Bung" xfId="4316" xr:uid="{B543459B-69B8-4ADC-A941-0D10FC9E5388}"/>
    <cellStyle name="_Book1_Qua Duong Coc C316HT" xfId="4317" xr:uid="{C0D3C97B-1801-4C05-870C-CAB19B8A0D33}"/>
    <cellStyle name="_Book1_TMDT KCN Dong Dat 6061" xfId="4318" xr:uid="{FFC093B3-A968-4E1D-9DD8-20573C4150FE}"/>
    <cellStyle name="_Book1_TMDT_Khu B_KCN Song Cong" xfId="4319" xr:uid="{E997EE7A-50B6-4AC8-8DAB-360F298C85B4}"/>
    <cellStyle name="_Book1_TMDT_Khu B_KCN Song Cong 6061" xfId="4320" xr:uid="{BF429918-1F47-41C6-9F65-84513D31A1CF}"/>
    <cellStyle name="_Book1_Tong hop" xfId="4321" xr:uid="{6908D797-0151-4D3E-931C-2D0D8CBE6702}"/>
    <cellStyle name="_Book1_XD+TB_Khu B_KCN Song Cong (6061)" xfId="4322" xr:uid="{B45B0EFF-0FB1-441A-A92E-B7E8D6E32D3D}"/>
    <cellStyle name="_Book1_XL4Test5" xfId="24" xr:uid="{00000000-0005-0000-0000-0000D2000000}"/>
    <cellStyle name="_Book2" xfId="4323" xr:uid="{BC461757-91C5-4447-A09D-7C6F94E485F8}"/>
    <cellStyle name="_Cac phu luc_Goi 1 (Nghe An)" xfId="3980" xr:uid="{7ABC70B0-7904-47AA-9765-234880EF188A}"/>
    <cellStyle name="_CP PA2 Cty" xfId="4324" xr:uid="{5532ED3D-BCBE-4027-AB34-70EAFA1F3068}"/>
    <cellStyle name="_Chiet tinh chung" xfId="3981" xr:uid="{F47EE2C2-5B34-494F-A548-7A18AF88A06F}"/>
    <cellStyle name="_DADT thanh hoa" xfId="4325" xr:uid="{B9E6F624-703E-40A1-8E69-548E8272647F}"/>
    <cellStyle name="_Den bu 2005" xfId="25" xr:uid="{00000000-0005-0000-0000-0000D3000000}"/>
    <cellStyle name="_Den bu 2005 2" xfId="1491" xr:uid="{00000000-0005-0000-0000-0000D4000000}"/>
    <cellStyle name="_Den bu 2005_1.DT PhuYen1" xfId="1492" xr:uid="{00000000-0005-0000-0000-0000D5000000}"/>
    <cellStyle name="_Den bu 2005_Bang ke vat tu" xfId="1493" xr:uid="{00000000-0005-0000-0000-0000D6000000}"/>
    <cellStyle name="_Den bu 2005_BK-M3" xfId="1494" xr:uid="{00000000-0005-0000-0000-0000D7000000}"/>
    <cellStyle name="_Den bu 2005_Book1" xfId="1495" xr:uid="{00000000-0005-0000-0000-0000D8000000}"/>
    <cellStyle name="_Den bu 2005_DT478" xfId="1496" xr:uid="{00000000-0005-0000-0000-0000D9000000}"/>
    <cellStyle name="_Den bu 2005_DT-M3" xfId="1497" xr:uid="{00000000-0005-0000-0000-0000DA000000}"/>
    <cellStyle name="_Den bu 2005_Du toan" xfId="1498" xr:uid="{00000000-0005-0000-0000-0000DB000000}"/>
    <cellStyle name="_Den bu 2005_Du toan (tham tra)" xfId="1499" xr:uid="{00000000-0005-0000-0000-0000DC000000}"/>
    <cellStyle name="_Den bu 2005_Du Toan TKBVTC PVD2_Huong" xfId="1500" xr:uid="{00000000-0005-0000-0000-0000DD000000}"/>
    <cellStyle name="_Den bu 2005_Du toan(BanDo) sua" xfId="1501" xr:uid="{00000000-0005-0000-0000-0000DE000000}"/>
    <cellStyle name="_Den bu 2005_Du toan-Tay Son-gui tong hop" xfId="1502" xr:uid="{00000000-0005-0000-0000-0000DF000000}"/>
    <cellStyle name="_Den bu 2005_I. Hoang Mai" xfId="1503" xr:uid="{00000000-0005-0000-0000-0000E0000000}"/>
    <cellStyle name="_Den bu 2005_Pham Hung2" xfId="1504" xr:uid="{00000000-0005-0000-0000-0000E1000000}"/>
    <cellStyle name="_Dien  NTHoc-Kim ma 23-02-09" xfId="1505" xr:uid="{00000000-0005-0000-0000-0000E2000000}"/>
    <cellStyle name="_Dien  NTHoc-Kim ma 23-02-09_Du toan1" xfId="1506" xr:uid="{00000000-0005-0000-0000-0000E3000000}"/>
    <cellStyle name="_DT - 35-HH" xfId="3982" xr:uid="{91C5EC8B-616D-4FA1-A435-DD20CD5C2DE1}"/>
    <cellStyle name="_DT DADT DZ cap dien Lang Van Hoa cac dan toc VN 20-05-2010" xfId="1507" xr:uid="{00000000-0005-0000-0000-0000E4000000}"/>
    <cellStyle name="_DT ma kem" xfId="4326" xr:uid="{71620D00-282F-46A1-9EF5-752CA73BA782}"/>
    <cellStyle name="_DT ma kem_Tong muc dau tu" xfId="4327" xr:uid="{F67B76D8-7DE7-463C-ACA7-EBA71D595424}"/>
    <cellStyle name="_DT_KSKT RE2 Cao Bang" xfId="4328" xr:uid="{D7A6A2D8-12B5-4856-8E78-94DD48E37B4E}"/>
    <cellStyle name="_DT_KSKT RE2 Phu Tho" xfId="4329" xr:uid="{D44CD9C6-86FB-4799-B843-B0886ECC3D42}"/>
    <cellStyle name="_DT972000" xfId="4330" xr:uid="{2DE11B35-DA66-40E6-827E-793CA3926ACC}"/>
    <cellStyle name="_Du toan (version 2)1" xfId="1508" xr:uid="{00000000-0005-0000-0000-0000E5000000}"/>
    <cellStyle name="_Du toan (version 2)1 2" xfId="1509" xr:uid="{00000000-0005-0000-0000-0000E6000000}"/>
    <cellStyle name="_Du toan KSSB_RE2 Bac Giang" xfId="4331" xr:uid="{C09E46DB-388A-41A9-9A37-433527FC8DF7}"/>
    <cellStyle name="_Du toan nang cs(version 2) " xfId="1202" xr:uid="{00000000-0005-0000-0000-0000E7000000}"/>
    <cellStyle name="_Du Toan1" xfId="1510" xr:uid="{00000000-0005-0000-0000-0000E8000000}"/>
    <cellStyle name="_Du Toan1_Du toan1" xfId="1511" xr:uid="{00000000-0005-0000-0000-0000E9000000}"/>
    <cellStyle name="_DZ-E1-E2_GZTACSR200_TKBVTC-thaochuoi" xfId="1512" xr:uid="{00000000-0005-0000-0000-0000EA000000}"/>
    <cellStyle name="_Goi so 8_Cung cap cot thep" xfId="4332" xr:uid="{38EF13C5-6F31-43F4-840B-46686884F576}"/>
    <cellStyle name="_gia" xfId="26" xr:uid="{00000000-0005-0000-0000-0000EB000000}"/>
    <cellStyle name="_gia_BK-M3" xfId="1513" xr:uid="{00000000-0005-0000-0000-0000EC000000}"/>
    <cellStyle name="_I. Hoang Mai" xfId="1514" xr:uid="{00000000-0005-0000-0000-0000ED000000}"/>
    <cellStyle name="_KLnha may dieu chinh" xfId="3983" xr:uid="{7F2C99BB-2514-4D04-8F8B-720BD2283D9E}"/>
    <cellStyle name="_KLnha may dieu chinh_20. TMDT_Goi 11.2 (huyen Nhu Xuan) " xfId="1203" xr:uid="{00000000-0005-0000-0000-0000EE000000}"/>
    <cellStyle name="_KLnha may dieu chinh_20. TMDT_Goi 11.2 (huyen Nhu Xuan)  2" xfId="1204" xr:uid="{00000000-0005-0000-0000-0000EF000000}"/>
    <cellStyle name="_KLnha may dieu chinh_Chiet tinh chung" xfId="4333" xr:uid="{BC0FE8C8-1CC3-463F-8095-DEE4A7CD8439}"/>
    <cellStyle name="_KLnha may dieu chinh_Dinh muc tu van 957_BXD (moi)" xfId="4334" xr:uid="{EBE2E293-B7D1-42E0-B43C-354E62837473}"/>
    <cellStyle name="_KLnha may dieu chinh_DT_KSKT RE2 Cao Bang" xfId="4335" xr:uid="{EEFF2DC7-E411-4B76-B571-BC5F9204A6C2}"/>
    <cellStyle name="_KLnha may dieu chinh_DT_KSKT RE2 Phu Tho" xfId="4336" xr:uid="{7224446F-F307-4650-9F10-EB402BCD2CFC}"/>
    <cellStyle name="_KLnha may dieu chinh_Du toan KSSB_RE2 Bac Giang" xfId="4337" xr:uid="{67770836-3141-4ED4-9CAC-0BAA7C94AEBC}"/>
    <cellStyle name="_KLnha may dieu chinh_TMDT_Goi 9 (huyen Nong Cong)" xfId="4338" xr:uid="{C995393E-70EB-498F-84CF-E45E258C4AEE}"/>
    <cellStyle name="_KT (2)" xfId="27" xr:uid="{00000000-0005-0000-0000-0000F0000000}"/>
    <cellStyle name="_KT (2) 2" xfId="3984" xr:uid="{CCA54E8E-1158-41F8-8F22-D0B73130A7FA}"/>
    <cellStyle name="_KT (2) 3" xfId="4339" xr:uid="{E17EC6C2-3434-4B8D-BC80-509C7CB36D6D}"/>
    <cellStyle name="_KT (2)_1" xfId="28" xr:uid="{00000000-0005-0000-0000-0000F1000000}"/>
    <cellStyle name="_KT (2)_1 2" xfId="3985" xr:uid="{3CF5A21E-6516-4846-94A9-A8FF2E193FD9}"/>
    <cellStyle name="_KT (2)_1_Book1" xfId="29" xr:uid="{00000000-0005-0000-0000-0000F2000000}"/>
    <cellStyle name="_KT (2)_1_Lora-tungchau" xfId="30" xr:uid="{00000000-0005-0000-0000-0000F3000000}"/>
    <cellStyle name="_KT (2)_1_Lora-tungchau 2" xfId="3986" xr:uid="{CD81CBD7-90E7-4319-8275-726ADA47A542}"/>
    <cellStyle name="_KT (2)_1_Qt-HT3PQ1(CauKho)" xfId="31" xr:uid="{00000000-0005-0000-0000-0000F4000000}"/>
    <cellStyle name="_KT (2)_1_Qt-HT3PQ1(CauKho) 2" xfId="3987" xr:uid="{275DDD0A-8275-4FE9-8024-0D942BC7EC7E}"/>
    <cellStyle name="_KT (2)_1_Qt-HT3PQ1(CauKho)_Don gia quy 3 nam 2003 - Ban Dien Luc" xfId="32" xr:uid="{00000000-0005-0000-0000-0000F5000000}"/>
    <cellStyle name="_KT (2)_1_Qt-HT3PQ1(CauKho)_NC-VL2-2003" xfId="33" xr:uid="{00000000-0005-0000-0000-0000F6000000}"/>
    <cellStyle name="_KT (2)_1_Qt-HT3PQ1(CauKho)_NC-VL2-2003_1" xfId="34" xr:uid="{00000000-0005-0000-0000-0000F7000000}"/>
    <cellStyle name="_KT (2)_1_Qt-HT3PQ1(CauKho)_XL4Test5" xfId="35" xr:uid="{00000000-0005-0000-0000-0000F8000000}"/>
    <cellStyle name="_KT (2)_2" xfId="36" xr:uid="{00000000-0005-0000-0000-0000F9000000}"/>
    <cellStyle name="_KT (2)_2 2" xfId="4340" xr:uid="{67640634-6D4B-4625-AD4F-8CB92EA1D1E6}"/>
    <cellStyle name="_KT (2)_2_TG-TH" xfId="37" xr:uid="{00000000-0005-0000-0000-0000FA000000}"/>
    <cellStyle name="_KT (2)_2_TG-TH 2" xfId="3988" xr:uid="{F53A0F6E-D036-4DD9-8695-6289680D94C5}"/>
    <cellStyle name="_KT (2)_2_TG-TH 3" xfId="4341" xr:uid="{CB3BBA79-0E4B-4B21-9BB5-77B1D637F0D9}"/>
    <cellStyle name="_KT (2)_2_TG-TH_B_CPK(KHCB)" xfId="38" xr:uid="{00000000-0005-0000-0000-0000FB000000}"/>
    <cellStyle name="_KT (2)_2_TG-TH_B_CPK(KHCB)_D65-Bo Cong An tam" xfId="39" xr:uid="{00000000-0005-0000-0000-0000FC000000}"/>
    <cellStyle name="_KT (2)_2_TG-TH_BAO CAO KLCT PT2000" xfId="40" xr:uid="{00000000-0005-0000-0000-0000FD000000}"/>
    <cellStyle name="_KT (2)_2_TG-TH_BAO CAO PT2000" xfId="41" xr:uid="{00000000-0005-0000-0000-0000FE000000}"/>
    <cellStyle name="_KT (2)_2_TG-TH_BAO CAO PT2000_Book1" xfId="42" xr:uid="{00000000-0005-0000-0000-0000FF000000}"/>
    <cellStyle name="_KT (2)_2_TG-TH_Bao cao XDCB 2001 - T11 KH dieu chinh 20-11-THAI" xfId="43" xr:uid="{00000000-0005-0000-0000-000000010000}"/>
    <cellStyle name="_KT (2)_2_TG-TH_Book1" xfId="44" xr:uid="{00000000-0005-0000-0000-000001010000}"/>
    <cellStyle name="_KT (2)_2_TG-TH_Book1 2" xfId="3989" xr:uid="{3275DA1F-AA58-4F02-A754-46E5D8FEE875}"/>
    <cellStyle name="_KT (2)_2_TG-TH_Book1_1" xfId="45" xr:uid="{00000000-0005-0000-0000-000002010000}"/>
    <cellStyle name="_KT (2)_2_TG-TH_Book1_1 2" xfId="3990" xr:uid="{AC4573B6-DAED-4817-A55E-2F32B3F322FA}"/>
    <cellStyle name="_KT (2)_2_TG-TH_Book1_1_Bang thong  ke dao duong" xfId="46" xr:uid="{00000000-0005-0000-0000-000003010000}"/>
    <cellStyle name="_KT (2)_2_TG-TH_Book1_1_Book1" xfId="47" xr:uid="{00000000-0005-0000-0000-000004010000}"/>
    <cellStyle name="_KT (2)_2_TG-TH_Book1_1_Book1_1" xfId="48" xr:uid="{00000000-0005-0000-0000-000005010000}"/>
    <cellStyle name="_KT (2)_2_TG-TH_Book1_1_DanhMucDonGiaVTTB_Dien_TAM" xfId="49" xr:uid="{00000000-0005-0000-0000-000006010000}"/>
    <cellStyle name="_KT (2)_2_TG-TH_Book1_1_XL4Test5" xfId="50" xr:uid="{00000000-0005-0000-0000-000007010000}"/>
    <cellStyle name="_KT (2)_2_TG-TH_Book1_2" xfId="51" xr:uid="{00000000-0005-0000-0000-000008010000}"/>
    <cellStyle name="_KT (2)_2_TG-TH_Book1_2 2" xfId="3991" xr:uid="{DDF2704B-0631-4449-8D52-E341F3A4B895}"/>
    <cellStyle name="_KT (2)_2_TG-TH_Book1_2_Book1" xfId="52" xr:uid="{00000000-0005-0000-0000-000009010000}"/>
    <cellStyle name="_KT (2)_2_TG-TH_Book1_2_XL4Test5" xfId="53" xr:uid="{00000000-0005-0000-0000-00000A010000}"/>
    <cellStyle name="_KT (2)_2_TG-TH_Book1_3" xfId="54" xr:uid="{00000000-0005-0000-0000-00000B010000}"/>
    <cellStyle name="_KT (2)_2_TG-TH_Book1_3 2" xfId="3992" xr:uid="{CF8E84A1-2723-40A9-AB3C-E89CC428C450}"/>
    <cellStyle name="_KT (2)_2_TG-TH_Book1_3_XL4Test5" xfId="55" xr:uid="{00000000-0005-0000-0000-00000C010000}"/>
    <cellStyle name="_KT (2)_2_TG-TH_Book1_3_XL4Test5_1" xfId="56" xr:uid="{00000000-0005-0000-0000-00000D010000}"/>
    <cellStyle name="_KT (2)_2_TG-TH_Book1_3_XL4Test5_1_D65-Bo Cong An tam" xfId="57" xr:uid="{00000000-0005-0000-0000-00000E010000}"/>
    <cellStyle name="_KT (2)_2_TG-TH_Book1_4" xfId="58" xr:uid="{00000000-0005-0000-0000-00000F010000}"/>
    <cellStyle name="_KT (2)_2_TG-TH_Book1_4 2" xfId="3993" xr:uid="{12C780AF-3FE3-4FD7-89B2-C86D65CC9398}"/>
    <cellStyle name="_KT (2)_2_TG-TH_Book1_Bang thong  ke dao duong" xfId="59" xr:uid="{00000000-0005-0000-0000-000010010000}"/>
    <cellStyle name="_KT (2)_2_TG-TH_Book1_Book1" xfId="60" xr:uid="{00000000-0005-0000-0000-000011010000}"/>
    <cellStyle name="_KT (2)_2_TG-TH_Book1_DanhMucDonGiaVTTB_Dien_TAM" xfId="61" xr:uid="{00000000-0005-0000-0000-000012010000}"/>
    <cellStyle name="_KT (2)_2_TG-TH_Book1_XL4Poppy" xfId="62" xr:uid="{00000000-0005-0000-0000-000013010000}"/>
    <cellStyle name="_KT (2)_2_TG-TH_D65-Bo Cong An tam" xfId="63" xr:uid="{00000000-0005-0000-0000-000014010000}"/>
    <cellStyle name="_KT (2)_2_TG-TH_Dcdtoan-bcnckt " xfId="64" xr:uid="{00000000-0005-0000-0000-000015010000}"/>
    <cellStyle name="_KT (2)_2_TG-TH_Dcdtoan-bcnckt _XL4Poppy" xfId="65" xr:uid="{00000000-0005-0000-0000-000016010000}"/>
    <cellStyle name="_KT (2)_2_TG-TH_Dcdtoan-bcnckt _XL4Test5" xfId="66" xr:uid="{00000000-0005-0000-0000-000017010000}"/>
    <cellStyle name="_KT (2)_2_TG-TH_Dcdtoan-bcnckt _XL4Test5_D65-Bo Cong An tam" xfId="67" xr:uid="{00000000-0005-0000-0000-000018010000}"/>
    <cellStyle name="_KT (2)_2_TG-TH_DN_MCT" xfId="68" xr:uid="{00000000-0005-0000-0000-000019010000}"/>
    <cellStyle name="_KT (2)_2_TG-TH_DN_MCT_D65-Bo Cong An tam" xfId="69" xr:uid="{00000000-0005-0000-0000-00001A010000}"/>
    <cellStyle name="_KT (2)_2_TG-TH_DN_MTP" xfId="70" xr:uid="{00000000-0005-0000-0000-00001B010000}"/>
    <cellStyle name="_KT (2)_2_TG-TH_DN_MTP_D65-Bo Cong An tam" xfId="71" xr:uid="{00000000-0005-0000-0000-00001C010000}"/>
    <cellStyle name="_KT (2)_2_TG-TH_Dongia2-2003" xfId="72" xr:uid="{00000000-0005-0000-0000-00001D010000}"/>
    <cellStyle name="_KT (2)_2_TG-TH_Dongia2-2003_D65-Bo Cong An tam" xfId="73" xr:uid="{00000000-0005-0000-0000-00001E010000}"/>
    <cellStyle name="_KT (2)_2_TG-TH_DTCDT MR.2N110.HOCMON.TDTOAN.CCUNG" xfId="74" xr:uid="{00000000-0005-0000-0000-00001F010000}"/>
    <cellStyle name="_KT (2)_2_TG-TH_Lora-tungchau" xfId="75" xr:uid="{00000000-0005-0000-0000-000020010000}"/>
    <cellStyle name="_KT (2)_2_TG-TH_moi" xfId="76" xr:uid="{00000000-0005-0000-0000-000021010000}"/>
    <cellStyle name="_KT (2)_2_TG-TH_moi_XL4Poppy" xfId="77" xr:uid="{00000000-0005-0000-0000-000022010000}"/>
    <cellStyle name="_KT (2)_2_TG-TH_moi_XL4Test5" xfId="78" xr:uid="{00000000-0005-0000-0000-000023010000}"/>
    <cellStyle name="_KT (2)_2_TG-TH_moi_XL4Test5_D65-Bo Cong An tam" xfId="79" xr:uid="{00000000-0005-0000-0000-000024010000}"/>
    <cellStyle name="_KT (2)_2_TG-TH_N_PBMCT" xfId="80" xr:uid="{00000000-0005-0000-0000-000025010000}"/>
    <cellStyle name="_KT (2)_2_TG-TH_N_PBMCT_D65-Bo Cong An tam" xfId="81" xr:uid="{00000000-0005-0000-0000-000026010000}"/>
    <cellStyle name="_KT (2)_2_TG-TH_PGIA-phieu tham tra Kho bac" xfId="82" xr:uid="{00000000-0005-0000-0000-000027010000}"/>
    <cellStyle name="_KT (2)_2_TG-TH_PT02-02" xfId="83" xr:uid="{00000000-0005-0000-0000-000028010000}"/>
    <cellStyle name="_KT (2)_2_TG-TH_PT02-02_Book1" xfId="84" xr:uid="{00000000-0005-0000-0000-000029010000}"/>
    <cellStyle name="_KT (2)_2_TG-TH_PT02-03" xfId="85" xr:uid="{00000000-0005-0000-0000-00002A010000}"/>
    <cellStyle name="_KT (2)_2_TG-TH_PT02-03_Book1" xfId="86" xr:uid="{00000000-0005-0000-0000-00002B010000}"/>
    <cellStyle name="_KT (2)_2_TG-TH_Qt-HT3PQ1(CauKho)" xfId="87" xr:uid="{00000000-0005-0000-0000-00002C010000}"/>
    <cellStyle name="_KT (2)_2_TG-TH_Qt-HT3PQ1(CauKho) 2" xfId="3994" xr:uid="{83992FC4-63A9-490A-A7F1-0B4922081981}"/>
    <cellStyle name="_KT (2)_2_TG-TH_Qt-HT3PQ1(CauKho)_Don gia quy 3 nam 2003 - Ban Dien Luc" xfId="88" xr:uid="{00000000-0005-0000-0000-00002D010000}"/>
    <cellStyle name="_KT (2)_2_TG-TH_Qt-HT3PQ1(CauKho)_NC-VL2-2003" xfId="89" xr:uid="{00000000-0005-0000-0000-00002E010000}"/>
    <cellStyle name="_KT (2)_2_TG-TH_Qt-HT3PQ1(CauKho)_NC-VL2-2003_1" xfId="90" xr:uid="{00000000-0005-0000-0000-00002F010000}"/>
    <cellStyle name="_KT (2)_2_TG-TH_Qt-HT3PQ1(CauKho)_XL4Test5" xfId="91" xr:uid="{00000000-0005-0000-0000-000030010000}"/>
    <cellStyle name="_KT (2)_2_TG-TH_Sheet2" xfId="92" xr:uid="{00000000-0005-0000-0000-000031010000}"/>
    <cellStyle name="_KT (2)_2_TG-TH_Sheet3" xfId="93" xr:uid="{00000000-0005-0000-0000-000032010000}"/>
    <cellStyle name="_KT (2)_2_TG-TH_XL4Poppy" xfId="94" xr:uid="{00000000-0005-0000-0000-000033010000}"/>
    <cellStyle name="_KT (2)_2_TG-TH_XL4Poppy_XL4Test5" xfId="95" xr:uid="{00000000-0005-0000-0000-000034010000}"/>
    <cellStyle name="_KT (2)_2_TG-TH_XL4Poppy_XL4Test5_D65-Bo Cong An tam" xfId="96" xr:uid="{00000000-0005-0000-0000-000035010000}"/>
    <cellStyle name="_KT (2)_2_TG-TH_XL4Test5" xfId="97" xr:uid="{00000000-0005-0000-0000-000036010000}"/>
    <cellStyle name="_KT (2)_2_TG-TH_XL4Test5_1" xfId="98" xr:uid="{00000000-0005-0000-0000-000037010000}"/>
    <cellStyle name="_KT (2)_2_TG-TH_XL4Test5_B_CPK(KHCB)" xfId="99" xr:uid="{00000000-0005-0000-0000-000038010000}"/>
    <cellStyle name="_KT (2)_2_TG-TH_XL4Test5_Book1" xfId="100" xr:uid="{00000000-0005-0000-0000-000039010000}"/>
    <cellStyle name="_KT (2)_2_TG-TH_XL4Test5_DN_MCT" xfId="101" xr:uid="{00000000-0005-0000-0000-00003A010000}"/>
    <cellStyle name="_KT (2)_2_TG-TH_XL4Test5_DN_MTP" xfId="102" xr:uid="{00000000-0005-0000-0000-00003B010000}"/>
    <cellStyle name="_KT (2)_2_TG-TH_XL4Test5_N_PBMCT" xfId="103" xr:uid="{00000000-0005-0000-0000-00003C010000}"/>
    <cellStyle name="_KT (2)_2_TG-TH_XL4Test5_XL4Test5" xfId="104" xr:uid="{00000000-0005-0000-0000-00003D010000}"/>
    <cellStyle name="_KT (2)_2_TG-TH_XL4Test5_XL4Test5_D65-Bo Cong An tam" xfId="105" xr:uid="{00000000-0005-0000-0000-00003E010000}"/>
    <cellStyle name="_KT (2)_3" xfId="106" xr:uid="{00000000-0005-0000-0000-00003F010000}"/>
    <cellStyle name="_KT (2)_3 2" xfId="4342" xr:uid="{E530AA18-DEB8-49FC-8C61-83534CCD84B4}"/>
    <cellStyle name="_KT (2)_3_TG-TH" xfId="107" xr:uid="{00000000-0005-0000-0000-000040010000}"/>
    <cellStyle name="_KT (2)_3_TG-TH 2" xfId="3995" xr:uid="{A068F7C1-5FB2-49BE-8828-0EB3D3E0A355}"/>
    <cellStyle name="_KT (2)_3_TG-TH 3" xfId="4343" xr:uid="{395DEFF6-4FF8-4F1F-A1AF-A469EC9BCB54}"/>
    <cellStyle name="_KT (2)_3_TG-TH_Book1" xfId="108" xr:uid="{00000000-0005-0000-0000-000041010000}"/>
    <cellStyle name="_KT (2)_3_TG-TH_Book1 2" xfId="3996" xr:uid="{6C3B1C8B-6D59-4CCC-A933-6B924BDC6172}"/>
    <cellStyle name="_KT (2)_3_TG-TH_Book1_1" xfId="109" xr:uid="{00000000-0005-0000-0000-000042010000}"/>
    <cellStyle name="_KT (2)_3_TG-TH_Book1_1 2" xfId="3997" xr:uid="{4D1273EB-9683-4EE6-859A-E0B8E8B2067A}"/>
    <cellStyle name="_KT (2)_3_TG-TH_Book1_1_Bang thong  ke dao duong" xfId="110" xr:uid="{00000000-0005-0000-0000-000043010000}"/>
    <cellStyle name="_KT (2)_3_TG-TH_Book1_1_Book1" xfId="111" xr:uid="{00000000-0005-0000-0000-000044010000}"/>
    <cellStyle name="_KT (2)_3_TG-TH_Book1_BC-QT-WB-dthao" xfId="112" xr:uid="{00000000-0005-0000-0000-000045010000}"/>
    <cellStyle name="_KT (2)_3_TG-TH_Book1_BC-QT-WB-dthao 2" xfId="3998" xr:uid="{B5AA8E21-1D39-4BF3-9C80-FD0249298300}"/>
    <cellStyle name="_KT (2)_3_TG-TH_Book1_Book1" xfId="113" xr:uid="{00000000-0005-0000-0000-000046010000}"/>
    <cellStyle name="_KT (2)_3_TG-TH_Book1_XL4Test5" xfId="114" xr:uid="{00000000-0005-0000-0000-000047010000}"/>
    <cellStyle name="_KT (2)_3_TG-TH_Lora-tungchau" xfId="115" xr:uid="{00000000-0005-0000-0000-000048010000}"/>
    <cellStyle name="_KT (2)_3_TG-TH_Lora-tungchau 2" xfId="3999" xr:uid="{8A1E6DC8-6E31-4998-AFD1-ACD78486043E}"/>
    <cellStyle name="_KT (2)_3_TG-TH_Lora-tungchau_Book1" xfId="116" xr:uid="{00000000-0005-0000-0000-000049010000}"/>
    <cellStyle name="_KT (2)_3_TG-TH_Lora-tungchau_XL4Test5" xfId="117" xr:uid="{00000000-0005-0000-0000-00004A010000}"/>
    <cellStyle name="_KT (2)_3_TG-TH_PERSONAL" xfId="118" xr:uid="{00000000-0005-0000-0000-00004B010000}"/>
    <cellStyle name="_KT (2)_3_TG-TH_PERSONAL_HTQ.8 GD1" xfId="119" xr:uid="{00000000-0005-0000-0000-00004C010000}"/>
    <cellStyle name="_KT (2)_3_TG-TH_PERSONAL_HTQ.8 GD1 2" xfId="4000" xr:uid="{55758385-E8B2-4647-AB81-0E778F8B0B78}"/>
    <cellStyle name="_KT (2)_3_TG-TH_PERSONAL_HTQ.8 GD1_Don gia quy 3 nam 2003 - Ban Dien Luc" xfId="120" xr:uid="{00000000-0005-0000-0000-00004D010000}"/>
    <cellStyle name="_KT (2)_3_TG-TH_PERSONAL_HTQ.8 GD1_NC-VL2-2003" xfId="121" xr:uid="{00000000-0005-0000-0000-00004E010000}"/>
    <cellStyle name="_KT (2)_3_TG-TH_PERSONAL_HTQ.8 GD1_NC-VL2-2003_1" xfId="122" xr:uid="{00000000-0005-0000-0000-00004F010000}"/>
    <cellStyle name="_KT (2)_3_TG-TH_PERSONAL_HTQ.8 GD1_XL4Test5" xfId="123" xr:uid="{00000000-0005-0000-0000-000050010000}"/>
    <cellStyle name="_KT (2)_3_TG-TH_PERSONAL_Tong hop KHCB 2001" xfId="124" xr:uid="{00000000-0005-0000-0000-000051010000}"/>
    <cellStyle name="_KT (2)_3_TG-TH_Qt-HT3PQ1(CauKho)" xfId="125" xr:uid="{00000000-0005-0000-0000-000052010000}"/>
    <cellStyle name="_KT (2)_3_TG-TH_Qt-HT3PQ1(CauKho) 2" xfId="4001" xr:uid="{12FB5F90-FCC2-460C-9413-03EEDB26BBD6}"/>
    <cellStyle name="_KT (2)_3_TG-TH_Qt-HT3PQ1(CauKho)_Don gia quy 3 nam 2003 - Ban Dien Luc" xfId="126" xr:uid="{00000000-0005-0000-0000-000053010000}"/>
    <cellStyle name="_KT (2)_3_TG-TH_Qt-HT3PQ1(CauKho)_NC-VL2-2003" xfId="127" xr:uid="{00000000-0005-0000-0000-000054010000}"/>
    <cellStyle name="_KT (2)_3_TG-TH_Qt-HT3PQ1(CauKho)_NC-VL2-2003_1" xfId="128" xr:uid="{00000000-0005-0000-0000-000055010000}"/>
    <cellStyle name="_KT (2)_3_TG-TH_Qt-HT3PQ1(CauKho)_XL4Test5" xfId="129" xr:uid="{00000000-0005-0000-0000-000056010000}"/>
    <cellStyle name="_KT (2)_3_TG-TH_XL4Test5" xfId="130" xr:uid="{00000000-0005-0000-0000-000057010000}"/>
    <cellStyle name="_KT (2)_4" xfId="131" xr:uid="{00000000-0005-0000-0000-000058010000}"/>
    <cellStyle name="_KT (2)_4 2" xfId="4002" xr:uid="{BFB03FEB-6621-4A5F-A9CD-CEF599726DCD}"/>
    <cellStyle name="_KT (2)_4 3" xfId="4344" xr:uid="{9E123B72-ECB2-483F-8CC2-BCE97160A952}"/>
    <cellStyle name="_KT (2)_4_B_CPK(KHCB)" xfId="132" xr:uid="{00000000-0005-0000-0000-000059010000}"/>
    <cellStyle name="_KT (2)_4_B_CPK(KHCB)_D65-Bo Cong An tam" xfId="133" xr:uid="{00000000-0005-0000-0000-00005A010000}"/>
    <cellStyle name="_KT (2)_4_BAO CAO KLCT PT2000" xfId="134" xr:uid="{00000000-0005-0000-0000-00005B010000}"/>
    <cellStyle name="_KT (2)_4_BAO CAO PT2000" xfId="135" xr:uid="{00000000-0005-0000-0000-00005C010000}"/>
    <cellStyle name="_KT (2)_4_BAO CAO PT2000_Book1" xfId="136" xr:uid="{00000000-0005-0000-0000-00005D010000}"/>
    <cellStyle name="_KT (2)_4_Bao cao XDCB 2001 - T11 KH dieu chinh 20-11-THAI" xfId="137" xr:uid="{00000000-0005-0000-0000-00005E010000}"/>
    <cellStyle name="_KT (2)_4_Book1" xfId="138" xr:uid="{00000000-0005-0000-0000-00005F010000}"/>
    <cellStyle name="_KT (2)_4_Book1 2" xfId="4003" xr:uid="{5E6036AA-A947-4A54-B923-838A472E30FC}"/>
    <cellStyle name="_KT (2)_4_Book1_1" xfId="139" xr:uid="{00000000-0005-0000-0000-000060010000}"/>
    <cellStyle name="_KT (2)_4_Book1_1 2" xfId="4004" xr:uid="{69285684-0111-4164-AA17-A4062B288912}"/>
    <cellStyle name="_KT (2)_4_Book1_1_Bang thong  ke dao duong" xfId="140" xr:uid="{00000000-0005-0000-0000-000061010000}"/>
    <cellStyle name="_KT (2)_4_Book1_1_Book1" xfId="141" xr:uid="{00000000-0005-0000-0000-000062010000}"/>
    <cellStyle name="_KT (2)_4_Book1_1_Book1_1" xfId="142" xr:uid="{00000000-0005-0000-0000-000063010000}"/>
    <cellStyle name="_KT (2)_4_Book1_1_DanhMucDonGiaVTTB_Dien_TAM" xfId="143" xr:uid="{00000000-0005-0000-0000-000064010000}"/>
    <cellStyle name="_KT (2)_4_Book1_1_XL4Test5" xfId="144" xr:uid="{00000000-0005-0000-0000-000065010000}"/>
    <cellStyle name="_KT (2)_4_Book1_2" xfId="145" xr:uid="{00000000-0005-0000-0000-000066010000}"/>
    <cellStyle name="_KT (2)_4_Book1_2 2" xfId="4005" xr:uid="{B4582431-02B0-4F31-9122-E86582F5EAC5}"/>
    <cellStyle name="_KT (2)_4_Book1_2_Book1" xfId="146" xr:uid="{00000000-0005-0000-0000-000067010000}"/>
    <cellStyle name="_KT (2)_4_Book1_2_XL4Test5" xfId="147" xr:uid="{00000000-0005-0000-0000-000068010000}"/>
    <cellStyle name="_KT (2)_4_Book1_3" xfId="148" xr:uid="{00000000-0005-0000-0000-000069010000}"/>
    <cellStyle name="_KT (2)_4_Book1_3 2" xfId="4006" xr:uid="{53EFD663-274F-426B-8033-E23FFD7030D7}"/>
    <cellStyle name="_KT (2)_4_Book1_3_XL4Test5" xfId="149" xr:uid="{00000000-0005-0000-0000-00006A010000}"/>
    <cellStyle name="_KT (2)_4_Book1_3_XL4Test5_1" xfId="150" xr:uid="{00000000-0005-0000-0000-00006B010000}"/>
    <cellStyle name="_KT (2)_4_Book1_3_XL4Test5_1_D65-Bo Cong An tam" xfId="151" xr:uid="{00000000-0005-0000-0000-00006C010000}"/>
    <cellStyle name="_KT (2)_4_Book1_4" xfId="152" xr:uid="{00000000-0005-0000-0000-00006D010000}"/>
    <cellStyle name="_KT (2)_4_Book1_4 2" xfId="4007" xr:uid="{F7F59EBC-6564-4663-8AB6-A5B2267B380A}"/>
    <cellStyle name="_KT (2)_4_Book1_Bang thong  ke dao duong" xfId="153" xr:uid="{00000000-0005-0000-0000-00006E010000}"/>
    <cellStyle name="_KT (2)_4_Book1_Book1" xfId="154" xr:uid="{00000000-0005-0000-0000-00006F010000}"/>
    <cellStyle name="_KT (2)_4_Book1_DanhMucDonGiaVTTB_Dien_TAM" xfId="155" xr:uid="{00000000-0005-0000-0000-000070010000}"/>
    <cellStyle name="_KT (2)_4_Book1_XL4Poppy" xfId="156" xr:uid="{00000000-0005-0000-0000-000071010000}"/>
    <cellStyle name="_KT (2)_4_D65-Bo Cong An tam" xfId="157" xr:uid="{00000000-0005-0000-0000-000072010000}"/>
    <cellStyle name="_KT (2)_4_Dcdtoan-bcnckt " xfId="158" xr:uid="{00000000-0005-0000-0000-000073010000}"/>
    <cellStyle name="_KT (2)_4_Dcdtoan-bcnckt _XL4Poppy" xfId="159" xr:uid="{00000000-0005-0000-0000-000074010000}"/>
    <cellStyle name="_KT (2)_4_Dcdtoan-bcnckt _XL4Test5" xfId="160" xr:uid="{00000000-0005-0000-0000-000075010000}"/>
    <cellStyle name="_KT (2)_4_Dcdtoan-bcnckt _XL4Test5_D65-Bo Cong An tam" xfId="161" xr:uid="{00000000-0005-0000-0000-000076010000}"/>
    <cellStyle name="_KT (2)_4_DN_MCT" xfId="162" xr:uid="{00000000-0005-0000-0000-000077010000}"/>
    <cellStyle name="_KT (2)_4_DN_MCT_D65-Bo Cong An tam" xfId="163" xr:uid="{00000000-0005-0000-0000-000078010000}"/>
    <cellStyle name="_KT (2)_4_DN_MTP" xfId="164" xr:uid="{00000000-0005-0000-0000-000079010000}"/>
    <cellStyle name="_KT (2)_4_DN_MTP_D65-Bo Cong An tam" xfId="165" xr:uid="{00000000-0005-0000-0000-00007A010000}"/>
    <cellStyle name="_KT (2)_4_Dongia2-2003" xfId="166" xr:uid="{00000000-0005-0000-0000-00007B010000}"/>
    <cellStyle name="_KT (2)_4_Dongia2-2003_D65-Bo Cong An tam" xfId="167" xr:uid="{00000000-0005-0000-0000-00007C010000}"/>
    <cellStyle name="_KT (2)_4_DTCDT MR.2N110.HOCMON.TDTOAN.CCUNG" xfId="168" xr:uid="{00000000-0005-0000-0000-00007D010000}"/>
    <cellStyle name="_KT (2)_4_Lora-tungchau" xfId="169" xr:uid="{00000000-0005-0000-0000-00007E010000}"/>
    <cellStyle name="_KT (2)_4_moi" xfId="170" xr:uid="{00000000-0005-0000-0000-00007F010000}"/>
    <cellStyle name="_KT (2)_4_moi_XL4Poppy" xfId="171" xr:uid="{00000000-0005-0000-0000-000080010000}"/>
    <cellStyle name="_KT (2)_4_moi_XL4Test5" xfId="172" xr:uid="{00000000-0005-0000-0000-000081010000}"/>
    <cellStyle name="_KT (2)_4_moi_XL4Test5_D65-Bo Cong An tam" xfId="173" xr:uid="{00000000-0005-0000-0000-000082010000}"/>
    <cellStyle name="_KT (2)_4_N_PBMCT" xfId="174" xr:uid="{00000000-0005-0000-0000-000083010000}"/>
    <cellStyle name="_KT (2)_4_N_PBMCT_D65-Bo Cong An tam" xfId="175" xr:uid="{00000000-0005-0000-0000-000084010000}"/>
    <cellStyle name="_KT (2)_4_PGIA-phieu tham tra Kho bac" xfId="176" xr:uid="{00000000-0005-0000-0000-000085010000}"/>
    <cellStyle name="_KT (2)_4_PT02-02" xfId="177" xr:uid="{00000000-0005-0000-0000-000086010000}"/>
    <cellStyle name="_KT (2)_4_PT02-02_Book1" xfId="178" xr:uid="{00000000-0005-0000-0000-000087010000}"/>
    <cellStyle name="_KT (2)_4_PT02-03" xfId="179" xr:uid="{00000000-0005-0000-0000-000088010000}"/>
    <cellStyle name="_KT (2)_4_PT02-03_Book1" xfId="180" xr:uid="{00000000-0005-0000-0000-000089010000}"/>
    <cellStyle name="_KT (2)_4_Qt-HT3PQ1(CauKho)" xfId="181" xr:uid="{00000000-0005-0000-0000-00008A010000}"/>
    <cellStyle name="_KT (2)_4_Qt-HT3PQ1(CauKho) 2" xfId="4008" xr:uid="{4714824B-2D7C-4C2C-B8BF-D2AFA1AFA32C}"/>
    <cellStyle name="_KT (2)_4_Qt-HT3PQ1(CauKho)_Don gia quy 3 nam 2003 - Ban Dien Luc" xfId="182" xr:uid="{00000000-0005-0000-0000-00008B010000}"/>
    <cellStyle name="_KT (2)_4_Qt-HT3PQ1(CauKho)_NC-VL2-2003" xfId="183" xr:uid="{00000000-0005-0000-0000-00008C010000}"/>
    <cellStyle name="_KT (2)_4_Qt-HT3PQ1(CauKho)_NC-VL2-2003_1" xfId="184" xr:uid="{00000000-0005-0000-0000-00008D010000}"/>
    <cellStyle name="_KT (2)_4_Qt-HT3PQ1(CauKho)_XL4Test5" xfId="185" xr:uid="{00000000-0005-0000-0000-00008E010000}"/>
    <cellStyle name="_KT (2)_4_Sheet2" xfId="186" xr:uid="{00000000-0005-0000-0000-00008F010000}"/>
    <cellStyle name="_KT (2)_4_Sheet3" xfId="187" xr:uid="{00000000-0005-0000-0000-000090010000}"/>
    <cellStyle name="_KT (2)_4_TG-TH" xfId="188" xr:uid="{00000000-0005-0000-0000-000091010000}"/>
    <cellStyle name="_KT (2)_4_TG-TH 2" xfId="4345" xr:uid="{92967E4D-0D8E-42B5-809F-BD50640BF91B}"/>
    <cellStyle name="_KT (2)_4_XL4Poppy" xfId="189" xr:uid="{00000000-0005-0000-0000-000092010000}"/>
    <cellStyle name="_KT (2)_4_XL4Poppy_XL4Test5" xfId="190" xr:uid="{00000000-0005-0000-0000-000093010000}"/>
    <cellStyle name="_KT (2)_4_XL4Poppy_XL4Test5_D65-Bo Cong An tam" xfId="191" xr:uid="{00000000-0005-0000-0000-000094010000}"/>
    <cellStyle name="_KT (2)_4_XL4Test5" xfId="192" xr:uid="{00000000-0005-0000-0000-000095010000}"/>
    <cellStyle name="_KT (2)_4_XL4Test5_1" xfId="193" xr:uid="{00000000-0005-0000-0000-000096010000}"/>
    <cellStyle name="_KT (2)_4_XL4Test5_B_CPK(KHCB)" xfId="194" xr:uid="{00000000-0005-0000-0000-000097010000}"/>
    <cellStyle name="_KT (2)_4_XL4Test5_Book1" xfId="195" xr:uid="{00000000-0005-0000-0000-000098010000}"/>
    <cellStyle name="_KT (2)_4_XL4Test5_DN_MCT" xfId="196" xr:uid="{00000000-0005-0000-0000-000099010000}"/>
    <cellStyle name="_KT (2)_4_XL4Test5_DN_MTP" xfId="197" xr:uid="{00000000-0005-0000-0000-00009A010000}"/>
    <cellStyle name="_KT (2)_4_XL4Test5_N_PBMCT" xfId="198" xr:uid="{00000000-0005-0000-0000-00009B010000}"/>
    <cellStyle name="_KT (2)_4_XL4Test5_XL4Test5" xfId="199" xr:uid="{00000000-0005-0000-0000-00009C010000}"/>
    <cellStyle name="_KT (2)_4_XL4Test5_XL4Test5_D65-Bo Cong An tam" xfId="200" xr:uid="{00000000-0005-0000-0000-00009D010000}"/>
    <cellStyle name="_KT (2)_5" xfId="201" xr:uid="{00000000-0005-0000-0000-00009E010000}"/>
    <cellStyle name="_KT (2)_5 2" xfId="4009" xr:uid="{2C10518F-D3CB-4EBD-8658-77DDC3BE2E2B}"/>
    <cellStyle name="_KT (2)_5 3" xfId="4346" xr:uid="{933162F4-13F5-4924-BCCA-BAFAA6C6211D}"/>
    <cellStyle name="_KT (2)_5_B_CPK(KHCB)" xfId="202" xr:uid="{00000000-0005-0000-0000-00009F010000}"/>
    <cellStyle name="_KT (2)_5_B_CPK(KHCB)_D65-Bo Cong An tam" xfId="203" xr:uid="{00000000-0005-0000-0000-0000A0010000}"/>
    <cellStyle name="_KT (2)_5_BAO CAO KLCT PT2000" xfId="204" xr:uid="{00000000-0005-0000-0000-0000A1010000}"/>
    <cellStyle name="_KT (2)_5_BAO CAO PT2000" xfId="205" xr:uid="{00000000-0005-0000-0000-0000A2010000}"/>
    <cellStyle name="_KT (2)_5_BAO CAO PT2000_Book1" xfId="206" xr:uid="{00000000-0005-0000-0000-0000A3010000}"/>
    <cellStyle name="_KT (2)_5_Bao cao XDCB 2001 - T11 KH dieu chinh 20-11-THAI" xfId="207" xr:uid="{00000000-0005-0000-0000-0000A4010000}"/>
    <cellStyle name="_KT (2)_5_Book1" xfId="208" xr:uid="{00000000-0005-0000-0000-0000A5010000}"/>
    <cellStyle name="_KT (2)_5_Book1 2" xfId="4010" xr:uid="{C9B6CCA8-0E21-4A16-A55F-F01C9808B074}"/>
    <cellStyle name="_KT (2)_5_Book1_1" xfId="209" xr:uid="{00000000-0005-0000-0000-0000A6010000}"/>
    <cellStyle name="_KT (2)_5_Book1_1 2" xfId="4011" xr:uid="{DB635B9D-665D-46B2-A9CA-590761986FD3}"/>
    <cellStyle name="_KT (2)_5_Book1_1_Bang thong  ke dao duong" xfId="210" xr:uid="{00000000-0005-0000-0000-0000A7010000}"/>
    <cellStyle name="_KT (2)_5_Book1_1_Book1" xfId="211" xr:uid="{00000000-0005-0000-0000-0000A8010000}"/>
    <cellStyle name="_KT (2)_5_Book1_1_Book1_1" xfId="212" xr:uid="{00000000-0005-0000-0000-0000A9010000}"/>
    <cellStyle name="_KT (2)_5_Book1_1_DanhMucDonGiaVTTB_Dien_TAM" xfId="213" xr:uid="{00000000-0005-0000-0000-0000AA010000}"/>
    <cellStyle name="_KT (2)_5_Book1_1_XL4Test5" xfId="214" xr:uid="{00000000-0005-0000-0000-0000AB010000}"/>
    <cellStyle name="_KT (2)_5_Book1_2" xfId="215" xr:uid="{00000000-0005-0000-0000-0000AC010000}"/>
    <cellStyle name="_KT (2)_5_Book1_2 2" xfId="4012" xr:uid="{F5AE161D-9C6E-4E5C-A7BA-1C33897D8745}"/>
    <cellStyle name="_KT (2)_5_Book1_3" xfId="216" xr:uid="{00000000-0005-0000-0000-0000AD010000}"/>
    <cellStyle name="_KT (2)_5_Book1_3 2" xfId="4013" xr:uid="{42FF1D11-897D-4333-9CB1-9E3447C27C4C}"/>
    <cellStyle name="_KT (2)_5_Book1_3_XL4Test5" xfId="217" xr:uid="{00000000-0005-0000-0000-0000AE010000}"/>
    <cellStyle name="_KT (2)_5_Book1_3_XL4Test5_1" xfId="218" xr:uid="{00000000-0005-0000-0000-0000AF010000}"/>
    <cellStyle name="_KT (2)_5_Book1_3_XL4Test5_1_D65-Bo Cong An tam" xfId="219" xr:uid="{00000000-0005-0000-0000-0000B0010000}"/>
    <cellStyle name="_KT (2)_5_Book1_4" xfId="220" xr:uid="{00000000-0005-0000-0000-0000B1010000}"/>
    <cellStyle name="_KT (2)_5_Book1_4 2" xfId="4014" xr:uid="{153F9A2D-E153-4C8B-A1F7-52A56012E0F3}"/>
    <cellStyle name="_KT (2)_5_Book1_Bang thong  ke dao duong" xfId="221" xr:uid="{00000000-0005-0000-0000-0000B2010000}"/>
    <cellStyle name="_KT (2)_5_Book1_BC-QT-WB-dthao" xfId="222" xr:uid="{00000000-0005-0000-0000-0000B3010000}"/>
    <cellStyle name="_KT (2)_5_Book1_Book1" xfId="223" xr:uid="{00000000-0005-0000-0000-0000B4010000}"/>
    <cellStyle name="_KT (2)_5_Book1_DanhMucDonGiaVTTB_Dien_TAM" xfId="224" xr:uid="{00000000-0005-0000-0000-0000B5010000}"/>
    <cellStyle name="_KT (2)_5_Book1_XL4Poppy" xfId="225" xr:uid="{00000000-0005-0000-0000-0000B6010000}"/>
    <cellStyle name="_KT (2)_5_D65-Bo Cong An tam" xfId="226" xr:uid="{00000000-0005-0000-0000-0000B7010000}"/>
    <cellStyle name="_KT (2)_5_Dcdtoan-bcnckt " xfId="227" xr:uid="{00000000-0005-0000-0000-0000B8010000}"/>
    <cellStyle name="_KT (2)_5_Dcdtoan-bcnckt _XL4Poppy" xfId="228" xr:uid="{00000000-0005-0000-0000-0000B9010000}"/>
    <cellStyle name="_KT (2)_5_Dcdtoan-bcnckt _XL4Test5" xfId="229" xr:uid="{00000000-0005-0000-0000-0000BA010000}"/>
    <cellStyle name="_KT (2)_5_Dcdtoan-bcnckt _XL4Test5_D65-Bo Cong An tam" xfId="230" xr:uid="{00000000-0005-0000-0000-0000BB010000}"/>
    <cellStyle name="_KT (2)_5_DN_MCT" xfId="231" xr:uid="{00000000-0005-0000-0000-0000BC010000}"/>
    <cellStyle name="_KT (2)_5_DN_MCT_D65-Bo Cong An tam" xfId="232" xr:uid="{00000000-0005-0000-0000-0000BD010000}"/>
    <cellStyle name="_KT (2)_5_DN_MTP" xfId="233" xr:uid="{00000000-0005-0000-0000-0000BE010000}"/>
    <cellStyle name="_KT (2)_5_DN_MTP_D65-Bo Cong An tam" xfId="234" xr:uid="{00000000-0005-0000-0000-0000BF010000}"/>
    <cellStyle name="_KT (2)_5_Dongia2-2003" xfId="235" xr:uid="{00000000-0005-0000-0000-0000C0010000}"/>
    <cellStyle name="_KT (2)_5_Dongia2-2003_D65-Bo Cong An tam" xfId="236" xr:uid="{00000000-0005-0000-0000-0000C1010000}"/>
    <cellStyle name="_KT (2)_5_DTCDT MR.2N110.HOCMON.TDTOAN.CCUNG" xfId="237" xr:uid="{00000000-0005-0000-0000-0000C2010000}"/>
    <cellStyle name="_KT (2)_5_Lora-tungchau" xfId="238" xr:uid="{00000000-0005-0000-0000-0000C3010000}"/>
    <cellStyle name="_KT (2)_5_moi" xfId="239" xr:uid="{00000000-0005-0000-0000-0000C4010000}"/>
    <cellStyle name="_KT (2)_5_moi_XL4Poppy" xfId="240" xr:uid="{00000000-0005-0000-0000-0000C5010000}"/>
    <cellStyle name="_KT (2)_5_moi_XL4Test5" xfId="241" xr:uid="{00000000-0005-0000-0000-0000C6010000}"/>
    <cellStyle name="_KT (2)_5_moi_XL4Test5_D65-Bo Cong An tam" xfId="242" xr:uid="{00000000-0005-0000-0000-0000C7010000}"/>
    <cellStyle name="_KT (2)_5_N_PBMCT" xfId="243" xr:uid="{00000000-0005-0000-0000-0000C8010000}"/>
    <cellStyle name="_KT (2)_5_N_PBMCT_D65-Bo Cong An tam" xfId="244" xr:uid="{00000000-0005-0000-0000-0000C9010000}"/>
    <cellStyle name="_KT (2)_5_PGIA-phieu tham tra Kho bac" xfId="245" xr:uid="{00000000-0005-0000-0000-0000CA010000}"/>
    <cellStyle name="_KT (2)_5_PT02-02" xfId="246" xr:uid="{00000000-0005-0000-0000-0000CB010000}"/>
    <cellStyle name="_KT (2)_5_PT02-02_Book1" xfId="247" xr:uid="{00000000-0005-0000-0000-0000CC010000}"/>
    <cellStyle name="_KT (2)_5_PT02-03" xfId="248" xr:uid="{00000000-0005-0000-0000-0000CD010000}"/>
    <cellStyle name="_KT (2)_5_PT02-03_Book1" xfId="249" xr:uid="{00000000-0005-0000-0000-0000CE010000}"/>
    <cellStyle name="_KT (2)_5_Qt-HT3PQ1(CauKho)" xfId="250" xr:uid="{00000000-0005-0000-0000-0000CF010000}"/>
    <cellStyle name="_KT (2)_5_Qt-HT3PQ1(CauKho) 2" xfId="4015" xr:uid="{31460788-C5F8-4556-8A71-C9E1590515C7}"/>
    <cellStyle name="_KT (2)_5_Qt-HT3PQ1(CauKho)_Don gia quy 3 nam 2003 - Ban Dien Luc" xfId="251" xr:uid="{00000000-0005-0000-0000-0000D0010000}"/>
    <cellStyle name="_KT (2)_5_Qt-HT3PQ1(CauKho)_NC-VL2-2003" xfId="252" xr:uid="{00000000-0005-0000-0000-0000D1010000}"/>
    <cellStyle name="_KT (2)_5_Qt-HT3PQ1(CauKho)_NC-VL2-2003_1" xfId="253" xr:uid="{00000000-0005-0000-0000-0000D2010000}"/>
    <cellStyle name="_KT (2)_5_Qt-HT3PQ1(CauKho)_XL4Test5" xfId="254" xr:uid="{00000000-0005-0000-0000-0000D3010000}"/>
    <cellStyle name="_KT (2)_5_Sheet2" xfId="255" xr:uid="{00000000-0005-0000-0000-0000D4010000}"/>
    <cellStyle name="_KT (2)_5_Sheet3" xfId="256" xr:uid="{00000000-0005-0000-0000-0000D5010000}"/>
    <cellStyle name="_KT (2)_5_XL4Poppy" xfId="257" xr:uid="{00000000-0005-0000-0000-0000D6010000}"/>
    <cellStyle name="_KT (2)_5_XL4Poppy_XL4Test5" xfId="258" xr:uid="{00000000-0005-0000-0000-0000D7010000}"/>
    <cellStyle name="_KT (2)_5_XL4Poppy_XL4Test5_D65-Bo Cong An tam" xfId="259" xr:uid="{00000000-0005-0000-0000-0000D8010000}"/>
    <cellStyle name="_KT (2)_5_XL4Test5" xfId="260" xr:uid="{00000000-0005-0000-0000-0000D9010000}"/>
    <cellStyle name="_KT (2)_5_XL4Test5_1" xfId="261" xr:uid="{00000000-0005-0000-0000-0000DA010000}"/>
    <cellStyle name="_KT (2)_5_XL4Test5_B_CPK(KHCB)" xfId="262" xr:uid="{00000000-0005-0000-0000-0000DB010000}"/>
    <cellStyle name="_KT (2)_5_XL4Test5_Book1" xfId="263" xr:uid="{00000000-0005-0000-0000-0000DC010000}"/>
    <cellStyle name="_KT (2)_5_XL4Test5_DN_MCT" xfId="264" xr:uid="{00000000-0005-0000-0000-0000DD010000}"/>
    <cellStyle name="_KT (2)_5_XL4Test5_DN_MTP" xfId="265" xr:uid="{00000000-0005-0000-0000-0000DE010000}"/>
    <cellStyle name="_KT (2)_5_XL4Test5_N_PBMCT" xfId="266" xr:uid="{00000000-0005-0000-0000-0000DF010000}"/>
    <cellStyle name="_KT (2)_5_XL4Test5_XL4Test5" xfId="267" xr:uid="{00000000-0005-0000-0000-0000E0010000}"/>
    <cellStyle name="_KT (2)_5_XL4Test5_XL4Test5_D65-Bo Cong An tam" xfId="268" xr:uid="{00000000-0005-0000-0000-0000E1010000}"/>
    <cellStyle name="_KT (2)_Book1" xfId="269" xr:uid="{00000000-0005-0000-0000-0000E2010000}"/>
    <cellStyle name="_KT (2)_Book1 2" xfId="4016" xr:uid="{2E3E5981-F1B7-4738-A622-48A6B9AD2843}"/>
    <cellStyle name="_KT (2)_Book1_1" xfId="270" xr:uid="{00000000-0005-0000-0000-0000E3010000}"/>
    <cellStyle name="_KT (2)_Book1_1 2" xfId="4017" xr:uid="{FB0BE94B-4324-4F92-A25E-D94A7E12A7AD}"/>
    <cellStyle name="_KT (2)_Book1_1_Bang thong  ke dao duong" xfId="271" xr:uid="{00000000-0005-0000-0000-0000E4010000}"/>
    <cellStyle name="_KT (2)_Book1_1_Book1" xfId="272" xr:uid="{00000000-0005-0000-0000-0000E5010000}"/>
    <cellStyle name="_KT (2)_Book1_BC-QT-WB-dthao" xfId="273" xr:uid="{00000000-0005-0000-0000-0000E6010000}"/>
    <cellStyle name="_KT (2)_Book1_BC-QT-WB-dthao 2" xfId="4018" xr:uid="{0170C2F0-91C3-443F-8D4A-C07859F65043}"/>
    <cellStyle name="_KT (2)_Book1_Book1" xfId="274" xr:uid="{00000000-0005-0000-0000-0000E7010000}"/>
    <cellStyle name="_KT (2)_Book1_XL4Test5" xfId="275" xr:uid="{00000000-0005-0000-0000-0000E8010000}"/>
    <cellStyle name="_KT (2)_Lora-tungchau" xfId="276" xr:uid="{00000000-0005-0000-0000-0000E9010000}"/>
    <cellStyle name="_KT (2)_Lora-tungchau 2" xfId="4019" xr:uid="{6C91376A-412C-4149-9F02-31A7F286E689}"/>
    <cellStyle name="_KT (2)_Lora-tungchau_Book1" xfId="277" xr:uid="{00000000-0005-0000-0000-0000EA010000}"/>
    <cellStyle name="_KT (2)_Lora-tungchau_XL4Test5" xfId="278" xr:uid="{00000000-0005-0000-0000-0000EB010000}"/>
    <cellStyle name="_KT (2)_PERSONAL" xfId="279" xr:uid="{00000000-0005-0000-0000-0000EC010000}"/>
    <cellStyle name="_KT (2)_PERSONAL_HTQ.8 GD1" xfId="280" xr:uid="{00000000-0005-0000-0000-0000ED010000}"/>
    <cellStyle name="_KT (2)_PERSONAL_HTQ.8 GD1 2" xfId="4020" xr:uid="{074F6560-3E9F-4404-ADAF-4D937D98DAEC}"/>
    <cellStyle name="_KT (2)_PERSONAL_HTQ.8 GD1_Don gia quy 3 nam 2003 - Ban Dien Luc" xfId="281" xr:uid="{00000000-0005-0000-0000-0000EE010000}"/>
    <cellStyle name="_KT (2)_PERSONAL_HTQ.8 GD1_NC-VL2-2003" xfId="282" xr:uid="{00000000-0005-0000-0000-0000EF010000}"/>
    <cellStyle name="_KT (2)_PERSONAL_HTQ.8 GD1_NC-VL2-2003_1" xfId="283" xr:uid="{00000000-0005-0000-0000-0000F0010000}"/>
    <cellStyle name="_KT (2)_PERSONAL_HTQ.8 GD1_XL4Test5" xfId="284" xr:uid="{00000000-0005-0000-0000-0000F1010000}"/>
    <cellStyle name="_KT (2)_PERSONAL_Tong hop KHCB 2001" xfId="285" xr:uid="{00000000-0005-0000-0000-0000F2010000}"/>
    <cellStyle name="_KT (2)_Qt-HT3PQ1(CauKho)" xfId="286" xr:uid="{00000000-0005-0000-0000-0000F3010000}"/>
    <cellStyle name="_KT (2)_Qt-HT3PQ1(CauKho) 2" xfId="4021" xr:uid="{5D5767DD-0850-431A-929B-43EEF8959EF9}"/>
    <cellStyle name="_KT (2)_Qt-HT3PQ1(CauKho)_Don gia quy 3 nam 2003 - Ban Dien Luc" xfId="287" xr:uid="{00000000-0005-0000-0000-0000F4010000}"/>
    <cellStyle name="_KT (2)_Qt-HT3PQ1(CauKho)_NC-VL2-2003" xfId="288" xr:uid="{00000000-0005-0000-0000-0000F5010000}"/>
    <cellStyle name="_KT (2)_Qt-HT3PQ1(CauKho)_NC-VL2-2003_1" xfId="289" xr:uid="{00000000-0005-0000-0000-0000F6010000}"/>
    <cellStyle name="_KT (2)_Qt-HT3PQ1(CauKho)_XL4Test5" xfId="290" xr:uid="{00000000-0005-0000-0000-0000F7010000}"/>
    <cellStyle name="_KT (2)_TG-TH" xfId="291" xr:uid="{00000000-0005-0000-0000-0000F8010000}"/>
    <cellStyle name="_KT (2)_TG-TH 2" xfId="4347" xr:uid="{D8B1E595-180F-44BB-8F47-4998354E37D5}"/>
    <cellStyle name="_KT (2)_XL4Test5" xfId="292" xr:uid="{00000000-0005-0000-0000-0000F9010000}"/>
    <cellStyle name="_KT_TG" xfId="293" xr:uid="{00000000-0005-0000-0000-0000FA010000}"/>
    <cellStyle name="_KT_TG 2" xfId="4348" xr:uid="{7CBEEA2C-5DED-4064-BCDC-B8488E52DA5B}"/>
    <cellStyle name="_KT_TG_1" xfId="294" xr:uid="{00000000-0005-0000-0000-0000FB010000}"/>
    <cellStyle name="_KT_TG_1 2" xfId="4022" xr:uid="{B80CC5B6-1C7B-4C24-BA25-2F4D21071455}"/>
    <cellStyle name="_KT_TG_1 3" xfId="4349" xr:uid="{E7A7E99D-0DDE-4C7E-9827-1440D7EFA48A}"/>
    <cellStyle name="_KT_TG_1_B_CPK(KHCB)" xfId="295" xr:uid="{00000000-0005-0000-0000-0000FC010000}"/>
    <cellStyle name="_KT_TG_1_B_CPK(KHCB)_D65-Bo Cong An tam" xfId="296" xr:uid="{00000000-0005-0000-0000-0000FD010000}"/>
    <cellStyle name="_KT_TG_1_BAO CAO KLCT PT2000" xfId="297" xr:uid="{00000000-0005-0000-0000-0000FE010000}"/>
    <cellStyle name="_KT_TG_1_BAO CAO PT2000" xfId="298" xr:uid="{00000000-0005-0000-0000-0000FF010000}"/>
    <cellStyle name="_KT_TG_1_BAO CAO PT2000_Book1" xfId="299" xr:uid="{00000000-0005-0000-0000-000000020000}"/>
    <cellStyle name="_KT_TG_1_Bao cao XDCB 2001 - T11 KH dieu chinh 20-11-THAI" xfId="300" xr:uid="{00000000-0005-0000-0000-000001020000}"/>
    <cellStyle name="_KT_TG_1_Book1" xfId="301" xr:uid="{00000000-0005-0000-0000-000002020000}"/>
    <cellStyle name="_KT_TG_1_Book1 2" xfId="4023" xr:uid="{688C74C9-AD87-4516-AAA7-AE77A548188D}"/>
    <cellStyle name="_KT_TG_1_Book1_1" xfId="302" xr:uid="{00000000-0005-0000-0000-000003020000}"/>
    <cellStyle name="_KT_TG_1_Book1_1 2" xfId="4024" xr:uid="{E39D6F63-73B1-4D2C-B8ED-5B1D8F093B60}"/>
    <cellStyle name="_KT_TG_1_Book1_1_Bang thong  ke dao duong" xfId="303" xr:uid="{00000000-0005-0000-0000-000004020000}"/>
    <cellStyle name="_KT_TG_1_Book1_1_Book1" xfId="304" xr:uid="{00000000-0005-0000-0000-000005020000}"/>
    <cellStyle name="_KT_TG_1_Book1_1_Book1_1" xfId="305" xr:uid="{00000000-0005-0000-0000-000006020000}"/>
    <cellStyle name="_KT_TG_1_Book1_1_DanhMucDonGiaVTTB_Dien_TAM" xfId="306" xr:uid="{00000000-0005-0000-0000-000007020000}"/>
    <cellStyle name="_KT_TG_1_Book1_1_XL4Test5" xfId="307" xr:uid="{00000000-0005-0000-0000-000008020000}"/>
    <cellStyle name="_KT_TG_1_Book1_2" xfId="308" xr:uid="{00000000-0005-0000-0000-000009020000}"/>
    <cellStyle name="_KT_TG_1_Book1_2 2" xfId="4025" xr:uid="{0FD60A57-CAD0-4A87-B121-F310F46AE477}"/>
    <cellStyle name="_KT_TG_1_Book1_3" xfId="309" xr:uid="{00000000-0005-0000-0000-00000A020000}"/>
    <cellStyle name="_KT_TG_1_Book1_3 2" xfId="4026" xr:uid="{53DBF193-EB26-46BC-8CEA-30089E2B0C92}"/>
    <cellStyle name="_KT_TG_1_Book1_3_XL4Test5" xfId="310" xr:uid="{00000000-0005-0000-0000-00000B020000}"/>
    <cellStyle name="_KT_TG_1_Book1_3_XL4Test5_1" xfId="311" xr:uid="{00000000-0005-0000-0000-00000C020000}"/>
    <cellStyle name="_KT_TG_1_Book1_3_XL4Test5_1_D65-Bo Cong An tam" xfId="312" xr:uid="{00000000-0005-0000-0000-00000D020000}"/>
    <cellStyle name="_KT_TG_1_Book1_4" xfId="313" xr:uid="{00000000-0005-0000-0000-00000E020000}"/>
    <cellStyle name="_KT_TG_1_Book1_4 2" xfId="4027" xr:uid="{CB9CBF49-F324-4754-8654-C1ADCCA87746}"/>
    <cellStyle name="_KT_TG_1_Book1_Bang thong  ke dao duong" xfId="314" xr:uid="{00000000-0005-0000-0000-00000F020000}"/>
    <cellStyle name="_KT_TG_1_Book1_BC-QT-WB-dthao" xfId="315" xr:uid="{00000000-0005-0000-0000-000010020000}"/>
    <cellStyle name="_KT_TG_1_Book1_Book1" xfId="316" xr:uid="{00000000-0005-0000-0000-000011020000}"/>
    <cellStyle name="_KT_TG_1_Book1_DanhMucDonGiaVTTB_Dien_TAM" xfId="317" xr:uid="{00000000-0005-0000-0000-000012020000}"/>
    <cellStyle name="_KT_TG_1_Book1_XL4Poppy" xfId="318" xr:uid="{00000000-0005-0000-0000-000013020000}"/>
    <cellStyle name="_KT_TG_1_D65-Bo Cong An tam" xfId="319" xr:uid="{00000000-0005-0000-0000-000014020000}"/>
    <cellStyle name="_KT_TG_1_Dcdtoan-bcnckt " xfId="320" xr:uid="{00000000-0005-0000-0000-000015020000}"/>
    <cellStyle name="_KT_TG_1_Dcdtoan-bcnckt _XL4Poppy" xfId="321" xr:uid="{00000000-0005-0000-0000-000016020000}"/>
    <cellStyle name="_KT_TG_1_Dcdtoan-bcnckt _XL4Test5" xfId="322" xr:uid="{00000000-0005-0000-0000-000017020000}"/>
    <cellStyle name="_KT_TG_1_Dcdtoan-bcnckt _XL4Test5_D65-Bo Cong An tam" xfId="323" xr:uid="{00000000-0005-0000-0000-000018020000}"/>
    <cellStyle name="_KT_TG_1_DN_MCT" xfId="324" xr:uid="{00000000-0005-0000-0000-000019020000}"/>
    <cellStyle name="_KT_TG_1_DN_MCT_D65-Bo Cong An tam" xfId="325" xr:uid="{00000000-0005-0000-0000-00001A020000}"/>
    <cellStyle name="_KT_TG_1_DN_MTP" xfId="326" xr:uid="{00000000-0005-0000-0000-00001B020000}"/>
    <cellStyle name="_KT_TG_1_DN_MTP_D65-Bo Cong An tam" xfId="327" xr:uid="{00000000-0005-0000-0000-00001C020000}"/>
    <cellStyle name="_KT_TG_1_Dongia2-2003" xfId="328" xr:uid="{00000000-0005-0000-0000-00001D020000}"/>
    <cellStyle name="_KT_TG_1_Dongia2-2003_D65-Bo Cong An tam" xfId="329" xr:uid="{00000000-0005-0000-0000-00001E020000}"/>
    <cellStyle name="_KT_TG_1_DTCDT MR.2N110.HOCMON.TDTOAN.CCUNG" xfId="330" xr:uid="{00000000-0005-0000-0000-00001F020000}"/>
    <cellStyle name="_KT_TG_1_Lora-tungchau" xfId="331" xr:uid="{00000000-0005-0000-0000-000020020000}"/>
    <cellStyle name="_KT_TG_1_moi" xfId="332" xr:uid="{00000000-0005-0000-0000-000021020000}"/>
    <cellStyle name="_KT_TG_1_moi_XL4Poppy" xfId="333" xr:uid="{00000000-0005-0000-0000-000022020000}"/>
    <cellStyle name="_KT_TG_1_moi_XL4Test5" xfId="334" xr:uid="{00000000-0005-0000-0000-000023020000}"/>
    <cellStyle name="_KT_TG_1_moi_XL4Test5_D65-Bo Cong An tam" xfId="335" xr:uid="{00000000-0005-0000-0000-000024020000}"/>
    <cellStyle name="_KT_TG_1_N_PBMCT" xfId="336" xr:uid="{00000000-0005-0000-0000-000025020000}"/>
    <cellStyle name="_KT_TG_1_N_PBMCT_D65-Bo Cong An tam" xfId="337" xr:uid="{00000000-0005-0000-0000-000026020000}"/>
    <cellStyle name="_KT_TG_1_PGIA-phieu tham tra Kho bac" xfId="338" xr:uid="{00000000-0005-0000-0000-000027020000}"/>
    <cellStyle name="_KT_TG_1_PT02-02" xfId="339" xr:uid="{00000000-0005-0000-0000-000028020000}"/>
    <cellStyle name="_KT_TG_1_PT02-02_Book1" xfId="340" xr:uid="{00000000-0005-0000-0000-000029020000}"/>
    <cellStyle name="_KT_TG_1_PT02-03" xfId="341" xr:uid="{00000000-0005-0000-0000-00002A020000}"/>
    <cellStyle name="_KT_TG_1_PT02-03_Book1" xfId="342" xr:uid="{00000000-0005-0000-0000-00002B020000}"/>
    <cellStyle name="_KT_TG_1_Qt-HT3PQ1(CauKho)" xfId="343" xr:uid="{00000000-0005-0000-0000-00002C020000}"/>
    <cellStyle name="_KT_TG_1_Qt-HT3PQ1(CauKho) 2" xfId="4028" xr:uid="{6F9873FF-238F-443B-BDE0-CC6418AD55A6}"/>
    <cellStyle name="_KT_TG_1_Qt-HT3PQ1(CauKho)_Don gia quy 3 nam 2003 - Ban Dien Luc" xfId="344" xr:uid="{00000000-0005-0000-0000-00002D020000}"/>
    <cellStyle name="_KT_TG_1_Qt-HT3PQ1(CauKho)_NC-VL2-2003" xfId="345" xr:uid="{00000000-0005-0000-0000-00002E020000}"/>
    <cellStyle name="_KT_TG_1_Qt-HT3PQ1(CauKho)_NC-VL2-2003_1" xfId="346" xr:uid="{00000000-0005-0000-0000-00002F020000}"/>
    <cellStyle name="_KT_TG_1_Qt-HT3PQ1(CauKho)_XL4Test5" xfId="347" xr:uid="{00000000-0005-0000-0000-000030020000}"/>
    <cellStyle name="_KT_TG_1_Sheet2" xfId="348" xr:uid="{00000000-0005-0000-0000-000031020000}"/>
    <cellStyle name="_KT_TG_1_Sheet3" xfId="349" xr:uid="{00000000-0005-0000-0000-000032020000}"/>
    <cellStyle name="_KT_TG_1_XL4Poppy" xfId="350" xr:uid="{00000000-0005-0000-0000-000033020000}"/>
    <cellStyle name="_KT_TG_1_XL4Poppy_XL4Test5" xfId="351" xr:uid="{00000000-0005-0000-0000-000034020000}"/>
    <cellStyle name="_KT_TG_1_XL4Poppy_XL4Test5_D65-Bo Cong An tam" xfId="352" xr:uid="{00000000-0005-0000-0000-000035020000}"/>
    <cellStyle name="_KT_TG_1_XL4Test5" xfId="353" xr:uid="{00000000-0005-0000-0000-000036020000}"/>
    <cellStyle name="_KT_TG_1_XL4Test5_1" xfId="354" xr:uid="{00000000-0005-0000-0000-000037020000}"/>
    <cellStyle name="_KT_TG_1_XL4Test5_B_CPK(KHCB)" xfId="355" xr:uid="{00000000-0005-0000-0000-000038020000}"/>
    <cellStyle name="_KT_TG_1_XL4Test5_Book1" xfId="356" xr:uid="{00000000-0005-0000-0000-000039020000}"/>
    <cellStyle name="_KT_TG_1_XL4Test5_DN_MCT" xfId="357" xr:uid="{00000000-0005-0000-0000-00003A020000}"/>
    <cellStyle name="_KT_TG_1_XL4Test5_DN_MTP" xfId="358" xr:uid="{00000000-0005-0000-0000-00003B020000}"/>
    <cellStyle name="_KT_TG_1_XL4Test5_N_PBMCT" xfId="359" xr:uid="{00000000-0005-0000-0000-00003C020000}"/>
    <cellStyle name="_KT_TG_1_XL4Test5_XL4Test5" xfId="360" xr:uid="{00000000-0005-0000-0000-00003D020000}"/>
    <cellStyle name="_KT_TG_1_XL4Test5_XL4Test5_D65-Bo Cong An tam" xfId="361" xr:uid="{00000000-0005-0000-0000-00003E020000}"/>
    <cellStyle name="_KT_TG_2" xfId="362" xr:uid="{00000000-0005-0000-0000-00003F020000}"/>
    <cellStyle name="_KT_TG_2 2" xfId="4029" xr:uid="{71DE9604-8557-4096-A900-A76C399EE67E}"/>
    <cellStyle name="_KT_TG_2 3" xfId="4350" xr:uid="{DDE3FED9-A7E8-4D7E-8588-3ABEF2388EB0}"/>
    <cellStyle name="_KT_TG_2_B_CPK(KHCB)" xfId="363" xr:uid="{00000000-0005-0000-0000-000040020000}"/>
    <cellStyle name="_KT_TG_2_B_CPK(KHCB)_D65-Bo Cong An tam" xfId="364" xr:uid="{00000000-0005-0000-0000-000041020000}"/>
    <cellStyle name="_KT_TG_2_BAO CAO KLCT PT2000" xfId="365" xr:uid="{00000000-0005-0000-0000-000042020000}"/>
    <cellStyle name="_KT_TG_2_BAO CAO PT2000" xfId="366" xr:uid="{00000000-0005-0000-0000-000043020000}"/>
    <cellStyle name="_KT_TG_2_BAO CAO PT2000_Book1" xfId="367" xr:uid="{00000000-0005-0000-0000-000044020000}"/>
    <cellStyle name="_KT_TG_2_Bao cao XDCB 2001 - T11 KH dieu chinh 20-11-THAI" xfId="368" xr:uid="{00000000-0005-0000-0000-000045020000}"/>
    <cellStyle name="_KT_TG_2_Book1" xfId="369" xr:uid="{00000000-0005-0000-0000-000046020000}"/>
    <cellStyle name="_KT_TG_2_Book1 2" xfId="4030" xr:uid="{6CF1AA69-F4B7-46CB-BBA4-17CAD0862DB5}"/>
    <cellStyle name="_KT_TG_2_Book1_1" xfId="370" xr:uid="{00000000-0005-0000-0000-000047020000}"/>
    <cellStyle name="_KT_TG_2_Book1_1 2" xfId="4031" xr:uid="{63DF220B-16A3-42EB-AFAB-9719608E7F04}"/>
    <cellStyle name="_KT_TG_2_Book1_1_Bang thong  ke dao duong" xfId="371" xr:uid="{00000000-0005-0000-0000-000048020000}"/>
    <cellStyle name="_KT_TG_2_Book1_1_Book1" xfId="372" xr:uid="{00000000-0005-0000-0000-000049020000}"/>
    <cellStyle name="_KT_TG_2_Book1_1_Book1_1" xfId="373" xr:uid="{00000000-0005-0000-0000-00004A020000}"/>
    <cellStyle name="_KT_TG_2_Book1_1_DanhMucDonGiaVTTB_Dien_TAM" xfId="374" xr:uid="{00000000-0005-0000-0000-00004B020000}"/>
    <cellStyle name="_KT_TG_2_Book1_1_XL4Test5" xfId="375" xr:uid="{00000000-0005-0000-0000-00004C020000}"/>
    <cellStyle name="_KT_TG_2_Book1_2" xfId="376" xr:uid="{00000000-0005-0000-0000-00004D020000}"/>
    <cellStyle name="_KT_TG_2_Book1_2 2" xfId="4032" xr:uid="{BBF1E080-2342-40FE-8A0C-A8E9EF25335B}"/>
    <cellStyle name="_KT_TG_2_Book1_2_Book1" xfId="377" xr:uid="{00000000-0005-0000-0000-00004E020000}"/>
    <cellStyle name="_KT_TG_2_Book1_2_XL4Test5" xfId="378" xr:uid="{00000000-0005-0000-0000-00004F020000}"/>
    <cellStyle name="_KT_TG_2_Book1_3" xfId="379" xr:uid="{00000000-0005-0000-0000-000050020000}"/>
    <cellStyle name="_KT_TG_2_Book1_3 2" xfId="4033" xr:uid="{15E982D1-8DA3-40D0-B093-C1C610ACCB3E}"/>
    <cellStyle name="_KT_TG_2_Book1_3_XL4Test5" xfId="380" xr:uid="{00000000-0005-0000-0000-000051020000}"/>
    <cellStyle name="_KT_TG_2_Book1_3_XL4Test5_1" xfId="381" xr:uid="{00000000-0005-0000-0000-000052020000}"/>
    <cellStyle name="_KT_TG_2_Book1_3_XL4Test5_1_D65-Bo Cong An tam" xfId="382" xr:uid="{00000000-0005-0000-0000-000053020000}"/>
    <cellStyle name="_KT_TG_2_Book1_4" xfId="383" xr:uid="{00000000-0005-0000-0000-000054020000}"/>
    <cellStyle name="_KT_TG_2_Book1_4 2" xfId="4034" xr:uid="{03114278-5769-4ED1-AEF7-17F4AB031378}"/>
    <cellStyle name="_KT_TG_2_Book1_Bang thong  ke dao duong" xfId="384" xr:uid="{00000000-0005-0000-0000-000055020000}"/>
    <cellStyle name="_KT_TG_2_Book1_Book1" xfId="385" xr:uid="{00000000-0005-0000-0000-000056020000}"/>
    <cellStyle name="_KT_TG_2_Book1_DanhMucDonGiaVTTB_Dien_TAM" xfId="386" xr:uid="{00000000-0005-0000-0000-000057020000}"/>
    <cellStyle name="_KT_TG_2_Book1_XL4Poppy" xfId="387" xr:uid="{00000000-0005-0000-0000-000058020000}"/>
    <cellStyle name="_KT_TG_2_D65-Bo Cong An tam" xfId="388" xr:uid="{00000000-0005-0000-0000-000059020000}"/>
    <cellStyle name="_KT_TG_2_Dcdtoan-bcnckt " xfId="389" xr:uid="{00000000-0005-0000-0000-00005A020000}"/>
    <cellStyle name="_KT_TG_2_Dcdtoan-bcnckt _XL4Poppy" xfId="390" xr:uid="{00000000-0005-0000-0000-00005B020000}"/>
    <cellStyle name="_KT_TG_2_Dcdtoan-bcnckt _XL4Test5" xfId="391" xr:uid="{00000000-0005-0000-0000-00005C020000}"/>
    <cellStyle name="_KT_TG_2_Dcdtoan-bcnckt _XL4Test5_D65-Bo Cong An tam" xfId="392" xr:uid="{00000000-0005-0000-0000-00005D020000}"/>
    <cellStyle name="_KT_TG_2_DN_MCT" xfId="393" xr:uid="{00000000-0005-0000-0000-00005E020000}"/>
    <cellStyle name="_KT_TG_2_DN_MCT_D65-Bo Cong An tam" xfId="394" xr:uid="{00000000-0005-0000-0000-00005F020000}"/>
    <cellStyle name="_KT_TG_2_DN_MTP" xfId="395" xr:uid="{00000000-0005-0000-0000-000060020000}"/>
    <cellStyle name="_KT_TG_2_DN_MTP_D65-Bo Cong An tam" xfId="396" xr:uid="{00000000-0005-0000-0000-000061020000}"/>
    <cellStyle name="_KT_TG_2_Dongia2-2003" xfId="397" xr:uid="{00000000-0005-0000-0000-000062020000}"/>
    <cellStyle name="_KT_TG_2_Dongia2-2003_D65-Bo Cong An tam" xfId="398" xr:uid="{00000000-0005-0000-0000-000063020000}"/>
    <cellStyle name="_KT_TG_2_DTCDT MR.2N110.HOCMON.TDTOAN.CCUNG" xfId="399" xr:uid="{00000000-0005-0000-0000-000064020000}"/>
    <cellStyle name="_KT_TG_2_Lora-tungchau" xfId="400" xr:uid="{00000000-0005-0000-0000-000065020000}"/>
    <cellStyle name="_KT_TG_2_moi" xfId="401" xr:uid="{00000000-0005-0000-0000-000066020000}"/>
    <cellStyle name="_KT_TG_2_moi_XL4Poppy" xfId="402" xr:uid="{00000000-0005-0000-0000-000067020000}"/>
    <cellStyle name="_KT_TG_2_moi_XL4Test5" xfId="403" xr:uid="{00000000-0005-0000-0000-000068020000}"/>
    <cellStyle name="_KT_TG_2_moi_XL4Test5_D65-Bo Cong An tam" xfId="404" xr:uid="{00000000-0005-0000-0000-000069020000}"/>
    <cellStyle name="_KT_TG_2_N_PBMCT" xfId="405" xr:uid="{00000000-0005-0000-0000-00006A020000}"/>
    <cellStyle name="_KT_TG_2_N_PBMCT_D65-Bo Cong An tam" xfId="406" xr:uid="{00000000-0005-0000-0000-00006B020000}"/>
    <cellStyle name="_KT_TG_2_PGIA-phieu tham tra Kho bac" xfId="407" xr:uid="{00000000-0005-0000-0000-00006C020000}"/>
    <cellStyle name="_KT_TG_2_PT02-02" xfId="408" xr:uid="{00000000-0005-0000-0000-00006D020000}"/>
    <cellStyle name="_KT_TG_2_PT02-02_Book1" xfId="409" xr:uid="{00000000-0005-0000-0000-00006E020000}"/>
    <cellStyle name="_KT_TG_2_PT02-03" xfId="410" xr:uid="{00000000-0005-0000-0000-00006F020000}"/>
    <cellStyle name="_KT_TG_2_PT02-03_Book1" xfId="411" xr:uid="{00000000-0005-0000-0000-000070020000}"/>
    <cellStyle name="_KT_TG_2_Qt-HT3PQ1(CauKho)" xfId="412" xr:uid="{00000000-0005-0000-0000-000071020000}"/>
    <cellStyle name="_KT_TG_2_Qt-HT3PQ1(CauKho) 2" xfId="4035" xr:uid="{8C608951-78AD-4C70-8874-EC96BB20B8AC}"/>
    <cellStyle name="_KT_TG_2_Qt-HT3PQ1(CauKho)_Don gia quy 3 nam 2003 - Ban Dien Luc" xfId="413" xr:uid="{00000000-0005-0000-0000-000072020000}"/>
    <cellStyle name="_KT_TG_2_Qt-HT3PQ1(CauKho)_NC-VL2-2003" xfId="414" xr:uid="{00000000-0005-0000-0000-000073020000}"/>
    <cellStyle name="_KT_TG_2_Qt-HT3PQ1(CauKho)_NC-VL2-2003_1" xfId="415" xr:uid="{00000000-0005-0000-0000-000074020000}"/>
    <cellStyle name="_KT_TG_2_Qt-HT3PQ1(CauKho)_XL4Test5" xfId="416" xr:uid="{00000000-0005-0000-0000-000075020000}"/>
    <cellStyle name="_KT_TG_2_Sheet2" xfId="417" xr:uid="{00000000-0005-0000-0000-000076020000}"/>
    <cellStyle name="_KT_TG_2_Sheet3" xfId="418" xr:uid="{00000000-0005-0000-0000-000077020000}"/>
    <cellStyle name="_KT_TG_2_XL4Poppy" xfId="419" xr:uid="{00000000-0005-0000-0000-000078020000}"/>
    <cellStyle name="_KT_TG_2_XL4Poppy_XL4Test5" xfId="420" xr:uid="{00000000-0005-0000-0000-000079020000}"/>
    <cellStyle name="_KT_TG_2_XL4Poppy_XL4Test5_D65-Bo Cong An tam" xfId="421" xr:uid="{00000000-0005-0000-0000-00007A020000}"/>
    <cellStyle name="_KT_TG_2_XL4Test5" xfId="422" xr:uid="{00000000-0005-0000-0000-00007B020000}"/>
    <cellStyle name="_KT_TG_2_XL4Test5_1" xfId="423" xr:uid="{00000000-0005-0000-0000-00007C020000}"/>
    <cellStyle name="_KT_TG_2_XL4Test5_B_CPK(KHCB)" xfId="424" xr:uid="{00000000-0005-0000-0000-00007D020000}"/>
    <cellStyle name="_KT_TG_2_XL4Test5_Book1" xfId="425" xr:uid="{00000000-0005-0000-0000-00007E020000}"/>
    <cellStyle name="_KT_TG_2_XL4Test5_DN_MCT" xfId="426" xr:uid="{00000000-0005-0000-0000-00007F020000}"/>
    <cellStyle name="_KT_TG_2_XL4Test5_DN_MTP" xfId="427" xr:uid="{00000000-0005-0000-0000-000080020000}"/>
    <cellStyle name="_KT_TG_2_XL4Test5_N_PBMCT" xfId="428" xr:uid="{00000000-0005-0000-0000-000081020000}"/>
    <cellStyle name="_KT_TG_2_XL4Test5_XL4Test5" xfId="429" xr:uid="{00000000-0005-0000-0000-000082020000}"/>
    <cellStyle name="_KT_TG_2_XL4Test5_XL4Test5_D65-Bo Cong An tam" xfId="430" xr:uid="{00000000-0005-0000-0000-000083020000}"/>
    <cellStyle name="_KT_TG_3" xfId="431" xr:uid="{00000000-0005-0000-0000-000084020000}"/>
    <cellStyle name="_KT_TG_3 2" xfId="4351" xr:uid="{722D2620-555C-41BA-9460-F27CFF329777}"/>
    <cellStyle name="_KT_TG_4" xfId="432" xr:uid="{00000000-0005-0000-0000-000085020000}"/>
    <cellStyle name="_KT_TG_4 2" xfId="4036" xr:uid="{A87889E4-C71B-4D9D-B5F3-FA814B139513}"/>
    <cellStyle name="_KT_TG_4_Book1" xfId="433" xr:uid="{00000000-0005-0000-0000-000086020000}"/>
    <cellStyle name="_KT_TG_4_Lora-tungchau" xfId="434" xr:uid="{00000000-0005-0000-0000-000087020000}"/>
    <cellStyle name="_KT_TG_4_Lora-tungchau 2" xfId="4037" xr:uid="{692C4186-2038-498E-834F-491185B85583}"/>
    <cellStyle name="_KT_TG_4_Qt-HT3PQ1(CauKho)" xfId="435" xr:uid="{00000000-0005-0000-0000-000088020000}"/>
    <cellStyle name="_KT_TG_4_Qt-HT3PQ1(CauKho) 2" xfId="4038" xr:uid="{A81D5D18-2C41-43F0-A53E-95227FF3FA96}"/>
    <cellStyle name="_KT_TG_4_Qt-HT3PQ1(CauKho)_Don gia quy 3 nam 2003 - Ban Dien Luc" xfId="436" xr:uid="{00000000-0005-0000-0000-000089020000}"/>
    <cellStyle name="_KT_TG_4_Qt-HT3PQ1(CauKho)_NC-VL2-2003" xfId="437" xr:uid="{00000000-0005-0000-0000-00008A020000}"/>
    <cellStyle name="_KT_TG_4_Qt-HT3PQ1(CauKho)_NC-VL2-2003_1" xfId="438" xr:uid="{00000000-0005-0000-0000-00008B020000}"/>
    <cellStyle name="_KT_TG_4_Qt-HT3PQ1(CauKho)_XL4Test5" xfId="439" xr:uid="{00000000-0005-0000-0000-00008C020000}"/>
    <cellStyle name="_KTTC_HopThanh 2nam" xfId="4352" xr:uid="{7C0C4D63-B69E-434D-81D0-7565E157C5A5}"/>
    <cellStyle name="_Lora-tungchau" xfId="440" xr:uid="{00000000-0005-0000-0000-00008D020000}"/>
    <cellStyle name="_Lora-tungchau 2" xfId="4039" xr:uid="{E86FFFCC-96CF-4AE1-9EF6-438B09542C28}"/>
    <cellStyle name="_Lora-tungchau_Book1" xfId="441" xr:uid="{00000000-0005-0000-0000-00008E020000}"/>
    <cellStyle name="_Lora-tungchau_XL4Test5" xfId="442" xr:uid="{00000000-0005-0000-0000-00008F020000}"/>
    <cellStyle name="_Ma Tre sau tham 12-06-08 in" xfId="443" xr:uid="{00000000-0005-0000-0000-000090020000}"/>
    <cellStyle name="_noi suy 28-10-2010" xfId="1515" xr:uid="{00000000-0005-0000-0000-000091020000}"/>
    <cellStyle name="_Nguyen Trai - Truong son- Sam son- chia 2 goi thau bo sung van chuyen" xfId="4040" xr:uid="{3468A254-CE6C-471E-8CCE-CE3192945EFD}"/>
    <cellStyle name="_PERSONAL" xfId="444" xr:uid="{00000000-0005-0000-0000-000092020000}"/>
    <cellStyle name="_PERSONAL_HTQ.8 GD1" xfId="445" xr:uid="{00000000-0005-0000-0000-000093020000}"/>
    <cellStyle name="_PERSONAL_HTQ.8 GD1 2" xfId="4041" xr:uid="{D76FD28D-42E4-495A-B6DC-B423E8BAA63C}"/>
    <cellStyle name="_PERSONAL_HTQ.8 GD1_Don gia quy 3 nam 2003 - Ban Dien Luc" xfId="446" xr:uid="{00000000-0005-0000-0000-000094020000}"/>
    <cellStyle name="_PERSONAL_HTQ.8 GD1_NC-VL2-2003" xfId="447" xr:uid="{00000000-0005-0000-0000-000095020000}"/>
    <cellStyle name="_PERSONAL_HTQ.8 GD1_NC-VL2-2003_1" xfId="448" xr:uid="{00000000-0005-0000-0000-000096020000}"/>
    <cellStyle name="_PERSONAL_HTQ.8 GD1_XL4Test5" xfId="449" xr:uid="{00000000-0005-0000-0000-000097020000}"/>
    <cellStyle name="_PERSONAL_Tong hop KHCB 2001" xfId="450" xr:uid="{00000000-0005-0000-0000-000098020000}"/>
    <cellStyle name="_Qt-HT3PQ1(CauKho)" xfId="451" xr:uid="{00000000-0005-0000-0000-000099020000}"/>
    <cellStyle name="_Qt-HT3PQ1(CauKho) 2" xfId="4042" xr:uid="{E2D27F8E-0540-4F05-AE15-8392B18B70DC}"/>
    <cellStyle name="_Qt-HT3PQ1(CauKho)_Don gia quy 3 nam 2003 - Ban Dien Luc" xfId="452" xr:uid="{00000000-0005-0000-0000-00009A020000}"/>
    <cellStyle name="_Qt-HT3PQ1(CauKho)_NC-VL2-2003" xfId="453" xr:uid="{00000000-0005-0000-0000-00009B020000}"/>
    <cellStyle name="_Qt-HT3PQ1(CauKho)_NC-VL2-2003_1" xfId="454" xr:uid="{00000000-0005-0000-0000-00009C020000}"/>
    <cellStyle name="_Qt-HT3PQ1(CauKho)_XL4Test5" xfId="455" xr:uid="{00000000-0005-0000-0000-00009D020000}"/>
    <cellStyle name="_Qua Duong Coc C316HT" xfId="4353" xr:uid="{08221CCF-74D4-401E-92DD-E19D78444B81}"/>
    <cellStyle name="_quyet toan 27-7" xfId="1516" xr:uid="{00000000-0005-0000-0000-00009E020000}"/>
    <cellStyle name="_Quyet toan A-B" xfId="4043" xr:uid="{417B93D7-1036-4E06-810A-1B0D03C2B1A3}"/>
    <cellStyle name="_Quyet toan sofitel chuan" xfId="456" xr:uid="{00000000-0005-0000-0000-00009F020000}"/>
    <cellStyle name="_Sheet3" xfId="457" xr:uid="{00000000-0005-0000-0000-0000A0020000}"/>
    <cellStyle name="_Summary of Investment VinhPhuc1" xfId="4354" xr:uid="{42DA39BF-67E2-4CCA-AA2E-D7E803D259D2}"/>
    <cellStyle name="_TBA tong du toan tuan tham khao " xfId="1205" xr:uid="{00000000-0005-0000-0000-0000A1020000}"/>
    <cellStyle name="_TBA-Pleicu-KonTum 01-04-2011" xfId="1517" xr:uid="{00000000-0005-0000-0000-0000A2020000}"/>
    <cellStyle name="_TG-TH" xfId="458" xr:uid="{00000000-0005-0000-0000-0000A3020000}"/>
    <cellStyle name="_TG-TH 2" xfId="4355" xr:uid="{898A587D-F231-4001-BCEF-BF5ED90232B2}"/>
    <cellStyle name="_TG-TH_1" xfId="459" xr:uid="{00000000-0005-0000-0000-0000A4020000}"/>
    <cellStyle name="_TG-TH_1 2" xfId="4044" xr:uid="{A9B8EC07-2A9C-419E-A635-7B71162AB815}"/>
    <cellStyle name="_TG-TH_1 3" xfId="4356" xr:uid="{C14DD77D-89EA-45BC-ADF2-CAE499552E0F}"/>
    <cellStyle name="_TG-TH_1_B_CPK(KHCB)" xfId="460" xr:uid="{00000000-0005-0000-0000-0000A5020000}"/>
    <cellStyle name="_TG-TH_1_B_CPK(KHCB)_D65-Bo Cong An tam" xfId="461" xr:uid="{00000000-0005-0000-0000-0000A6020000}"/>
    <cellStyle name="_TG-TH_1_BAO CAO KLCT PT2000" xfId="462" xr:uid="{00000000-0005-0000-0000-0000A7020000}"/>
    <cellStyle name="_TG-TH_1_BAO CAO PT2000" xfId="463" xr:uid="{00000000-0005-0000-0000-0000A8020000}"/>
    <cellStyle name="_TG-TH_1_BAO CAO PT2000_Book1" xfId="464" xr:uid="{00000000-0005-0000-0000-0000A9020000}"/>
    <cellStyle name="_TG-TH_1_Bao cao XDCB 2001 - T11 KH dieu chinh 20-11-THAI" xfId="465" xr:uid="{00000000-0005-0000-0000-0000AA020000}"/>
    <cellStyle name="_TG-TH_1_Book1" xfId="466" xr:uid="{00000000-0005-0000-0000-0000AB020000}"/>
    <cellStyle name="_TG-TH_1_Book1 2" xfId="4045" xr:uid="{692B3441-EE33-4F05-9A87-0A4BDF722073}"/>
    <cellStyle name="_TG-TH_1_Book1_1" xfId="467" xr:uid="{00000000-0005-0000-0000-0000AC020000}"/>
    <cellStyle name="_TG-TH_1_Book1_1 2" xfId="4046" xr:uid="{91B7D644-C02A-4EA5-A730-A9A09C29C7CC}"/>
    <cellStyle name="_TG-TH_1_Book1_1_Bang thong  ke dao duong" xfId="468" xr:uid="{00000000-0005-0000-0000-0000AD020000}"/>
    <cellStyle name="_TG-TH_1_Book1_1_Book1" xfId="469" xr:uid="{00000000-0005-0000-0000-0000AE020000}"/>
    <cellStyle name="_TG-TH_1_Book1_1_Book1_1" xfId="470" xr:uid="{00000000-0005-0000-0000-0000AF020000}"/>
    <cellStyle name="_TG-TH_1_Book1_1_DanhMucDonGiaVTTB_Dien_TAM" xfId="471" xr:uid="{00000000-0005-0000-0000-0000B0020000}"/>
    <cellStyle name="_TG-TH_1_Book1_1_XL4Test5" xfId="472" xr:uid="{00000000-0005-0000-0000-0000B1020000}"/>
    <cellStyle name="_TG-TH_1_Book1_2" xfId="473" xr:uid="{00000000-0005-0000-0000-0000B2020000}"/>
    <cellStyle name="_TG-TH_1_Book1_2 2" xfId="4047" xr:uid="{BBFE0F87-F336-4EFE-8C61-1D82D668E6DB}"/>
    <cellStyle name="_TG-TH_1_Book1_3" xfId="474" xr:uid="{00000000-0005-0000-0000-0000B3020000}"/>
    <cellStyle name="_TG-TH_1_Book1_3 2" xfId="4048" xr:uid="{4392353A-B5EE-4AA4-8F34-2C3E50A14053}"/>
    <cellStyle name="_TG-TH_1_Book1_3_XL4Test5" xfId="475" xr:uid="{00000000-0005-0000-0000-0000B4020000}"/>
    <cellStyle name="_TG-TH_1_Book1_3_XL4Test5_1" xfId="476" xr:uid="{00000000-0005-0000-0000-0000B5020000}"/>
    <cellStyle name="_TG-TH_1_Book1_3_XL4Test5_1_D65-Bo Cong An tam" xfId="477" xr:uid="{00000000-0005-0000-0000-0000B6020000}"/>
    <cellStyle name="_TG-TH_1_Book1_4" xfId="478" xr:uid="{00000000-0005-0000-0000-0000B7020000}"/>
    <cellStyle name="_TG-TH_1_Book1_4 2" xfId="4049" xr:uid="{F146A8A6-FC28-4802-AF56-C947CECFCB70}"/>
    <cellStyle name="_TG-TH_1_Book1_Bang thong  ke dao duong" xfId="479" xr:uid="{00000000-0005-0000-0000-0000B8020000}"/>
    <cellStyle name="_TG-TH_1_Book1_BC-QT-WB-dthao" xfId="480" xr:uid="{00000000-0005-0000-0000-0000B9020000}"/>
    <cellStyle name="_TG-TH_1_Book1_Book1" xfId="481" xr:uid="{00000000-0005-0000-0000-0000BA020000}"/>
    <cellStyle name="_TG-TH_1_Book1_DanhMucDonGiaVTTB_Dien_TAM" xfId="482" xr:uid="{00000000-0005-0000-0000-0000BB020000}"/>
    <cellStyle name="_TG-TH_1_Book1_XL4Poppy" xfId="483" xr:uid="{00000000-0005-0000-0000-0000BC020000}"/>
    <cellStyle name="_TG-TH_1_D65-Bo Cong An tam" xfId="484" xr:uid="{00000000-0005-0000-0000-0000BD020000}"/>
    <cellStyle name="_TG-TH_1_Dcdtoan-bcnckt " xfId="485" xr:uid="{00000000-0005-0000-0000-0000BE020000}"/>
    <cellStyle name="_TG-TH_1_Dcdtoan-bcnckt _XL4Poppy" xfId="486" xr:uid="{00000000-0005-0000-0000-0000BF020000}"/>
    <cellStyle name="_TG-TH_1_Dcdtoan-bcnckt _XL4Test5" xfId="487" xr:uid="{00000000-0005-0000-0000-0000C0020000}"/>
    <cellStyle name="_TG-TH_1_Dcdtoan-bcnckt _XL4Test5_D65-Bo Cong An tam" xfId="488" xr:uid="{00000000-0005-0000-0000-0000C1020000}"/>
    <cellStyle name="_TG-TH_1_DN_MCT" xfId="489" xr:uid="{00000000-0005-0000-0000-0000C2020000}"/>
    <cellStyle name="_TG-TH_1_DN_MCT_D65-Bo Cong An tam" xfId="490" xr:uid="{00000000-0005-0000-0000-0000C3020000}"/>
    <cellStyle name="_TG-TH_1_DN_MTP" xfId="491" xr:uid="{00000000-0005-0000-0000-0000C4020000}"/>
    <cellStyle name="_TG-TH_1_DN_MTP_D65-Bo Cong An tam" xfId="492" xr:uid="{00000000-0005-0000-0000-0000C5020000}"/>
    <cellStyle name="_TG-TH_1_Dongia2-2003" xfId="493" xr:uid="{00000000-0005-0000-0000-0000C6020000}"/>
    <cellStyle name="_TG-TH_1_Dongia2-2003_D65-Bo Cong An tam" xfId="494" xr:uid="{00000000-0005-0000-0000-0000C7020000}"/>
    <cellStyle name="_TG-TH_1_DTCDT MR.2N110.HOCMON.TDTOAN.CCUNG" xfId="495" xr:uid="{00000000-0005-0000-0000-0000C8020000}"/>
    <cellStyle name="_TG-TH_1_Lora-tungchau" xfId="496" xr:uid="{00000000-0005-0000-0000-0000C9020000}"/>
    <cellStyle name="_TG-TH_1_moi" xfId="497" xr:uid="{00000000-0005-0000-0000-0000CA020000}"/>
    <cellStyle name="_TG-TH_1_moi_XL4Poppy" xfId="498" xr:uid="{00000000-0005-0000-0000-0000CB020000}"/>
    <cellStyle name="_TG-TH_1_moi_XL4Test5" xfId="499" xr:uid="{00000000-0005-0000-0000-0000CC020000}"/>
    <cellStyle name="_TG-TH_1_moi_XL4Test5_D65-Bo Cong An tam" xfId="500" xr:uid="{00000000-0005-0000-0000-0000CD020000}"/>
    <cellStyle name="_TG-TH_1_N_PBMCT" xfId="501" xr:uid="{00000000-0005-0000-0000-0000CE020000}"/>
    <cellStyle name="_TG-TH_1_N_PBMCT_D65-Bo Cong An tam" xfId="502" xr:uid="{00000000-0005-0000-0000-0000CF020000}"/>
    <cellStyle name="_TG-TH_1_PGIA-phieu tham tra Kho bac" xfId="503" xr:uid="{00000000-0005-0000-0000-0000D0020000}"/>
    <cellStyle name="_TG-TH_1_PT02-02" xfId="504" xr:uid="{00000000-0005-0000-0000-0000D1020000}"/>
    <cellStyle name="_TG-TH_1_PT02-02_Book1" xfId="505" xr:uid="{00000000-0005-0000-0000-0000D2020000}"/>
    <cellStyle name="_TG-TH_1_PT02-03" xfId="506" xr:uid="{00000000-0005-0000-0000-0000D3020000}"/>
    <cellStyle name="_TG-TH_1_PT02-03_Book1" xfId="507" xr:uid="{00000000-0005-0000-0000-0000D4020000}"/>
    <cellStyle name="_TG-TH_1_Qt-HT3PQ1(CauKho)" xfId="508" xr:uid="{00000000-0005-0000-0000-0000D5020000}"/>
    <cellStyle name="_TG-TH_1_Qt-HT3PQ1(CauKho) 2" xfId="4050" xr:uid="{4E889BD9-57F6-427E-8E81-B015086DA610}"/>
    <cellStyle name="_TG-TH_1_Qt-HT3PQ1(CauKho)_Don gia quy 3 nam 2003 - Ban Dien Luc" xfId="509" xr:uid="{00000000-0005-0000-0000-0000D6020000}"/>
    <cellStyle name="_TG-TH_1_Qt-HT3PQ1(CauKho)_NC-VL2-2003" xfId="510" xr:uid="{00000000-0005-0000-0000-0000D7020000}"/>
    <cellStyle name="_TG-TH_1_Qt-HT3PQ1(CauKho)_NC-VL2-2003_1" xfId="511" xr:uid="{00000000-0005-0000-0000-0000D8020000}"/>
    <cellStyle name="_TG-TH_1_Qt-HT3PQ1(CauKho)_XL4Test5" xfId="512" xr:uid="{00000000-0005-0000-0000-0000D9020000}"/>
    <cellStyle name="_TG-TH_1_Sheet2" xfId="513" xr:uid="{00000000-0005-0000-0000-0000DA020000}"/>
    <cellStyle name="_TG-TH_1_Sheet3" xfId="514" xr:uid="{00000000-0005-0000-0000-0000DB020000}"/>
    <cellStyle name="_TG-TH_1_XL4Poppy" xfId="515" xr:uid="{00000000-0005-0000-0000-0000DC020000}"/>
    <cellStyle name="_TG-TH_1_XL4Poppy_XL4Test5" xfId="516" xr:uid="{00000000-0005-0000-0000-0000DD020000}"/>
    <cellStyle name="_TG-TH_1_XL4Poppy_XL4Test5_D65-Bo Cong An tam" xfId="517" xr:uid="{00000000-0005-0000-0000-0000DE020000}"/>
    <cellStyle name="_TG-TH_1_XL4Test5" xfId="518" xr:uid="{00000000-0005-0000-0000-0000DF020000}"/>
    <cellStyle name="_TG-TH_1_XL4Test5_1" xfId="519" xr:uid="{00000000-0005-0000-0000-0000E0020000}"/>
    <cellStyle name="_TG-TH_1_XL4Test5_B_CPK(KHCB)" xfId="520" xr:uid="{00000000-0005-0000-0000-0000E1020000}"/>
    <cellStyle name="_TG-TH_1_XL4Test5_Book1" xfId="521" xr:uid="{00000000-0005-0000-0000-0000E2020000}"/>
    <cellStyle name="_TG-TH_1_XL4Test5_DN_MCT" xfId="522" xr:uid="{00000000-0005-0000-0000-0000E3020000}"/>
    <cellStyle name="_TG-TH_1_XL4Test5_DN_MTP" xfId="523" xr:uid="{00000000-0005-0000-0000-0000E4020000}"/>
    <cellStyle name="_TG-TH_1_XL4Test5_N_PBMCT" xfId="524" xr:uid="{00000000-0005-0000-0000-0000E5020000}"/>
    <cellStyle name="_TG-TH_1_XL4Test5_XL4Test5" xfId="525" xr:uid="{00000000-0005-0000-0000-0000E6020000}"/>
    <cellStyle name="_TG-TH_1_XL4Test5_XL4Test5_D65-Bo Cong An tam" xfId="526" xr:uid="{00000000-0005-0000-0000-0000E7020000}"/>
    <cellStyle name="_TG-TH_2" xfId="527" xr:uid="{00000000-0005-0000-0000-0000E8020000}"/>
    <cellStyle name="_TG-TH_2 2" xfId="4051" xr:uid="{FF10234F-9DBA-4FBA-A3E2-6A97FF892439}"/>
    <cellStyle name="_TG-TH_2 3" xfId="4357" xr:uid="{DBC44094-2901-4078-98D9-C8AD89BA73CC}"/>
    <cellStyle name="_TG-TH_2_B_CPK(KHCB)" xfId="528" xr:uid="{00000000-0005-0000-0000-0000E9020000}"/>
    <cellStyle name="_TG-TH_2_B_CPK(KHCB)_D65-Bo Cong An tam" xfId="529" xr:uid="{00000000-0005-0000-0000-0000EA020000}"/>
    <cellStyle name="_TG-TH_2_BAO CAO KLCT PT2000" xfId="530" xr:uid="{00000000-0005-0000-0000-0000EB020000}"/>
    <cellStyle name="_TG-TH_2_BAO CAO PT2000" xfId="531" xr:uid="{00000000-0005-0000-0000-0000EC020000}"/>
    <cellStyle name="_TG-TH_2_BAO CAO PT2000_Book1" xfId="532" xr:uid="{00000000-0005-0000-0000-0000ED020000}"/>
    <cellStyle name="_TG-TH_2_Bao cao XDCB 2001 - T11 KH dieu chinh 20-11-THAI" xfId="533" xr:uid="{00000000-0005-0000-0000-0000EE020000}"/>
    <cellStyle name="_TG-TH_2_Book1" xfId="534" xr:uid="{00000000-0005-0000-0000-0000EF020000}"/>
    <cellStyle name="_TG-TH_2_Book1 2" xfId="4052" xr:uid="{D991A335-1127-4CE0-98E1-3CA556081296}"/>
    <cellStyle name="_TG-TH_2_Book1_1" xfId="535" xr:uid="{00000000-0005-0000-0000-0000F0020000}"/>
    <cellStyle name="_TG-TH_2_Book1_1 2" xfId="4053" xr:uid="{CC0A0882-11B7-4D44-B212-C7860E02762F}"/>
    <cellStyle name="_TG-TH_2_Book1_1_Bang thong  ke dao duong" xfId="536" xr:uid="{00000000-0005-0000-0000-0000F1020000}"/>
    <cellStyle name="_TG-TH_2_Book1_1_Book1" xfId="537" xr:uid="{00000000-0005-0000-0000-0000F2020000}"/>
    <cellStyle name="_TG-TH_2_Book1_1_Book1_1" xfId="538" xr:uid="{00000000-0005-0000-0000-0000F3020000}"/>
    <cellStyle name="_TG-TH_2_Book1_1_DanhMucDonGiaVTTB_Dien_TAM" xfId="539" xr:uid="{00000000-0005-0000-0000-0000F4020000}"/>
    <cellStyle name="_TG-TH_2_Book1_1_XL4Test5" xfId="540" xr:uid="{00000000-0005-0000-0000-0000F5020000}"/>
    <cellStyle name="_TG-TH_2_Book1_2" xfId="541" xr:uid="{00000000-0005-0000-0000-0000F6020000}"/>
    <cellStyle name="_TG-TH_2_Book1_2 2" xfId="4054" xr:uid="{D5A2CC9B-8D20-40D9-9A7A-854E8A5DC0DC}"/>
    <cellStyle name="_TG-TH_2_Book1_2_Book1" xfId="542" xr:uid="{00000000-0005-0000-0000-0000F7020000}"/>
    <cellStyle name="_TG-TH_2_Book1_2_XL4Test5" xfId="543" xr:uid="{00000000-0005-0000-0000-0000F8020000}"/>
    <cellStyle name="_TG-TH_2_Book1_3" xfId="544" xr:uid="{00000000-0005-0000-0000-0000F9020000}"/>
    <cellStyle name="_TG-TH_2_Book1_3 2" xfId="4055" xr:uid="{E4825C2B-9D1D-4F87-B72E-6306FB34B977}"/>
    <cellStyle name="_TG-TH_2_Book1_3_XL4Test5" xfId="545" xr:uid="{00000000-0005-0000-0000-0000FA020000}"/>
    <cellStyle name="_TG-TH_2_Book1_3_XL4Test5_1" xfId="546" xr:uid="{00000000-0005-0000-0000-0000FB020000}"/>
    <cellStyle name="_TG-TH_2_Book1_3_XL4Test5_1_D65-Bo Cong An tam" xfId="547" xr:uid="{00000000-0005-0000-0000-0000FC020000}"/>
    <cellStyle name="_TG-TH_2_Book1_4" xfId="548" xr:uid="{00000000-0005-0000-0000-0000FD020000}"/>
    <cellStyle name="_TG-TH_2_Book1_4 2" xfId="4056" xr:uid="{2E55FC98-298F-4184-A012-7B8C69313BC1}"/>
    <cellStyle name="_TG-TH_2_Book1_Bang thong  ke dao duong" xfId="549" xr:uid="{00000000-0005-0000-0000-0000FE020000}"/>
    <cellStyle name="_TG-TH_2_Book1_Book1" xfId="550" xr:uid="{00000000-0005-0000-0000-0000FF020000}"/>
    <cellStyle name="_TG-TH_2_Book1_DanhMucDonGiaVTTB_Dien_TAM" xfId="551" xr:uid="{00000000-0005-0000-0000-000000030000}"/>
    <cellStyle name="_TG-TH_2_Book1_XL4Poppy" xfId="552" xr:uid="{00000000-0005-0000-0000-000001030000}"/>
    <cellStyle name="_TG-TH_2_D65-Bo Cong An tam" xfId="553" xr:uid="{00000000-0005-0000-0000-000002030000}"/>
    <cellStyle name="_TG-TH_2_Dcdtoan-bcnckt " xfId="554" xr:uid="{00000000-0005-0000-0000-000003030000}"/>
    <cellStyle name="_TG-TH_2_Dcdtoan-bcnckt _XL4Poppy" xfId="555" xr:uid="{00000000-0005-0000-0000-000004030000}"/>
    <cellStyle name="_TG-TH_2_Dcdtoan-bcnckt _XL4Test5" xfId="556" xr:uid="{00000000-0005-0000-0000-000005030000}"/>
    <cellStyle name="_TG-TH_2_Dcdtoan-bcnckt _XL4Test5_D65-Bo Cong An tam" xfId="557" xr:uid="{00000000-0005-0000-0000-000006030000}"/>
    <cellStyle name="_TG-TH_2_DN_MCT" xfId="558" xr:uid="{00000000-0005-0000-0000-000007030000}"/>
    <cellStyle name="_TG-TH_2_DN_MCT_D65-Bo Cong An tam" xfId="559" xr:uid="{00000000-0005-0000-0000-000008030000}"/>
    <cellStyle name="_TG-TH_2_DN_MTP" xfId="560" xr:uid="{00000000-0005-0000-0000-000009030000}"/>
    <cellStyle name="_TG-TH_2_DN_MTP_D65-Bo Cong An tam" xfId="561" xr:uid="{00000000-0005-0000-0000-00000A030000}"/>
    <cellStyle name="_TG-TH_2_Dongia2-2003" xfId="562" xr:uid="{00000000-0005-0000-0000-00000B030000}"/>
    <cellStyle name="_TG-TH_2_Dongia2-2003_D65-Bo Cong An tam" xfId="563" xr:uid="{00000000-0005-0000-0000-00000C030000}"/>
    <cellStyle name="_TG-TH_2_DTCDT MR.2N110.HOCMON.TDTOAN.CCUNG" xfId="564" xr:uid="{00000000-0005-0000-0000-00000D030000}"/>
    <cellStyle name="_TG-TH_2_Lora-tungchau" xfId="565" xr:uid="{00000000-0005-0000-0000-00000E030000}"/>
    <cellStyle name="_TG-TH_2_moi" xfId="566" xr:uid="{00000000-0005-0000-0000-00000F030000}"/>
    <cellStyle name="_TG-TH_2_moi_XL4Poppy" xfId="567" xr:uid="{00000000-0005-0000-0000-000010030000}"/>
    <cellStyle name="_TG-TH_2_moi_XL4Test5" xfId="568" xr:uid="{00000000-0005-0000-0000-000011030000}"/>
    <cellStyle name="_TG-TH_2_moi_XL4Test5_D65-Bo Cong An tam" xfId="569" xr:uid="{00000000-0005-0000-0000-000012030000}"/>
    <cellStyle name="_TG-TH_2_N_PBMCT" xfId="570" xr:uid="{00000000-0005-0000-0000-000013030000}"/>
    <cellStyle name="_TG-TH_2_N_PBMCT_D65-Bo Cong An tam" xfId="571" xr:uid="{00000000-0005-0000-0000-000014030000}"/>
    <cellStyle name="_TG-TH_2_PGIA-phieu tham tra Kho bac" xfId="572" xr:uid="{00000000-0005-0000-0000-000015030000}"/>
    <cellStyle name="_TG-TH_2_PT02-02" xfId="573" xr:uid="{00000000-0005-0000-0000-000016030000}"/>
    <cellStyle name="_TG-TH_2_PT02-02_Book1" xfId="574" xr:uid="{00000000-0005-0000-0000-000017030000}"/>
    <cellStyle name="_TG-TH_2_PT02-03" xfId="575" xr:uid="{00000000-0005-0000-0000-000018030000}"/>
    <cellStyle name="_TG-TH_2_PT02-03_Book1" xfId="576" xr:uid="{00000000-0005-0000-0000-000019030000}"/>
    <cellStyle name="_TG-TH_2_Qt-HT3PQ1(CauKho)" xfId="577" xr:uid="{00000000-0005-0000-0000-00001A030000}"/>
    <cellStyle name="_TG-TH_2_Qt-HT3PQ1(CauKho) 2" xfId="4057" xr:uid="{CEA86D00-E9E1-4F09-B683-E3DC30B9BC1A}"/>
    <cellStyle name="_TG-TH_2_Qt-HT3PQ1(CauKho)_Don gia quy 3 nam 2003 - Ban Dien Luc" xfId="578" xr:uid="{00000000-0005-0000-0000-00001B030000}"/>
    <cellStyle name="_TG-TH_2_Qt-HT3PQ1(CauKho)_NC-VL2-2003" xfId="579" xr:uid="{00000000-0005-0000-0000-00001C030000}"/>
    <cellStyle name="_TG-TH_2_Qt-HT3PQ1(CauKho)_NC-VL2-2003_1" xfId="580" xr:uid="{00000000-0005-0000-0000-00001D030000}"/>
    <cellStyle name="_TG-TH_2_Qt-HT3PQ1(CauKho)_XL4Test5" xfId="581" xr:uid="{00000000-0005-0000-0000-00001E030000}"/>
    <cellStyle name="_TG-TH_2_Sheet2" xfId="582" xr:uid="{00000000-0005-0000-0000-00001F030000}"/>
    <cellStyle name="_TG-TH_2_Sheet3" xfId="583" xr:uid="{00000000-0005-0000-0000-000020030000}"/>
    <cellStyle name="_TG-TH_2_XL4Poppy" xfId="584" xr:uid="{00000000-0005-0000-0000-000021030000}"/>
    <cellStyle name="_TG-TH_2_XL4Poppy_XL4Test5" xfId="585" xr:uid="{00000000-0005-0000-0000-000022030000}"/>
    <cellStyle name="_TG-TH_2_XL4Poppy_XL4Test5_D65-Bo Cong An tam" xfId="586" xr:uid="{00000000-0005-0000-0000-000023030000}"/>
    <cellStyle name="_TG-TH_2_XL4Test5" xfId="587" xr:uid="{00000000-0005-0000-0000-000024030000}"/>
    <cellStyle name="_TG-TH_2_XL4Test5_1" xfId="588" xr:uid="{00000000-0005-0000-0000-000025030000}"/>
    <cellStyle name="_TG-TH_2_XL4Test5_B_CPK(KHCB)" xfId="589" xr:uid="{00000000-0005-0000-0000-000026030000}"/>
    <cellStyle name="_TG-TH_2_XL4Test5_Book1" xfId="590" xr:uid="{00000000-0005-0000-0000-000027030000}"/>
    <cellStyle name="_TG-TH_2_XL4Test5_DN_MCT" xfId="591" xr:uid="{00000000-0005-0000-0000-000028030000}"/>
    <cellStyle name="_TG-TH_2_XL4Test5_DN_MTP" xfId="592" xr:uid="{00000000-0005-0000-0000-000029030000}"/>
    <cellStyle name="_TG-TH_2_XL4Test5_N_PBMCT" xfId="593" xr:uid="{00000000-0005-0000-0000-00002A030000}"/>
    <cellStyle name="_TG-TH_2_XL4Test5_XL4Test5" xfId="594" xr:uid="{00000000-0005-0000-0000-00002B030000}"/>
    <cellStyle name="_TG-TH_2_XL4Test5_XL4Test5_D65-Bo Cong An tam" xfId="595" xr:uid="{00000000-0005-0000-0000-00002C030000}"/>
    <cellStyle name="_TG-TH_3" xfId="596" xr:uid="{00000000-0005-0000-0000-00002D030000}"/>
    <cellStyle name="_TG-TH_3 2" xfId="4058" xr:uid="{3FF733EB-7F97-429B-8E4B-B009E90F7947}"/>
    <cellStyle name="_TG-TH_3_Book1" xfId="597" xr:uid="{00000000-0005-0000-0000-00002E030000}"/>
    <cellStyle name="_TG-TH_3_Lora-tungchau" xfId="598" xr:uid="{00000000-0005-0000-0000-00002F030000}"/>
    <cellStyle name="_TG-TH_3_Lora-tungchau 2" xfId="4059" xr:uid="{C49A9FDF-43C2-4719-BE3A-3AE5BA5F18A1}"/>
    <cellStyle name="_TG-TH_3_Qt-HT3PQ1(CauKho)" xfId="599" xr:uid="{00000000-0005-0000-0000-000030030000}"/>
    <cellStyle name="_TG-TH_3_Qt-HT3PQ1(CauKho) 2" xfId="4060" xr:uid="{8D4C8AC5-7F7D-4E57-A22C-F34CE745FB19}"/>
    <cellStyle name="_TG-TH_3_Qt-HT3PQ1(CauKho)_Don gia quy 3 nam 2003 - Ban Dien Luc" xfId="600" xr:uid="{00000000-0005-0000-0000-000031030000}"/>
    <cellStyle name="_TG-TH_3_Qt-HT3PQ1(CauKho)_NC-VL2-2003" xfId="601" xr:uid="{00000000-0005-0000-0000-000032030000}"/>
    <cellStyle name="_TG-TH_3_Qt-HT3PQ1(CauKho)_NC-VL2-2003_1" xfId="602" xr:uid="{00000000-0005-0000-0000-000033030000}"/>
    <cellStyle name="_TG-TH_3_Qt-HT3PQ1(CauKho)_XL4Test5" xfId="603" xr:uid="{00000000-0005-0000-0000-000034030000}"/>
    <cellStyle name="_TG-TH_4" xfId="604" xr:uid="{00000000-0005-0000-0000-000035030000}"/>
    <cellStyle name="_TG-TH_4 2" xfId="4358" xr:uid="{3D7D07B4-6570-4742-9D10-4882AD42C7F5}"/>
    <cellStyle name="_x0001__TMDT Goi 16" xfId="4359" xr:uid="{B1C76AF9-2BE8-49EE-94F5-8086626E13D2}"/>
    <cellStyle name="_x0001__Tong hop" xfId="4360" xr:uid="{6AE822E5-A8F7-490B-971F-1EB7295189DE}"/>
    <cellStyle name="_Tong hop khoi luong huyen Tu Liem" xfId="1518" xr:uid="{00000000-0005-0000-0000-000037030000}"/>
    <cellStyle name="_Tong hop may cheu nganh 1" xfId="4361" xr:uid="{5CB92C9E-AFDF-409F-8ADC-63B09F4EB1DE}"/>
    <cellStyle name="_Tong ke DDK va TBA-Ha Nam" xfId="4061" xr:uid="{1CF41897-F0A0-4D06-9A62-A18CC986AA1B}"/>
    <cellStyle name="_x0001__Tong muc dau tu" xfId="4362" xr:uid="{F9360BB6-9C9F-4B35-BEAB-AA01CFEDC5A2}"/>
    <cellStyle name="_Tonghop D1800" xfId="4363" xr:uid="{DDF57A18-BD24-4EC2-B146-04A8E21F08DE}"/>
    <cellStyle name="_Tham Cu Khoi 12-06-08" xfId="605" xr:uid="{00000000-0005-0000-0000-000036030000}"/>
    <cellStyle name="_Tram 110KV_LChau(moi)" xfId="4062" xr:uid="{4146AFFC-E077-43CE-8C69-090C1B50BB81}"/>
    <cellStyle name="_XL4Test5" xfId="606" xr:uid="{00000000-0005-0000-0000-000038030000}"/>
    <cellStyle name="_ÿÿÿÿÿ" xfId="4063" xr:uid="{BCA112C3-0248-494A-B355-B8F086B5859D}"/>
    <cellStyle name="_ÿÿÿÿÿ_20. TMDT_Goi 11.2 (huyen Nhu Xuan) " xfId="1206" xr:uid="{00000000-0005-0000-0000-000039030000}"/>
    <cellStyle name="_ÿÿÿÿÿ_20. TMDT_Goi 11.2 (huyen Nhu Xuan)  2" xfId="1207" xr:uid="{00000000-0005-0000-0000-00003A030000}"/>
    <cellStyle name="_ÿÿÿÿÿ_Chiet tinh chung" xfId="4364" xr:uid="{89E49FFF-1E06-45BC-838C-E05150CB5BFF}"/>
    <cellStyle name="_ÿÿÿÿÿ_Dinh muc tu van 957_BXD (moi)" xfId="4365" xr:uid="{66E6C1EA-446C-4C19-9E54-9618786C94A1}"/>
    <cellStyle name="_ÿÿÿÿÿ_DT_KSKT RE2 Cao Bang" xfId="4366" xr:uid="{11612B03-59D3-4805-8004-0015C51E167C}"/>
    <cellStyle name="_ÿÿÿÿÿ_DT_KSKT RE2 Phu Tho" xfId="4367" xr:uid="{6B89A9E9-27FB-4E3F-876D-7D46BA321330}"/>
    <cellStyle name="_ÿÿÿÿÿ_Du toan KSSB_RE2 Bac Giang" xfId="4368" xr:uid="{F6CCBA8B-30A7-4E51-B2F5-CB4FC4458D02}"/>
    <cellStyle name="_ÿÿÿÿÿ_TMDT_Goi 9 (huyen Nong Cong)" xfId="4369" xr:uid="{F94F2AA0-21BD-4FBC-B98D-50A781AAA66B}"/>
    <cellStyle name="~1" xfId="607" xr:uid="{00000000-0005-0000-0000-00003B030000}"/>
    <cellStyle name="~1 2" xfId="1519" xr:uid="{00000000-0005-0000-0000-00003C030000}"/>
    <cellStyle name="~1 3" xfId="1520" xr:uid="{00000000-0005-0000-0000-00003D030000}"/>
    <cellStyle name="_x0001_¨c^ " xfId="1208" xr:uid="{00000000-0005-0000-0000-00003E030000}"/>
    <cellStyle name="_x0001_¨Œc^ " xfId="1209" xr:uid="{00000000-0005-0000-0000-00003F030000}"/>
    <cellStyle name="_x0001_¨Œc^  2" xfId="1521" xr:uid="{00000000-0005-0000-0000-000040030000}"/>
    <cellStyle name="_x0001_¨Œc^[" xfId="1522" xr:uid="{00000000-0005-0000-0000-000041030000}"/>
    <cellStyle name="_x0001_¨Œc^[ 2" xfId="4064" xr:uid="{808A48B6-43AA-457C-97C5-E1CF921B4587}"/>
    <cellStyle name="_x0001_¨Œc^_" xfId="1523" xr:uid="{00000000-0005-0000-0000-000042030000}"/>
    <cellStyle name="’Ê‰Ý [0.00]_††††† " xfId="1210" xr:uid="{00000000-0005-0000-0000-000043030000}"/>
    <cellStyle name="’Ê‰Ý_††††† " xfId="1211" xr:uid="{00000000-0005-0000-0000-000044030000}"/>
    <cellStyle name="–¢’è‹`" xfId="1524" xr:uid="{00000000-0005-0000-0000-000045030000}"/>
    <cellStyle name="_x0001_µÑTÖ " xfId="1212" xr:uid="{00000000-0005-0000-0000-000046030000}"/>
    <cellStyle name="_x0001_µÑTÖ  2" xfId="4065" xr:uid="{FC4D8701-FF71-4309-97AA-41CFD3B1EFEC}"/>
    <cellStyle name="_x0001_µÑTÖ_" xfId="1525" xr:uid="{00000000-0005-0000-0000-000047030000}"/>
    <cellStyle name="•W?_¯–ì" xfId="1526" xr:uid="{00000000-0005-0000-0000-000048030000}"/>
    <cellStyle name="•W€_¯–ì" xfId="608" xr:uid="{00000000-0005-0000-0000-000049030000}"/>
    <cellStyle name="•W_’·Šú‰p•¶" xfId="609" xr:uid="{00000000-0005-0000-0000-00004A030000}"/>
    <cellStyle name="W_MARINE" xfId="4066" xr:uid="{526361D1-E501-41C2-8D47-3CC412AD442C}"/>
    <cellStyle name="0" xfId="610" xr:uid="{00000000-0005-0000-0000-00004C030000}"/>
    <cellStyle name="0 2" xfId="5100" xr:uid="{39BBB7E0-B80F-47E0-92A0-749A89AC2BDB}"/>
    <cellStyle name="0 3" xfId="5188" xr:uid="{29DFFF2D-BB33-4BC3-A8CE-E96F20A73384}"/>
    <cellStyle name="0,0_x000d__x000a_NA_x000d__x000a_" xfId="4370" xr:uid="{072C0FB3-2272-4E9A-9CF5-67B10404DB35}"/>
    <cellStyle name="0.0" xfId="1527" xr:uid="{00000000-0005-0000-0000-00004D030000}"/>
    <cellStyle name="0.0 2" xfId="4067" xr:uid="{531DD4A9-245D-46CD-96F1-192EC0A818E4}"/>
    <cellStyle name="0.0 2 2" xfId="5205" xr:uid="{708E7A3F-1BCD-4D1C-8B11-139072C1AF0D}"/>
    <cellStyle name="0.0 2 3" xfId="5099" xr:uid="{074B5708-0FF1-4141-9F91-899A69EF5FEF}"/>
    <cellStyle name="0.0 3" xfId="5137" xr:uid="{2C6765B6-050E-4F08-951B-9930F2899F05}"/>
    <cellStyle name="0.0 4" xfId="5117" xr:uid="{501BFB09-6E8E-43CB-A392-00484EA2ADB0}"/>
    <cellStyle name="0.00" xfId="1528" xr:uid="{00000000-0005-0000-0000-00004E030000}"/>
    <cellStyle name="0.00 2" xfId="4068" xr:uid="{8F632985-6722-470D-A884-F60A8692F224}"/>
    <cellStyle name="0.00 2 2" xfId="5206" xr:uid="{BC4E73EE-B6BC-4E08-88C8-0ACD7B9DC696}"/>
    <cellStyle name="0.00 2 3" xfId="5098" xr:uid="{185E3120-E437-4C9A-828B-C23C68447AB9}"/>
    <cellStyle name="0.00 3" xfId="5138" xr:uid="{1E4C9607-37BA-4D0D-8AAB-93AE74EA3F0C}"/>
    <cellStyle name="0.00 4" xfId="5128" xr:uid="{DA077243-8B03-4530-BA25-BD5FB429C26A}"/>
    <cellStyle name="1" xfId="611" xr:uid="{00000000-0005-0000-0000-00004F030000}"/>
    <cellStyle name="1 2" xfId="4371" xr:uid="{62942A69-6145-4D61-B28A-D2349EB38F10}"/>
    <cellStyle name="1_Arial_16" xfId="612" xr:uid="{00000000-0005-0000-0000-000050030000}"/>
    <cellStyle name="1_Book1" xfId="4372" xr:uid="{BDEE2998-70F4-4B4E-8DAE-E94F428C300E}"/>
    <cellStyle name="1_Cao Son - DTTKchinh TT 03, 04" xfId="613" xr:uid="{00000000-0005-0000-0000-000051030000}"/>
    <cellStyle name="1_DADT thanh hoa" xfId="4373" xr:uid="{EC991C50-3562-454C-8A6D-3C60120C71BF}"/>
    <cellStyle name="1_DT478" xfId="1529" xr:uid="{00000000-0005-0000-0000-000052030000}"/>
    <cellStyle name="1_DT-M3" xfId="1530" xr:uid="{00000000-0005-0000-0000-000053030000}"/>
    <cellStyle name="1_Du toan(BanDo) sua" xfId="1531" xr:uid="{00000000-0005-0000-0000-000054030000}"/>
    <cellStyle name="1_DZ0,4kV 3 xa Lam ha, Liem Chinh, Thanh Chau -TP Phu Ly" xfId="4374" xr:uid="{3CE4B182-D4B3-4D64-8A9E-3B76D6E5F843}"/>
    <cellStyle name="1_DZ0,4kV 3 xa Thuy Loi, Ngoc Son, TT Que - H. Kim Bang" xfId="4375" xr:uid="{9350C7A8-38C9-43DB-865B-07D65D27F8D6}"/>
    <cellStyle name="1_Gia_VLQL48_duyet " xfId="1213" xr:uid="{00000000-0005-0000-0000-000055030000}"/>
    <cellStyle name="1_HQ a Doan 1.5" xfId="614" xr:uid="{00000000-0005-0000-0000-000056030000}"/>
    <cellStyle name="1_HQ a Doan 1.5_20. TMDT_Goi 11.2 (huyen Nhu Xuan) " xfId="1214" xr:uid="{00000000-0005-0000-0000-000057030000}"/>
    <cellStyle name="1_HQ a Doan 1.5_20. TMDT_Goi 11.2 (huyen Nhu Xuan)  2" xfId="1215" xr:uid="{00000000-0005-0000-0000-000058030000}"/>
    <cellStyle name="1_HQ a Doan 1.5_Chiet tinh chung" xfId="4376" xr:uid="{D26F22B0-ED4F-49D1-A2E4-095FE34A55F8}"/>
    <cellStyle name="1_HQ a Doan 1.5_Dinh muc tu van 957_BXD (moi)" xfId="4377" xr:uid="{97C2DE76-11F0-49C0-A063-E2B5D73DB7B9}"/>
    <cellStyle name="1_HQ a Doan 1.5_DT_KSKT RE2 Cao Bang" xfId="4378" xr:uid="{2C06862A-E9FA-48DE-B217-3FD03878C0B4}"/>
    <cellStyle name="1_HQ a Doan 1.5_DT_KSKT RE2 Phu Tho" xfId="4379" xr:uid="{55E3A3C4-76FA-4715-B305-C1E4A12D69C5}"/>
    <cellStyle name="1_HQ a Doan 1.5_Du toan KSSB_RE2 Bac Giang" xfId="4380" xr:uid="{DF9C204C-D5D8-4688-8D2C-E17BB93CF7F4}"/>
    <cellStyle name="1_HQ a Doan 1.5_TMDT_Goi 9 (huyen Nong Cong)" xfId="4381" xr:uid="{F420A0DF-0D7C-4978-9FED-EEB27B6D23C0}"/>
    <cellStyle name="1_Na Bung" xfId="4382" xr:uid="{BCB39E50-727A-4D0B-8B37-09B2561F691E}"/>
    <cellStyle name="1_Summary of Investment VinhPhuc1" xfId="4383" xr:uid="{7E858560-4C02-4A70-B272-79CE7CA8CAD1}"/>
    <cellStyle name="1_Tong muc dau tu" xfId="4384" xr:uid="{9125C35D-A72E-4F77-B1E9-A3402F1DA0FD}"/>
    <cellStyle name="_x0001_1¼„½(" xfId="1532" xr:uid="{00000000-0005-0000-0000-000059030000}"/>
    <cellStyle name="12" xfId="615" xr:uid="{00000000-0005-0000-0000-00005A030000}"/>
    <cellStyle name="18" xfId="4385" xr:uid="{79BE2027-4ACE-4321-9947-5AEFB469E943}"/>
    <cellStyle name="¹éºÐÀ²_      " xfId="616" xr:uid="{00000000-0005-0000-0000-00005B030000}"/>
    <cellStyle name="2" xfId="617" xr:uid="{00000000-0005-0000-0000-00005C030000}"/>
    <cellStyle name="2_Book1" xfId="4386" xr:uid="{FA748774-98CB-4821-BFA8-638E65ADADC6}"/>
    <cellStyle name="2_Cao Son - DTTKchinh TT 03, 04" xfId="618" xr:uid="{00000000-0005-0000-0000-00005D030000}"/>
    <cellStyle name="2_DADT thanh hoa" xfId="4387" xr:uid="{F6367006-8929-4D03-BD03-CBFF79D8A181}"/>
    <cellStyle name="2_Gia_VLQL48_duyet " xfId="1216" xr:uid="{00000000-0005-0000-0000-00005E030000}"/>
    <cellStyle name="2_HQ a Doan 1.5" xfId="619" xr:uid="{00000000-0005-0000-0000-00005F030000}"/>
    <cellStyle name="2_HQ a Doan 1.5_20. TMDT_Goi 11.2 (huyen Nhu Xuan) " xfId="1217" xr:uid="{00000000-0005-0000-0000-000060030000}"/>
    <cellStyle name="2_HQ a Doan 1.5_20. TMDT_Goi 11.2 (huyen Nhu Xuan)  2" xfId="1218" xr:uid="{00000000-0005-0000-0000-000061030000}"/>
    <cellStyle name="2_HQ a Doan 1.5_Chiet tinh chung" xfId="4388" xr:uid="{CC361C01-DC44-405D-8A0C-395F80C5F2B9}"/>
    <cellStyle name="2_HQ a Doan 1.5_Dinh muc tu van 957_BXD (moi)" xfId="4389" xr:uid="{B9EE93B2-90CE-42AA-BF4E-C43417A992F7}"/>
    <cellStyle name="2_HQ a Doan 1.5_DT_KSKT RE2 Cao Bang" xfId="4390" xr:uid="{8A588553-9A69-4121-AB20-CAE6417E2ECC}"/>
    <cellStyle name="2_HQ a Doan 1.5_DT_KSKT RE2 Phu Tho" xfId="4391" xr:uid="{BB155E91-ACE1-4370-BD2F-2EB61F037725}"/>
    <cellStyle name="2_HQ a Doan 1.5_Du toan KSSB_RE2 Bac Giang" xfId="4392" xr:uid="{D8D93A53-0658-4C95-A3E6-BC8DD3E1B64B}"/>
    <cellStyle name="2_HQ a Doan 1.5_TMDT_Goi 9 (huyen Nong Cong)" xfId="4393" xr:uid="{23E29DDF-3218-4DF6-8B1C-CE5E45F5C442}"/>
    <cellStyle name="2_Summary of Investment VinhPhuc1" xfId="4394" xr:uid="{FD3CA186-D6C5-465E-AA61-F501E2F3D11F}"/>
    <cellStyle name="20" xfId="4069" xr:uid="{311BDFB9-2B05-4B59-8302-9943DB31C223}"/>
    <cellStyle name="20% - Accent1 2" xfId="1219" xr:uid="{00000000-0005-0000-0000-000062030000}"/>
    <cellStyle name="20% - Accent1 2 2" xfId="1533" xr:uid="{00000000-0005-0000-0000-000063030000}"/>
    <cellStyle name="20% - Accent1 2 3" xfId="4395" xr:uid="{1D4BE887-FFC4-4638-8C06-4EF8CA452745}"/>
    <cellStyle name="20% - Accent1 3" xfId="1534" xr:uid="{00000000-0005-0000-0000-000064030000}"/>
    <cellStyle name="20% - Accent1 3 2" xfId="4396" xr:uid="{36562941-02FA-4B3A-A90F-13111C6053B6}"/>
    <cellStyle name="20% - Accent1 4" xfId="1535" xr:uid="{00000000-0005-0000-0000-000065030000}"/>
    <cellStyle name="20% - Accent1 5" xfId="1536" xr:uid="{00000000-0005-0000-0000-000066030000}"/>
    <cellStyle name="20% - Accent2 2" xfId="1220" xr:uid="{00000000-0005-0000-0000-000067030000}"/>
    <cellStyle name="20% - Accent2 2 2" xfId="1537" xr:uid="{00000000-0005-0000-0000-000068030000}"/>
    <cellStyle name="20% - Accent2 2 3" xfId="4397" xr:uid="{5DFF789F-90AA-413B-90E2-0A7F9A737403}"/>
    <cellStyle name="20% - Accent2 3" xfId="1538" xr:uid="{00000000-0005-0000-0000-000069030000}"/>
    <cellStyle name="20% - Accent2 3 2" xfId="4398" xr:uid="{BD730D7E-3782-4428-AB54-56197CF209B7}"/>
    <cellStyle name="20% - Accent2 4" xfId="1539" xr:uid="{00000000-0005-0000-0000-00006A030000}"/>
    <cellStyle name="20% - Accent2 5" xfId="1540" xr:uid="{00000000-0005-0000-0000-00006B030000}"/>
    <cellStyle name="20% - Accent3 2" xfId="1221" xr:uid="{00000000-0005-0000-0000-00006C030000}"/>
    <cellStyle name="20% - Accent3 2 2" xfId="1541" xr:uid="{00000000-0005-0000-0000-00006D030000}"/>
    <cellStyle name="20% - Accent3 2 3" xfId="4399" xr:uid="{8A786CA9-285C-4F98-98B7-9ED54E6F4552}"/>
    <cellStyle name="20% - Accent3 3" xfId="1542" xr:uid="{00000000-0005-0000-0000-00006E030000}"/>
    <cellStyle name="20% - Accent3 3 2" xfId="4400" xr:uid="{8CBB6C92-0E26-4122-B0BE-B5A0164D1AB7}"/>
    <cellStyle name="20% - Accent3 4" xfId="1543" xr:uid="{00000000-0005-0000-0000-00006F030000}"/>
    <cellStyle name="20% - Accent3 5" xfId="1544" xr:uid="{00000000-0005-0000-0000-000070030000}"/>
    <cellStyle name="20% - Accent4 2" xfId="1222" xr:uid="{00000000-0005-0000-0000-000071030000}"/>
    <cellStyle name="20% - Accent4 2 2" xfId="1545" xr:uid="{00000000-0005-0000-0000-000072030000}"/>
    <cellStyle name="20% - Accent4 2 3" xfId="4401" xr:uid="{34A55997-1592-422C-B770-D53993094614}"/>
    <cellStyle name="20% - Accent4 3" xfId="1546" xr:uid="{00000000-0005-0000-0000-000073030000}"/>
    <cellStyle name="20% - Accent4 3 2" xfId="4402" xr:uid="{A7FEF2C8-8044-4138-A36E-BE2C6584A3EF}"/>
    <cellStyle name="20% - Accent4 4" xfId="1547" xr:uid="{00000000-0005-0000-0000-000074030000}"/>
    <cellStyle name="20% - Accent4 5" xfId="1548" xr:uid="{00000000-0005-0000-0000-000075030000}"/>
    <cellStyle name="20% - Accent5 2" xfId="1223" xr:uid="{00000000-0005-0000-0000-000076030000}"/>
    <cellStyle name="20% - Accent5 2 2" xfId="1549" xr:uid="{00000000-0005-0000-0000-000077030000}"/>
    <cellStyle name="20% - Accent5 2 3" xfId="4403" xr:uid="{0EEC60E5-82AE-4D20-9454-F41212B7E071}"/>
    <cellStyle name="20% - Accent5 3" xfId="1550" xr:uid="{00000000-0005-0000-0000-000078030000}"/>
    <cellStyle name="20% - Accent5 3 2" xfId="4404" xr:uid="{576B52B9-E346-4EB1-946A-C784E90B5CA4}"/>
    <cellStyle name="20% - Accent5 4" xfId="1551" xr:uid="{00000000-0005-0000-0000-000079030000}"/>
    <cellStyle name="20% - Accent5 5" xfId="1552" xr:uid="{00000000-0005-0000-0000-00007A030000}"/>
    <cellStyle name="20% - Accent6 2" xfId="1224" xr:uid="{00000000-0005-0000-0000-00007B030000}"/>
    <cellStyle name="20% - Accent6 2 2" xfId="1553" xr:uid="{00000000-0005-0000-0000-00007C030000}"/>
    <cellStyle name="20% - Accent6 2 3" xfId="4405" xr:uid="{1D556066-E2FB-4ECE-8A85-74BEFB3E30E5}"/>
    <cellStyle name="20% - Accent6 3" xfId="1554" xr:uid="{00000000-0005-0000-0000-00007D030000}"/>
    <cellStyle name="20% - Accent6 3 2" xfId="4406" xr:uid="{2B9EA568-8132-4738-8554-A1D16F50E41F}"/>
    <cellStyle name="20% - Accent6 4" xfId="1555" xr:uid="{00000000-0005-0000-0000-00007E030000}"/>
    <cellStyle name="20% - Accent6 5" xfId="1556" xr:uid="{00000000-0005-0000-0000-00007F030000}"/>
    <cellStyle name="3" xfId="620" xr:uid="{00000000-0005-0000-0000-000080030000}"/>
    <cellStyle name="3_Book1" xfId="4407" xr:uid="{0F002D68-EDB5-4589-91DB-F6C208C0CBDD}"/>
    <cellStyle name="3_Cao Son - DTTKchinh TT 03, 04" xfId="621" xr:uid="{00000000-0005-0000-0000-000081030000}"/>
    <cellStyle name="3_DADT thanh hoa" xfId="4408" xr:uid="{7B2057D1-CFBB-4593-8566-97C1A62235CB}"/>
    <cellStyle name="3_Gia_VLQL48_duyet " xfId="1225" xr:uid="{00000000-0005-0000-0000-000082030000}"/>
    <cellStyle name="3_HQ a Doan 1.5" xfId="622" xr:uid="{00000000-0005-0000-0000-000083030000}"/>
    <cellStyle name="3_HQ a Doan 1.5_20. TMDT_Goi 11.2 (huyen Nhu Xuan) " xfId="1226" xr:uid="{00000000-0005-0000-0000-000084030000}"/>
    <cellStyle name="3_HQ a Doan 1.5_20. TMDT_Goi 11.2 (huyen Nhu Xuan)  2" xfId="1227" xr:uid="{00000000-0005-0000-0000-000085030000}"/>
    <cellStyle name="3_HQ a Doan 1.5_Chiet tinh chung" xfId="4409" xr:uid="{5AC06E16-CDD2-4208-BE19-61BAAB49FB67}"/>
    <cellStyle name="3_HQ a Doan 1.5_Dinh muc tu van 957_BXD (moi)" xfId="4410" xr:uid="{B5D5FCF8-48E4-4CC1-ACFD-73A22FB4F436}"/>
    <cellStyle name="3_HQ a Doan 1.5_DT_KSKT RE2 Cao Bang" xfId="4411" xr:uid="{08E5BFA1-2EAE-433D-9331-8576D273FA7C}"/>
    <cellStyle name="3_HQ a Doan 1.5_DT_KSKT RE2 Phu Tho" xfId="4412" xr:uid="{F49D022D-06E7-46BF-8FC6-261B523995E0}"/>
    <cellStyle name="3_HQ a Doan 1.5_Du toan KSSB_RE2 Bac Giang" xfId="4413" xr:uid="{8AA43C71-F340-42F4-9139-922FEAAD0C62}"/>
    <cellStyle name="3_HQ a Doan 1.5_TMDT_Goi 9 (huyen Nong Cong)" xfId="4414" xr:uid="{52EF3020-C328-49E8-B75A-3C794BB2B9FB}"/>
    <cellStyle name="3_Summary of Investment VinhPhuc1" xfId="4415" xr:uid="{AF393BB0-9535-49BD-ADEA-8225F5519C6D}"/>
    <cellStyle name="4" xfId="623" xr:uid="{00000000-0005-0000-0000-000086030000}"/>
    <cellStyle name="4_Cao Son - DTTKchinh TT 03, 04" xfId="624" xr:uid="{00000000-0005-0000-0000-000087030000}"/>
    <cellStyle name="4_Gia_VLQL48_duyet " xfId="1228" xr:uid="{00000000-0005-0000-0000-000088030000}"/>
    <cellStyle name="4_HQ a Doan 1.5" xfId="625" xr:uid="{00000000-0005-0000-0000-000089030000}"/>
    <cellStyle name="4_HQ a Doan 1.5_20. TMDT_Goi 11.2 (huyen Nhu Xuan) " xfId="1229" xr:uid="{00000000-0005-0000-0000-00008A030000}"/>
    <cellStyle name="4_HQ a Doan 1.5_20. TMDT_Goi 11.2 (huyen Nhu Xuan)  2" xfId="1230" xr:uid="{00000000-0005-0000-0000-00008B030000}"/>
    <cellStyle name="4_HQ a Doan 1.5_Chiet tinh chung" xfId="4416" xr:uid="{C16D200E-8160-4EF7-912C-BCCCF29B6A41}"/>
    <cellStyle name="4_HQ a Doan 1.5_Dinh muc tu van 957_BXD (moi)" xfId="4417" xr:uid="{1FB0B0D6-D896-4CAF-B8DE-EDDE849542CF}"/>
    <cellStyle name="4_HQ a Doan 1.5_DT_KSKT RE2 Cao Bang" xfId="4418" xr:uid="{6A04B4E3-F977-4054-887B-A770CD86E68E}"/>
    <cellStyle name="4_HQ a Doan 1.5_DT_KSKT RE2 Phu Tho" xfId="4419" xr:uid="{5F12F9EF-1232-44F7-A1CB-D97443F15C75}"/>
    <cellStyle name="4_HQ a Doan 1.5_Du toan KSSB_RE2 Bac Giang" xfId="4420" xr:uid="{25087842-4286-480F-B195-A26F31FB30E3}"/>
    <cellStyle name="4_HQ a Doan 1.5_TMDT_Goi 9 (huyen Nong Cong)" xfId="4421" xr:uid="{C3490C41-E05C-462C-8A73-309BE725C9EC}"/>
    <cellStyle name="40% - Accent1 2" xfId="1231" xr:uid="{00000000-0005-0000-0000-00008C030000}"/>
    <cellStyle name="40% - Accent1 2 2" xfId="1557" xr:uid="{00000000-0005-0000-0000-00008D030000}"/>
    <cellStyle name="40% - Accent1 2 3" xfId="4422" xr:uid="{DFC4167F-C32A-469B-8195-F8D38F39DFDB}"/>
    <cellStyle name="40% - Accent1 3" xfId="1558" xr:uid="{00000000-0005-0000-0000-00008E030000}"/>
    <cellStyle name="40% - Accent1 3 2" xfId="4423" xr:uid="{563E09FB-DA8E-424E-95F2-CFC4480012D0}"/>
    <cellStyle name="40% - Accent1 4" xfId="1559" xr:uid="{00000000-0005-0000-0000-00008F030000}"/>
    <cellStyle name="40% - Accent1 5" xfId="1560" xr:uid="{00000000-0005-0000-0000-000090030000}"/>
    <cellStyle name="40% - Accent2 2" xfId="1232" xr:uid="{00000000-0005-0000-0000-000091030000}"/>
    <cellStyle name="40% - Accent2 2 2" xfId="1561" xr:uid="{00000000-0005-0000-0000-000092030000}"/>
    <cellStyle name="40% - Accent2 2 3" xfId="4424" xr:uid="{184A0D5C-31AB-4405-A6FE-73969B9BE38B}"/>
    <cellStyle name="40% - Accent2 3" xfId="1562" xr:uid="{00000000-0005-0000-0000-000093030000}"/>
    <cellStyle name="40% - Accent2 3 2" xfId="4425" xr:uid="{ABF51794-8C40-499D-8A07-6FFE6166A151}"/>
    <cellStyle name="40% - Accent2 4" xfId="1563" xr:uid="{00000000-0005-0000-0000-000094030000}"/>
    <cellStyle name="40% - Accent2 5" xfId="1564" xr:uid="{00000000-0005-0000-0000-000095030000}"/>
    <cellStyle name="40% - Accent3 2" xfId="1233" xr:uid="{00000000-0005-0000-0000-000096030000}"/>
    <cellStyle name="40% - Accent3 2 2" xfId="1565" xr:uid="{00000000-0005-0000-0000-000097030000}"/>
    <cellStyle name="40% - Accent3 2 3" xfId="4426" xr:uid="{00689A5C-F64E-4D16-B3E3-AFA7C3C6CE71}"/>
    <cellStyle name="40% - Accent3 3" xfId="1566" xr:uid="{00000000-0005-0000-0000-000098030000}"/>
    <cellStyle name="40% - Accent3 3 2" xfId="4427" xr:uid="{4638E34B-962D-45A9-9C75-6EE2817AADD8}"/>
    <cellStyle name="40% - Accent3 4" xfId="1567" xr:uid="{00000000-0005-0000-0000-000099030000}"/>
    <cellStyle name="40% - Accent3 5" xfId="1568" xr:uid="{00000000-0005-0000-0000-00009A030000}"/>
    <cellStyle name="40% - Accent4 2" xfId="1234" xr:uid="{00000000-0005-0000-0000-00009B030000}"/>
    <cellStyle name="40% - Accent4 2 2" xfId="1569" xr:uid="{00000000-0005-0000-0000-00009C030000}"/>
    <cellStyle name="40% - Accent4 2 3" xfId="4428" xr:uid="{6ED9E8ED-E666-4289-9948-8D6AADDC509F}"/>
    <cellStyle name="40% - Accent4 3" xfId="1570" xr:uid="{00000000-0005-0000-0000-00009D030000}"/>
    <cellStyle name="40% - Accent4 3 2" xfId="4429" xr:uid="{FCAB5117-C25B-46A3-B91A-0A113EC82B9A}"/>
    <cellStyle name="40% - Accent4 4" xfId="1571" xr:uid="{00000000-0005-0000-0000-00009E030000}"/>
    <cellStyle name="40% - Accent4 5" xfId="1572" xr:uid="{00000000-0005-0000-0000-00009F030000}"/>
    <cellStyle name="40% - Accent5 2" xfId="1235" xr:uid="{00000000-0005-0000-0000-0000A0030000}"/>
    <cellStyle name="40% - Accent5 2 2" xfId="1573" xr:uid="{00000000-0005-0000-0000-0000A1030000}"/>
    <cellStyle name="40% - Accent5 2 3" xfId="4430" xr:uid="{B4FE0059-7D89-46B9-A245-8772D4CF38AE}"/>
    <cellStyle name="40% - Accent5 3" xfId="1574" xr:uid="{00000000-0005-0000-0000-0000A2030000}"/>
    <cellStyle name="40% - Accent5 3 2" xfId="4431" xr:uid="{63F329C7-6284-4BE3-8A6F-BD6F0CD00A57}"/>
    <cellStyle name="40% - Accent5 4" xfId="1575" xr:uid="{00000000-0005-0000-0000-0000A3030000}"/>
    <cellStyle name="40% - Accent5 5" xfId="1576" xr:uid="{00000000-0005-0000-0000-0000A4030000}"/>
    <cellStyle name="40% - Accent6 2" xfId="1236" xr:uid="{00000000-0005-0000-0000-0000A5030000}"/>
    <cellStyle name="40% - Accent6 2 2" xfId="1577" xr:uid="{00000000-0005-0000-0000-0000A6030000}"/>
    <cellStyle name="40% - Accent6 2 3" xfId="4432" xr:uid="{4DEBA804-CC39-4E8A-8966-2462623AD392}"/>
    <cellStyle name="40% - Accent6 3" xfId="1578" xr:uid="{00000000-0005-0000-0000-0000A7030000}"/>
    <cellStyle name="40% - Accent6 3 2" xfId="4433" xr:uid="{706A2E82-680E-45D0-8AB4-305278149346}"/>
    <cellStyle name="40% - Accent6 4" xfId="1579" xr:uid="{00000000-0005-0000-0000-0000A8030000}"/>
    <cellStyle name="40% - Accent6 5" xfId="1580" xr:uid="{00000000-0005-0000-0000-0000A9030000}"/>
    <cellStyle name="6" xfId="626" xr:uid="{00000000-0005-0000-0000-0000AA030000}"/>
    <cellStyle name="6 2" xfId="627" xr:uid="{00000000-0005-0000-0000-0000AB030000}"/>
    <cellStyle name="6 3" xfId="4434" xr:uid="{0D37B87B-8FC2-4671-9852-D569AC6055F5}"/>
    <cellStyle name="6 3 2" xfId="4435" xr:uid="{030EEF27-47EE-4BC0-983E-770D426B11DE}"/>
    <cellStyle name="6???_x0002_¯ög6hÅ‡6???_x0002_¹?ß_x0008_,Ñ‡6???_x0002_…#×&gt;Ò ‡6???_x0002_é_x0007_ß_x0008__x001c__x000b__x001e_?????_x000a_?_x0001_???????_x0014_?_x0001_???????_x001e_?fB_x000f_c????_x0018_I¿_x0008_v_x0010_‡6Ö_x0002_Ÿ6????ía??_x0012_c??????????????_x0001_?????????_x0001_?_x0001_?_x0001_?" xfId="4436" xr:uid="{C0D419AA-0632-4BA0-B12E-42BC974E5219}"/>
    <cellStyle name="6???_x0002_¯ög6hÅ‡6???_x0002_¹?ß_x0008_,Ñ‡6???_x0002_…#×&gt;Ò ‡6???_x0002_é_x0007_ß_x0008__x001c__x000b__x001e_?????_x000a_?_x0001_???????_x0014_?_x0001_???????_x001e_?fB_x000f_c????_x0018_I¿_x0008_v_x0010_‡6Ö_x0002_Ÿ6????_x0015_l??Õm??????????????_x0001_?????????_x0001_?_x0001_?_x0001_?" xfId="4437" xr:uid="{293B228B-721E-44D5-BA6F-B188D1401436}"/>
    <cellStyle name="6_0968-03-UBND Phuc Dong-Tram treo-400kVA-35-0,4kV" xfId="628" xr:uid="{00000000-0005-0000-0000-0000AC030000}"/>
    <cellStyle name="6_0968-1-Tang cuong DTHT- DGiang" xfId="629" xr:uid="{00000000-0005-0000-0000-0000AD030000}"/>
    <cellStyle name="6_0968-Tram treo" xfId="630" xr:uid="{00000000-0005-0000-0000-0000AE030000}"/>
    <cellStyle name="6_1. Cu ly van chuyen bai Cai Rong" xfId="1581" xr:uid="{00000000-0005-0000-0000-0000AF030000}"/>
    <cellStyle name="6_1. Du toan DZ T110VD-26" xfId="1582" xr:uid="{00000000-0005-0000-0000-0000B0030000}"/>
    <cellStyle name="6_Bang tinh gia tri hop dong" xfId="1583" xr:uid="{00000000-0005-0000-0000-0000B1030000}"/>
    <cellStyle name="6_BK-M3" xfId="1584" xr:uid="{00000000-0005-0000-0000-0000B2030000}"/>
    <cellStyle name="6_Book1" xfId="1585" xr:uid="{00000000-0005-0000-0000-0000B3030000}"/>
    <cellStyle name="6_Book1_1" xfId="1586" xr:uid="{00000000-0005-0000-0000-0000B4030000}"/>
    <cellStyle name="6_Book1_1. Cu ly van chuyen bai Cai Rong" xfId="1587" xr:uid="{00000000-0005-0000-0000-0000B5030000}"/>
    <cellStyle name="6_Book1_1. Du toan DZ T110VD-26" xfId="1588" xr:uid="{00000000-0005-0000-0000-0000B6030000}"/>
    <cellStyle name="6_Book1_2" xfId="1589" xr:uid="{00000000-0005-0000-0000-0000B7030000}"/>
    <cellStyle name="6_Book1_Bang tinh gia tri hop dong" xfId="1590" xr:uid="{00000000-0005-0000-0000-0000B8030000}"/>
    <cellStyle name="6_Book1_Book1" xfId="1591" xr:uid="{00000000-0005-0000-0000-0000B9030000}"/>
    <cellStyle name="6_Book1_DT khao sat DZ110kV Dong Anh - Chem" xfId="1592" xr:uid="{00000000-0005-0000-0000-0000BA030000}"/>
    <cellStyle name="6_Book1_DT TKBVTC di doi DZ110kV Ninh Binh GD2 5-4-2010" xfId="1593" xr:uid="{00000000-0005-0000-0000-0000BB030000}"/>
    <cellStyle name="6_Book1_DT TKBVTC di doi DZ110kV Ninh Binh GD2 9-3-2010" xfId="1594" xr:uid="{00000000-0005-0000-0000-0000BC030000}"/>
    <cellStyle name="6_Book1_DT TKBVTC di doi DZ110kV Ninh Binh GD3 2-4-2010" xfId="1595" xr:uid="{00000000-0005-0000-0000-0000BD030000}"/>
    <cellStyle name="6_Book1_DT TKBVTC di doi DZ110kV Ninh Binh GD3 9-4-2010" xfId="1596" xr:uid="{00000000-0005-0000-0000-0000BE030000}"/>
    <cellStyle name="6_Book1_DTDZ110 Long Boi-Tien Hai (doan cai tao)" xfId="1598" xr:uid="{00000000-0005-0000-0000-0000C0030000}"/>
    <cellStyle name="6_Book1_DTDZ110 Long Boi-Tien Hai (doan xay moi)" xfId="1599" xr:uid="{00000000-0005-0000-0000-0000C1030000}"/>
    <cellStyle name="6_Book1_DTDZ110 Long Boi-Thai Binh 07-04-2011" xfId="1597" xr:uid="{00000000-0005-0000-0000-0000BF030000}"/>
    <cellStyle name="6_Book1_DTKS DZ 35kV Lao Cai" xfId="1600" xr:uid="{00000000-0005-0000-0000-0000C2030000}"/>
    <cellStyle name="6_Book1_du toan BCKTKT Chem - Nghia Do - Thanh Cong 13-10-2010" xfId="1602" xr:uid="{00000000-0005-0000-0000-0000C4030000}"/>
    <cellStyle name="6_Book1_du toan BCKTKT Chem - Thanh Xuan - Thanh Cong" xfId="1603" xr:uid="{00000000-0005-0000-0000-0000C5030000}"/>
    <cellStyle name="6_Book1_du toan BCKTKT Chem - Thanh Xuan - Thanh Cong 13-10-2010" xfId="1604" xr:uid="{00000000-0005-0000-0000-0000C6030000}"/>
    <cellStyle name="6_Book1_Du toan Chem-Nghia Do-Thanh Cong" xfId="1605" xr:uid="{00000000-0005-0000-0000-0000C7030000}"/>
    <cellStyle name="6_Book1_du toan DADT thay DD tuyen 180, 181 E1-E2(PA day 150)" xfId="1606" xr:uid="{00000000-0005-0000-0000-0000C8030000}"/>
    <cellStyle name="6_Book1_du toan di doi DZ110kV Ninh Binh 19-11-09" xfId="1607" xr:uid="{00000000-0005-0000-0000-0000C9030000}"/>
    <cellStyle name="6_Book1_Du toan DZ 110kV Bim Son (17-10-2011)" xfId="1608" xr:uid="{00000000-0005-0000-0000-0000CA030000}"/>
    <cellStyle name="6_Book1_du toan DZ 110kV Dong Anh - Bac Thang Long" xfId="1609" xr:uid="{00000000-0005-0000-0000-0000CB030000}"/>
    <cellStyle name="6_Book1_du toan DZ 110kV Dong Anh - Chem 4-11-10" xfId="1610" xr:uid="{00000000-0005-0000-0000-0000CC030000}"/>
    <cellStyle name="6_Book1_du toan DZ 110kV Gia Lam - Sai Dong (8-11-2011)" xfId="1611" xr:uid="{00000000-0005-0000-0000-0000CD030000}"/>
    <cellStyle name="6_Book1_du toan DZ 110kV Gia Lam - Sai Dong sua mong (8-11-2011)" xfId="1612" xr:uid="{00000000-0005-0000-0000-0000CE030000}"/>
    <cellStyle name="6_Book1_du toan DZ 110kV Nam Tha" xfId="1613" xr:uid="{00000000-0005-0000-0000-0000CF030000}"/>
    <cellStyle name="6_Book1_du toan DZ 110kV Ta Thang 24-11-2010" xfId="1614" xr:uid="{00000000-0005-0000-0000-0000D0030000}"/>
    <cellStyle name="6_Book1_du toan DZ 110kV Ta Thang 30-8-2010" xfId="1615" xr:uid="{00000000-0005-0000-0000-0000D1030000}"/>
    <cellStyle name="6_Book1_Du toan DZ 35kV Nam Tha 5 (21-3-2011)" xfId="1616" xr:uid="{00000000-0005-0000-0000-0000D2030000}"/>
    <cellStyle name="6_Book1_du toan SCL TBA Dong Anh E1.1" xfId="1617" xr:uid="{00000000-0005-0000-0000-0000D3030000}"/>
    <cellStyle name="6_Book1_du toan TKBVTC Chem - Nghia Do - Thanh Xuan 21-9-2010" xfId="1618" xr:uid="{00000000-0005-0000-0000-0000D4030000}"/>
    <cellStyle name="6_Book1_DU THAU" xfId="1601" xr:uid="{00000000-0005-0000-0000-0000C3030000}"/>
    <cellStyle name="6_Book1_Duong day" xfId="1619" xr:uid="{00000000-0005-0000-0000-0000D5030000}"/>
    <cellStyle name="6_Book1_DZ Pleikrong-KonTum GZTACSR200" xfId="1620" xr:uid="{00000000-0005-0000-0000-0000D6030000}"/>
    <cellStyle name="6_Book1_DZ-E1-E2_GZTACSR200_DADT_B08" xfId="1621" xr:uid="{00000000-0005-0000-0000-0000D7030000}"/>
    <cellStyle name="6_Book1_DZ-E1-E2_GZTACSR200_TKBVTC" xfId="1622" xr:uid="{00000000-0005-0000-0000-0000D8030000}"/>
    <cellStyle name="6_Book1_DZ-E1-E2_GZTACSR200_TKBVTC-thaochuoi" xfId="1623" xr:uid="{00000000-0005-0000-0000-0000D9030000}"/>
    <cellStyle name="6_Book1_DZ-Pleiku-KonTum_GZTACSR200_01-04-2011" xfId="1624" xr:uid="{00000000-0005-0000-0000-0000DA030000}"/>
    <cellStyle name="6_Book1_I. Hoang Mai" xfId="1625" xr:uid="{00000000-0005-0000-0000-0000DB030000}"/>
    <cellStyle name="6_Book1_khai toan DZ 35kV Nam Tha 5" xfId="1626" xr:uid="{00000000-0005-0000-0000-0000DC030000}"/>
    <cellStyle name="6_Book1_Nguon-110kV" xfId="1627" xr:uid="{00000000-0005-0000-0000-0000DD030000}"/>
    <cellStyle name="6_Book1_Phan DZ Dong Anh - Van Tri" xfId="1628" xr:uid="{00000000-0005-0000-0000-0000DE030000}"/>
    <cellStyle name="6_Book1_TBA" xfId="1629" xr:uid="{00000000-0005-0000-0000-0000DF030000}"/>
    <cellStyle name="6_Book1_TBA-Pleicu-KonTum 01-04-2011" xfId="1630" xr:uid="{00000000-0005-0000-0000-0000E0030000}"/>
    <cellStyle name="6_Book1_TMDT duong day 110kV Nam Dinh Vu" xfId="1632" xr:uid="{00000000-0005-0000-0000-0000E2030000}"/>
    <cellStyle name="6_Book1_TMDT duong day 110kV Nam Dinh Vu 14-4-2012" xfId="1633" xr:uid="{00000000-0005-0000-0000-0000E3030000}"/>
    <cellStyle name="6_Book1_Tonghop" xfId="1634" xr:uid="{00000000-0005-0000-0000-0000E4030000}"/>
    <cellStyle name="6_Book1_Tonghop DT" xfId="1635" xr:uid="{00000000-0005-0000-0000-0000E5030000}"/>
    <cellStyle name="6_Book1_THDT1" xfId="1631" xr:uid="{00000000-0005-0000-0000-0000E1030000}"/>
    <cellStyle name="6_Cap ngam+cot diem dau (KH)" xfId="631" xr:uid="{00000000-0005-0000-0000-0000E6030000}"/>
    <cellStyle name="6_Dinh muc tu van 957_BXD (moi)" xfId="4438" xr:uid="{A87CD1B1-52CB-4D49-B9C1-2394B896E49C}"/>
    <cellStyle name="6_DT DADT DZ cap dien Lang Van Hoa cac dan toc VN 20-05-2010" xfId="1636" xr:uid="{00000000-0005-0000-0000-0000E7030000}"/>
    <cellStyle name="6_DT khao sat DZ110kV Dong Anh - Chem" xfId="1637" xr:uid="{00000000-0005-0000-0000-0000E8030000}"/>
    <cellStyle name="6_DT TKBVTC di doi DZ110kV Ninh Binh GD2 5-4-2010" xfId="1638" xr:uid="{00000000-0005-0000-0000-0000E9030000}"/>
    <cellStyle name="6_DT TKBVTC di doi DZ110kV Ninh Binh GD2 9-3-2010" xfId="1639" xr:uid="{00000000-0005-0000-0000-0000EA030000}"/>
    <cellStyle name="6_DT TKBVTC di doi DZ110kV Ninh Binh GD3 2-4-2010" xfId="1640" xr:uid="{00000000-0005-0000-0000-0000EB030000}"/>
    <cellStyle name="6_DT TKBVTC di doi DZ110kV Ninh Binh GD3 9-4-2010" xfId="1641" xr:uid="{00000000-0005-0000-0000-0000EC030000}"/>
    <cellStyle name="6_DT478" xfId="1642" xr:uid="{00000000-0005-0000-0000-0000ED030000}"/>
    <cellStyle name="6_DTDZ110 Long Boi-Tien Hai (doan cai tao)" xfId="1644" xr:uid="{00000000-0005-0000-0000-0000EF030000}"/>
    <cellStyle name="6_DTDZ110 Long Boi-Tien Hai (doan xay moi)" xfId="1645" xr:uid="{00000000-0005-0000-0000-0000F0030000}"/>
    <cellStyle name="6_DTDZ110 Long Boi-Thai Binh 07-04-2011" xfId="1643" xr:uid="{00000000-0005-0000-0000-0000EE030000}"/>
    <cellStyle name="6_DTKS DZ 35kV Lao Cai" xfId="1646" xr:uid="{00000000-0005-0000-0000-0000F1030000}"/>
    <cellStyle name="6_DT-M3" xfId="1647" xr:uid="{00000000-0005-0000-0000-0000F2030000}"/>
    <cellStyle name="6_du toan BCKTKT Chem - Nghia Do - Thanh Cong 13-10-2010" xfId="1649" xr:uid="{00000000-0005-0000-0000-0000F4030000}"/>
    <cellStyle name="6_du toan BCKTKT Chem - Thanh Xuan - Thanh Cong" xfId="1650" xr:uid="{00000000-0005-0000-0000-0000F5030000}"/>
    <cellStyle name="6_du toan BCKTKT Chem - Thanh Xuan - Thanh Cong 13-10-2010" xfId="1651" xr:uid="{00000000-0005-0000-0000-0000F6030000}"/>
    <cellStyle name="6_Du toan Chem-Nghia Do-Thanh Cong" xfId="1652" xr:uid="{00000000-0005-0000-0000-0000F7030000}"/>
    <cellStyle name="6_du toan DADT thay DD tuyen 180, 181 E1-E2(PA day 150)" xfId="1653" xr:uid="{00000000-0005-0000-0000-0000F8030000}"/>
    <cellStyle name="6_du toan di doi DZ110kV Ninh Binh 19-11-09" xfId="1654" xr:uid="{00000000-0005-0000-0000-0000F9030000}"/>
    <cellStyle name="6_Du toan DZ 110kV Bim Son (17-10-2011)" xfId="1655" xr:uid="{00000000-0005-0000-0000-0000FA030000}"/>
    <cellStyle name="6_du toan DZ 110kV Dong Anh - Bac Thang Long" xfId="1656" xr:uid="{00000000-0005-0000-0000-0000FB030000}"/>
    <cellStyle name="6_du toan DZ 110kV Dong Anh - Chem 4-11-10" xfId="1657" xr:uid="{00000000-0005-0000-0000-0000FC030000}"/>
    <cellStyle name="6_du toan DZ 110kV Gia Lam - Sai Dong (8-11-2011)" xfId="1658" xr:uid="{00000000-0005-0000-0000-0000FD030000}"/>
    <cellStyle name="6_du toan DZ 110kV Gia Lam - Sai Dong sua mong (8-11-2011)" xfId="1659" xr:uid="{00000000-0005-0000-0000-0000FE030000}"/>
    <cellStyle name="6_du toan DZ 110kV Nam Tha" xfId="1660" xr:uid="{00000000-0005-0000-0000-0000FF030000}"/>
    <cellStyle name="6_du toan DZ 110kV Ta Thang 24-11-2010" xfId="1661" xr:uid="{00000000-0005-0000-0000-000000040000}"/>
    <cellStyle name="6_du toan DZ 110kV Ta Thang 30-8-2010" xfId="1662" xr:uid="{00000000-0005-0000-0000-000001040000}"/>
    <cellStyle name="6_Du toan DZ 35kV Nam Tha 5 (21-3-2011)" xfId="1663" xr:uid="{00000000-0005-0000-0000-000002040000}"/>
    <cellStyle name="6_du toan SCL TBA Dong Anh E1.1" xfId="1664" xr:uid="{00000000-0005-0000-0000-000003040000}"/>
    <cellStyle name="6_du toan TKBVTC Chem - Nghia Do - Thanh Xuan 21-9-2010" xfId="1665" xr:uid="{00000000-0005-0000-0000-000004040000}"/>
    <cellStyle name="6_Du Toan TKBVTC PVD2_Huong" xfId="1666" xr:uid="{00000000-0005-0000-0000-000005040000}"/>
    <cellStyle name="6_Du toan(BanDo) sua" xfId="1667" xr:uid="{00000000-0005-0000-0000-000006040000}"/>
    <cellStyle name="6_DU THAU" xfId="1648" xr:uid="{00000000-0005-0000-0000-0000F3030000}"/>
    <cellStyle name="6_Duong day" xfId="1668" xr:uid="{00000000-0005-0000-0000-000007040000}"/>
    <cellStyle name="6_DZ Pleikrong-KonTum GZTACSR200" xfId="1669" xr:uid="{00000000-0005-0000-0000-000008040000}"/>
    <cellStyle name="6_DZ-E1-E2_GZTACSR200_DADT_B08" xfId="1670" xr:uid="{00000000-0005-0000-0000-000009040000}"/>
    <cellStyle name="6_DZ-E1-E2_GZTACSR200_TKBVTC" xfId="1671" xr:uid="{00000000-0005-0000-0000-00000A040000}"/>
    <cellStyle name="6_DZ-E1-E2_GZTACSR200_TKBVTC-thaochuoi" xfId="1672" xr:uid="{00000000-0005-0000-0000-00000B040000}"/>
    <cellStyle name="6_DZ-Pleiku-KonTum_GZTACSR200_01-04-2011" xfId="1673" xr:uid="{00000000-0005-0000-0000-00000C040000}"/>
    <cellStyle name="6_I. Hoang Mai" xfId="1674" xr:uid="{00000000-0005-0000-0000-00000D040000}"/>
    <cellStyle name="6_khai toan DZ 35kV Nam Tha 5" xfId="1675" xr:uid="{00000000-0005-0000-0000-00000E040000}"/>
    <cellStyle name="6_Kham Thien (TKBVTC) 01-10-09 s" xfId="1676" xr:uid="{00000000-0005-0000-0000-00000F040000}"/>
    <cellStyle name="6_Nguon-110kV" xfId="1677" xr:uid="{00000000-0005-0000-0000-000010040000}"/>
    <cellStyle name="6_Pham Hung2" xfId="1678" xr:uid="{00000000-0005-0000-0000-000011040000}"/>
    <cellStyle name="6_Phan DZ Dong Anh - Van Tri" xfId="1679" xr:uid="{00000000-0005-0000-0000-000012040000}"/>
    <cellStyle name="6_TBA" xfId="1680" xr:uid="{00000000-0005-0000-0000-000013040000}"/>
    <cellStyle name="6_TBA-Pleicu-KonTum 01-04-2011" xfId="1681" xr:uid="{00000000-0005-0000-0000-000014040000}"/>
    <cellStyle name="6_TMDT duong day 110kV Nam Dinh Vu" xfId="1684" xr:uid="{00000000-0005-0000-0000-000018040000}"/>
    <cellStyle name="6_TMDT duong day 110kV Nam Dinh Vu 14-4-2012" xfId="1685" xr:uid="{00000000-0005-0000-0000-000019040000}"/>
    <cellStyle name="6_TMDT Goi 16" xfId="4439" xr:uid="{768E4243-2A27-4A5E-8023-5114B153B931}"/>
    <cellStyle name="6_Tong hop" xfId="4440" xr:uid="{08B12269-33BD-421D-8F41-7F89977FE7DD}"/>
    <cellStyle name="6_Tong muc dau tu" xfId="4441" xr:uid="{479A794B-00FE-4CDB-B1E0-2DAF96F62F54}"/>
    <cellStyle name="6_Tonghop" xfId="1686" xr:uid="{00000000-0005-0000-0000-00001A040000}"/>
    <cellStyle name="6_Tonghop DT" xfId="1687" xr:uid="{00000000-0005-0000-0000-00001B040000}"/>
    <cellStyle name="6_Tuyen ha the DDK (Khach hang)" xfId="632" xr:uid="{00000000-0005-0000-0000-00001C040000}"/>
    <cellStyle name="6_THam tra Du toan sua 2 16.4" xfId="1682" xr:uid="{00000000-0005-0000-0000-000015040000}"/>
    <cellStyle name="6_THDT1" xfId="1683" xr:uid="{00000000-0005-0000-0000-000016040000}"/>
    <cellStyle name="6_Thunghiem" xfId="633" xr:uid="{00000000-0005-0000-0000-000017040000}"/>
    <cellStyle name="6_Vl bosung" xfId="634" xr:uid="{00000000-0005-0000-0000-00001D040000}"/>
    <cellStyle name="6_VL-NC-CNgam35" xfId="1688" xr:uid="{00000000-0005-0000-0000-00001E040000}"/>
    <cellStyle name="6_Vl-Nc-Mtc" xfId="635" xr:uid="{00000000-0005-0000-0000-00001F040000}"/>
    <cellStyle name="60% - Accent1 2" xfId="1237" xr:uid="{00000000-0005-0000-0000-000020040000}"/>
    <cellStyle name="60% - Accent1 2 2" xfId="1689" xr:uid="{00000000-0005-0000-0000-000021040000}"/>
    <cellStyle name="60% - Accent1 2 3" xfId="4442" xr:uid="{F81118A6-2677-49E9-93A2-73A7C81D3EFB}"/>
    <cellStyle name="60% - Accent1 3" xfId="1690" xr:uid="{00000000-0005-0000-0000-000022040000}"/>
    <cellStyle name="60% - Accent1 3 2" xfId="4443" xr:uid="{9DB658D9-9C1A-4DED-AEDB-AC661817C386}"/>
    <cellStyle name="60% - Accent1 4" xfId="1691" xr:uid="{00000000-0005-0000-0000-000023040000}"/>
    <cellStyle name="60% - Accent1 5" xfId="1692" xr:uid="{00000000-0005-0000-0000-000024040000}"/>
    <cellStyle name="60% - Accent2 2" xfId="1238" xr:uid="{00000000-0005-0000-0000-000025040000}"/>
    <cellStyle name="60% - Accent2 2 2" xfId="1693" xr:uid="{00000000-0005-0000-0000-000026040000}"/>
    <cellStyle name="60% - Accent2 2 3" xfId="4444" xr:uid="{29F3005F-1352-4654-B4B4-9099FB6FD908}"/>
    <cellStyle name="60% - Accent2 3" xfId="1694" xr:uid="{00000000-0005-0000-0000-000027040000}"/>
    <cellStyle name="60% - Accent2 3 2" xfId="4445" xr:uid="{DF809FA2-701B-4B45-A74E-C5A29DF0CAE2}"/>
    <cellStyle name="60% - Accent2 4" xfId="1695" xr:uid="{00000000-0005-0000-0000-000028040000}"/>
    <cellStyle name="60% - Accent2 5" xfId="1696" xr:uid="{00000000-0005-0000-0000-000029040000}"/>
    <cellStyle name="60% - Accent3 2" xfId="1239" xr:uid="{00000000-0005-0000-0000-00002A040000}"/>
    <cellStyle name="60% - Accent3 2 2" xfId="1697" xr:uid="{00000000-0005-0000-0000-00002B040000}"/>
    <cellStyle name="60% - Accent3 2 3" xfId="4446" xr:uid="{1DDD7287-09D3-47D2-97A8-D903FE8D72BB}"/>
    <cellStyle name="60% - Accent3 3" xfId="1698" xr:uid="{00000000-0005-0000-0000-00002C040000}"/>
    <cellStyle name="60% - Accent3 3 2" xfId="4447" xr:uid="{1733C631-980D-4AE0-A50F-1EBF4936836A}"/>
    <cellStyle name="60% - Accent3 4" xfId="1699" xr:uid="{00000000-0005-0000-0000-00002D040000}"/>
    <cellStyle name="60% - Accent3 5" xfId="1700" xr:uid="{00000000-0005-0000-0000-00002E040000}"/>
    <cellStyle name="60% - Accent4 2" xfId="1240" xr:uid="{00000000-0005-0000-0000-00002F040000}"/>
    <cellStyle name="60% - Accent4 2 2" xfId="1701" xr:uid="{00000000-0005-0000-0000-000030040000}"/>
    <cellStyle name="60% - Accent4 2 3" xfId="4448" xr:uid="{43D0395D-9733-47C4-9D53-74FE10AAAE44}"/>
    <cellStyle name="60% - Accent4 3" xfId="1702" xr:uid="{00000000-0005-0000-0000-000031040000}"/>
    <cellStyle name="60% - Accent4 3 2" xfId="4449" xr:uid="{79737D86-7CEC-4E28-B372-5D0380F69F62}"/>
    <cellStyle name="60% - Accent4 4" xfId="1703" xr:uid="{00000000-0005-0000-0000-000032040000}"/>
    <cellStyle name="60% - Accent4 5" xfId="1704" xr:uid="{00000000-0005-0000-0000-000033040000}"/>
    <cellStyle name="60% - Accent5 2" xfId="1241" xr:uid="{00000000-0005-0000-0000-000034040000}"/>
    <cellStyle name="60% - Accent5 2 2" xfId="1705" xr:uid="{00000000-0005-0000-0000-000035040000}"/>
    <cellStyle name="60% - Accent5 2 3" xfId="4450" xr:uid="{C0E32D12-4DB6-45E6-8D22-72657A2381AD}"/>
    <cellStyle name="60% - Accent5 3" xfId="1706" xr:uid="{00000000-0005-0000-0000-000036040000}"/>
    <cellStyle name="60% - Accent5 3 2" xfId="4451" xr:uid="{E4533CBB-7BBD-4E97-88D4-5242672607C2}"/>
    <cellStyle name="60% - Accent5 4" xfId="1707" xr:uid="{00000000-0005-0000-0000-000037040000}"/>
    <cellStyle name="60% - Accent5 5" xfId="1708" xr:uid="{00000000-0005-0000-0000-000038040000}"/>
    <cellStyle name="60% - Accent6 2" xfId="1242" xr:uid="{00000000-0005-0000-0000-000039040000}"/>
    <cellStyle name="60% - Accent6 2 2" xfId="1709" xr:uid="{00000000-0005-0000-0000-00003A040000}"/>
    <cellStyle name="60% - Accent6 2 3" xfId="4452" xr:uid="{E6D966C8-A664-460B-AF20-344EEE574C0F}"/>
    <cellStyle name="60% - Accent6 3" xfId="1710" xr:uid="{00000000-0005-0000-0000-00003B040000}"/>
    <cellStyle name="60% - Accent6 3 2" xfId="4453" xr:uid="{3DAA03E2-E157-4863-A4E6-67035ADACA0F}"/>
    <cellStyle name="60% - Accent6 4" xfId="1711" xr:uid="{00000000-0005-0000-0000-00003C040000}"/>
    <cellStyle name="60% - Accent6 5" xfId="1712" xr:uid="{00000000-0005-0000-0000-00003D040000}"/>
    <cellStyle name="_x0001_Å»_x001e_´ " xfId="1243" xr:uid="{00000000-0005-0000-0000-00003E040000}"/>
    <cellStyle name="_x0001_Å»_x001e_´  2" xfId="4070" xr:uid="{DE621FCE-E4D3-4894-A0F5-F39C591B7010}"/>
    <cellStyle name="_x0001_Å»_x001e_´_" xfId="1713" xr:uid="{00000000-0005-0000-0000-00003F040000}"/>
    <cellStyle name="Accent1 2" xfId="1244" xr:uid="{00000000-0005-0000-0000-000040040000}"/>
    <cellStyle name="Accent1 2 2" xfId="1714" xr:uid="{00000000-0005-0000-0000-000041040000}"/>
    <cellStyle name="Accent1 2 3" xfId="4454" xr:uid="{EAF635C0-E01E-4E64-9A67-14ED5DB6D3F1}"/>
    <cellStyle name="Accent1 3" xfId="1715" xr:uid="{00000000-0005-0000-0000-000042040000}"/>
    <cellStyle name="Accent1 3 2" xfId="4455" xr:uid="{B148CA3C-DCAF-4143-99F4-496282EBBE3A}"/>
    <cellStyle name="Accent1 4" xfId="1716" xr:uid="{00000000-0005-0000-0000-000043040000}"/>
    <cellStyle name="Accent1 5" xfId="1717" xr:uid="{00000000-0005-0000-0000-000044040000}"/>
    <cellStyle name="Accent2 2" xfId="1245" xr:uid="{00000000-0005-0000-0000-000045040000}"/>
    <cellStyle name="Accent2 2 2" xfId="1718" xr:uid="{00000000-0005-0000-0000-000046040000}"/>
    <cellStyle name="Accent2 2 3" xfId="4456" xr:uid="{66DCC802-6B38-4182-86C9-125E1BE62EE8}"/>
    <cellStyle name="Accent2 3" xfId="1719" xr:uid="{00000000-0005-0000-0000-000047040000}"/>
    <cellStyle name="Accent2 3 2" xfId="4457" xr:uid="{AE60695D-B026-4382-8B5C-8CD02536B84F}"/>
    <cellStyle name="Accent2 4" xfId="1720" xr:uid="{00000000-0005-0000-0000-000048040000}"/>
    <cellStyle name="Accent2 5" xfId="1721" xr:uid="{00000000-0005-0000-0000-000049040000}"/>
    <cellStyle name="Accent3 2" xfId="1246" xr:uid="{00000000-0005-0000-0000-00004A040000}"/>
    <cellStyle name="Accent3 2 2" xfId="1722" xr:uid="{00000000-0005-0000-0000-00004B040000}"/>
    <cellStyle name="Accent3 2 3" xfId="4458" xr:uid="{C3208335-8617-423B-85F3-FE8FEA836D68}"/>
    <cellStyle name="Accent3 3" xfId="1723" xr:uid="{00000000-0005-0000-0000-00004C040000}"/>
    <cellStyle name="Accent3 3 2" xfId="4459" xr:uid="{9E73EA2E-286D-4D4B-93B0-253399068D7D}"/>
    <cellStyle name="Accent3 4" xfId="1724" xr:uid="{00000000-0005-0000-0000-00004D040000}"/>
    <cellStyle name="Accent3 5" xfId="1725" xr:uid="{00000000-0005-0000-0000-00004E040000}"/>
    <cellStyle name="Accent4 2" xfId="1247" xr:uid="{00000000-0005-0000-0000-00004F040000}"/>
    <cellStyle name="Accent4 2 2" xfId="1726" xr:uid="{00000000-0005-0000-0000-000050040000}"/>
    <cellStyle name="Accent4 2 3" xfId="4460" xr:uid="{3A9AA393-877E-4EDF-B8A6-91AA0F5BE4AA}"/>
    <cellStyle name="Accent4 3" xfId="1727" xr:uid="{00000000-0005-0000-0000-000051040000}"/>
    <cellStyle name="Accent4 3 2" xfId="4461" xr:uid="{83A29640-BBD3-451B-AA5C-8C1B714456E4}"/>
    <cellStyle name="Accent4 4" xfId="1728" xr:uid="{00000000-0005-0000-0000-000052040000}"/>
    <cellStyle name="Accent4 5" xfId="1729" xr:uid="{00000000-0005-0000-0000-000053040000}"/>
    <cellStyle name="Accent5 2" xfId="1248" xr:uid="{00000000-0005-0000-0000-000054040000}"/>
    <cellStyle name="Accent5 2 2" xfId="1730" xr:uid="{00000000-0005-0000-0000-000055040000}"/>
    <cellStyle name="Accent5 2 3" xfId="4462" xr:uid="{26F27361-BCA4-4D94-9B40-0D591149F764}"/>
    <cellStyle name="Accent5 3" xfId="1731" xr:uid="{00000000-0005-0000-0000-000056040000}"/>
    <cellStyle name="Accent5 3 2" xfId="4463" xr:uid="{8B161A66-D5CC-486D-868F-DFF29BA66731}"/>
    <cellStyle name="Accent5 4" xfId="1732" xr:uid="{00000000-0005-0000-0000-000057040000}"/>
    <cellStyle name="Accent5 5" xfId="1733" xr:uid="{00000000-0005-0000-0000-000058040000}"/>
    <cellStyle name="Accent6 2" xfId="1249" xr:uid="{00000000-0005-0000-0000-000059040000}"/>
    <cellStyle name="Accent6 2 2" xfId="1734" xr:uid="{00000000-0005-0000-0000-00005A040000}"/>
    <cellStyle name="Accent6 2 3" xfId="4464" xr:uid="{D6F61D01-7671-4836-8E3F-DDBD014228BD}"/>
    <cellStyle name="Accent6 3" xfId="1735" xr:uid="{00000000-0005-0000-0000-00005B040000}"/>
    <cellStyle name="Accent6 3 2" xfId="4465" xr:uid="{DD43E147-DB6E-4974-A6AD-2F0B36FD266F}"/>
    <cellStyle name="Accent6 4" xfId="1736" xr:uid="{00000000-0005-0000-0000-00005C040000}"/>
    <cellStyle name="Accent6 5" xfId="1737" xr:uid="{00000000-0005-0000-0000-00005D040000}"/>
    <cellStyle name="ÅëÈ­ [0]_      " xfId="636" xr:uid="{00000000-0005-0000-0000-00005E040000}"/>
    <cellStyle name="AeE­ [0]_INQUIRY ¿?¾÷AßAø " xfId="637" xr:uid="{00000000-0005-0000-0000-00005F040000}"/>
    <cellStyle name="ÅëÈ­ [0]_L601CPT" xfId="638" xr:uid="{00000000-0005-0000-0000-000060040000}"/>
    <cellStyle name="ÅëÈ­_      " xfId="639" xr:uid="{00000000-0005-0000-0000-000061040000}"/>
    <cellStyle name="AeE­_INQUIRY ¿?¾÷AßAø " xfId="640" xr:uid="{00000000-0005-0000-0000-000062040000}"/>
    <cellStyle name="ÅëÈ­_L601CPT" xfId="641" xr:uid="{00000000-0005-0000-0000-000063040000}"/>
    <cellStyle name="APPEAR" xfId="1738" xr:uid="{00000000-0005-0000-0000-000064040000}"/>
    <cellStyle name="args.style" xfId="642" xr:uid="{00000000-0005-0000-0000-000065040000}"/>
    <cellStyle name="arial" xfId="4466" xr:uid="{B34E80FA-C08B-4D29-8427-9980F9F8D5E4}"/>
    <cellStyle name="ATan" xfId="643" xr:uid="{00000000-0005-0000-0000-000066040000}"/>
    <cellStyle name="ÄÞ¸¶ [0]_      " xfId="644" xr:uid="{00000000-0005-0000-0000-000067040000}"/>
    <cellStyle name="AÞ¸¶ [0]_INQUIRY ¿?¾÷AßAø " xfId="645" xr:uid="{00000000-0005-0000-0000-000068040000}"/>
    <cellStyle name="ÄÞ¸¶ [0]_L601CPT" xfId="646" xr:uid="{00000000-0005-0000-0000-000069040000}"/>
    <cellStyle name="ÄÞ¸¶_      " xfId="647" xr:uid="{00000000-0005-0000-0000-00006A040000}"/>
    <cellStyle name="AÞ¸¶_INQUIRY ¿?¾÷AßAø " xfId="648" xr:uid="{00000000-0005-0000-0000-00006B040000}"/>
    <cellStyle name="ÄÞ¸¶_L601CPT" xfId="649" xr:uid="{00000000-0005-0000-0000-00006C040000}"/>
    <cellStyle name="AutoFormat Options" xfId="650" xr:uid="{00000000-0005-0000-0000-00006D040000}"/>
    <cellStyle name="AutoFormat Options 2" xfId="4071" xr:uid="{E7C47675-15A5-4055-B811-0B1E046763BB}"/>
    <cellStyle name="Bad 2" xfId="1250" xr:uid="{00000000-0005-0000-0000-00006E040000}"/>
    <cellStyle name="Bad 2 2" xfId="1739" xr:uid="{00000000-0005-0000-0000-00006F040000}"/>
    <cellStyle name="Bad 2 3" xfId="4467" xr:uid="{5A620805-87DC-4763-A71C-1EA28B394E18}"/>
    <cellStyle name="Bad 3" xfId="1740" xr:uid="{00000000-0005-0000-0000-000070040000}"/>
    <cellStyle name="Bad 3 2" xfId="4468" xr:uid="{A5070314-C24A-4A8A-A4B0-5AC2BE15408A}"/>
    <cellStyle name="Bad 4" xfId="1741" xr:uid="{00000000-0005-0000-0000-000071040000}"/>
    <cellStyle name="Bad 5" xfId="1742" xr:uid="{00000000-0005-0000-0000-000072040000}"/>
    <cellStyle name="Bangchu" xfId="651" xr:uid="{00000000-0005-0000-0000-000073040000}"/>
    <cellStyle name="BDAD" xfId="652" xr:uid="{00000000-0005-0000-0000-000074040000}"/>
    <cellStyle name="Bình thường 2" xfId="3848" xr:uid="{72642D7E-113A-4922-B343-A25B7235E677}"/>
    <cellStyle name="Bình thường 2 2" xfId="3964" xr:uid="{106B854D-0FDC-477F-B439-4A212BFF4599}"/>
    <cellStyle name="Bình thường 3" xfId="1743" xr:uid="{00000000-0005-0000-0000-000075040000}"/>
    <cellStyle name="Bình Thường_doi chieu VTA cap" xfId="1744" xr:uid="{00000000-0005-0000-0000-000076040000}"/>
    <cellStyle name="Body" xfId="653" xr:uid="{00000000-0005-0000-0000-000077040000}"/>
    <cellStyle name="C?AØ_?c¾÷ºIº° AN°e " xfId="1251" xr:uid="{00000000-0005-0000-0000-000078040000}"/>
    <cellStyle name="Ç¥ÁØ_      " xfId="654" xr:uid="{00000000-0005-0000-0000-000079040000}"/>
    <cellStyle name="C￥AØ_¿μ¾÷CoE² " xfId="655" xr:uid="{00000000-0005-0000-0000-00007A040000}"/>
    <cellStyle name="Ç¥ÁØ_±¸¹Ì´ëÃ¥" xfId="4072" xr:uid="{2E257738-63F7-4AEF-B7A0-EBC5B2611FD4}"/>
    <cellStyle name="C￥AØ_≫c¾÷ºIº° AN°e " xfId="1745" xr:uid="{00000000-0005-0000-0000-00007C040000}"/>
    <cellStyle name="Ç¥ÁØ_RCP97" xfId="1746" xr:uid="{00000000-0005-0000-0000-00007D040000}"/>
    <cellStyle name="C￥AØ_Sheet1_¿μ¾÷CoE² " xfId="656" xr:uid="{00000000-0005-0000-0000-00007E040000}"/>
    <cellStyle name="Calc Currency (0)" xfId="657" xr:uid="{00000000-0005-0000-0000-00007F040000}"/>
    <cellStyle name="Calc Currency (0) 2" xfId="1747" xr:uid="{00000000-0005-0000-0000-000080040000}"/>
    <cellStyle name="Calc Currency (0) 3" xfId="4469" xr:uid="{759D1DD4-5BFE-4A29-A41B-D51216C145E8}"/>
    <cellStyle name="Calc Percent (0)" xfId="1748" xr:uid="{00000000-0005-0000-0000-000081040000}"/>
    <cellStyle name="Calc Percent (1)" xfId="1749" xr:uid="{00000000-0005-0000-0000-000082040000}"/>
    <cellStyle name="Calculation 2" xfId="1252" xr:uid="{00000000-0005-0000-0000-000083040000}"/>
    <cellStyle name="Calculation 2 2" xfId="1750" xr:uid="{00000000-0005-0000-0000-000084040000}"/>
    <cellStyle name="Calculation 2 2 2" xfId="5141" xr:uid="{BB244851-61A9-408E-81C0-DE1A946256C8}"/>
    <cellStyle name="Calculation 2 2 3" xfId="5223" xr:uid="{A70245BA-CEBB-4580-9875-B0255C8F107E}"/>
    <cellStyle name="Calculation 2 2 4" xfId="5270" xr:uid="{A7E6AFA9-0077-4F79-828B-0CCDA11BE597}"/>
    <cellStyle name="Calculation 2 3" xfId="4470" xr:uid="{1ADC865F-0C2D-4EAD-80EC-F0931AFF2747}"/>
    <cellStyle name="Calculation 2 3 2" xfId="5211" xr:uid="{6F3A530D-C416-4A17-BB46-80F21ACACD8E}"/>
    <cellStyle name="Calculation 2 3 3" xfId="5204" xr:uid="{351E84BA-A08E-4F63-852E-416C7D6B3B05}"/>
    <cellStyle name="Calculation 2 3 4" xfId="5297" xr:uid="{230DECF1-D471-45E3-9AF3-F5AD697BD41C}"/>
    <cellStyle name="Calculation 2 4" xfId="5125" xr:uid="{C5109B6F-C27C-439B-AFBE-87C951DD8D5B}"/>
    <cellStyle name="Calculation 2 5" xfId="5225" xr:uid="{414BFF29-A251-45BF-9CD7-0C0CA6ACF2F3}"/>
    <cellStyle name="Calculation 2 6" xfId="5267" xr:uid="{3F5914D4-D20A-4A96-84F7-BF558F2C6389}"/>
    <cellStyle name="Calculation 3" xfId="1751" xr:uid="{00000000-0005-0000-0000-000085040000}"/>
    <cellStyle name="Calculation 3 2" xfId="4471" xr:uid="{2A9C146A-98D3-4559-AD11-B205364F120B}"/>
    <cellStyle name="Calculation 3 2 2" xfId="5212" xr:uid="{B0906E15-09C7-43AC-83DA-270FC1D1F429}"/>
    <cellStyle name="Calculation 3 2 3" xfId="5097" xr:uid="{86286A9B-FCBE-48A7-8E34-8EDB9033398C}"/>
    <cellStyle name="Calculation 3 2 4" xfId="5298" xr:uid="{D88778E2-CC2C-44BE-84B4-4F105A6A9676}"/>
    <cellStyle name="Calculation 4" xfId="1752" xr:uid="{00000000-0005-0000-0000-000086040000}"/>
    <cellStyle name="Calculation 5" xfId="1753" xr:uid="{00000000-0005-0000-0000-000087040000}"/>
    <cellStyle name="Calculation 5 2" xfId="5142" xr:uid="{BB656956-642F-48D3-A646-301CDABAAD3B}"/>
    <cellStyle name="Calculation 5 3" xfId="5159" xr:uid="{AB2329F6-27C9-40C4-BEB4-A21080B93BF7}"/>
    <cellStyle name="Calculation 5 4" xfId="5271" xr:uid="{2CB823F2-60AD-42DE-96BA-FEA214AB81B7}"/>
    <cellStyle name="category" xfId="658" xr:uid="{00000000-0005-0000-0000-000088040000}"/>
    <cellStyle name="category 2" xfId="4073" xr:uid="{A4618C77-7C4F-426C-8E73-68DD85C8C9C6}"/>
    <cellStyle name="category 2 2" xfId="4472" xr:uid="{BD4508C5-BA60-4453-B392-0CB6AE8EDCEB}"/>
    <cellStyle name="category 3" xfId="4473" xr:uid="{D147517B-2F9D-4662-ADD0-2B3C9FFF170A}"/>
    <cellStyle name="category_Cai tao, CQT luoi dien ha the xa Bao Ai" xfId="4474" xr:uid="{9D92783B-F0AA-4C55-9988-B2B60274C9A2}"/>
    <cellStyle name="Cerrency_Sheet2_XANGDAU" xfId="659" xr:uid="{00000000-0005-0000-0000-000089040000}"/>
    <cellStyle name="Co?ma_Sheet1" xfId="4475" xr:uid="{37130EAB-20EC-4E43-94EA-1021C680D44A}"/>
    <cellStyle name="Comma" xfId="660" builtinId="3"/>
    <cellStyle name="Comma  - Style1" xfId="661" xr:uid="{00000000-0005-0000-0000-000092040000}"/>
    <cellStyle name="Comma  - Style2" xfId="662" xr:uid="{00000000-0005-0000-0000-000093040000}"/>
    <cellStyle name="Comma  - Style3" xfId="663" xr:uid="{00000000-0005-0000-0000-000094040000}"/>
    <cellStyle name="Comma  - Style4" xfId="664" xr:uid="{00000000-0005-0000-0000-000095040000}"/>
    <cellStyle name="Comma  - Style5" xfId="665" xr:uid="{00000000-0005-0000-0000-000096040000}"/>
    <cellStyle name="Comma  - Style6" xfId="666" xr:uid="{00000000-0005-0000-0000-000097040000}"/>
    <cellStyle name="Comma  - Style7" xfId="667" xr:uid="{00000000-0005-0000-0000-000098040000}"/>
    <cellStyle name="Comma  - Style8" xfId="668" xr:uid="{00000000-0005-0000-0000-000099040000}"/>
    <cellStyle name="Comma [0]" xfId="3847" builtinId="6"/>
    <cellStyle name="Comma [0] 2" xfId="669" xr:uid="{00000000-0005-0000-0000-00009A040000}"/>
    <cellStyle name="Comma [0] 2 2" xfId="4077" xr:uid="{F4FC5A9E-12DA-4586-91EF-226B72C8B544}"/>
    <cellStyle name="Comma [0] 2 2 2" xfId="4078" xr:uid="{8ABBFF91-B93C-4119-A275-F43B11F27641}"/>
    <cellStyle name="Comma [0] 2 2 2 2" xfId="4079" xr:uid="{02370C43-DE2C-43CF-B8FF-AEB6A09B7EF2}"/>
    <cellStyle name="Comma [0] 2 2 3" xfId="4080" xr:uid="{DFE54DB9-0AC6-4143-B2C7-93E1AFE1937F}"/>
    <cellStyle name="Comma [0] 2 3" xfId="4081" xr:uid="{A2EE256B-AAED-42C5-9E3F-A64B2A9DAB48}"/>
    <cellStyle name="Comma [0] 2 4" xfId="4076" xr:uid="{FEB50D08-0820-47DB-AA6C-C7DF496EF723}"/>
    <cellStyle name="Comma [0] 2 5" xfId="3852" xr:uid="{C875F6FB-872F-4699-BD9D-CC1F05F97D77}"/>
    <cellStyle name="Comma [0] 2 6" xfId="4477" xr:uid="{0ADE1B4A-282B-4D3D-A0F3-C2A41442216D}"/>
    <cellStyle name="Comma [0] 3" xfId="3853" xr:uid="{5B02784A-AAD8-44BB-8C7C-6C82F30D1E27}"/>
    <cellStyle name="Comma [0] 3 2" xfId="4082" xr:uid="{6590F233-35F6-4510-8AFC-2388C642BA59}"/>
    <cellStyle name="Comma [0] 4" xfId="4083" xr:uid="{CCC93484-EE9A-4EB2-A9CA-15B06B95545C}"/>
    <cellStyle name="Comma [0] 5" xfId="4084" xr:uid="{25AA990E-A3AC-4B13-96E2-41C2BE45EB10}"/>
    <cellStyle name="Comma [0] 5 2" xfId="4085" xr:uid="{408D5827-ED35-4FAA-8F41-5DDCC99DD85C}"/>
    <cellStyle name="Comma [0] 6" xfId="4283" xr:uid="{710EC8BE-27F8-449A-A35E-D35FA60A8FE1}"/>
    <cellStyle name="Comma [0] 6 2" xfId="5208" xr:uid="{CD6E19ED-FD32-4D1F-9B1A-A30DC60993B6}"/>
    <cellStyle name="Comma [0] 6 3" xfId="5296" xr:uid="{4AE78442-4C7B-4557-8472-8F5BBC5B3B89}"/>
    <cellStyle name="Comma 10" xfId="670" xr:uid="{00000000-0005-0000-0000-00009B040000}"/>
    <cellStyle name="Comma 10 2" xfId="1758" xr:uid="{00000000-0005-0000-0000-00009C040000}"/>
    <cellStyle name="Comma 10 2 2" xfId="4087" xr:uid="{F276E135-AFB7-4CF8-8A8B-185BAFF263F4}"/>
    <cellStyle name="Comma 10 3" xfId="4086" xr:uid="{2AA67823-CBCA-459E-A4B5-D2EEBD83F10D}"/>
    <cellStyle name="Comma 10 4" xfId="3939" xr:uid="{6FEAD68F-3493-4177-BD3A-AAD1A5F871F4}"/>
    <cellStyle name="Comma 10 5" xfId="4478" xr:uid="{203AB6C9-B929-4686-B90D-93383791EA97}"/>
    <cellStyle name="Comma 100" xfId="1759" xr:uid="{00000000-0005-0000-0000-00009D040000}"/>
    <cellStyle name="Comma 101" xfId="1760" xr:uid="{00000000-0005-0000-0000-00009E040000}"/>
    <cellStyle name="Comma 102" xfId="1761" xr:uid="{00000000-0005-0000-0000-00009F040000}"/>
    <cellStyle name="Comma 103" xfId="1762" xr:uid="{00000000-0005-0000-0000-0000A0040000}"/>
    <cellStyle name="Comma 104" xfId="1763" xr:uid="{00000000-0005-0000-0000-0000A1040000}"/>
    <cellStyle name="Comma 105" xfId="1764" xr:uid="{00000000-0005-0000-0000-0000A2040000}"/>
    <cellStyle name="Comma 106" xfId="1765" xr:uid="{00000000-0005-0000-0000-0000A3040000}"/>
    <cellStyle name="Comma 107" xfId="1766" xr:uid="{00000000-0005-0000-0000-0000A4040000}"/>
    <cellStyle name="Comma 108" xfId="1767" xr:uid="{00000000-0005-0000-0000-0000A5040000}"/>
    <cellStyle name="Comma 109" xfId="1768" xr:uid="{00000000-0005-0000-0000-0000A6040000}"/>
    <cellStyle name="Comma 11" xfId="671" xr:uid="{00000000-0005-0000-0000-0000A7040000}"/>
    <cellStyle name="Comma 11 2" xfId="1769" xr:uid="{00000000-0005-0000-0000-0000A8040000}"/>
    <cellStyle name="Comma 11 2 2" xfId="3881" xr:uid="{2B26CD5B-FC15-4F31-9EDD-14CAA224F082}"/>
    <cellStyle name="Comma 11 2 3" xfId="4089" xr:uid="{075516A7-BEE7-42BF-9DB9-3BF4DFA6DC70}"/>
    <cellStyle name="Comma 11 2 4" xfId="3917" xr:uid="{D7382341-6D4E-400E-BCF8-F560200EE8D4}"/>
    <cellStyle name="Comma 11 3" xfId="4088" xr:uid="{36EE7162-EDE0-4723-91B5-D68D27FF0254}"/>
    <cellStyle name="Comma 11 4" xfId="3880" xr:uid="{41D7E11C-35C8-4853-80CB-6BE1FE966088}"/>
    <cellStyle name="Comma 11 5" xfId="4479" xr:uid="{A84C120E-FC2D-4C03-98FC-4780000F76E8}"/>
    <cellStyle name="Comma 110" xfId="1770" xr:uid="{00000000-0005-0000-0000-0000A9040000}"/>
    <cellStyle name="Comma 111" xfId="1771" xr:uid="{00000000-0005-0000-0000-0000AA040000}"/>
    <cellStyle name="Comma 112" xfId="1772" xr:uid="{00000000-0005-0000-0000-0000AB040000}"/>
    <cellStyle name="Comma 113" xfId="1773" xr:uid="{00000000-0005-0000-0000-0000AC040000}"/>
    <cellStyle name="Comma 114" xfId="1774" xr:uid="{00000000-0005-0000-0000-0000AD040000}"/>
    <cellStyle name="Comma 115" xfId="1775" xr:uid="{00000000-0005-0000-0000-0000AE040000}"/>
    <cellStyle name="Comma 116" xfId="1776" xr:uid="{00000000-0005-0000-0000-0000AF040000}"/>
    <cellStyle name="Comma 117" xfId="1777" xr:uid="{00000000-0005-0000-0000-0000B0040000}"/>
    <cellStyle name="Comma 118" xfId="3851" xr:uid="{78BB54C8-7218-471A-B07B-F8EE19D180D7}"/>
    <cellStyle name="Comma 118 2" xfId="5196" xr:uid="{86934212-72C0-4C23-9EA6-0B3056320C76}"/>
    <cellStyle name="Comma 118 3" xfId="5290" xr:uid="{737A31C9-C464-4A6A-A4C8-8EC0D96E56E9}"/>
    <cellStyle name="Comma 119" xfId="4476" xr:uid="{3F330EE2-AA77-423C-8E46-37A1F01D19CD}"/>
    <cellStyle name="Comma 12" xfId="672" xr:uid="{00000000-0005-0000-0000-0000B1040000}"/>
    <cellStyle name="Comma 12 2" xfId="1778" xr:uid="{00000000-0005-0000-0000-0000B2040000}"/>
    <cellStyle name="Comma 12 2 2" xfId="4282" xr:uid="{C3E09B68-C953-4E65-8629-F3536479A5E8}"/>
    <cellStyle name="Comma 12 2 3" xfId="4091" xr:uid="{D22483A7-1A2F-4390-9029-1C7980F9BF89}"/>
    <cellStyle name="Comma 12 3" xfId="1779" xr:uid="{00000000-0005-0000-0000-0000B3040000}"/>
    <cellStyle name="Comma 12 3 2" xfId="4090" xr:uid="{D8B95554-32E1-42EC-B65D-BE50A297EAC1}"/>
    <cellStyle name="Comma 12 4" xfId="3901" xr:uid="{17E96C41-ECBA-471F-9062-071A4C606641}"/>
    <cellStyle name="Comma 13" xfId="673" xr:uid="{00000000-0005-0000-0000-0000B4040000}"/>
    <cellStyle name="Comma 13 2" xfId="1780" xr:uid="{00000000-0005-0000-0000-0000B5040000}"/>
    <cellStyle name="Comma 13 2 2" xfId="4093" xr:uid="{55FAD56D-A41E-41AD-8CF8-4049B93D0E3A}"/>
    <cellStyle name="Comma 13 3" xfId="4092" xr:uid="{6D838511-C1F7-42DA-BD3F-31EC74684148}"/>
    <cellStyle name="Comma 13 4" xfId="3960" xr:uid="{885E0463-8C44-4C86-ABF7-4EA0BF22A4FD}"/>
    <cellStyle name="Comma 13 5" xfId="4480" xr:uid="{8FB2E07B-40F8-4C74-A7BD-21BE4712EEC1}"/>
    <cellStyle name="Comma 14" xfId="674" xr:uid="{00000000-0005-0000-0000-0000B6040000}"/>
    <cellStyle name="Comma 14 2" xfId="1781" xr:uid="{00000000-0005-0000-0000-0000B7040000}"/>
    <cellStyle name="Comma 14 2 2" xfId="4095" xr:uid="{72863460-7DE5-42D3-AD0A-76D484A7665E}"/>
    <cellStyle name="Comma 14 2 2 2" xfId="4482" xr:uid="{57DAAADE-02C2-4125-A95F-32AFF6B092CB}"/>
    <cellStyle name="Comma 14 3" xfId="4094" xr:uid="{A6ECCFFB-A49F-4653-9232-04E7D4D9E6ED}"/>
    <cellStyle name="Comma 14 4" xfId="4481" xr:uid="{BD4A4421-61DF-4661-9031-CC8601B6086C}"/>
    <cellStyle name="Comma 15" xfId="675" xr:uid="{00000000-0005-0000-0000-0000B8040000}"/>
    <cellStyle name="Comma 15 2" xfId="1782" xr:uid="{00000000-0005-0000-0000-0000B9040000}"/>
    <cellStyle name="Comma 15 2 2" xfId="4097" xr:uid="{B5FD8AB5-19F2-4D5D-B141-930D9F208024}"/>
    <cellStyle name="Comma 15 3" xfId="4096" xr:uid="{EAC833E8-750C-432F-B6FB-8E8721A08A7C}"/>
    <cellStyle name="Comma 16" xfId="676" xr:uid="{00000000-0005-0000-0000-0000BA040000}"/>
    <cellStyle name="Comma 16 2" xfId="1783" xr:uid="{00000000-0005-0000-0000-0000BB040000}"/>
    <cellStyle name="Comma 16 2 2" xfId="4098" xr:uid="{E4C31AD9-A497-4DCD-9F3F-76DFE3F7CA9F}"/>
    <cellStyle name="Comma 16 3" xfId="3909" xr:uid="{DF562919-F866-4097-BC35-0726F4F2463C}"/>
    <cellStyle name="Comma 16 4" xfId="4483" xr:uid="{88057C16-D151-4CC3-A31D-BBED74550FA9}"/>
    <cellStyle name="Comma 162" xfId="1784" xr:uid="{00000000-0005-0000-0000-0000BC040000}"/>
    <cellStyle name="Comma 17" xfId="1192" xr:uid="{00000000-0005-0000-0000-0000BD040000}"/>
    <cellStyle name="Comma 17 2" xfId="1785" xr:uid="{00000000-0005-0000-0000-0000BE040000}"/>
    <cellStyle name="Comma 17 3" xfId="3854" xr:uid="{0B4B7FD3-D5D2-4CA6-95A1-5272D7BC2854}"/>
    <cellStyle name="Comma 18" xfId="1786" xr:uid="{00000000-0005-0000-0000-0000BF040000}"/>
    <cellStyle name="Comma 18 2" xfId="1787" xr:uid="{00000000-0005-0000-0000-0000C0040000}"/>
    <cellStyle name="Comma 18 3" xfId="4075" xr:uid="{F0E23372-275F-4D8B-A5F9-AAFA64FD54CB}"/>
    <cellStyle name="Comma 19" xfId="1788" xr:uid="{00000000-0005-0000-0000-0000C1040000}"/>
    <cellStyle name="Comma 19 2" xfId="1789" xr:uid="{00000000-0005-0000-0000-0000C2040000}"/>
    <cellStyle name="Comma 19 2 2" xfId="3908" xr:uid="{8E95A163-5997-419B-BFC8-B86B4D1D08F9}"/>
    <cellStyle name="Comma 19 3" xfId="3855" xr:uid="{406E981F-0529-4126-ABF0-7A66FBC7DE77}"/>
    <cellStyle name="Comma 2" xfId="677" xr:uid="{00000000-0005-0000-0000-0000C3040000}"/>
    <cellStyle name="Comma 2 2" xfId="678" xr:uid="{00000000-0005-0000-0000-0000C4040000}"/>
    <cellStyle name="Comma 2 2 10" xfId="679" xr:uid="{00000000-0005-0000-0000-0000C5040000}"/>
    <cellStyle name="Comma 2 2 10 2" xfId="3897" xr:uid="{CFE92951-7D37-4CF1-AC68-E15148D0C704}"/>
    <cellStyle name="Comma 2 2 2" xfId="1790" xr:uid="{00000000-0005-0000-0000-0000C6040000}"/>
    <cellStyle name="Comma 2 2 2 2" xfId="4102" xr:uid="{3560D3E3-CF4E-4A26-81AD-56B138CAA21A}"/>
    <cellStyle name="Comma 2 2 2 3" xfId="4101" xr:uid="{B29D9799-FB5F-4278-8A1A-38A6DC362947}"/>
    <cellStyle name="Comma 2 2 2 3 2" xfId="5088" xr:uid="{96637003-37B1-43C8-B773-73343AA5EC09}"/>
    <cellStyle name="Comma 2 2 2 4" xfId="3948" xr:uid="{F2611B34-887E-4EF6-90E3-BF269644EC3F}"/>
    <cellStyle name="Comma 2 2 2 5" xfId="4486" xr:uid="{CBEFC7D1-58E4-49CC-A7F8-1BD6D126723D}"/>
    <cellStyle name="Comma 2 2 3" xfId="1791" xr:uid="{00000000-0005-0000-0000-0000C7040000}"/>
    <cellStyle name="Comma 2 2 3 2" xfId="4103" xr:uid="{80367985-972D-4FDD-9C07-FD89ED65D97D}"/>
    <cellStyle name="Comma 2 2 4" xfId="1792" xr:uid="{00000000-0005-0000-0000-0000C8040000}"/>
    <cellStyle name="Comma 2 2 4 2" xfId="4100" xr:uid="{2D731B3F-0DCA-4BAD-8797-EB8333CF834B}"/>
    <cellStyle name="Comma 2 2 5" xfId="3913" xr:uid="{6147D5FF-0F0C-4EED-ABBB-D9B8B1F01389}"/>
    <cellStyle name="Comma 2 2 6" xfId="4485" xr:uid="{FD4852CB-8CC8-40A8-8FD6-4170A18C4DF9}"/>
    <cellStyle name="Comma 2 3" xfId="1793" xr:uid="{00000000-0005-0000-0000-0000C9040000}"/>
    <cellStyle name="Comma 2 3 2" xfId="1794" xr:uid="{00000000-0005-0000-0000-0000CA040000}"/>
    <cellStyle name="Comma 2 3 2 2" xfId="4104" xr:uid="{A30B443D-ABE3-4479-8D73-13CE7A84FEF6}"/>
    <cellStyle name="Comma 2 3 3" xfId="1795" xr:uid="{00000000-0005-0000-0000-0000CB040000}"/>
    <cellStyle name="Comma 2 3 4" xfId="3919" xr:uid="{D96E981A-86A9-4BBA-856B-A01FACDC65B3}"/>
    <cellStyle name="Comma 2 3 5" xfId="4487" xr:uid="{7B106DD8-493F-4C6B-9AF5-1C694E736FCC}"/>
    <cellStyle name="Comma 2 31" xfId="1796" xr:uid="{00000000-0005-0000-0000-0000CC040000}"/>
    <cellStyle name="Comma 2 31 2" xfId="3899" xr:uid="{ECD5094A-0062-4AB3-8F56-070E62971A05}"/>
    <cellStyle name="Comma 2 4" xfId="1797" xr:uid="{00000000-0005-0000-0000-0000CD040000}"/>
    <cellStyle name="Comma 2 4 2" xfId="4106" xr:uid="{A2C2F9F2-5480-4180-99F0-01CB588736D6}"/>
    <cellStyle name="Comma 2 4 3" xfId="4105" xr:uid="{AAF7C4AB-E607-489B-A6F1-2A3E68ACA2FB}"/>
    <cellStyle name="Comma 2 4 4" xfId="4488" xr:uid="{5C6025D2-6F21-487C-9CD3-99A54CA71B03}"/>
    <cellStyle name="Comma 2 5" xfId="1798" xr:uid="{00000000-0005-0000-0000-0000CE040000}"/>
    <cellStyle name="Comma 2 5 2" xfId="4107" xr:uid="{37A38FC1-38CD-4A78-8EFA-9FAABDBD17D6}"/>
    <cellStyle name="Comma 2 6" xfId="4099" xr:uid="{0CDCF233-102C-4C3D-9617-460DF71D4728}"/>
    <cellStyle name="Comma 2 7" xfId="4484" xr:uid="{50FF6C7F-1A62-449A-8EED-7FBFAE6A625D}"/>
    <cellStyle name="Comma 2_TH TDT Cam Pha 07-2010" xfId="4489" xr:uid="{57EAD801-FEDF-4795-9BFA-4961A1AE8479}"/>
    <cellStyle name="Comma 20" xfId="1799" xr:uid="{00000000-0005-0000-0000-0000CF040000}"/>
    <cellStyle name="Comma 20 2" xfId="1800" xr:uid="{00000000-0005-0000-0000-0000D0040000}"/>
    <cellStyle name="Comma 21" xfId="1801" xr:uid="{00000000-0005-0000-0000-0000D1040000}"/>
    <cellStyle name="Comma 21 2" xfId="1802" xr:uid="{00000000-0005-0000-0000-0000D2040000}"/>
    <cellStyle name="Comma 22" xfId="1803" xr:uid="{00000000-0005-0000-0000-0000D3040000}"/>
    <cellStyle name="Comma 22 2" xfId="1804" xr:uid="{00000000-0005-0000-0000-0000D4040000}"/>
    <cellStyle name="Comma 23" xfId="1805" xr:uid="{00000000-0005-0000-0000-0000D5040000}"/>
    <cellStyle name="Comma 23 2" xfId="1806" xr:uid="{00000000-0005-0000-0000-0000D6040000}"/>
    <cellStyle name="Comma 24" xfId="1807" xr:uid="{00000000-0005-0000-0000-0000D7040000}"/>
    <cellStyle name="Comma 24 2" xfId="1808" xr:uid="{00000000-0005-0000-0000-0000D8040000}"/>
    <cellStyle name="Comma 25" xfId="1809" xr:uid="{00000000-0005-0000-0000-0000D9040000}"/>
    <cellStyle name="Comma 25 2" xfId="1810" xr:uid="{00000000-0005-0000-0000-0000DA040000}"/>
    <cellStyle name="Comma 26" xfId="1811" xr:uid="{00000000-0005-0000-0000-0000DB040000}"/>
    <cellStyle name="Comma 26 2" xfId="1812" xr:uid="{00000000-0005-0000-0000-0000DC040000}"/>
    <cellStyle name="Comma 26 3" xfId="3940" xr:uid="{6F87A858-7F85-4DFC-856A-9056B010EC92}"/>
    <cellStyle name="Comma 27" xfId="1813" xr:uid="{00000000-0005-0000-0000-0000DD040000}"/>
    <cellStyle name="Comma 27 2" xfId="1814" xr:uid="{00000000-0005-0000-0000-0000DE040000}"/>
    <cellStyle name="Comma 28" xfId="1815" xr:uid="{00000000-0005-0000-0000-0000DF040000}"/>
    <cellStyle name="Comma 28 2" xfId="1816" xr:uid="{00000000-0005-0000-0000-0000E0040000}"/>
    <cellStyle name="Comma 29" xfId="1817" xr:uid="{00000000-0005-0000-0000-0000E1040000}"/>
    <cellStyle name="Comma 29 2" xfId="1818" xr:uid="{00000000-0005-0000-0000-0000E2040000}"/>
    <cellStyle name="Comma 3" xfId="680" xr:uid="{00000000-0005-0000-0000-0000E3040000}"/>
    <cellStyle name="Comma 3 10" xfId="1819" xr:uid="{00000000-0005-0000-0000-0000E4040000}"/>
    <cellStyle name="Comma 3 11" xfId="1820" xr:uid="{00000000-0005-0000-0000-0000E5040000}"/>
    <cellStyle name="Comma 3 12" xfId="1821" xr:uid="{00000000-0005-0000-0000-0000E6040000}"/>
    <cellStyle name="Comma 3 13" xfId="1822" xr:uid="{00000000-0005-0000-0000-0000E7040000}"/>
    <cellStyle name="Comma 3 14" xfId="1823" xr:uid="{00000000-0005-0000-0000-0000E8040000}"/>
    <cellStyle name="Comma 3 15" xfId="1824" xr:uid="{00000000-0005-0000-0000-0000E9040000}"/>
    <cellStyle name="Comma 3 16" xfId="1825" xr:uid="{00000000-0005-0000-0000-0000EA040000}"/>
    <cellStyle name="Comma 3 17" xfId="3927" xr:uid="{96D3AC44-EC50-49A9-91FF-6E396BE82BDC}"/>
    <cellStyle name="Comma 3 18" xfId="4490" xr:uid="{CB06A34B-6FD2-414E-BBA6-29F0DC276614}"/>
    <cellStyle name="Comma 3 2" xfId="1826" xr:uid="{00000000-0005-0000-0000-0000EB040000}"/>
    <cellStyle name="Comma 3 2 2" xfId="1827" xr:uid="{00000000-0005-0000-0000-0000EC040000}"/>
    <cellStyle name="Comma 3 2 3" xfId="3957" xr:uid="{0A391CD1-67A4-429F-A419-596062DCBCB3}"/>
    <cellStyle name="Comma 3 2 4" xfId="4491" xr:uid="{88E8FA9D-A45E-4C13-8AFC-6AB249835D61}"/>
    <cellStyle name="Comma 3 3" xfId="1828" xr:uid="{00000000-0005-0000-0000-0000ED040000}"/>
    <cellStyle name="Comma 3 3 2" xfId="1829" xr:uid="{00000000-0005-0000-0000-0000EE040000}"/>
    <cellStyle name="Comma 3 3 3" xfId="4108" xr:uid="{524F83F6-5BC8-4F2E-944F-259DECE7CB12}"/>
    <cellStyle name="Comma 3 3 4" xfId="4492" xr:uid="{51013C20-C96D-46EF-B32E-5F726EB988E0}"/>
    <cellStyle name="Comma 3 4" xfId="1830" xr:uid="{00000000-0005-0000-0000-0000EF040000}"/>
    <cellStyle name="Comma 3 4 2" xfId="1831" xr:uid="{00000000-0005-0000-0000-0000F0040000}"/>
    <cellStyle name="Comma 3 4 3" xfId="4493" xr:uid="{21747B0E-4A56-4CFD-8244-D127A10B2406}"/>
    <cellStyle name="Comma 3 5" xfId="1832" xr:uid="{00000000-0005-0000-0000-0000F1040000}"/>
    <cellStyle name="Comma 3 6" xfId="1833" xr:uid="{00000000-0005-0000-0000-0000F2040000}"/>
    <cellStyle name="Comma 3 7" xfId="1834" xr:uid="{00000000-0005-0000-0000-0000F3040000}"/>
    <cellStyle name="Comma 3 8" xfId="1835" xr:uid="{00000000-0005-0000-0000-0000F4040000}"/>
    <cellStyle name="Comma 3 9" xfId="1836" xr:uid="{00000000-0005-0000-0000-0000F5040000}"/>
    <cellStyle name="Comma 3_DT478" xfId="1837" xr:uid="{00000000-0005-0000-0000-0000F6040000}"/>
    <cellStyle name="Comma 30" xfId="1838" xr:uid="{00000000-0005-0000-0000-0000F7040000}"/>
    <cellStyle name="Comma 30 2" xfId="1839" xr:uid="{00000000-0005-0000-0000-0000F8040000}"/>
    <cellStyle name="Comma 31" xfId="1840" xr:uid="{00000000-0005-0000-0000-0000F9040000}"/>
    <cellStyle name="Comma 31 2" xfId="1841" xr:uid="{00000000-0005-0000-0000-0000FA040000}"/>
    <cellStyle name="Comma 32" xfId="1842" xr:uid="{00000000-0005-0000-0000-0000FB040000}"/>
    <cellStyle name="Comma 32 2" xfId="1843" xr:uid="{00000000-0005-0000-0000-0000FC040000}"/>
    <cellStyle name="Comma 33" xfId="1844" xr:uid="{00000000-0005-0000-0000-0000FD040000}"/>
    <cellStyle name="Comma 33 2" xfId="1845" xr:uid="{00000000-0005-0000-0000-0000FE040000}"/>
    <cellStyle name="Comma 34" xfId="1846" xr:uid="{00000000-0005-0000-0000-0000FF040000}"/>
    <cellStyle name="Comma 34 2" xfId="1847" xr:uid="{00000000-0005-0000-0000-000000050000}"/>
    <cellStyle name="Comma 35" xfId="1848" xr:uid="{00000000-0005-0000-0000-000001050000}"/>
    <cellStyle name="Comma 35 2" xfId="1849" xr:uid="{00000000-0005-0000-0000-000002050000}"/>
    <cellStyle name="Comma 36" xfId="1850" xr:uid="{00000000-0005-0000-0000-000003050000}"/>
    <cellStyle name="Comma 36 2" xfId="1851" xr:uid="{00000000-0005-0000-0000-000004050000}"/>
    <cellStyle name="Comma 37" xfId="1852" xr:uid="{00000000-0005-0000-0000-000005050000}"/>
    <cellStyle name="Comma 37 2" xfId="1853" xr:uid="{00000000-0005-0000-0000-000006050000}"/>
    <cellStyle name="Comma 38" xfId="1854" xr:uid="{00000000-0005-0000-0000-000007050000}"/>
    <cellStyle name="Comma 39" xfId="1855" xr:uid="{00000000-0005-0000-0000-000008050000}"/>
    <cellStyle name="Comma 4" xfId="681" xr:uid="{00000000-0005-0000-0000-000009050000}"/>
    <cellStyle name="Comma 4 2" xfId="1856" xr:uid="{00000000-0005-0000-0000-00000A050000}"/>
    <cellStyle name="Comma 4 2 2" xfId="3902" xr:uid="{0060DE16-561E-474C-B06D-F622EE61481B}"/>
    <cellStyle name="Comma 4 2 3" xfId="4110" xr:uid="{01870DF6-B1D2-40A4-9C34-811BF1B35550}"/>
    <cellStyle name="Comma 4 2 4" xfId="3857" xr:uid="{9A38DEC6-2438-4657-A5B8-B3AB5EC4E029}"/>
    <cellStyle name="Comma 4 2 5" xfId="4495" xr:uid="{76281B9C-7912-494A-9E16-CCB70BBE0948}"/>
    <cellStyle name="Comma 4 3" xfId="1857" xr:uid="{00000000-0005-0000-0000-00000B050000}"/>
    <cellStyle name="Comma 4 3 2" xfId="4109" xr:uid="{2180E3BC-0F29-4287-BA1F-337EAEE1E6BE}"/>
    <cellStyle name="Comma 4 3 3" xfId="4496" xr:uid="{7EEC29E8-332A-442E-99E4-F21BCAC5FE47}"/>
    <cellStyle name="Comma 4 4" xfId="1858" xr:uid="{00000000-0005-0000-0000-00000C050000}"/>
    <cellStyle name="Comma 4 4 2 2" xfId="3938" xr:uid="{1D4F95ED-1B0D-4BBB-B0B9-B210C08468B0}"/>
    <cellStyle name="Comma 4 5" xfId="3856" xr:uid="{BEFF221A-D254-4F4B-B857-7F2A114FB732}"/>
    <cellStyle name="Comma 4 6" xfId="4494" xr:uid="{DA956026-2E8E-4FD5-88DF-BCDBA5CE910E}"/>
    <cellStyle name="Comma 4 7" xfId="4497" xr:uid="{377FF0F5-9EB4-43FE-ABC9-E2D9AEE25930}"/>
    <cellStyle name="Comma 4 7 2" xfId="5090" xr:uid="{79ACFE87-467C-453E-830A-88055347B24D}"/>
    <cellStyle name="Comma 40" xfId="1859" xr:uid="{00000000-0005-0000-0000-00000D050000}"/>
    <cellStyle name="Comma 41" xfId="1860" xr:uid="{00000000-0005-0000-0000-00000E050000}"/>
    <cellStyle name="Comma 42" xfId="1861" xr:uid="{00000000-0005-0000-0000-00000F050000}"/>
    <cellStyle name="Comma 43" xfId="1862" xr:uid="{00000000-0005-0000-0000-000010050000}"/>
    <cellStyle name="Comma 44" xfId="1863" xr:uid="{00000000-0005-0000-0000-000011050000}"/>
    <cellStyle name="Comma 45" xfId="1864" xr:uid="{00000000-0005-0000-0000-000012050000}"/>
    <cellStyle name="Comma 46" xfId="1865" xr:uid="{00000000-0005-0000-0000-000013050000}"/>
    <cellStyle name="Comma 47" xfId="1866" xr:uid="{00000000-0005-0000-0000-000014050000}"/>
    <cellStyle name="Comma 48" xfId="1867" xr:uid="{00000000-0005-0000-0000-000015050000}"/>
    <cellStyle name="Comma 49" xfId="1868" xr:uid="{00000000-0005-0000-0000-000016050000}"/>
    <cellStyle name="Comma 5" xfId="682" xr:uid="{00000000-0005-0000-0000-000017050000}"/>
    <cellStyle name="Comma 5 2" xfId="1869" xr:uid="{00000000-0005-0000-0000-000018050000}"/>
    <cellStyle name="Comma 5 2 2" xfId="1870" xr:uid="{00000000-0005-0000-0000-000019050000}"/>
    <cellStyle name="Comma 5 2 3" xfId="4112" xr:uid="{19DBA118-0B2D-4802-AF32-7FEE5F104595}"/>
    <cellStyle name="Comma 5 3" xfId="1871" xr:uid="{00000000-0005-0000-0000-00001A050000}"/>
    <cellStyle name="Comma 5 3 2" xfId="4111" xr:uid="{A5D8ED66-75B4-4CB7-BFD8-CD8D33C76820}"/>
    <cellStyle name="Comma 5 4" xfId="4498" xr:uid="{205828D3-8B8B-4FE6-8771-637BB7D74F0C}"/>
    <cellStyle name="Comma 50" xfId="1872" xr:uid="{00000000-0005-0000-0000-00001B050000}"/>
    <cellStyle name="Comma 51" xfId="1873" xr:uid="{00000000-0005-0000-0000-00001C050000}"/>
    <cellStyle name="Comma 52" xfId="1874" xr:uid="{00000000-0005-0000-0000-00001D050000}"/>
    <cellStyle name="Comma 53" xfId="1875" xr:uid="{00000000-0005-0000-0000-00001E050000}"/>
    <cellStyle name="Comma 54" xfId="1876" xr:uid="{00000000-0005-0000-0000-00001F050000}"/>
    <cellStyle name="Comma 55" xfId="1877" xr:uid="{00000000-0005-0000-0000-000020050000}"/>
    <cellStyle name="Comma 56" xfId="1878" xr:uid="{00000000-0005-0000-0000-000021050000}"/>
    <cellStyle name="Comma 57" xfId="1879" xr:uid="{00000000-0005-0000-0000-000022050000}"/>
    <cellStyle name="Comma 58" xfId="1880" xr:uid="{00000000-0005-0000-0000-000023050000}"/>
    <cellStyle name="Comma 59" xfId="1881" xr:uid="{00000000-0005-0000-0000-000024050000}"/>
    <cellStyle name="Comma 6" xfId="683" xr:uid="{00000000-0005-0000-0000-000025050000}"/>
    <cellStyle name="Comma 6 2" xfId="1882" xr:uid="{00000000-0005-0000-0000-000026050000}"/>
    <cellStyle name="Comma 6 3" xfId="1883" xr:uid="{00000000-0005-0000-0000-000027050000}"/>
    <cellStyle name="Comma 6 3 2" xfId="3885" xr:uid="{7439650D-CCD9-4210-9020-62843467DC26}"/>
    <cellStyle name="Comma 6 4" xfId="4113" xr:uid="{4772AB28-17F0-4E58-A525-D3177958FDF7}"/>
    <cellStyle name="Comma 6 5" xfId="4499" xr:uid="{29234718-968E-481C-88B2-36E06045D77D}"/>
    <cellStyle name="Comma 60" xfId="1884" xr:uid="{00000000-0005-0000-0000-000028050000}"/>
    <cellStyle name="Comma 61" xfId="1885" xr:uid="{00000000-0005-0000-0000-000029050000}"/>
    <cellStyle name="Comma 62" xfId="1886" xr:uid="{00000000-0005-0000-0000-00002A050000}"/>
    <cellStyle name="Comma 63" xfId="1887" xr:uid="{00000000-0005-0000-0000-00002B050000}"/>
    <cellStyle name="Comma 64" xfId="1888" xr:uid="{00000000-0005-0000-0000-00002C050000}"/>
    <cellStyle name="Comma 65" xfId="1889" xr:uid="{00000000-0005-0000-0000-00002D050000}"/>
    <cellStyle name="Comma 66" xfId="1890" xr:uid="{00000000-0005-0000-0000-00002E050000}"/>
    <cellStyle name="Comma 67" xfId="1891" xr:uid="{00000000-0005-0000-0000-00002F050000}"/>
    <cellStyle name="Comma 68" xfId="1892" xr:uid="{00000000-0005-0000-0000-000030050000}"/>
    <cellStyle name="Comma 69" xfId="1893" xr:uid="{00000000-0005-0000-0000-000031050000}"/>
    <cellStyle name="Comma 7" xfId="684" xr:uid="{00000000-0005-0000-0000-000032050000}"/>
    <cellStyle name="Comma 7 2" xfId="1894" xr:uid="{00000000-0005-0000-0000-000033050000}"/>
    <cellStyle name="Comma 7 2 2" xfId="4115" xr:uid="{F22FA0AC-0AD3-4D8E-A5B0-CB2B2AD25EDB}"/>
    <cellStyle name="Comma 7 2 3" xfId="3949" xr:uid="{430BC4A5-7981-44F0-816D-05A5588032D9}"/>
    <cellStyle name="Comma 7 3" xfId="1895" xr:uid="{00000000-0005-0000-0000-000034050000}"/>
    <cellStyle name="Comma 7 3 2" xfId="4114" xr:uid="{6BA2E7AD-D906-40FF-86D8-590D0FC2C2CE}"/>
    <cellStyle name="Comma 7 4" xfId="3878" xr:uid="{A4C00651-071D-4AAC-A92E-8728B0D1032C}"/>
    <cellStyle name="Comma 7 5" xfId="4500" xr:uid="{C2763A0C-2A41-471E-AF4F-0E079FF8C124}"/>
    <cellStyle name="Comma 70" xfId="1896" xr:uid="{00000000-0005-0000-0000-000035050000}"/>
    <cellStyle name="Comma 71" xfId="1897" xr:uid="{00000000-0005-0000-0000-000036050000}"/>
    <cellStyle name="Comma 72" xfId="1898" xr:uid="{00000000-0005-0000-0000-000037050000}"/>
    <cellStyle name="Comma 73" xfId="1899" xr:uid="{00000000-0005-0000-0000-000038050000}"/>
    <cellStyle name="Comma 74" xfId="1900" xr:uid="{00000000-0005-0000-0000-000039050000}"/>
    <cellStyle name="Comma 75" xfId="1901" xr:uid="{00000000-0005-0000-0000-00003A050000}"/>
    <cellStyle name="Comma 76" xfId="1902" xr:uid="{00000000-0005-0000-0000-00003B050000}"/>
    <cellStyle name="Comma 77" xfId="1903" xr:uid="{00000000-0005-0000-0000-00003C050000}"/>
    <cellStyle name="Comma 78" xfId="1904" xr:uid="{00000000-0005-0000-0000-00003D050000}"/>
    <cellStyle name="Comma 79" xfId="1905" xr:uid="{00000000-0005-0000-0000-00003E050000}"/>
    <cellStyle name="Comma 8" xfId="685" xr:uid="{00000000-0005-0000-0000-00003F050000}"/>
    <cellStyle name="Comma 8 2" xfId="1906" xr:uid="{00000000-0005-0000-0000-000040050000}"/>
    <cellStyle name="Comma 8 2 2" xfId="4117" xr:uid="{1D5EEA2F-6CC9-4BDD-BBD8-BE3385DE380C}"/>
    <cellStyle name="Comma 8 2 3" xfId="3900" xr:uid="{B58E5CCA-B42E-4157-B20D-E4D8EAC3F4EB}"/>
    <cellStyle name="Comma 8 2 3 2" xfId="5199" xr:uid="{0D114403-D23C-41CE-A79E-A7C233F181E1}"/>
    <cellStyle name="Comma 8 2 3 3" xfId="5293" xr:uid="{ABE49492-19FB-4A1E-AD19-76AFEA09C32F}"/>
    <cellStyle name="Comma 8 3" xfId="1907" xr:uid="{00000000-0005-0000-0000-000041050000}"/>
    <cellStyle name="Comma 8 3 2" xfId="4116" xr:uid="{C0C39628-33F3-4939-82F6-8BA57E00E241}"/>
    <cellStyle name="Comma 8 4" xfId="3858" xr:uid="{6210B8C6-454B-401D-A898-9083B7C9DAB3}"/>
    <cellStyle name="Comma 8 5" xfId="4501" xr:uid="{B55F84BC-9A8A-46E5-8853-409826261930}"/>
    <cellStyle name="Comma 80" xfId="1908" xr:uid="{00000000-0005-0000-0000-000042050000}"/>
    <cellStyle name="Comma 81" xfId="1909" xr:uid="{00000000-0005-0000-0000-000043050000}"/>
    <cellStyle name="Comma 82" xfId="1910" xr:uid="{00000000-0005-0000-0000-000044050000}"/>
    <cellStyle name="Comma 83" xfId="1911" xr:uid="{00000000-0005-0000-0000-000045050000}"/>
    <cellStyle name="Comma 84" xfId="1912" xr:uid="{00000000-0005-0000-0000-000046050000}"/>
    <cellStyle name="Comma 85" xfId="1913" xr:uid="{00000000-0005-0000-0000-000047050000}"/>
    <cellStyle name="Comma 86" xfId="1914" xr:uid="{00000000-0005-0000-0000-000048050000}"/>
    <cellStyle name="Comma 87" xfId="1915" xr:uid="{00000000-0005-0000-0000-000049050000}"/>
    <cellStyle name="Comma 88" xfId="1916" xr:uid="{00000000-0005-0000-0000-00004A050000}"/>
    <cellStyle name="Comma 89" xfId="1917" xr:uid="{00000000-0005-0000-0000-00004B050000}"/>
    <cellStyle name="Comma 9" xfId="686" xr:uid="{00000000-0005-0000-0000-00004C050000}"/>
    <cellStyle name="Comma 9 2" xfId="1918" xr:uid="{00000000-0005-0000-0000-00004D050000}"/>
    <cellStyle name="Comma 9 2 2" xfId="4119" xr:uid="{47016CFA-A9E4-428D-A835-AAC602972885}"/>
    <cellStyle name="Comma 9 3" xfId="4118" xr:uid="{86AF7A43-786B-45FA-8CCD-08E6922F891E}"/>
    <cellStyle name="Comma 9 4" xfId="4502" xr:uid="{BBF7FC35-9F3D-46E9-9348-74E5DDB60A55}"/>
    <cellStyle name="Comma 90" xfId="1919" xr:uid="{00000000-0005-0000-0000-00004E050000}"/>
    <cellStyle name="Comma 91" xfId="1920" xr:uid="{00000000-0005-0000-0000-00004F050000}"/>
    <cellStyle name="Comma 92" xfId="1921" xr:uid="{00000000-0005-0000-0000-000050050000}"/>
    <cellStyle name="Comma 93" xfId="1922" xr:uid="{00000000-0005-0000-0000-000051050000}"/>
    <cellStyle name="Comma 94" xfId="1923" xr:uid="{00000000-0005-0000-0000-000052050000}"/>
    <cellStyle name="Comma 95" xfId="1924" xr:uid="{00000000-0005-0000-0000-000053050000}"/>
    <cellStyle name="Comma 96" xfId="1925" xr:uid="{00000000-0005-0000-0000-000054050000}"/>
    <cellStyle name="Comma 97" xfId="1926" xr:uid="{00000000-0005-0000-0000-000055050000}"/>
    <cellStyle name="Comma 98" xfId="1927" xr:uid="{00000000-0005-0000-0000-000056050000}"/>
    <cellStyle name="Comma 99" xfId="1928" xr:uid="{00000000-0005-0000-0000-000057050000}"/>
    <cellStyle name="comma zerodec" xfId="687" xr:uid="{00000000-0005-0000-0000-000058050000}"/>
    <cellStyle name="comma zerodec 2" xfId="1929" xr:uid="{00000000-0005-0000-0000-000059050000}"/>
    <cellStyle name="Comma_1-TDTBCKTKT-B1Kim Lien+Hodau" xfId="688" xr:uid="{00000000-0005-0000-0000-00005A050000}"/>
    <cellStyle name="Comma_T1C-CN-560-TBA O dat 4.1 CC Nhan Chinh (Du toan) 2" xfId="689" xr:uid="{00000000-0005-0000-0000-00005B050000}"/>
    <cellStyle name="Comma_thanhgl" xfId="690" xr:uid="{00000000-0005-0000-0000-00005C050000}"/>
    <cellStyle name="Comma0" xfId="691" xr:uid="{00000000-0005-0000-0000-00005D050000}"/>
    <cellStyle name="Comma0 2" xfId="1930" xr:uid="{00000000-0005-0000-0000-00005E050000}"/>
    <cellStyle name="Comma0 2 2" xfId="1931" xr:uid="{00000000-0005-0000-0000-00005F050000}"/>
    <cellStyle name="Comma0 3" xfId="1932" xr:uid="{00000000-0005-0000-0000-000060050000}"/>
    <cellStyle name="Comma0 4" xfId="1933" xr:uid="{00000000-0005-0000-0000-000061050000}"/>
    <cellStyle name="cong" xfId="4503" xr:uid="{1302038C-2923-4C6E-B336-E1DA0651EE23}"/>
    <cellStyle name="Copied" xfId="692" xr:uid="{00000000-0005-0000-0000-000062050000}"/>
    <cellStyle name="Co聭ma_Sheet1" xfId="1934" xr:uid="{00000000-0005-0000-0000-000063050000}"/>
    <cellStyle name="Cࡵrrency_Sheet1_PRODUCTĠ" xfId="4120" xr:uid="{873F18DF-B0FC-45EF-9CAC-F3FD6ACED4D7}"/>
    <cellStyle name="_x0001_CS_x0006_RMO[" xfId="1935" xr:uid="{00000000-0005-0000-0000-000064050000}"/>
    <cellStyle name="_x0001_CS_x0006_RMO[ 2" xfId="4121" xr:uid="{0700C1DA-AB9F-4C81-9805-4EFBC2C89B6B}"/>
    <cellStyle name="_x0001_CS_x0006_RMO_" xfId="1936" xr:uid="{00000000-0005-0000-0000-000065050000}"/>
    <cellStyle name="Currency0" xfId="693" xr:uid="{00000000-0005-0000-0000-000066050000}"/>
    <cellStyle name="Currency0 2" xfId="1937" xr:uid="{00000000-0005-0000-0000-000067050000}"/>
    <cellStyle name="Currency0 2 2" xfId="1938" xr:uid="{00000000-0005-0000-0000-000068050000}"/>
    <cellStyle name="Currency0 2 2 2" xfId="4505" xr:uid="{E6CBFA73-C11B-44EE-AA4C-0166420196DE}"/>
    <cellStyle name="Currency0 2 3" xfId="4506" xr:uid="{0CABE72E-1602-4E27-9506-32609D8F31DC}"/>
    <cellStyle name="Currency0 2 4" xfId="4504" xr:uid="{E5DACD20-6A7B-437E-A471-7B8A4CAC2749}"/>
    <cellStyle name="Currency0 3" xfId="1939" xr:uid="{00000000-0005-0000-0000-000069050000}"/>
    <cellStyle name="Currency0 3 2" xfId="4507" xr:uid="{3E912200-E771-406B-9239-568C9642930D}"/>
    <cellStyle name="Currency0 4" xfId="1940" xr:uid="{00000000-0005-0000-0000-00006A050000}"/>
    <cellStyle name="Currency0 5" xfId="4122" xr:uid="{37EA8545-FA78-4748-861B-4AEF4DDCF3C5}"/>
    <cellStyle name="Currency0_Book1" xfId="4508" xr:uid="{6016F27D-309F-402A-B7F8-2C743E13715F}"/>
    <cellStyle name="Currency1" xfId="694" xr:uid="{00000000-0005-0000-0000-00006B050000}"/>
    <cellStyle name="Currency1 2" xfId="1941" xr:uid="{00000000-0005-0000-0000-00006C050000}"/>
    <cellStyle name="Check Cell 2" xfId="1253" xr:uid="{00000000-0005-0000-0000-00008A040000}"/>
    <cellStyle name="Check Cell 2 2" xfId="1754" xr:uid="{00000000-0005-0000-0000-00008B040000}"/>
    <cellStyle name="Check Cell 2 3" xfId="4509" xr:uid="{1F1EA7BD-EC2D-4D31-84ED-B0EB6F5B06B6}"/>
    <cellStyle name="Check Cell 3" xfId="1755" xr:uid="{00000000-0005-0000-0000-00008C040000}"/>
    <cellStyle name="Check Cell 3 2" xfId="4510" xr:uid="{31177F24-8152-4CA5-8A79-ACCFE93CEAE9}"/>
    <cellStyle name="Check Cell 4" xfId="1756" xr:uid="{00000000-0005-0000-0000-00008D040000}"/>
    <cellStyle name="Check Cell 5" xfId="1757" xr:uid="{00000000-0005-0000-0000-00008E040000}"/>
    <cellStyle name="Chi phÝ kh¸c_Book1" xfId="695" xr:uid="{00000000-0005-0000-0000-00008F040000}"/>
    <cellStyle name="Chuẩn 2" xfId="4074" xr:uid="{34BC5866-7EEA-4BF9-AFE7-56FED8782889}"/>
    <cellStyle name="CHUONG" xfId="696" xr:uid="{00000000-0005-0000-0000-000090040000}"/>
    <cellStyle name="D1" xfId="697" xr:uid="{00000000-0005-0000-0000-00006D050000}"/>
    <cellStyle name="Date" xfId="698" xr:uid="{00000000-0005-0000-0000-00006E050000}"/>
    <cellStyle name="Date 2" xfId="1942" xr:uid="{00000000-0005-0000-0000-00006F050000}"/>
    <cellStyle name="Date 2 2" xfId="1943" xr:uid="{00000000-0005-0000-0000-000070050000}"/>
    <cellStyle name="Date 3" xfId="1944" xr:uid="{00000000-0005-0000-0000-000071050000}"/>
    <cellStyle name="Date 4" xfId="1945" xr:uid="{00000000-0005-0000-0000-000072050000}"/>
    <cellStyle name="daude" xfId="699" xr:uid="{00000000-0005-0000-0000-000074050000}"/>
    <cellStyle name="Dấu phẩy 2" xfId="3944" xr:uid="{D91FE3E7-D58F-4D02-A153-628E416B511F}"/>
    <cellStyle name="Dấu phẩy_doi chieu VTA cap" xfId="1946" xr:uid="{00000000-0005-0000-0000-000073050000}"/>
    <cellStyle name="Dezimal [0]_35ERI8T2gbIEMixb4v26icuOo" xfId="1947" xr:uid="{00000000-0005-0000-0000-000075050000}"/>
    <cellStyle name="Dezimal_35ERI8T2gbIEMixb4v26icuOo" xfId="1948" xr:uid="{00000000-0005-0000-0000-000076050000}"/>
    <cellStyle name="_x0001_dÏÈ¹ " xfId="1254" xr:uid="{00000000-0005-0000-0000-000077050000}"/>
    <cellStyle name="_x0001_dÏÈ¹  2" xfId="4123" xr:uid="{2162B328-4C8C-4264-86DF-D947E44BCF3B}"/>
    <cellStyle name="_x0001_dÏÈ¹_" xfId="1949" xr:uid="{00000000-0005-0000-0000-000078050000}"/>
    <cellStyle name="Dollar (zero dec)" xfId="700" xr:uid="{00000000-0005-0000-0000-000079050000}"/>
    <cellStyle name="Dollar (zero dec) 2" xfId="1950" xr:uid="{00000000-0005-0000-0000-00007A050000}"/>
    <cellStyle name="Dziesi?tny [0]_Invoices2001Slovakia" xfId="701" xr:uid="{00000000-0005-0000-0000-00007B050000}"/>
    <cellStyle name="Dziesi?tny_Invoices2001Slovakia" xfId="702" xr:uid="{00000000-0005-0000-0000-00007C050000}"/>
    <cellStyle name="Dziesietny [0]_Invoices2001Slovakia" xfId="703" xr:uid="{00000000-0005-0000-0000-00007D050000}"/>
    <cellStyle name="Dziesiętny [0]_Invoices2001Slovakia" xfId="704" xr:uid="{00000000-0005-0000-0000-00007E050000}"/>
    <cellStyle name="Dziesietny [0]_Invoices2001Slovakia 2" xfId="4511" xr:uid="{628DC3DA-AD10-413C-8871-022185C1FBDD}"/>
    <cellStyle name="Dziesiętny [0]_Invoices2001Slovakia 2" xfId="4512" xr:uid="{D426AF52-1A3B-484C-995F-0247E2C5365D}"/>
    <cellStyle name="Dziesietny [0]_Invoices2001Slovakia_Book1" xfId="705" xr:uid="{00000000-0005-0000-0000-00007F050000}"/>
    <cellStyle name="Dziesiętny [0]_Invoices2001Slovakia_Book1" xfId="706" xr:uid="{00000000-0005-0000-0000-000080050000}"/>
    <cellStyle name="Dziesietny [0]_Invoices2001Slovakia_Book1 2" xfId="4513" xr:uid="{CADFFE0A-A5FF-476C-86E1-9F591D42240E}"/>
    <cellStyle name="Dziesiętny [0]_Invoices2001Slovakia_Book1 2" xfId="4514" xr:uid="{A64E1199-1671-4D23-BE5C-CD15FAD566F0}"/>
    <cellStyle name="Dziesietny [0]_Invoices2001Slovakia_Book1_Tong hop Cac tuyen(9-1-06)" xfId="707" xr:uid="{00000000-0005-0000-0000-000081050000}"/>
    <cellStyle name="Dziesiętny [0]_Invoices2001Slovakia_Book1_Tong hop Cac tuyen(9-1-06)" xfId="708" xr:uid="{00000000-0005-0000-0000-000082050000}"/>
    <cellStyle name="Dziesietny [0]_Invoices2001Slovakia_Book1_Tong hop Cac tuyen(9-1-06) 2" xfId="4124" xr:uid="{1AA2DB7E-75D9-4A9A-9EC7-3BD04C510798}"/>
    <cellStyle name="Dziesiętny [0]_Invoices2001Slovakia_Book1_Tong hop Cac tuyen(9-1-06) 2" xfId="4125" xr:uid="{EB2AFDB8-BF85-4EFB-A7A0-7290BC180A7B}"/>
    <cellStyle name="Dziesietny [0]_Invoices2001Slovakia_Book1_Tong hop Cac tuyen(9-1-06) 3" xfId="4515" xr:uid="{9708B338-353D-42CB-BC93-39A014696EB8}"/>
    <cellStyle name="Dziesiętny [0]_Invoices2001Slovakia_Book1_Tong hop Cac tuyen(9-1-06) 3" xfId="4516" xr:uid="{209F2626-F0A5-428F-92C7-0EB64351254B}"/>
    <cellStyle name="Dziesietny [0]_Invoices2001Slovakia_Book1_Tong hop Cac tuyen(9-1-06)_20. TMDT_Goi 11.2 (huyen Nhu Xuan) " xfId="1255" xr:uid="{00000000-0005-0000-0000-000083050000}"/>
    <cellStyle name="Dziesiętny [0]_Invoices2001Slovakia_Book1_Tong hop Cac tuyen(9-1-06)_20. TMDT_Goi 11.2 (huyen Nhu Xuan) " xfId="1256" xr:uid="{00000000-0005-0000-0000-000084050000}"/>
    <cellStyle name="Dziesietny [0]_Invoices2001Slovakia_Book1_Tong hop Cac tuyen(9-1-06)_Dinh muc tu van 957_BXD (moi)" xfId="4517" xr:uid="{CD25310F-6256-4275-A5D1-17A9EB7EDBF3}"/>
    <cellStyle name="Dziesiętny [0]_Invoices2001Slovakia_Book1_Tong hop Cac tuyen(9-1-06)_Dinh muc tu van 957_BXD (moi)" xfId="4518" xr:uid="{C3E6C82E-2721-4BBA-9EF5-D40DA600F13C}"/>
    <cellStyle name="Dziesietny [0]_Invoices2001Slovakia_Book1_Tong hop Cac tuyen(9-1-06)_DZ0,4kV 3 xa Thuy Loi, Ngoc Son, TT Que - H. Kim Bang" xfId="4519" xr:uid="{AA74D076-FC7A-4458-AA58-5B73E5AEF15C}"/>
    <cellStyle name="Dziesiętny [0]_Invoices2001Slovakia_Book1_Tong hop Cac tuyen(9-1-06)_DZ0,4kV 3 xa Thuy Loi, Ngoc Son, TT Que - H. Kim Bang" xfId="4520" xr:uid="{AA64FDDD-F93D-44FA-B9A5-0D94563C3D46}"/>
    <cellStyle name="Dziesietny [0]_Invoices2001Slovakia_Book1_Tong hop Cac tuyen(9-1-06)_Tong hop" xfId="4521" xr:uid="{F4D92526-839B-44A8-93D5-7291656B6D26}"/>
    <cellStyle name="Dziesiętny [0]_Invoices2001Slovakia_Book1_Tong hop Cac tuyen(9-1-06)_Tong hop" xfId="4522" xr:uid="{463C6A29-EFF3-4D15-90F4-2C24BF484490}"/>
    <cellStyle name="Dziesietny [0]_Invoices2001Slovakia_KL K.C mat duong" xfId="709" xr:uid="{00000000-0005-0000-0000-000085050000}"/>
    <cellStyle name="Dziesiętny [0]_Invoices2001Slovakia_Nhalamviec VTC(25-1-05)" xfId="710" xr:uid="{00000000-0005-0000-0000-000086050000}"/>
    <cellStyle name="Dziesietny [0]_Invoices2001Slovakia_TDT KHANH HOA" xfId="711" xr:uid="{00000000-0005-0000-0000-000087050000}"/>
    <cellStyle name="Dziesiętny [0]_Invoices2001Slovakia_TDT KHANH HOA" xfId="712" xr:uid="{00000000-0005-0000-0000-000088050000}"/>
    <cellStyle name="Dziesietny [0]_Invoices2001Slovakia_TDT KHANH HOA 2" xfId="4523" xr:uid="{84E5792B-D518-44FB-A6BB-1882F96C51A4}"/>
    <cellStyle name="Dziesiętny [0]_Invoices2001Slovakia_TDT KHANH HOA 2" xfId="4524" xr:uid="{69BD9858-7E57-4842-913E-937D414B0574}"/>
    <cellStyle name="Dziesietny [0]_Invoices2001Slovakia_TDT KHANH HOA_Tong hop Cac tuyen(9-1-06)" xfId="713" xr:uid="{00000000-0005-0000-0000-000089050000}"/>
    <cellStyle name="Dziesiętny [0]_Invoices2001Slovakia_TDT KHANH HOA_Tong hop Cac tuyen(9-1-06)" xfId="714" xr:uid="{00000000-0005-0000-0000-00008A050000}"/>
    <cellStyle name="Dziesietny [0]_Invoices2001Slovakia_TDT KHANH HOA_Tong hop Cac tuyen(9-1-06) 2" xfId="4126" xr:uid="{E9701DB6-D177-414B-A3E6-153147D0284F}"/>
    <cellStyle name="Dziesiętny [0]_Invoices2001Slovakia_TDT KHANH HOA_Tong hop Cac tuyen(9-1-06) 2" xfId="4127" xr:uid="{163195E0-5000-4832-8549-B78153057106}"/>
    <cellStyle name="Dziesietny [0]_Invoices2001Slovakia_TDT KHANH HOA_Tong hop Cac tuyen(9-1-06) 3" xfId="4525" xr:uid="{D7D65A7B-AE44-478F-A71C-0181F307D559}"/>
    <cellStyle name="Dziesiętny [0]_Invoices2001Slovakia_TDT KHANH HOA_Tong hop Cac tuyen(9-1-06) 3" xfId="4526" xr:uid="{F5DAA3BF-98A4-47F9-B3FB-C2BF7B2B767C}"/>
    <cellStyle name="Dziesietny [0]_Invoices2001Slovakia_TDT KHANH HOA_Tong hop Cac tuyen(9-1-06)_20. TMDT_Goi 11.2 (huyen Nhu Xuan) " xfId="1257" xr:uid="{00000000-0005-0000-0000-00008B050000}"/>
    <cellStyle name="Dziesiętny [0]_Invoices2001Slovakia_TDT KHANH HOA_Tong hop Cac tuyen(9-1-06)_20. TMDT_Goi 11.2 (huyen Nhu Xuan) " xfId="1258" xr:uid="{00000000-0005-0000-0000-00008C050000}"/>
    <cellStyle name="Dziesietny [0]_Invoices2001Slovakia_TDT KHANH HOA_Tong hop Cac tuyen(9-1-06)_Dinh muc tu van 957_BXD (moi)" xfId="4527" xr:uid="{376F178C-9C6C-41FE-85D8-3EF5D8725E40}"/>
    <cellStyle name="Dziesiętny [0]_Invoices2001Slovakia_TDT KHANH HOA_Tong hop Cac tuyen(9-1-06)_Dinh muc tu van 957_BXD (moi)" xfId="4528" xr:uid="{EF6D278F-E4B7-48F5-8261-ABDD1277E0CA}"/>
    <cellStyle name="Dziesietny [0]_Invoices2001Slovakia_TDT KHANH HOA_Tong hop Cac tuyen(9-1-06)_DZ0,4kV 3 xa Thuy Loi, Ngoc Son, TT Que - H. Kim Bang" xfId="4529" xr:uid="{EE472709-14E7-4BEF-8A47-B2EE8E434561}"/>
    <cellStyle name="Dziesiętny [0]_Invoices2001Slovakia_TDT KHANH HOA_Tong hop Cac tuyen(9-1-06)_DZ0,4kV 3 xa Thuy Loi, Ngoc Son, TT Que - H. Kim Bang" xfId="4530" xr:uid="{43E76163-20FF-4A9C-BDF1-54C1C93B35A9}"/>
    <cellStyle name="Dziesietny [0]_Invoices2001Slovakia_TDT KHANH HOA_Tong hop Cac tuyen(9-1-06)_Tong hop" xfId="4531" xr:uid="{0D72190A-2F49-4D98-88E0-35D290AF6F8B}"/>
    <cellStyle name="Dziesiętny [0]_Invoices2001Slovakia_TDT KHANH HOA_Tong hop Cac tuyen(9-1-06)_Tong hop" xfId="4532" xr:uid="{F74B2A84-EF5D-4ECE-8573-5AF8AC8C00DE}"/>
    <cellStyle name="Dziesietny [0]_Invoices2001Slovakia_TDT quangngai" xfId="715" xr:uid="{00000000-0005-0000-0000-00008D050000}"/>
    <cellStyle name="Dziesiętny [0]_Invoices2001Slovakia_TDT quangngai" xfId="716" xr:uid="{00000000-0005-0000-0000-00008E050000}"/>
    <cellStyle name="Dziesietny [0]_Invoices2001Slovakia_TDT quangngai 2" xfId="1951" xr:uid="{00000000-0005-0000-0000-00008F050000}"/>
    <cellStyle name="Dziesiętny [0]_Invoices2001Slovakia_TDT quangngai 2" xfId="1952" xr:uid="{00000000-0005-0000-0000-000090050000}"/>
    <cellStyle name="Dziesietny [0]_Invoices2001Slovakia_TDT quangngai 3" xfId="1953" xr:uid="{00000000-0005-0000-0000-000091050000}"/>
    <cellStyle name="Dziesiętny [0]_Invoices2001Slovakia_TDT quangngai 3" xfId="1954" xr:uid="{00000000-0005-0000-0000-000092050000}"/>
    <cellStyle name="Dziesietny [0]_Invoices2001Slovakia_TDT quangngai 4" xfId="1955" xr:uid="{00000000-0005-0000-0000-000093050000}"/>
    <cellStyle name="Dziesiętny [0]_Invoices2001Slovakia_TDT quangngai 4" xfId="1956" xr:uid="{00000000-0005-0000-0000-000094050000}"/>
    <cellStyle name="Dziesietny [0]_Invoices2001Slovakia_TDT quangngai 5" xfId="1957" xr:uid="{00000000-0005-0000-0000-000095050000}"/>
    <cellStyle name="Dziesiętny [0]_Invoices2001Slovakia_TDT quangngai 5" xfId="1958" xr:uid="{00000000-0005-0000-0000-000096050000}"/>
    <cellStyle name="Dziesietny [0]_Invoices2001Slovakia_TDT quangngai 6" xfId="1959" xr:uid="{00000000-0005-0000-0000-000097050000}"/>
    <cellStyle name="Dziesiętny [0]_Invoices2001Slovakia_TDT quangngai 6" xfId="1960" xr:uid="{00000000-0005-0000-0000-000098050000}"/>
    <cellStyle name="Dziesietny [0]_Invoices2001Slovakia_TDT quangngai 7" xfId="1961" xr:uid="{00000000-0005-0000-0000-000099050000}"/>
    <cellStyle name="Dziesiętny [0]_Invoices2001Slovakia_TDT quangngai 7" xfId="1962" xr:uid="{00000000-0005-0000-0000-00009A050000}"/>
    <cellStyle name="Dziesietny [0]_Invoices2001Slovakia_TDT quangngai 8" xfId="1963" xr:uid="{00000000-0005-0000-0000-00009B050000}"/>
    <cellStyle name="Dziesiętny [0]_Invoices2001Slovakia_TDT quangngai 8" xfId="1964" xr:uid="{00000000-0005-0000-0000-00009C050000}"/>
    <cellStyle name="Dziesietny [0]_Invoices2001Slovakia_Tong hop Cac tuyen(9-1-06)" xfId="717" xr:uid="{00000000-0005-0000-0000-00009D050000}"/>
    <cellStyle name="Dziesietny_Invoices2001Slovakia" xfId="718" xr:uid="{00000000-0005-0000-0000-00009E050000}"/>
    <cellStyle name="Dziesiętny_Invoices2001Slovakia" xfId="719" xr:uid="{00000000-0005-0000-0000-00009F050000}"/>
    <cellStyle name="Dziesietny_Invoices2001Slovakia 2" xfId="4533" xr:uid="{18299D0E-3E70-4059-AF15-27085737B77C}"/>
    <cellStyle name="Dziesiętny_Invoices2001Slovakia 2" xfId="4534" xr:uid="{EDB2A1B6-C414-4FE4-9A5A-1263360519CA}"/>
    <cellStyle name="Dziesietny_Invoices2001Slovakia_Book1" xfId="720" xr:uid="{00000000-0005-0000-0000-0000A0050000}"/>
    <cellStyle name="Dziesiętny_Invoices2001Slovakia_Book1" xfId="721" xr:uid="{00000000-0005-0000-0000-0000A1050000}"/>
    <cellStyle name="Dziesietny_Invoices2001Slovakia_Book1 2" xfId="4535" xr:uid="{8B42F1A4-75D6-4773-B2A9-EA40DD9FB1EF}"/>
    <cellStyle name="Dziesiętny_Invoices2001Slovakia_Book1 2" xfId="4536" xr:uid="{B4E9E66B-03BC-4A61-B318-A4823493F7E8}"/>
    <cellStyle name="Dziesietny_Invoices2001Slovakia_Book1_Tong hop Cac tuyen(9-1-06)" xfId="722" xr:uid="{00000000-0005-0000-0000-0000A2050000}"/>
    <cellStyle name="Dziesiętny_Invoices2001Slovakia_Book1_Tong hop Cac tuyen(9-1-06)" xfId="723" xr:uid="{00000000-0005-0000-0000-0000A3050000}"/>
    <cellStyle name="Dziesietny_Invoices2001Slovakia_Book1_Tong hop Cac tuyen(9-1-06) 2" xfId="4128" xr:uid="{074CA359-6D43-4EF6-8882-B47F3C3A7219}"/>
    <cellStyle name="Dziesiętny_Invoices2001Slovakia_Book1_Tong hop Cac tuyen(9-1-06) 2" xfId="4129" xr:uid="{BB0AF1AD-CA49-4F5E-97E6-399D67440652}"/>
    <cellStyle name="Dziesietny_Invoices2001Slovakia_Book1_Tong hop Cac tuyen(9-1-06) 3" xfId="4537" xr:uid="{9414F546-2B27-4417-B4D7-295448049008}"/>
    <cellStyle name="Dziesiętny_Invoices2001Slovakia_Book1_Tong hop Cac tuyen(9-1-06) 3" xfId="4538" xr:uid="{3155EC99-EAEB-472C-8B63-628A156500EE}"/>
    <cellStyle name="Dziesietny_Invoices2001Slovakia_Book1_Tong hop Cac tuyen(9-1-06)_20. TMDT_Goi 11.2 (huyen Nhu Xuan) " xfId="1259" xr:uid="{00000000-0005-0000-0000-0000A4050000}"/>
    <cellStyle name="Dziesiętny_Invoices2001Slovakia_Book1_Tong hop Cac tuyen(9-1-06)_20. TMDT_Goi 11.2 (huyen Nhu Xuan) " xfId="1260" xr:uid="{00000000-0005-0000-0000-0000A5050000}"/>
    <cellStyle name="Dziesietny_Invoices2001Slovakia_Book1_Tong hop Cac tuyen(9-1-06)_Dinh muc tu van 957_BXD (moi)" xfId="4539" xr:uid="{A1CA636D-9F8C-4D35-8BD5-60CC42EDB634}"/>
    <cellStyle name="Dziesiętny_Invoices2001Slovakia_Book1_Tong hop Cac tuyen(9-1-06)_Dinh muc tu van 957_BXD (moi)" xfId="4540" xr:uid="{5483DA52-9D01-4DC7-863B-6DF09F7931B5}"/>
    <cellStyle name="Dziesietny_Invoices2001Slovakia_Book1_Tong hop Cac tuyen(9-1-06)_DZ0,4kV 3 xa Thuy Loi, Ngoc Son, TT Que - H. Kim Bang" xfId="4541" xr:uid="{EE6117FC-E06D-4325-BE1F-EDD85A67BBE4}"/>
    <cellStyle name="Dziesiętny_Invoices2001Slovakia_Book1_Tong hop Cac tuyen(9-1-06)_DZ0,4kV 3 xa Thuy Loi, Ngoc Son, TT Que - H. Kim Bang" xfId="4542" xr:uid="{52AF8446-2597-402B-B6BD-D902FE473ECA}"/>
    <cellStyle name="Dziesietny_Invoices2001Slovakia_Book1_Tong hop Cac tuyen(9-1-06)_Tong hop" xfId="4543" xr:uid="{27C153E0-FEA8-4B4F-9D5E-26C656CDD564}"/>
    <cellStyle name="Dziesiętny_Invoices2001Slovakia_Book1_Tong hop Cac tuyen(9-1-06)_Tong hop" xfId="4544" xr:uid="{D087C84B-79BB-4320-8120-ED5B8978140B}"/>
    <cellStyle name="Dziesietny_Invoices2001Slovakia_KL K.C mat duong" xfId="724" xr:uid="{00000000-0005-0000-0000-0000A6050000}"/>
    <cellStyle name="Dziesiętny_Invoices2001Slovakia_Nhalamviec VTC(25-1-05)" xfId="725" xr:uid="{00000000-0005-0000-0000-0000A7050000}"/>
    <cellStyle name="Dziesietny_Invoices2001Slovakia_TDT KHANH HOA" xfId="726" xr:uid="{00000000-0005-0000-0000-0000A8050000}"/>
    <cellStyle name="Dziesiętny_Invoices2001Slovakia_TDT KHANH HOA" xfId="727" xr:uid="{00000000-0005-0000-0000-0000A9050000}"/>
    <cellStyle name="Dziesietny_Invoices2001Slovakia_TDT KHANH HOA 2" xfId="4545" xr:uid="{A60B5088-7F92-49D5-BE61-CFD4734FE6AE}"/>
    <cellStyle name="Dziesiętny_Invoices2001Slovakia_TDT KHANH HOA 2" xfId="4546" xr:uid="{1D514BC4-7803-49D4-A96B-A9ABA81FF133}"/>
    <cellStyle name="Dziesietny_Invoices2001Slovakia_TDT KHANH HOA_Tong hop Cac tuyen(9-1-06)" xfId="728" xr:uid="{00000000-0005-0000-0000-0000AA050000}"/>
    <cellStyle name="Dziesiętny_Invoices2001Slovakia_TDT KHANH HOA_Tong hop Cac tuyen(9-1-06)" xfId="729" xr:uid="{00000000-0005-0000-0000-0000AB050000}"/>
    <cellStyle name="Dziesietny_Invoices2001Slovakia_TDT KHANH HOA_Tong hop Cac tuyen(9-1-06) 2" xfId="4130" xr:uid="{08F04CBF-1D9F-4899-8940-401748B01068}"/>
    <cellStyle name="Dziesiętny_Invoices2001Slovakia_TDT KHANH HOA_Tong hop Cac tuyen(9-1-06) 2" xfId="4131" xr:uid="{B00BD60C-2355-4926-B466-9DD799268E19}"/>
    <cellStyle name="Dziesietny_Invoices2001Slovakia_TDT KHANH HOA_Tong hop Cac tuyen(9-1-06) 3" xfId="4547" xr:uid="{C562738A-2649-4D72-A0F8-CC225D14C06B}"/>
    <cellStyle name="Dziesiętny_Invoices2001Slovakia_TDT KHANH HOA_Tong hop Cac tuyen(9-1-06) 3" xfId="4548" xr:uid="{F362D7CC-3E30-450A-815E-C5453296FE97}"/>
    <cellStyle name="Dziesietny_Invoices2001Slovakia_TDT KHANH HOA_Tong hop Cac tuyen(9-1-06)_20. TMDT_Goi 11.2 (huyen Nhu Xuan) " xfId="1261" xr:uid="{00000000-0005-0000-0000-0000AC050000}"/>
    <cellStyle name="Dziesiętny_Invoices2001Slovakia_TDT KHANH HOA_Tong hop Cac tuyen(9-1-06)_20. TMDT_Goi 11.2 (huyen Nhu Xuan) " xfId="1262" xr:uid="{00000000-0005-0000-0000-0000AD050000}"/>
    <cellStyle name="Dziesietny_Invoices2001Slovakia_TDT KHANH HOA_Tong hop Cac tuyen(9-1-06)_Dinh muc tu van 957_BXD (moi)" xfId="4549" xr:uid="{C21B5E08-B760-4B3F-BAF2-523F26088E8A}"/>
    <cellStyle name="Dziesiętny_Invoices2001Slovakia_TDT KHANH HOA_Tong hop Cac tuyen(9-1-06)_Dinh muc tu van 957_BXD (moi)" xfId="4550" xr:uid="{0217786C-387E-4EA6-A62A-C7309C115DBD}"/>
    <cellStyle name="Dziesietny_Invoices2001Slovakia_TDT KHANH HOA_Tong hop Cac tuyen(9-1-06)_DZ0,4kV 3 xa Thuy Loi, Ngoc Son, TT Que - H. Kim Bang" xfId="4551" xr:uid="{989F8748-3A00-4381-A9A4-04178E3224E1}"/>
    <cellStyle name="Dziesiętny_Invoices2001Slovakia_TDT KHANH HOA_Tong hop Cac tuyen(9-1-06)_DZ0,4kV 3 xa Thuy Loi, Ngoc Son, TT Que - H. Kim Bang" xfId="4552" xr:uid="{DA06FE1F-2C74-4D75-BF16-E4FF12214DCC}"/>
    <cellStyle name="Dziesietny_Invoices2001Slovakia_TDT KHANH HOA_Tong hop Cac tuyen(9-1-06)_Tong hop" xfId="4553" xr:uid="{768ECD84-9E9E-4018-9F7C-4D29D26B54A0}"/>
    <cellStyle name="Dziesiętny_Invoices2001Slovakia_TDT KHANH HOA_Tong hop Cac tuyen(9-1-06)_Tong hop" xfId="4554" xr:uid="{A3C471E3-E723-4F35-AFE5-5447FEA1CAB7}"/>
    <cellStyle name="Dziesietny_Invoices2001Slovakia_TDT quangngai" xfId="730" xr:uid="{00000000-0005-0000-0000-0000AE050000}"/>
    <cellStyle name="Dziesiętny_Invoices2001Slovakia_TDT quangngai" xfId="731" xr:uid="{00000000-0005-0000-0000-0000AF050000}"/>
    <cellStyle name="Dziesietny_Invoices2001Slovakia_TDT quangngai 2" xfId="1965" xr:uid="{00000000-0005-0000-0000-0000B0050000}"/>
    <cellStyle name="Dziesiętny_Invoices2001Slovakia_TDT quangngai 2" xfId="1966" xr:uid="{00000000-0005-0000-0000-0000B1050000}"/>
    <cellStyle name="Dziesietny_Invoices2001Slovakia_TDT quangngai 3" xfId="1967" xr:uid="{00000000-0005-0000-0000-0000B2050000}"/>
    <cellStyle name="Dziesiętny_Invoices2001Slovakia_TDT quangngai 3" xfId="1968" xr:uid="{00000000-0005-0000-0000-0000B3050000}"/>
    <cellStyle name="Dziesietny_Invoices2001Slovakia_TDT quangngai 4" xfId="1969" xr:uid="{00000000-0005-0000-0000-0000B4050000}"/>
    <cellStyle name="Dziesiętny_Invoices2001Slovakia_TDT quangngai 4" xfId="1970" xr:uid="{00000000-0005-0000-0000-0000B5050000}"/>
    <cellStyle name="Dziesietny_Invoices2001Slovakia_TDT quangngai 5" xfId="1971" xr:uid="{00000000-0005-0000-0000-0000B6050000}"/>
    <cellStyle name="Dziesiętny_Invoices2001Slovakia_TDT quangngai 5" xfId="1972" xr:uid="{00000000-0005-0000-0000-0000B7050000}"/>
    <cellStyle name="Dziesietny_Invoices2001Slovakia_TDT quangngai 6" xfId="1973" xr:uid="{00000000-0005-0000-0000-0000B8050000}"/>
    <cellStyle name="Dziesiętny_Invoices2001Slovakia_TDT quangngai 6" xfId="1974" xr:uid="{00000000-0005-0000-0000-0000B9050000}"/>
    <cellStyle name="Dziesietny_Invoices2001Slovakia_TDT quangngai 7" xfId="1975" xr:uid="{00000000-0005-0000-0000-0000BA050000}"/>
    <cellStyle name="Dziesiętny_Invoices2001Slovakia_TDT quangngai 7" xfId="1976" xr:uid="{00000000-0005-0000-0000-0000BB050000}"/>
    <cellStyle name="Dziesietny_Invoices2001Slovakia_TDT quangngai 8" xfId="1977" xr:uid="{00000000-0005-0000-0000-0000BC050000}"/>
    <cellStyle name="Dziesiętny_Invoices2001Slovakia_TDT quangngai 8" xfId="1978" xr:uid="{00000000-0005-0000-0000-0000BD050000}"/>
    <cellStyle name="Dziesietny_Invoices2001Slovakia_Tong hop Cac tuyen(9-1-06)" xfId="732" xr:uid="{00000000-0005-0000-0000-0000BE050000}"/>
    <cellStyle name="e" xfId="733" xr:uid="{00000000-0005-0000-0000-0000BF050000}"/>
    <cellStyle name="e 2" xfId="734" xr:uid="{00000000-0005-0000-0000-0000C0050000}"/>
    <cellStyle name="e_Book1" xfId="4555" xr:uid="{DC666C8F-628F-4FF8-B2B0-28FB67A90CDE}"/>
    <cellStyle name="e_DADT thanh hoa" xfId="4556" xr:uid="{C4143FE1-1E24-4B9E-A7FA-977D439E0FAE}"/>
    <cellStyle name="e_Summary of Investment VinhPhuc1" xfId="4557" xr:uid="{043B4EA5-E363-409E-BD1B-58A67A81941D}"/>
    <cellStyle name="eeee" xfId="735" xr:uid="{00000000-0005-0000-0000-0000C1050000}"/>
    <cellStyle name="Emphasis 1" xfId="736" xr:uid="{00000000-0005-0000-0000-0000C2050000}"/>
    <cellStyle name="Emphasis 2" xfId="737" xr:uid="{00000000-0005-0000-0000-0000C3050000}"/>
    <cellStyle name="Emphasis 3" xfId="738" xr:uid="{00000000-0005-0000-0000-0000C4050000}"/>
    <cellStyle name="Enter Currency (0)" xfId="1979" xr:uid="{00000000-0005-0000-0000-0000C5050000}"/>
    <cellStyle name="Entered" xfId="739" xr:uid="{00000000-0005-0000-0000-0000C6050000}"/>
    <cellStyle name="Euro" xfId="740" xr:uid="{00000000-0005-0000-0000-0000C7050000}"/>
    <cellStyle name="Euro 2" xfId="1980" xr:uid="{00000000-0005-0000-0000-0000C8050000}"/>
    <cellStyle name="Euro 3" xfId="4558" xr:uid="{FBB8E109-14A7-4163-855B-0527BF3623BA}"/>
    <cellStyle name="Excel_BuiltIn_Comma 1" xfId="4132" xr:uid="{04A062A7-6946-4255-B1B8-B75E20EA0566}"/>
    <cellStyle name="Explanatory Text 2" xfId="1263" xr:uid="{00000000-0005-0000-0000-0000C9050000}"/>
    <cellStyle name="Explanatory Text 2 2" xfId="4559" xr:uid="{F1AD44B7-1879-40C9-A6AB-C39BE22D32EA}"/>
    <cellStyle name="Explanatory Text 3" xfId="1981" xr:uid="{00000000-0005-0000-0000-0000CA050000}"/>
    <cellStyle name="Explanatory Text 3 2" xfId="4560" xr:uid="{3B896D22-6998-4691-937B-D785A842B3B1}"/>
    <cellStyle name="Explanatory Text 4" xfId="1982" xr:uid="{00000000-0005-0000-0000-0000CB050000}"/>
    <cellStyle name="Explanatory Text 5" xfId="1983" xr:uid="{00000000-0005-0000-0000-0000CC050000}"/>
    <cellStyle name="f" xfId="741" xr:uid="{00000000-0005-0000-0000-0000CD050000}"/>
    <cellStyle name="f 2" xfId="742" xr:uid="{00000000-0005-0000-0000-0000CE050000}"/>
    <cellStyle name="f_Book1" xfId="4561" xr:uid="{30255D82-A7BE-44E5-9E8D-97CB28064BA8}"/>
    <cellStyle name="f_DADT thanh hoa" xfId="4562" xr:uid="{4A0570E8-62BB-4020-A3CC-963819795168}"/>
    <cellStyle name="f_Summary of Investment VinhPhuc1" xfId="4563" xr:uid="{B1AA5575-6D74-44F8-A168-44451FB3DE0C}"/>
    <cellStyle name="Fixed" xfId="743" xr:uid="{00000000-0005-0000-0000-0000CF050000}"/>
    <cellStyle name="Fixed 2" xfId="1984" xr:uid="{00000000-0005-0000-0000-0000D0050000}"/>
    <cellStyle name="Fixed 2 2" xfId="1985" xr:uid="{00000000-0005-0000-0000-0000D1050000}"/>
    <cellStyle name="Fixed 3" xfId="1986" xr:uid="{00000000-0005-0000-0000-0000D2050000}"/>
    <cellStyle name="Fixed 4" xfId="1987" xr:uid="{00000000-0005-0000-0000-0000D3050000}"/>
    <cellStyle name="Font Britannic16" xfId="744" xr:uid="{00000000-0005-0000-0000-0000D4050000}"/>
    <cellStyle name="Font Britannic16 2" xfId="1988" xr:uid="{00000000-0005-0000-0000-0000D5050000}"/>
    <cellStyle name="Font Britannic18" xfId="745" xr:uid="{00000000-0005-0000-0000-0000D6050000}"/>
    <cellStyle name="Font CenturyCond 18" xfId="746" xr:uid="{00000000-0005-0000-0000-0000D7050000}"/>
    <cellStyle name="Font Cond20" xfId="747" xr:uid="{00000000-0005-0000-0000-0000D8050000}"/>
    <cellStyle name="Font Lucida sans16" xfId="748" xr:uid="{00000000-0005-0000-0000-0000D9050000}"/>
    <cellStyle name="Font LucidaSans16" xfId="749" xr:uid="{00000000-0005-0000-0000-0000DA050000}"/>
    <cellStyle name="Font NewCenturyCond18" xfId="750" xr:uid="{00000000-0005-0000-0000-0000DB050000}"/>
    <cellStyle name="Font Ottawa14" xfId="751" xr:uid="{00000000-0005-0000-0000-0000DC050000}"/>
    <cellStyle name="Font Ottawa14 2" xfId="1989" xr:uid="{00000000-0005-0000-0000-0000DD050000}"/>
    <cellStyle name="Font Ottawa16" xfId="752" xr:uid="{00000000-0005-0000-0000-0000DE050000}"/>
    <cellStyle name="Font Ottawa16 2" xfId="1990" xr:uid="{00000000-0005-0000-0000-0000DF050000}"/>
    <cellStyle name="Good 2" xfId="1264" xr:uid="{00000000-0005-0000-0000-0000E0050000}"/>
    <cellStyle name="Good 2 2" xfId="1991" xr:uid="{00000000-0005-0000-0000-0000E1050000}"/>
    <cellStyle name="Good 2 3" xfId="4564" xr:uid="{0687E8E1-CBB2-4B4F-8DE6-9026EBFC3271}"/>
    <cellStyle name="Good 3" xfId="1992" xr:uid="{00000000-0005-0000-0000-0000E2050000}"/>
    <cellStyle name="Good 3 2" xfId="4565" xr:uid="{4306D295-C24D-4DC8-B3BA-DBE5014FF3E0}"/>
    <cellStyle name="Good 4" xfId="1993" xr:uid="{00000000-0005-0000-0000-0000E3050000}"/>
    <cellStyle name="Good 5" xfId="1994" xr:uid="{00000000-0005-0000-0000-0000E4050000}"/>
    <cellStyle name="Grey" xfId="753" xr:uid="{00000000-0005-0000-0000-0000E5050000}"/>
    <cellStyle name="Group" xfId="4133" xr:uid="{27C78284-1851-4AD2-B51C-32E7E1E46641}"/>
    <cellStyle name="GXD" xfId="3859" xr:uid="{09D6BA0D-EDC0-4C63-8A5D-340473FC8C30}"/>
    <cellStyle name="GXD 2" xfId="4280" xr:uid="{E502EDD4-03FB-4ED2-8BBC-E9614D78AC63}"/>
    <cellStyle name="gia" xfId="4566" xr:uid="{34044A4E-38B6-410A-9991-2278FDF461A0}"/>
    <cellStyle name="GIA-MOI" xfId="4567" xr:uid="{1E11799F-EF4A-4108-8340-54B0596FDD1C}"/>
    <cellStyle name="H" xfId="754" xr:uid="{00000000-0005-0000-0000-0000E6050000}"/>
    <cellStyle name="H 2" xfId="1995" xr:uid="{00000000-0005-0000-0000-0000E7050000}"/>
    <cellStyle name="H_0968-Bang tong hop DT-Dai K1" xfId="755" xr:uid="{00000000-0005-0000-0000-0000E8050000}"/>
    <cellStyle name="H_1. Cu ly van chuyen bai Cai Rong" xfId="1996" xr:uid="{00000000-0005-0000-0000-0000E9050000}"/>
    <cellStyle name="H_1. Du toan DZ T110VD-26" xfId="1997" xr:uid="{00000000-0005-0000-0000-0000EA050000}"/>
    <cellStyle name="H_1-Tong muc dau tu-Nguyen Trai" xfId="756" xr:uid="{00000000-0005-0000-0000-0000EB050000}"/>
    <cellStyle name="H_20. TMDT_Goi 11.2 (huyen Nhu Xuan) " xfId="1265" xr:uid="{00000000-0005-0000-0000-0000EC050000}"/>
    <cellStyle name="H_20. TMDT_Goi 11.2 (huyen Nhu Xuan)  2" xfId="1266" xr:uid="{00000000-0005-0000-0000-0000ED050000}"/>
    <cellStyle name="H_Bang tinh gia tri hop dong" xfId="1998" xr:uid="{00000000-0005-0000-0000-0000EE050000}"/>
    <cellStyle name="H_Book1" xfId="1999" xr:uid="{00000000-0005-0000-0000-0000EF050000}"/>
    <cellStyle name="H_Book1_1" xfId="2000" xr:uid="{00000000-0005-0000-0000-0000F0050000}"/>
    <cellStyle name="H_Cai tao, CQT luoi dien ha the xa Bao Ai" xfId="4568" xr:uid="{9F6EFC66-9EDA-4B7B-8E56-6029089CC4E9}"/>
    <cellStyle name="H_D-A-VU" xfId="757" xr:uid="{00000000-0005-0000-0000-0000F1050000}"/>
    <cellStyle name="H_D-A-VU 2" xfId="2001" xr:uid="{00000000-0005-0000-0000-0000F2050000}"/>
    <cellStyle name="H_D-A-VU_0968-Bang tong hop DT-Dai K1" xfId="758" xr:uid="{00000000-0005-0000-0000-0000F3050000}"/>
    <cellStyle name="H_D-A-VU_1. Cu ly van chuyen bai Cai Rong" xfId="2002" xr:uid="{00000000-0005-0000-0000-0000F4050000}"/>
    <cellStyle name="H_D-A-VU_1. Du toan DZ T110VD-26" xfId="2003" xr:uid="{00000000-0005-0000-0000-0000F5050000}"/>
    <cellStyle name="H_D-A-VU_1-Tong muc dau tu-Nguyen Trai" xfId="759" xr:uid="{00000000-0005-0000-0000-0000F6050000}"/>
    <cellStyle name="H_D-A-VU_20. TMDT_Goi 11.2 (huyen Nhu Xuan) " xfId="1267" xr:uid="{00000000-0005-0000-0000-0000F7050000}"/>
    <cellStyle name="H_D-A-VU_20. TMDT_Goi 11.2 (huyen Nhu Xuan)  2" xfId="1268" xr:uid="{00000000-0005-0000-0000-0000F8050000}"/>
    <cellStyle name="H_D-A-VU_Bang tinh gia tri hop dong" xfId="2004" xr:uid="{00000000-0005-0000-0000-0000F9050000}"/>
    <cellStyle name="H_D-A-VU_Book1" xfId="2005" xr:uid="{00000000-0005-0000-0000-0000FA050000}"/>
    <cellStyle name="H_D-A-VU_Book1_1" xfId="2006" xr:uid="{00000000-0005-0000-0000-0000FB050000}"/>
    <cellStyle name="H_D-A-VU_Cai tao, CQT luoi dien ha the xa Bao Ai" xfId="4569" xr:uid="{93220BD8-0CD2-4280-8402-C075B6369E03}"/>
    <cellStyle name="H_D-A-VU_DT DADT DZ cap dien Lang Van Hoa cac dan toc VN 20-05-2010" xfId="2007" xr:uid="{00000000-0005-0000-0000-0000FC050000}"/>
    <cellStyle name="H_D-A-VU_DT khao sat DZ110kV Dong Anh - Chem" xfId="2008" xr:uid="{00000000-0005-0000-0000-0000FD050000}"/>
    <cellStyle name="H_D-A-VU_DT TKBVTC di doi DZ110kV Ninh Binh GD2 5-4-2010" xfId="2009" xr:uid="{00000000-0005-0000-0000-0000FE050000}"/>
    <cellStyle name="H_D-A-VU_DT TKBVTC di doi DZ110kV Ninh Binh GD2 9-3-2010" xfId="2010" xr:uid="{00000000-0005-0000-0000-0000FF050000}"/>
    <cellStyle name="H_D-A-VU_DT TKBVTC di doi DZ110kV Ninh Binh GD3 2-4-2010" xfId="2011" xr:uid="{00000000-0005-0000-0000-000000060000}"/>
    <cellStyle name="H_D-A-VU_DT TKBVTC di doi DZ110kV Ninh Binh GD3 9-4-2010" xfId="2012" xr:uid="{00000000-0005-0000-0000-000001060000}"/>
    <cellStyle name="H_D-A-VU_DTDZ110 Long Boi-Tien Hai (doan cai tao)" xfId="2014" xr:uid="{00000000-0005-0000-0000-000003060000}"/>
    <cellStyle name="H_D-A-VU_DTDZ110 Long Boi-Tien Hai (doan xay moi)" xfId="2015" xr:uid="{00000000-0005-0000-0000-000004060000}"/>
    <cellStyle name="H_D-A-VU_DTDZ110 Long Boi-Thai Binh 07-04-2011" xfId="2013" xr:uid="{00000000-0005-0000-0000-000002060000}"/>
    <cellStyle name="H_D-A-VU_DTKS DZ 35kV Lao Cai" xfId="2016" xr:uid="{00000000-0005-0000-0000-000005060000}"/>
    <cellStyle name="H_D-A-VU_du toan BCKTKT Chem - Nghia Do - Thanh Cong 13-10-2010" xfId="2018" xr:uid="{00000000-0005-0000-0000-000007060000}"/>
    <cellStyle name="H_D-A-VU_du toan BCKTKT Chem - Thanh Xuan - Thanh Cong" xfId="2019" xr:uid="{00000000-0005-0000-0000-000008060000}"/>
    <cellStyle name="H_D-A-VU_du toan BCKTKT Chem - Thanh Xuan - Thanh Cong 13-10-2010" xfId="2020" xr:uid="{00000000-0005-0000-0000-000009060000}"/>
    <cellStyle name="H_D-A-VU_Du toan Chem-Nghia Do-Thanh Cong" xfId="2021" xr:uid="{00000000-0005-0000-0000-00000A060000}"/>
    <cellStyle name="H_D-A-VU_du toan DADT thay DD tuyen 180, 181 E1-E2(PA day 150)" xfId="2022" xr:uid="{00000000-0005-0000-0000-00000B060000}"/>
    <cellStyle name="H_D-A-VU_du toan di doi DZ110kV Ninh Binh 19-11-09" xfId="2023" xr:uid="{00000000-0005-0000-0000-00000C060000}"/>
    <cellStyle name="H_D-A-VU_Du toan DZ 110kV Bim Son (17-10-2011)" xfId="2024" xr:uid="{00000000-0005-0000-0000-00000D060000}"/>
    <cellStyle name="H_D-A-VU_du toan DZ 110kV Dong Anh - Bac Thang Long" xfId="2025" xr:uid="{00000000-0005-0000-0000-00000E060000}"/>
    <cellStyle name="H_D-A-VU_du toan DZ 110kV Dong Anh - Chem 4-11-10" xfId="2026" xr:uid="{00000000-0005-0000-0000-00000F060000}"/>
    <cellStyle name="H_D-A-VU_du toan DZ 110kV Gia Lam - Sai Dong (8-11-2011)" xfId="2027" xr:uid="{00000000-0005-0000-0000-000010060000}"/>
    <cellStyle name="H_D-A-VU_du toan DZ 110kV Gia Lam - Sai Dong sua mong (8-11-2011)" xfId="2028" xr:uid="{00000000-0005-0000-0000-000011060000}"/>
    <cellStyle name="H_D-A-VU_du toan DZ 110kV Nam Tha" xfId="2029" xr:uid="{00000000-0005-0000-0000-000012060000}"/>
    <cellStyle name="H_D-A-VU_du toan DZ 110kV Ta Thang 24-11-2010" xfId="2030" xr:uid="{00000000-0005-0000-0000-000013060000}"/>
    <cellStyle name="H_D-A-VU_du toan DZ 110kV Ta Thang 30-8-2010" xfId="2031" xr:uid="{00000000-0005-0000-0000-000014060000}"/>
    <cellStyle name="H_D-A-VU_Du toan DZ 35kV Nam Tha 5 (21-3-2011)" xfId="2032" xr:uid="{00000000-0005-0000-0000-000015060000}"/>
    <cellStyle name="H_D-A-VU_du toan SCL TBA Dong Anh E1.1" xfId="2033" xr:uid="{00000000-0005-0000-0000-000016060000}"/>
    <cellStyle name="H_D-A-VU_du toan TKBVTC Chem - Nghia Do - Thanh Xuan 21-9-2010" xfId="2034" xr:uid="{00000000-0005-0000-0000-000017060000}"/>
    <cellStyle name="H_D-A-VU_DU THAU" xfId="2017" xr:uid="{00000000-0005-0000-0000-000006060000}"/>
    <cellStyle name="H_D-A-VU_Duong day" xfId="2035" xr:uid="{00000000-0005-0000-0000-000018060000}"/>
    <cellStyle name="H_D-A-VU_DZ Pleikrong-KonTum GZTACSR200" xfId="2036" xr:uid="{00000000-0005-0000-0000-000019060000}"/>
    <cellStyle name="H_D-A-VU_DZ0,4kV 3 xa Lam ha, Liem Chinh, Thanh Chau -TP Phu Ly" xfId="4570" xr:uid="{A3B31157-9FDF-4576-9244-948BCB7368AC}"/>
    <cellStyle name="H_D-A-VU_DZ0,4kV 3 xa Thuy Loi, Ngoc Son, TT Que - H. Kim Bang" xfId="4571" xr:uid="{DE522820-53C7-4B23-AF8B-26599AAA8846}"/>
    <cellStyle name="H_D-A-VU_DZ-E1-E2_GZTACSR200_DADT_B08" xfId="2037" xr:uid="{00000000-0005-0000-0000-00001A060000}"/>
    <cellStyle name="H_D-A-VU_DZ-E1-E2_GZTACSR200_TKBVTC" xfId="2038" xr:uid="{00000000-0005-0000-0000-00001B060000}"/>
    <cellStyle name="H_D-A-VU_DZ-E1-E2_GZTACSR200_TKBVTC-thaochuoi" xfId="2039" xr:uid="{00000000-0005-0000-0000-00001C060000}"/>
    <cellStyle name="H_D-A-VU_DZ-Pleiku-KonTum_GZTACSR200_01-04-2011" xfId="2040" xr:uid="{00000000-0005-0000-0000-00001D060000}"/>
    <cellStyle name="H_D-A-VU_I. Hoang Mai" xfId="2041" xr:uid="{00000000-0005-0000-0000-00001E060000}"/>
    <cellStyle name="H_D-A-VU_khai toan DZ 35kV Nam Tha 5" xfId="2042" xr:uid="{00000000-0005-0000-0000-00001F060000}"/>
    <cellStyle name="H_D-A-VU_Nre 110kV Cam Pha 07-2010" xfId="4572" xr:uid="{24472AD9-9BAD-457D-BBFE-BBD87CECF580}"/>
    <cellStyle name="H_D-A-VU_Nguon-110kV" xfId="2043" xr:uid="{00000000-0005-0000-0000-000020060000}"/>
    <cellStyle name="H_D-A-VU_Phan DZ Dong Anh - Van Tri" xfId="2044" xr:uid="{00000000-0005-0000-0000-000021060000}"/>
    <cellStyle name="H_D-A-VU_TBA" xfId="2045" xr:uid="{00000000-0005-0000-0000-000022060000}"/>
    <cellStyle name="H_D-A-VU_TBA-Pleicu-KonTum 01-04-2011" xfId="2046" xr:uid="{00000000-0005-0000-0000-000023060000}"/>
    <cellStyle name="H_D-A-VU_TMDT duong day 110kV Nam Dinh Vu" xfId="2048" xr:uid="{00000000-0005-0000-0000-000025060000}"/>
    <cellStyle name="H_D-A-VU_TMDT duong day 110kV Nam Dinh Vu 14-4-2012" xfId="2049" xr:uid="{00000000-0005-0000-0000-000026060000}"/>
    <cellStyle name="H_D-A-VU_Tong hop" xfId="4573" xr:uid="{1BF0FDB0-D0AA-4252-9F00-52EE6A3C1C55}"/>
    <cellStyle name="H_D-A-VU_Tonghop" xfId="2050" xr:uid="{00000000-0005-0000-0000-000027060000}"/>
    <cellStyle name="H_D-A-VU_Tonghop DT" xfId="2051" xr:uid="{00000000-0005-0000-0000-000028060000}"/>
    <cellStyle name="H_D-A-VU_TH TDT Cam Pha 07-2010" xfId="4574" xr:uid="{C9E68E8C-9409-4460-8F00-EA9277D0DEA7}"/>
    <cellStyle name="H_D-A-VU_THDT1" xfId="2047" xr:uid="{00000000-0005-0000-0000-000024060000}"/>
    <cellStyle name="H_DT DADT DZ cap dien Lang Van Hoa cac dan toc VN 20-05-2010" xfId="2052" xr:uid="{00000000-0005-0000-0000-000029060000}"/>
    <cellStyle name="H_DT khao sat DZ110kV Dong Anh - Chem" xfId="2053" xr:uid="{00000000-0005-0000-0000-00002A060000}"/>
    <cellStyle name="H_DT TKBVTC di doi DZ110kV Ninh Binh GD2 5-4-2010" xfId="2054" xr:uid="{00000000-0005-0000-0000-00002B060000}"/>
    <cellStyle name="H_DT TKBVTC di doi DZ110kV Ninh Binh GD2 9-3-2010" xfId="2055" xr:uid="{00000000-0005-0000-0000-00002C060000}"/>
    <cellStyle name="H_DT TKBVTC di doi DZ110kV Ninh Binh GD3 2-4-2010" xfId="2056" xr:uid="{00000000-0005-0000-0000-00002D060000}"/>
    <cellStyle name="H_DT TKBVTC di doi DZ110kV Ninh Binh GD3 9-4-2010" xfId="2057" xr:uid="{00000000-0005-0000-0000-00002E060000}"/>
    <cellStyle name="H_DTDZ110 Long Boi-Tien Hai (doan cai tao)" xfId="2059" xr:uid="{00000000-0005-0000-0000-000030060000}"/>
    <cellStyle name="H_DTDZ110 Long Boi-Tien Hai (doan xay moi)" xfId="2060" xr:uid="{00000000-0005-0000-0000-000031060000}"/>
    <cellStyle name="H_DTDZ110 Long Boi-Thai Binh 07-04-2011" xfId="2058" xr:uid="{00000000-0005-0000-0000-00002F060000}"/>
    <cellStyle name="H_DTKS DZ 35kV Lao Cai" xfId="2061" xr:uid="{00000000-0005-0000-0000-000032060000}"/>
    <cellStyle name="H_du toan BCKTKT Chem - Nghia Do - Thanh Cong 13-10-2010" xfId="2063" xr:uid="{00000000-0005-0000-0000-000034060000}"/>
    <cellStyle name="H_du toan BCKTKT Chem - Thanh Xuan - Thanh Cong" xfId="2064" xr:uid="{00000000-0005-0000-0000-000035060000}"/>
    <cellStyle name="H_du toan BCKTKT Chem - Thanh Xuan - Thanh Cong 13-10-2010" xfId="2065" xr:uid="{00000000-0005-0000-0000-000036060000}"/>
    <cellStyle name="H_Du toan Chem-Nghia Do-Thanh Cong" xfId="2066" xr:uid="{00000000-0005-0000-0000-000037060000}"/>
    <cellStyle name="H_du toan DADT thay DD tuyen 180, 181 E1-E2(PA day 150)" xfId="2067" xr:uid="{00000000-0005-0000-0000-000038060000}"/>
    <cellStyle name="H_du toan di doi DZ110kV Ninh Binh 19-11-09" xfId="2068" xr:uid="{00000000-0005-0000-0000-000039060000}"/>
    <cellStyle name="H_Du toan DZ 110kV Bim Son (17-10-2011)" xfId="2069" xr:uid="{00000000-0005-0000-0000-00003A060000}"/>
    <cellStyle name="H_du toan DZ 110kV Dong Anh - Bac Thang Long" xfId="2070" xr:uid="{00000000-0005-0000-0000-00003B060000}"/>
    <cellStyle name="H_du toan DZ 110kV Dong Anh - Chem 4-11-10" xfId="2071" xr:uid="{00000000-0005-0000-0000-00003C060000}"/>
    <cellStyle name="H_du toan DZ 110kV Gia Lam - Sai Dong (8-11-2011)" xfId="2072" xr:uid="{00000000-0005-0000-0000-00003D060000}"/>
    <cellStyle name="H_du toan DZ 110kV Gia Lam - Sai Dong sua mong (8-11-2011)" xfId="2073" xr:uid="{00000000-0005-0000-0000-00003E060000}"/>
    <cellStyle name="H_du toan DZ 110kV Nam Tha" xfId="2074" xr:uid="{00000000-0005-0000-0000-00003F060000}"/>
    <cellStyle name="H_du toan DZ 110kV Ta Thang 24-11-2010" xfId="2075" xr:uid="{00000000-0005-0000-0000-000040060000}"/>
    <cellStyle name="H_du toan DZ 110kV Ta Thang 30-8-2010" xfId="2076" xr:uid="{00000000-0005-0000-0000-000041060000}"/>
    <cellStyle name="H_Du toan DZ 35kV Nam Tha 5 (21-3-2011)" xfId="2077" xr:uid="{00000000-0005-0000-0000-000042060000}"/>
    <cellStyle name="H_du toan SCL TBA Dong Anh E1.1" xfId="2078" xr:uid="{00000000-0005-0000-0000-000043060000}"/>
    <cellStyle name="H_du toan TKBVTC Chem - Nghia Do - Thanh Xuan 21-9-2010" xfId="2079" xr:uid="{00000000-0005-0000-0000-000044060000}"/>
    <cellStyle name="H_DU THAU" xfId="2062" xr:uid="{00000000-0005-0000-0000-000033060000}"/>
    <cellStyle name="H_Duong day" xfId="2080" xr:uid="{00000000-0005-0000-0000-000045060000}"/>
    <cellStyle name="H_DZ Pleikrong-KonTum GZTACSR200" xfId="2081" xr:uid="{00000000-0005-0000-0000-000046060000}"/>
    <cellStyle name="H_DZ0,4kV 3 xa Lam ha, Liem Chinh, Thanh Chau -TP Phu Ly" xfId="4575" xr:uid="{C493C4E6-34BE-49D7-91E7-9A634355079E}"/>
    <cellStyle name="H_DZ0,4kV 3 xa Thuy Loi, Ngoc Son, TT Que - H. Kim Bang" xfId="4576" xr:uid="{BA75DAD1-1BC0-43A7-A33F-8A3DAB49A216}"/>
    <cellStyle name="H_DZ-E1-E2_GZTACSR200_DADT_B08" xfId="2082" xr:uid="{00000000-0005-0000-0000-000047060000}"/>
    <cellStyle name="H_DZ-E1-E2_GZTACSR200_TKBVTC" xfId="2083" xr:uid="{00000000-0005-0000-0000-000048060000}"/>
    <cellStyle name="H_DZ-E1-E2_GZTACSR200_TKBVTC-thaochuoi" xfId="2084" xr:uid="{00000000-0005-0000-0000-000049060000}"/>
    <cellStyle name="H_DZ-Pleiku-KonTum_GZTACSR200_01-04-2011" xfId="2085" xr:uid="{00000000-0005-0000-0000-00004A060000}"/>
    <cellStyle name="H_HSTHAU" xfId="760" xr:uid="{00000000-0005-0000-0000-00004B060000}"/>
    <cellStyle name="H_HSTHAU 2" xfId="2086" xr:uid="{00000000-0005-0000-0000-00004C060000}"/>
    <cellStyle name="H_HSTHAU_0968-Bang tong hop DT-Dai K1" xfId="761" xr:uid="{00000000-0005-0000-0000-00004D060000}"/>
    <cellStyle name="H_HSTHAU_1. Cu ly van chuyen bai Cai Rong" xfId="2087" xr:uid="{00000000-0005-0000-0000-00004E060000}"/>
    <cellStyle name="H_HSTHAU_1. Du toan DZ T110VD-26" xfId="2088" xr:uid="{00000000-0005-0000-0000-00004F060000}"/>
    <cellStyle name="H_HSTHAU_1-Tong muc dau tu-Nguyen Trai" xfId="762" xr:uid="{00000000-0005-0000-0000-000050060000}"/>
    <cellStyle name="H_HSTHAU_20. TMDT_Goi 11.2 (huyen Nhu Xuan) " xfId="1269" xr:uid="{00000000-0005-0000-0000-000051060000}"/>
    <cellStyle name="H_HSTHAU_20. TMDT_Goi 11.2 (huyen Nhu Xuan)  2" xfId="1270" xr:uid="{00000000-0005-0000-0000-000052060000}"/>
    <cellStyle name="H_HSTHAU_Bang tinh gia tri hop dong" xfId="2089" xr:uid="{00000000-0005-0000-0000-000053060000}"/>
    <cellStyle name="H_HSTHAU_Book1" xfId="2090" xr:uid="{00000000-0005-0000-0000-000054060000}"/>
    <cellStyle name="H_HSTHAU_Book1_1" xfId="2091" xr:uid="{00000000-0005-0000-0000-000055060000}"/>
    <cellStyle name="H_HSTHAU_Cai tao, CQT luoi dien ha the xa Bao Ai" xfId="4577" xr:uid="{C31999B2-34CD-482C-B85B-D7CF488613EA}"/>
    <cellStyle name="H_HSTHAU_DT DADT DZ cap dien Lang Van Hoa cac dan toc VN 20-05-2010" xfId="2092" xr:uid="{00000000-0005-0000-0000-000056060000}"/>
    <cellStyle name="H_HSTHAU_DT khao sat DZ110kV Dong Anh - Chem" xfId="2093" xr:uid="{00000000-0005-0000-0000-000057060000}"/>
    <cellStyle name="H_HSTHAU_DT TKBVTC di doi DZ110kV Ninh Binh GD2 5-4-2010" xfId="2094" xr:uid="{00000000-0005-0000-0000-000058060000}"/>
    <cellStyle name="H_HSTHAU_DT TKBVTC di doi DZ110kV Ninh Binh GD2 9-3-2010" xfId="2095" xr:uid="{00000000-0005-0000-0000-000059060000}"/>
    <cellStyle name="H_HSTHAU_DT TKBVTC di doi DZ110kV Ninh Binh GD3 2-4-2010" xfId="2096" xr:uid="{00000000-0005-0000-0000-00005A060000}"/>
    <cellStyle name="H_HSTHAU_DT TKBVTC di doi DZ110kV Ninh Binh GD3 9-4-2010" xfId="2097" xr:uid="{00000000-0005-0000-0000-00005B060000}"/>
    <cellStyle name="H_HSTHAU_DTDZ110 Long Boi-Tien Hai (doan cai tao)" xfId="2099" xr:uid="{00000000-0005-0000-0000-00005D060000}"/>
    <cellStyle name="H_HSTHAU_DTDZ110 Long Boi-Tien Hai (doan xay moi)" xfId="2100" xr:uid="{00000000-0005-0000-0000-00005E060000}"/>
    <cellStyle name="H_HSTHAU_DTDZ110 Long Boi-Thai Binh 07-04-2011" xfId="2098" xr:uid="{00000000-0005-0000-0000-00005C060000}"/>
    <cellStyle name="H_HSTHAU_DTKS DZ 35kV Lao Cai" xfId="2101" xr:uid="{00000000-0005-0000-0000-00005F060000}"/>
    <cellStyle name="H_HSTHAU_du toan BCKTKT Chem - Nghia Do - Thanh Cong 13-10-2010" xfId="2103" xr:uid="{00000000-0005-0000-0000-000061060000}"/>
    <cellStyle name="H_HSTHAU_du toan BCKTKT Chem - Thanh Xuan - Thanh Cong" xfId="2104" xr:uid="{00000000-0005-0000-0000-000062060000}"/>
    <cellStyle name="H_HSTHAU_du toan BCKTKT Chem - Thanh Xuan - Thanh Cong 13-10-2010" xfId="2105" xr:uid="{00000000-0005-0000-0000-000063060000}"/>
    <cellStyle name="H_HSTHAU_Du toan Chem-Nghia Do-Thanh Cong" xfId="2106" xr:uid="{00000000-0005-0000-0000-000064060000}"/>
    <cellStyle name="H_HSTHAU_du toan DADT thay DD tuyen 180, 181 E1-E2(PA day 150)" xfId="2107" xr:uid="{00000000-0005-0000-0000-000065060000}"/>
    <cellStyle name="H_HSTHAU_du toan di doi DZ110kV Ninh Binh 19-11-09" xfId="2108" xr:uid="{00000000-0005-0000-0000-000066060000}"/>
    <cellStyle name="H_HSTHAU_Du toan DZ 110kV Bim Son (17-10-2011)" xfId="2109" xr:uid="{00000000-0005-0000-0000-000067060000}"/>
    <cellStyle name="H_HSTHAU_du toan DZ 110kV Dong Anh - Bac Thang Long" xfId="2110" xr:uid="{00000000-0005-0000-0000-000068060000}"/>
    <cellStyle name="H_HSTHAU_du toan DZ 110kV Dong Anh - Chem 4-11-10" xfId="2111" xr:uid="{00000000-0005-0000-0000-000069060000}"/>
    <cellStyle name="H_HSTHAU_du toan DZ 110kV Gia Lam - Sai Dong (8-11-2011)" xfId="2112" xr:uid="{00000000-0005-0000-0000-00006A060000}"/>
    <cellStyle name="H_HSTHAU_du toan DZ 110kV Gia Lam - Sai Dong sua mong (8-11-2011)" xfId="2113" xr:uid="{00000000-0005-0000-0000-00006B060000}"/>
    <cellStyle name="H_HSTHAU_du toan DZ 110kV Nam Tha" xfId="2114" xr:uid="{00000000-0005-0000-0000-00006C060000}"/>
    <cellStyle name="H_HSTHAU_du toan DZ 110kV Ta Thang 24-11-2010" xfId="2115" xr:uid="{00000000-0005-0000-0000-00006D060000}"/>
    <cellStyle name="H_HSTHAU_du toan DZ 110kV Ta Thang 30-8-2010" xfId="2116" xr:uid="{00000000-0005-0000-0000-00006E060000}"/>
    <cellStyle name="H_HSTHAU_Du toan DZ 35kV Nam Tha 5 (21-3-2011)" xfId="2117" xr:uid="{00000000-0005-0000-0000-00006F060000}"/>
    <cellStyle name="H_HSTHAU_du toan SCL TBA Dong Anh E1.1" xfId="2118" xr:uid="{00000000-0005-0000-0000-000070060000}"/>
    <cellStyle name="H_HSTHAU_du toan TKBVTC Chem - Nghia Do - Thanh Xuan 21-9-2010" xfId="2119" xr:uid="{00000000-0005-0000-0000-000071060000}"/>
    <cellStyle name="H_HSTHAU_DU THAU" xfId="2102" xr:uid="{00000000-0005-0000-0000-000060060000}"/>
    <cellStyle name="H_HSTHAU_Duong day" xfId="2120" xr:uid="{00000000-0005-0000-0000-000072060000}"/>
    <cellStyle name="H_HSTHAU_DZ Pleikrong-KonTum GZTACSR200" xfId="2121" xr:uid="{00000000-0005-0000-0000-000073060000}"/>
    <cellStyle name="H_HSTHAU_DZ0,4kV 3 xa Lam ha, Liem Chinh, Thanh Chau -TP Phu Ly" xfId="4578" xr:uid="{FF0DC0D9-793B-417E-8446-3C98CF539281}"/>
    <cellStyle name="H_HSTHAU_DZ0,4kV 3 xa Thuy Loi, Ngoc Son, TT Que - H. Kim Bang" xfId="4579" xr:uid="{CD37E202-98BC-4215-80FD-276EC2FB7E17}"/>
    <cellStyle name="H_HSTHAU_DZ-E1-E2_GZTACSR200_DADT_B08" xfId="2122" xr:uid="{00000000-0005-0000-0000-000074060000}"/>
    <cellStyle name="H_HSTHAU_DZ-E1-E2_GZTACSR200_TKBVTC" xfId="2123" xr:uid="{00000000-0005-0000-0000-000075060000}"/>
    <cellStyle name="H_HSTHAU_DZ-E1-E2_GZTACSR200_TKBVTC-thaochuoi" xfId="2124" xr:uid="{00000000-0005-0000-0000-000076060000}"/>
    <cellStyle name="H_HSTHAU_DZ-Pleiku-KonTum_GZTACSR200_01-04-2011" xfId="2125" xr:uid="{00000000-0005-0000-0000-000077060000}"/>
    <cellStyle name="H_HSTHAU_I. Hoang Mai" xfId="2126" xr:uid="{00000000-0005-0000-0000-000078060000}"/>
    <cellStyle name="H_HSTHAU_khai toan DZ 35kV Nam Tha 5" xfId="2127" xr:uid="{00000000-0005-0000-0000-000079060000}"/>
    <cellStyle name="H_HSTHAU_Nre 110kV Cam Pha 07-2010" xfId="4580" xr:uid="{F196AA1F-796A-45F1-8EEC-087BA53E848D}"/>
    <cellStyle name="H_HSTHAU_Nguon-110kV" xfId="2128" xr:uid="{00000000-0005-0000-0000-00007A060000}"/>
    <cellStyle name="H_HSTHAU_Phan DZ Dong Anh - Van Tri" xfId="2129" xr:uid="{00000000-0005-0000-0000-00007B060000}"/>
    <cellStyle name="H_HSTHAU_TBA" xfId="2130" xr:uid="{00000000-0005-0000-0000-00007C060000}"/>
    <cellStyle name="H_HSTHAU_TBA-Pleicu-KonTum 01-04-2011" xfId="2131" xr:uid="{00000000-0005-0000-0000-00007D060000}"/>
    <cellStyle name="H_HSTHAU_TMDT duong day 110kV Nam Dinh Vu" xfId="2133" xr:uid="{00000000-0005-0000-0000-00007F060000}"/>
    <cellStyle name="H_HSTHAU_TMDT duong day 110kV Nam Dinh Vu 14-4-2012" xfId="2134" xr:uid="{00000000-0005-0000-0000-000080060000}"/>
    <cellStyle name="H_HSTHAU_Tong hop" xfId="4581" xr:uid="{6248CDA2-E86B-4012-B57A-847BF77380CA}"/>
    <cellStyle name="H_HSTHAU_Tonghop" xfId="2135" xr:uid="{00000000-0005-0000-0000-000081060000}"/>
    <cellStyle name="H_HSTHAU_Tonghop DT" xfId="2136" xr:uid="{00000000-0005-0000-0000-000082060000}"/>
    <cellStyle name="H_HSTHAU_TH TDT Cam Pha 07-2010" xfId="4582" xr:uid="{26F6EB74-EAF6-4DBE-BDA2-F4F98887A6DC}"/>
    <cellStyle name="H_HSTHAU_THDT1" xfId="2132" xr:uid="{00000000-0005-0000-0000-00007E060000}"/>
    <cellStyle name="H_I. Hoang Mai" xfId="2137" xr:uid="{00000000-0005-0000-0000-000083060000}"/>
    <cellStyle name="H_khai toan DZ 35kV Nam Tha 5" xfId="2138" xr:uid="{00000000-0005-0000-0000-000084060000}"/>
    <cellStyle name="H_Nre 110kV Cam Pha 07-2010" xfId="4583" xr:uid="{B503C521-BF0D-4DBE-9365-165CAD39B818}"/>
    <cellStyle name="H_Nguon-110kV" xfId="2139" xr:uid="{00000000-0005-0000-0000-000085060000}"/>
    <cellStyle name="H_Phan DZ Dong Anh - Van Tri" xfId="2140" xr:uid="{00000000-0005-0000-0000-000086060000}"/>
    <cellStyle name="H_TBA" xfId="2141" xr:uid="{00000000-0005-0000-0000-000087060000}"/>
    <cellStyle name="H_TBA-Pleicu-KonTum 01-04-2011" xfId="2142" xr:uid="{00000000-0005-0000-0000-000088060000}"/>
    <cellStyle name="H_TMDT duong day 110kV Nam Dinh Vu" xfId="2144" xr:uid="{00000000-0005-0000-0000-00008A060000}"/>
    <cellStyle name="H_TMDT duong day 110kV Nam Dinh Vu 14-4-2012" xfId="2145" xr:uid="{00000000-0005-0000-0000-00008B060000}"/>
    <cellStyle name="H_Tong hop" xfId="4584" xr:uid="{D03A9806-68C8-4783-8C28-F6FF1C297C0C}"/>
    <cellStyle name="H_Tonghop" xfId="2146" xr:uid="{00000000-0005-0000-0000-00008C060000}"/>
    <cellStyle name="H_Tonghop DT" xfId="2147" xr:uid="{00000000-0005-0000-0000-00008D060000}"/>
    <cellStyle name="H_TH TDT Cam Pha 07-2010" xfId="4585" xr:uid="{C62687C9-DD0B-4EC3-BB91-6C41454D00D4}"/>
    <cellStyle name="H_THDT1" xfId="2143" xr:uid="{00000000-0005-0000-0000-000089060000}"/>
    <cellStyle name="ha" xfId="763" xr:uid="{00000000-0005-0000-0000-00008E060000}"/>
    <cellStyle name="ha 2" xfId="2148" xr:uid="{00000000-0005-0000-0000-00008F060000}"/>
    <cellStyle name="Head 1" xfId="764" xr:uid="{00000000-0005-0000-0000-000090060000}"/>
    <cellStyle name="HEADER" xfId="765" xr:uid="{00000000-0005-0000-0000-000091060000}"/>
    <cellStyle name="HEADER 2" xfId="4134" xr:uid="{A435F8A3-CBC4-4B84-801A-EE41531D688E}"/>
    <cellStyle name="HEADER 2 2" xfId="4586" xr:uid="{0A100BF3-D594-4DDF-BB91-62EAF54BE73F}"/>
    <cellStyle name="HEADER 3" xfId="4587" xr:uid="{4DC4AB5F-3A50-43CE-BA01-4EB77B57C413}"/>
    <cellStyle name="HEADER_Cai tao, CQT luoi dien ha the xa Bao Ai" xfId="4588" xr:uid="{5749BF5A-25CF-46A9-888C-311A2026AA3A}"/>
    <cellStyle name="Header1" xfId="766" xr:uid="{00000000-0005-0000-0000-000092060000}"/>
    <cellStyle name="Header2" xfId="767" xr:uid="{00000000-0005-0000-0000-000093060000}"/>
    <cellStyle name="Header2 2" xfId="5101" xr:uid="{F27B37A8-A7C4-4B31-B249-33ED06C7F784}"/>
    <cellStyle name="Header2 3" xfId="5187" xr:uid="{2CC87D66-404F-455B-8265-80435CE35D86}"/>
    <cellStyle name="Heading 1 2" xfId="1271" xr:uid="{00000000-0005-0000-0000-000094060000}"/>
    <cellStyle name="Heading 1 2 2" xfId="4589" xr:uid="{3AAC4903-256F-4A2D-86F3-FB994CA12692}"/>
    <cellStyle name="Heading 1 3" xfId="2149" xr:uid="{00000000-0005-0000-0000-000095060000}"/>
    <cellStyle name="Heading 1 4" xfId="2150" xr:uid="{00000000-0005-0000-0000-000096060000}"/>
    <cellStyle name="Heading 1 5" xfId="2151" xr:uid="{00000000-0005-0000-0000-000097060000}"/>
    <cellStyle name="Heading 2 2" xfId="1272" xr:uid="{00000000-0005-0000-0000-000098060000}"/>
    <cellStyle name="Heading 2 2 2" xfId="4590" xr:uid="{EECCB1F9-2442-4DC8-B29D-52BEABBC8C1E}"/>
    <cellStyle name="Heading 2 3" xfId="2152" xr:uid="{00000000-0005-0000-0000-000099060000}"/>
    <cellStyle name="Heading 2 4" xfId="2153" xr:uid="{00000000-0005-0000-0000-00009A060000}"/>
    <cellStyle name="Heading 2 5" xfId="2154" xr:uid="{00000000-0005-0000-0000-00009B060000}"/>
    <cellStyle name="Heading 3 2" xfId="1273" xr:uid="{00000000-0005-0000-0000-00009C060000}"/>
    <cellStyle name="Heading 3 2 2" xfId="4591" xr:uid="{C63B8D80-2EE6-47A8-B28D-397466B426FC}"/>
    <cellStyle name="Heading 3 3" xfId="2155" xr:uid="{00000000-0005-0000-0000-00009D060000}"/>
    <cellStyle name="Heading 3 3 2" xfId="4592" xr:uid="{5C01C617-7036-46A1-8679-8EBBAACF4E58}"/>
    <cellStyle name="Heading 3 4" xfId="2156" xr:uid="{00000000-0005-0000-0000-00009E060000}"/>
    <cellStyle name="Heading 3 5" xfId="2157" xr:uid="{00000000-0005-0000-0000-00009F060000}"/>
    <cellStyle name="Heading 4 2" xfId="1274" xr:uid="{00000000-0005-0000-0000-0000A0060000}"/>
    <cellStyle name="Heading 4 2 2" xfId="4593" xr:uid="{6C3D677A-4D1C-46D6-A5EE-23504293021A}"/>
    <cellStyle name="Heading 4 3" xfId="2158" xr:uid="{00000000-0005-0000-0000-0000A1060000}"/>
    <cellStyle name="Heading 4 3 2" xfId="4594" xr:uid="{58862E03-7A96-4DD8-A403-93FFD47ADE74}"/>
    <cellStyle name="Heading 4 4" xfId="2159" xr:uid="{00000000-0005-0000-0000-0000A2060000}"/>
    <cellStyle name="Heading 4 5" xfId="2160" xr:uid="{00000000-0005-0000-0000-0000A3060000}"/>
    <cellStyle name="Heading1" xfId="768" xr:uid="{00000000-0005-0000-0000-0000A4060000}"/>
    <cellStyle name="Heading1 1" xfId="4595" xr:uid="{71703DC0-68AA-4BCD-845F-B7CA2A1EB686}"/>
    <cellStyle name="Heading1 2" xfId="4135" xr:uid="{312DAF1E-4EBD-4E08-A247-3379F1CCD929}"/>
    <cellStyle name="Heading1_DADT thanh hoa" xfId="4596" xr:uid="{2D300B49-0A54-4B78-B6D0-008CA99849F3}"/>
    <cellStyle name="Heading2" xfId="769" xr:uid="{00000000-0005-0000-0000-0000A5060000}"/>
    <cellStyle name="Heading2 2" xfId="4136" xr:uid="{6E60A5C5-46E2-4922-9DE1-F50CC045DE8C}"/>
    <cellStyle name="HEADINGS" xfId="770" xr:uid="{00000000-0005-0000-0000-0000A6060000}"/>
    <cellStyle name="HEADINGSTOP" xfId="771" xr:uid="{00000000-0005-0000-0000-0000A7060000}"/>
    <cellStyle name="headoption" xfId="772" xr:uid="{00000000-0005-0000-0000-0000A8060000}"/>
    <cellStyle name="headoption 2" xfId="2161" xr:uid="{00000000-0005-0000-0000-0000A9060000}"/>
    <cellStyle name="headoption 2 2" xfId="5143" xr:uid="{076180D4-18BC-4BA5-9E0C-4FBB391285E6}"/>
    <cellStyle name="headoption 2 3" xfId="5115" xr:uid="{279E7C30-C5F8-4352-83E2-A1E336B97CC7}"/>
    <cellStyle name="headoption 3" xfId="4597" xr:uid="{FD45669D-D266-4DFD-90B6-D1587C3F73D0}"/>
    <cellStyle name="headoption 3 2" xfId="5213" xr:uid="{2DBD29A5-6EB9-4683-9CF5-B438D498BC3B}"/>
    <cellStyle name="headoption 3 3" xfId="5096" xr:uid="{857DB917-A3B7-48D4-9344-68693CB1FB46}"/>
    <cellStyle name="headoption 4" xfId="5102" xr:uid="{0885BB22-4377-42C2-AB98-93A289C56FFD}"/>
    <cellStyle name="headoption 5" xfId="5186" xr:uid="{2B42E778-EBCB-47A4-86FC-77558999E646}"/>
    <cellStyle name="HIDE" xfId="2162" xr:uid="{00000000-0005-0000-0000-0000AA060000}"/>
    <cellStyle name="hoa" xfId="4598" xr:uid="{D673FBFC-8E6D-4602-ACB4-FB71FA24D7C0}"/>
    <cellStyle name="Hoa-Scholl" xfId="773" xr:uid="{00000000-0005-0000-0000-0000AB060000}"/>
    <cellStyle name="Hoa-Scholl 2" xfId="5103" xr:uid="{5A6AEF4C-82FE-4381-94BC-C34CE460A79D}"/>
    <cellStyle name="Hoa-Scholl 3" xfId="5185" xr:uid="{733FE0A4-30E4-45B6-B173-4AD0DCBADA6D}"/>
    <cellStyle name="Hyperlink 2" xfId="2163" xr:uid="{00000000-0005-0000-0000-0000AC060000}"/>
    <cellStyle name="Hyperlink 2 2" xfId="2164" xr:uid="{00000000-0005-0000-0000-0000AD060000}"/>
    <cellStyle name="Hyperlink 2 3" xfId="3860" xr:uid="{CE97D998-7FCD-4D2B-8AB6-E2E90816DBC3}"/>
    <cellStyle name="Hyperlink 2 4" xfId="4599" xr:uid="{270212DF-C7DD-49D8-AF0E-87943BE2918C}"/>
    <cellStyle name="Hyperlink 3" xfId="2165" xr:uid="{00000000-0005-0000-0000-0000AE060000}"/>
    <cellStyle name="i·0" xfId="774" xr:uid="{00000000-0005-0000-0000-0000AF060000}"/>
    <cellStyle name="i·0 2" xfId="4137" xr:uid="{68A8B440-950E-4161-8846-E8B4A0E7BBBF}"/>
    <cellStyle name="i·0 3" xfId="4600" xr:uid="{C53EFB9C-6B82-4B63-8723-3AF52E9C5B3B}"/>
    <cellStyle name="_x0001_í½?" xfId="2166" xr:uid="{00000000-0005-0000-0000-0000B0060000}"/>
    <cellStyle name="_x0001_íå_x001b_ô " xfId="1275" xr:uid="{00000000-0005-0000-0000-0000B1060000}"/>
    <cellStyle name="_x0001_íå_x001b_ô  2" xfId="4138" xr:uid="{5669FE30-DBAC-4B91-8063-16EAF4C0DD88}"/>
    <cellStyle name="_x0001_íå_x001b_ô_" xfId="2167" xr:uid="{00000000-0005-0000-0000-0000B2060000}"/>
    <cellStyle name="Input [yellow]" xfId="775" xr:uid="{00000000-0005-0000-0000-0000B3060000}"/>
    <cellStyle name="Input [yellow] 2" xfId="5104" xr:uid="{E1D9EA9F-9806-4D21-9258-B7CF9A46D098}"/>
    <cellStyle name="Input [yellow] 3" xfId="5184" xr:uid="{44BB4212-EC63-4625-A401-E5FDB562E619}"/>
    <cellStyle name="Input 10" xfId="2168" xr:uid="{00000000-0005-0000-0000-0000B4060000}"/>
    <cellStyle name="Input 11" xfId="2169" xr:uid="{00000000-0005-0000-0000-0000B5060000}"/>
    <cellStyle name="Input 12" xfId="2170" xr:uid="{00000000-0005-0000-0000-0000B6060000}"/>
    <cellStyle name="Input 13" xfId="2171" xr:uid="{00000000-0005-0000-0000-0000B7060000}"/>
    <cellStyle name="Input 14" xfId="2172" xr:uid="{00000000-0005-0000-0000-0000B8060000}"/>
    <cellStyle name="Input 15" xfId="2173" xr:uid="{00000000-0005-0000-0000-0000B9060000}"/>
    <cellStyle name="Input 16" xfId="2174" xr:uid="{00000000-0005-0000-0000-0000BA060000}"/>
    <cellStyle name="Input 17" xfId="2175" xr:uid="{00000000-0005-0000-0000-0000BB060000}"/>
    <cellStyle name="Input 18" xfId="2176" xr:uid="{00000000-0005-0000-0000-0000BC060000}"/>
    <cellStyle name="Input 19" xfId="2177" xr:uid="{00000000-0005-0000-0000-0000BD060000}"/>
    <cellStyle name="Input 2" xfId="1276" xr:uid="{00000000-0005-0000-0000-0000BE060000}"/>
    <cellStyle name="Input 20" xfId="2178" xr:uid="{00000000-0005-0000-0000-0000BF060000}"/>
    <cellStyle name="Input 21" xfId="2179" xr:uid="{00000000-0005-0000-0000-0000C0060000}"/>
    <cellStyle name="Input 22" xfId="2180" xr:uid="{00000000-0005-0000-0000-0000C1060000}"/>
    <cellStyle name="Input 23" xfId="2181" xr:uid="{00000000-0005-0000-0000-0000C2060000}"/>
    <cellStyle name="Input 24" xfId="2182" xr:uid="{00000000-0005-0000-0000-0000C3060000}"/>
    <cellStyle name="Input 25" xfId="2183" xr:uid="{00000000-0005-0000-0000-0000C4060000}"/>
    <cellStyle name="Input 26" xfId="2184" xr:uid="{00000000-0005-0000-0000-0000C5060000}"/>
    <cellStyle name="Input 27" xfId="2185" xr:uid="{00000000-0005-0000-0000-0000C6060000}"/>
    <cellStyle name="Input 28" xfId="2186" xr:uid="{00000000-0005-0000-0000-0000C7060000}"/>
    <cellStyle name="Input 29" xfId="2187" xr:uid="{00000000-0005-0000-0000-0000C8060000}"/>
    <cellStyle name="Input 3" xfId="2188" xr:uid="{00000000-0005-0000-0000-0000C9060000}"/>
    <cellStyle name="Input 3 2" xfId="4601" xr:uid="{3C90AD1E-3104-48C6-B988-FF810022DC86}"/>
    <cellStyle name="Input 30" xfId="2189" xr:uid="{00000000-0005-0000-0000-0000CA060000}"/>
    <cellStyle name="Input 31" xfId="2190" xr:uid="{00000000-0005-0000-0000-0000CB060000}"/>
    <cellStyle name="Input 32" xfId="2191" xr:uid="{00000000-0005-0000-0000-0000CC060000}"/>
    <cellStyle name="Input 33" xfId="2192" xr:uid="{00000000-0005-0000-0000-0000CD060000}"/>
    <cellStyle name="Input 34" xfId="2193" xr:uid="{00000000-0005-0000-0000-0000CE060000}"/>
    <cellStyle name="Input 35" xfId="2194" xr:uid="{00000000-0005-0000-0000-0000CF060000}"/>
    <cellStyle name="Input 36" xfId="2195" xr:uid="{00000000-0005-0000-0000-0000D0060000}"/>
    <cellStyle name="Input 37" xfId="2196" xr:uid="{00000000-0005-0000-0000-0000D1060000}"/>
    <cellStyle name="Input 38" xfId="2197" xr:uid="{00000000-0005-0000-0000-0000D2060000}"/>
    <cellStyle name="Input 39" xfId="2198" xr:uid="{00000000-0005-0000-0000-0000D3060000}"/>
    <cellStyle name="Input 4" xfId="2199" xr:uid="{00000000-0005-0000-0000-0000D4060000}"/>
    <cellStyle name="Input 4 2" xfId="4602" xr:uid="{0760840A-09F9-438B-808D-97BD9718AC28}"/>
    <cellStyle name="Input 40" xfId="2200" xr:uid="{00000000-0005-0000-0000-0000D5060000}"/>
    <cellStyle name="Input 41" xfId="2201" xr:uid="{00000000-0005-0000-0000-0000D6060000}"/>
    <cellStyle name="Input 42" xfId="2202" xr:uid="{00000000-0005-0000-0000-0000D7060000}"/>
    <cellStyle name="Input 43" xfId="2203" xr:uid="{00000000-0005-0000-0000-0000D8060000}"/>
    <cellStyle name="Input 44" xfId="2204" xr:uid="{00000000-0005-0000-0000-0000D9060000}"/>
    <cellStyle name="Input 45" xfId="2205" xr:uid="{00000000-0005-0000-0000-0000DA060000}"/>
    <cellStyle name="Input 46" xfId="2206" xr:uid="{00000000-0005-0000-0000-0000DB060000}"/>
    <cellStyle name="Input 47" xfId="2207" xr:uid="{00000000-0005-0000-0000-0000DC060000}"/>
    <cellStyle name="Input 48" xfId="2208" xr:uid="{00000000-0005-0000-0000-0000DD060000}"/>
    <cellStyle name="Input 49" xfId="2209" xr:uid="{00000000-0005-0000-0000-0000DE060000}"/>
    <cellStyle name="Input 5" xfId="2210" xr:uid="{00000000-0005-0000-0000-0000DF060000}"/>
    <cellStyle name="Input 5 2" xfId="4603" xr:uid="{7007BDEC-2803-414A-AA64-C37F14228425}"/>
    <cellStyle name="Input 50" xfId="2211" xr:uid="{00000000-0005-0000-0000-0000E0060000}"/>
    <cellStyle name="Input 51" xfId="2212" xr:uid="{00000000-0005-0000-0000-0000E1060000}"/>
    <cellStyle name="Input 52" xfId="2213" xr:uid="{00000000-0005-0000-0000-0000E2060000}"/>
    <cellStyle name="Input 53" xfId="2214" xr:uid="{00000000-0005-0000-0000-0000E3060000}"/>
    <cellStyle name="Input 54" xfId="2215" xr:uid="{00000000-0005-0000-0000-0000E4060000}"/>
    <cellStyle name="Input 55" xfId="2216" xr:uid="{00000000-0005-0000-0000-0000E5060000}"/>
    <cellStyle name="Input 56" xfId="2217" xr:uid="{00000000-0005-0000-0000-0000E6060000}"/>
    <cellStyle name="Input 57" xfId="2218" xr:uid="{00000000-0005-0000-0000-0000E7060000}"/>
    <cellStyle name="Input 58" xfId="2219" xr:uid="{00000000-0005-0000-0000-0000E8060000}"/>
    <cellStyle name="Input 59" xfId="2220" xr:uid="{00000000-0005-0000-0000-0000E9060000}"/>
    <cellStyle name="Input 6" xfId="2221" xr:uid="{00000000-0005-0000-0000-0000EA060000}"/>
    <cellStyle name="Input 6 2" xfId="4604" xr:uid="{C98AE913-F0C1-4397-9D7F-A9086C53EF83}"/>
    <cellStyle name="Input 60" xfId="2222" xr:uid="{00000000-0005-0000-0000-0000EB060000}"/>
    <cellStyle name="Input 61" xfId="2223" xr:uid="{00000000-0005-0000-0000-0000EC060000}"/>
    <cellStyle name="Input 62" xfId="2224" xr:uid="{00000000-0005-0000-0000-0000ED060000}"/>
    <cellStyle name="Input 63" xfId="2225" xr:uid="{00000000-0005-0000-0000-0000EE060000}"/>
    <cellStyle name="Input 64" xfId="2226" xr:uid="{00000000-0005-0000-0000-0000EF060000}"/>
    <cellStyle name="Input 65" xfId="2227" xr:uid="{00000000-0005-0000-0000-0000F0060000}"/>
    <cellStyle name="Input 66" xfId="2228" xr:uid="{00000000-0005-0000-0000-0000F1060000}"/>
    <cellStyle name="Input 67" xfId="2229" xr:uid="{00000000-0005-0000-0000-0000F2060000}"/>
    <cellStyle name="Input 68" xfId="2230" xr:uid="{00000000-0005-0000-0000-0000F3060000}"/>
    <cellStyle name="Input 69" xfId="2231" xr:uid="{00000000-0005-0000-0000-0000F4060000}"/>
    <cellStyle name="Input 7" xfId="2232" xr:uid="{00000000-0005-0000-0000-0000F5060000}"/>
    <cellStyle name="Input 7 2" xfId="4605" xr:uid="{EC21CCDC-B900-4AA5-AF48-40DD4D3E4C88}"/>
    <cellStyle name="Input 7 2 2" xfId="5214" xr:uid="{95F44777-0B5D-4EB7-994D-D158396F15C9}"/>
    <cellStyle name="Input 7 2 3" xfId="5095" xr:uid="{826206EF-1B2F-4A42-ABE6-EFF5C2BF63F0}"/>
    <cellStyle name="Input 7 2 4" xfId="5299" xr:uid="{C7C62798-9A0C-44F3-886A-8610DEC1E4E7}"/>
    <cellStyle name="Input 70" xfId="2233" xr:uid="{00000000-0005-0000-0000-0000F6060000}"/>
    <cellStyle name="Input 71" xfId="2234" xr:uid="{00000000-0005-0000-0000-0000F7060000}"/>
    <cellStyle name="Input 72" xfId="2235" xr:uid="{00000000-0005-0000-0000-0000F8060000}"/>
    <cellStyle name="Input 73" xfId="2236" xr:uid="{00000000-0005-0000-0000-0000F9060000}"/>
    <cellStyle name="Input 74" xfId="2237" xr:uid="{00000000-0005-0000-0000-0000FA060000}"/>
    <cellStyle name="Input 75" xfId="2238" xr:uid="{00000000-0005-0000-0000-0000FB060000}"/>
    <cellStyle name="Input 76" xfId="2239" xr:uid="{00000000-0005-0000-0000-0000FC060000}"/>
    <cellStyle name="Input 77" xfId="2240" xr:uid="{00000000-0005-0000-0000-0000FD060000}"/>
    <cellStyle name="Input 78" xfId="2241" xr:uid="{00000000-0005-0000-0000-0000FE060000}"/>
    <cellStyle name="Input 79" xfId="2242" xr:uid="{00000000-0005-0000-0000-0000FF060000}"/>
    <cellStyle name="Input 8" xfId="2243" xr:uid="{00000000-0005-0000-0000-000000070000}"/>
    <cellStyle name="Input 8 2" xfId="4606" xr:uid="{A382E5A3-6000-48FB-9676-B40F8B7889C1}"/>
    <cellStyle name="Input 8 2 2" xfId="5215" xr:uid="{305AB0A7-02D7-4B99-87E7-9E797380A532}"/>
    <cellStyle name="Input 8 2 3" xfId="5094" xr:uid="{A8CA6651-6354-4C4E-8C46-4580F80C1308}"/>
    <cellStyle name="Input 8 2 4" xfId="5300" xr:uid="{019496A9-012D-4C73-B80F-FCE9D37B0A29}"/>
    <cellStyle name="Input 80" xfId="2244" xr:uid="{00000000-0005-0000-0000-000001070000}"/>
    <cellStyle name="Input 81" xfId="2245" xr:uid="{00000000-0005-0000-0000-000002070000}"/>
    <cellStyle name="Input 82" xfId="2246" xr:uid="{00000000-0005-0000-0000-000003070000}"/>
    <cellStyle name="Input 83" xfId="2247" xr:uid="{00000000-0005-0000-0000-000004070000}"/>
    <cellStyle name="Input 83 2" xfId="5144" xr:uid="{A33E99CB-D9FD-47C1-9841-178D733EAD81}"/>
    <cellStyle name="Input 83 3" xfId="5114" xr:uid="{8B0B9A88-067D-4AC0-A5B8-A02A35774D63}"/>
    <cellStyle name="Input 83 4" xfId="5272" xr:uid="{4B1ED338-E06D-469F-BDA1-ACFDC8A1F6EE}"/>
    <cellStyle name="Input 84" xfId="2248" xr:uid="{00000000-0005-0000-0000-000005070000}"/>
    <cellStyle name="Input 84 2" xfId="5145" xr:uid="{B74D5C8F-6A2E-4BE2-A67D-F2EBD277CAEB}"/>
    <cellStyle name="Input 84 3" xfId="5250" xr:uid="{F363EC7E-8725-4779-94A2-4860584AFF1A}"/>
    <cellStyle name="Input 84 4" xfId="5273" xr:uid="{95399BF6-6C63-4BBE-9965-029CC3449E33}"/>
    <cellStyle name="Input 85" xfId="2249" xr:uid="{00000000-0005-0000-0000-000006070000}"/>
    <cellStyle name="Input 85 2" xfId="5146" xr:uid="{ABCA81C8-0151-4962-859C-5F67170D8162}"/>
    <cellStyle name="Input 85 3" xfId="5113" xr:uid="{8E1DC808-59E8-4F72-9722-69DD98C54BFD}"/>
    <cellStyle name="Input 85 4" xfId="5274" xr:uid="{45DD3290-16AB-4881-B41C-F81B4E3C55A4}"/>
    <cellStyle name="Input 86" xfId="2250" xr:uid="{00000000-0005-0000-0000-000007070000}"/>
    <cellStyle name="Input 86 2" xfId="5147" xr:uid="{68D9EEEF-8F51-44D2-B4C2-9D3828EDACF2}"/>
    <cellStyle name="Input 86 3" xfId="5112" xr:uid="{BB804A46-C9E4-41E8-BA83-890C6B0DCF02}"/>
    <cellStyle name="Input 86 4" xfId="5275" xr:uid="{4CCE8D89-B2E0-4676-8178-4DBD40951C8D}"/>
    <cellStyle name="Input 87" xfId="2251" xr:uid="{00000000-0005-0000-0000-000008070000}"/>
    <cellStyle name="Input 87 2" xfId="5148" xr:uid="{A23936E0-DA70-47F6-8678-F7ECCF3FE50D}"/>
    <cellStyle name="Input 87 3" xfId="5111" xr:uid="{79796041-F21C-4B0C-862B-25B3C6ABE880}"/>
    <cellStyle name="Input 87 4" xfId="5276" xr:uid="{702F5D61-421A-4C5B-AEAB-C8394567102D}"/>
    <cellStyle name="Input 88" xfId="2252" xr:uid="{00000000-0005-0000-0000-000009070000}"/>
    <cellStyle name="Input 88 2" xfId="5149" xr:uid="{1459A1C2-84C5-4A6E-9EB1-065A4907E771}"/>
    <cellStyle name="Input 88 3" xfId="5110" xr:uid="{8C9079E8-3D74-4574-9F15-584048FD0AB1}"/>
    <cellStyle name="Input 88 4" xfId="5277" xr:uid="{2F2A7F88-91A1-4619-8C68-042367764109}"/>
    <cellStyle name="Input 89" xfId="2253" xr:uid="{00000000-0005-0000-0000-00000A070000}"/>
    <cellStyle name="Input 89 2" xfId="5150" xr:uid="{16A1BB2E-1ADB-46A0-93AF-0389E11B1571}"/>
    <cellStyle name="Input 89 3" xfId="5109" xr:uid="{7D844078-5EFD-4086-940A-CE1DE3C9D44F}"/>
    <cellStyle name="Input 89 4" xfId="5278" xr:uid="{DAA35382-93F8-4EB3-B532-2A68F4C421FF}"/>
    <cellStyle name="Input 9" xfId="2254" xr:uid="{00000000-0005-0000-0000-00000B070000}"/>
    <cellStyle name="invoice 8_g1" xfId="4607" xr:uid="{49874761-F8CB-41E5-BF55-16C23CE9DE08}"/>
    <cellStyle name="Kien1" xfId="2256" xr:uid="{00000000-0005-0000-0000-00000E070000}"/>
    <cellStyle name="KLBXUNG" xfId="4608" xr:uid="{65F81590-9F3E-40CF-9BDD-FB6C2D434ADF}"/>
    <cellStyle name="khanh" xfId="776" xr:uid="{00000000-0005-0000-0000-00000C070000}"/>
    <cellStyle name="khung" xfId="2255" xr:uid="{00000000-0005-0000-0000-00000D070000}"/>
    <cellStyle name="khung 2" xfId="5151" xr:uid="{365F666F-DFF8-49ED-A995-2D136809444B}"/>
    <cellStyle name="khung 3" xfId="5154" xr:uid="{1D14D159-6EF6-49FA-BE65-2389CC45FE42}"/>
    <cellStyle name="khung 4" xfId="5279" xr:uid="{BF9F8A73-1C92-4045-80AF-DF860A25530D}"/>
    <cellStyle name="lam" xfId="2257" xr:uid="{00000000-0005-0000-0000-00000F070000}"/>
    <cellStyle name="Ledger 17 x 11 in" xfId="4609" xr:uid="{EC9EFFB7-072A-4941-A5B1-CA72174F0FF5}"/>
    <cellStyle name="left" xfId="2258" xr:uid="{00000000-0005-0000-0000-000010070000}"/>
    <cellStyle name="Line" xfId="777" xr:uid="{00000000-0005-0000-0000-000011070000}"/>
    <cellStyle name="Link Currency (0)" xfId="2259" xr:uid="{00000000-0005-0000-0000-000012070000}"/>
    <cellStyle name="Linked Cell 2" xfId="1277" xr:uid="{00000000-0005-0000-0000-000013070000}"/>
    <cellStyle name="Linked Cell 2 2" xfId="4610" xr:uid="{A487DC67-A75F-4462-8A1E-882B3F1E798B}"/>
    <cellStyle name="Linked Cell 3" xfId="2260" xr:uid="{00000000-0005-0000-0000-000014070000}"/>
    <cellStyle name="Linked Cell 3 2" xfId="4611" xr:uid="{70E0958F-EFFE-452A-A3E7-B2C3F881E8B2}"/>
    <cellStyle name="Linked Cell 4" xfId="2261" xr:uid="{00000000-0005-0000-0000-000015070000}"/>
    <cellStyle name="Linked Cell 5" xfId="2262" xr:uid="{00000000-0005-0000-0000-000016070000}"/>
    <cellStyle name="MARK" xfId="2263" xr:uid="{00000000-0005-0000-0000-000017070000}"/>
    <cellStyle name="Migliaia (0)_CALPREZZ" xfId="778" xr:uid="{00000000-0005-0000-0000-000018070000}"/>
    <cellStyle name="Migliaia_ PESO ELETTR." xfId="779" xr:uid="{00000000-0005-0000-0000-000019070000}"/>
    <cellStyle name="Millares [0]_Well Timing" xfId="780" xr:uid="{00000000-0005-0000-0000-00001A070000}"/>
    <cellStyle name="Millares_Well Timing" xfId="781" xr:uid="{00000000-0005-0000-0000-00001B070000}"/>
    <cellStyle name="Milliers [0]_      " xfId="1278" xr:uid="{00000000-0005-0000-0000-00001C070000}"/>
    <cellStyle name="Milliers_      " xfId="1279" xr:uid="{00000000-0005-0000-0000-00001D070000}"/>
    <cellStyle name="Model" xfId="782" xr:uid="{00000000-0005-0000-0000-00001E070000}"/>
    <cellStyle name="Model 2" xfId="4139" xr:uid="{88B3E712-9899-46BE-BDEA-9F3EAA4BFE69}"/>
    <cellStyle name="Model 2 2" xfId="4612" xr:uid="{77A7310C-FCAC-4E6E-8028-C27010DC06C8}"/>
    <cellStyle name="Model 3" xfId="4613" xr:uid="{2B85E900-6ADB-449E-AA26-C2373C097AEA}"/>
    <cellStyle name="Model_Cai tao, CQT luoi dien ha the xa Bao Ai" xfId="4614" xr:uid="{991AD6E6-DEDF-4952-8E27-3FB7A21C9A8D}"/>
    <cellStyle name="moi" xfId="783" xr:uid="{00000000-0005-0000-0000-00001F070000}"/>
    <cellStyle name="moi 2" xfId="4140" xr:uid="{0944B511-5323-48D1-821D-F430BF609350}"/>
    <cellStyle name="Moneda [0]_Well Timing" xfId="784" xr:uid="{00000000-0005-0000-0000-000020070000}"/>
    <cellStyle name="Moneda_Well Timing" xfId="785" xr:uid="{00000000-0005-0000-0000-000021070000}"/>
    <cellStyle name="Monétaire [0]_      " xfId="1280" xr:uid="{00000000-0005-0000-0000-000022070000}"/>
    <cellStyle name="Monétaire_      " xfId="1281" xr:uid="{00000000-0005-0000-0000-000023070000}"/>
    <cellStyle name="n" xfId="786" xr:uid="{00000000-0005-0000-0000-000024070000}"/>
    <cellStyle name="n_Book1" xfId="4615" xr:uid="{B74668B5-C8A0-4AA1-A5DE-B0964BC9B130}"/>
    <cellStyle name="n_DADT thanh hoa" xfId="4616" xr:uid="{EC2E851F-55F5-4ADE-8F20-56415828E38E}"/>
    <cellStyle name="n_DT_Xuan O A, Ninh Xa 04.08" xfId="4617" xr:uid="{F6A60D95-3E5C-46E7-AD74-F26DBD4B176B}"/>
    <cellStyle name="n_Du toan SCL My Loc" xfId="4618" xr:uid="{0F7497D0-1221-436F-BC6A-DBE48E50F0CF}"/>
    <cellStyle name="n_Du toan SCL My Loc_Tong muc dau tu" xfId="4619" xr:uid="{85176646-0A04-4A1E-B961-5F6E70786007}"/>
    <cellStyle name="n_Summary of Investment VinhPhuc1" xfId="4620" xr:uid="{61429D9A-704C-4303-9345-ECB69EFF6267}"/>
    <cellStyle name="Neutral 2" xfId="1282" xr:uid="{00000000-0005-0000-0000-000025070000}"/>
    <cellStyle name="Neutral 2 2" xfId="2264" xr:uid="{00000000-0005-0000-0000-000026070000}"/>
    <cellStyle name="Neutral 2 3" xfId="4621" xr:uid="{A55DBDAC-BB44-4BB5-B0D5-009C2664C99D}"/>
    <cellStyle name="Neutral 3" xfId="2265" xr:uid="{00000000-0005-0000-0000-000027070000}"/>
    <cellStyle name="Neutral 3 2" xfId="4622" xr:uid="{5D8131CE-7DCA-40DE-ABEB-6F7227E039FC}"/>
    <cellStyle name="Neutral 4" xfId="2266" xr:uid="{00000000-0005-0000-0000-000028070000}"/>
    <cellStyle name="Neutral 5" xfId="2267" xr:uid="{00000000-0005-0000-0000-000029070000}"/>
    <cellStyle name="New" xfId="787" xr:uid="{00000000-0005-0000-0000-00002A070000}"/>
    <cellStyle name="New 2" xfId="5105" xr:uid="{4A06CB3E-EBF0-4F46-B6B0-99E272BB17D6}"/>
    <cellStyle name="New 3" xfId="5183" xr:uid="{F263DA54-D4F8-47EB-9A51-2DDE172C469D}"/>
    <cellStyle name="New Times Roman" xfId="788" xr:uid="{00000000-0005-0000-0000-00002B070000}"/>
    <cellStyle name="New_Book1" xfId="2268" xr:uid="{00000000-0005-0000-0000-00002C070000}"/>
    <cellStyle name="no dec" xfId="789" xr:uid="{00000000-0005-0000-0000-00002D070000}"/>
    <cellStyle name="no dec 2" xfId="2269" xr:uid="{00000000-0005-0000-0000-00002E070000}"/>
    <cellStyle name="ÑONVÒ" xfId="790" xr:uid="{00000000-0005-0000-0000-00002F070000}"/>
    <cellStyle name="ÑONVÒ 2" xfId="5106" xr:uid="{E9683191-95F7-4797-B651-0CCB5C13CCEE}"/>
    <cellStyle name="ÑONVÒ 3" xfId="5182" xr:uid="{9B478EF0-6D12-41EA-A9D0-9D9C6A71C159}"/>
    <cellStyle name="Normal" xfId="0" builtinId="0"/>
    <cellStyle name="Normal - Style1" xfId="791" xr:uid="{00000000-0005-0000-0000-000031070000}"/>
    <cellStyle name="Normal - Style1 2" xfId="2270" xr:uid="{00000000-0005-0000-0000-000032070000}"/>
    <cellStyle name="Normal - Style1 2 2" xfId="4624" xr:uid="{761FD77C-4EB7-4BCB-987C-8D28276804E5}"/>
    <cellStyle name="Normal - Style1 3" xfId="4141" xr:uid="{DDB2879B-A9B4-4BA0-A0A9-4AE890DE836C}"/>
    <cellStyle name="Normal - Style1 3 2" xfId="4626" xr:uid="{85835255-6B75-49DD-A930-605B01E1975A}"/>
    <cellStyle name="Normal - Style1 3 3" xfId="4625" xr:uid="{88277483-EF18-4E39-B662-B66DA73C622D}"/>
    <cellStyle name="Normal - Style1 4" xfId="4627" xr:uid="{E819BF9D-A20B-4A50-876A-97F47C09C9BA}"/>
    <cellStyle name="Normal - Style1 5" xfId="4628" xr:uid="{CB3C5412-4E79-462D-8CBD-2E5B579E19B8}"/>
    <cellStyle name="Normal - Style1 6" xfId="4623" xr:uid="{984514F9-6425-4FD7-8E44-6C3EE85C5980}"/>
    <cellStyle name="Normal - Style1_Book1" xfId="4629" xr:uid="{FBE70213-0BE9-44DF-B6FC-34EB51BB214B}"/>
    <cellStyle name="Normal 10" xfId="792" xr:uid="{00000000-0005-0000-0000-000033070000}"/>
    <cellStyle name="Normal 10 2" xfId="2271" xr:uid="{00000000-0005-0000-0000-000034070000}"/>
    <cellStyle name="Normal 10 2 2" xfId="3929" xr:uid="{DBFD70B3-ADF2-4FCF-9278-51AEB714F318}"/>
    <cellStyle name="Normal 10 2 2 2" xfId="5087" xr:uid="{DFB0A6E9-421D-4B0C-BA5D-1E66FCE5C38B}"/>
    <cellStyle name="Normal 10 2 3" xfId="4143" xr:uid="{D75D817D-EBC6-4D36-A327-9B9A1155C309}"/>
    <cellStyle name="Normal 10 2 4" xfId="4631" xr:uid="{3CFE8B38-8077-4AEB-B666-1BF2247FAA76}"/>
    <cellStyle name="Normal 10 3" xfId="2272" xr:uid="{00000000-0005-0000-0000-000035070000}"/>
    <cellStyle name="Normal 10 3 2" xfId="4144" xr:uid="{C2112A81-1773-4E37-898C-8BDC720960F8}"/>
    <cellStyle name="Normal 10 3 3" xfId="4632" xr:uid="{7A0AD3F2-D5FE-4530-8F58-F59989994F1F}"/>
    <cellStyle name="Normal 10 4" xfId="4142" xr:uid="{A70B3559-F7BE-4E24-84DA-FC93E27464B8}"/>
    <cellStyle name="Normal 10 4 2" xfId="5086" xr:uid="{FF1C2F2D-8839-4F57-98CF-41F35C7CC94D}"/>
    <cellStyle name="Normal 10 5" xfId="3861" xr:uid="{53E5A5C8-2C75-4CD9-A3D9-4BC459BDAFA5}"/>
    <cellStyle name="Normal 10 6" xfId="4630" xr:uid="{44E78B16-DAE7-42DB-A568-AE67CC128E17}"/>
    <cellStyle name="Normal 100" xfId="2273" xr:uid="{00000000-0005-0000-0000-000036070000}"/>
    <cellStyle name="Normal 100 2" xfId="4145" xr:uid="{72C0051E-3E26-422C-A79E-4FF826C36C06}"/>
    <cellStyle name="Normal 101" xfId="2274" xr:uid="{00000000-0005-0000-0000-000037070000}"/>
    <cellStyle name="Normal 102" xfId="2275" xr:uid="{00000000-0005-0000-0000-000038070000}"/>
    <cellStyle name="Normal 103" xfId="2276" xr:uid="{00000000-0005-0000-0000-000039070000}"/>
    <cellStyle name="Normal 104" xfId="2277" xr:uid="{00000000-0005-0000-0000-00003A070000}"/>
    <cellStyle name="Normal 105" xfId="2278" xr:uid="{00000000-0005-0000-0000-00003B070000}"/>
    <cellStyle name="Normal 106" xfId="2279" xr:uid="{00000000-0005-0000-0000-00003C070000}"/>
    <cellStyle name="Normal 107" xfId="2280" xr:uid="{00000000-0005-0000-0000-00003D070000}"/>
    <cellStyle name="Normal 108" xfId="2281" xr:uid="{00000000-0005-0000-0000-00003E070000}"/>
    <cellStyle name="Normal 109" xfId="2282" xr:uid="{00000000-0005-0000-0000-00003F070000}"/>
    <cellStyle name="Normal 11" xfId="793" xr:uid="{00000000-0005-0000-0000-000040070000}"/>
    <cellStyle name="Normal 11 2" xfId="794" xr:uid="{00000000-0005-0000-0000-000041070000}"/>
    <cellStyle name="Normal 11 2 2" xfId="3898" xr:uid="{4313761D-A234-4867-89A3-E7AEB46DDD7D}"/>
    <cellStyle name="Normal 11 2 7" xfId="2283" xr:uid="{00000000-0005-0000-0000-000042070000}"/>
    <cellStyle name="Normal 11 3" xfId="2284" xr:uid="{00000000-0005-0000-0000-000043070000}"/>
    <cellStyle name="Normal 11 3 2" xfId="3896" xr:uid="{F7E907C5-E2E0-4984-82BA-777874B426BC}"/>
    <cellStyle name="Normal 11 4" xfId="4146" xr:uid="{BED5E6F5-42AF-43F1-8758-88DFBFE9B50C}"/>
    <cellStyle name="Normal 11 5" xfId="4633" xr:uid="{DB5D247F-171E-494F-88C6-85FA86B912FC}"/>
    <cellStyle name="Normal 110" xfId="2285" xr:uid="{00000000-0005-0000-0000-000044070000}"/>
    <cellStyle name="Normal 111" xfId="2286" xr:uid="{00000000-0005-0000-0000-000045070000}"/>
    <cellStyle name="Normal 112" xfId="2287" xr:uid="{00000000-0005-0000-0000-000046070000}"/>
    <cellStyle name="Normal 113" xfId="2288" xr:uid="{00000000-0005-0000-0000-000047070000}"/>
    <cellStyle name="Normal 114" xfId="2289" xr:uid="{00000000-0005-0000-0000-000048070000}"/>
    <cellStyle name="Normal 115" xfId="2290" xr:uid="{00000000-0005-0000-0000-000049070000}"/>
    <cellStyle name="Normal 116" xfId="2291" xr:uid="{00000000-0005-0000-0000-00004A070000}"/>
    <cellStyle name="Normal 117" xfId="2292" xr:uid="{00000000-0005-0000-0000-00004B070000}"/>
    <cellStyle name="Normal 118" xfId="2293" xr:uid="{00000000-0005-0000-0000-00004C070000}"/>
    <cellStyle name="Normal 119" xfId="2294" xr:uid="{00000000-0005-0000-0000-00004D070000}"/>
    <cellStyle name="Normal 12" xfId="795" xr:uid="{00000000-0005-0000-0000-00004E070000}"/>
    <cellStyle name="Normal 12 2" xfId="2295" xr:uid="{00000000-0005-0000-0000-00004F070000}"/>
    <cellStyle name="Normal 12 2 2" xfId="3893" xr:uid="{53DCB38C-5289-4986-82F7-BC67257145A6}"/>
    <cellStyle name="Normal 12 2 3" xfId="4634" xr:uid="{F6E471ED-CB19-4437-87BC-B8294DD5396F}"/>
    <cellStyle name="Normal 12 3" xfId="3904" xr:uid="{752BB81C-CE7C-4E37-B614-0D644E19CA76}"/>
    <cellStyle name="Normal 12 3 2" xfId="3914" xr:uid="{50965094-A6CF-4D6C-9AE3-98BFC6517D96}"/>
    <cellStyle name="Normal 12 4" xfId="4147" xr:uid="{3332F1DA-01D1-4EE5-A55E-64A10DD33DFB}"/>
    <cellStyle name="Normal 12 5" xfId="3862" xr:uid="{18842BB5-C1C6-44A0-893D-F78132999933}"/>
    <cellStyle name="Normal 120" xfId="2296" xr:uid="{00000000-0005-0000-0000-000050070000}"/>
    <cellStyle name="Normal 121" xfId="2297" xr:uid="{00000000-0005-0000-0000-000051070000}"/>
    <cellStyle name="Normal 122" xfId="2298" xr:uid="{00000000-0005-0000-0000-000052070000}"/>
    <cellStyle name="Normal 123" xfId="2299" xr:uid="{00000000-0005-0000-0000-000053070000}"/>
    <cellStyle name="Normal 124" xfId="2300" xr:uid="{00000000-0005-0000-0000-000054070000}"/>
    <cellStyle name="Normal 125" xfId="2301" xr:uid="{00000000-0005-0000-0000-000055070000}"/>
    <cellStyle name="Normal 126" xfId="2302" xr:uid="{00000000-0005-0000-0000-000056070000}"/>
    <cellStyle name="Normal 127" xfId="2303" xr:uid="{00000000-0005-0000-0000-000057070000}"/>
    <cellStyle name="Normal 128" xfId="2304" xr:uid="{00000000-0005-0000-0000-000058070000}"/>
    <cellStyle name="Normal 128 2" xfId="1312" xr:uid="{00000000-0005-0000-0000-000059070000}"/>
    <cellStyle name="Normal 129" xfId="2305" xr:uid="{00000000-0005-0000-0000-00005A070000}"/>
    <cellStyle name="Normal 13" xfId="2306" xr:uid="{00000000-0005-0000-0000-00005B070000}"/>
    <cellStyle name="Normal 13 2" xfId="2307" xr:uid="{00000000-0005-0000-0000-00005C070000}"/>
    <cellStyle name="Normal 13 2 2" xfId="3954" xr:uid="{2AF67043-0C26-4B3F-8D6E-FCF16EAFBA13}"/>
    <cellStyle name="Normal 13 2 2 2" xfId="3963" xr:uid="{518CA43F-860F-4380-B7D5-A00433385673}"/>
    <cellStyle name="Normal 13 2 3" xfId="3941" xr:uid="{C1F2D468-8C69-4500-B1AC-CD1F995DF7A0}"/>
    <cellStyle name="Normal 13 2 4" xfId="4278" xr:uid="{9E7302B5-4ACF-4F4F-9B38-E0AFF34F9A72}"/>
    <cellStyle name="Normal 13 3" xfId="4148" xr:uid="{B34F7A69-FA12-4CC0-830B-0B352B2E5B40}"/>
    <cellStyle name="Normal 13 4" xfId="4635" xr:uid="{8DEE9A4B-6CFD-4F1A-9E3E-134B3B6AE75B}"/>
    <cellStyle name="Normal 130" xfId="2308" xr:uid="{00000000-0005-0000-0000-00005D070000}"/>
    <cellStyle name="Normal 130 2" xfId="3937" xr:uid="{983D63AB-6CE3-4DA8-81E2-99A60ECD70C1}"/>
    <cellStyle name="Normal 131" xfId="3850" xr:uid="{2D6770A7-BD97-4567-99E8-C5C0A7EE21F4}"/>
    <cellStyle name="Normal 131 2" xfId="5195" xr:uid="{DDA6D268-5878-45AA-9B71-43928F324A6A}"/>
    <cellStyle name="Normal 131 3" xfId="5289" xr:uid="{8D804AA7-63E4-4F49-85FE-ED46E3360DCF}"/>
    <cellStyle name="Normal 132" xfId="4284" xr:uid="{883DDA52-26CB-40DB-8B81-2C844BC490C2}"/>
    <cellStyle name="Normal 132 2" xfId="5209" xr:uid="{7C831B24-9C51-48BE-AD87-A500FE17E32D}"/>
    <cellStyle name="Normal 134" xfId="4281" xr:uid="{C1C04AE5-A098-4798-B9D4-1E661D0115AB}"/>
    <cellStyle name="Normal 14" xfId="2309" xr:uid="{00000000-0005-0000-0000-00005E070000}"/>
    <cellStyle name="Normal 14 2" xfId="2310" xr:uid="{00000000-0005-0000-0000-00005F070000}"/>
    <cellStyle name="Normal 14 3" xfId="4149" xr:uid="{90D495AF-F946-4736-AEF2-B2A47BA299F0}"/>
    <cellStyle name="Normal 14 3 2" xfId="4637" xr:uid="{5D78AE54-3C30-4C14-A1CB-7DD2FD37AD19}"/>
    <cellStyle name="Normal 14 4" xfId="4636" xr:uid="{F8CD1AAB-D639-4D99-A3E4-949CF6B2B458}"/>
    <cellStyle name="Normal 15" xfId="2311" xr:uid="{00000000-0005-0000-0000-000060070000}"/>
    <cellStyle name="Normal 15 2" xfId="2312" xr:uid="{00000000-0005-0000-0000-000061070000}"/>
    <cellStyle name="Normal 15 2 2" xfId="3922" xr:uid="{26EDDF69-B87C-421F-8038-FA102ABDF808}"/>
    <cellStyle name="Normal 15 3" xfId="3923" xr:uid="{93D2B597-A8F0-4EFC-8A22-76230DD2B0E0}"/>
    <cellStyle name="Normal 15 4" xfId="4150" xr:uid="{565CA362-8295-4191-A98E-C5F4B2348F19}"/>
    <cellStyle name="Normal 15 5" xfId="3888" xr:uid="{D4ACCF47-1C65-4EA9-AA44-5D777F89ABBF}"/>
    <cellStyle name="Normal 16" xfId="796" xr:uid="{00000000-0005-0000-0000-000062070000}"/>
    <cellStyle name="Normal 16 2" xfId="2313" xr:uid="{00000000-0005-0000-0000-000063070000}"/>
    <cellStyle name="Normal 16 2 2" xfId="3895" xr:uid="{056F6ED3-F208-424B-91C8-B3C164C6B7CB}"/>
    <cellStyle name="Normal 16 2 3" xfId="3890" xr:uid="{7723DC21-CAD7-4916-ADF2-63A6A89F3508}"/>
    <cellStyle name="Normal 16 3" xfId="3925" xr:uid="{7B1CC814-ACFD-47BA-B0F0-E7D8D18FA03B}"/>
    <cellStyle name="Normal 16 4" xfId="3863" xr:uid="{25F50FD1-E145-4A54-ACBF-74CCF3EFBA7B}"/>
    <cellStyle name="Normal 16 5" xfId="4638" xr:uid="{FC9E619A-4940-4E73-9F7A-E0D6009A8A30}"/>
    <cellStyle name="Normal 17" xfId="2314" xr:uid="{00000000-0005-0000-0000-000064070000}"/>
    <cellStyle name="Normal 17 2" xfId="2315" xr:uid="{00000000-0005-0000-0000-000065070000}"/>
    <cellStyle name="Normal 17 2 2" xfId="3891" xr:uid="{98C26A45-14CC-4F9D-B93F-15E4911E5B56}"/>
    <cellStyle name="Normal 17 3" xfId="3864" xr:uid="{31FF73B6-0707-4C9E-9B19-7B8DF34AAF6F}"/>
    <cellStyle name="Normal 18" xfId="797" xr:uid="{00000000-0005-0000-0000-000066070000}"/>
    <cellStyle name="Normal 18 2" xfId="1308" xr:uid="{00000000-0005-0000-0000-000067070000}"/>
    <cellStyle name="Normal 18 2 2" xfId="2316" xr:uid="{00000000-0005-0000-0000-000068070000}"/>
    <cellStyle name="Normal 18 2 2 2" xfId="4152" xr:uid="{2CEEDAB5-3240-4C48-81A1-A9A019FC373A}"/>
    <cellStyle name="Normal 18 2 3" xfId="3905" xr:uid="{06A55403-839C-44FF-839C-1DFFA442F71F}"/>
    <cellStyle name="Normal 18 2 3 2" xfId="5200" xr:uid="{D8E31EB1-F9AB-4407-814E-57376D90035D}"/>
    <cellStyle name="Normal 18 2 3 3" xfId="5294" xr:uid="{5507656F-2C96-4D3A-BC43-42CEB4858FCE}"/>
    <cellStyle name="Normal 18 2 4" xfId="5129" xr:uid="{E77B572B-D736-428B-84FC-4510F4D5C6AB}"/>
    <cellStyle name="Normal 18 3" xfId="3906" xr:uid="{9B00AEAF-0DF5-4CFC-90F6-43DAD08DF02F}"/>
    <cellStyle name="Normal 18 4" xfId="4151" xr:uid="{F72AF4F5-BC63-4B79-9BD0-DF808258B8B3}"/>
    <cellStyle name="Normal 18 5" xfId="3892" xr:uid="{BB4AA6EA-CEA2-4101-B916-1BA3970C8AA8}"/>
    <cellStyle name="Normal 18 5 2" xfId="5198" xr:uid="{022FAC5A-FDD8-407F-8330-BB627CB7CA70}"/>
    <cellStyle name="Normal 18 5 3" xfId="5292" xr:uid="{0D934264-76E6-4619-8E7A-A53F4F45B1F2}"/>
    <cellStyle name="Normal 18 6" xfId="4639" xr:uid="{2F41E956-0CC8-487D-A6C6-82C02DDE5270}"/>
    <cellStyle name="Normal 18 7" xfId="5107" xr:uid="{AEAED4E9-E768-4AA7-AB04-C9BD5A811AF5}"/>
    <cellStyle name="Normal 18 8" xfId="5263" xr:uid="{9ACD8EF2-F3A4-485A-B7C6-F338CB7435D3}"/>
    <cellStyle name="Normal 187" xfId="2317" xr:uid="{00000000-0005-0000-0000-000069070000}"/>
    <cellStyle name="Normal 19" xfId="2318" xr:uid="{00000000-0005-0000-0000-00006A070000}"/>
    <cellStyle name="Normal 19 2" xfId="2319" xr:uid="{00000000-0005-0000-0000-00006B070000}"/>
    <cellStyle name="Normal 19 2 2" xfId="4641" xr:uid="{206F5047-4387-42AE-877D-B01DF2AD23C1}"/>
    <cellStyle name="Normal 19 3" xfId="4640" xr:uid="{73B6BB6F-A45C-4AC3-B629-6DF0C55B3821}"/>
    <cellStyle name="Normal 2" xfId="798" xr:uid="{00000000-0005-0000-0000-00006C070000}"/>
    <cellStyle name="Normal 2 10" xfId="4642" xr:uid="{0DB8373E-F379-4192-83AE-33F08F2B7EF0}"/>
    <cellStyle name="Normal 2 150" xfId="3921" xr:uid="{C464E79C-3BD3-4752-A242-5E83BA5CBBF1}"/>
    <cellStyle name="Normal 2 2" xfId="1190" xr:uid="{00000000-0005-0000-0000-00006D070000}"/>
    <cellStyle name="Normal 2 2 10" xfId="3883" xr:uid="{4F843B65-8ECD-4612-B6E6-2E2308379684}"/>
    <cellStyle name="Normal 2 2 2" xfId="2320" xr:uid="{00000000-0005-0000-0000-00006E070000}"/>
    <cellStyle name="Normal 2 2 2 2" xfId="3920" xr:uid="{91D9A45D-4BAA-4C07-A916-B5A990F7314B}"/>
    <cellStyle name="Normal 2 2 2 2 2" xfId="3935" xr:uid="{3F316DF8-FFCE-4FFA-AEA4-03CD742CD757}"/>
    <cellStyle name="Normal 2 2 2 3" xfId="3887" xr:uid="{D874856A-4902-48D2-B67E-AC005192AEB2}"/>
    <cellStyle name="Normal 2 2 2 4" xfId="3946" xr:uid="{2F713C81-260E-41A9-AC37-556891AEAD1A}"/>
    <cellStyle name="Normal 2 2 2 5" xfId="3912" xr:uid="{0814088B-9A40-4ADA-A828-348B6988541A}"/>
    <cellStyle name="Normal 2 2 2 6" xfId="4643" xr:uid="{2D2507A7-48A3-496E-B245-665388DB2F88}"/>
    <cellStyle name="Normal 2 2 3" xfId="2321" xr:uid="{00000000-0005-0000-0000-00006F070000}"/>
    <cellStyle name="Normal 2 2 3 2" xfId="3934" xr:uid="{54D7DEA3-F1B5-4280-B89B-AF55E1F039F3}"/>
    <cellStyle name="Normal 2 2 3 3" xfId="4644" xr:uid="{9CB29C3D-24DB-4C6E-BC57-436C6BD51021}"/>
    <cellStyle name="Normal 2 2 4" xfId="2322" xr:uid="{00000000-0005-0000-0000-000070070000}"/>
    <cellStyle name="Normal 2 2 5" xfId="3955" xr:uid="{7B7F142F-F8EB-4213-9411-0C7B9D0BDA02}"/>
    <cellStyle name="Normal 2 2_Cai tao, CQT luoi dien ha the xa Bao Ai" xfId="4645" xr:uid="{695708FE-389B-4260-A32B-DD0E0A0F51FD}"/>
    <cellStyle name="Normal 2 3" xfId="2323" xr:uid="{00000000-0005-0000-0000-000071070000}"/>
    <cellStyle name="Normal 2 3 2" xfId="2324" xr:uid="{00000000-0005-0000-0000-000072070000}"/>
    <cellStyle name="Normal 2 3 2 2" xfId="4153" xr:uid="{CDC7A55C-C596-4BD2-9F4D-51D17628A4DB}"/>
    <cellStyle name="Normal 2 3 2 3" xfId="3958" xr:uid="{4841BB5F-1D7E-4AAB-BB07-8612224A1FAB}"/>
    <cellStyle name="Normal 2 3 3" xfId="2325" xr:uid="{00000000-0005-0000-0000-000073070000}"/>
    <cellStyle name="Normal 2 3 3 2" xfId="3962" xr:uid="{5F2C2855-0C78-4705-A7C4-8DADF8DD99EA}"/>
    <cellStyle name="Normal 2 3 4" xfId="4646" xr:uid="{6E23C183-4178-44CF-8B52-CAEE3EE865E0}"/>
    <cellStyle name="Normal 2 31" xfId="2326" xr:uid="{00000000-0005-0000-0000-000074070000}"/>
    <cellStyle name="Normal 2 33" xfId="4647" xr:uid="{610AEEF2-CDE6-406E-9F18-E9E9B3FEEB67}"/>
    <cellStyle name="Normal 2 4" xfId="2327" xr:uid="{00000000-0005-0000-0000-000075070000}"/>
    <cellStyle name="Normal 2 4 2" xfId="3928" xr:uid="{4B560017-26F9-480B-95C4-FA60506A4BB0}"/>
    <cellStyle name="Normal 2 4 2 2" xfId="4649" xr:uid="{8FF9A7CD-F982-4124-8484-2A4EC17A31B8}"/>
    <cellStyle name="Normal 2 4 3" xfId="3933" xr:uid="{75B3966F-82B6-4513-A68F-FCBBB4A725E9}"/>
    <cellStyle name="Normal 2 4 4" xfId="3882" xr:uid="{655A859C-C5F7-4868-8ECD-02D2B7388405}"/>
    <cellStyle name="Normal 2 4 5" xfId="4648" xr:uid="{3CDA6D26-DB35-4527-B798-7BD2AF543A6D}"/>
    <cellStyle name="Normal 2 5" xfId="2328" xr:uid="{00000000-0005-0000-0000-000076070000}"/>
    <cellStyle name="Normal 2 5 2" xfId="4154" xr:uid="{D74609DE-F9B6-498E-AE22-1C7690923BC9}"/>
    <cellStyle name="Normal 2 5 3" xfId="3956" xr:uid="{C7F39EEF-2836-4DDC-8F1E-F8D92A50F2F2}"/>
    <cellStyle name="Normal 2 6" xfId="3967" xr:uid="{E0A5A45D-CFD3-43A8-AEF7-6A5FCCC52BA7}"/>
    <cellStyle name="Normal 2 7" xfId="3865" xr:uid="{561B8DAA-9342-4E76-8BF6-1E7E58C59EDA}"/>
    <cellStyle name="Normal 2_DT_KSKT RE2 Cao Bang" xfId="4650" xr:uid="{2A0FE9CC-5E83-48F9-980C-7EB653EFC8FA}"/>
    <cellStyle name="Normal 20" xfId="2329" xr:uid="{00000000-0005-0000-0000-000077070000}"/>
    <cellStyle name="Normal 20 2" xfId="2330" xr:uid="{00000000-0005-0000-0000-000078070000}"/>
    <cellStyle name="Normal 20 3" xfId="4651" xr:uid="{AAF275A3-15ED-4D2C-9890-7DF1B236FA79}"/>
    <cellStyle name="Normal 21" xfId="2331" xr:uid="{00000000-0005-0000-0000-000079070000}"/>
    <cellStyle name="Normal 21 2" xfId="2332" xr:uid="{00000000-0005-0000-0000-00007A070000}"/>
    <cellStyle name="Normal 21 2 2" xfId="2333" xr:uid="{00000000-0005-0000-0000-00007B070000}"/>
    <cellStyle name="Normal 21 3" xfId="2334" xr:uid="{00000000-0005-0000-0000-00007C070000}"/>
    <cellStyle name="Normal 21 4" xfId="4652" xr:uid="{68313160-553A-48CB-88BA-C5B1F3005B7D}"/>
    <cellStyle name="Normal 22" xfId="2335" xr:uid="{00000000-0005-0000-0000-00007D070000}"/>
    <cellStyle name="Normal 22 2" xfId="2336" xr:uid="{00000000-0005-0000-0000-00007E070000}"/>
    <cellStyle name="Normal 22 3" xfId="4653" xr:uid="{E67AF57C-3B8A-44AE-8396-83ED8705138C}"/>
    <cellStyle name="Normal 23" xfId="2337" xr:uid="{00000000-0005-0000-0000-00007F070000}"/>
    <cellStyle name="Normal 23 2" xfId="2338" xr:uid="{00000000-0005-0000-0000-000080070000}"/>
    <cellStyle name="Normal 23 3" xfId="4654" xr:uid="{F2B9A1F2-B40F-4694-B279-30918BCBE7F4}"/>
    <cellStyle name="Normal 24" xfId="2339" xr:uid="{00000000-0005-0000-0000-000081070000}"/>
    <cellStyle name="Normal 24 2" xfId="2340" xr:uid="{00000000-0005-0000-0000-000082070000}"/>
    <cellStyle name="Normal 24 3" xfId="4655" xr:uid="{F93F0B02-6122-4C80-9173-5BAEBB7B2D68}"/>
    <cellStyle name="Normal 25" xfId="2341" xr:uid="{00000000-0005-0000-0000-000083070000}"/>
    <cellStyle name="Normal 25 2" xfId="2342" xr:uid="{00000000-0005-0000-0000-000084070000}"/>
    <cellStyle name="Normal 25 3" xfId="4656" xr:uid="{21D13A14-8B23-48E9-B5D8-C15C8E78A677}"/>
    <cellStyle name="Normal 26" xfId="2343" xr:uid="{00000000-0005-0000-0000-000085070000}"/>
    <cellStyle name="Normal 26 2" xfId="2344" xr:uid="{00000000-0005-0000-0000-000086070000}"/>
    <cellStyle name="Normal 26 3" xfId="4657" xr:uid="{9083F654-6334-456F-8F6A-C8357D17D397}"/>
    <cellStyle name="Normal 27" xfId="2345" xr:uid="{00000000-0005-0000-0000-000087070000}"/>
    <cellStyle name="Normal 27 2" xfId="2346" xr:uid="{00000000-0005-0000-0000-000088070000}"/>
    <cellStyle name="Normal 27 3" xfId="4658" xr:uid="{E03EF114-5593-45DE-A3F0-80F875F79EA7}"/>
    <cellStyle name="Normal 28" xfId="2347" xr:uid="{00000000-0005-0000-0000-000089070000}"/>
    <cellStyle name="Normal 28 2" xfId="2348" xr:uid="{00000000-0005-0000-0000-00008A070000}"/>
    <cellStyle name="Normal 28 3" xfId="4659" xr:uid="{A3BD4D79-5EA5-4F65-B759-9B29FC1788DD}"/>
    <cellStyle name="Normal 29" xfId="2349" xr:uid="{00000000-0005-0000-0000-00008B070000}"/>
    <cellStyle name="Normal 29 2" xfId="2350" xr:uid="{00000000-0005-0000-0000-00008C070000}"/>
    <cellStyle name="Normal 29 2 2" xfId="3907" xr:uid="{4BADB9E7-1F90-415C-860D-62EEA8137C5D}"/>
    <cellStyle name="Normal 29 2 3" xfId="4661" xr:uid="{E658E01A-EEF6-49F8-BC46-AF342F076359}"/>
    <cellStyle name="Normal 29 3" xfId="3866" xr:uid="{3860757E-5D00-49CD-BE1F-5A92E34521C5}"/>
    <cellStyle name="Normal 29 4" xfId="4660" xr:uid="{4085C74E-1AAB-48AB-A01C-DF3D2C0C37C2}"/>
    <cellStyle name="Normal 3" xfId="799" xr:uid="{00000000-0005-0000-0000-00008D070000}"/>
    <cellStyle name="Normal 3 11" xfId="3936" xr:uid="{A22F6753-290A-493D-BEA0-0E413B9395D9}"/>
    <cellStyle name="Normal 3 2" xfId="800" xr:uid="{00000000-0005-0000-0000-00008E070000}"/>
    <cellStyle name="Normal 3 2 2" xfId="2351" xr:uid="{00000000-0005-0000-0000-00008F070000}"/>
    <cellStyle name="Normal 3 2 2 2" xfId="3943" xr:uid="{79735FC5-D4F6-44BB-A428-5067345BEEE9}"/>
    <cellStyle name="Normal 3 2 2 2 2" xfId="3947" xr:uid="{F3CFE4C9-99D5-4F9F-AABF-5DE4AFC5F589}"/>
    <cellStyle name="Normal 3 2 2 3" xfId="3910" xr:uid="{C6AEF558-97C7-42F3-BA42-030E43F1E681}"/>
    <cellStyle name="Normal 3 2 2 4" xfId="4662" xr:uid="{E374B67D-A4E1-4DFE-942D-57B610C9CAC8}"/>
    <cellStyle name="Normal 3 2 3" xfId="2352" xr:uid="{00000000-0005-0000-0000-000090070000}"/>
    <cellStyle name="Normal 3 2 3 2" xfId="3924" xr:uid="{7CD0D6B8-0969-4CBC-88B8-B59EC7494E53}"/>
    <cellStyle name="Normal 3 2 4" xfId="3932" xr:uid="{A936A122-CB0A-4E8A-B78E-1642C58C4F52}"/>
    <cellStyle name="Normal 3 2 5" xfId="3966" xr:uid="{F29A29D7-535B-4B98-895C-7C645A1D3B80}"/>
    <cellStyle name="Normal 3 2 6" xfId="3867" xr:uid="{EF95A085-A83D-4391-BFE1-56F5247AE706}"/>
    <cellStyle name="Normal 3 3" xfId="2353" xr:uid="{00000000-0005-0000-0000-000091070000}"/>
    <cellStyle name="Normal 3 3 2" xfId="3915" xr:uid="{7B20B651-C5A6-4580-A274-689C09A9D4C1}"/>
    <cellStyle name="Normal 3 3 3" xfId="3918" xr:uid="{2330FA14-7D2B-4358-8924-6EF273C13FFE}"/>
    <cellStyle name="Normal 3 3 4" xfId="3945" xr:uid="{454C5E3F-8848-4683-90D7-29F009FD2D57}"/>
    <cellStyle name="Normal 3 3 5" xfId="3894" xr:uid="{6F13A7F2-C242-44AA-8D7A-8FDD440E7686}"/>
    <cellStyle name="Normal 3 4" xfId="2354" xr:uid="{00000000-0005-0000-0000-000092070000}"/>
    <cellStyle name="Normal 3 4 2" xfId="3911" xr:uid="{EF643829-97EE-4BCA-A958-EF7B8E89ED7B}"/>
    <cellStyle name="Normal 3 4 3" xfId="4663" xr:uid="{0627DEB0-2A68-49F0-BF4B-136065859364}"/>
    <cellStyle name="Normal 3 5" xfId="3965" xr:uid="{644E1F67-6521-42AE-8E4E-1FAA5CF0C56C}"/>
    <cellStyle name="Normal 3 5 2" xfId="3930" xr:uid="{33275478-6289-438D-9EBB-93ADB4A18EDE}"/>
    <cellStyle name="Normal 3 5 3" xfId="4664" xr:uid="{8D3399DE-5E56-4360-9A41-D9542F2A7B6B}"/>
    <cellStyle name="Normal 3_0968-03-UBND Phuc Dong-Tram treo-400kVA-35-0,4kV" xfId="801" xr:uid="{00000000-0005-0000-0000-000093070000}"/>
    <cellStyle name="Normal 30" xfId="1311" xr:uid="{00000000-0005-0000-0000-000094070000}"/>
    <cellStyle name="Normal 30 2" xfId="2355" xr:uid="{00000000-0005-0000-0000-000095070000}"/>
    <cellStyle name="Normal 30 3" xfId="4665" xr:uid="{742941D4-ED6D-40FD-8077-046934FA1068}"/>
    <cellStyle name="Normal 31" xfId="2356" xr:uid="{00000000-0005-0000-0000-000096070000}"/>
    <cellStyle name="Normal 31 2" xfId="2357" xr:uid="{00000000-0005-0000-0000-000097070000}"/>
    <cellStyle name="Normal 31 2 2" xfId="4667" xr:uid="{FBB4B174-0DC4-4DC3-A6FB-498960167E44}"/>
    <cellStyle name="Normal 31 3" xfId="3868" xr:uid="{149D1C7E-7B94-4F6D-BFA2-6D9956E2798C}"/>
    <cellStyle name="Normal 31 4" xfId="4666" xr:uid="{F417765A-FB69-4671-A0B7-7EAED583A352}"/>
    <cellStyle name="Normal 32" xfId="2358" xr:uid="{00000000-0005-0000-0000-000098070000}"/>
    <cellStyle name="Normal 32 2" xfId="2359" xr:uid="{00000000-0005-0000-0000-000099070000}"/>
    <cellStyle name="Normal 32 3" xfId="4668" xr:uid="{B54D3475-A467-49DA-85A3-211B35DC56B2}"/>
    <cellStyle name="Normal 33" xfId="2360" xr:uid="{00000000-0005-0000-0000-00009A070000}"/>
    <cellStyle name="Normal 33 2" xfId="2361" xr:uid="{00000000-0005-0000-0000-00009B070000}"/>
    <cellStyle name="Normal 33 3" xfId="4669" xr:uid="{43EB8383-23A7-4A6F-B0D9-96FE1117EC5F}"/>
    <cellStyle name="Normal 34" xfId="2362" xr:uid="{00000000-0005-0000-0000-00009C070000}"/>
    <cellStyle name="Normal 34 2" xfId="2363" xr:uid="{00000000-0005-0000-0000-00009D070000}"/>
    <cellStyle name="Normal 34 3" xfId="4670" xr:uid="{418D4595-F626-4384-80F7-70B66DBEBB20}"/>
    <cellStyle name="Normal 35" xfId="2364" xr:uid="{00000000-0005-0000-0000-00009E070000}"/>
    <cellStyle name="Normal 35 2" xfId="2365" xr:uid="{00000000-0005-0000-0000-00009F070000}"/>
    <cellStyle name="Normal 35 3" xfId="4671" xr:uid="{70333631-8151-456D-9860-4692C1529481}"/>
    <cellStyle name="Normal 36" xfId="2366" xr:uid="{00000000-0005-0000-0000-0000A0070000}"/>
    <cellStyle name="Normal 36 2" xfId="2367" xr:uid="{00000000-0005-0000-0000-0000A1070000}"/>
    <cellStyle name="Normal 36 3" xfId="4672" xr:uid="{5CBC5161-F310-4BB0-8A23-4CD724862759}"/>
    <cellStyle name="Normal 37" xfId="2368" xr:uid="{00000000-0005-0000-0000-0000A2070000}"/>
    <cellStyle name="Normal 37 2" xfId="2369" xr:uid="{00000000-0005-0000-0000-0000A3070000}"/>
    <cellStyle name="Normal 37 3" xfId="4673" xr:uid="{682CA0CD-9E03-4149-87E6-E291ED10531B}"/>
    <cellStyle name="Normal 38" xfId="2370" xr:uid="{00000000-0005-0000-0000-0000A4070000}"/>
    <cellStyle name="Normal 38 2" xfId="2371" xr:uid="{00000000-0005-0000-0000-0000A5070000}"/>
    <cellStyle name="Normal 38 3" xfId="4674" xr:uid="{659CFF67-2079-4061-94D5-79FF9F977370}"/>
    <cellStyle name="Normal 39" xfId="2372" xr:uid="{00000000-0005-0000-0000-0000A6070000}"/>
    <cellStyle name="Normal 39 2" xfId="2373" xr:uid="{00000000-0005-0000-0000-0000A7070000}"/>
    <cellStyle name="Normal 39 3" xfId="4675" xr:uid="{43CE199E-B704-4E20-AA66-9D4F09898C7D}"/>
    <cellStyle name="Normal 4" xfId="802" xr:uid="{00000000-0005-0000-0000-0000A8070000}"/>
    <cellStyle name="Normal 4 2" xfId="2374" xr:uid="{00000000-0005-0000-0000-0000A9070000}"/>
    <cellStyle name="Normal 4 2 2" xfId="2375" xr:uid="{00000000-0005-0000-0000-0000AA070000}"/>
    <cellStyle name="Normal 4 2 2 2" xfId="4678" xr:uid="{05C3D76B-5245-4619-AACE-354DF408F777}"/>
    <cellStyle name="Normal 4 2 3" xfId="2376" xr:uid="{00000000-0005-0000-0000-0000AB070000}"/>
    <cellStyle name="Normal 4 2 4" xfId="2377" xr:uid="{00000000-0005-0000-0000-0000AC070000}"/>
    <cellStyle name="Normal 4 2 5" xfId="4677" xr:uid="{3062A93A-92A7-4174-8FB6-110B34C50C12}"/>
    <cellStyle name="Normal 4 24" xfId="3884" xr:uid="{D8B776B0-D1FD-4176-B07E-98EC01919E09}"/>
    <cellStyle name="Normal 4 24 2" xfId="4279" xr:uid="{D06B4BD4-3CC1-4A42-9C9F-B31F0BC773D5}"/>
    <cellStyle name="Normal 4 3" xfId="2378" xr:uid="{00000000-0005-0000-0000-0000AD070000}"/>
    <cellStyle name="Normal 4 3 2" xfId="3886" xr:uid="{06F9FAC3-E2F6-49DF-AE55-84C6E97670C3}"/>
    <cellStyle name="Normal 4 4" xfId="2379" xr:uid="{00000000-0005-0000-0000-0000AE070000}"/>
    <cellStyle name="Normal 4 5" xfId="3869" xr:uid="{D0DA11FE-7CA9-44AE-B047-999F26B325F3}"/>
    <cellStyle name="Normal 4 6" xfId="4676" xr:uid="{09EF25E8-13F5-4230-87CB-6EAAA90D6873}"/>
    <cellStyle name="Normal 4_Cai tao, CQT luoi dien ha the xa Bao Ai" xfId="4679" xr:uid="{B066DBB8-6C60-4475-A964-9DC64B25455B}"/>
    <cellStyle name="Normal 40" xfId="2380" xr:uid="{00000000-0005-0000-0000-0000AF070000}"/>
    <cellStyle name="Normal 40 2" xfId="2381" xr:uid="{00000000-0005-0000-0000-0000B0070000}"/>
    <cellStyle name="Normal 40 3" xfId="4680" xr:uid="{DA75B71C-0D3B-4AB8-9F80-76A79AF7D7CC}"/>
    <cellStyle name="Normal 41" xfId="2382" xr:uid="{00000000-0005-0000-0000-0000B1070000}"/>
    <cellStyle name="Normal 41 2" xfId="2383" xr:uid="{00000000-0005-0000-0000-0000B2070000}"/>
    <cellStyle name="Normal 41 3" xfId="4681" xr:uid="{C036B414-EEE4-4C92-9D19-FC65ACD051AF}"/>
    <cellStyle name="Normal 42" xfId="2384" xr:uid="{00000000-0005-0000-0000-0000B3070000}"/>
    <cellStyle name="Normal 42 2" xfId="2385" xr:uid="{00000000-0005-0000-0000-0000B4070000}"/>
    <cellStyle name="Normal 42 3" xfId="4682" xr:uid="{A7CF2DB6-5654-4851-85CE-47C3D2216AC8}"/>
    <cellStyle name="Normal 43" xfId="2386" xr:uid="{00000000-0005-0000-0000-0000B5070000}"/>
    <cellStyle name="Normal 43 2" xfId="2387" xr:uid="{00000000-0005-0000-0000-0000B6070000}"/>
    <cellStyle name="Normal 43 3" xfId="3961" xr:uid="{61A0A1B0-152C-4D8E-A2C8-60AA8BBD57F6}"/>
    <cellStyle name="Normal 43 4" xfId="4683" xr:uid="{41EB7455-64BD-4169-BA98-C25180E171BE}"/>
    <cellStyle name="Normal 44" xfId="2388" xr:uid="{00000000-0005-0000-0000-0000B7070000}"/>
    <cellStyle name="Normal 44 2" xfId="2389" xr:uid="{00000000-0005-0000-0000-0000B8070000}"/>
    <cellStyle name="Normal 45" xfId="2390" xr:uid="{00000000-0005-0000-0000-0000B9070000}"/>
    <cellStyle name="Normal 45 2" xfId="2391" xr:uid="{00000000-0005-0000-0000-0000BA070000}"/>
    <cellStyle name="Normal 45 3" xfId="3870" xr:uid="{FED38A86-BA1D-4AD1-BDF4-BFDA3F6F442E}"/>
    <cellStyle name="Normal 46" xfId="2392" xr:uid="{00000000-0005-0000-0000-0000BB070000}"/>
    <cellStyle name="Normal 46 2" xfId="2393" xr:uid="{00000000-0005-0000-0000-0000BC070000}"/>
    <cellStyle name="Normal 47" xfId="2394" xr:uid="{00000000-0005-0000-0000-0000BD070000}"/>
    <cellStyle name="Normal 47 2" xfId="2395" xr:uid="{00000000-0005-0000-0000-0000BE070000}"/>
    <cellStyle name="Normal 48" xfId="2396" xr:uid="{00000000-0005-0000-0000-0000BF070000}"/>
    <cellStyle name="Normal 48 2" xfId="2397" xr:uid="{00000000-0005-0000-0000-0000C0070000}"/>
    <cellStyle name="Normal 49" xfId="2398" xr:uid="{00000000-0005-0000-0000-0000C1070000}"/>
    <cellStyle name="Normal 49 2" xfId="2399" xr:uid="{00000000-0005-0000-0000-0000C2070000}"/>
    <cellStyle name="Normal 5" xfId="803" xr:uid="{00000000-0005-0000-0000-0000C3070000}"/>
    <cellStyle name="Normal 5 2" xfId="2400" xr:uid="{00000000-0005-0000-0000-0000C4070000}"/>
    <cellStyle name="Normal 5 2 2" xfId="2401" xr:uid="{00000000-0005-0000-0000-0000C5070000}"/>
    <cellStyle name="Normal 5 2 2 2" xfId="4156" xr:uid="{2402CF93-D722-47A3-889F-0D500BB08388}"/>
    <cellStyle name="Normal 5 2 3" xfId="3916" xr:uid="{2439942A-CF1A-47FE-930D-90775731DD41}"/>
    <cellStyle name="Normal 5 2 4" xfId="4685" xr:uid="{CB17E839-056E-4AF4-8774-34CD5578D272}"/>
    <cellStyle name="Normal 5 3" xfId="2402" xr:uid="{00000000-0005-0000-0000-0000C6070000}"/>
    <cellStyle name="Normal 5 3 2" xfId="4157" xr:uid="{145691A2-446B-499A-8CBE-97ECD647DF63}"/>
    <cellStyle name="Normal 5 3 3" xfId="3959" xr:uid="{3BB02B12-3A03-46E1-BEBE-B57D8E14AF1D}"/>
    <cellStyle name="Normal 5 4" xfId="4155" xr:uid="{0A188E8D-5C8A-4B70-B261-25154C2340A6}"/>
    <cellStyle name="Normal 5 5" xfId="3877" xr:uid="{91E2C6C0-C616-4603-BE4C-837820D85681}"/>
    <cellStyle name="Normal 5 6" xfId="4684" xr:uid="{D1E622E7-2E40-48B7-BB20-04C6E9876AEA}"/>
    <cellStyle name="Normal 5_DT478" xfId="2403" xr:uid="{00000000-0005-0000-0000-0000C7070000}"/>
    <cellStyle name="Normal 50" xfId="2404" xr:uid="{00000000-0005-0000-0000-0000C8070000}"/>
    <cellStyle name="Normal 50 2" xfId="2405" xr:uid="{00000000-0005-0000-0000-0000C9070000}"/>
    <cellStyle name="Normal 51" xfId="2406" xr:uid="{00000000-0005-0000-0000-0000CA070000}"/>
    <cellStyle name="Normal 51 2" xfId="2407" xr:uid="{00000000-0005-0000-0000-0000CB070000}"/>
    <cellStyle name="Normal 52" xfId="2408" xr:uid="{00000000-0005-0000-0000-0000CC070000}"/>
    <cellStyle name="Normal 52 2" xfId="2409" xr:uid="{00000000-0005-0000-0000-0000CD070000}"/>
    <cellStyle name="Normal 53" xfId="2410" xr:uid="{00000000-0005-0000-0000-0000CE070000}"/>
    <cellStyle name="Normal 53 2" xfId="2411" xr:uid="{00000000-0005-0000-0000-0000CF070000}"/>
    <cellStyle name="Normal 54" xfId="2412" xr:uid="{00000000-0005-0000-0000-0000D0070000}"/>
    <cellStyle name="Normal 54 2" xfId="2413" xr:uid="{00000000-0005-0000-0000-0000D1070000}"/>
    <cellStyle name="Normal 55" xfId="2414" xr:uid="{00000000-0005-0000-0000-0000D2070000}"/>
    <cellStyle name="Normal 55 2" xfId="2415" xr:uid="{00000000-0005-0000-0000-0000D3070000}"/>
    <cellStyle name="Normal 56" xfId="2416" xr:uid="{00000000-0005-0000-0000-0000D4070000}"/>
    <cellStyle name="Normal 57" xfId="2417" xr:uid="{00000000-0005-0000-0000-0000D5070000}"/>
    <cellStyle name="Normal 58" xfId="2418" xr:uid="{00000000-0005-0000-0000-0000D6070000}"/>
    <cellStyle name="Normal 59" xfId="2419" xr:uid="{00000000-0005-0000-0000-0000D7070000}"/>
    <cellStyle name="Normal 6" xfId="804" xr:uid="{00000000-0005-0000-0000-0000D8070000}"/>
    <cellStyle name="Normal 6 2" xfId="2420" xr:uid="{00000000-0005-0000-0000-0000D9070000}"/>
    <cellStyle name="Normal 6 2 2" xfId="2421" xr:uid="{00000000-0005-0000-0000-0000DA070000}"/>
    <cellStyle name="Normal 6 2 2 2" xfId="4160" xr:uid="{4138FB14-E2DD-4973-A364-231E56BE21CD}"/>
    <cellStyle name="Normal 6 2 3" xfId="4159" xr:uid="{E2A6D69B-5DB7-4A24-AB87-9A3D6C603E2A}"/>
    <cellStyle name="Normal 6 2 4" xfId="3889" xr:uid="{6F6F0952-711F-4D2F-A1D5-5B3590CD1220}"/>
    <cellStyle name="Normal 6 2 5" xfId="4687" xr:uid="{90614758-0F58-4D3B-A152-E414D6491611}"/>
    <cellStyle name="Normal 6 3" xfId="2422" xr:uid="{00000000-0005-0000-0000-0000DB070000}"/>
    <cellStyle name="Normal 6 3 2" xfId="3903" xr:uid="{3A307687-1C64-4037-860C-CF0C853F7A4B}"/>
    <cellStyle name="Normal 6 3 3" xfId="4688" xr:uid="{2A103141-9DE1-4ECB-A30F-B3D3D02BB563}"/>
    <cellStyle name="Normal 6 4" xfId="4158" xr:uid="{A0530414-9A4F-42DD-8A3B-20A42ADF4A0F}"/>
    <cellStyle name="Normal 6 5" xfId="3871" xr:uid="{52687900-BEFE-4EDF-95A3-7C97FCD0B323}"/>
    <cellStyle name="Normal 6 6" xfId="4686" xr:uid="{766A23D9-E81B-4692-B064-3AE2B8F4D7F2}"/>
    <cellStyle name="Normal 6 7" xfId="5108" xr:uid="{AAA0B0F5-EB67-4A2C-8955-EB0472079278}"/>
    <cellStyle name="Normal 60" xfId="2423" xr:uid="{00000000-0005-0000-0000-0000DC070000}"/>
    <cellStyle name="Normal 61" xfId="2424" xr:uid="{00000000-0005-0000-0000-0000DD070000}"/>
    <cellStyle name="Normal 62" xfId="2425" xr:uid="{00000000-0005-0000-0000-0000DE070000}"/>
    <cellStyle name="Normal 63" xfId="2426" xr:uid="{00000000-0005-0000-0000-0000DF070000}"/>
    <cellStyle name="Normal 64" xfId="2427" xr:uid="{00000000-0005-0000-0000-0000E0070000}"/>
    <cellStyle name="Normal 65" xfId="2428" xr:uid="{00000000-0005-0000-0000-0000E1070000}"/>
    <cellStyle name="Normal 65 2" xfId="3931" xr:uid="{75E2F3DA-71FE-4442-945E-B4B2702E1BDD}"/>
    <cellStyle name="Normal 66" xfId="2429" xr:uid="{00000000-0005-0000-0000-0000E2070000}"/>
    <cellStyle name="Normal 67" xfId="2430" xr:uid="{00000000-0005-0000-0000-0000E3070000}"/>
    <cellStyle name="Normal 68" xfId="2431" xr:uid="{00000000-0005-0000-0000-0000E4070000}"/>
    <cellStyle name="Normal 69" xfId="2432" xr:uid="{00000000-0005-0000-0000-0000E5070000}"/>
    <cellStyle name="Normal 7" xfId="805" xr:uid="{00000000-0005-0000-0000-0000E6070000}"/>
    <cellStyle name="Normal 7 2" xfId="806" xr:uid="{00000000-0005-0000-0000-0000E7070000}"/>
    <cellStyle name="Normal 7 2 2" xfId="2433" xr:uid="{00000000-0005-0000-0000-0000E8070000}"/>
    <cellStyle name="Normal 7 2 3" xfId="3879" xr:uid="{AEE32635-E421-4FC7-A0D8-2D8258529AB4}"/>
    <cellStyle name="Normal 7 3" xfId="2434" xr:uid="{00000000-0005-0000-0000-0000E9070000}"/>
    <cellStyle name="Normal 7 3 2" xfId="3942" xr:uid="{DB153940-8B5C-4781-A3BF-58998F5326DE}"/>
    <cellStyle name="Normal 7 3 3" xfId="4689" xr:uid="{03C5715D-A2E6-4844-84DF-A5BA6F817F92}"/>
    <cellStyle name="Normal 7 4" xfId="3926" xr:uid="{127E1069-0A86-4871-ADE6-EED45609EB23}"/>
    <cellStyle name="Normal 7 5" xfId="2435" xr:uid="{00000000-0005-0000-0000-0000EA070000}"/>
    <cellStyle name="Normal 70" xfId="2436" xr:uid="{00000000-0005-0000-0000-0000EB070000}"/>
    <cellStyle name="Normal 71" xfId="2437" xr:uid="{00000000-0005-0000-0000-0000EC070000}"/>
    <cellStyle name="Normal 72" xfId="2438" xr:uid="{00000000-0005-0000-0000-0000ED070000}"/>
    <cellStyle name="Normal 73" xfId="2439" xr:uid="{00000000-0005-0000-0000-0000EE070000}"/>
    <cellStyle name="Normal 74" xfId="2440" xr:uid="{00000000-0005-0000-0000-0000EF070000}"/>
    <cellStyle name="Normal 75" xfId="2441" xr:uid="{00000000-0005-0000-0000-0000F0070000}"/>
    <cellStyle name="Normal 76" xfId="2442" xr:uid="{00000000-0005-0000-0000-0000F1070000}"/>
    <cellStyle name="Normal 77" xfId="2443" xr:uid="{00000000-0005-0000-0000-0000F2070000}"/>
    <cellStyle name="Normal 78" xfId="2444" xr:uid="{00000000-0005-0000-0000-0000F3070000}"/>
    <cellStyle name="Normal 79" xfId="2445" xr:uid="{00000000-0005-0000-0000-0000F4070000}"/>
    <cellStyle name="Normal 8" xfId="807" xr:uid="{00000000-0005-0000-0000-0000F5070000}"/>
    <cellStyle name="Normal 8 2" xfId="2446" xr:uid="{00000000-0005-0000-0000-0000F6070000}"/>
    <cellStyle name="Normal 8 2 2" xfId="4161" xr:uid="{35B7013B-0273-44E2-8E9F-4E2BC8478C9F}"/>
    <cellStyle name="Normal 8 2 3" xfId="4691" xr:uid="{1FADD983-7135-4425-9B4A-21E04294DD20}"/>
    <cellStyle name="Normal 8 3" xfId="3872" xr:uid="{796D0832-6D78-4CA0-BDF2-37852C89E612}"/>
    <cellStyle name="Normal 8 3 2" xfId="4692" xr:uid="{493E61DC-EDBD-4658-AB8A-28C332083985}"/>
    <cellStyle name="Normal 8 4" xfId="4690" xr:uid="{95A6672A-DC51-48BA-B055-62D251E1618A}"/>
    <cellStyle name="Normal 80" xfId="2447" xr:uid="{00000000-0005-0000-0000-0000F7070000}"/>
    <cellStyle name="Normal 81" xfId="2448" xr:uid="{00000000-0005-0000-0000-0000F8070000}"/>
    <cellStyle name="Normal 82" xfId="2449" xr:uid="{00000000-0005-0000-0000-0000F9070000}"/>
    <cellStyle name="Normal 83" xfId="2450" xr:uid="{00000000-0005-0000-0000-0000FA070000}"/>
    <cellStyle name="Normal 84" xfId="2451" xr:uid="{00000000-0005-0000-0000-0000FB070000}"/>
    <cellStyle name="Normal 85" xfId="2452" xr:uid="{00000000-0005-0000-0000-0000FC070000}"/>
    <cellStyle name="Normal 86" xfId="2453" xr:uid="{00000000-0005-0000-0000-0000FD070000}"/>
    <cellStyle name="Normal 87" xfId="2454" xr:uid="{00000000-0005-0000-0000-0000FE070000}"/>
    <cellStyle name="Normal 88" xfId="2455" xr:uid="{00000000-0005-0000-0000-0000FF070000}"/>
    <cellStyle name="Normal 89" xfId="2456" xr:uid="{00000000-0005-0000-0000-000000080000}"/>
    <cellStyle name="Normal 9" xfId="1310" xr:uid="{00000000-0005-0000-0000-000001080000}"/>
    <cellStyle name="Normal 9 2" xfId="2457" xr:uid="{00000000-0005-0000-0000-000002080000}"/>
    <cellStyle name="Normal 9 2 2" xfId="3950" xr:uid="{43BE74EB-A546-41CD-B7B2-8C4E52282D36}"/>
    <cellStyle name="Normal 9 3" xfId="3951" xr:uid="{6C0AADBC-0E57-4DDB-A8AD-75C85C1EA9F9}"/>
    <cellStyle name="Normal 9 4" xfId="4162" xr:uid="{846873FB-69E2-4D55-A9FC-C7B6564A220C}"/>
    <cellStyle name="Normal 9 5" xfId="3849" xr:uid="{39CA0DD0-1C65-4FFE-A1CC-5B20A6A0722A}"/>
    <cellStyle name="Normal 9 6" xfId="4693" xr:uid="{09C80C84-2474-4D83-9A9A-C706E00F8492}"/>
    <cellStyle name="Normal 90" xfId="2458" xr:uid="{00000000-0005-0000-0000-000003080000}"/>
    <cellStyle name="Normal 91" xfId="2459" xr:uid="{00000000-0005-0000-0000-000004080000}"/>
    <cellStyle name="Normal 92" xfId="2460" xr:uid="{00000000-0005-0000-0000-000005080000}"/>
    <cellStyle name="Normal 93" xfId="1309" xr:uid="{00000000-0005-0000-0000-000006080000}"/>
    <cellStyle name="Normal 94" xfId="2461" xr:uid="{00000000-0005-0000-0000-000007080000}"/>
    <cellStyle name="Normal 94 2" xfId="3953" xr:uid="{305C50E9-E54F-4FE8-908A-F20B52FD823E}"/>
    <cellStyle name="Normal 95" xfId="2462" xr:uid="{00000000-0005-0000-0000-000008080000}"/>
    <cellStyle name="Normal 96" xfId="2463" xr:uid="{00000000-0005-0000-0000-000009080000}"/>
    <cellStyle name="Normal 97" xfId="2464" xr:uid="{00000000-0005-0000-0000-00000A080000}"/>
    <cellStyle name="Normal 98" xfId="2465" xr:uid="{00000000-0005-0000-0000-00000B080000}"/>
    <cellStyle name="Normal 99" xfId="2466" xr:uid="{00000000-0005-0000-0000-00000C080000}"/>
    <cellStyle name="Normal_0984-02-TBA 1 cot 630kVA-22-0,4k_Cua Nam 1" xfId="808" xr:uid="{00000000-0005-0000-0000-00000D080000}"/>
    <cellStyle name="Normal_DON GIA DUONG DAY TAI DIEN 7606" xfId="809" xr:uid="{00000000-0005-0000-0000-00000E080000}"/>
    <cellStyle name="Normal_DON GIA DUONG DAY TAI DIEN 7606 2" xfId="810" xr:uid="{00000000-0005-0000-0000-00000F080000}"/>
    <cellStyle name="Normal_DON GIA XDCB LAP DAT TRAM BIEN AP 7606" xfId="811" xr:uid="{00000000-0005-0000-0000-000010080000}"/>
    <cellStyle name="Normal_Nang ap Sai Khe(k_cot_mach_kep)" xfId="812" xr:uid="{00000000-0005-0000-0000-000011080000}"/>
    <cellStyle name="Normal_Phim-KH" xfId="813" xr:uid="{00000000-0005-0000-0000-000012080000}"/>
    <cellStyle name="Normal_quang ninh da KT" xfId="5091" xr:uid="{637C92E9-11D3-40F3-921F-1B44BFCD393E}"/>
    <cellStyle name="Normal_T1C-CN-560-TBA O dat 4.1 CC Nhan Chinh (Du toan) 2" xfId="814" xr:uid="{00000000-0005-0000-0000-000013080000}"/>
    <cellStyle name="Normal_T1C-CN-560-TBA O dat 4.1 CC Nhan Chinh (Du toan) 2_Cap ngam+cot diem dau (KH)" xfId="815" xr:uid="{00000000-0005-0000-0000-000014080000}"/>
    <cellStyle name="Normal_T1C-CN-560-TBA O dat 4.1 CC Nhan Chinh (Du toan) 2_Tuyen ha the DDK (Khach hang)" xfId="816" xr:uid="{00000000-0005-0000-0000-000015080000}"/>
    <cellStyle name="Normal_TDT_GiaLoc" xfId="817" xr:uid="{00000000-0005-0000-0000-000016080000}"/>
    <cellStyle name="Normal_Tong ke DDK va TBA-Phu Tho" xfId="3846" xr:uid="{64AC7811-B93F-41DB-8EF8-1BAD0BD70799}"/>
    <cellStyle name="Normal_Thi nghiem 1426._Cap ngam+cot diem dau (KH)" xfId="818" xr:uid="{00000000-0005-0000-0000-000018080000}"/>
    <cellStyle name="Normal1" xfId="819" xr:uid="{00000000-0005-0000-0000-000019080000}"/>
    <cellStyle name="Normal1 2" xfId="2467" xr:uid="{00000000-0005-0000-0000-00001A080000}"/>
    <cellStyle name="Normale_ PESO ELETTR." xfId="820" xr:uid="{00000000-0005-0000-0000-00001B080000}"/>
    <cellStyle name="Normalny_Cennik obowiazuje od 06-08-2001 r (1)" xfId="821" xr:uid="{00000000-0005-0000-0000-00001C080000}"/>
    <cellStyle name="Note 2" xfId="1283" xr:uid="{00000000-0005-0000-0000-00001D080000}"/>
    <cellStyle name="Note 2 2" xfId="2468" xr:uid="{00000000-0005-0000-0000-00001E080000}"/>
    <cellStyle name="Note 2 2 2" xfId="5155" xr:uid="{B9C85434-BEC0-43FD-929F-95B43B547D13}"/>
    <cellStyle name="Note 2 2 3" xfId="5217" xr:uid="{DF058253-9663-4AF1-A6CA-8A740F5E1E0D}"/>
    <cellStyle name="Note 2 2 4" xfId="5280" xr:uid="{E52AE238-A938-4F72-863B-6622C4209278}"/>
    <cellStyle name="Note 2 3" xfId="4694" xr:uid="{540DCF2B-B40A-40D7-83E4-E1FB1C78C698}"/>
    <cellStyle name="Note 2 3 2" xfId="5218" xr:uid="{1F416B31-FEDB-404E-824D-551D575309CB}"/>
    <cellStyle name="Note 2 3 3" xfId="5203" xr:uid="{43CE8D2E-3EB3-454B-8258-58165DE4800C}"/>
    <cellStyle name="Note 2 3 4" xfId="5301" xr:uid="{52D181B0-0F83-475D-BDC3-8ED510E40CAB}"/>
    <cellStyle name="Note 2 4" xfId="5126" xr:uid="{FE894CE8-0FA8-4D72-B307-9B501707FC31}"/>
    <cellStyle name="Note 2 5" xfId="5162" xr:uid="{49B1C535-717D-453A-B690-C377A3E59222}"/>
    <cellStyle name="Note 2 6" xfId="5268" xr:uid="{AF4F946D-A7E8-4660-B863-4493C64516A2}"/>
    <cellStyle name="Note 3" xfId="2469" xr:uid="{00000000-0005-0000-0000-00001F080000}"/>
    <cellStyle name="Note 3 2" xfId="4695" xr:uid="{D0E343B8-6A8C-40DB-A1F6-9AB5E83A6780}"/>
    <cellStyle name="Note 3 2 2" xfId="5219" xr:uid="{F3A259F6-8163-4EB8-AEDA-2F9073AF05DF}"/>
    <cellStyle name="Note 3 2 3" xfId="5093" xr:uid="{C5BFE140-00BB-49EE-81A9-0AFCC52D587F}"/>
    <cellStyle name="Note 3 2 4" xfId="5302" xr:uid="{12068B3E-A0E0-472C-8471-E17CC04BE844}"/>
    <cellStyle name="Note 4" xfId="2470" xr:uid="{00000000-0005-0000-0000-000020080000}"/>
    <cellStyle name="Note 5" xfId="2471" xr:uid="{00000000-0005-0000-0000-000021080000}"/>
    <cellStyle name="Note 5 2" xfId="5156" xr:uid="{53FA10C4-2C4E-4F89-9690-8033478819F9}"/>
    <cellStyle name="Note 5 3" xfId="5216" xr:uid="{C9F89D4B-804E-4C49-B22C-0A94E69C415C}"/>
    <cellStyle name="Note 5 4" xfId="5281" xr:uid="{20A13B2F-078B-4950-82B7-DAA064F7DCF6}"/>
    <cellStyle name="NWM" xfId="4163" xr:uid="{5147B201-D3EE-47AB-ADA0-1AD579998035}"/>
    <cellStyle name="Œ…‹æØ‚è [0.00]_††††† " xfId="1284" xr:uid="{00000000-0005-0000-0000-000022080000}"/>
    <cellStyle name="Œ…‹æØ‚è_††††† " xfId="1285" xr:uid="{00000000-0005-0000-0000-000023080000}"/>
    <cellStyle name="oft Excel]_x000d__x000a_Comment=The open=/f lines load custom functions into the Paste Function list._x000d__x000a_Maximized=2_x000d__x000a_Basics=1_x000d__x000a_A" xfId="822" xr:uid="{00000000-0005-0000-0000-000024080000}"/>
    <cellStyle name="oft Excel]_x000d__x000a_Comment=The open=/f lines load custom functions into the Paste Function list._x000d__x000a_Maximized=2_x000d__x000a_Basics=1_x000d__x000a_A 2" xfId="4696" xr:uid="{7AF1A76D-0F8E-4824-81EB-78C55DDCC9AE}"/>
    <cellStyle name="oft Excel]_x000d__x000a_Comment=The open=/f lines load custom functions into the Paste Function list._x000d__x000a_Maximized=2_x000d__x000a_Basics=1_x000d__x000a_A 3" xfId="4697" xr:uid="{FA445B6F-AB12-47C4-9B56-0AF86681ECF2}"/>
    <cellStyle name="oft Excel]_x000d__x000a_Comment=The open=/f lines load custom functions into the Paste Function list._x000d__x000a_Maximized=2_x000d__x000a_Basics=1_x000d__x000a_A 3 2" xfId="4698" xr:uid="{1A87F33C-06C1-4D77-8193-71ABFB1E315E}"/>
    <cellStyle name="oft Excel]_x000d__x000a_Comment=The open=/f lines load custom functions into the Paste Function list._x000d__x000a_Maximized=2_x000d__x000a_Basics=1_x000d__x000a_A 4" xfId="4699" xr:uid="{3ABC1F91-E951-44CA-93EF-1733EA365E42}"/>
    <cellStyle name="oft Excel]_x000d__x000a_Comment=The open=/f lines load custom functions into the Paste Function list._x000d__x000a_Maximized=2_x000d__x000a_Basics=1_x000d__x000a_A_Nre 110kV Cam Pha 07-2010" xfId="4700" xr:uid="{505CBA8A-DFDC-458E-8667-F0E0381D0C1A}"/>
    <cellStyle name="oft Excel]_x000d__x000a_Comment=The open=/f lines load custom functions into the Paste Function list._x000d__x000a_Maximized=3_x000d__x000a_Basics=1_x000d__x000a_A" xfId="823" xr:uid="{00000000-0005-0000-0000-000025080000}"/>
    <cellStyle name="oft Excel]_x000d__x000a_Comment=The open=/f lines load custom functions into the Paste Function list._x000d__x000a_Maximized=3_x000d__x000a_Basics=1_x000d__x000a_A 2" xfId="4701" xr:uid="{AC940FD6-4B67-4A7E-A1F8-3743864D9D57}"/>
    <cellStyle name="oft Excel]_x000d__x000a_Comment=The open=/f lines load custom functions into the Paste Function list._x000d__x000a_Maximized=3_x000d__x000a_Basics=1_x000d__x000a_A 3" xfId="4702" xr:uid="{FFEF9F00-7195-4973-92EF-133FDCCD397D}"/>
    <cellStyle name="oft Excel]_x000d__x000a_Comment=The open=/f lines load custom functions into the Paste Function list._x000d__x000a_Maximized=3_x000d__x000a_Basics=1_x000d__x000a_A 3 2" xfId="4703" xr:uid="{0230E7FE-760B-4D46-8498-C2A59C691DF9}"/>
    <cellStyle name="oft Excel]_x000d__x000a_Comment=The open=/f lines load custom functions into the Paste Function list._x000d__x000a_Maximized=3_x000d__x000a_Basics=1_x000d__x000a_A_Nre 110kV Cam Pha 07-2010" xfId="4704" xr:uid="{1392EC0D-69E1-494F-8A93-C40DAC9E3D3F}"/>
    <cellStyle name="omma [0]_Mktg Prog" xfId="824" xr:uid="{00000000-0005-0000-0000-000026080000}"/>
    <cellStyle name="ormal_Sheet1_1" xfId="825" xr:uid="{00000000-0005-0000-0000-000027080000}"/>
    <cellStyle name="Output 2" xfId="1286" xr:uid="{00000000-0005-0000-0000-000028080000}"/>
    <cellStyle name="Output 2 2" xfId="2472" xr:uid="{00000000-0005-0000-0000-000029080000}"/>
    <cellStyle name="Output 2 2 2" xfId="5157" xr:uid="{1E075C23-2132-417E-86AA-76393AD034EA}"/>
    <cellStyle name="Output 2 2 3" xfId="5153" xr:uid="{7938F756-5F70-40A7-B1DB-7A127F326CE1}"/>
    <cellStyle name="Output 2 2 4" xfId="5282" xr:uid="{A388338A-6603-4197-9FD0-79BF1D1AA345}"/>
    <cellStyle name="Output 2 3" xfId="4705" xr:uid="{EBEF8293-D75F-4D4F-9CD7-41C572DE3797}"/>
    <cellStyle name="Output 2 3 2" xfId="5220" xr:uid="{9C601D5D-998A-47B3-AC6F-BE432AEA971C}"/>
    <cellStyle name="Output 2 3 3" xfId="5136" xr:uid="{E46D23DD-6097-4E6D-BBDC-1D4D0A9ECD13}"/>
    <cellStyle name="Output 2 3 4" xfId="5303" xr:uid="{4D22976F-EC02-4DD4-91E7-0083C21214FB}"/>
    <cellStyle name="Output 2 4" xfId="5127" xr:uid="{F66DA33A-9BE1-4ABF-B8A8-CBA19BB54B63}"/>
    <cellStyle name="Output 2 5" xfId="5161" xr:uid="{51BE5668-69A6-42BB-B341-6434711497DB}"/>
    <cellStyle name="Output 2 6" xfId="5269" xr:uid="{3E71D45C-5E30-49E2-826D-F1B08747DECA}"/>
    <cellStyle name="Output 3" xfId="2473" xr:uid="{00000000-0005-0000-0000-00002A080000}"/>
    <cellStyle name="Output 3 2" xfId="4706" xr:uid="{EC14B8DE-3D17-4FEB-A670-EB8BBB751F58}"/>
    <cellStyle name="Output 3 2 2" xfId="5221" xr:uid="{89158970-1ED9-435E-842E-978EE66F34D5}"/>
    <cellStyle name="Output 3 2 3" xfId="5135" xr:uid="{7F8C4276-B18E-475F-A4B5-65FE252ED5CC}"/>
    <cellStyle name="Output 3 2 4" xfId="5304" xr:uid="{B7FFCF75-E83E-4F28-9C7B-04DAACE7463C}"/>
    <cellStyle name="Output 4" xfId="2474" xr:uid="{00000000-0005-0000-0000-00002B080000}"/>
    <cellStyle name="Output 5" xfId="2475" xr:uid="{00000000-0005-0000-0000-00002C080000}"/>
    <cellStyle name="Output 5 2" xfId="5158" xr:uid="{E18D1E44-8E98-4749-B7DD-5ECADD6E767B}"/>
    <cellStyle name="Output 5 3" xfId="5152" xr:uid="{49EECF4B-D068-41F7-ABB5-95237B85E68C}"/>
    <cellStyle name="Output 5 4" xfId="5283" xr:uid="{2ACB7301-0EA2-4EC2-BDE2-B0DD49D78C54}"/>
    <cellStyle name="Pattern" xfId="826" xr:uid="{00000000-0005-0000-0000-00002D080000}"/>
    <cellStyle name="per.style" xfId="827" xr:uid="{00000000-0005-0000-0000-00002E080000}"/>
    <cellStyle name="Percent" xfId="1191" builtinId="5"/>
    <cellStyle name="Percent [2]" xfId="828" xr:uid="{00000000-0005-0000-0000-000030080000}"/>
    <cellStyle name="Percent [2] 2" xfId="829" xr:uid="{00000000-0005-0000-0000-000031080000}"/>
    <cellStyle name="Percent [2] 2 2" xfId="2476" xr:uid="{00000000-0005-0000-0000-000032080000}"/>
    <cellStyle name="Percent [2] 3" xfId="2477" xr:uid="{00000000-0005-0000-0000-000033080000}"/>
    <cellStyle name="Percent 10" xfId="4707" xr:uid="{724E5467-83CE-4791-AC16-0FD74F9A53DD}"/>
    <cellStyle name="Percent 11" xfId="4708" xr:uid="{94FBDB6C-3295-4A3D-AC61-7EA92BE96F92}"/>
    <cellStyle name="Percent 12" xfId="4709" xr:uid="{409D3553-1196-46E7-83E0-FC4D5DC6F661}"/>
    <cellStyle name="Percent 2" xfId="830" xr:uid="{00000000-0005-0000-0000-000034080000}"/>
    <cellStyle name="Percent 2 2" xfId="2478" xr:uid="{00000000-0005-0000-0000-000035080000}"/>
    <cellStyle name="Percent 2 2 2" xfId="2479" xr:uid="{00000000-0005-0000-0000-000036080000}"/>
    <cellStyle name="Percent 2 2 2 2" xfId="4711" xr:uid="{9D3220D0-2070-4FB2-AB64-2F6399678E5F}"/>
    <cellStyle name="Percent 2 2 3" xfId="4165" xr:uid="{816C5706-F9E9-4640-B201-BD121F28AF1B}"/>
    <cellStyle name="Percent 2 3" xfId="2480" xr:uid="{00000000-0005-0000-0000-000037080000}"/>
    <cellStyle name="Percent 2 3 2" xfId="4164" xr:uid="{098A0626-49AB-4FF3-8F86-F4166E4019D8}"/>
    <cellStyle name="Percent 2 4" xfId="3874" xr:uid="{7634EF41-35E1-4732-AE16-3B40AAD962EA}"/>
    <cellStyle name="Percent 2 5" xfId="4710" xr:uid="{EA1D9D6C-E976-40EA-A504-7134CE245FF2}"/>
    <cellStyle name="Percent 3" xfId="2481" xr:uid="{00000000-0005-0000-0000-000038080000}"/>
    <cellStyle name="Percent 3 2" xfId="2482" xr:uid="{00000000-0005-0000-0000-000039080000}"/>
    <cellStyle name="Percent 3 2 2" xfId="4167" xr:uid="{55E7013C-F861-41A7-A0A7-6AD906EA446C}"/>
    <cellStyle name="Percent 3 3" xfId="2483" xr:uid="{00000000-0005-0000-0000-00003A080000}"/>
    <cellStyle name="Percent 3 3 2" xfId="4166" xr:uid="{26CF6B9C-347F-4CB8-B299-1AB0F7E6269B}"/>
    <cellStyle name="Percent 3 4" xfId="3952" xr:uid="{7F58B3CC-432F-4399-B4AC-239F2EAB5570}"/>
    <cellStyle name="Percent 3 5" xfId="4712" xr:uid="{DF077BD3-E3AD-4961-95C5-371F72446C36}"/>
    <cellStyle name="Percent 4" xfId="2484" xr:uid="{00000000-0005-0000-0000-00003B080000}"/>
    <cellStyle name="Percent 4 2" xfId="2485" xr:uid="{00000000-0005-0000-0000-00003C080000}"/>
    <cellStyle name="Percent 4 2 2" xfId="2486" xr:uid="{00000000-0005-0000-0000-00003D080000}"/>
    <cellStyle name="Percent 4 3" xfId="2487" xr:uid="{00000000-0005-0000-0000-00003E080000}"/>
    <cellStyle name="Percent 4 4" xfId="2488" xr:uid="{00000000-0005-0000-0000-00003F080000}"/>
    <cellStyle name="Percent 4 5" xfId="4713" xr:uid="{155D9089-448F-4D86-8FE8-39D56381779E}"/>
    <cellStyle name="Percent 5" xfId="2489" xr:uid="{00000000-0005-0000-0000-000040080000}"/>
    <cellStyle name="Percent 5 2" xfId="2490" xr:uid="{00000000-0005-0000-0000-000041080000}"/>
    <cellStyle name="Percent 5 3" xfId="4714" xr:uid="{E6AA831F-FD64-4C64-85B3-A610B48C49D5}"/>
    <cellStyle name="Percent 5 3 2" xfId="5089" xr:uid="{33F5D637-8219-4690-8AF4-BB52B14E0053}"/>
    <cellStyle name="Percent 6" xfId="3875" xr:uid="{8987FFE4-56F4-4E1C-9F96-41E0F77B2E21}"/>
    <cellStyle name="Percent 6 2" xfId="4715" xr:uid="{D7A750AD-FF28-416D-A681-6007624F57F4}"/>
    <cellStyle name="Percent 7" xfId="2491" xr:uid="{00000000-0005-0000-0000-000042080000}"/>
    <cellStyle name="Percent 7 2" xfId="4716" xr:uid="{57AF1C7C-C9B1-42CB-B6A7-14A6E4D53250}"/>
    <cellStyle name="Percent 8" xfId="3873" xr:uid="{06A2571A-53C0-4CA5-B7BD-F81919686C47}"/>
    <cellStyle name="Percent 8 2" xfId="4717" xr:uid="{AFBCE328-5034-43C4-99B5-3C306CAC4947}"/>
    <cellStyle name="Percent 8 3" xfId="5197" xr:uid="{9776425C-4779-40FF-B216-F2BC7F118114}"/>
    <cellStyle name="Percent 8 4" xfId="5291" xr:uid="{412B15A3-085D-4E27-BD27-2B8C37DF5FD5}"/>
    <cellStyle name="Percent 9" xfId="4718" xr:uid="{377AAFE4-0C92-44CD-915F-5A64AA81B2DC}"/>
    <cellStyle name="PERCENTAGE" xfId="2492" xr:uid="{00000000-0005-0000-0000-000043080000}"/>
    <cellStyle name="PrePop Currency (0)" xfId="2493" xr:uid="{00000000-0005-0000-0000-000044080000}"/>
    <cellStyle name="PHONG" xfId="4719" xr:uid="{0B84443B-6BD6-43C5-9D83-3CDAB8BAEEF6}"/>
    <cellStyle name="regstoresfromspecstores" xfId="831" xr:uid="{00000000-0005-0000-0000-000045080000}"/>
    <cellStyle name="RevList" xfId="832" xr:uid="{00000000-0005-0000-0000-000046080000}"/>
    <cellStyle name="S—_x0008_" xfId="833" xr:uid="{00000000-0005-0000-0000-000047080000}"/>
    <cellStyle name="S—_x0008_ 2" xfId="4168" xr:uid="{10A7437A-9AEA-4CAA-86AE-3CB995C7C272}"/>
    <cellStyle name="S—_x0008_ 3" xfId="4720" xr:uid="{445D4C2A-D8D6-4322-9E25-AA10075C63E1}"/>
    <cellStyle name="s]_x000d__x000a_spooler=yes_x000d__x000a_load=_x000d__x000a_Beep=yes_x000d__x000a_NullPort=None_x000d__x000a_BorderWidth=3_x000d__x000a_CursorBlinkRate=1200_x000d__x000a_DoubleClickSpeed=452_x000d__x000a_Programs=co" xfId="834" xr:uid="{00000000-0005-0000-0000-000048080000}"/>
    <cellStyle name="s]_x000d__x000a_spooler=yes_x000d__x000a_load=_x000d__x000a_Beep=yes_x000d__x000a_NullPort=None_x000d__x000a_BorderWidth=3_x000d__x000a_CursorBlinkRate=1200_x000d__x000a_DoubleClickSpeed=452_x000d__x000a_Programs=co 2" xfId="4721" xr:uid="{D94D2D3C-CB13-4080-B165-78726675F5F2}"/>
    <cellStyle name="s]_x000d__x000a_spooler=yes_x000d__x000a_load=_x000d__x000a_Beep=yes_x000d__x000a_NullPort=None_x000d__x000a_BorderWidth=3_x000d__x000a_CursorBlinkRate=1200_x000d__x000a_DoubleClickSpeed=452_x000d__x000a_Programs=co 3" xfId="4722" xr:uid="{D17CC35A-BF76-493F-976A-D9D830E776ED}"/>
    <cellStyle name="s]_x000d__x000a_spooler=yes_x000d__x000a_load=_x000d__x000a_Beep=yes_x000d__x000a_NullPort=None_x000d__x000a_BorderWidth=3_x000d__x000a_CursorBlinkRate=1200_x000d__x000a_DoubleClickSpeed=452_x000d__x000a_Programs=co 3 2" xfId="4723" xr:uid="{4560CB2D-3340-4ED6-B4FD-E182AF15B72C}"/>
    <cellStyle name="s]_x000d__x000a_spooler=yes_x000d__x000a_load=_x000d__x000a_Beep=yes_x000d__x000a_NullPort=None_x000d__x000a_BorderWidth=3_x000d__x000a_CursorBlinkRate=1200_x000d__x000a_DoubleClickSpeed=452_x000d__x000a_Programs=co_Nre 110kV Cam Pha 07-2010" xfId="4724" xr:uid="{73025E01-3427-4DE5-A82E-50FBA086940F}"/>
    <cellStyle name="SAPBEXaggData" xfId="835" xr:uid="{00000000-0005-0000-0000-000049080000}"/>
    <cellStyle name="SAPBEXaggData 2" xfId="5232" xr:uid="{70E63AFE-A56B-4426-AB65-369CF7ED2A9A}"/>
    <cellStyle name="SAPBEXaggDataEmph" xfId="836" xr:uid="{00000000-0005-0000-0000-00004A080000}"/>
    <cellStyle name="SAPBEXaggDataEmph 2" xfId="5231" xr:uid="{DD2ACFD9-BFAD-4533-9EB2-54EB3701BDB1}"/>
    <cellStyle name="SAPBEXaggItem" xfId="837" xr:uid="{00000000-0005-0000-0000-00004B080000}"/>
    <cellStyle name="SAPBEXaggItem 2" xfId="5230" xr:uid="{1FCC40F0-FA06-462E-A523-B912DF583596}"/>
    <cellStyle name="SAPBEXchaText" xfId="838" xr:uid="{00000000-0005-0000-0000-00004C080000}"/>
    <cellStyle name="SAPBEXexcBad7" xfId="839" xr:uid="{00000000-0005-0000-0000-00004D080000}"/>
    <cellStyle name="SAPBEXexcBad7 2" xfId="5164" xr:uid="{90957537-C675-4D42-821E-A48AE4BDEE48}"/>
    <cellStyle name="SAPBEXexcBad8" xfId="840" xr:uid="{00000000-0005-0000-0000-00004E080000}"/>
    <cellStyle name="SAPBEXexcBad8 2" xfId="5181" xr:uid="{D1F63AE4-5976-4A34-893B-D8A00DCCE51B}"/>
    <cellStyle name="SAPBEXexcBad9" xfId="841" xr:uid="{00000000-0005-0000-0000-00004F080000}"/>
    <cellStyle name="SAPBEXexcBad9 2" xfId="5118" xr:uid="{A9318555-B3A1-42CA-8583-B9F62B017AF5}"/>
    <cellStyle name="SAPBEXexcCritical4" xfId="842" xr:uid="{00000000-0005-0000-0000-000050080000}"/>
    <cellStyle name="SAPBEXexcCritical4 2" xfId="5180" xr:uid="{35983C69-DB42-4114-B9F4-33A77F65D493}"/>
    <cellStyle name="SAPBEXexcCritical5" xfId="843" xr:uid="{00000000-0005-0000-0000-000051080000}"/>
    <cellStyle name="SAPBEXexcCritical5 2" xfId="5175" xr:uid="{0A08C351-A7D0-41EA-8CB1-8F636424FACA}"/>
    <cellStyle name="SAPBEXexcCritical6" xfId="844" xr:uid="{00000000-0005-0000-0000-000052080000}"/>
    <cellStyle name="SAPBEXexcCritical6 2" xfId="5179" xr:uid="{33F30458-5CC1-4701-A12C-D238A49A88EA}"/>
    <cellStyle name="SAPBEXexcGood1" xfId="845" xr:uid="{00000000-0005-0000-0000-000053080000}"/>
    <cellStyle name="SAPBEXexcGood1 2" xfId="5178" xr:uid="{417CD95F-BC0D-4C30-9020-95B15E86D2B8}"/>
    <cellStyle name="SAPBEXexcGood2" xfId="846" xr:uid="{00000000-0005-0000-0000-000054080000}"/>
    <cellStyle name="SAPBEXexcGood2 2" xfId="5177" xr:uid="{84C375D9-A613-452D-8606-D0CA7793B7EE}"/>
    <cellStyle name="SAPBEXexcGood3" xfId="847" xr:uid="{00000000-0005-0000-0000-000055080000}"/>
    <cellStyle name="SAPBEXexcGood3 2" xfId="5176" xr:uid="{EC2B2449-49B3-4011-95AF-E83614305C4A}"/>
    <cellStyle name="SAPBEXfilterDrill" xfId="848" xr:uid="{00000000-0005-0000-0000-000056080000}"/>
    <cellStyle name="SAPBEXfilterItem" xfId="849" xr:uid="{00000000-0005-0000-0000-000057080000}"/>
    <cellStyle name="SAPBEXfilterText" xfId="850" xr:uid="{00000000-0005-0000-0000-000058080000}"/>
    <cellStyle name="SAPBEXformats" xfId="851" xr:uid="{00000000-0005-0000-0000-000059080000}"/>
    <cellStyle name="SAPBEXformats 2" xfId="5174" xr:uid="{B272327A-A41B-4A97-A232-9E347941A072}"/>
    <cellStyle name="SAPBEXheaderItem" xfId="852" xr:uid="{00000000-0005-0000-0000-00005A080000}"/>
    <cellStyle name="SAPBEXheaderText" xfId="853" xr:uid="{00000000-0005-0000-0000-00005B080000}"/>
    <cellStyle name="SAPBEXresData" xfId="854" xr:uid="{00000000-0005-0000-0000-00005C080000}"/>
    <cellStyle name="SAPBEXresData 2" xfId="5173" xr:uid="{02D737E7-CFDD-4730-873C-0C490103BB37}"/>
    <cellStyle name="SAPBEXresDataEmph" xfId="855" xr:uid="{00000000-0005-0000-0000-00005D080000}"/>
    <cellStyle name="SAPBEXresDataEmph 2" xfId="5172" xr:uid="{F8405CB8-4E11-498D-995E-4F05B0C6926B}"/>
    <cellStyle name="SAPBEXresItem" xfId="856" xr:uid="{00000000-0005-0000-0000-00005E080000}"/>
    <cellStyle name="SAPBEXresItem 2" xfId="5171" xr:uid="{D6917E73-046E-45D2-A3AB-EF5B34AE3203}"/>
    <cellStyle name="SAPBEXstdData" xfId="857" xr:uid="{00000000-0005-0000-0000-00005F080000}"/>
    <cellStyle name="SAPBEXstdData 2" xfId="5170" xr:uid="{10A97E4F-43F5-42F5-8E5D-B6421D1ADEC5}"/>
    <cellStyle name="SAPBEXstdDataEmph" xfId="858" xr:uid="{00000000-0005-0000-0000-000060080000}"/>
    <cellStyle name="SAPBEXstdDataEmph 2" xfId="5169" xr:uid="{CBC1F0C0-743B-4699-A6F2-1A98EF80E680}"/>
    <cellStyle name="SAPBEXstdItem" xfId="859" xr:uid="{00000000-0005-0000-0000-000061080000}"/>
    <cellStyle name="SAPBEXstdItem 2" xfId="5168" xr:uid="{EF4CC0B1-D3EF-4C49-91F8-C240B4AF091A}"/>
    <cellStyle name="SAPBEXtitle" xfId="860" xr:uid="{00000000-0005-0000-0000-000062080000}"/>
    <cellStyle name="SAPBEXtitle 2" xfId="5165" xr:uid="{761528FA-D015-43A4-BB37-BD9B301A472B}"/>
    <cellStyle name="SAPBEXundefined" xfId="861" xr:uid="{00000000-0005-0000-0000-000063080000}"/>
    <cellStyle name="SAPBEXundefined 2" xfId="5167" xr:uid="{6A4B2322-67DA-4E03-B535-1804551C31BC}"/>
    <cellStyle name="_x0001_sç?" xfId="2494" xr:uid="{00000000-0005-0000-0000-000064080000}"/>
    <cellStyle name="serJet 1200 Series PCL 6" xfId="4169" xr:uid="{3A52C78F-D5F1-4D2B-A78F-17100D83C33C}"/>
    <cellStyle name="SHADEDSTORES" xfId="862" xr:uid="{00000000-0005-0000-0000-000065080000}"/>
    <cellStyle name="SHADEDSTORES 2" xfId="5116" xr:uid="{9322DE9C-D4AB-4564-B514-9EDC3FA674A8}"/>
    <cellStyle name="SHADEDSTORES 3" xfId="5166" xr:uid="{F4262526-0422-4377-B201-753443CBE71B}"/>
    <cellStyle name="Sheet Title" xfId="863" xr:uid="{00000000-0005-0000-0000-000066080000}"/>
    <cellStyle name="Siêu nối kết_Book1" xfId="2495" xr:uid="{00000000-0005-0000-0000-000067080000}"/>
    <cellStyle name="songuyen" xfId="2496" xr:uid="{00000000-0005-0000-0000-000068080000}"/>
    <cellStyle name="specstores" xfId="864" xr:uid="{00000000-0005-0000-0000-000069080000}"/>
    <cellStyle name="Standard_Anpassen der Amortisation" xfId="865" xr:uid="{00000000-0005-0000-0000-00006A080000}"/>
    <cellStyle name="style" xfId="866" xr:uid="{00000000-0005-0000-0000-00006B080000}"/>
    <cellStyle name="Style 1" xfId="867" xr:uid="{00000000-0005-0000-0000-00006C080000}"/>
    <cellStyle name="Style 1 2" xfId="2497" xr:uid="{00000000-0005-0000-0000-00006D080000}"/>
    <cellStyle name="Style 1 2 2" xfId="2498" xr:uid="{00000000-0005-0000-0000-00006E080000}"/>
    <cellStyle name="Style 1 2 2 2" xfId="2499" xr:uid="{00000000-0005-0000-0000-00006F080000}"/>
    <cellStyle name="Style 1 2 3" xfId="2500" xr:uid="{00000000-0005-0000-0000-000070080000}"/>
    <cellStyle name="Style 1 3" xfId="2501" xr:uid="{00000000-0005-0000-0000-000071080000}"/>
    <cellStyle name="Style 1_DT478" xfId="2502" xr:uid="{00000000-0005-0000-0000-000072080000}"/>
    <cellStyle name="Style 10" xfId="868" xr:uid="{00000000-0005-0000-0000-000073080000}"/>
    <cellStyle name="Style 10 2" xfId="4725" xr:uid="{C3FDC2CD-801D-418D-9DBE-4C1A0AF8DA0C}"/>
    <cellStyle name="Style 100" xfId="869" xr:uid="{00000000-0005-0000-0000-000074080000}"/>
    <cellStyle name="Style 101" xfId="870" xr:uid="{00000000-0005-0000-0000-000075080000}"/>
    <cellStyle name="Style 102" xfId="871" xr:uid="{00000000-0005-0000-0000-000076080000}"/>
    <cellStyle name="Style 103" xfId="872" xr:uid="{00000000-0005-0000-0000-000077080000}"/>
    <cellStyle name="Style 104" xfId="873" xr:uid="{00000000-0005-0000-0000-000078080000}"/>
    <cellStyle name="Style 105" xfId="874" xr:uid="{00000000-0005-0000-0000-000079080000}"/>
    <cellStyle name="Style 106" xfId="875" xr:uid="{00000000-0005-0000-0000-00007A080000}"/>
    <cellStyle name="Style 107" xfId="876" xr:uid="{00000000-0005-0000-0000-00007B080000}"/>
    <cellStyle name="Style 108" xfId="877" xr:uid="{00000000-0005-0000-0000-00007C080000}"/>
    <cellStyle name="Style 109" xfId="878" xr:uid="{00000000-0005-0000-0000-00007D080000}"/>
    <cellStyle name="Style 11" xfId="879" xr:uid="{00000000-0005-0000-0000-00007E080000}"/>
    <cellStyle name="Style 11 2" xfId="4170" xr:uid="{25E5E7F3-CBF6-41D0-8713-D95DC395B93B}"/>
    <cellStyle name="Style 11 3" xfId="4726" xr:uid="{BB12575D-927A-4BE1-9D5F-EF2AA591DA38}"/>
    <cellStyle name="Style 110" xfId="880" xr:uid="{00000000-0005-0000-0000-00007F080000}"/>
    <cellStyle name="Style 111" xfId="881" xr:uid="{00000000-0005-0000-0000-000080080000}"/>
    <cellStyle name="Style 112" xfId="882" xr:uid="{00000000-0005-0000-0000-000081080000}"/>
    <cellStyle name="Style 113" xfId="883" xr:uid="{00000000-0005-0000-0000-000082080000}"/>
    <cellStyle name="Style 114" xfId="884" xr:uid="{00000000-0005-0000-0000-000083080000}"/>
    <cellStyle name="Style 115" xfId="885" xr:uid="{00000000-0005-0000-0000-000084080000}"/>
    <cellStyle name="Style 116" xfId="886" xr:uid="{00000000-0005-0000-0000-000085080000}"/>
    <cellStyle name="Style 117" xfId="887" xr:uid="{00000000-0005-0000-0000-000086080000}"/>
    <cellStyle name="Style 118" xfId="888" xr:uid="{00000000-0005-0000-0000-000087080000}"/>
    <cellStyle name="Style 119" xfId="889" xr:uid="{00000000-0005-0000-0000-000088080000}"/>
    <cellStyle name="Style 12" xfId="890" xr:uid="{00000000-0005-0000-0000-000089080000}"/>
    <cellStyle name="Style 12 2" xfId="4727" xr:uid="{A3ABA56C-C5E6-45E4-82B9-366B3C0EE86E}"/>
    <cellStyle name="Style 120" xfId="891" xr:uid="{00000000-0005-0000-0000-00008A080000}"/>
    <cellStyle name="Style 121" xfId="892" xr:uid="{00000000-0005-0000-0000-00008B080000}"/>
    <cellStyle name="Style 122" xfId="893" xr:uid="{00000000-0005-0000-0000-00008C080000}"/>
    <cellStyle name="Style 123" xfId="894" xr:uid="{00000000-0005-0000-0000-00008D080000}"/>
    <cellStyle name="Style 124" xfId="895" xr:uid="{00000000-0005-0000-0000-00008E080000}"/>
    <cellStyle name="Style 125" xfId="896" xr:uid="{00000000-0005-0000-0000-00008F080000}"/>
    <cellStyle name="Style 126" xfId="897" xr:uid="{00000000-0005-0000-0000-000090080000}"/>
    <cellStyle name="Style 127" xfId="898" xr:uid="{00000000-0005-0000-0000-000091080000}"/>
    <cellStyle name="Style 128" xfId="899" xr:uid="{00000000-0005-0000-0000-000092080000}"/>
    <cellStyle name="Style 129" xfId="900" xr:uid="{00000000-0005-0000-0000-000093080000}"/>
    <cellStyle name="Style 13" xfId="901" xr:uid="{00000000-0005-0000-0000-000094080000}"/>
    <cellStyle name="Style 13 2" xfId="4728" xr:uid="{64A7B040-729F-4757-9559-92FA9CD8E5B0}"/>
    <cellStyle name="Style 130" xfId="902" xr:uid="{00000000-0005-0000-0000-000095080000}"/>
    <cellStyle name="Style 131" xfId="903" xr:uid="{00000000-0005-0000-0000-000096080000}"/>
    <cellStyle name="Style 132" xfId="904" xr:uid="{00000000-0005-0000-0000-000097080000}"/>
    <cellStyle name="Style 133" xfId="905" xr:uid="{00000000-0005-0000-0000-000098080000}"/>
    <cellStyle name="Style 134" xfId="906" xr:uid="{00000000-0005-0000-0000-000099080000}"/>
    <cellStyle name="Style 135" xfId="907" xr:uid="{00000000-0005-0000-0000-00009A080000}"/>
    <cellStyle name="Style 136" xfId="908" xr:uid="{00000000-0005-0000-0000-00009B080000}"/>
    <cellStyle name="Style 137" xfId="909" xr:uid="{00000000-0005-0000-0000-00009C080000}"/>
    <cellStyle name="Style 138" xfId="910" xr:uid="{00000000-0005-0000-0000-00009D080000}"/>
    <cellStyle name="Style 139" xfId="911" xr:uid="{00000000-0005-0000-0000-00009E080000}"/>
    <cellStyle name="Style 14" xfId="912" xr:uid="{00000000-0005-0000-0000-00009F080000}"/>
    <cellStyle name="Style 14 2" xfId="4171" xr:uid="{F5056457-EED6-4C48-B892-BED357ADC8DB}"/>
    <cellStyle name="Style 14 3" xfId="4729" xr:uid="{9A6FEA8C-9217-4577-8E26-E691FDF303AD}"/>
    <cellStyle name="Style 140" xfId="913" xr:uid="{00000000-0005-0000-0000-0000A0080000}"/>
    <cellStyle name="Style 141" xfId="914" xr:uid="{00000000-0005-0000-0000-0000A1080000}"/>
    <cellStyle name="Style 142" xfId="915" xr:uid="{00000000-0005-0000-0000-0000A2080000}"/>
    <cellStyle name="Style 143" xfId="916" xr:uid="{00000000-0005-0000-0000-0000A3080000}"/>
    <cellStyle name="Style 144" xfId="917" xr:uid="{00000000-0005-0000-0000-0000A4080000}"/>
    <cellStyle name="Style 145" xfId="918" xr:uid="{00000000-0005-0000-0000-0000A5080000}"/>
    <cellStyle name="Style 146" xfId="919" xr:uid="{00000000-0005-0000-0000-0000A6080000}"/>
    <cellStyle name="Style 147" xfId="920" xr:uid="{00000000-0005-0000-0000-0000A7080000}"/>
    <cellStyle name="Style 148" xfId="921" xr:uid="{00000000-0005-0000-0000-0000A8080000}"/>
    <cellStyle name="Style 149" xfId="922" xr:uid="{00000000-0005-0000-0000-0000A9080000}"/>
    <cellStyle name="Style 15" xfId="923" xr:uid="{00000000-0005-0000-0000-0000AA080000}"/>
    <cellStyle name="Style 15 2" xfId="4172" xr:uid="{9CEA5C68-FC12-4F73-846F-D7984F85698B}"/>
    <cellStyle name="Style 15 3" xfId="4730" xr:uid="{49D01544-BB29-476E-8454-26EA8349149D}"/>
    <cellStyle name="Style 150" xfId="924" xr:uid="{00000000-0005-0000-0000-0000AB080000}"/>
    <cellStyle name="Style 151" xfId="925" xr:uid="{00000000-0005-0000-0000-0000AC080000}"/>
    <cellStyle name="Style 152" xfId="926" xr:uid="{00000000-0005-0000-0000-0000AD080000}"/>
    <cellStyle name="Style 153" xfId="927" xr:uid="{00000000-0005-0000-0000-0000AE080000}"/>
    <cellStyle name="Style 154" xfId="928" xr:uid="{00000000-0005-0000-0000-0000AF080000}"/>
    <cellStyle name="Style 155" xfId="929" xr:uid="{00000000-0005-0000-0000-0000B0080000}"/>
    <cellStyle name="Style 156" xfId="930" xr:uid="{00000000-0005-0000-0000-0000B1080000}"/>
    <cellStyle name="Style 157" xfId="931" xr:uid="{00000000-0005-0000-0000-0000B2080000}"/>
    <cellStyle name="Style 158" xfId="932" xr:uid="{00000000-0005-0000-0000-0000B3080000}"/>
    <cellStyle name="Style 159" xfId="933" xr:uid="{00000000-0005-0000-0000-0000B4080000}"/>
    <cellStyle name="Style 16" xfId="934" xr:uid="{00000000-0005-0000-0000-0000B5080000}"/>
    <cellStyle name="Style 16 2" xfId="4173" xr:uid="{8950A66B-476F-4571-9CB3-C702AE681FAE}"/>
    <cellStyle name="Style 16 3" xfId="4731" xr:uid="{E6F43E19-672D-41E3-89FE-AFE91268402D}"/>
    <cellStyle name="Style 160" xfId="935" xr:uid="{00000000-0005-0000-0000-0000B6080000}"/>
    <cellStyle name="Style 161" xfId="936" xr:uid="{00000000-0005-0000-0000-0000B7080000}"/>
    <cellStyle name="Style 17" xfId="937" xr:uid="{00000000-0005-0000-0000-0000B8080000}"/>
    <cellStyle name="Style 17 2" xfId="4174" xr:uid="{737B0987-7AA2-438B-B0CA-3747EEE11923}"/>
    <cellStyle name="Style 17 3" xfId="4732" xr:uid="{9FB7173D-8F1E-460F-97DE-0D3EEC157159}"/>
    <cellStyle name="Style 18" xfId="938" xr:uid="{00000000-0005-0000-0000-0000B9080000}"/>
    <cellStyle name="Style 18 2" xfId="4175" xr:uid="{7E286438-A23D-4411-86AB-64B627606BE3}"/>
    <cellStyle name="Style 18 3" xfId="4733" xr:uid="{FDF1592C-B86A-4E4B-B0B7-4464E2D9B0EC}"/>
    <cellStyle name="Style 19" xfId="939" xr:uid="{00000000-0005-0000-0000-0000BA080000}"/>
    <cellStyle name="Style 19 2" xfId="4176" xr:uid="{3820699B-1180-4DEF-A679-3170D7A0934B}"/>
    <cellStyle name="Style 19 3" xfId="4734" xr:uid="{CE6CA90D-6EC0-4A8A-B568-F913C2E866B6}"/>
    <cellStyle name="Style 2" xfId="940" xr:uid="{00000000-0005-0000-0000-0000BB080000}"/>
    <cellStyle name="Style 2 2" xfId="4177" xr:uid="{0D393005-EB5D-4821-8BA3-8E338F22C798}"/>
    <cellStyle name="Style 2 3" xfId="4735" xr:uid="{9B442DC5-BBB9-4F43-B15A-203B297C13FD}"/>
    <cellStyle name="Style 20" xfId="941" xr:uid="{00000000-0005-0000-0000-0000BC080000}"/>
    <cellStyle name="Style 20 2" xfId="4178" xr:uid="{17C16539-AB60-4361-A96D-40487EBE1AA7}"/>
    <cellStyle name="Style 20 3" xfId="4736" xr:uid="{718D0BE9-396C-439A-81FB-7595355917CA}"/>
    <cellStyle name="Style 21" xfId="942" xr:uid="{00000000-0005-0000-0000-0000BD080000}"/>
    <cellStyle name="Style 21 2" xfId="4179" xr:uid="{31D843AB-9FB7-44A0-A297-7CA55D091422}"/>
    <cellStyle name="Style 22" xfId="943" xr:uid="{00000000-0005-0000-0000-0000BE080000}"/>
    <cellStyle name="Style 22 2" xfId="4180" xr:uid="{EE771912-100F-4113-8A3A-CD394FB76C76}"/>
    <cellStyle name="Style 23" xfId="944" xr:uid="{00000000-0005-0000-0000-0000BF080000}"/>
    <cellStyle name="Style 23 2" xfId="4181" xr:uid="{B6D7A762-AEBF-4ABF-BC8D-EDE48321F8EB}"/>
    <cellStyle name="Style 24" xfId="945" xr:uid="{00000000-0005-0000-0000-0000C0080000}"/>
    <cellStyle name="Style 24 2" xfId="4182" xr:uid="{7C8394FC-39D0-4613-BEC1-7A851EB4D077}"/>
    <cellStyle name="Style 25" xfId="946" xr:uid="{00000000-0005-0000-0000-0000C1080000}"/>
    <cellStyle name="Style 25 2" xfId="4183" xr:uid="{56CEAF27-A7CB-49FC-8AC8-F91FCF3DCC4A}"/>
    <cellStyle name="Style 26" xfId="947" xr:uid="{00000000-0005-0000-0000-0000C2080000}"/>
    <cellStyle name="Style 26 2" xfId="4184" xr:uid="{58127D62-158C-43ED-8991-533AE2930381}"/>
    <cellStyle name="Style 27" xfId="948" xr:uid="{00000000-0005-0000-0000-0000C3080000}"/>
    <cellStyle name="Style 27 2" xfId="4185" xr:uid="{42BAE0AC-C589-4106-8EA2-A263EE2BAA75}"/>
    <cellStyle name="Style 28" xfId="949" xr:uid="{00000000-0005-0000-0000-0000C4080000}"/>
    <cellStyle name="Style 29" xfId="950" xr:uid="{00000000-0005-0000-0000-0000C5080000}"/>
    <cellStyle name="Style 29 2" xfId="4186" xr:uid="{EFB8C309-F83E-4132-9C6C-3485A04AD2E4}"/>
    <cellStyle name="Style 3" xfId="951" xr:uid="{00000000-0005-0000-0000-0000C6080000}"/>
    <cellStyle name="Style 3 2" xfId="4187" xr:uid="{9E181DD6-22D8-4861-878C-1BA2E9DF472A}"/>
    <cellStyle name="Style 3 3" xfId="4737" xr:uid="{8893C281-3864-43B2-8636-95F8992608E2}"/>
    <cellStyle name="Style 30" xfId="952" xr:uid="{00000000-0005-0000-0000-0000C7080000}"/>
    <cellStyle name="Style 30 2" xfId="4188" xr:uid="{F94FBC37-9185-4F32-AD11-6D2497875E06}"/>
    <cellStyle name="Style 31" xfId="953" xr:uid="{00000000-0005-0000-0000-0000C8080000}"/>
    <cellStyle name="Style 31 2" xfId="4189" xr:uid="{DEC9FC12-C2B3-4511-B875-A713D9BD7F69}"/>
    <cellStyle name="Style 32" xfId="954" xr:uid="{00000000-0005-0000-0000-0000C9080000}"/>
    <cellStyle name="Style 32 2" xfId="4190" xr:uid="{5B581C0E-9DF5-4E79-A36C-9E8B3C5A5B38}"/>
    <cellStyle name="Style 33" xfId="955" xr:uid="{00000000-0005-0000-0000-0000CA080000}"/>
    <cellStyle name="Style 33 2" xfId="4191" xr:uid="{9AFA370A-2558-4BD4-B212-3A6E75B3AEA3}"/>
    <cellStyle name="Style 34" xfId="956" xr:uid="{00000000-0005-0000-0000-0000CB080000}"/>
    <cellStyle name="Style 34 2" xfId="4192" xr:uid="{3E01244B-F29C-4F15-A418-F362C496DFD4}"/>
    <cellStyle name="Style 35" xfId="957" xr:uid="{00000000-0005-0000-0000-0000CC080000}"/>
    <cellStyle name="Style 36" xfId="958" xr:uid="{00000000-0005-0000-0000-0000CD080000}"/>
    <cellStyle name="Style 36 2" xfId="4193" xr:uid="{68B09733-2AD1-491F-A525-8307A778F778}"/>
    <cellStyle name="Style 37" xfId="959" xr:uid="{00000000-0005-0000-0000-0000CE080000}"/>
    <cellStyle name="Style 38" xfId="960" xr:uid="{00000000-0005-0000-0000-0000CF080000}"/>
    <cellStyle name="Style 39" xfId="961" xr:uid="{00000000-0005-0000-0000-0000D0080000}"/>
    <cellStyle name="Style 39 2" xfId="4194" xr:uid="{C700D1DD-6E98-462D-9E34-E847AEC09A26}"/>
    <cellStyle name="Style 4" xfId="962" xr:uid="{00000000-0005-0000-0000-0000D1080000}"/>
    <cellStyle name="Style 4 2" xfId="4738" xr:uid="{822AF27B-3582-47AE-AE15-D7EABB3D5BB7}"/>
    <cellStyle name="Style 40" xfId="963" xr:uid="{00000000-0005-0000-0000-0000D2080000}"/>
    <cellStyle name="Style 40 2" xfId="4195" xr:uid="{F8006CE3-A25A-4B04-8322-6198A809DC96}"/>
    <cellStyle name="Style 41" xfId="964" xr:uid="{00000000-0005-0000-0000-0000D3080000}"/>
    <cellStyle name="Style 41 2" xfId="4196" xr:uid="{7968A7AF-C2D5-495B-9014-C8D9E7029663}"/>
    <cellStyle name="Style 42" xfId="965" xr:uid="{00000000-0005-0000-0000-0000D4080000}"/>
    <cellStyle name="Style 42 2" xfId="4197" xr:uid="{DB5C33CD-B964-4DF5-B64E-F3DD7734C57B}"/>
    <cellStyle name="Style 43" xfId="966" xr:uid="{00000000-0005-0000-0000-0000D5080000}"/>
    <cellStyle name="Style 43 2" xfId="4198" xr:uid="{84F9B537-2406-4E00-9FFC-A6904E932CB1}"/>
    <cellStyle name="Style 44" xfId="967" xr:uid="{00000000-0005-0000-0000-0000D6080000}"/>
    <cellStyle name="Style 44 2" xfId="4199" xr:uid="{82D75A26-E162-4A68-AF4A-13E23DF65A3B}"/>
    <cellStyle name="Style 45" xfId="968" xr:uid="{00000000-0005-0000-0000-0000D7080000}"/>
    <cellStyle name="Style 45 2" xfId="4200" xr:uid="{97A5C3E5-057F-4B54-9E00-F9FCDB7B36EF}"/>
    <cellStyle name="Style 46" xfId="969" xr:uid="{00000000-0005-0000-0000-0000D8080000}"/>
    <cellStyle name="Style 46 2" xfId="4201" xr:uid="{AB9C4D52-78EC-4571-8F3C-D0F2D5FA331A}"/>
    <cellStyle name="Style 47" xfId="970" xr:uid="{00000000-0005-0000-0000-0000D9080000}"/>
    <cellStyle name="Style 47 2" xfId="4202" xr:uid="{A6BB800B-3558-41CA-B6AD-0D67369CD25D}"/>
    <cellStyle name="Style 48" xfId="971" xr:uid="{00000000-0005-0000-0000-0000DA080000}"/>
    <cellStyle name="Style 48 2" xfId="4203" xr:uid="{DEF0FBC5-8799-4F9B-9125-FB0F612339F9}"/>
    <cellStyle name="Style 49" xfId="972" xr:uid="{00000000-0005-0000-0000-0000DB080000}"/>
    <cellStyle name="Style 5" xfId="973" xr:uid="{00000000-0005-0000-0000-0000DC080000}"/>
    <cellStyle name="Style 5 2" xfId="4204" xr:uid="{28411DBB-734F-4710-909F-00812E98E975}"/>
    <cellStyle name="Style 5 3" xfId="4739" xr:uid="{FDF13712-660A-434E-896B-D15E46F924C9}"/>
    <cellStyle name="Style 50" xfId="974" xr:uid="{00000000-0005-0000-0000-0000DD080000}"/>
    <cellStyle name="Style 51" xfId="975" xr:uid="{00000000-0005-0000-0000-0000DE080000}"/>
    <cellStyle name="Style 52" xfId="976" xr:uid="{00000000-0005-0000-0000-0000DF080000}"/>
    <cellStyle name="Style 53" xfId="977" xr:uid="{00000000-0005-0000-0000-0000E0080000}"/>
    <cellStyle name="Style 54" xfId="978" xr:uid="{00000000-0005-0000-0000-0000E1080000}"/>
    <cellStyle name="Style 55" xfId="979" xr:uid="{00000000-0005-0000-0000-0000E2080000}"/>
    <cellStyle name="Style 56" xfId="980" xr:uid="{00000000-0005-0000-0000-0000E3080000}"/>
    <cellStyle name="Style 57" xfId="981" xr:uid="{00000000-0005-0000-0000-0000E4080000}"/>
    <cellStyle name="Style 58" xfId="982" xr:uid="{00000000-0005-0000-0000-0000E5080000}"/>
    <cellStyle name="Style 59" xfId="983" xr:uid="{00000000-0005-0000-0000-0000E6080000}"/>
    <cellStyle name="Style 6" xfId="984" xr:uid="{00000000-0005-0000-0000-0000E7080000}"/>
    <cellStyle name="Style 6 2" xfId="4740" xr:uid="{484F5E2E-2F91-4B81-A2F0-9EA9F869DE7A}"/>
    <cellStyle name="Style 60" xfId="985" xr:uid="{00000000-0005-0000-0000-0000E8080000}"/>
    <cellStyle name="Style 61" xfId="986" xr:uid="{00000000-0005-0000-0000-0000E9080000}"/>
    <cellStyle name="Style 62" xfId="987" xr:uid="{00000000-0005-0000-0000-0000EA080000}"/>
    <cellStyle name="Style 63" xfId="988" xr:uid="{00000000-0005-0000-0000-0000EB080000}"/>
    <cellStyle name="Style 64" xfId="989" xr:uid="{00000000-0005-0000-0000-0000EC080000}"/>
    <cellStyle name="Style 65" xfId="990" xr:uid="{00000000-0005-0000-0000-0000ED080000}"/>
    <cellStyle name="Style 66" xfId="991" xr:uid="{00000000-0005-0000-0000-0000EE080000}"/>
    <cellStyle name="Style 67" xfId="992" xr:uid="{00000000-0005-0000-0000-0000EF080000}"/>
    <cellStyle name="Style 68" xfId="993" xr:uid="{00000000-0005-0000-0000-0000F0080000}"/>
    <cellStyle name="Style 69" xfId="994" xr:uid="{00000000-0005-0000-0000-0000F1080000}"/>
    <cellStyle name="Style 7" xfId="995" xr:uid="{00000000-0005-0000-0000-0000F2080000}"/>
    <cellStyle name="Style 7 2" xfId="4205" xr:uid="{5531C223-6B9B-4DFF-BE03-9913E977C355}"/>
    <cellStyle name="Style 7 3" xfId="4741" xr:uid="{06C9F241-4233-4B48-93A5-CC088BC596E9}"/>
    <cellStyle name="Style 7 3 2" xfId="5222" xr:uid="{5B653A69-14CE-413C-92DE-2ADC18A2645C}"/>
    <cellStyle name="Style 7 3 3" xfId="5202" xr:uid="{BB8722F6-4227-4E3C-A28B-CE2018148D55}"/>
    <cellStyle name="Style 70" xfId="996" xr:uid="{00000000-0005-0000-0000-0000F3080000}"/>
    <cellStyle name="Style 71" xfId="997" xr:uid="{00000000-0005-0000-0000-0000F4080000}"/>
    <cellStyle name="Style 72" xfId="998" xr:uid="{00000000-0005-0000-0000-0000F5080000}"/>
    <cellStyle name="Style 73" xfId="999" xr:uid="{00000000-0005-0000-0000-0000F6080000}"/>
    <cellStyle name="Style 74" xfId="1000" xr:uid="{00000000-0005-0000-0000-0000F7080000}"/>
    <cellStyle name="Style 75" xfId="1001" xr:uid="{00000000-0005-0000-0000-0000F8080000}"/>
    <cellStyle name="Style 76" xfId="1002" xr:uid="{00000000-0005-0000-0000-0000F9080000}"/>
    <cellStyle name="Style 77" xfId="1003" xr:uid="{00000000-0005-0000-0000-0000FA080000}"/>
    <cellStyle name="Style 78" xfId="1004" xr:uid="{00000000-0005-0000-0000-0000FB080000}"/>
    <cellStyle name="Style 79" xfId="1005" xr:uid="{00000000-0005-0000-0000-0000FC080000}"/>
    <cellStyle name="Style 8" xfId="1006" xr:uid="{00000000-0005-0000-0000-0000FD080000}"/>
    <cellStyle name="Style 8 2" xfId="4206" xr:uid="{25519012-6FA4-49EF-B6AF-A7E3FBE69DF3}"/>
    <cellStyle name="Style 8 3" xfId="4742" xr:uid="{4F738359-7C6C-46D0-B13E-D97EB137F6A2}"/>
    <cellStyle name="Style 80" xfId="1007" xr:uid="{00000000-0005-0000-0000-0000FE080000}"/>
    <cellStyle name="Style 81" xfId="1008" xr:uid="{00000000-0005-0000-0000-0000FF080000}"/>
    <cellStyle name="Style 82" xfId="1009" xr:uid="{00000000-0005-0000-0000-000000090000}"/>
    <cellStyle name="Style 83" xfId="1010" xr:uid="{00000000-0005-0000-0000-000001090000}"/>
    <cellStyle name="Style 84" xfId="1011" xr:uid="{00000000-0005-0000-0000-000002090000}"/>
    <cellStyle name="Style 85" xfId="1012" xr:uid="{00000000-0005-0000-0000-000003090000}"/>
    <cellStyle name="Style 86" xfId="1013" xr:uid="{00000000-0005-0000-0000-000004090000}"/>
    <cellStyle name="Style 87" xfId="1014" xr:uid="{00000000-0005-0000-0000-000005090000}"/>
    <cellStyle name="Style 88" xfId="1015" xr:uid="{00000000-0005-0000-0000-000006090000}"/>
    <cellStyle name="Style 89" xfId="1016" xr:uid="{00000000-0005-0000-0000-000007090000}"/>
    <cellStyle name="Style 9" xfId="1017" xr:uid="{00000000-0005-0000-0000-000008090000}"/>
    <cellStyle name="Style 9 2" xfId="4743" xr:uid="{7F508D51-CBE1-4C34-B2DA-C63E42C94AB6}"/>
    <cellStyle name="Style 90" xfId="1018" xr:uid="{00000000-0005-0000-0000-000009090000}"/>
    <cellStyle name="Style 91" xfId="1019" xr:uid="{00000000-0005-0000-0000-00000A090000}"/>
    <cellStyle name="Style 92" xfId="1020" xr:uid="{00000000-0005-0000-0000-00000B090000}"/>
    <cellStyle name="Style 93" xfId="1021" xr:uid="{00000000-0005-0000-0000-00000C090000}"/>
    <cellStyle name="Style 94" xfId="1022" xr:uid="{00000000-0005-0000-0000-00000D090000}"/>
    <cellStyle name="Style 95" xfId="1023" xr:uid="{00000000-0005-0000-0000-00000E090000}"/>
    <cellStyle name="Style 96" xfId="1024" xr:uid="{00000000-0005-0000-0000-00000F090000}"/>
    <cellStyle name="Style 97" xfId="1025" xr:uid="{00000000-0005-0000-0000-000010090000}"/>
    <cellStyle name="Style 98" xfId="1026" xr:uid="{00000000-0005-0000-0000-000011090000}"/>
    <cellStyle name="Style 99" xfId="1027" xr:uid="{00000000-0005-0000-0000-000012090000}"/>
    <cellStyle name="Style Date" xfId="4207" xr:uid="{FF9D0193-4A74-494E-850F-D06AA32F305E}"/>
    <cellStyle name="style_1" xfId="1028" xr:uid="{00000000-0005-0000-0000-000013090000}"/>
    <cellStyle name="subhead" xfId="1029" xr:uid="{00000000-0005-0000-0000-000014090000}"/>
    <cellStyle name="subhead 2" xfId="4208" xr:uid="{43A33617-1B5F-4474-A193-EDE01E3BDF58}"/>
    <cellStyle name="subhead 2 2" xfId="4744" xr:uid="{CBB11E5E-5946-4814-995B-453A451156F1}"/>
    <cellStyle name="subhead 3" xfId="4745" xr:uid="{88DA2EDD-44DE-44AE-B2E9-A04E691FBE4D}"/>
    <cellStyle name="subhead_Cai tao, CQT luoi dien ha the xa Bao Ai" xfId="4746" xr:uid="{DA2A0C6A-BE3E-4818-AAB1-ECF7F9BCC7F4}"/>
    <cellStyle name="Subtotal" xfId="1030" xr:uid="{00000000-0005-0000-0000-000015090000}"/>
    <cellStyle name="symbol" xfId="4209" xr:uid="{A495B6CD-B54C-48B0-82E5-187626CEEB38}"/>
    <cellStyle name="T" xfId="1031" xr:uid="{00000000-0005-0000-0000-000016090000}"/>
    <cellStyle name="T 2" xfId="2503" xr:uid="{00000000-0005-0000-0000-000017090000}"/>
    <cellStyle name="T 2 2" xfId="4749" xr:uid="{78320F83-3C68-4A2E-A2A2-38BB52A8EC26}"/>
    <cellStyle name="T 2 2 2" xfId="4750" xr:uid="{D9115E10-57DE-49F5-9750-23813BB4A55A}"/>
    <cellStyle name="T 2 3" xfId="4751" xr:uid="{701B393E-F64B-47C0-BB66-6A7CF58DE733}"/>
    <cellStyle name="T 2 4" xfId="4748" xr:uid="{E71F61A4-50DD-4B3E-86EA-D962E7C0AE68}"/>
    <cellStyle name="T 3" xfId="4752" xr:uid="{58A68140-91BE-48BA-9C93-318E8044B1FD}"/>
    <cellStyle name="T 3 2" xfId="4753" xr:uid="{62DF7B1C-318D-4421-A196-ECB8D8B50E59}"/>
    <cellStyle name="T 4" xfId="4754" xr:uid="{0C895A28-F0CF-4DF4-99B8-46C417134554}"/>
    <cellStyle name="T 4 2" xfId="4755" xr:uid="{0684E2D2-A758-47D9-A2AF-34357A06FB46}"/>
    <cellStyle name="T 4 3" xfId="4756" xr:uid="{F4A2C85C-E4D4-4664-9243-2C3A471B6AA0}"/>
    <cellStyle name="T 5" xfId="4757" xr:uid="{A30A469E-6A7C-42C4-82EC-4665AB53E05D}"/>
    <cellStyle name="T 6" xfId="4747" xr:uid="{2CFCB94E-2FF6-4F2E-8A1E-5AE84BB25C6F}"/>
    <cellStyle name="T_0.4kV" xfId="2504" xr:uid="{00000000-0005-0000-0000-000018090000}"/>
    <cellStyle name="T_0.4kV PhapVan" xfId="2505" xr:uid="{00000000-0005-0000-0000-000019090000}"/>
    <cellStyle name="T_0.4kV PhapVan_1.DT PhuYen1" xfId="2506" xr:uid="{00000000-0005-0000-0000-00001A090000}"/>
    <cellStyle name="T_0.4kV PhapVan_Du toan ( 05-05-09)" xfId="2507" xr:uid="{00000000-0005-0000-0000-00001B090000}"/>
    <cellStyle name="T_0.4kV PhapVan_Du toan (tham tra)" xfId="2508" xr:uid="{00000000-0005-0000-0000-00001C090000}"/>
    <cellStyle name="T_0.4kV VietHungGD1Cuoi" xfId="2509" xr:uid="{00000000-0005-0000-0000-00001D090000}"/>
    <cellStyle name="T_0.4PhapVanCuoi" xfId="2510" xr:uid="{00000000-0005-0000-0000-00001E090000}"/>
    <cellStyle name="T_0.4PhapVanCuoi_1.DT PhuYen1" xfId="2511" xr:uid="{00000000-0005-0000-0000-00001F090000}"/>
    <cellStyle name="T_0.4PhapVanCuoi_Du toan ( 05-05-09)" xfId="2512" xr:uid="{00000000-0005-0000-0000-000020090000}"/>
    <cellStyle name="T_0.4PhapVanCuoi_Du toan (tham tra)" xfId="2513" xr:uid="{00000000-0005-0000-0000-000021090000}"/>
    <cellStyle name="T_0841-01-Bang tong hop (dau silicon)" xfId="1032" xr:uid="{00000000-0005-0000-0000-000022090000}"/>
    <cellStyle name="T_0931-01-Bang tong hop" xfId="1033" xr:uid="{00000000-0005-0000-0000-000023090000}"/>
    <cellStyle name="T_0968-Bang tong hop DT-Dai K1" xfId="1034" xr:uid="{00000000-0005-0000-0000-000024090000}"/>
    <cellStyle name="T_1!Tong hop TDT" xfId="4210" xr:uid="{91B43C0C-3904-4DD8-B342-9F690C455F93}"/>
    <cellStyle name="T_1. Cu ly van chuyen bai Cai Rong" xfId="2514" xr:uid="{00000000-0005-0000-0000-000025090000}"/>
    <cellStyle name="T_1. Du toan DZ T110VD-26" xfId="2515" xr:uid="{00000000-0005-0000-0000-000026090000}"/>
    <cellStyle name="T_1.DT PhuYen1" xfId="2516" xr:uid="{00000000-0005-0000-0000-000027090000}"/>
    <cellStyle name="T_1.Tram xay dung dien + 2.Tap the Kinh no" xfId="2517" xr:uid="{00000000-0005-0000-0000-000028090000}"/>
    <cellStyle name="T_1-9-17MFVietHung" xfId="2518" xr:uid="{00000000-0005-0000-0000-000029090000}"/>
    <cellStyle name="T_1-9-17MFVietHung_1.DT PhuYen1" xfId="2519" xr:uid="{00000000-0005-0000-0000-00002A090000}"/>
    <cellStyle name="T_1-9-17MFVietHung_Du toan ( 05-05-09)" xfId="2520" xr:uid="{00000000-0005-0000-0000-00002B090000}"/>
    <cellStyle name="T_1-9-17MFVietHung_Du toan (tham tra)" xfId="2521" xr:uid="{00000000-0005-0000-0000-00002C090000}"/>
    <cellStyle name="T_1-TDTBCKTKT(2)" xfId="2522" xr:uid="{00000000-0005-0000-0000-00002D090000}"/>
    <cellStyle name="T_1-TDTBCKTKT-B1Kim Lien+Hodau" xfId="1035" xr:uid="{00000000-0005-0000-0000-00002E090000}"/>
    <cellStyle name="T_1-TDTBCKTKT-B1Kim Lien+Hodau_BK-M3" xfId="2523" xr:uid="{00000000-0005-0000-0000-00002F090000}"/>
    <cellStyle name="T_1-TDTDADT -TT108" xfId="2524" xr:uid="{00000000-0005-0000-0000-000030090000}"/>
    <cellStyle name="T_1-Tong muc dau tu-Nguyen Trai" xfId="1036" xr:uid="{00000000-0005-0000-0000-000031090000}"/>
    <cellStyle name="T_20. TMDT_Goi 11.2 (huyen Nhu Xuan) " xfId="1287" xr:uid="{00000000-0005-0000-0000-000032090000}"/>
    <cellStyle name="T_220kV NamChien" xfId="2525" xr:uid="{00000000-0005-0000-0000-000033090000}"/>
    <cellStyle name="T_220kV NamChien_1.DT PhuYen1" xfId="2526" xr:uid="{00000000-0005-0000-0000-000034090000}"/>
    <cellStyle name="T_220kV NamChien_Du toan ( 05-05-09)" xfId="2527" xr:uid="{00000000-0005-0000-0000-000035090000}"/>
    <cellStyle name="T_220kV NamChien_Du toan (tham tra)" xfId="2528" xr:uid="{00000000-0005-0000-0000-000036090000}"/>
    <cellStyle name="T_220kV Nho Que - Cao Bang " xfId="1288" xr:uid="{00000000-0005-0000-0000-000037090000}"/>
    <cellStyle name="T_220NamChienEVN" xfId="2529" xr:uid="{00000000-0005-0000-0000-000038090000}"/>
    <cellStyle name="T_220NamChienEVN_1.DT PhuYen1" xfId="2530" xr:uid="{00000000-0005-0000-0000-000039090000}"/>
    <cellStyle name="T_220NamChienEVN_Du toan ( 05-05-09)" xfId="2531" xr:uid="{00000000-0005-0000-0000-00003A090000}"/>
    <cellStyle name="T_220NamChienEVN_Du toan (tham tra)" xfId="2532" xr:uid="{00000000-0005-0000-0000-00003B090000}"/>
    <cellStyle name="T_28-7" xfId="2533" xr:uid="{00000000-0005-0000-0000-00003C090000}"/>
    <cellStyle name="T_35 BanCoc" xfId="1037" xr:uid="{00000000-0005-0000-0000-00003D090000}"/>
    <cellStyle name="T_35 BanCoc_1.DT PhuYen1" xfId="2534" xr:uid="{00000000-0005-0000-0000-00003E090000}"/>
    <cellStyle name="T_35 BanCoc_Du toan ( 05-05-09)" xfId="2535" xr:uid="{00000000-0005-0000-0000-00003F090000}"/>
    <cellStyle name="T_35 BanCoc_Du toan (tham tra)" xfId="2536" xr:uid="{00000000-0005-0000-0000-000040090000}"/>
    <cellStyle name="T_35BanCocTDinh14.2006" xfId="2537" xr:uid="{00000000-0005-0000-0000-000041090000}"/>
    <cellStyle name="T_35BanCocTDinh14.2006_1.DT PhuYen1" xfId="2538" xr:uid="{00000000-0005-0000-0000-000042090000}"/>
    <cellStyle name="T_35BanCocTDinh14.2006_Du toan ( 05-05-09)" xfId="2539" xr:uid="{00000000-0005-0000-0000-000043090000}"/>
    <cellStyle name="T_35BanCocTDinh14.2006_Du toan (tham tra)" xfId="2540" xr:uid="{00000000-0005-0000-0000-000044090000}"/>
    <cellStyle name="T_35BanCocTDinh14.2006moi" xfId="2541" xr:uid="{00000000-0005-0000-0000-000045090000}"/>
    <cellStyle name="T_35BanCocTDinh14.2006moi_1.DT PhuYen1" xfId="2542" xr:uid="{00000000-0005-0000-0000-000046090000}"/>
    <cellStyle name="T_35BanCocTDinh14.2006moi_Du toan ( 05-05-09)" xfId="2543" xr:uid="{00000000-0005-0000-0000-000047090000}"/>
    <cellStyle name="T_35BanCocTDinh14.2006moi_Du toan (tham tra)" xfId="2544" xr:uid="{00000000-0005-0000-0000-000048090000}"/>
    <cellStyle name="T_35BanCocThamDinh" xfId="2545" xr:uid="{00000000-0005-0000-0000-000049090000}"/>
    <cellStyle name="T_35BanCocThamDinh_1.DT PhuYen1" xfId="2546" xr:uid="{00000000-0005-0000-0000-00004A090000}"/>
    <cellStyle name="T_35BanCocThamDinh_Du toan ( 05-05-09)" xfId="2547" xr:uid="{00000000-0005-0000-0000-00004B090000}"/>
    <cellStyle name="T_35BanCocThamDinh_Du toan (tham tra)" xfId="2548" xr:uid="{00000000-0005-0000-0000-00004C090000}"/>
    <cellStyle name="T_4. TMDT_Goi 3.2 (huyen Vinh Loc) " xfId="4211" xr:uid="{7B0C2249-DD33-49C9-A094-97904EA31EA1}"/>
    <cellStyle name="T_5. TMDT_Goi 4.1 (huyen Ngoc Lac) " xfId="4212" xr:uid="{6BB25762-F855-40F5-84C7-E80B82F0E99A}"/>
    <cellStyle name="T_6. TMDT_Goi 4.2 (huyen Thuong Xuan) " xfId="4213" xr:uid="{842B38F9-F7A4-4B36-9614-A871211CDBDC}"/>
    <cellStyle name="T_974 Bo Ha" xfId="4214" xr:uid="{D4B0EA7F-F0F3-4DDB-B733-7E8DB5D3D11C}"/>
    <cellStyle name="T_Bac Bien 1 ThamKe1111" xfId="1038" xr:uid="{00000000-0005-0000-0000-00004D090000}"/>
    <cellStyle name="T_Bac Bien 1 ThamKe1111_Du Toan TKBVTC PVD2_Huong" xfId="2549" xr:uid="{00000000-0005-0000-0000-00004E090000}"/>
    <cellStyle name="T_Bac Bien 1 ThamKe1111_Du toan1" xfId="2550" xr:uid="{00000000-0005-0000-0000-00004F090000}"/>
    <cellStyle name="T_Bac Bien 1 ThamKe1111_Pham Hung2" xfId="2551" xr:uid="{00000000-0005-0000-0000-000050090000}"/>
    <cellStyle name="T_Bang ke vat tu" xfId="2552" xr:uid="{00000000-0005-0000-0000-000051090000}"/>
    <cellStyle name="T_Bang luong" xfId="2553" xr:uid="{00000000-0005-0000-0000-000052090000}"/>
    <cellStyle name="T_Bang luong_1.DT PhuYen1" xfId="2554" xr:uid="{00000000-0005-0000-0000-000053090000}"/>
    <cellStyle name="T_Bang luong_Du toan ( 05-05-09)" xfId="2555" xr:uid="{00000000-0005-0000-0000-000054090000}"/>
    <cellStyle name="T_Bang luong_Du toan (tham tra)" xfId="2556" xr:uid="{00000000-0005-0000-0000-000055090000}"/>
    <cellStyle name="T_Bang tinh gia tri hop dong" xfId="2557" xr:uid="{00000000-0005-0000-0000-000056090000}"/>
    <cellStyle name="T_Bang tong hop phan TBA-671KS" xfId="1039" xr:uid="{00000000-0005-0000-0000-000057090000}"/>
    <cellStyle name="T_BeTuKiost" xfId="2558" xr:uid="{00000000-0005-0000-0000-000058090000}"/>
    <cellStyle name="T_BeTuKiost_Bang ke vat tu" xfId="2559" xr:uid="{00000000-0005-0000-0000-000059090000}"/>
    <cellStyle name="T_BeTuKiost_Book1" xfId="2560" xr:uid="{00000000-0005-0000-0000-00005A090000}"/>
    <cellStyle name="T_BeTuKiost_Du toan (tham tra)" xfId="2561" xr:uid="{00000000-0005-0000-0000-00005B090000}"/>
    <cellStyle name="T_BeTuKiost_Du toan-Tay Son-gui tong hop" xfId="2562" xr:uid="{00000000-0005-0000-0000-00005C090000}"/>
    <cellStyle name="T_BK-M3" xfId="2563" xr:uid="{00000000-0005-0000-0000-00005D090000}"/>
    <cellStyle name="T_Book1" xfId="1040" xr:uid="{00000000-0005-0000-0000-00005E090000}"/>
    <cellStyle name="T_Book1 2" xfId="2564" xr:uid="{00000000-0005-0000-0000-00005F090000}"/>
    <cellStyle name="T_Book1 2 2" xfId="4758" xr:uid="{DB353D35-88CF-4213-9F35-96844EB9E19C}"/>
    <cellStyle name="T_Book1 3" xfId="4759" xr:uid="{FBA3CEEC-1035-4DAE-83F0-F1D93D7C3600}"/>
    <cellStyle name="T_Book1 3 2" xfId="4760" xr:uid="{248CA2BD-C569-48EB-9ACE-05328EF1106B}"/>
    <cellStyle name="T_Book1_0.4kV" xfId="2565" xr:uid="{00000000-0005-0000-0000-000060090000}"/>
    <cellStyle name="T_Book1_0.4kV VietHungGD1Cuoi" xfId="2566" xr:uid="{00000000-0005-0000-0000-000061090000}"/>
    <cellStyle name="T_Book1_0.4PhapVanCuoi" xfId="2567" xr:uid="{00000000-0005-0000-0000-000062090000}"/>
    <cellStyle name="T_Book1_0.4PhapVanCuoi_1.DT PhuYen1" xfId="2568" xr:uid="{00000000-0005-0000-0000-000063090000}"/>
    <cellStyle name="T_Book1_0931-01-Bang tong hop" xfId="1041" xr:uid="{00000000-0005-0000-0000-000064090000}"/>
    <cellStyle name="T_Book1_0968-Bang tong hop DT-Dai K1" xfId="1042" xr:uid="{00000000-0005-0000-0000-000065090000}"/>
    <cellStyle name="T_Book1_1" xfId="1043" xr:uid="{00000000-0005-0000-0000-000066090000}"/>
    <cellStyle name="T_Book1_1 2" xfId="2569" xr:uid="{00000000-0005-0000-0000-000067090000}"/>
    <cellStyle name="T_Book1_1 2 2" xfId="4216" xr:uid="{6C65D27C-378A-40F7-A590-BAEB7DD961D9}"/>
    <cellStyle name="T_Book1_1 3" xfId="4215" xr:uid="{F5E0072C-0EF6-4427-949F-88A0425453EA}"/>
    <cellStyle name="T_Book1_1. Tong ke trung ap pho noi A" xfId="4217" xr:uid="{A301E980-7282-4874-9F77-53684E9DC104}"/>
    <cellStyle name="T_Book1_1.DT PhuYen1" xfId="2570" xr:uid="{00000000-0005-0000-0000-000068090000}"/>
    <cellStyle name="T_Book1_1_0.4kV" xfId="2571" xr:uid="{00000000-0005-0000-0000-000069090000}"/>
    <cellStyle name="T_Book1_1_1. Cu ly van chuyen bai Cai Rong" xfId="2572" xr:uid="{00000000-0005-0000-0000-00006A090000}"/>
    <cellStyle name="T_Book1_1_1. Du toan DZ T110VD-26" xfId="2573" xr:uid="{00000000-0005-0000-0000-00006B090000}"/>
    <cellStyle name="T_Book1_1_1.DT PhuYen1" xfId="2574" xr:uid="{00000000-0005-0000-0000-00006C090000}"/>
    <cellStyle name="T_Book1_1_35kV KheBo" xfId="2575" xr:uid="{00000000-0005-0000-0000-00006D090000}"/>
    <cellStyle name="T_Book1_1_35kV KheBo_Bang ke vat tu" xfId="2576" xr:uid="{00000000-0005-0000-0000-00006E090000}"/>
    <cellStyle name="T_Book1_1_35kV KheBo_Book1" xfId="2577" xr:uid="{00000000-0005-0000-0000-00006F090000}"/>
    <cellStyle name="T_Book1_1_35kV KheBo_Du toan (tham tra)" xfId="2578" xr:uid="{00000000-0005-0000-0000-000070090000}"/>
    <cellStyle name="T_Book1_1_35kV KheBo_Du toan-Tay Son-gui tong hop" xfId="2579" xr:uid="{00000000-0005-0000-0000-000071090000}"/>
    <cellStyle name="T_Book1_1_Bang tinh gia tri hop dong" xfId="2580" xr:uid="{00000000-0005-0000-0000-000072090000}"/>
    <cellStyle name="T_Book1_1_Book1" xfId="1044" xr:uid="{00000000-0005-0000-0000-000073090000}"/>
    <cellStyle name="T_Book1_1_Book1 2" xfId="2581" xr:uid="{00000000-0005-0000-0000-000074090000}"/>
    <cellStyle name="T_Book1_1_Book1_1" xfId="2582" xr:uid="{00000000-0005-0000-0000-000075090000}"/>
    <cellStyle name="T_Book1_1_Book1_1 2" xfId="2583" xr:uid="{00000000-0005-0000-0000-000076090000}"/>
    <cellStyle name="T_Book1_1_Book1_1_TBA Thinh Liet 11" xfId="2584" xr:uid="{00000000-0005-0000-0000-000077090000}"/>
    <cellStyle name="T_Book1_1_Book1_1_TBA Thinh Liet 12" xfId="2585" xr:uid="{00000000-0005-0000-0000-000078090000}"/>
    <cellStyle name="T_Book1_1_Book1_1_TBA Thinh Liet 13" xfId="2586" xr:uid="{00000000-0005-0000-0000-000079090000}"/>
    <cellStyle name="T_Book1_1_Book1_Bang ke vat tu" xfId="2587" xr:uid="{00000000-0005-0000-0000-00007A090000}"/>
    <cellStyle name="T_Book1_1_Book1_Book1" xfId="2588" xr:uid="{00000000-0005-0000-0000-00007B090000}"/>
    <cellStyle name="T_Book1_1_Book1_Book1 2" xfId="2589" xr:uid="{00000000-0005-0000-0000-00007C090000}"/>
    <cellStyle name="T_Book1_1_Book1_Du toan ( 05-05-09)" xfId="2590" xr:uid="{00000000-0005-0000-0000-00007D090000}"/>
    <cellStyle name="T_Book1_1_Book1_Du toan-Tay Son-gui tong hop" xfId="2591" xr:uid="{00000000-0005-0000-0000-00007E090000}"/>
    <cellStyle name="T_Book1_1_Book1_TBA Thinh Liet 11" xfId="2592" xr:uid="{00000000-0005-0000-0000-00007F090000}"/>
    <cellStyle name="T_Book1_1_Book1_TBA Thinh Liet 12" xfId="2593" xr:uid="{00000000-0005-0000-0000-000080090000}"/>
    <cellStyle name="T_Book1_1_Book1_TBA Thinh Liet 13" xfId="2594" xr:uid="{00000000-0005-0000-0000-000081090000}"/>
    <cellStyle name="T_Book1_1_Book2" xfId="2595" xr:uid="{00000000-0005-0000-0000-000082090000}"/>
    <cellStyle name="T_Book1_1_Book2_1.DT PhuYen1" xfId="2596" xr:uid="{00000000-0005-0000-0000-000083090000}"/>
    <cellStyle name="T_Book1_1_Book2_Du toan ( 05-05-09)" xfId="2597" xr:uid="{00000000-0005-0000-0000-000084090000}"/>
    <cellStyle name="T_Book1_1_Book2_Du toan (tham tra)" xfId="2598" xr:uid="{00000000-0005-0000-0000-000085090000}"/>
    <cellStyle name="T_Book1_1_Cu ly VC NhoQue" xfId="2599" xr:uid="{00000000-0005-0000-0000-000086090000}"/>
    <cellStyle name="T_Book1_1_Cu ly VC NhoQue_1.DT PhuYen1" xfId="2600" xr:uid="{00000000-0005-0000-0000-000087090000}"/>
    <cellStyle name="T_Book1_1_Cu ly VC NhoQue_Du toan ( 05-05-09)" xfId="2601" xr:uid="{00000000-0005-0000-0000-000088090000}"/>
    <cellStyle name="T_Book1_1_Cu ly VC NhoQue_Du toan (tham tra)" xfId="2602" xr:uid="{00000000-0005-0000-0000-000089090000}"/>
    <cellStyle name="T_Book1_1_Cu ly VC-Dung" xfId="2603" xr:uid="{00000000-0005-0000-0000-00008A090000}"/>
    <cellStyle name="T_Book1_1_Cu ly VC-Dung_1.DT PhuYen1" xfId="2604" xr:uid="{00000000-0005-0000-0000-00008B090000}"/>
    <cellStyle name="T_Book1_1_Cu ly VC-Dung_Du toan ( 05-05-09)" xfId="2605" xr:uid="{00000000-0005-0000-0000-00008C090000}"/>
    <cellStyle name="T_Book1_1_Cu ly VC-Dung_Du toan (tham tra)" xfId="2606" xr:uid="{00000000-0005-0000-0000-00008D090000}"/>
    <cellStyle name="T_Book1_1_culyvanchuyenHB" xfId="2607" xr:uid="{00000000-0005-0000-0000-00008E090000}"/>
    <cellStyle name="T_Book1_1_culyvanchuyenHB_1.DT PhuYen1" xfId="2608" xr:uid="{00000000-0005-0000-0000-00008F090000}"/>
    <cellStyle name="T_Book1_1_culyvanchuyenHB_Du toan1" xfId="2609" xr:uid="{00000000-0005-0000-0000-000090090000}"/>
    <cellStyle name="T_Book1_1_Chiet tinh chung" xfId="4761" xr:uid="{A48CCB2F-4954-45FA-B5CD-70EB0B4717C7}"/>
    <cellStyle name="T_Book1_1_DADT thanh hoa" xfId="4762" xr:uid="{8E9221D4-0B03-4739-844C-FE4B12B11F23}"/>
    <cellStyle name="T_Book1_1_Dap dau moi_NONG CU 1+2" xfId="4763" xr:uid="{C38F8303-1D35-4B84-9FC9-CE2CA68FC41D}"/>
    <cellStyle name="T_Book1_1_denbuNamChien" xfId="2610" xr:uid="{00000000-0005-0000-0000-000091090000}"/>
    <cellStyle name="T_Book1_1_denbuNamChien_1.DT PhuYen1" xfId="2611" xr:uid="{00000000-0005-0000-0000-000092090000}"/>
    <cellStyle name="T_Book1_1_denbuNamChien_Du toan ( 05-05-09)" xfId="2612" xr:uid="{00000000-0005-0000-0000-000093090000}"/>
    <cellStyle name="T_Book1_1_denbuNamChien_Du toan (tham tra)" xfId="2613" xr:uid="{00000000-0005-0000-0000-000094090000}"/>
    <cellStyle name="T_Book1_1_Dien  NTHoc-Kim ma 23-02-09" xfId="2614" xr:uid="{00000000-0005-0000-0000-000095090000}"/>
    <cellStyle name="T_Book1_1_Dinh muc tu van 957_BXD (moi)" xfId="4764" xr:uid="{C91441EC-2B91-425A-B6AE-5A43A8900D9A}"/>
    <cellStyle name="T_Book1_1_DT DADT DZ cap dien Lang Van Hoa cac dan toc VN 20-05-2010" xfId="2615" xr:uid="{00000000-0005-0000-0000-000096090000}"/>
    <cellStyle name="T_Book1_1_DT khao sat DZ110kV Dong Anh - Chem" xfId="2616" xr:uid="{00000000-0005-0000-0000-000097090000}"/>
    <cellStyle name="T_Book1_1_DT TKBVTC di doi DZ110kV Ninh Binh GD2 5-4-2010" xfId="2617" xr:uid="{00000000-0005-0000-0000-000098090000}"/>
    <cellStyle name="T_Book1_1_DT TKBVTC di doi DZ110kV Ninh Binh GD2 9-3-2010" xfId="2618" xr:uid="{00000000-0005-0000-0000-000099090000}"/>
    <cellStyle name="T_Book1_1_DT TKBVTC di doi DZ110kV Ninh Binh GD3 2-4-2010" xfId="2619" xr:uid="{00000000-0005-0000-0000-00009A090000}"/>
    <cellStyle name="T_Book1_1_DT TKBVTC di doi DZ110kV Ninh Binh GD3 9-4-2010" xfId="2620" xr:uid="{00000000-0005-0000-0000-00009B090000}"/>
    <cellStyle name="T_Book1_1_DT_KSKT RE2 Cao Bang" xfId="4765" xr:uid="{857F5FD7-F74A-43A6-9BAA-AD7B3FF6EFB1}"/>
    <cellStyle name="T_Book1_1_DT_KSKT RE2 Phu Tho" xfId="4766" xr:uid="{F8C0BEB1-9933-4495-B3E1-E03A681AA458}"/>
    <cellStyle name="T_Book1_1_DT478" xfId="2621" xr:uid="{00000000-0005-0000-0000-00009C090000}"/>
    <cellStyle name="T_Book1_1_DTDZ110 Long Boi-Tien Hai (doan cai tao)" xfId="2623" xr:uid="{00000000-0005-0000-0000-00009E090000}"/>
    <cellStyle name="T_Book1_1_DTDZ110 Long Boi-Tien Hai (doan xay moi)" xfId="2624" xr:uid="{00000000-0005-0000-0000-00009F090000}"/>
    <cellStyle name="T_Book1_1_DTDZ110 Long Boi-Thai Binh 07-04-2011" xfId="2622" xr:uid="{00000000-0005-0000-0000-00009D090000}"/>
    <cellStyle name="T_Book1_1_DTKS DZ 35kV Lao Cai" xfId="2625" xr:uid="{00000000-0005-0000-0000-0000A0090000}"/>
    <cellStyle name="T_Book1_1_DT-M3" xfId="2626" xr:uid="{00000000-0005-0000-0000-0000A1090000}"/>
    <cellStyle name="T_Book1_1_DToan 681 Cau Giay" xfId="2627" xr:uid="{00000000-0005-0000-0000-0000A2090000}"/>
    <cellStyle name="T_Book1_1_DToan 681 Cau Giay_Bang ke vat tu" xfId="2628" xr:uid="{00000000-0005-0000-0000-0000A3090000}"/>
    <cellStyle name="T_Book1_1_DToan 681 Cau Giay_Book1" xfId="2629" xr:uid="{00000000-0005-0000-0000-0000A4090000}"/>
    <cellStyle name="T_Book1_1_DToan 681 Cau Giay_Du toan (tham tra)" xfId="2630" xr:uid="{00000000-0005-0000-0000-0000A5090000}"/>
    <cellStyle name="T_Book1_1_DToan 681 Cau Giay_Du toan-Tay Son-gui tong hop" xfId="2631" xr:uid="{00000000-0005-0000-0000-0000A6090000}"/>
    <cellStyle name="T_Book1_1_DTSeochngho" xfId="2632" xr:uid="{00000000-0005-0000-0000-0000A7090000}"/>
    <cellStyle name="T_Book1_1_DTSeochngho_1.DT PhuYen1" xfId="2633" xr:uid="{00000000-0005-0000-0000-0000A8090000}"/>
    <cellStyle name="T_Book1_1_DTSeochngho_Du toan1" xfId="2634" xr:uid="{00000000-0005-0000-0000-0000A9090000}"/>
    <cellStyle name="T_Book1_1_DT-SeoChongHo" xfId="2635" xr:uid="{00000000-0005-0000-0000-0000AA090000}"/>
    <cellStyle name="T_Book1_1_DT-SeoChongHo_1.DT PhuYen1" xfId="2636" xr:uid="{00000000-0005-0000-0000-0000AB090000}"/>
    <cellStyle name="T_Book1_1_DT-SeoChongHo_Du toan ( 05-05-09)" xfId="2637" xr:uid="{00000000-0005-0000-0000-0000AC090000}"/>
    <cellStyle name="T_Book1_1_DT-SeoChongHo_Du toan (tham tra)" xfId="2638" xr:uid="{00000000-0005-0000-0000-0000AD090000}"/>
    <cellStyle name="T_Book1_1_Du toan ( 05-05-09)" xfId="2640" xr:uid="{00000000-0005-0000-0000-0000AF090000}"/>
    <cellStyle name="T_Book1_1_Du toan (tham tra)" xfId="2641" xr:uid="{00000000-0005-0000-0000-0000B0090000}"/>
    <cellStyle name="T_Book1_1_du toan BCKTKT Chem - Nghia Do - Thanh Cong 13-10-2010" xfId="2642" xr:uid="{00000000-0005-0000-0000-0000B1090000}"/>
    <cellStyle name="T_Book1_1_du toan BCKTKT Chem - Thanh Xuan - Thanh Cong" xfId="2643" xr:uid="{00000000-0005-0000-0000-0000B2090000}"/>
    <cellStyle name="T_Book1_1_du toan BCKTKT Chem - Thanh Xuan - Thanh Cong 13-10-2010" xfId="2644" xr:uid="{00000000-0005-0000-0000-0000B3090000}"/>
    <cellStyle name="T_Book1_1_Du toan Chem-Nghia Do-Thanh Cong" xfId="2645" xr:uid="{00000000-0005-0000-0000-0000B4090000}"/>
    <cellStyle name="T_Book1_1_du toan DADT thay DD tuyen 180, 181 E1-E2(PA day 150)" xfId="2646" xr:uid="{00000000-0005-0000-0000-0000B5090000}"/>
    <cellStyle name="T_Book1_1_du toan di doi DZ110kV Ninh Binh 19-11-09" xfId="2647" xr:uid="{00000000-0005-0000-0000-0000B6090000}"/>
    <cellStyle name="T_Book1_1_Du toan DZ 110kV Bim Son (17-10-2011)" xfId="2648" xr:uid="{00000000-0005-0000-0000-0000B7090000}"/>
    <cellStyle name="T_Book1_1_du toan DZ 110kV Dong Anh - Bac Thang Long" xfId="2649" xr:uid="{00000000-0005-0000-0000-0000B8090000}"/>
    <cellStyle name="T_Book1_1_du toan DZ 110kV Dong Anh - Chem 4-11-10" xfId="2650" xr:uid="{00000000-0005-0000-0000-0000B9090000}"/>
    <cellStyle name="T_Book1_1_du toan DZ 110kV Gia Lam - Sai Dong (8-11-2011)" xfId="2651" xr:uid="{00000000-0005-0000-0000-0000BA090000}"/>
    <cellStyle name="T_Book1_1_du toan DZ 110kV Gia Lam - Sai Dong sua mong (8-11-2011)" xfId="2652" xr:uid="{00000000-0005-0000-0000-0000BB090000}"/>
    <cellStyle name="T_Book1_1_du toan DZ 110kV Nam Tha" xfId="2653" xr:uid="{00000000-0005-0000-0000-0000BC090000}"/>
    <cellStyle name="T_Book1_1_du toan DZ 110kV Ta Thang 24-11-2010" xfId="2654" xr:uid="{00000000-0005-0000-0000-0000BD090000}"/>
    <cellStyle name="T_Book1_1_du toan DZ 110kV Ta Thang 30-8-2010" xfId="2655" xr:uid="{00000000-0005-0000-0000-0000BE090000}"/>
    <cellStyle name="T_Book1_1_Du toan DZ 35kV Nam Tha 5 (21-3-2011)" xfId="2656" xr:uid="{00000000-0005-0000-0000-0000BF090000}"/>
    <cellStyle name="T_Book1_1_Du toan KSSB_RE2 Bac Giang" xfId="4767" xr:uid="{7FB3338D-ED5E-4DC7-BA6D-A3CE1C112CBD}"/>
    <cellStyle name="T_Book1_1_du toan SCL TBA Dong Anh E1.1" xfId="2657" xr:uid="{00000000-0005-0000-0000-0000C0090000}"/>
    <cellStyle name="T_Book1_1_du toan TKBVTC Chem - Nghia Do - Thanh Xuan 21-9-2010" xfId="2658" xr:uid="{00000000-0005-0000-0000-0000C1090000}"/>
    <cellStyle name="T_Book1_1_Du Toan TKBVTC PVD2_Huong" xfId="2659" xr:uid="{00000000-0005-0000-0000-0000C2090000}"/>
    <cellStyle name="T_Book1_1_DU THAU" xfId="2639" xr:uid="{00000000-0005-0000-0000-0000AE090000}"/>
    <cellStyle name="T_Book1_1_Duong day" xfId="2660" xr:uid="{00000000-0005-0000-0000-0000C3090000}"/>
    <cellStyle name="T_Book1_1_Dutoan220kV1-07" xfId="2661" xr:uid="{00000000-0005-0000-0000-0000C4090000}"/>
    <cellStyle name="T_Book1_1_Dutoan220kV1-07_1.DT PhuYen1" xfId="2662" xr:uid="{00000000-0005-0000-0000-0000C5090000}"/>
    <cellStyle name="T_Book1_1_Dutoan220kV1-07_Du toan ( 05-05-09)" xfId="2663" xr:uid="{00000000-0005-0000-0000-0000C6090000}"/>
    <cellStyle name="T_Book1_1_Dutoan220kV1-07_Du toan (tham tra)" xfId="2664" xr:uid="{00000000-0005-0000-0000-0000C7090000}"/>
    <cellStyle name="T_Book1_1_DZ Pleikrong-KonTum GZTACSR200" xfId="2665" xr:uid="{00000000-0005-0000-0000-0000C8090000}"/>
    <cellStyle name="T_Book1_1_DZ0,4kV 3 xa Lam ha, Liem Chinh, Thanh Chau -TP Phu Ly" xfId="4768" xr:uid="{9D424AFC-6043-461D-B512-6263994C3125}"/>
    <cellStyle name="T_Book1_1_DZ0,4kV 3 xa Thuy Loi, Ngoc Son, TT Que - H. Kim Bang" xfId="4769" xr:uid="{7B988BE7-BC5A-4AB1-AED2-80D7E324F829}"/>
    <cellStyle name="T_Book1_1_DZ35kV Con MinhTK" xfId="2666" xr:uid="{00000000-0005-0000-0000-0000C9090000}"/>
    <cellStyle name="T_Book1_1_DZ35kV Con MinhTK_Bang ke vat tu" xfId="2667" xr:uid="{00000000-0005-0000-0000-0000CA090000}"/>
    <cellStyle name="T_Book1_1_DZ35kV Con MinhTK_Book1" xfId="2668" xr:uid="{00000000-0005-0000-0000-0000CB090000}"/>
    <cellStyle name="T_Book1_1_DZ35kV Con MinhTK_Du toan (tham tra)" xfId="2669" xr:uid="{00000000-0005-0000-0000-0000CC090000}"/>
    <cellStyle name="T_Book1_1_DZ35kV Con MinhTK_Du toan-Tay Son-gui tong hop" xfId="2670" xr:uid="{00000000-0005-0000-0000-0000CD090000}"/>
    <cellStyle name="T_Book1_1_DZ-E1-E2_GZTACSR200_DADT_B08" xfId="2671" xr:uid="{00000000-0005-0000-0000-0000CE090000}"/>
    <cellStyle name="T_Book1_1_DZ-E1-E2_GZTACSR200_TKBVTC" xfId="2672" xr:uid="{00000000-0005-0000-0000-0000CF090000}"/>
    <cellStyle name="T_Book1_1_DZ-E1-E2_GZTACSR200_TKBVTC-thaochuoi" xfId="2673" xr:uid="{00000000-0005-0000-0000-0000D0090000}"/>
    <cellStyle name="T_Book1_1_DZ-Pleiku-KonTum_GZTACSR200_01-04-2011" xfId="2674" xr:uid="{00000000-0005-0000-0000-0000D1090000}"/>
    <cellStyle name="T_Book1_1_Huoi Nong Cu(28-07-2007)" xfId="4770" xr:uid="{A99E27D1-DB4D-40D0-B53B-44E429C13C05}"/>
    <cellStyle name="T_Book1_1_Huoi Nong Cu(28-07-2007)_TMDT Goi 16" xfId="4771" xr:uid="{37D9B387-DFC0-4AA6-ABE1-1649A583E7F0}"/>
    <cellStyle name="T_Book1_1_Huoi Nong Cu(28-07-2007)_Tong hop" xfId="4772" xr:uid="{7A24E445-4DDB-4A46-ACE5-6C3C6F250E05}"/>
    <cellStyle name="T_Book1_1_Huoi Nong Cu(28-07-2007)_Tong muc dau tu" xfId="4773" xr:uid="{B0F937E9-C560-4FB0-9D8A-4244E7F3ADD7}"/>
    <cellStyle name="T_Book1_1_I. Hoang Mai" xfId="2675" xr:uid="{00000000-0005-0000-0000-0000D2090000}"/>
    <cellStyle name="T_Book1_1_KQTham_Tra_dien_Hoa_Lac" xfId="1045" xr:uid="{00000000-0005-0000-0000-0000D4090000}"/>
    <cellStyle name="T_Book1_1_khai toan DZ 35kV Nam Tha 5" xfId="2676" xr:uid="{00000000-0005-0000-0000-0000D3090000}"/>
    <cellStyle name="T_Book1_1_KHOI LUONG BE-POM CO PHAY" xfId="4774" xr:uid="{D9191CE8-1380-4C67-B59C-31B7FFFD2761}"/>
    <cellStyle name="T_Book1_1_Na Bung" xfId="4775" xr:uid="{BBABDF6E-CCDB-447B-AEF7-93D9699E9134}"/>
    <cellStyle name="T_Book1_1_Nguon-110kV" xfId="2677" xr:uid="{00000000-0005-0000-0000-0000D5090000}"/>
    <cellStyle name="T_Book1_1_NhoQue3SuaA 20.9.2007" xfId="2678" xr:uid="{00000000-0005-0000-0000-0000D6090000}"/>
    <cellStyle name="T_Book1_1_NhoQue3SuaA 20.9.2007_1.DT PhuYen1" xfId="2679" xr:uid="{00000000-0005-0000-0000-0000D7090000}"/>
    <cellStyle name="T_Book1_1_NhoQue3SuaA 20.9.2007_Du toan ( 05-05-09)" xfId="2680" xr:uid="{00000000-0005-0000-0000-0000D8090000}"/>
    <cellStyle name="T_Book1_1_NhoQue3SuaA 20.9.2007_Du toan (tham tra)" xfId="2681" xr:uid="{00000000-0005-0000-0000-0000D9090000}"/>
    <cellStyle name="T_Book1_1_Pham Hung2" xfId="2682" xr:uid="{00000000-0005-0000-0000-0000DA090000}"/>
    <cellStyle name="T_Book1_1_Phan DZ Dong Anh - Van Tri" xfId="2683" xr:uid="{00000000-0005-0000-0000-0000DB090000}"/>
    <cellStyle name="T_Book1_1_Summary of Investment VinhPhuc1" xfId="4776" xr:uid="{65BD8FE5-77B9-474F-AF87-A90E954E1137}"/>
    <cellStyle name="T_Book1_1_TBA" xfId="2684" xr:uid="{00000000-0005-0000-0000-0000DC090000}"/>
    <cellStyle name="T_Book1_1_TBA Thinh Liet 11" xfId="2685" xr:uid="{00000000-0005-0000-0000-0000DD090000}"/>
    <cellStyle name="T_Book1_1_TBA Thinh Liet 12" xfId="2686" xr:uid="{00000000-0005-0000-0000-0000DE090000}"/>
    <cellStyle name="T_Book1_1_TBA Thinh Liet 13" xfId="2687" xr:uid="{00000000-0005-0000-0000-0000DF090000}"/>
    <cellStyle name="T_Book1_1_TBA-Pleicu-KonTum 01-04-2011" xfId="2688" xr:uid="{00000000-0005-0000-0000-0000E0090000}"/>
    <cellStyle name="T_Book1_1_TDT" xfId="1046" xr:uid="{00000000-0005-0000-0000-0000E1090000}"/>
    <cellStyle name="T_Book1_1_TMDT dieu chinh" xfId="4777" xr:uid="{6F822462-3536-498A-9E58-D078AF5E233A}"/>
    <cellStyle name="T_Book1_1_TMDT duong day 110kV Nam Dinh Vu" xfId="2690" xr:uid="{00000000-0005-0000-0000-0000E3090000}"/>
    <cellStyle name="T_Book1_1_TMDT duong day 110kV Nam Dinh Vu 14-4-2012" xfId="2691" xr:uid="{00000000-0005-0000-0000-0000E4090000}"/>
    <cellStyle name="T_Book1_1_TMDT Goi 16" xfId="4778" xr:uid="{9DBD7D9E-D7F5-494A-BDC0-8F6B78462B29}"/>
    <cellStyle name="T_Book1_1_TMDT KCN Dong Dat 6061" xfId="4779" xr:uid="{E55CBEAF-6EAE-4B65-96BD-BA5C507DD26E}"/>
    <cellStyle name="T_Book1_1_TMDT_Goi 9 (huyen Nong Cong)" xfId="4780" xr:uid="{DE4708DC-3D95-430F-90DE-42710AB92412}"/>
    <cellStyle name="T_Book1_1_TMDT_Khu B_KCN Song Cong" xfId="4781" xr:uid="{4B67CCA5-445D-42AD-BC5B-445F038322F7}"/>
    <cellStyle name="T_Book1_1_TMDT_Khu B_KCN Song Cong 6061" xfId="4782" xr:uid="{23E5146E-FDE2-4F12-9E1E-986D93D48A78}"/>
    <cellStyle name="T_Book1_1_Tong hop" xfId="4783" xr:uid="{29041B78-2C9E-40EB-8824-BD9FDD925F7A}"/>
    <cellStyle name="T_Book1_1_Tong hop khoi luong huyen Tu Liem" xfId="2692" xr:uid="{00000000-0005-0000-0000-0000E5090000}"/>
    <cellStyle name="T_Book1_1_Tong hop_1" xfId="4784" xr:uid="{63DBD07E-00FA-45B5-8916-BBD47DC03553}"/>
    <cellStyle name="T_Book1_1_Tong muc dau tu" xfId="4785" xr:uid="{934EBBC2-0723-49D8-98C4-3D21FAD15D03}"/>
    <cellStyle name="T_Book1_1_Tonghop" xfId="2693" xr:uid="{00000000-0005-0000-0000-0000E6090000}"/>
    <cellStyle name="T_Book1_1_Tonghop DT" xfId="2694" xr:uid="{00000000-0005-0000-0000-0000E7090000}"/>
    <cellStyle name="T_Book1_1_TT HCQ HM 08-05-07" xfId="1047" xr:uid="{00000000-0005-0000-0000-0000E8090000}"/>
    <cellStyle name="T_Book1_1_TT HCQ HM 08-05-07_Du Toan TKBVTC PVD2_Huong" xfId="2695" xr:uid="{00000000-0005-0000-0000-0000E9090000}"/>
    <cellStyle name="T_Book1_1_TT HCQ HM 08-05-07_Du toan1" xfId="2696" xr:uid="{00000000-0005-0000-0000-0000EA090000}"/>
    <cellStyle name="T_Book1_1_TT HCQ HM 08-05-07_Pham Hung2" xfId="2697" xr:uid="{00000000-0005-0000-0000-0000EB090000}"/>
    <cellStyle name="T_Book1_1_TT HCQ HM Thang 10" xfId="1048" xr:uid="{00000000-0005-0000-0000-0000EC090000}"/>
    <cellStyle name="T_Book1_1_TT HCQ HM Thang 10_Du Toan TKBVTC PVD2_Huong" xfId="2698" xr:uid="{00000000-0005-0000-0000-0000ED090000}"/>
    <cellStyle name="T_Book1_1_TT HCQ HM Thang 10_Du toan1" xfId="2699" xr:uid="{00000000-0005-0000-0000-0000EE090000}"/>
    <cellStyle name="T_Book1_1_TT HCQ HM Thang 10_Pham Hung2" xfId="2700" xr:uid="{00000000-0005-0000-0000-0000EF090000}"/>
    <cellStyle name="T_Book1_1_TTra VHung 18-05-07" xfId="1049" xr:uid="{00000000-0005-0000-0000-0000F0090000}"/>
    <cellStyle name="T_Book1_1_THDT1" xfId="2689" xr:uid="{00000000-0005-0000-0000-0000E2090000}"/>
    <cellStyle name="T_Book1_1_VanCanh (35)22" xfId="2701" xr:uid="{00000000-0005-0000-0000-0000F1090000}"/>
    <cellStyle name="T_Book1_1_vanchuyen-denbu HB" xfId="2702" xr:uid="{00000000-0005-0000-0000-0000F2090000}"/>
    <cellStyle name="T_Book1_1_vanchuyen-denbu HB_1.DT PhuYen1" xfId="2703" xr:uid="{00000000-0005-0000-0000-0000F3090000}"/>
    <cellStyle name="T_Book1_1_vanchuyen-denbu HB_Du toan1" xfId="2704" xr:uid="{00000000-0005-0000-0000-0000F4090000}"/>
    <cellStyle name="T_Book1_1_XD+TB_Khu B_KCN Song Cong (6061)" xfId="4786" xr:uid="{A97CE745-680A-4F11-9A8B-19CFB3ECFACC}"/>
    <cellStyle name="T_Book1_1-9-17MFVietHung" xfId="2705" xr:uid="{00000000-0005-0000-0000-0000F5090000}"/>
    <cellStyle name="T_Book1_1-9-17MFVietHung_1.DT PhuYen1" xfId="2706" xr:uid="{00000000-0005-0000-0000-0000F6090000}"/>
    <cellStyle name="T_Book1_1-9-17MFVietHung_Du toan ( 05-05-09)" xfId="2707" xr:uid="{00000000-0005-0000-0000-0000F7090000}"/>
    <cellStyle name="T_Book1_1-9-17MFVietHung_Du toan (tham tra)" xfId="2708" xr:uid="{00000000-0005-0000-0000-0000F8090000}"/>
    <cellStyle name="T_Book1_1-TDTBCKTKT(2)" xfId="2709" xr:uid="{00000000-0005-0000-0000-0000F9090000}"/>
    <cellStyle name="T_Book1_1-Tong muc dau tu-Nguyen Trai" xfId="1050" xr:uid="{00000000-0005-0000-0000-0000FA090000}"/>
    <cellStyle name="T_Book1_2" xfId="1051" xr:uid="{00000000-0005-0000-0000-0000FB090000}"/>
    <cellStyle name="T_Book1_2 2" xfId="2710" xr:uid="{00000000-0005-0000-0000-0000FC090000}"/>
    <cellStyle name="T_Book1_2_1. Cu ly van chuyen bai Cai Rong" xfId="2711" xr:uid="{00000000-0005-0000-0000-0000FD090000}"/>
    <cellStyle name="T_Book1_2_1. Du toan DZ T110VD-26" xfId="2712" xr:uid="{00000000-0005-0000-0000-0000FE090000}"/>
    <cellStyle name="T_Book1_2_1.DT PhuYen1" xfId="2713" xr:uid="{00000000-0005-0000-0000-0000FF090000}"/>
    <cellStyle name="T_Book1_2_Bang tinh gia tri hop dong" xfId="2714" xr:uid="{00000000-0005-0000-0000-0000000A0000}"/>
    <cellStyle name="T_Book1_2_Book1" xfId="1052" xr:uid="{00000000-0005-0000-0000-0000010A0000}"/>
    <cellStyle name="T_Book1_2_Book1 2" xfId="2715" xr:uid="{00000000-0005-0000-0000-0000020A0000}"/>
    <cellStyle name="T_Book1_2_Book1_1" xfId="2716" xr:uid="{00000000-0005-0000-0000-0000030A0000}"/>
    <cellStyle name="T_Book1_2_Book1_Bang ke vat tu" xfId="2717" xr:uid="{00000000-0005-0000-0000-0000040A0000}"/>
    <cellStyle name="T_Book1_2_Book1_Book1" xfId="2718" xr:uid="{00000000-0005-0000-0000-0000050A0000}"/>
    <cellStyle name="T_Book1_2_Book1_Du toan ( 05-05-09)" xfId="2719" xr:uid="{00000000-0005-0000-0000-0000060A0000}"/>
    <cellStyle name="T_Book1_2_Book1_Du Toan TKBVTC PVD2_Huong" xfId="2720" xr:uid="{00000000-0005-0000-0000-0000070A0000}"/>
    <cellStyle name="T_Book1_2_Book1_Du toan1" xfId="2721" xr:uid="{00000000-0005-0000-0000-0000080A0000}"/>
    <cellStyle name="T_Book1_2_Book1_Du toan-Tay Son-gui tong hop" xfId="2722" xr:uid="{00000000-0005-0000-0000-0000090A0000}"/>
    <cellStyle name="T_Book1_2_Book1_Pham Hung2" xfId="2723" xr:uid="{00000000-0005-0000-0000-00000A0A0000}"/>
    <cellStyle name="T_Book1_2_Dien  NTHoc-Kim ma 23-02-09" xfId="2724" xr:uid="{00000000-0005-0000-0000-00000B0A0000}"/>
    <cellStyle name="T_Book1_2_Dien  NTHoc-Kim ma 23-02-09_Du toan1" xfId="2725" xr:uid="{00000000-0005-0000-0000-00000C0A0000}"/>
    <cellStyle name="T_Book1_2_Dinh muc tu van 957_BXD (moi)" xfId="4787" xr:uid="{16EF2C0E-6032-4BD0-B3A9-C195B2523FFC}"/>
    <cellStyle name="T_Book1_2_DT khao sat DZ110kV Dong Anh - Chem" xfId="2726" xr:uid="{00000000-0005-0000-0000-00000D0A0000}"/>
    <cellStyle name="T_Book1_2_DT TKBVTC di doi DZ110kV Ninh Binh GD2 5-4-2010" xfId="2727" xr:uid="{00000000-0005-0000-0000-00000E0A0000}"/>
    <cellStyle name="T_Book1_2_DT TKBVTC di doi DZ110kV Ninh Binh GD2 9-3-2010" xfId="2728" xr:uid="{00000000-0005-0000-0000-00000F0A0000}"/>
    <cellStyle name="T_Book1_2_DT TKBVTC di doi DZ110kV Ninh Binh GD3 2-4-2010" xfId="2729" xr:uid="{00000000-0005-0000-0000-0000100A0000}"/>
    <cellStyle name="T_Book1_2_DT TKBVTC di doi DZ110kV Ninh Binh GD3 9-4-2010" xfId="2730" xr:uid="{00000000-0005-0000-0000-0000110A0000}"/>
    <cellStyle name="T_Book1_2_DT_KSKT RE2 Cao Bang" xfId="4788" xr:uid="{83AEBB5C-6A62-42A3-B96F-451037FA3B16}"/>
    <cellStyle name="T_Book1_2_DT_KSKT RE2 Phu Tho" xfId="4789" xr:uid="{C8699C30-9125-4471-A7D8-D86A89C31A30}"/>
    <cellStyle name="T_Book1_2_DTDZ110 Long Boi-Tien Hai (doan cai tao)" xfId="2732" xr:uid="{00000000-0005-0000-0000-0000130A0000}"/>
    <cellStyle name="T_Book1_2_DTDZ110 Long Boi-Tien Hai (doan xay moi)" xfId="2733" xr:uid="{00000000-0005-0000-0000-0000140A0000}"/>
    <cellStyle name="T_Book1_2_DTDZ110 Long Boi-Thai Binh 07-04-2011" xfId="2731" xr:uid="{00000000-0005-0000-0000-0000120A0000}"/>
    <cellStyle name="T_Book1_2_DTKS DZ 35kV Lao Cai" xfId="2734" xr:uid="{00000000-0005-0000-0000-0000150A0000}"/>
    <cellStyle name="T_Book1_2_Du toan ( 05-05-09)" xfId="2736" xr:uid="{00000000-0005-0000-0000-0000170A0000}"/>
    <cellStyle name="T_Book1_2_Du toan (tham tra)" xfId="2737" xr:uid="{00000000-0005-0000-0000-0000180A0000}"/>
    <cellStyle name="T_Book1_2_du toan BCKTKT Chem - Nghia Do - Thanh Cong 13-10-2010" xfId="2738" xr:uid="{00000000-0005-0000-0000-0000190A0000}"/>
    <cellStyle name="T_Book1_2_du toan BCKTKT Chem - Thanh Xuan - Thanh Cong" xfId="2739" xr:uid="{00000000-0005-0000-0000-00001A0A0000}"/>
    <cellStyle name="T_Book1_2_du toan BCKTKT Chem - Thanh Xuan - Thanh Cong 13-10-2010" xfId="2740" xr:uid="{00000000-0005-0000-0000-00001B0A0000}"/>
    <cellStyle name="T_Book1_2_Du toan Chem-Nghia Do-Thanh Cong" xfId="2741" xr:uid="{00000000-0005-0000-0000-00001C0A0000}"/>
    <cellStyle name="T_Book1_2_du toan DADT thay DD tuyen 180, 181 E1-E2(PA day 150)" xfId="2742" xr:uid="{00000000-0005-0000-0000-00001D0A0000}"/>
    <cellStyle name="T_Book1_2_du toan di doi DZ110kV Ninh Binh 19-11-09" xfId="2743" xr:uid="{00000000-0005-0000-0000-00001E0A0000}"/>
    <cellStyle name="T_Book1_2_Du toan DZ 110kV Bim Son (17-10-2011)" xfId="2744" xr:uid="{00000000-0005-0000-0000-00001F0A0000}"/>
    <cellStyle name="T_Book1_2_du toan DZ 110kV Dong Anh - Bac Thang Long" xfId="2745" xr:uid="{00000000-0005-0000-0000-0000200A0000}"/>
    <cellStyle name="T_Book1_2_du toan DZ 110kV Dong Anh - Chem 4-11-10" xfId="2746" xr:uid="{00000000-0005-0000-0000-0000210A0000}"/>
    <cellStyle name="T_Book1_2_du toan DZ 110kV Gia Lam - Sai Dong (8-11-2011)" xfId="2747" xr:uid="{00000000-0005-0000-0000-0000220A0000}"/>
    <cellStyle name="T_Book1_2_du toan DZ 110kV Gia Lam - Sai Dong sua mong (8-11-2011)" xfId="2748" xr:uid="{00000000-0005-0000-0000-0000230A0000}"/>
    <cellStyle name="T_Book1_2_du toan DZ 110kV Nam Tha" xfId="2749" xr:uid="{00000000-0005-0000-0000-0000240A0000}"/>
    <cellStyle name="T_Book1_2_du toan DZ 110kV Ta Thang 24-11-2010" xfId="2750" xr:uid="{00000000-0005-0000-0000-0000250A0000}"/>
    <cellStyle name="T_Book1_2_du toan DZ 110kV Ta Thang 30-8-2010" xfId="2751" xr:uid="{00000000-0005-0000-0000-0000260A0000}"/>
    <cellStyle name="T_Book1_2_Du toan DZ 35kV Nam Tha 5 (21-3-2011)" xfId="2752" xr:uid="{00000000-0005-0000-0000-0000270A0000}"/>
    <cellStyle name="T_Book1_2_Du toan KSSB_RE2 Bac Giang" xfId="4790" xr:uid="{D528A3D7-795E-4567-9397-83C2A4B00C6F}"/>
    <cellStyle name="T_Book1_2_du toan SCL TBA Dong Anh E1.1" xfId="2753" xr:uid="{00000000-0005-0000-0000-0000280A0000}"/>
    <cellStyle name="T_Book1_2_du toan TKBVTC Chem - Nghia Do - Thanh Xuan 21-9-2010" xfId="2754" xr:uid="{00000000-0005-0000-0000-0000290A0000}"/>
    <cellStyle name="T_Book1_2_Du Toan TKBVTC PVD2_Huong" xfId="2755" xr:uid="{00000000-0005-0000-0000-00002A0A0000}"/>
    <cellStyle name="T_Book1_2_DU THAU" xfId="2735" xr:uid="{00000000-0005-0000-0000-0000160A0000}"/>
    <cellStyle name="T_Book1_2_Duong day" xfId="2756" xr:uid="{00000000-0005-0000-0000-00002B0A0000}"/>
    <cellStyle name="T_Book1_2_DZ Pleikrong-KonTum GZTACSR200" xfId="2757" xr:uid="{00000000-0005-0000-0000-00002C0A0000}"/>
    <cellStyle name="T_Book1_2_DZ0,4kV 3 xa Lam ha, Liem Chinh, Thanh Chau -TP Phu Ly" xfId="4791" xr:uid="{9A573889-8A41-4C67-BB27-9946B4FC71D8}"/>
    <cellStyle name="T_Book1_2_DZ-E1-E2_GZTACSR200_DADT_B08" xfId="2758" xr:uid="{00000000-0005-0000-0000-00002D0A0000}"/>
    <cellStyle name="T_Book1_2_DZ-E1-E2_GZTACSR200_TKBVTC" xfId="2759" xr:uid="{00000000-0005-0000-0000-00002E0A0000}"/>
    <cellStyle name="T_Book1_2_DZ-E1-E2_GZTACSR200_TKBVTC-thaochuoi" xfId="2760" xr:uid="{00000000-0005-0000-0000-00002F0A0000}"/>
    <cellStyle name="T_Book1_2_DZ-Pleiku-KonTum_GZTACSR200_01-04-2011" xfId="2761" xr:uid="{00000000-0005-0000-0000-0000300A0000}"/>
    <cellStyle name="T_Book1_2_I. Hoang Mai" xfId="2762" xr:uid="{00000000-0005-0000-0000-0000310A0000}"/>
    <cellStyle name="T_Book1_2_KQTham_Tra_dien_Hoa_Lac" xfId="1053" xr:uid="{00000000-0005-0000-0000-0000330A0000}"/>
    <cellStyle name="T_Book1_2_khai toan DZ 35kV Nam Tha 5" xfId="2763" xr:uid="{00000000-0005-0000-0000-0000320A0000}"/>
    <cellStyle name="T_Book1_2_Na Bung" xfId="4792" xr:uid="{F4B126D3-9EB8-4C9A-B583-2329D4230A02}"/>
    <cellStyle name="T_Book1_2_Nguon-110kV" xfId="2764" xr:uid="{00000000-0005-0000-0000-0000340A0000}"/>
    <cellStyle name="T_Book1_2_Pham Hung2" xfId="2765" xr:uid="{00000000-0005-0000-0000-0000350A0000}"/>
    <cellStyle name="T_Book1_2_Phan DZ Dong Anh - Van Tri" xfId="2766" xr:uid="{00000000-0005-0000-0000-0000360A0000}"/>
    <cellStyle name="T_Book1_2_TBA" xfId="2767" xr:uid="{00000000-0005-0000-0000-0000370A0000}"/>
    <cellStyle name="T_Book1_2_TBA Thinh Liet 11" xfId="2768" xr:uid="{00000000-0005-0000-0000-0000380A0000}"/>
    <cellStyle name="T_Book1_2_TBA Thinh Liet 12" xfId="2769" xr:uid="{00000000-0005-0000-0000-0000390A0000}"/>
    <cellStyle name="T_Book1_2_TBA Thinh Liet 13" xfId="2770" xr:uid="{00000000-0005-0000-0000-00003A0A0000}"/>
    <cellStyle name="T_Book1_2_TBA-Pleicu-KonTum 01-04-2011" xfId="2771" xr:uid="{00000000-0005-0000-0000-00003B0A0000}"/>
    <cellStyle name="T_Book1_2_TMDT duong day 110kV Nam Dinh Vu" xfId="2773" xr:uid="{00000000-0005-0000-0000-00003D0A0000}"/>
    <cellStyle name="T_Book1_2_TMDT duong day 110kV Nam Dinh Vu 14-4-2012" xfId="2774" xr:uid="{00000000-0005-0000-0000-00003E0A0000}"/>
    <cellStyle name="T_Book1_2_Tong hop" xfId="4793" xr:uid="{8C46B4E8-1358-4C36-8142-F3062972ADE6}"/>
    <cellStyle name="T_Book1_2_Tong muc dau tu" xfId="4794" xr:uid="{92F546E0-2D61-4A6A-9B02-005CD6F352D5}"/>
    <cellStyle name="T_Book1_2_Tonghop" xfId="2775" xr:uid="{00000000-0005-0000-0000-00003F0A0000}"/>
    <cellStyle name="T_Book1_2_Tonghop DT" xfId="2776" xr:uid="{00000000-0005-0000-0000-0000400A0000}"/>
    <cellStyle name="T_Book1_2_TT HCQ HM 08-05-07" xfId="1054" xr:uid="{00000000-0005-0000-0000-0000410A0000}"/>
    <cellStyle name="T_Book1_2_TT HCQ HM 08-05-07_Du Toan TKBVTC PVD2_Huong" xfId="2777" xr:uid="{00000000-0005-0000-0000-0000420A0000}"/>
    <cellStyle name="T_Book1_2_TT HCQ HM 08-05-07_Du toan1" xfId="2778" xr:uid="{00000000-0005-0000-0000-0000430A0000}"/>
    <cellStyle name="T_Book1_2_TT HCQ HM 08-05-07_Pham Hung2" xfId="2779" xr:uid="{00000000-0005-0000-0000-0000440A0000}"/>
    <cellStyle name="T_Book1_2_TT HCQ HM Thang 10" xfId="1055" xr:uid="{00000000-0005-0000-0000-0000450A0000}"/>
    <cellStyle name="T_Book1_2_TT HCQ HM Thang 10_Du Toan TKBVTC PVD2_Huong" xfId="2780" xr:uid="{00000000-0005-0000-0000-0000460A0000}"/>
    <cellStyle name="T_Book1_2_TT HCQ HM Thang 10_Du toan1" xfId="2781" xr:uid="{00000000-0005-0000-0000-0000470A0000}"/>
    <cellStyle name="T_Book1_2_TT HCQ HM Thang 10_Pham Hung2" xfId="2782" xr:uid="{00000000-0005-0000-0000-0000480A0000}"/>
    <cellStyle name="T_Book1_2_TTra VHung 18-05-07" xfId="1056" xr:uid="{00000000-0005-0000-0000-0000490A0000}"/>
    <cellStyle name="T_Book1_2_TTra VHung 18-05-07_Du Toan TKBVTC PVD2_Huong" xfId="2783" xr:uid="{00000000-0005-0000-0000-00004A0A0000}"/>
    <cellStyle name="T_Book1_2_TTra VHung 18-05-07_Du toan1" xfId="2784" xr:uid="{00000000-0005-0000-0000-00004B0A0000}"/>
    <cellStyle name="T_Book1_2_TTra VHung 18-05-07_Pham Hung2" xfId="2785" xr:uid="{00000000-0005-0000-0000-00004C0A0000}"/>
    <cellStyle name="T_Book1_2_THDT1" xfId="2772" xr:uid="{00000000-0005-0000-0000-00003C0A0000}"/>
    <cellStyle name="T_Book1_20. TMDT_Goi 11.2 (huyen Nhu Xuan) " xfId="1289" xr:uid="{00000000-0005-0000-0000-00004D0A0000}"/>
    <cellStyle name="T_Book1_3" xfId="1057" xr:uid="{00000000-0005-0000-0000-00004E0A0000}"/>
    <cellStyle name="T_Book1_3 2" xfId="2786" xr:uid="{00000000-0005-0000-0000-00004F0A0000}"/>
    <cellStyle name="T_Book1_3 3" xfId="4795" xr:uid="{626BCCA1-2891-4C53-895C-515935AC367D}"/>
    <cellStyle name="T_Book1_3_Bang ke vat tu" xfId="2787" xr:uid="{00000000-0005-0000-0000-0000500A0000}"/>
    <cellStyle name="T_Book1_3_Book1" xfId="2788" xr:uid="{00000000-0005-0000-0000-0000510A0000}"/>
    <cellStyle name="T_Book1_3_Book1 2" xfId="2789" xr:uid="{00000000-0005-0000-0000-0000520A0000}"/>
    <cellStyle name="T_Book1_3_Du toan ( 05-05-09)" xfId="2790" xr:uid="{00000000-0005-0000-0000-0000530A0000}"/>
    <cellStyle name="T_Book1_3_Du Toan TKBVTC PVD2_Huong" xfId="2791" xr:uid="{00000000-0005-0000-0000-0000540A0000}"/>
    <cellStyle name="T_Book1_3_Du toan1" xfId="2792" xr:uid="{00000000-0005-0000-0000-0000550A0000}"/>
    <cellStyle name="T_Book1_3_Du toan-Tay Son-gui tong hop" xfId="2793" xr:uid="{00000000-0005-0000-0000-0000560A0000}"/>
    <cellStyle name="T_Book1_3_DZ0,4kV 3 xa Lam ha, Liem Chinh, Thanh Chau -TP Phu Ly" xfId="4796" xr:uid="{2758EE8B-55C7-48BD-AF81-823F63F4E08E}"/>
    <cellStyle name="T_Book1_3_KQTham_Tra_dien_Hoa_Lac" xfId="1058" xr:uid="{00000000-0005-0000-0000-0000570A0000}"/>
    <cellStyle name="T_Book1_3_Pham Hung2" xfId="2794" xr:uid="{00000000-0005-0000-0000-0000580A0000}"/>
    <cellStyle name="T_Book1_3_Tong hop" xfId="4797" xr:uid="{32203CF8-FEBF-4E42-A7ED-AAD9416FD611}"/>
    <cellStyle name="T_Book1_3_Tong muc dau tu" xfId="4798" xr:uid="{2478C06F-3794-491D-9195-AF6872E26494}"/>
    <cellStyle name="T_Book1_3_TT HCQ HM 08-05-07" xfId="1059" xr:uid="{00000000-0005-0000-0000-0000590A0000}"/>
    <cellStyle name="T_Book1_3_TT HCQ HM 08-05-07_Du Toan TKBVTC PVD2_Huong" xfId="2795" xr:uid="{00000000-0005-0000-0000-00005A0A0000}"/>
    <cellStyle name="T_Book1_3_TT HCQ HM 08-05-07_Du toan1" xfId="2796" xr:uid="{00000000-0005-0000-0000-00005B0A0000}"/>
    <cellStyle name="T_Book1_3_TT HCQ HM 08-05-07_Pham Hung2" xfId="2797" xr:uid="{00000000-0005-0000-0000-00005C0A0000}"/>
    <cellStyle name="T_Book1_3_TTra VHung 18-05-07" xfId="1060" xr:uid="{00000000-0005-0000-0000-00005D0A0000}"/>
    <cellStyle name="T_Book1_3_TTra VHung 18-05-07_Du Toan TKBVTC PVD2_Huong" xfId="2798" xr:uid="{00000000-0005-0000-0000-00005E0A0000}"/>
    <cellStyle name="T_Book1_3_TTra VHung 18-05-07_Du toan1" xfId="2799" xr:uid="{00000000-0005-0000-0000-00005F0A0000}"/>
    <cellStyle name="T_Book1_3_TTra VHung 18-05-07_Pham Hung2" xfId="2800" xr:uid="{00000000-0005-0000-0000-0000600A0000}"/>
    <cellStyle name="T_Book1_35BanCocThamDinh" xfId="2801" xr:uid="{00000000-0005-0000-0000-0000610A0000}"/>
    <cellStyle name="T_Book1_35BanCocThamDinh_1.DT PhuYen1" xfId="2802" xr:uid="{00000000-0005-0000-0000-0000620A0000}"/>
    <cellStyle name="T_Book1_35BanCocThamDinh_Du toan ( 05-05-09)" xfId="2803" xr:uid="{00000000-0005-0000-0000-0000630A0000}"/>
    <cellStyle name="T_Book1_35BanCocThamDinh_Du toan (tham tra)" xfId="2804" xr:uid="{00000000-0005-0000-0000-0000640A0000}"/>
    <cellStyle name="T_Book1_35kV KheBo" xfId="2805" xr:uid="{00000000-0005-0000-0000-0000650A0000}"/>
    <cellStyle name="T_Book1_35kV KheBo_Bang ke vat tu" xfId="2806" xr:uid="{00000000-0005-0000-0000-0000660A0000}"/>
    <cellStyle name="T_Book1_35kV KheBo_Book1" xfId="2807" xr:uid="{00000000-0005-0000-0000-0000670A0000}"/>
    <cellStyle name="T_Book1_35kV KheBo_Du toan (tham tra)" xfId="2808" xr:uid="{00000000-0005-0000-0000-0000680A0000}"/>
    <cellStyle name="T_Book1_35kV KheBo_Du toan-Tay Son-gui tong hop" xfId="2809" xr:uid="{00000000-0005-0000-0000-0000690A0000}"/>
    <cellStyle name="T_Book1_4" xfId="1061" xr:uid="{00000000-0005-0000-0000-00006A0A0000}"/>
    <cellStyle name="T_Book1_4 2" xfId="4799" xr:uid="{3B3D5E7D-DEA0-4BFE-875D-77377B3894A0}"/>
    <cellStyle name="T_Book1_4_Du Toan TKBVTC PVD2_Huong" xfId="2810" xr:uid="{00000000-0005-0000-0000-00006B0A0000}"/>
    <cellStyle name="T_Book1_4_Pham Hung2" xfId="2811" xr:uid="{00000000-0005-0000-0000-00006C0A0000}"/>
    <cellStyle name="T_Book1_bacvong" xfId="4218" xr:uid="{CD3BF0D5-3E8D-4406-A929-694EE7224B8B}"/>
    <cellStyle name="T_Book1_bacvong 2" xfId="4219" xr:uid="{4BD1BFBF-5FAD-4E8F-871D-7F6A92C890BC}"/>
    <cellStyle name="T_Book1_bacvong_20. TMDT_Goi 11.2 (huyen Nhu Xuan) " xfId="1290" xr:uid="{00000000-0005-0000-0000-00006D0A0000}"/>
    <cellStyle name="T_Book1_bacvong_Chiet tinh chung" xfId="4800" xr:uid="{3DF9284E-F7AD-4D03-AF4F-809EE119E1A4}"/>
    <cellStyle name="T_Book1_bacvong_Dinh muc tu van 957_BXD (moi)" xfId="4801" xr:uid="{407A2EE6-A893-4D49-8259-B4A4DC49EEAB}"/>
    <cellStyle name="T_Book1_bacvong_DT_KSKT RE2 Cao Bang" xfId="4802" xr:uid="{D4CA0F73-A8F9-4714-9FD0-909B7087D399}"/>
    <cellStyle name="T_Book1_bacvong_DT_KSKT RE2 Phu Tho" xfId="4803" xr:uid="{507F4DF3-E219-420E-95B2-55C74E81EBD7}"/>
    <cellStyle name="T_Book1_bacvong_Du toan KSSB_RE2 Bac Giang" xfId="4804" xr:uid="{5C5740B8-1183-4ECA-9010-E8004A2344FA}"/>
    <cellStyle name="T_Book1_bacvong_TMDT_Goi 9 (huyen Nong Cong)" xfId="4805" xr:uid="{3E77D914-903D-45A0-9AAC-446F2602514A}"/>
    <cellStyle name="T_Book1_BBNT Xay lap-Hung Hoa 2,3,4" xfId="4806" xr:uid="{6670793D-BE70-48D8-8771-178831E727BA}"/>
    <cellStyle name="T_Book1_BeTuKiost" xfId="2812" xr:uid="{00000000-0005-0000-0000-00006E0A0000}"/>
    <cellStyle name="T_Book1_BeTuKiost_Bang ke vat tu" xfId="2813" xr:uid="{00000000-0005-0000-0000-00006F0A0000}"/>
    <cellStyle name="T_Book1_BeTuKiost_Book1" xfId="2814" xr:uid="{00000000-0005-0000-0000-0000700A0000}"/>
    <cellStyle name="T_Book1_BeTuKiost_Du toan (tham tra)" xfId="2815" xr:uid="{00000000-0005-0000-0000-0000710A0000}"/>
    <cellStyle name="T_Book1_BeTuKiost_Du toan-Tay Son-gui tong hop" xfId="2816" xr:uid="{00000000-0005-0000-0000-0000720A0000}"/>
    <cellStyle name="T_Book1_BK-M3" xfId="2817" xr:uid="{00000000-0005-0000-0000-0000730A0000}"/>
    <cellStyle name="T_Book1_Book1" xfId="1062" xr:uid="{00000000-0005-0000-0000-0000740A0000}"/>
    <cellStyle name="T_Book1_Book1 2" xfId="2818" xr:uid="{00000000-0005-0000-0000-0000750A0000}"/>
    <cellStyle name="T_Book1_Book1 3" xfId="4807" xr:uid="{4FE6F51D-5C7D-4232-B2B6-11C9F00D0D6D}"/>
    <cellStyle name="T_Book1_Book1_0.4kV" xfId="2819" xr:uid="{00000000-0005-0000-0000-0000760A0000}"/>
    <cellStyle name="T_Book1_Book1_1" xfId="1063" xr:uid="{00000000-0005-0000-0000-0000770A0000}"/>
    <cellStyle name="T_Book1_Book1_1 2" xfId="2820" xr:uid="{00000000-0005-0000-0000-0000780A0000}"/>
    <cellStyle name="T_Book1_Book1_1 3" xfId="4808" xr:uid="{00A50A6A-6A49-4FB4-9FB1-6375DDB3DA2C}"/>
    <cellStyle name="T_Book1_Book1_1. Cu ly van chuyen bai Cai Rong" xfId="2821" xr:uid="{00000000-0005-0000-0000-0000790A0000}"/>
    <cellStyle name="T_Book1_Book1_1. Du toan DZ T110VD-26" xfId="2822" xr:uid="{00000000-0005-0000-0000-00007A0A0000}"/>
    <cellStyle name="T_Book1_Book1_1.DT PhuYen1" xfId="2823" xr:uid="{00000000-0005-0000-0000-00007B0A0000}"/>
    <cellStyle name="T_Book1_Book1_1_0.4kV" xfId="2824" xr:uid="{00000000-0005-0000-0000-00007C0A0000}"/>
    <cellStyle name="T_Book1_Book1_1_1.DT PhuYen1" xfId="2825" xr:uid="{00000000-0005-0000-0000-00007D0A0000}"/>
    <cellStyle name="T_Book1_Book1_1_Bang ke vat tu" xfId="2826" xr:uid="{00000000-0005-0000-0000-00007E0A0000}"/>
    <cellStyle name="T_Book1_Book1_1_Book1" xfId="2827" xr:uid="{00000000-0005-0000-0000-00007F0A0000}"/>
    <cellStyle name="T_Book1_Book1_1_Book1 2" xfId="2828" xr:uid="{00000000-0005-0000-0000-0000800A0000}"/>
    <cellStyle name="T_Book1_Book1_1_Book1_1" xfId="2829" xr:uid="{00000000-0005-0000-0000-0000810A0000}"/>
    <cellStyle name="T_Book1_Book1_1_DT-2May" xfId="2830" xr:uid="{00000000-0005-0000-0000-0000820A0000}"/>
    <cellStyle name="T_Book1_Book1_1_DTSeochngho" xfId="2831" xr:uid="{00000000-0005-0000-0000-0000830A0000}"/>
    <cellStyle name="T_Book1_Book1_1_Du toan ( 05-05-09)" xfId="2832" xr:uid="{00000000-0005-0000-0000-0000840A0000}"/>
    <cellStyle name="T_Book1_Book1_1_Du toan (tham tra)" xfId="2833" xr:uid="{00000000-0005-0000-0000-0000850A0000}"/>
    <cellStyle name="T_Book1_Book1_1_Du Toan TKBVTC PVD2_Huong" xfId="2834" xr:uid="{00000000-0005-0000-0000-0000860A0000}"/>
    <cellStyle name="T_Book1_Book1_1_Du toan-Tay Son-gui tong hop" xfId="2835" xr:uid="{00000000-0005-0000-0000-0000870A0000}"/>
    <cellStyle name="T_Book1_Book1_1_DZ110kVMHum(luongmoi)_Hop sua" xfId="2836" xr:uid="{00000000-0005-0000-0000-0000880A0000}"/>
    <cellStyle name="T_Book1_Book1_1_DZ110kVMHum(luongmoi)_Hop sua_Bang ke vat tu" xfId="2837" xr:uid="{00000000-0005-0000-0000-0000890A0000}"/>
    <cellStyle name="T_Book1_Book1_1_DZ110kVMHum(luongmoi)_Hop sua_Book1" xfId="2838" xr:uid="{00000000-0005-0000-0000-00008A0A0000}"/>
    <cellStyle name="T_Book1_Book1_1_DZ110kVMHum(luongmoi)_Hop sua_Du toan (tham tra)" xfId="2839" xr:uid="{00000000-0005-0000-0000-00008B0A0000}"/>
    <cellStyle name="T_Book1_Book1_1_DZ110kVMHum(luongmoi)_Hop sua_Du toan-Tay Son-gui tong hop" xfId="2840" xr:uid="{00000000-0005-0000-0000-00008C0A0000}"/>
    <cellStyle name="T_Book1_Book1_1_I. Hoang Mai" xfId="2841" xr:uid="{00000000-0005-0000-0000-00008D0A0000}"/>
    <cellStyle name="T_Book1_Book1_1_Pham Hung2" xfId="2842" xr:uid="{00000000-0005-0000-0000-00008E0A0000}"/>
    <cellStyle name="T_Book1_Book1_1_VanCanh (35)22" xfId="2843" xr:uid="{00000000-0005-0000-0000-00008F0A0000}"/>
    <cellStyle name="T_Book1_Book1_1_vanchuyen-denbu HB" xfId="2844" xr:uid="{00000000-0005-0000-0000-0000900A0000}"/>
    <cellStyle name="T_Book1_Book1_1_vanchuyen-denbu HB_1.DT PhuYen1" xfId="2845" xr:uid="{00000000-0005-0000-0000-0000910A0000}"/>
    <cellStyle name="T_Book1_Book1_1_vanchuyen-denbu HB_Du toan1" xfId="2846" xr:uid="{00000000-0005-0000-0000-0000920A0000}"/>
    <cellStyle name="T_Book1_Book1_2" xfId="2847" xr:uid="{00000000-0005-0000-0000-0000930A0000}"/>
    <cellStyle name="T_Book1_Book1_2 2" xfId="2848" xr:uid="{00000000-0005-0000-0000-0000940A0000}"/>
    <cellStyle name="T_Book1_Book1_3" xfId="2849" xr:uid="{00000000-0005-0000-0000-0000950A0000}"/>
    <cellStyle name="T_Book1_Book1_Bang tinh gia tri hop dong" xfId="2850" xr:uid="{00000000-0005-0000-0000-0000960A0000}"/>
    <cellStyle name="T_Book1_Book1_Book1" xfId="2851" xr:uid="{00000000-0005-0000-0000-0000970A0000}"/>
    <cellStyle name="T_Book1_Book1_Book1_1" xfId="2852" xr:uid="{00000000-0005-0000-0000-0000980A0000}"/>
    <cellStyle name="T_Book1_Book1_Book1_1 2" xfId="2853" xr:uid="{00000000-0005-0000-0000-0000990A0000}"/>
    <cellStyle name="T_Book1_Book1_Book2" xfId="4809" xr:uid="{4DD2F5ED-9F1D-4B28-AEEA-9D22701B285D}"/>
    <cellStyle name="T_Book1_Book1_Dien  NTHoc-Kim ma 23-02-09" xfId="2854" xr:uid="{00000000-0005-0000-0000-00009A0A0000}"/>
    <cellStyle name="T_Book1_Book1_Dien  NTHoc-Kim ma 23-02-09_Du toan1" xfId="2855" xr:uid="{00000000-0005-0000-0000-00009B0A0000}"/>
    <cellStyle name="T_Book1_Book1_Dinh muc tu van 957_BXD (moi)" xfId="4810" xr:uid="{B87A4A9D-7C39-4827-8901-2E73FAAAE54F}"/>
    <cellStyle name="T_Book1_Book1_DT khao sat DZ110kV Dong Anh - Chem" xfId="2856" xr:uid="{00000000-0005-0000-0000-00009C0A0000}"/>
    <cellStyle name="T_Book1_Book1_DT TKBVTC di doi DZ110kV Ninh Binh GD2 5-4-2010" xfId="2857" xr:uid="{00000000-0005-0000-0000-00009D0A0000}"/>
    <cellStyle name="T_Book1_Book1_DT TKBVTC di doi DZ110kV Ninh Binh GD2 9-3-2010" xfId="2858" xr:uid="{00000000-0005-0000-0000-00009E0A0000}"/>
    <cellStyle name="T_Book1_Book1_DT TKBVTC di doi DZ110kV Ninh Binh GD3 2-4-2010" xfId="2859" xr:uid="{00000000-0005-0000-0000-00009F0A0000}"/>
    <cellStyle name="T_Book1_Book1_DT TKBVTC di doi DZ110kV Ninh Binh GD3 9-4-2010" xfId="2860" xr:uid="{00000000-0005-0000-0000-0000A00A0000}"/>
    <cellStyle name="T_Book1_Book1_DTDZ110 Long Boi-Tien Hai (doan cai tao)" xfId="2862" xr:uid="{00000000-0005-0000-0000-0000A20A0000}"/>
    <cellStyle name="T_Book1_Book1_DTDZ110 Long Boi-Tien Hai (doan xay moi)" xfId="2863" xr:uid="{00000000-0005-0000-0000-0000A30A0000}"/>
    <cellStyle name="T_Book1_Book1_DTDZ110 Long Boi-Thai Binh 07-04-2011" xfId="2861" xr:uid="{00000000-0005-0000-0000-0000A10A0000}"/>
    <cellStyle name="T_Book1_Book1_DTKS DZ 35kV Lao Cai" xfId="2864" xr:uid="{00000000-0005-0000-0000-0000A40A0000}"/>
    <cellStyle name="T_Book1_Book1_Du toan ( 05-05-09)" xfId="2866" xr:uid="{00000000-0005-0000-0000-0000A60A0000}"/>
    <cellStyle name="T_Book1_Book1_Du toan (tham tra)" xfId="2867" xr:uid="{00000000-0005-0000-0000-0000A70A0000}"/>
    <cellStyle name="T_Book1_Book1_du toan BCKTKT Chem - Nghia Do - Thanh Cong 13-10-2010" xfId="2868" xr:uid="{00000000-0005-0000-0000-0000A80A0000}"/>
    <cellStyle name="T_Book1_Book1_du toan BCKTKT Chem - Thanh Xuan - Thanh Cong" xfId="2869" xr:uid="{00000000-0005-0000-0000-0000A90A0000}"/>
    <cellStyle name="T_Book1_Book1_du toan BCKTKT Chem - Thanh Xuan - Thanh Cong 13-10-2010" xfId="2870" xr:uid="{00000000-0005-0000-0000-0000AA0A0000}"/>
    <cellStyle name="T_Book1_Book1_Du toan Chem-Nghia Do-Thanh Cong" xfId="2871" xr:uid="{00000000-0005-0000-0000-0000AB0A0000}"/>
    <cellStyle name="T_Book1_Book1_du toan DADT thay DD tuyen 180, 181 E1-E2(PA day 150)" xfId="2872" xr:uid="{00000000-0005-0000-0000-0000AC0A0000}"/>
    <cellStyle name="T_Book1_Book1_du toan di doi DZ110kV Ninh Binh 19-11-09" xfId="2873" xr:uid="{00000000-0005-0000-0000-0000AD0A0000}"/>
    <cellStyle name="T_Book1_Book1_Du toan DZ 110kV Bim Son (17-10-2011)" xfId="2874" xr:uid="{00000000-0005-0000-0000-0000AE0A0000}"/>
    <cellStyle name="T_Book1_Book1_du toan DZ 110kV Dong Anh - Bac Thang Long" xfId="2875" xr:uid="{00000000-0005-0000-0000-0000AF0A0000}"/>
    <cellStyle name="T_Book1_Book1_du toan DZ 110kV Dong Anh - Chem 4-11-10" xfId="2876" xr:uid="{00000000-0005-0000-0000-0000B00A0000}"/>
    <cellStyle name="T_Book1_Book1_du toan DZ 110kV Gia Lam - Sai Dong (8-11-2011)" xfId="2877" xr:uid="{00000000-0005-0000-0000-0000B10A0000}"/>
    <cellStyle name="T_Book1_Book1_du toan DZ 110kV Gia Lam - Sai Dong sua mong (8-11-2011)" xfId="2878" xr:uid="{00000000-0005-0000-0000-0000B20A0000}"/>
    <cellStyle name="T_Book1_Book1_du toan DZ 110kV Nam Tha" xfId="2879" xr:uid="{00000000-0005-0000-0000-0000B30A0000}"/>
    <cellStyle name="T_Book1_Book1_du toan DZ 110kV Ta Thang 24-11-2010" xfId="2880" xr:uid="{00000000-0005-0000-0000-0000B40A0000}"/>
    <cellStyle name="T_Book1_Book1_du toan DZ 110kV Ta Thang 30-8-2010" xfId="2881" xr:uid="{00000000-0005-0000-0000-0000B50A0000}"/>
    <cellStyle name="T_Book1_Book1_Du toan DZ 35kV Nam Tha 5 (21-3-2011)" xfId="2882" xr:uid="{00000000-0005-0000-0000-0000B60A0000}"/>
    <cellStyle name="T_Book1_Book1_du toan SCL TBA Dong Anh E1.1" xfId="2883" xr:uid="{00000000-0005-0000-0000-0000B70A0000}"/>
    <cellStyle name="T_Book1_Book1_du toan TKBVTC Chem - Nghia Do - Thanh Xuan 21-9-2010" xfId="2884" xr:uid="{00000000-0005-0000-0000-0000B80A0000}"/>
    <cellStyle name="T_Book1_Book1_Du Toan TKBVTC PVD2_Huong" xfId="2885" xr:uid="{00000000-0005-0000-0000-0000B90A0000}"/>
    <cellStyle name="T_Book1_Book1_DU THAU" xfId="2865" xr:uid="{00000000-0005-0000-0000-0000A50A0000}"/>
    <cellStyle name="T_Book1_Book1_Duong day" xfId="2886" xr:uid="{00000000-0005-0000-0000-0000BA0A0000}"/>
    <cellStyle name="T_Book1_Book1_DZ Pleikrong-KonTum GZTACSR200" xfId="2887" xr:uid="{00000000-0005-0000-0000-0000BB0A0000}"/>
    <cellStyle name="T_Book1_Book1_DZ0,4kV 3 xa Lam ha, Liem Chinh, Thanh Chau -TP Phu Ly" xfId="4811" xr:uid="{E1B70D27-F2EA-4005-91AA-A09FA7454788}"/>
    <cellStyle name="T_Book1_Book1_DZ0,4kV 3 xa Thuy Loi, Ngoc Son, TT Que - H. Kim Bang" xfId="4812" xr:uid="{FF8E6AD7-FCBB-4464-9680-F26D65733771}"/>
    <cellStyle name="T_Book1_Book1_DZ-E1-E2_GZTACSR200_DADT_B08" xfId="2888" xr:uid="{00000000-0005-0000-0000-0000BC0A0000}"/>
    <cellStyle name="T_Book1_Book1_DZ-E1-E2_GZTACSR200_TKBVTC" xfId="2889" xr:uid="{00000000-0005-0000-0000-0000BD0A0000}"/>
    <cellStyle name="T_Book1_Book1_DZ-E1-E2_GZTACSR200_TKBVTC-thaochuoi" xfId="2890" xr:uid="{00000000-0005-0000-0000-0000BE0A0000}"/>
    <cellStyle name="T_Book1_Book1_DZ-Pleiku-KonTum_GZTACSR200_01-04-2011" xfId="2891" xr:uid="{00000000-0005-0000-0000-0000BF0A0000}"/>
    <cellStyle name="T_Book1_Book1_I. Hoang Mai" xfId="2892" xr:uid="{00000000-0005-0000-0000-0000C00A0000}"/>
    <cellStyle name="T_Book1_Book1_khai toan DZ 35kV Nam Tha 5" xfId="2893" xr:uid="{00000000-0005-0000-0000-0000C10A0000}"/>
    <cellStyle name="T_Book1_Book1_Nguon-110kV" xfId="2894" xr:uid="{00000000-0005-0000-0000-0000C20A0000}"/>
    <cellStyle name="T_Book1_Book1_Pham Hung2" xfId="2895" xr:uid="{00000000-0005-0000-0000-0000C30A0000}"/>
    <cellStyle name="T_Book1_Book1_Phan DZ Dong Anh - Van Tri" xfId="2896" xr:uid="{00000000-0005-0000-0000-0000C40A0000}"/>
    <cellStyle name="T_Book1_Book1_TBA" xfId="2897" xr:uid="{00000000-0005-0000-0000-0000C50A0000}"/>
    <cellStyle name="T_Book1_Book1_TBA-Pleicu-KonTum 01-04-2011" xfId="2898" xr:uid="{00000000-0005-0000-0000-0000C60A0000}"/>
    <cellStyle name="T_Book1_Book1_TMDT duong day 110kV Nam Dinh Vu" xfId="2900" xr:uid="{00000000-0005-0000-0000-0000C80A0000}"/>
    <cellStyle name="T_Book1_Book1_TMDT duong day 110kV Nam Dinh Vu 14-4-2012" xfId="2901" xr:uid="{00000000-0005-0000-0000-0000C90A0000}"/>
    <cellStyle name="T_Book1_Book1_TMDT KCN Dong Dat 6061" xfId="4813" xr:uid="{481AEF9F-920C-47F8-9EA2-9E8AA9C79281}"/>
    <cellStyle name="T_Book1_Book1_TMDT_Khu B_KCN Song Cong" xfId="4814" xr:uid="{7BE080B7-4863-4236-8454-C5853F779CB3}"/>
    <cellStyle name="T_Book1_Book1_TMDT_Khu B_KCN Song Cong 6061" xfId="4815" xr:uid="{055249C3-CDBF-48F4-BBC3-A6F629E49822}"/>
    <cellStyle name="T_Book1_Book1_Tong hop" xfId="4816" xr:uid="{B9F3B8F0-E7BF-440E-99C1-9AEF9E689218}"/>
    <cellStyle name="T_Book1_Book1_Tong muc dau tu" xfId="4817" xr:uid="{4B99D56D-2467-40EE-B70D-A6EF648CB878}"/>
    <cellStyle name="T_Book1_Book1_Tonghop" xfId="2902" xr:uid="{00000000-0005-0000-0000-0000CA0A0000}"/>
    <cellStyle name="T_Book1_Book1_Tonghop DT" xfId="2903" xr:uid="{00000000-0005-0000-0000-0000CB0A0000}"/>
    <cellStyle name="T_Book1_Book1_TT HCQ HM 08-05-07" xfId="1064" xr:uid="{00000000-0005-0000-0000-0000CC0A0000}"/>
    <cellStyle name="T_Book1_Book1_TT HCQ HM 08-05-07_Du Toan TKBVTC PVD2_Huong" xfId="2904" xr:uid="{00000000-0005-0000-0000-0000CD0A0000}"/>
    <cellStyle name="T_Book1_Book1_TT HCQ HM 08-05-07_Du toan1" xfId="2905" xr:uid="{00000000-0005-0000-0000-0000CE0A0000}"/>
    <cellStyle name="T_Book1_Book1_TT HCQ HM 08-05-07_Pham Hung2" xfId="2906" xr:uid="{00000000-0005-0000-0000-0000CF0A0000}"/>
    <cellStyle name="T_Book1_Book1_TTra VHung 18-05-07" xfId="1065" xr:uid="{00000000-0005-0000-0000-0000D00A0000}"/>
    <cellStyle name="T_Book1_Book1_TTra VHung 18-05-07_Du Toan TKBVTC PVD2_Huong" xfId="2907" xr:uid="{00000000-0005-0000-0000-0000D10A0000}"/>
    <cellStyle name="T_Book1_Book1_TTra VHung 18-05-07_Du toan1" xfId="2908" xr:uid="{00000000-0005-0000-0000-0000D20A0000}"/>
    <cellStyle name="T_Book1_Book1_TTra VHung 18-05-07_Pham Hung2" xfId="2909" xr:uid="{00000000-0005-0000-0000-0000D30A0000}"/>
    <cellStyle name="T_Book1_Book1_THDT1" xfId="2899" xr:uid="{00000000-0005-0000-0000-0000C70A0000}"/>
    <cellStyle name="T_Book1_Book1_VanCanh (35)22" xfId="2910" xr:uid="{00000000-0005-0000-0000-0000D40A0000}"/>
    <cellStyle name="T_Book1_Book1_XD+TB_Khu B_KCN Song Cong (6061)" xfId="4818" xr:uid="{D80282DA-AB05-4D42-AFE6-99D637D64570}"/>
    <cellStyle name="T_Book1_Book2" xfId="2911" xr:uid="{00000000-0005-0000-0000-0000D50A0000}"/>
    <cellStyle name="T_Book1_Book2_1" xfId="2912" xr:uid="{00000000-0005-0000-0000-0000D60A0000}"/>
    <cellStyle name="T_Book1_Book2_1.DT PhuYen1" xfId="2913" xr:uid="{00000000-0005-0000-0000-0000D70A0000}"/>
    <cellStyle name="T_Book1_Book2_1_1.DT PhuYen1" xfId="2914" xr:uid="{00000000-0005-0000-0000-0000D80A0000}"/>
    <cellStyle name="T_Book1_Book2_1_Du toan ( 05-05-09)" xfId="2915" xr:uid="{00000000-0005-0000-0000-0000D90A0000}"/>
    <cellStyle name="T_Book1_Book2_1_Du toan (tham tra)" xfId="2916" xr:uid="{00000000-0005-0000-0000-0000DA0A0000}"/>
    <cellStyle name="T_Book1_Book2_Du toan ( 05-05-09)" xfId="2917" xr:uid="{00000000-0005-0000-0000-0000DB0A0000}"/>
    <cellStyle name="T_Book1_Book2_Du toan (tham tra)" xfId="2918" xr:uid="{00000000-0005-0000-0000-0000DC0A0000}"/>
    <cellStyle name="T_Book1_Book3" xfId="1066" xr:uid="{00000000-0005-0000-0000-0000DD0A0000}"/>
    <cellStyle name="T_Book1_Book3_1.DT PhuYen1" xfId="2919" xr:uid="{00000000-0005-0000-0000-0000DE0A0000}"/>
    <cellStyle name="T_Book1_Bsung Dchinh TBA Ninh Dan" xfId="4819" xr:uid="{EC6A2A64-A8C2-41A0-A706-35E9809C7FA2}"/>
    <cellStyle name="T_Book1_Cai tao, CQT luoi dien ha the xa Bao Ai" xfId="4820" xr:uid="{BE50F511-34C7-41B6-B381-2A4AA3E2B81E}"/>
    <cellStyle name="T_Book1_Cu ly VC NhoQue" xfId="2921" xr:uid="{00000000-0005-0000-0000-0000E00A0000}"/>
    <cellStyle name="T_Book1_Cu ly VC NhoQue_1.DT PhuYen1" xfId="2922" xr:uid="{00000000-0005-0000-0000-0000E10A0000}"/>
    <cellStyle name="T_Book1_Cu ly VC NhoQue_Du toan ( 05-05-09)" xfId="2923" xr:uid="{00000000-0005-0000-0000-0000E20A0000}"/>
    <cellStyle name="T_Book1_Cu ly VC NhoQue_Du toan (tham tra)" xfId="2924" xr:uid="{00000000-0005-0000-0000-0000E30A0000}"/>
    <cellStyle name="T_Book1_Cu ly VC-Dung" xfId="2925" xr:uid="{00000000-0005-0000-0000-0000E40A0000}"/>
    <cellStyle name="T_Book1_Cu ly VC-Dung_1.DT PhuYen1" xfId="2926" xr:uid="{00000000-0005-0000-0000-0000E50A0000}"/>
    <cellStyle name="T_Book1_Cu ly VC-Dung_Du toan ( 05-05-09)" xfId="2927" xr:uid="{00000000-0005-0000-0000-0000E60A0000}"/>
    <cellStyle name="T_Book1_Cu ly VC-Dung_Du toan (tham tra)" xfId="2928" xr:uid="{00000000-0005-0000-0000-0000E70A0000}"/>
    <cellStyle name="T_Book1_culyvanchuyenHB" xfId="2929" xr:uid="{00000000-0005-0000-0000-0000E80A0000}"/>
    <cellStyle name="T_Book1_culyvanchuyenHB_1.DT PhuYen1" xfId="2930" xr:uid="{00000000-0005-0000-0000-0000E90A0000}"/>
    <cellStyle name="T_Book1_culyvanchuyenHB_Du toan1" xfId="2931" xr:uid="{00000000-0005-0000-0000-0000EA0A0000}"/>
    <cellStyle name="T_Book1_ChonCapkttc" xfId="2920" xr:uid="{00000000-0005-0000-0000-0000DF0A0000}"/>
    <cellStyle name="T_Book1_DADT thanh hoa" xfId="4821" xr:uid="{6678A2AA-682A-4DC6-AE31-A6A25B2EA53D}"/>
    <cellStyle name="T_Book1_DADT thanh hoa 2" xfId="5224" xr:uid="{7C907FF5-1183-4AD6-A864-9F8D0135A9DD}"/>
    <cellStyle name="T_Book1_DADT thanh hoa 3" xfId="5134" xr:uid="{509A3C17-B349-4C7D-AE91-ACA5AD03EF6F}"/>
    <cellStyle name="T_Book1_DADT thanh hoa 4" xfId="5305" xr:uid="{4E798B85-4CDB-41BA-AFA0-463C3D0618C2}"/>
    <cellStyle name="T_Book1_Dap dau moi_NONG CU 1+2" xfId="4822" xr:uid="{F120CF0E-5BDD-494A-9216-A6028ECE675A}"/>
    <cellStyle name="T_Book1_Dap dau moi_NONG CU 1+2_TMDT Goi 16" xfId="4823" xr:uid="{FA2CDA6F-0BCE-4AE2-82DB-697406371550}"/>
    <cellStyle name="T_Book1_Dap dau moi_NONG CU 1+2_Tong hop" xfId="4824" xr:uid="{AC935612-A060-4ABA-982E-BE1CC2920124}"/>
    <cellStyle name="T_Book1_Dap dau moi_NONG CU 1+2_Tong muc dau tu" xfId="4825" xr:uid="{6A924F06-80D4-4239-AB53-15D17FBF3759}"/>
    <cellStyle name="T_Book1_DD_RE2.3 Thai Binh -CA TINH" xfId="4220" xr:uid="{9C3EC09A-1FE7-4B5A-925A-1FFEBCAD7C88}"/>
    <cellStyle name="T_Book1_Dien  NTHoc-Kim ma 23-02-09" xfId="2932" xr:uid="{00000000-0005-0000-0000-0000EB0A0000}"/>
    <cellStyle name="T_Book1_Dien  NTHoc-Kim ma 23-02-09_Du toan1" xfId="2933" xr:uid="{00000000-0005-0000-0000-0000EC0A0000}"/>
    <cellStyle name="T_Book1_Dinh muc tu van 957_BXD (moi)" xfId="4826" xr:uid="{0792BB7B-35E0-46AB-B957-1D4954C2788D}"/>
    <cellStyle name="T_Book1_DT - 35" xfId="4221" xr:uid="{5CDB194E-33CB-414F-BE87-844396172DBC}"/>
    <cellStyle name="T_Book1_DT 04" xfId="4827" xr:uid="{C2A2FB3F-EE98-4BCD-BEF5-35F7C33A4047}"/>
    <cellStyle name="T_Book1_DT DADT DZ cap dien Lang Van Hoa cac dan toc VN 20-05-2010" xfId="2934" xr:uid="{00000000-0005-0000-0000-0000ED0A0000}"/>
    <cellStyle name="T_Book1_DT_KSKT RE2 Cao Bang" xfId="4828" xr:uid="{F88A62BA-C2C7-44D5-825B-DB497F61DC15}"/>
    <cellStyle name="T_Book1_DT_KSKT RE2 Phu Tho" xfId="4829" xr:uid="{F8DDEFD5-CDFA-43E2-8780-D59827BFBFBA}"/>
    <cellStyle name="T_Book1_DT§Z110 QuePhongTKKTSuaTung" xfId="1067" xr:uid="{00000000-0005-0000-0000-0000EE0A0000}"/>
    <cellStyle name="T_Book1_DT§Z110 QuePhongTKKTSuaTung_1" xfId="1068" xr:uid="{00000000-0005-0000-0000-0000EF0A0000}"/>
    <cellStyle name="T_Book1_DT§Z110 QuePhongTKKTSuaTung_1.DT PhuYen1" xfId="2935" xr:uid="{00000000-0005-0000-0000-0000F00A0000}"/>
    <cellStyle name="T_Book1_DT§Z110 QuePhongTKKTSuaTung_1_1.DT PhuYen1" xfId="2936" xr:uid="{00000000-0005-0000-0000-0000F10A0000}"/>
    <cellStyle name="T_Book1_DT§Z110 QuePhongTKKTSuaTung_Du toan ( 05-05-09)" xfId="2937" xr:uid="{00000000-0005-0000-0000-0000F20A0000}"/>
    <cellStyle name="T_Book1_DT§Z110 QuePhongTKKTSuaTung_Du toan (tham tra)" xfId="2938" xr:uid="{00000000-0005-0000-0000-0000F30A0000}"/>
    <cellStyle name="T_Book1_DT478" xfId="2939" xr:uid="{00000000-0005-0000-0000-0000F40A0000}"/>
    <cellStyle name="T_Book1_DT-DZ110Lim-PL" xfId="2944" xr:uid="{00000000-0005-0000-0000-0000F90A0000}"/>
    <cellStyle name="T_Book1_DT-DZ110Lim-PL_1.DT PhuYen1" xfId="2945" xr:uid="{00000000-0005-0000-0000-0000FA0A0000}"/>
    <cellStyle name="T_Book1_DT-DZ110Lim-PL_Du toan ( 05-05-09)" xfId="2946" xr:uid="{00000000-0005-0000-0000-0000FB0A0000}"/>
    <cellStyle name="T_Book1_DT-DZ110Lim-PL_Du toan (tham tra)" xfId="2947" xr:uid="{00000000-0005-0000-0000-0000FC0A0000}"/>
    <cellStyle name="T_Book1_DT-DZ110Lim-PL1.06bo27" xfId="2948" xr:uid="{00000000-0005-0000-0000-0000FD0A0000}"/>
    <cellStyle name="T_Book1_DT-DZ110Lim-PL1.06bo27_1.DT PhuYen1" xfId="2949" xr:uid="{00000000-0005-0000-0000-0000FE0A0000}"/>
    <cellStyle name="T_Book1_DT-DZ110Lim-PL1.06bo27_Du toan ( 05-05-09)" xfId="2950" xr:uid="{00000000-0005-0000-0000-0000FF0A0000}"/>
    <cellStyle name="T_Book1_DT-DZ110Lim-PL1.06bo27_Du toan (tham tra)" xfId="2951" xr:uid="{00000000-0005-0000-0000-0000000B0000}"/>
    <cellStyle name="T_Book1_DT-DZ110Lim-Pha Lai" xfId="2940" xr:uid="{00000000-0005-0000-0000-0000F50A0000}"/>
    <cellStyle name="T_Book1_DT-DZ110Lim-Pha Lai_1.DT PhuYen1" xfId="2941" xr:uid="{00000000-0005-0000-0000-0000F60A0000}"/>
    <cellStyle name="T_Book1_DT-DZ110Lim-Pha Lai_Du toan ( 05-05-09)" xfId="2942" xr:uid="{00000000-0005-0000-0000-0000F70A0000}"/>
    <cellStyle name="T_Book1_DT-DZ110Lim-Pha Lai_Du toan (tham tra)" xfId="2943" xr:uid="{00000000-0005-0000-0000-0000F80A0000}"/>
    <cellStyle name="T_Book1_DT-M3" xfId="2952" xr:uid="{00000000-0005-0000-0000-0000010B0000}"/>
    <cellStyle name="T_Book1_DToan" xfId="2953" xr:uid="{00000000-0005-0000-0000-0000020B0000}"/>
    <cellStyle name="T_Book1_DToan 681 Cau Giay" xfId="2954" xr:uid="{00000000-0005-0000-0000-0000030B0000}"/>
    <cellStyle name="T_Book1_DToan 681 Cau Giay_Bang ke vat tu" xfId="2955" xr:uid="{00000000-0005-0000-0000-0000040B0000}"/>
    <cellStyle name="T_Book1_DToan 681 Cau Giay_Book1" xfId="2956" xr:uid="{00000000-0005-0000-0000-0000050B0000}"/>
    <cellStyle name="T_Book1_DToan 681 Cau Giay_Du toan (tham tra)" xfId="2957" xr:uid="{00000000-0005-0000-0000-0000060B0000}"/>
    <cellStyle name="T_Book1_DToan 681 Cau Giay_Du toan-Tay Son-gui tong hop" xfId="2958" xr:uid="{00000000-0005-0000-0000-0000070B0000}"/>
    <cellStyle name="T_Book1_DToan_1.DT PhuYen1" xfId="2959" xr:uid="{00000000-0005-0000-0000-0000080B0000}"/>
    <cellStyle name="T_Book1_DToan_Du toan ( 05-05-09)" xfId="2960" xr:uid="{00000000-0005-0000-0000-0000090B0000}"/>
    <cellStyle name="T_Book1_DToan_Du toan (tham tra)" xfId="2961" xr:uid="{00000000-0005-0000-0000-00000A0B0000}"/>
    <cellStyle name="T_Book1_DTSeochngho" xfId="2962" xr:uid="{00000000-0005-0000-0000-00000B0B0000}"/>
    <cellStyle name="T_Book1_DTSeochngho_1.DT PhuYen1" xfId="2963" xr:uid="{00000000-0005-0000-0000-00000C0B0000}"/>
    <cellStyle name="T_Book1_DTSeochngho_Du toan1" xfId="2964" xr:uid="{00000000-0005-0000-0000-00000D0B0000}"/>
    <cellStyle name="T_Book1_DT-SeoChongHo" xfId="2965" xr:uid="{00000000-0005-0000-0000-00000E0B0000}"/>
    <cellStyle name="T_Book1_DT-SeoChongHo_1.DT PhuYen1" xfId="2966" xr:uid="{00000000-0005-0000-0000-00000F0B0000}"/>
    <cellStyle name="T_Book1_DT-SeoChongHo_Du toan ( 05-05-09)" xfId="2967" xr:uid="{00000000-0005-0000-0000-0000100B0000}"/>
    <cellStyle name="T_Book1_DT-SeoChongHo_Du toan (tham tra)" xfId="2968" xr:uid="{00000000-0005-0000-0000-0000110B0000}"/>
    <cellStyle name="T_Book1_Du toan" xfId="2969" xr:uid="{00000000-0005-0000-0000-0000120B0000}"/>
    <cellStyle name="T_Book1_Du toan ( 05-05-09)" xfId="2970" xr:uid="{00000000-0005-0000-0000-0000130B0000}"/>
    <cellStyle name="T_Book1_Du toan (tham tra)" xfId="2971" xr:uid="{00000000-0005-0000-0000-0000140B0000}"/>
    <cellStyle name="T_Book1_Du toan (version 2)1" xfId="2972" xr:uid="{00000000-0005-0000-0000-0000150B0000}"/>
    <cellStyle name="T_Book1_Du toan KSSB_RE2 Bac Giang" xfId="4830" xr:uid="{284EECDA-4B6A-4C13-86EF-11277B4467D2}"/>
    <cellStyle name="T_Book1_Du Toan TKBVTC PVD2_Huong" xfId="2973" xr:uid="{00000000-0005-0000-0000-0000160B0000}"/>
    <cellStyle name="T_Book1_Du toan(BanDo) sua" xfId="2974" xr:uid="{00000000-0005-0000-0000-0000170B0000}"/>
    <cellStyle name="T_Book1_DUONG_DAY_35KV(thamtra+TV)" xfId="2975" xr:uid="{00000000-0005-0000-0000-0000180B0000}"/>
    <cellStyle name="T_Book1_DUONG_DAY_35KV(thamtra+TV)_1.DT PhuYen1" xfId="2976" xr:uid="{00000000-0005-0000-0000-0000190B0000}"/>
    <cellStyle name="T_Book1_DUONG_DAY_35KV(thamtra+TV)_Du toan ( 05-05-09)" xfId="2977" xr:uid="{00000000-0005-0000-0000-00001A0B0000}"/>
    <cellStyle name="T_Book1_DUONG_DAY_35KV(thamtra+TV)_Du toan (tham tra)" xfId="2978" xr:uid="{00000000-0005-0000-0000-00001B0B0000}"/>
    <cellStyle name="T_Book1_dùto,nXL_p " xfId="1291" xr:uid="{00000000-0005-0000-0000-00001C0B0000}"/>
    <cellStyle name="T_Book1_dùto,nXL_p  2" xfId="1292" xr:uid="{00000000-0005-0000-0000-00001D0B0000}"/>
    <cellStyle name="T_Book1_Dutoan220kV1-07" xfId="2979" xr:uid="{00000000-0005-0000-0000-00001E0B0000}"/>
    <cellStyle name="T_Book1_Dutoan220kV1-07_1.DT PhuYen1" xfId="2980" xr:uid="{00000000-0005-0000-0000-00001F0B0000}"/>
    <cellStyle name="T_Book1_Dutoan220kV1-07_Du toan ( 05-05-09)" xfId="2981" xr:uid="{00000000-0005-0000-0000-0000200B0000}"/>
    <cellStyle name="T_Book1_Dutoan220kV1-07_Du toan (tham tra)" xfId="2982" xr:uid="{00000000-0005-0000-0000-0000210B0000}"/>
    <cellStyle name="T_Book1_DZ 110KV" xfId="4222" xr:uid="{3CE221BA-E50D-48D1-80B0-43F277AC8A2E}"/>
    <cellStyle name="T_Book1_DZ_110_QuePhong_TKKT_10-3-06" xfId="2983" xr:uid="{00000000-0005-0000-0000-0000220B0000}"/>
    <cellStyle name="T_Book1_DZ_110_QuePhong_TKKT_10-3-06_1.DT PhuYen1" xfId="2984" xr:uid="{00000000-0005-0000-0000-0000230B0000}"/>
    <cellStyle name="T_Book1_DZ_110_QuePhong_TKKT_10-3-06_Du toan ( 05-05-09)" xfId="2985" xr:uid="{00000000-0005-0000-0000-0000240B0000}"/>
    <cellStyle name="T_Book1_DZ_110_QuePhong_TKKT_10-3-06_Du toan (tham tra)" xfId="2986" xr:uid="{00000000-0005-0000-0000-0000250B0000}"/>
    <cellStyle name="T_Book1_DZ_110_QuePhong_TKKT_lap_lai_2_11_05" xfId="2987" xr:uid="{00000000-0005-0000-0000-0000260B0000}"/>
    <cellStyle name="T_Book1_DZ_110_QuePhong_TKKT_lap_lai_2_11_05_1.DT PhuYen1" xfId="2988" xr:uid="{00000000-0005-0000-0000-0000270B0000}"/>
    <cellStyle name="T_Book1_DZ_110_QuePhong_TKKT_lap_lai_2_11_05_Du toan ( 05-05-09)" xfId="2989" xr:uid="{00000000-0005-0000-0000-0000280B0000}"/>
    <cellStyle name="T_Book1_DZ_110_QuePhong_TKKT_lap_lai_2_11_05_Du toan (tham tra)" xfId="2990" xr:uid="{00000000-0005-0000-0000-0000290B0000}"/>
    <cellStyle name="T_Book1_DZ0,4kV 3 xa Lam ha, Liem Chinh, Thanh Chau -TP Phu Ly" xfId="4831" xr:uid="{B7ECAD3A-3C19-4216-A5E2-F80A99DFE8F6}"/>
    <cellStyle name="T_Book1_DZ0,4kV 3 xa Thuy Loi, Ngoc Son, TT Que - H. Kim Bang" xfId="4832" xr:uid="{C5EBA8E3-D778-4324-BFF7-4A759C562214}"/>
    <cellStyle name="T_Book1_DZ35kV Con MinhTK" xfId="2991" xr:uid="{00000000-0005-0000-0000-00002A0B0000}"/>
    <cellStyle name="T_Book1_DZ35kV Con MinhTK_Bang ke vat tu" xfId="2992" xr:uid="{00000000-0005-0000-0000-00002B0B0000}"/>
    <cellStyle name="T_Book1_DZ35kV Con MinhTK_Book1" xfId="2993" xr:uid="{00000000-0005-0000-0000-00002C0B0000}"/>
    <cellStyle name="T_Book1_DZ35kV Con MinhTK_Du toan (tham tra)" xfId="2994" xr:uid="{00000000-0005-0000-0000-00002D0B0000}"/>
    <cellStyle name="T_Book1_DZ35kV Con MinhTK_Du toan-Tay Son-gui tong hop" xfId="2995" xr:uid="{00000000-0005-0000-0000-00002E0B0000}"/>
    <cellStyle name="T_Book1_Huoi Nong Cu(28-07-2007)" xfId="4833" xr:uid="{9FD86791-97E2-4A10-B99C-D7818BFF42D3}"/>
    <cellStyle name="T_Book1_I. Hoang Mai" xfId="2996" xr:uid="{00000000-0005-0000-0000-00002F0B0000}"/>
    <cellStyle name="T_Book1_Ket_qua_tham_tra_dieu_chinh_theo_04_va_07" xfId="1069" xr:uid="{00000000-0005-0000-0000-0000300B0000}"/>
    <cellStyle name="T_Book1_KLnha may dieu chinh" xfId="4223" xr:uid="{8BF2013B-492F-460A-B935-22531DB6E831}"/>
    <cellStyle name="T_Book1_KLnha may dieu chinh_20. TMDT_Goi 11.2 (huyen Nhu Xuan) " xfId="1293" xr:uid="{00000000-0005-0000-0000-0000320B0000}"/>
    <cellStyle name="T_Book1_KLnha may dieu chinh_Chiet tinh chung" xfId="4834" xr:uid="{4F3F0A0D-32EE-41EE-BD81-B409749E767F}"/>
    <cellStyle name="T_Book1_KLnha may dieu chinh_Dinh muc tu van 957_BXD (moi)" xfId="4835" xr:uid="{84E48F5F-A160-4AE7-AD29-4B86AF11F1EA}"/>
    <cellStyle name="T_Book1_KLnha may dieu chinh_DT_KSKT RE2 Cao Bang" xfId="4836" xr:uid="{DBF8EBD9-2A50-4E61-8FAB-01E43C4FE6E6}"/>
    <cellStyle name="T_Book1_KLnha may dieu chinh_DT_KSKT RE2 Phu Tho" xfId="4837" xr:uid="{EC31C1AD-BDB1-41F4-9502-4A486259D1E5}"/>
    <cellStyle name="T_Book1_KLnha may dieu chinh_Du toan KSSB_RE2 Bac Giang" xfId="4838" xr:uid="{A7B95B2C-0196-4014-A82B-095501178E5F}"/>
    <cellStyle name="T_Book1_KLnha may dieu chinh_TMDT Goi 16" xfId="4839" xr:uid="{AE93C3EB-2C10-454E-93E2-3433C0BF166C}"/>
    <cellStyle name="T_Book1_KLnha may dieu chinh_TMDT_Goi 9 (huyen Nong Cong)" xfId="4840" xr:uid="{531FD103-7444-429D-A02F-D4755CB355F4}"/>
    <cellStyle name="T_Book1_KLnha may dieu chinh_Tong hop" xfId="4841" xr:uid="{10682911-7589-4904-A5E9-23FA4A72AFA4}"/>
    <cellStyle name="T_Book1_KLnha may dieu chinh_Tong muc dau tu" xfId="4842" xr:uid="{918F12E6-B311-4EBD-9696-805B3267A931}"/>
    <cellStyle name="T_Book1_KQTham_Tra_dien_Hoa_Lac" xfId="1070" xr:uid="{00000000-0005-0000-0000-0000330B0000}"/>
    <cellStyle name="T_Book1_Kham Thien (TKBVTC) 01-10-09 s" xfId="2997" xr:uid="{00000000-0005-0000-0000-0000310B0000}"/>
    <cellStyle name="T_Book1_KHOI LUONG BE-POM CO PHAY" xfId="4843" xr:uid="{5A5C69F9-8255-4268-8D00-53680139E74E}"/>
    <cellStyle name="T_Book1_KHOI LUONG BE-POM CO PHAY_TMDT Goi 16" xfId="4844" xr:uid="{F57FF8D3-E15C-47F2-B1A8-3709B6DC03E1}"/>
    <cellStyle name="T_Book1_KHOI LUONG BE-POM CO PHAY_Tong hop" xfId="4845" xr:uid="{3AD76489-C87B-43C7-BB3F-165372BC4F74}"/>
    <cellStyle name="T_Book1_KHOI LUONG BE-POM CO PHAY_Tong muc dau tu" xfId="4846" xr:uid="{4606BBD9-C18F-48B0-90E5-CB668D881206}"/>
    <cellStyle name="T_Book1_LKBV" xfId="2998" xr:uid="{00000000-0005-0000-0000-0000340B0000}"/>
    <cellStyle name="T_Book1_Ma Tre sau tham 12-06-08 in" xfId="1071" xr:uid="{00000000-0005-0000-0000-0000350B0000}"/>
    <cellStyle name="T_Book1_Mau du toan moi_XH,HD" xfId="4847" xr:uid="{003E99D9-BC1E-46B8-A5D7-E5BD537A71A4}"/>
    <cellStyle name="T_Book1_Mau du toan moi_XH,HD_Tong muc dau tu" xfId="4848" xr:uid="{7129CD4F-C504-49E2-A20D-958409CA3009}"/>
    <cellStyle name="T_Book1_Na Bung" xfId="4849" xr:uid="{2F6592F5-3E10-47BF-B255-B9E94E2F2E89}"/>
    <cellStyle name="T_Book1_NCPT _RE2.3 Thanh Hoa" xfId="4224" xr:uid="{C2760754-53D2-420C-9B56-3765A57F0BCD}"/>
    <cellStyle name="T_Book1_NCthepm¹" xfId="2999" xr:uid="{00000000-0005-0000-0000-0000360B0000}"/>
    <cellStyle name="T_Book1_NCthepm¹_1.DT PhuYen1" xfId="3000" xr:uid="{00000000-0005-0000-0000-0000370B0000}"/>
    <cellStyle name="T_Book1_NCthepm¹_Du toan ( 05-05-09)" xfId="3001" xr:uid="{00000000-0005-0000-0000-0000380B0000}"/>
    <cellStyle name="T_Book1_NCthepm¹_Du toan (tham tra)" xfId="3002" xr:uid="{00000000-0005-0000-0000-0000390B0000}"/>
    <cellStyle name="T_Book1_Nre 110kV Cam Pha 07-2010" xfId="4850" xr:uid="{3C15A4FF-7DD1-47FD-ACC6-D227A389D7AA}"/>
    <cellStyle name="T_Book1_NhoQue3SuaA 20.9.2007" xfId="3003" xr:uid="{00000000-0005-0000-0000-00003A0B0000}"/>
    <cellStyle name="T_Book1_NhoQue3SuaA 20.9.2007_1.DT PhuYen1" xfId="3004" xr:uid="{00000000-0005-0000-0000-00003B0B0000}"/>
    <cellStyle name="T_Book1_NhoQue3SuaA 20.9.2007_Du toan ( 05-05-09)" xfId="3005" xr:uid="{00000000-0005-0000-0000-00003C0B0000}"/>
    <cellStyle name="T_Book1_NhoQue3SuaA 20.9.2007_Du toan (tham tra)" xfId="3006" xr:uid="{00000000-0005-0000-0000-00003D0B0000}"/>
    <cellStyle name="T_Book1_PL3_DD_RE2.3 Thanh Hoa" xfId="4234" xr:uid="{0E989017-5363-4613-B75B-3650D27B8456}"/>
    <cellStyle name="T_Book1_Pham Hung2" xfId="3007" xr:uid="{00000000-0005-0000-0000-00003E0B0000}"/>
    <cellStyle name="T_Book1_Phu luc _RE2.3  hung ha Thai Binh" xfId="4225" xr:uid="{B238ABCA-FBC2-4319-9267-634F77DD3F74}"/>
    <cellStyle name="T_Book1_Phu luc _RE2.3 Dong Hung" xfId="4226" xr:uid="{1A1CE148-8606-4B49-852E-636A5E50CB28}"/>
    <cellStyle name="T_Book1_Phu luc _RE2.3 -Quynh Phu gui tu van" xfId="4227" xr:uid="{C71C1C3E-B1FC-4DEE-8FEF-1C732B9C0E3C}"/>
    <cellStyle name="T_Book1_Phu luc _RE2.3 tien haiThai Binh" xfId="4232" xr:uid="{98FB43B0-4183-4B60-948C-400848D509A8}"/>
    <cellStyle name="T_Book1_Phu luc _RE2.3 Thai Binh" xfId="4228" xr:uid="{D47A798B-DE03-4A8C-B4F5-924D0D056597}"/>
    <cellStyle name="T_Book1_Phu luc _RE2.3 Thai Binh 1" xfId="4229" xr:uid="{96261DFD-77C4-4842-A019-E4FD75F3D769}"/>
    <cellStyle name="T_Book1_Phu luc _RE2.3 Thai Binh goi thau 2" xfId="4230" xr:uid="{958C55D6-7CF2-4C15-9C08-D54F4B545FE6}"/>
    <cellStyle name="T_Book1_Phu luc _RE2.3 Thai Binh goi thau 3" xfId="4231" xr:uid="{4072AC0B-C39E-406D-91E6-3B26A584899E}"/>
    <cellStyle name="T_Book1_Phu luc _RE2.3 vu thu Thai Binh" xfId="4233" xr:uid="{FD021248-C7A4-4A7B-8CBF-E54038F6B15D}"/>
    <cellStyle name="T_Book1_QT A_B VietHan" xfId="4235" xr:uid="{6BF50DDF-65C0-40FE-AF38-4ADEDFADAB4B}"/>
    <cellStyle name="T_Book1_quy 2008" xfId="4851" xr:uid="{F0D9EAB4-C76C-4650-ABAC-273AA6803FA4}"/>
    <cellStyle name="T_Book1_quy mo _RE2.3 Thai Binh_ca tinh" xfId="4236" xr:uid="{2A668FC1-7C31-4414-9ED5-32B7C60DF68B}"/>
    <cellStyle name="T_Book1_quy mo _RE2.3 Thanh Hóa" xfId="4237" xr:uid="{137F0551-1D52-479D-AEAE-9CF2466B46F9}"/>
    <cellStyle name="T_Book1_RaphaBommin" xfId="3008" xr:uid="{00000000-0005-0000-0000-00003F0B0000}"/>
    <cellStyle name="T_Book1_RaphaBommin_1.DT PhuYen1" xfId="3009" xr:uid="{00000000-0005-0000-0000-0000400B0000}"/>
    <cellStyle name="T_Book1_RaphaBommin_Du toan ( 05-05-09)" xfId="3010" xr:uid="{00000000-0005-0000-0000-0000410B0000}"/>
    <cellStyle name="T_Book1_RaphaBommin_Du toan (tham tra)" xfId="3011" xr:uid="{00000000-0005-0000-0000-0000420B0000}"/>
    <cellStyle name="T_Book1_Summary of Investment VinhPhuc1" xfId="4852" xr:uid="{BDB518C8-CBFE-4868-B85F-040D44DF57C9}"/>
    <cellStyle name="T_Book1_Summary of Investment VinhPhuc1 2" xfId="5226" xr:uid="{87C2B220-8E37-4204-BB6E-9B6904023FE3}"/>
    <cellStyle name="T_Book1_Summary of Investment VinhPhuc1 3" xfId="5092" xr:uid="{2650D655-67A6-48FE-B6D3-7837C7F5E70C}"/>
    <cellStyle name="T_Book1_Summary of Investment VinhPhuc1 4" xfId="5306" xr:uid="{A9C9B71C-F2D4-4A2D-9F4F-EA8BB2F979B5}"/>
    <cellStyle name="T_Book1_TBA Thinh Liet 11" xfId="3012" xr:uid="{00000000-0005-0000-0000-0000430B0000}"/>
    <cellStyle name="T_Book1_TBA Thinh Liet 12" xfId="3013" xr:uid="{00000000-0005-0000-0000-0000440B0000}"/>
    <cellStyle name="T_Book1_TBA Thinh Liet 13" xfId="3014" xr:uid="{00000000-0005-0000-0000-0000450B0000}"/>
    <cellStyle name="T_Book1_TKe_TBA" xfId="4239" xr:uid="{B1FB5D10-7316-4A43-9182-F7A0634D2A09}"/>
    <cellStyle name="T_Book1_TMDT Goi 16" xfId="4853" xr:uid="{33C5872C-3946-46D9-ADF3-2FD2EC5660E9}"/>
    <cellStyle name="T_Book1_TMDT KCN Dong Dat 6061" xfId="4854" xr:uid="{8B8CB250-5FE8-417D-B179-305784B10F03}"/>
    <cellStyle name="T_Book1_TMDT_Khu B_KCN Song Cong" xfId="4855" xr:uid="{C5D04B71-557B-47AD-A115-039CA250DDF0}"/>
    <cellStyle name="T_Book1_TMDT_Khu B_KCN Song Cong 6061" xfId="4856" xr:uid="{0D4C512C-371E-4385-A4E9-7E0ACDFBA0C7}"/>
    <cellStyle name="T_Book1_Tong hop" xfId="4857" xr:uid="{5C6CF0C4-0A94-420B-9BB2-EDF87F94A252}"/>
    <cellStyle name="T_Book1_Tong hop khoi luong huyen Tu Liem" xfId="3021" xr:uid="{00000000-0005-0000-0000-00004E0B0000}"/>
    <cellStyle name="T_Book1_Tong Hop Quy Mo" xfId="4240" xr:uid="{F10BE4C2-AD0D-4EEB-8680-4683DF64A177}"/>
    <cellStyle name="T_Book1_Tong hop_1" xfId="4858" xr:uid="{6F79783D-5BAD-4B18-A094-B0FD969C071A}"/>
    <cellStyle name="T_Book1_Tong hop_Na Bung" xfId="4859" xr:uid="{9978C671-9D0E-4830-815C-3E2A4DB3177F}"/>
    <cellStyle name="T_Book1_Tong muc dau tu" xfId="4860" xr:uid="{BED762AB-5515-43E6-A423-E655C34A49D0}"/>
    <cellStyle name="T_Book1_TT HCQ HM 08-05-07" xfId="1072" xr:uid="{00000000-0005-0000-0000-0000500B0000}"/>
    <cellStyle name="T_Book1_TT HCQ HM 08-05-07_Du Toan TKBVTC PVD2_Huong" xfId="3022" xr:uid="{00000000-0005-0000-0000-0000510B0000}"/>
    <cellStyle name="T_Book1_TT HCQ HM 08-05-07_Du toan1" xfId="3023" xr:uid="{00000000-0005-0000-0000-0000520B0000}"/>
    <cellStyle name="T_Book1_TT HCQ HM 08-05-07_Pham Hung2" xfId="3024" xr:uid="{00000000-0005-0000-0000-0000530B0000}"/>
    <cellStyle name="T_Book1_TT HCQ HM Thang 10" xfId="1073" xr:uid="{00000000-0005-0000-0000-0000540B0000}"/>
    <cellStyle name="T_Book1_TT HCQ HM Thang 10_Du Toan TKBVTC PVD2_Huong" xfId="3025" xr:uid="{00000000-0005-0000-0000-0000550B0000}"/>
    <cellStyle name="T_Book1_TT HCQ HM Thang 10_Du toan1" xfId="3026" xr:uid="{00000000-0005-0000-0000-0000560B0000}"/>
    <cellStyle name="T_Book1_TT HCQ HM Thang 10_Pham Hung2" xfId="3027" xr:uid="{00000000-0005-0000-0000-0000570B0000}"/>
    <cellStyle name="T_Book1_TTra VHung 18-05-07" xfId="1074" xr:uid="{00000000-0005-0000-0000-0000580B0000}"/>
    <cellStyle name="T_Book1_TTra VHung 18-05-07_Du Toan TKBVTC PVD2_Huong" xfId="3028" xr:uid="{00000000-0005-0000-0000-0000590B0000}"/>
    <cellStyle name="T_Book1_TTra VHung 18-05-07_Du toan1" xfId="3029" xr:uid="{00000000-0005-0000-0000-00005A0B0000}"/>
    <cellStyle name="T_Book1_TTra VHung 18-05-07_Pham Hung2" xfId="3030" xr:uid="{00000000-0005-0000-0000-00005B0B0000}"/>
    <cellStyle name="T_Book1_TTra VHung DChinh 05-03-07" xfId="1075" xr:uid="{00000000-0005-0000-0000-00005C0B0000}"/>
    <cellStyle name="T_Book1_TTra VHung DChinh 05-03-07_Du Toan TKBVTC PVD2_Huong" xfId="3031" xr:uid="{00000000-0005-0000-0000-00005D0B0000}"/>
    <cellStyle name="T_Book1_TTra VHung DChinh 05-03-07_Du toan1" xfId="3032" xr:uid="{00000000-0005-0000-0000-00005E0B0000}"/>
    <cellStyle name="T_Book1_TTra VHung DChinh 05-03-07_Pham Hung2" xfId="3033" xr:uid="{00000000-0005-0000-0000-00005F0B0000}"/>
    <cellStyle name="T_Book1_TH TDT Cam Pha 07-2010" xfId="4861" xr:uid="{CD4B05CF-C409-4516-9F13-56D5CFE2D01A}"/>
    <cellStyle name="T_Book1_Tham dinh 52m" xfId="1076" xr:uid="{00000000-0005-0000-0000-0000460B0000}"/>
    <cellStyle name="T_Book1_Tham dinh 52m_Du Toan TKBVTC PVD2_Huong" xfId="3015" xr:uid="{00000000-0005-0000-0000-0000470B0000}"/>
    <cellStyle name="T_Book1_Tham dinh 52m_Du toan1" xfId="3016" xr:uid="{00000000-0005-0000-0000-0000480B0000}"/>
    <cellStyle name="T_Book1_Tham dinh 52m_Pham Hung2" xfId="3017" xr:uid="{00000000-0005-0000-0000-0000490B0000}"/>
    <cellStyle name="T_Book1_Tham_di_dan_Lang_Thuong_27_03_07_1_" xfId="1077" xr:uid="{00000000-0005-0000-0000-00004A0B0000}"/>
    <cellStyle name="T_Book1_Tham_di_dan_Lang_Thuong_27_03_07_1__Du Toan TKBVTC PVD2_Huong" xfId="3018" xr:uid="{00000000-0005-0000-0000-00004B0B0000}"/>
    <cellStyle name="T_Book1_Tham_di_dan_Lang_Thuong_27_03_07_1__Du toan1" xfId="3019" xr:uid="{00000000-0005-0000-0000-00004C0B0000}"/>
    <cellStyle name="T_Book1_Tham_di_dan_Lang_Thuong_27_03_07_1__Pham Hung2" xfId="3020" xr:uid="{00000000-0005-0000-0000-00004D0B0000}"/>
    <cellStyle name="T_Book1_Thong so cot" xfId="4238" xr:uid="{37327243-FF04-4309-BC16-13CFC73D8F2D}"/>
    <cellStyle name="T_Book1_Tram 110KV_LChau(moi)" xfId="4241" xr:uid="{907B44C0-F189-43C2-BD38-262669DD49DB}"/>
    <cellStyle name="T_Book1_Tram 110KV_LChau(moi)_20. TMDT_Goi 11.2 (huyen Nhu Xuan) " xfId="1294" xr:uid="{00000000-0005-0000-0000-00004F0B0000}"/>
    <cellStyle name="T_Book1_Tram 110KV_LChau(moi)_Chiet tinh chung" xfId="4862" xr:uid="{8AA280F5-8C06-475A-B4CF-BFB1ADFE7353}"/>
    <cellStyle name="T_Book1_Tram 110KV_LChau(moi)_DT_KSKT RE2 Cao Bang" xfId="4863" xr:uid="{B60BF3F0-0FFD-4DAF-866F-366A3D75C50B}"/>
    <cellStyle name="T_Book1_Tram 110KV_LChau(moi)_DT_KSKT RE2 Phu Tho" xfId="4864" xr:uid="{14E2BEB0-70E0-4969-AA02-790B641E568B}"/>
    <cellStyle name="T_Book1_Tram 110KV_LChau(moi)_Du toan KSSB_RE2 Bac Giang" xfId="4865" xr:uid="{EB33FE8A-F61C-49BA-A9B2-4A6C067B99CD}"/>
    <cellStyle name="T_Book1_Tram 110KV_LChau(moi)_TMDT_Goi 9 (huyen Nong Cong)" xfId="4866" xr:uid="{33BEEEB1-F697-49FA-B35A-0D886755356A}"/>
    <cellStyle name="T_Book1_VanCanh (35)22" xfId="3034" xr:uid="{00000000-0005-0000-0000-0000600B0000}"/>
    <cellStyle name="T_Book1_vanchuyen-denbu HB" xfId="3035" xr:uid="{00000000-0005-0000-0000-0000610B0000}"/>
    <cellStyle name="T_Book1_vanchuyen-denbu HB_1.DT PhuYen1" xfId="3036" xr:uid="{00000000-0005-0000-0000-0000620B0000}"/>
    <cellStyle name="T_Book1_vanchuyen-denbu HB_Du toan1" xfId="3037" xr:uid="{00000000-0005-0000-0000-0000630B0000}"/>
    <cellStyle name="T_Book1_XD+TB_Khu B_KCN Song Cong (6061)" xfId="4867" xr:uid="{566009CD-93F6-41D3-B321-507B8CA0672B}"/>
    <cellStyle name="T_Book2" xfId="4868" xr:uid="{0B7E6BCF-B83A-4C21-BC8C-D232B3A9A3C9}"/>
    <cellStyle name="T_Book2_1" xfId="4869" xr:uid="{DFFB88C8-431F-4F32-B9AC-BC505F0AA94B}"/>
    <cellStyle name="T_Book2_Book1" xfId="4870" xr:uid="{1B256A28-C5C0-4492-B714-B5F84DBC2C99}"/>
    <cellStyle name="T_Book2_DZ0,4kV 3 xa Thuy Loi, Ngoc Son, TT Que - H. Kim Bang" xfId="4871" xr:uid="{18F801B2-9895-4D90-9C46-2A10B20F1C71}"/>
    <cellStyle name="T_Book2_Tong hop" xfId="4872" xr:uid="{4C0ECE59-B360-4F38-8CA4-4E58A5B6711B}"/>
    <cellStyle name="T_Book2_Tong muc dau tu" xfId="4873" xr:uid="{D04B5366-CDF3-4C31-A8D7-796732BD95B0}"/>
    <cellStyle name="T_Book3" xfId="1078" xr:uid="{00000000-0005-0000-0000-0000640B0000}"/>
    <cellStyle name="T_Book3_1.DT PhuYen1" xfId="3038" xr:uid="{00000000-0005-0000-0000-0000650B0000}"/>
    <cellStyle name="T_Book3_Du toan ( 05-05-09)" xfId="3039" xr:uid="{00000000-0005-0000-0000-0000660B0000}"/>
    <cellStyle name="T_Book3_Du toan (tham tra)" xfId="3040" xr:uid="{00000000-0005-0000-0000-0000670B0000}"/>
    <cellStyle name="T_Book4" xfId="1079" xr:uid="{00000000-0005-0000-0000-0000680B0000}"/>
    <cellStyle name="T_Book4_1.DT PhuYen1" xfId="3041" xr:uid="{00000000-0005-0000-0000-0000690B0000}"/>
    <cellStyle name="T_Book4_Du toan ( 05-05-09)" xfId="3042" xr:uid="{00000000-0005-0000-0000-00006A0B0000}"/>
    <cellStyle name="T_Book4_Du toan (tham tra)" xfId="3043" xr:uid="{00000000-0005-0000-0000-00006B0B0000}"/>
    <cellStyle name="T_Book5" xfId="1080" xr:uid="{00000000-0005-0000-0000-00006C0B0000}"/>
    <cellStyle name="T_Book5_1.DT PhuYen1" xfId="3044" xr:uid="{00000000-0005-0000-0000-00006D0B0000}"/>
    <cellStyle name="T_Book5_Du toan ( 05-05-09)" xfId="3045" xr:uid="{00000000-0005-0000-0000-00006E0B0000}"/>
    <cellStyle name="T_Book5_Du toan (tham tra)" xfId="3046" xr:uid="{00000000-0005-0000-0000-00006F0B0000}"/>
    <cellStyle name="T_Book6" xfId="1081" xr:uid="{00000000-0005-0000-0000-0000700B0000}"/>
    <cellStyle name="T_Book6_1.DT PhuYen1" xfId="3047" xr:uid="{00000000-0005-0000-0000-0000710B0000}"/>
    <cellStyle name="T_Book6_Du toan ( 05-05-09)" xfId="3048" xr:uid="{00000000-0005-0000-0000-0000720B0000}"/>
    <cellStyle name="T_Book6_Du toan (tham tra)" xfId="3049" xr:uid="{00000000-0005-0000-0000-0000730B0000}"/>
    <cellStyle name="T_Bsung Dchinh TBA Ninh Dan" xfId="4874" xr:uid="{A2ED5AC5-7707-4F91-B0CA-60F4DD716530}"/>
    <cellStyle name="T_Cai tao, CQT luoi dien ha the xa Bao Ai" xfId="4875" xr:uid="{6FD4F009-E4A0-434E-B1F2-18CA7E90E725}"/>
    <cellStyle name="T_CDKT" xfId="4876" xr:uid="{3D95E9AF-E5CE-4336-A280-9F0AD402CEF4}"/>
    <cellStyle name="T_CDKT_TMDT Goi 16" xfId="4877" xr:uid="{7BEEB1C1-B4E5-46D9-A649-D2219C574642}"/>
    <cellStyle name="T_CDKT_Tong hop" xfId="4878" xr:uid="{5649CC53-822F-4B09-A6B3-C3ADC271E831}"/>
    <cellStyle name="T_CDKT_Tong muc dau tu" xfId="4879" xr:uid="{921CF382-D874-4BC9-BFEC-12B97B9B36EC}"/>
    <cellStyle name="T_Copy of KS Ha Ngam lo 681CauGiayADung" xfId="3052" xr:uid="{00000000-0005-0000-0000-0000770B0000}"/>
    <cellStyle name="T_Copy of KS Ha Ngam lo 681CauGiayADung_Bang ke vat tu" xfId="3053" xr:uid="{00000000-0005-0000-0000-0000780B0000}"/>
    <cellStyle name="T_Copy of KS Ha Ngam lo 681CauGiayADung_Book1" xfId="3054" xr:uid="{00000000-0005-0000-0000-0000790B0000}"/>
    <cellStyle name="T_Copy of KS Ha Ngam lo 681CauGiayADung_Du toan (tham tra)" xfId="3055" xr:uid="{00000000-0005-0000-0000-00007A0B0000}"/>
    <cellStyle name="T_Copy of KS Ha Ngam lo 681CauGiayADung_Du toan-Tay Son-gui tong hop" xfId="3056" xr:uid="{00000000-0005-0000-0000-00007B0B0000}"/>
    <cellStyle name="T_CP PA2 Cty" xfId="4880" xr:uid="{A84BFA0D-FBA4-4F6F-8C74-2826CF5D73A2}"/>
    <cellStyle name="T_Cu ly" xfId="3057" xr:uid="{00000000-0005-0000-0000-00007C0B0000}"/>
    <cellStyle name="T_Cu ly_1.DT PhuYen1" xfId="3058" xr:uid="{00000000-0005-0000-0000-00007D0B0000}"/>
    <cellStyle name="T_Cu ly_Du toan ( 05-05-09)" xfId="3059" xr:uid="{00000000-0005-0000-0000-00007E0B0000}"/>
    <cellStyle name="T_Cu ly_Du toan (tham tra)" xfId="3060" xr:uid="{00000000-0005-0000-0000-00007F0B0000}"/>
    <cellStyle name="T_culyvanchuyenHB" xfId="3061" xr:uid="{00000000-0005-0000-0000-0000800B0000}"/>
    <cellStyle name="T_culyvanchuyenHB_1.DT PhuYen1" xfId="3062" xr:uid="{00000000-0005-0000-0000-0000810B0000}"/>
    <cellStyle name="T_culyvanchuyenHB_Du toan1" xfId="3063" xr:uid="{00000000-0005-0000-0000-0000820B0000}"/>
    <cellStyle name="T_Chiet tinh BT" xfId="1082" xr:uid="{00000000-0005-0000-0000-0000740B0000}"/>
    <cellStyle name="T_Chiet tinh chung" xfId="4242" xr:uid="{8D9E87CE-B69C-4C92-BA8C-7EA3FCB0FD5B}"/>
    <cellStyle name="T_Chieusang-thamtra" xfId="3050" xr:uid="{00000000-0005-0000-0000-0000750B0000}"/>
    <cellStyle name="T_ChonCapkttc" xfId="3051" xr:uid="{00000000-0005-0000-0000-0000760B0000}"/>
    <cellStyle name="T_DADT thanh hoa" xfId="4881" xr:uid="{FE1D0919-0598-4F67-A1C7-72B2FAE92475}"/>
    <cellStyle name="T_DADT thanh hoa 2" xfId="5229" xr:uid="{FD9DAFA2-32D8-4EDD-8663-04CA7D41EDB9}"/>
    <cellStyle name="T_DADT thanh hoa 3" xfId="5133" xr:uid="{CD9F7E05-3C16-485A-965B-383002B30A55}"/>
    <cellStyle name="T_DADT thanh hoa 4" xfId="5307" xr:uid="{0D10F2A9-577E-4E50-864C-D1437F328AD0}"/>
    <cellStyle name="T_DADT-180-181E1-E2_P8-ACSR+ZSTAR (v13)." xfId="3064" xr:uid="{00000000-0005-0000-0000-0000830B0000}"/>
    <cellStyle name="T_Dap dau moi_NONG CU 1+2" xfId="4882" xr:uid="{C1053A9F-05E9-435E-9B84-C63F28542988}"/>
    <cellStyle name="T_DC DDK 477-E25 25-12" xfId="1083" xr:uid="{00000000-0005-0000-0000-0000840B0000}"/>
    <cellStyle name="T_DC DDK 477-E25 25-12_Du Toan TKBVTC PVD2_Huong" xfId="3065" xr:uid="{00000000-0005-0000-0000-0000850B0000}"/>
    <cellStyle name="T_DC DDK 477-E25 25-12_Du toan1" xfId="3066" xr:uid="{00000000-0005-0000-0000-0000860B0000}"/>
    <cellStyle name="T_DC DDK 477-E25 25-12_Pham Hung2" xfId="3067" xr:uid="{00000000-0005-0000-0000-0000870B0000}"/>
    <cellStyle name="T_ddk 220kv ban chat" xfId="4883" xr:uid="{45751EA9-FE37-4F0E-9B85-1FB91BE65004}"/>
    <cellStyle name="T_ddk 220kv sai dong - soc son" xfId="4884" xr:uid="{FFE7CF9F-4581-4DD8-9253-D68DA49F43C6}"/>
    <cellStyle name="T_ddk 220kv sai dong - soc soN TRINH" xfId="4885" xr:uid="{8A65DF06-4FC7-434C-8829-7766F9C47060}"/>
    <cellStyle name="T_DDK-04" xfId="4886" xr:uid="{A5BBDC68-0CA7-4C6A-8FDB-6D7567AA5710}"/>
    <cellStyle name="T_DDK-04_Tong muc dau tu" xfId="4887" xr:uid="{0B4B8C1E-6905-4876-B973-F45B267919A7}"/>
    <cellStyle name="T_De cuong Huoi Quang" xfId="4888" xr:uid="{9DCFF26B-DAE8-4B43-92EF-8D55A9FBBE65}"/>
    <cellStyle name="T_De_cuong_chi phi KSTK" xfId="4889" xr:uid="{21FC8C0F-1355-4B0C-A1E2-743E20F7BDBB}"/>
    <cellStyle name="T_De_cuong_chi phi KSTK_Tong muc dau tu" xfId="4890" xr:uid="{1E4D80B6-F64A-4DFE-9F01-72DD4FBAA805}"/>
    <cellStyle name="T_denbuNamChien" xfId="3068" xr:uid="{00000000-0005-0000-0000-0000880B0000}"/>
    <cellStyle name="T_denbuNamChien_1.DT PhuYen1" xfId="3069" xr:uid="{00000000-0005-0000-0000-0000890B0000}"/>
    <cellStyle name="T_denbuNamChien_Du toan ( 05-05-09)" xfId="3070" xr:uid="{00000000-0005-0000-0000-00008A0B0000}"/>
    <cellStyle name="T_denbuNamChien_Du toan (tham tra)" xfId="3071" xr:uid="{00000000-0005-0000-0000-00008B0B0000}"/>
    <cellStyle name="T_DGNamdinh" xfId="4891" xr:uid="{34E0CEEA-D76B-4ACC-8D0D-88F2E96A9BE6}"/>
    <cellStyle name="T_Di chuyen DC-HT (Tham) -25-12-07" xfId="1084" xr:uid="{00000000-0005-0000-0000-00008C0B0000}"/>
    <cellStyle name="T_Dien  NTHoc-Kim ma 23-02-09" xfId="3072" xr:uid="{00000000-0005-0000-0000-00008D0B0000}"/>
    <cellStyle name="T_Dien  NTHoc-Kim ma 23-02-09_Du toan1" xfId="3073" xr:uid="{00000000-0005-0000-0000-00008E0B0000}"/>
    <cellStyle name="T_DienBien" xfId="3074" xr:uid="{00000000-0005-0000-0000-00008F0B0000}"/>
    <cellStyle name="T_DienBien_1.DT PhuYen1" xfId="3075" xr:uid="{00000000-0005-0000-0000-0000900B0000}"/>
    <cellStyle name="T_DienBien_Du toan ( 05-05-09)" xfId="3076" xr:uid="{00000000-0005-0000-0000-0000910B0000}"/>
    <cellStyle name="T_DienBien_Du toan (tham tra)" xfId="3077" xr:uid="{00000000-0005-0000-0000-0000920B0000}"/>
    <cellStyle name="T_Dinh muc tu van 957_BXD (moi)" xfId="4892" xr:uid="{01ED96E5-7FE3-4390-BE9D-D15CC3C6C7ED}"/>
    <cellStyle name="T_DM" xfId="3078" xr:uid="{00000000-0005-0000-0000-0000930B0000}"/>
    <cellStyle name="T_dongia-2009-25-05(VB4041-Luong 800.000)USD 18.000+LS 01-2009" xfId="1085" xr:uid="{00000000-0005-0000-0000-0000940B0000}"/>
    <cellStyle name="T_DT - 35" xfId="4243" xr:uid="{6971F507-8566-4C9D-B22A-3241DCC19F35}"/>
    <cellStyle name="T_DT - 35 Dien Bien chinh" xfId="4893" xr:uid="{5EF765C3-A237-4964-8247-EDCA05EA025A}"/>
    <cellStyle name="T_DT - 35 Ha nam" xfId="4894" xr:uid="{2BB27919-A373-4675-8CBE-B3610A6E3389}"/>
    <cellStyle name="T_DT - 35 HB" xfId="4895" xr:uid="{7C295183-D71B-4541-BFB7-061D614F8D8F}"/>
    <cellStyle name="T_DT - 35 TD" xfId="4896" xr:uid="{97D36FFD-4BBF-4048-B550-57C473BD71B0}"/>
    <cellStyle name="T_DT 04" xfId="4897" xr:uid="{9A2D0C67-859E-4194-84BF-5B12AACA24D0}"/>
    <cellStyle name="T_DT 1" xfId="3079" xr:uid="{00000000-0005-0000-0000-0000950B0000}"/>
    <cellStyle name="T_DT 1_1.DT PhuYen1" xfId="3080" xr:uid="{00000000-0005-0000-0000-0000960B0000}"/>
    <cellStyle name="T_DT 1_Du toan ( 05-05-09)" xfId="3081" xr:uid="{00000000-0005-0000-0000-0000970B0000}"/>
    <cellStyle name="T_DT 1_Du toan (tham tra)" xfId="3082" xr:uid="{00000000-0005-0000-0000-0000980B0000}"/>
    <cellStyle name="T_DT DADT DZ cap dien Lang Van Hoa cac dan toc VN 20-05-2010" xfId="3083" xr:uid="{00000000-0005-0000-0000-0000990B0000}"/>
    <cellStyle name="T_DT giam sat" xfId="1086" xr:uid="{00000000-0005-0000-0000-00009A0B0000}"/>
    <cellStyle name="T_DT giam sat_0968-Bang tong hop DT-Dai K1" xfId="1087" xr:uid="{00000000-0005-0000-0000-00009B0B0000}"/>
    <cellStyle name="T_DT giam sat_1-Tong muc dau tu-Nguyen Trai" xfId="1088" xr:uid="{00000000-0005-0000-0000-00009C0B0000}"/>
    <cellStyle name="T_DT giam sat_Nre 110kV Cam Pha 07-2010" xfId="4898" xr:uid="{8FACF772-74B3-42E7-99C4-FCE6343D9593}"/>
    <cellStyle name="T_DT giam sat_TH TDT Cam Pha 07-2010" xfId="4899" xr:uid="{41FE8297-BFE2-4A77-8F66-F0D531390FDE}"/>
    <cellStyle name="T_DT khao sat DZ110kV Dong Anh - Chem" xfId="3084" xr:uid="{00000000-0005-0000-0000-00009D0B0000}"/>
    <cellStyle name="T_DT TBA Nam Thang Long (td du toan)" xfId="3085" xr:uid="{00000000-0005-0000-0000-00009E0B0000}"/>
    <cellStyle name="T_DT TBA Nam Thang Long (td du toan)_1.DT PhuYen1" xfId="3086" xr:uid="{00000000-0005-0000-0000-00009F0B0000}"/>
    <cellStyle name="T_DT TBA Nam Thang Long (td du toan)_Du toan ( 05-05-09)" xfId="3087" xr:uid="{00000000-0005-0000-0000-0000A00B0000}"/>
    <cellStyle name="T_DT TBA Nam Thang Long (td du toan)_Du toan (tham tra)" xfId="3088" xr:uid="{00000000-0005-0000-0000-0000A10B0000}"/>
    <cellStyle name="T_DT TKBVTC di doi DZ110kV Ninh Binh GD2 5-4-2010" xfId="3089" xr:uid="{00000000-0005-0000-0000-0000A20B0000}"/>
    <cellStyle name="T_DT TKBVTC di doi DZ110kV Ninh Binh GD2 9-3-2010" xfId="3090" xr:uid="{00000000-0005-0000-0000-0000A30B0000}"/>
    <cellStyle name="T_DT TKBVTC di doi DZ110kV Ninh Binh GD3 2-4-2010" xfId="3091" xr:uid="{00000000-0005-0000-0000-0000A40B0000}"/>
    <cellStyle name="T_DT TKBVTC di doi DZ110kV Ninh Binh GD3 9-4-2010" xfId="3092" xr:uid="{00000000-0005-0000-0000-0000A50B0000}"/>
    <cellStyle name="T_DT Thanh Hoa" xfId="4244" xr:uid="{EF4E688E-0807-4E6D-AA5D-62AA2D3C5AAD}"/>
    <cellStyle name="T_DT.Nha DKhien" xfId="4900" xr:uid="{F39C2EC4-E907-49EE-A7CB-08FCEB05D96A}"/>
    <cellStyle name="T_DT.XD Ngoai troi" xfId="4901" xr:uid="{DF1291B8-17D4-4214-AC67-33BA6B93F990}"/>
    <cellStyle name="T_DT_Cty TNHH Thep Hoang Long" xfId="1089" xr:uid="{00000000-0005-0000-0000-0000A60B0000}"/>
    <cellStyle name="T_DT_Cty TNHH Thep Hoang Long_BK-M3" xfId="3093" xr:uid="{00000000-0005-0000-0000-0000A70B0000}"/>
    <cellStyle name="T_DT_KSKT RE2 Cao Bang" xfId="4902" xr:uid="{C1CF0D68-8EBB-495F-B8A6-28AC7851687C}"/>
    <cellStyle name="T_DT_KSKT RE2 Phu Tho" xfId="4903" xr:uid="{4F14704B-8C06-4F31-A4F2-95DFCAA1EC20}"/>
    <cellStyle name="T_DT_TBA nha o Nga Tu Vong 2" xfId="1090" xr:uid="{00000000-0005-0000-0000-0000A80B0000}"/>
    <cellStyle name="T_DT_TBA nha o Nga Tu Vong 2_BK-M3" xfId="3094" xr:uid="{00000000-0005-0000-0000-0000A90B0000}"/>
    <cellStyle name="T_Dt_TBA VINH HO 6" xfId="1091" xr:uid="{00000000-0005-0000-0000-0000AA0B0000}"/>
    <cellStyle name="T_Dt_TBA VINH HO 6_BK-M3" xfId="3095" xr:uid="{00000000-0005-0000-0000-0000AB0B0000}"/>
    <cellStyle name="T_DT§Z110 QuePhongPA2TK" xfId="1092" xr:uid="{00000000-0005-0000-0000-0000AC0B0000}"/>
    <cellStyle name="T_DT§Z110 QuePhongPA2TK_1.DT PhuYen1" xfId="3096" xr:uid="{00000000-0005-0000-0000-0000AD0B0000}"/>
    <cellStyle name="T_DT§Z110 QuePhongPA2TK_Du toan ( 05-05-09)" xfId="3097" xr:uid="{00000000-0005-0000-0000-0000AE0B0000}"/>
    <cellStyle name="T_DT§Z110 QuePhongPA2TK_Du toan (tham tra)" xfId="3098" xr:uid="{00000000-0005-0000-0000-0000AF0B0000}"/>
    <cellStyle name="T_DT§Z110 QuePhongPA2TKcuoi" xfId="1093" xr:uid="{00000000-0005-0000-0000-0000B00B0000}"/>
    <cellStyle name="T_DT§Z110 QuePhongPA2TKcuoi_1.DT PhuYen1" xfId="3099" xr:uid="{00000000-0005-0000-0000-0000B10B0000}"/>
    <cellStyle name="T_DT§Z110 QuePhongPA2TKcuoi_Du toan ( 05-05-09)" xfId="3100" xr:uid="{00000000-0005-0000-0000-0000B20B0000}"/>
    <cellStyle name="T_DT§Z110 QuePhongPA2TKcuoi_Du toan (tham tra)" xfId="3101" xr:uid="{00000000-0005-0000-0000-0000B30B0000}"/>
    <cellStyle name="T_DT§Z110 QuePhongTKKTSuaTung" xfId="1094" xr:uid="{00000000-0005-0000-0000-0000B40B0000}"/>
    <cellStyle name="T_DT§Z110 QuePhongTKKTSuaTung_1.DT PhuYen1" xfId="3102" xr:uid="{00000000-0005-0000-0000-0000B50B0000}"/>
    <cellStyle name="T_DT§Z110 QuePhongTKKTSuaTung_Du toan ( 05-05-09)" xfId="3103" xr:uid="{00000000-0005-0000-0000-0000B60B0000}"/>
    <cellStyle name="T_DT§Z110 QuePhongTKKTSuaTung_Du toan (tham tra)" xfId="3104" xr:uid="{00000000-0005-0000-0000-0000B70B0000}"/>
    <cellStyle name="T_DT§Z110Phï Yªn-TKKT" xfId="3105" xr:uid="{00000000-0005-0000-0000-0000B80B0000}"/>
    <cellStyle name="T_DT§Z110Phï Yªn-TKKT_1.DT PhuYen1" xfId="3106" xr:uid="{00000000-0005-0000-0000-0000B90B0000}"/>
    <cellStyle name="T_DT§Z110Phï Yªn-TKKT_Du toan ( 05-05-09)" xfId="3107" xr:uid="{00000000-0005-0000-0000-0000BA0B0000}"/>
    <cellStyle name="T_DT§Z110Phï Yªn-TKKT_Du toan (tham tra)" xfId="3108" xr:uid="{00000000-0005-0000-0000-0000BB0B0000}"/>
    <cellStyle name="T_DT§Z110VinhYen 15-11-04" xfId="1095" xr:uid="{00000000-0005-0000-0000-0000BC0B0000}"/>
    <cellStyle name="T_DT§Z110VinhYen 15-11-04_1.DT PhuYen1" xfId="3109" xr:uid="{00000000-0005-0000-0000-0000BD0B0000}"/>
    <cellStyle name="T_DT§Z110VinhYen 15-11-04_Du toan ( 05-05-09)" xfId="3110" xr:uid="{00000000-0005-0000-0000-0000BE0B0000}"/>
    <cellStyle name="T_DT§Z110VinhYen 15-11-04_Du toan (tham tra)" xfId="3111" xr:uid="{00000000-0005-0000-0000-0000BF0B0000}"/>
    <cellStyle name="T_DT-2May" xfId="3112" xr:uid="{00000000-0005-0000-0000-0000C00B0000}"/>
    <cellStyle name="T_DT-35+0,4kV" xfId="3113" xr:uid="{00000000-0005-0000-0000-0000C10B0000}"/>
    <cellStyle name="T_DT-35+0,4kV_1.DT PhuYen1" xfId="3114" xr:uid="{00000000-0005-0000-0000-0000C20B0000}"/>
    <cellStyle name="T_DT-35+0,4kV_Du toan ( 05-05-09)" xfId="3115" xr:uid="{00000000-0005-0000-0000-0000C30B0000}"/>
    <cellStyle name="T_DT-35+0,4kV_Du toan (tham tra)" xfId="3116" xr:uid="{00000000-0005-0000-0000-0000C40B0000}"/>
    <cellStyle name="T_DT-35LK" xfId="4904" xr:uid="{D195DE9E-DF5C-4A3F-9159-33DCBE4EBF1E}"/>
    <cellStyle name="T_DT478" xfId="3117" xr:uid="{00000000-0005-0000-0000-0000C50B0000}"/>
    <cellStyle name="T_DTDZ110 Long Boi-Tien Hai (doan cai tao)" xfId="3119" xr:uid="{00000000-0005-0000-0000-0000C70B0000}"/>
    <cellStyle name="T_DTDZ110 Long Boi-Tien Hai (doan xay moi)" xfId="3120" xr:uid="{00000000-0005-0000-0000-0000C80B0000}"/>
    <cellStyle name="T_DTDZ110 Long Boi-Thai Binh 07-04-2011" xfId="3118" xr:uid="{00000000-0005-0000-0000-0000C60B0000}"/>
    <cellStyle name="T_DT-DZ110Lim-PL" xfId="3125" xr:uid="{00000000-0005-0000-0000-0000CD0B0000}"/>
    <cellStyle name="T_DT-DZ110Lim-PL_1.DT PhuYen1" xfId="3126" xr:uid="{00000000-0005-0000-0000-0000CE0B0000}"/>
    <cellStyle name="T_DT-DZ110Lim-PL_Du toan ( 05-05-09)" xfId="3127" xr:uid="{00000000-0005-0000-0000-0000CF0B0000}"/>
    <cellStyle name="T_DT-DZ110Lim-PL_Du toan (tham tra)" xfId="3128" xr:uid="{00000000-0005-0000-0000-0000D00B0000}"/>
    <cellStyle name="T_DT-DZ110Lim-PL1.06bo27" xfId="3129" xr:uid="{00000000-0005-0000-0000-0000D10B0000}"/>
    <cellStyle name="T_DT-DZ110Lim-PL1.06bo27_1.DT PhuYen1" xfId="3130" xr:uid="{00000000-0005-0000-0000-0000D20B0000}"/>
    <cellStyle name="T_DT-DZ110Lim-PL1.06bo27_Du toan ( 05-05-09)" xfId="3131" xr:uid="{00000000-0005-0000-0000-0000D30B0000}"/>
    <cellStyle name="T_DT-DZ110Lim-PL1.06bo27_Du toan (tham tra)" xfId="3132" xr:uid="{00000000-0005-0000-0000-0000D40B0000}"/>
    <cellStyle name="T_DT-DZ110Lim-Pha Lai" xfId="3121" xr:uid="{00000000-0005-0000-0000-0000C90B0000}"/>
    <cellStyle name="T_DT-DZ110Lim-Pha Lai_1.DT PhuYen1" xfId="3122" xr:uid="{00000000-0005-0000-0000-0000CA0B0000}"/>
    <cellStyle name="T_DT-DZ110Lim-Pha Lai_Du toan ( 05-05-09)" xfId="3123" xr:uid="{00000000-0005-0000-0000-0000CB0B0000}"/>
    <cellStyle name="T_DT-DZ110Lim-Pha Lai_Du toan (tham tra)" xfId="3124" xr:uid="{00000000-0005-0000-0000-0000CC0B0000}"/>
    <cellStyle name="T_DTKS DZ 35kV Lao Cai" xfId="3133" xr:uid="{00000000-0005-0000-0000-0000D50B0000}"/>
    <cellStyle name="T_DT-M3" xfId="3134" xr:uid="{00000000-0005-0000-0000-0000D60B0000}"/>
    <cellStyle name="T_DToan" xfId="3135" xr:uid="{00000000-0005-0000-0000-0000D70B0000}"/>
    <cellStyle name="T_DToan 681 Cau Giay" xfId="3136" xr:uid="{00000000-0005-0000-0000-0000D80B0000}"/>
    <cellStyle name="T_DToan 681 Cau Giay_Bang ke vat tu" xfId="3137" xr:uid="{00000000-0005-0000-0000-0000D90B0000}"/>
    <cellStyle name="T_DToan 681 Cau Giay_Book1" xfId="3138" xr:uid="{00000000-0005-0000-0000-0000DA0B0000}"/>
    <cellStyle name="T_DToan 681 Cau Giay_Du toan (tham tra)" xfId="3139" xr:uid="{00000000-0005-0000-0000-0000DB0B0000}"/>
    <cellStyle name="T_DToan 681 Cau Giay_Du toan-Tay Son-gui tong hop" xfId="3140" xr:uid="{00000000-0005-0000-0000-0000DC0B0000}"/>
    <cellStyle name="T_DToan Khao sat" xfId="4245" xr:uid="{C4A3126B-8993-4D0A-B111-8AA98718265D}"/>
    <cellStyle name="T_DToan_1.DT PhuYen1" xfId="3141" xr:uid="{00000000-0005-0000-0000-0000DD0B0000}"/>
    <cellStyle name="T_DToan_Du toan ( 05-05-09)" xfId="3142" xr:uid="{00000000-0005-0000-0000-0000DE0B0000}"/>
    <cellStyle name="T_DToan_Du toan (tham tra)" xfId="3143" xr:uid="{00000000-0005-0000-0000-0000DF0B0000}"/>
    <cellStyle name="T_DTSeochngho" xfId="3144" xr:uid="{00000000-0005-0000-0000-0000E00B0000}"/>
    <cellStyle name="T_DT-SeoChongHo" xfId="3145" xr:uid="{00000000-0005-0000-0000-0000E10B0000}"/>
    <cellStyle name="T_DT-SeoChongHo_1.DT PhuYen1" xfId="3146" xr:uid="{00000000-0005-0000-0000-0000E20B0000}"/>
    <cellStyle name="T_DT-SeoChongHo_Du toan ( 05-05-09)" xfId="3147" xr:uid="{00000000-0005-0000-0000-0000E30B0000}"/>
    <cellStyle name="T_DT-SeoChongHo_Du toan (tham tra)" xfId="3148" xr:uid="{00000000-0005-0000-0000-0000E40B0000}"/>
    <cellStyle name="T_dtTL598G1." xfId="4905" xr:uid="{6C61AD1D-4CB4-458C-954A-CFDB26B877C3}"/>
    <cellStyle name="T_Du toan" xfId="3150" xr:uid="{00000000-0005-0000-0000-0000E60B0000}"/>
    <cellStyle name="T_Du toan ( 05-05-09)" xfId="3151" xr:uid="{00000000-0005-0000-0000-0000E70B0000}"/>
    <cellStyle name="T_Du toan (09-06-09)" xfId="3152" xr:uid="{00000000-0005-0000-0000-0000E80B0000}"/>
    <cellStyle name="T_Du toan (tham tra)" xfId="3153" xr:uid="{00000000-0005-0000-0000-0000E90B0000}"/>
    <cellStyle name="T_Du toan (version 2)1" xfId="3154" xr:uid="{00000000-0005-0000-0000-0000EA0B0000}"/>
    <cellStyle name="T_du toan BCKTKT Chem - Nghia Do - Thanh Cong 13-10-2010" xfId="3155" xr:uid="{00000000-0005-0000-0000-0000EB0B0000}"/>
    <cellStyle name="T_du toan BCKTKT Chem - Thanh Xuan - Thanh Cong" xfId="3156" xr:uid="{00000000-0005-0000-0000-0000EC0B0000}"/>
    <cellStyle name="T_du toan BCKTKT Chem - Thanh Xuan - Thanh Cong 13-10-2010" xfId="3157" xr:uid="{00000000-0005-0000-0000-0000ED0B0000}"/>
    <cellStyle name="T_Du toan Chem-Nghia Do-Thanh Cong" xfId="3158" xr:uid="{00000000-0005-0000-0000-0000EE0B0000}"/>
    <cellStyle name="T_Du toan chuan 27-03-08" xfId="1096" xr:uid="{00000000-0005-0000-0000-0000EF0B0000}"/>
    <cellStyle name="T_du toan DADT thay DD tuyen 180, 181 E1-E2(PA day 150)" xfId="3159" xr:uid="{00000000-0005-0000-0000-0000F00B0000}"/>
    <cellStyle name="T_du toan di doi DZ110kV Ninh Binh 19-11-09" xfId="3160" xr:uid="{00000000-0005-0000-0000-0000F10B0000}"/>
    <cellStyle name="T_du toan dien  T3.1" xfId="4906" xr:uid="{874CF968-C2DF-4C03-B8CB-ED0BCABFA2B2}"/>
    <cellStyle name="T_du toan dien  T3.1_Tong muc dau tu" xfId="4907" xr:uid="{A03DF6A5-1E9E-4780-9B4D-BA9FDE1D06BB}"/>
    <cellStyle name="T_Du toan DZ 110kV Bim Son (17-10-2011)" xfId="3161" xr:uid="{00000000-0005-0000-0000-0000F20B0000}"/>
    <cellStyle name="T_du toan DZ 110kV Dong Anh - Bac Thang Long" xfId="3162" xr:uid="{00000000-0005-0000-0000-0000F30B0000}"/>
    <cellStyle name="T_du toan DZ 110kV Dong Anh - Chem 4-11-10" xfId="3163" xr:uid="{00000000-0005-0000-0000-0000F40B0000}"/>
    <cellStyle name="T_du toan DZ 110kV Gia Lam - Sai Dong (8-11-2011)" xfId="3164" xr:uid="{00000000-0005-0000-0000-0000F50B0000}"/>
    <cellStyle name="T_du toan DZ 110kV Gia Lam - Sai Dong sua mong (8-11-2011)" xfId="3165" xr:uid="{00000000-0005-0000-0000-0000F60B0000}"/>
    <cellStyle name="T_du toan DZ 110kV Nam Tha" xfId="3166" xr:uid="{00000000-0005-0000-0000-0000F70B0000}"/>
    <cellStyle name="T_du toan DZ 110kV Ta Thang 24-11-2010" xfId="3167" xr:uid="{00000000-0005-0000-0000-0000F80B0000}"/>
    <cellStyle name="T_du toan DZ 110kV Ta Thang 30-8-2010" xfId="3168" xr:uid="{00000000-0005-0000-0000-0000F90B0000}"/>
    <cellStyle name="T_Du toan DZ 35kV Nam Tha 5 (21-3-2011)" xfId="3169" xr:uid="{00000000-0005-0000-0000-0000FA0B0000}"/>
    <cellStyle name="T_Du toan KSSB_RE2 Bac Giang" xfId="4908" xr:uid="{D98E883D-0A37-4D90-B8BD-8428511A7C26}"/>
    <cellStyle name="T_Du toan Nhat Tan 9(dchinh) (version 1)" xfId="1097" xr:uid="{00000000-0005-0000-0000-0000FB0B0000}"/>
    <cellStyle name="T_Du toan Nhat Tan 9(dchinh) (version 1) 2" xfId="1098" xr:uid="{00000000-0005-0000-0000-0000FC0B0000}"/>
    <cellStyle name="T_Du toan Nhat Tan 9(dchinh) (version 1)_1. Cu ly van chuyen bai Cai Rong" xfId="3170" xr:uid="{00000000-0005-0000-0000-0000FD0B0000}"/>
    <cellStyle name="T_Du toan Nhat Tan 9(dchinh) (version 1)_1. Du toan DZ T110VD-26" xfId="3171" xr:uid="{00000000-0005-0000-0000-0000FE0B0000}"/>
    <cellStyle name="T_Du toan Nhat Tan 9(dchinh) (version 1)_Bang tinh gia tri hop dong" xfId="3172" xr:uid="{00000000-0005-0000-0000-0000FF0B0000}"/>
    <cellStyle name="T_Du toan Nhat Tan 9(dchinh) (version 1)_Book1" xfId="3173" xr:uid="{00000000-0005-0000-0000-0000000C0000}"/>
    <cellStyle name="T_Du toan Nhat Tan 9(dchinh) (version 1)_DT khao sat DZ110kV Dong Anh - Chem" xfId="3174" xr:uid="{00000000-0005-0000-0000-0000010C0000}"/>
    <cellStyle name="T_Du toan Nhat Tan 9(dchinh) (version 1)_DT TKBVTC di doi DZ110kV Ninh Binh GD2 5-4-2010" xfId="3175" xr:uid="{00000000-0005-0000-0000-0000020C0000}"/>
    <cellStyle name="T_Du toan Nhat Tan 9(dchinh) (version 1)_DT TKBVTC di doi DZ110kV Ninh Binh GD2 9-3-2010" xfId="3176" xr:uid="{00000000-0005-0000-0000-0000030C0000}"/>
    <cellStyle name="T_Du toan Nhat Tan 9(dchinh) (version 1)_DT TKBVTC di doi DZ110kV Ninh Binh GD3 2-4-2010" xfId="3177" xr:uid="{00000000-0005-0000-0000-0000040C0000}"/>
    <cellStyle name="T_Du toan Nhat Tan 9(dchinh) (version 1)_DT TKBVTC di doi DZ110kV Ninh Binh GD3 9-4-2010" xfId="3178" xr:uid="{00000000-0005-0000-0000-0000050C0000}"/>
    <cellStyle name="T_Du toan Nhat Tan 9(dchinh) (version 1)_DTDZ110 Long Boi-Tien Hai (doan cai tao)" xfId="3180" xr:uid="{00000000-0005-0000-0000-0000070C0000}"/>
    <cellStyle name="T_Du toan Nhat Tan 9(dchinh) (version 1)_DTDZ110 Long Boi-Tien Hai (doan xay moi)" xfId="3181" xr:uid="{00000000-0005-0000-0000-0000080C0000}"/>
    <cellStyle name="T_Du toan Nhat Tan 9(dchinh) (version 1)_DTDZ110 Long Boi-Thai Binh 07-04-2011" xfId="3179" xr:uid="{00000000-0005-0000-0000-0000060C0000}"/>
    <cellStyle name="T_Du toan Nhat Tan 9(dchinh) (version 1)_DTKS DZ 35kV Lao Cai" xfId="3182" xr:uid="{00000000-0005-0000-0000-0000090C0000}"/>
    <cellStyle name="T_Du toan Nhat Tan 9(dchinh) (version 1)_du toan BCKTKT Chem - Nghia Do - Thanh Cong 13-10-2010" xfId="3184" xr:uid="{00000000-0005-0000-0000-00000B0C0000}"/>
    <cellStyle name="T_Du toan Nhat Tan 9(dchinh) (version 1)_du toan BCKTKT Chem - Thanh Xuan - Thanh Cong" xfId="3185" xr:uid="{00000000-0005-0000-0000-00000C0C0000}"/>
    <cellStyle name="T_Du toan Nhat Tan 9(dchinh) (version 1)_du toan BCKTKT Chem - Thanh Xuan - Thanh Cong 13-10-2010" xfId="3186" xr:uid="{00000000-0005-0000-0000-00000D0C0000}"/>
    <cellStyle name="T_Du toan Nhat Tan 9(dchinh) (version 1)_Du toan Chem-Nghia Do-Thanh Cong" xfId="3187" xr:uid="{00000000-0005-0000-0000-00000E0C0000}"/>
    <cellStyle name="T_Du toan Nhat Tan 9(dchinh) (version 1)_du toan DADT thay DD tuyen 180, 181 E1-E2(PA day 150)" xfId="3188" xr:uid="{00000000-0005-0000-0000-00000F0C0000}"/>
    <cellStyle name="T_Du toan Nhat Tan 9(dchinh) (version 1)_du toan di doi DZ110kV Ninh Binh 19-11-09" xfId="3189" xr:uid="{00000000-0005-0000-0000-0000100C0000}"/>
    <cellStyle name="T_Du toan Nhat Tan 9(dchinh) (version 1)_Du toan DZ 110kV Bim Son (17-10-2011)" xfId="3190" xr:uid="{00000000-0005-0000-0000-0000110C0000}"/>
    <cellStyle name="T_Du toan Nhat Tan 9(dchinh) (version 1)_du toan DZ 110kV Dong Anh - Bac Thang Long" xfId="3191" xr:uid="{00000000-0005-0000-0000-0000120C0000}"/>
    <cellStyle name="T_Du toan Nhat Tan 9(dchinh) (version 1)_du toan DZ 110kV Dong Anh - Chem 4-11-10" xfId="3192" xr:uid="{00000000-0005-0000-0000-0000130C0000}"/>
    <cellStyle name="T_Du toan Nhat Tan 9(dchinh) (version 1)_du toan DZ 110kV Gia Lam - Sai Dong (8-11-2011)" xfId="3193" xr:uid="{00000000-0005-0000-0000-0000140C0000}"/>
    <cellStyle name="T_Du toan Nhat Tan 9(dchinh) (version 1)_du toan DZ 110kV Gia Lam - Sai Dong sua mong (8-11-2011)" xfId="3194" xr:uid="{00000000-0005-0000-0000-0000150C0000}"/>
    <cellStyle name="T_Du toan Nhat Tan 9(dchinh) (version 1)_du toan DZ 110kV Nam Tha" xfId="3195" xr:uid="{00000000-0005-0000-0000-0000160C0000}"/>
    <cellStyle name="T_Du toan Nhat Tan 9(dchinh) (version 1)_du toan DZ 110kV Ta Thang 24-11-2010" xfId="3196" xr:uid="{00000000-0005-0000-0000-0000170C0000}"/>
    <cellStyle name="T_Du toan Nhat Tan 9(dchinh) (version 1)_du toan DZ 110kV Ta Thang 30-8-2010" xfId="3197" xr:uid="{00000000-0005-0000-0000-0000180C0000}"/>
    <cellStyle name="T_Du toan Nhat Tan 9(dchinh) (version 1)_Du toan DZ 35kV Nam Tha 5 (21-3-2011)" xfId="3198" xr:uid="{00000000-0005-0000-0000-0000190C0000}"/>
    <cellStyle name="T_Du toan Nhat Tan 9(dchinh) (version 1)_du toan SCL TBA Dong Anh E1.1" xfId="3199" xr:uid="{00000000-0005-0000-0000-00001A0C0000}"/>
    <cellStyle name="T_Du toan Nhat Tan 9(dchinh) (version 1)_du toan TKBVTC Chem - Nghia Do - Thanh Xuan 21-9-2010" xfId="3200" xr:uid="{00000000-0005-0000-0000-00001B0C0000}"/>
    <cellStyle name="T_Du toan Nhat Tan 9(dchinh) (version 1)_DU THAU" xfId="3183" xr:uid="{00000000-0005-0000-0000-00000A0C0000}"/>
    <cellStyle name="T_Du toan Nhat Tan 9(dchinh) (version 1)_Duong day" xfId="3201" xr:uid="{00000000-0005-0000-0000-00001C0C0000}"/>
    <cellStyle name="T_Du toan Nhat Tan 9(dchinh) (version 1)_DZ Pleikrong-KonTum GZTACSR200" xfId="3202" xr:uid="{00000000-0005-0000-0000-00001D0C0000}"/>
    <cellStyle name="T_Du toan Nhat Tan 9(dchinh) (version 1)_DZ-E1-E2_GZTACSR200_DADT_B08" xfId="3203" xr:uid="{00000000-0005-0000-0000-00001E0C0000}"/>
    <cellStyle name="T_Du toan Nhat Tan 9(dchinh) (version 1)_DZ-E1-E2_GZTACSR200_TKBVTC" xfId="3204" xr:uid="{00000000-0005-0000-0000-00001F0C0000}"/>
    <cellStyle name="T_Du toan Nhat Tan 9(dchinh) (version 1)_DZ-E1-E2_GZTACSR200_TKBVTC-thaochuoi" xfId="3205" xr:uid="{00000000-0005-0000-0000-0000200C0000}"/>
    <cellStyle name="T_Du toan Nhat Tan 9(dchinh) (version 1)_DZ-Pleiku-KonTum_GZTACSR200_01-04-2011" xfId="3206" xr:uid="{00000000-0005-0000-0000-0000210C0000}"/>
    <cellStyle name="T_Du toan Nhat Tan 9(dchinh) (version 1)_I. Hoang Mai" xfId="3207" xr:uid="{00000000-0005-0000-0000-0000220C0000}"/>
    <cellStyle name="T_Du toan Nhat Tan 9(dchinh) (version 1)_khai toan DZ 35kV Nam Tha 5" xfId="3208" xr:uid="{00000000-0005-0000-0000-0000230C0000}"/>
    <cellStyle name="T_Du toan Nhat Tan 9(dchinh) (version 1)_Nguon-110kV" xfId="3209" xr:uid="{00000000-0005-0000-0000-0000240C0000}"/>
    <cellStyle name="T_Du toan Nhat Tan 9(dchinh) (version 1)_Phan DZ Dong Anh - Van Tri" xfId="3210" xr:uid="{00000000-0005-0000-0000-0000250C0000}"/>
    <cellStyle name="T_Du toan Nhat Tan 9(dchinh) (version 1)_TBA" xfId="3211" xr:uid="{00000000-0005-0000-0000-0000260C0000}"/>
    <cellStyle name="T_Du toan Nhat Tan 9(dchinh) (version 1)_TBA-Pleicu-KonTum 01-04-2011" xfId="3212" xr:uid="{00000000-0005-0000-0000-0000270C0000}"/>
    <cellStyle name="T_Du toan Nhat Tan 9(dchinh) (version 1)_TMDT duong day 110kV Nam Dinh Vu" xfId="3214" xr:uid="{00000000-0005-0000-0000-0000290C0000}"/>
    <cellStyle name="T_Du toan Nhat Tan 9(dchinh) (version 1)_TMDT duong day 110kV Nam Dinh Vu 14-4-2012" xfId="3215" xr:uid="{00000000-0005-0000-0000-00002A0C0000}"/>
    <cellStyle name="T_Du toan Nhat Tan 9(dchinh) (version 1)_Tonghop" xfId="3216" xr:uid="{00000000-0005-0000-0000-00002B0C0000}"/>
    <cellStyle name="T_Du toan Nhat Tan 9(dchinh) (version 1)_Tonghop DT" xfId="3217" xr:uid="{00000000-0005-0000-0000-00002C0C0000}"/>
    <cellStyle name="T_Du toan Nhat Tan 9(dchinh) (version 1)_THDT1" xfId="3213" xr:uid="{00000000-0005-0000-0000-0000280C0000}"/>
    <cellStyle name="T_du toan SCL TBA Dong Anh E1.1" xfId="3218" xr:uid="{00000000-0005-0000-0000-00002D0C0000}"/>
    <cellStyle name="T_du toan TKBVTC Chem - Nghia Do - Thanh Xuan 21-9-2010" xfId="3219" xr:uid="{00000000-0005-0000-0000-00002E0C0000}"/>
    <cellStyle name="T_Du Toan TKBVTC PVD2_Huong" xfId="3220" xr:uid="{00000000-0005-0000-0000-00002F0C0000}"/>
    <cellStyle name="T_Du toan(BanDo) sua" xfId="3221" xr:uid="{00000000-0005-0000-0000-0000300C0000}"/>
    <cellStyle name="T_Du toan_Bang ke vat tu" xfId="3222" xr:uid="{00000000-0005-0000-0000-0000310C0000}"/>
    <cellStyle name="T_Du toan_Book1" xfId="3223" xr:uid="{00000000-0005-0000-0000-0000320C0000}"/>
    <cellStyle name="T_Du toan_DT478" xfId="3224" xr:uid="{00000000-0005-0000-0000-0000330C0000}"/>
    <cellStyle name="T_Du toan_DT-M3" xfId="3225" xr:uid="{00000000-0005-0000-0000-0000340C0000}"/>
    <cellStyle name="T_Du toan_Du toan (tham tra)" xfId="3226" xr:uid="{00000000-0005-0000-0000-0000350C0000}"/>
    <cellStyle name="T_Du toan_Du toan-Tay Son-gui tong hop" xfId="3227" xr:uid="{00000000-0005-0000-0000-0000360C0000}"/>
    <cellStyle name="T_Du Toan1" xfId="3228" xr:uid="{00000000-0005-0000-0000-0000370C0000}"/>
    <cellStyle name="T_Du Toan1_Du toan1" xfId="3229" xr:uid="{00000000-0005-0000-0000-0000380C0000}"/>
    <cellStyle name="T_Du toanDZ 35 kv" xfId="1099" xr:uid="{00000000-0005-0000-0000-0000390C0000}"/>
    <cellStyle name="T_Du toanDZ 35 kv_Du Toan TKBVTC PVD2_Huong" xfId="3230" xr:uid="{00000000-0005-0000-0000-00003A0C0000}"/>
    <cellStyle name="T_Du toanDZ 35 kv_Du toan1" xfId="3231" xr:uid="{00000000-0005-0000-0000-00003B0C0000}"/>
    <cellStyle name="T_Du toanDZ 35 kv_Pham Hung2" xfId="3232" xr:uid="{00000000-0005-0000-0000-00003C0C0000}"/>
    <cellStyle name="T_Du toansua" xfId="1100" xr:uid="{00000000-0005-0000-0000-00003D0C0000}"/>
    <cellStyle name="T_Du toansua_BK-M3" xfId="3233" xr:uid="{00000000-0005-0000-0000-00003E0C0000}"/>
    <cellStyle name="T_Du toansua_Du toan Nhat Tan 9(dchinh) (version 1)" xfId="1101" xr:uid="{00000000-0005-0000-0000-00003F0C0000}"/>
    <cellStyle name="T_Du toansua_Du toan Nhat Tan 9(dchinh) (version 1) 2" xfId="1102" xr:uid="{00000000-0005-0000-0000-0000400C0000}"/>
    <cellStyle name="T_Du toansua_Du toan Nhat Tan 9(dchinh) (version 1)_1. Cu ly van chuyen bai Cai Rong" xfId="3234" xr:uid="{00000000-0005-0000-0000-0000410C0000}"/>
    <cellStyle name="T_Du toansua_Du toan Nhat Tan 9(dchinh) (version 1)_1. Du toan DZ T110VD-26" xfId="3235" xr:uid="{00000000-0005-0000-0000-0000420C0000}"/>
    <cellStyle name="T_Du toansua_Du toan Nhat Tan 9(dchinh) (version 1)_Bang tinh gia tri hop dong" xfId="3236" xr:uid="{00000000-0005-0000-0000-0000430C0000}"/>
    <cellStyle name="T_Du toansua_Du toan Nhat Tan 9(dchinh) (version 1)_Book1" xfId="3237" xr:uid="{00000000-0005-0000-0000-0000440C0000}"/>
    <cellStyle name="T_Du toansua_Du toan Nhat Tan 9(dchinh) (version 1)_DT khao sat DZ110kV Dong Anh - Chem" xfId="3238" xr:uid="{00000000-0005-0000-0000-0000450C0000}"/>
    <cellStyle name="T_Du toansua_Du toan Nhat Tan 9(dchinh) (version 1)_DT TKBVTC di doi DZ110kV Ninh Binh GD2 5-4-2010" xfId="3239" xr:uid="{00000000-0005-0000-0000-0000460C0000}"/>
    <cellStyle name="T_Du toansua_Du toan Nhat Tan 9(dchinh) (version 1)_DT TKBVTC di doi DZ110kV Ninh Binh GD2 9-3-2010" xfId="3240" xr:uid="{00000000-0005-0000-0000-0000470C0000}"/>
    <cellStyle name="T_Du toansua_Du toan Nhat Tan 9(dchinh) (version 1)_DT TKBVTC di doi DZ110kV Ninh Binh GD3 2-4-2010" xfId="3241" xr:uid="{00000000-0005-0000-0000-0000480C0000}"/>
    <cellStyle name="T_Du toansua_Du toan Nhat Tan 9(dchinh) (version 1)_DT TKBVTC di doi DZ110kV Ninh Binh GD3 9-4-2010" xfId="3242" xr:uid="{00000000-0005-0000-0000-0000490C0000}"/>
    <cellStyle name="T_Du toansua_Du toan Nhat Tan 9(dchinh) (version 1)_DTDZ110 Long Boi-Tien Hai (doan cai tao)" xfId="3244" xr:uid="{00000000-0005-0000-0000-00004B0C0000}"/>
    <cellStyle name="T_Du toansua_Du toan Nhat Tan 9(dchinh) (version 1)_DTDZ110 Long Boi-Tien Hai (doan xay moi)" xfId="3245" xr:uid="{00000000-0005-0000-0000-00004C0C0000}"/>
    <cellStyle name="T_Du toansua_Du toan Nhat Tan 9(dchinh) (version 1)_DTDZ110 Long Boi-Thai Binh 07-04-2011" xfId="3243" xr:uid="{00000000-0005-0000-0000-00004A0C0000}"/>
    <cellStyle name="T_Du toansua_Du toan Nhat Tan 9(dchinh) (version 1)_DTKS DZ 35kV Lao Cai" xfId="3246" xr:uid="{00000000-0005-0000-0000-00004D0C0000}"/>
    <cellStyle name="T_Du toansua_Du toan Nhat Tan 9(dchinh) (version 1)_du toan BCKTKT Chem - Nghia Do - Thanh Cong 13-10-2010" xfId="3248" xr:uid="{00000000-0005-0000-0000-00004F0C0000}"/>
    <cellStyle name="T_Du toansua_Du toan Nhat Tan 9(dchinh) (version 1)_du toan BCKTKT Chem - Thanh Xuan - Thanh Cong" xfId="3249" xr:uid="{00000000-0005-0000-0000-0000500C0000}"/>
    <cellStyle name="T_Du toansua_Du toan Nhat Tan 9(dchinh) (version 1)_du toan BCKTKT Chem - Thanh Xuan - Thanh Cong 13-10-2010" xfId="3250" xr:uid="{00000000-0005-0000-0000-0000510C0000}"/>
    <cellStyle name="T_Du toansua_Du toan Nhat Tan 9(dchinh) (version 1)_Du toan Chem-Nghia Do-Thanh Cong" xfId="3251" xr:uid="{00000000-0005-0000-0000-0000520C0000}"/>
    <cellStyle name="T_Du toansua_Du toan Nhat Tan 9(dchinh) (version 1)_du toan DADT thay DD tuyen 180, 181 E1-E2(PA day 150)" xfId="3252" xr:uid="{00000000-0005-0000-0000-0000530C0000}"/>
    <cellStyle name="T_Du toansua_Du toan Nhat Tan 9(dchinh) (version 1)_du toan di doi DZ110kV Ninh Binh 19-11-09" xfId="3253" xr:uid="{00000000-0005-0000-0000-0000540C0000}"/>
    <cellStyle name="T_Du toansua_Du toan Nhat Tan 9(dchinh) (version 1)_Du toan DZ 110kV Bim Son (17-10-2011)" xfId="3254" xr:uid="{00000000-0005-0000-0000-0000550C0000}"/>
    <cellStyle name="T_Du toansua_Du toan Nhat Tan 9(dchinh) (version 1)_du toan DZ 110kV Dong Anh - Bac Thang Long" xfId="3255" xr:uid="{00000000-0005-0000-0000-0000560C0000}"/>
    <cellStyle name="T_Du toansua_Du toan Nhat Tan 9(dchinh) (version 1)_du toan DZ 110kV Dong Anh - Chem 4-11-10" xfId="3256" xr:uid="{00000000-0005-0000-0000-0000570C0000}"/>
    <cellStyle name="T_Du toansua_Du toan Nhat Tan 9(dchinh) (version 1)_du toan DZ 110kV Gia Lam - Sai Dong (8-11-2011)" xfId="3257" xr:uid="{00000000-0005-0000-0000-0000580C0000}"/>
    <cellStyle name="T_Du toansua_Du toan Nhat Tan 9(dchinh) (version 1)_du toan DZ 110kV Gia Lam - Sai Dong sua mong (8-11-2011)" xfId="3258" xr:uid="{00000000-0005-0000-0000-0000590C0000}"/>
    <cellStyle name="T_Du toansua_Du toan Nhat Tan 9(dchinh) (version 1)_du toan DZ 110kV Nam Tha" xfId="3259" xr:uid="{00000000-0005-0000-0000-00005A0C0000}"/>
    <cellStyle name="T_Du toansua_Du toan Nhat Tan 9(dchinh) (version 1)_du toan DZ 110kV Ta Thang 24-11-2010" xfId="3260" xr:uid="{00000000-0005-0000-0000-00005B0C0000}"/>
    <cellStyle name="T_Du toansua_Du toan Nhat Tan 9(dchinh) (version 1)_du toan DZ 110kV Ta Thang 30-8-2010" xfId="3261" xr:uid="{00000000-0005-0000-0000-00005C0C0000}"/>
    <cellStyle name="T_Du toansua_Du toan Nhat Tan 9(dchinh) (version 1)_Du toan DZ 35kV Nam Tha 5 (21-3-2011)" xfId="3262" xr:uid="{00000000-0005-0000-0000-00005D0C0000}"/>
    <cellStyle name="T_Du toansua_Du toan Nhat Tan 9(dchinh) (version 1)_du toan SCL TBA Dong Anh E1.1" xfId="3263" xr:uid="{00000000-0005-0000-0000-00005E0C0000}"/>
    <cellStyle name="T_Du toansua_Du toan Nhat Tan 9(dchinh) (version 1)_du toan TKBVTC Chem - Nghia Do - Thanh Xuan 21-9-2010" xfId="3264" xr:uid="{00000000-0005-0000-0000-00005F0C0000}"/>
    <cellStyle name="T_Du toansua_Du toan Nhat Tan 9(dchinh) (version 1)_DU THAU" xfId="3247" xr:uid="{00000000-0005-0000-0000-00004E0C0000}"/>
    <cellStyle name="T_Du toansua_Du toan Nhat Tan 9(dchinh) (version 1)_Duong day" xfId="3265" xr:uid="{00000000-0005-0000-0000-0000600C0000}"/>
    <cellStyle name="T_Du toansua_Du toan Nhat Tan 9(dchinh) (version 1)_DZ Pleikrong-KonTum GZTACSR200" xfId="3266" xr:uid="{00000000-0005-0000-0000-0000610C0000}"/>
    <cellStyle name="T_Du toansua_Du toan Nhat Tan 9(dchinh) (version 1)_DZ-E1-E2_GZTACSR200_DADT_B08" xfId="3267" xr:uid="{00000000-0005-0000-0000-0000620C0000}"/>
    <cellStyle name="T_Du toansua_Du toan Nhat Tan 9(dchinh) (version 1)_DZ-E1-E2_GZTACSR200_TKBVTC" xfId="3268" xr:uid="{00000000-0005-0000-0000-0000630C0000}"/>
    <cellStyle name="T_Du toansua_Du toan Nhat Tan 9(dchinh) (version 1)_DZ-E1-E2_GZTACSR200_TKBVTC-thaochuoi" xfId="3269" xr:uid="{00000000-0005-0000-0000-0000640C0000}"/>
    <cellStyle name="T_Du toansua_Du toan Nhat Tan 9(dchinh) (version 1)_DZ-Pleiku-KonTum_GZTACSR200_01-04-2011" xfId="3270" xr:uid="{00000000-0005-0000-0000-0000650C0000}"/>
    <cellStyle name="T_Du toansua_Du toan Nhat Tan 9(dchinh) (version 1)_I. Hoang Mai" xfId="3271" xr:uid="{00000000-0005-0000-0000-0000660C0000}"/>
    <cellStyle name="T_Du toansua_Du toan Nhat Tan 9(dchinh) (version 1)_khai toan DZ 35kV Nam Tha 5" xfId="3272" xr:uid="{00000000-0005-0000-0000-0000670C0000}"/>
    <cellStyle name="T_Du toansua_Du toan Nhat Tan 9(dchinh) (version 1)_Nguon-110kV" xfId="3273" xr:uid="{00000000-0005-0000-0000-0000680C0000}"/>
    <cellStyle name="T_Du toansua_Du toan Nhat Tan 9(dchinh) (version 1)_Phan DZ Dong Anh - Van Tri" xfId="3274" xr:uid="{00000000-0005-0000-0000-0000690C0000}"/>
    <cellStyle name="T_Du toansua_Du toan Nhat Tan 9(dchinh) (version 1)_TBA" xfId="3275" xr:uid="{00000000-0005-0000-0000-00006A0C0000}"/>
    <cellStyle name="T_Du toansua_Du toan Nhat Tan 9(dchinh) (version 1)_TBA-Pleicu-KonTum 01-04-2011" xfId="3276" xr:uid="{00000000-0005-0000-0000-00006B0C0000}"/>
    <cellStyle name="T_Du toansua_Du toan Nhat Tan 9(dchinh) (version 1)_TMDT duong day 110kV Nam Dinh Vu" xfId="3278" xr:uid="{00000000-0005-0000-0000-00006D0C0000}"/>
    <cellStyle name="T_Du toansua_Du toan Nhat Tan 9(dchinh) (version 1)_TMDT duong day 110kV Nam Dinh Vu 14-4-2012" xfId="3279" xr:uid="{00000000-0005-0000-0000-00006E0C0000}"/>
    <cellStyle name="T_Du toansua_Du toan Nhat Tan 9(dchinh) (version 1)_Tonghop" xfId="3280" xr:uid="{00000000-0005-0000-0000-00006F0C0000}"/>
    <cellStyle name="T_Du toansua_Du toan Nhat Tan 9(dchinh) (version 1)_Tonghop DT" xfId="3281" xr:uid="{00000000-0005-0000-0000-0000700C0000}"/>
    <cellStyle name="T_Du toansua_Du toan Nhat Tan 9(dchinh) (version 1)_THDT1" xfId="3277" xr:uid="{00000000-0005-0000-0000-00006C0C0000}"/>
    <cellStyle name="T_Du toan-Tay Son-gui tong hop" xfId="3282" xr:uid="{00000000-0005-0000-0000-0000710C0000}"/>
    <cellStyle name="T_Du tuan TBA Cty Cong trinh Thuy loi" xfId="1103" xr:uid="{00000000-0005-0000-0000-0000720C0000}"/>
    <cellStyle name="T_Du tuan TBA Cty Cong trinh Thuy loi_BK-M3" xfId="3283" xr:uid="{00000000-0005-0000-0000-0000730C0000}"/>
    <cellStyle name="T_DU THAU" xfId="3149" xr:uid="{00000000-0005-0000-0000-0000E50B0000}"/>
    <cellStyle name="T_Duong day" xfId="3284" xr:uid="{00000000-0005-0000-0000-0000740C0000}"/>
    <cellStyle name="T_DUONGTcong" xfId="4909" xr:uid="{A9836FAB-91C6-46AE-B1D7-A6B127A48105}"/>
    <cellStyle name="T_Dutoan" xfId="4910" xr:uid="{3098EAA5-238E-434E-AE14-50B0669C8455}"/>
    <cellStyle name="T_Dutoan_Tong muc dau tu" xfId="4911" xr:uid="{0A5E1CB4-11A1-4CC3-B5B6-5426D164C0EE}"/>
    <cellStyle name="T_Dutoan220kV1-07" xfId="3285" xr:uid="{00000000-0005-0000-0000-0000750C0000}"/>
    <cellStyle name="T_Dutoan220kV1-07_1.DT PhuYen1" xfId="3286" xr:uid="{00000000-0005-0000-0000-0000760C0000}"/>
    <cellStyle name="T_Dutoan220kV1-07_Du toan ( 05-05-09)" xfId="3287" xr:uid="{00000000-0005-0000-0000-0000770C0000}"/>
    <cellStyle name="T_Dutoan220kV1-07_Du toan (tham tra)" xfId="3288" xr:uid="{00000000-0005-0000-0000-0000780C0000}"/>
    <cellStyle name="T_DutoandecuongKS2" xfId="3289" xr:uid="{00000000-0005-0000-0000-0000790C0000}"/>
    <cellStyle name="T_DutoandecuongKS2_1.DT PhuYen1" xfId="3290" xr:uid="{00000000-0005-0000-0000-00007A0C0000}"/>
    <cellStyle name="T_DutoandecuongKS2_Du toan ( 05-05-09)" xfId="3291" xr:uid="{00000000-0005-0000-0000-00007B0C0000}"/>
    <cellStyle name="T_DutoandecuongKS2_Du toan (tham tra)" xfId="3292" xr:uid="{00000000-0005-0000-0000-00007C0C0000}"/>
    <cellStyle name="T_Duyet_QT_ Duc Quang" xfId="4246" xr:uid="{6B5C5110-7A1B-4CB7-93C8-0087C7A9C848}"/>
    <cellStyle name="T_Duyet_Quyet Toan  Xuong Giang" xfId="4247" xr:uid="{C9B57F5F-DE61-41A6-A4C5-81DAC2879724}"/>
    <cellStyle name="T_DZ 0,4KV - PHIENG BñNG" xfId="3293" xr:uid="{00000000-0005-0000-0000-00007D0C0000}"/>
    <cellStyle name="T_DZ 0,4KV - PHIENG BñNG_1. Cu ly van chuyen bai Cai Rong" xfId="3294" xr:uid="{00000000-0005-0000-0000-00007E0C0000}"/>
    <cellStyle name="T_DZ 0,4KV - PHIENG BñNG_1. Du toan DZ T110VD-26" xfId="3295" xr:uid="{00000000-0005-0000-0000-00007F0C0000}"/>
    <cellStyle name="T_DZ 0,4KV - PHIENG BñNG_Bang tinh gia tri hop dong" xfId="3296" xr:uid="{00000000-0005-0000-0000-0000800C0000}"/>
    <cellStyle name="T_DZ 0,4KV - PHIENG BñNG_Book1" xfId="3297" xr:uid="{00000000-0005-0000-0000-0000810C0000}"/>
    <cellStyle name="T_DZ 0,4KV - PHIENG BñNG_Book1_1" xfId="3298" xr:uid="{00000000-0005-0000-0000-0000820C0000}"/>
    <cellStyle name="T_DZ 0,4KV - PHIENG BñNG_DT DADT DZ cap dien Lang Van Hoa cac dan toc VN 20-05-2010" xfId="3299" xr:uid="{00000000-0005-0000-0000-0000830C0000}"/>
    <cellStyle name="T_DZ 0,4KV - PHIENG BñNG_DT khao sat DZ110kV Dong Anh - Chem" xfId="3300" xr:uid="{00000000-0005-0000-0000-0000840C0000}"/>
    <cellStyle name="T_DZ 0,4KV - PHIENG BñNG_DT TKBVTC di doi DZ110kV Ninh Binh GD2 5-4-2010" xfId="3301" xr:uid="{00000000-0005-0000-0000-0000850C0000}"/>
    <cellStyle name="T_DZ 0,4KV - PHIENG BñNG_DT TKBVTC di doi DZ110kV Ninh Binh GD2 9-3-2010" xfId="3302" xr:uid="{00000000-0005-0000-0000-0000860C0000}"/>
    <cellStyle name="T_DZ 0,4KV - PHIENG BñNG_DT TKBVTC di doi DZ110kV Ninh Binh GD3 2-4-2010" xfId="3303" xr:uid="{00000000-0005-0000-0000-0000870C0000}"/>
    <cellStyle name="T_DZ 0,4KV - PHIENG BñNG_DT TKBVTC di doi DZ110kV Ninh Binh GD3 9-4-2010" xfId="3304" xr:uid="{00000000-0005-0000-0000-0000880C0000}"/>
    <cellStyle name="T_DZ 0,4KV - PHIENG BñNG_DTDZ110 Long Boi-Tien Hai (doan cai tao)" xfId="3306" xr:uid="{00000000-0005-0000-0000-00008A0C0000}"/>
    <cellStyle name="T_DZ 0,4KV - PHIENG BñNG_DTDZ110 Long Boi-Tien Hai (doan xay moi)" xfId="3307" xr:uid="{00000000-0005-0000-0000-00008B0C0000}"/>
    <cellStyle name="T_DZ 0,4KV - PHIENG BñNG_DTDZ110 Long Boi-Thai Binh 07-04-2011" xfId="3305" xr:uid="{00000000-0005-0000-0000-0000890C0000}"/>
    <cellStyle name="T_DZ 0,4KV - PHIENG BñNG_DTKS DZ 35kV Lao Cai" xfId="3308" xr:uid="{00000000-0005-0000-0000-00008C0C0000}"/>
    <cellStyle name="T_DZ 0,4KV - PHIENG BñNG_du toan BCKTKT Chem - Nghia Do - Thanh Cong 13-10-2010" xfId="3310" xr:uid="{00000000-0005-0000-0000-00008E0C0000}"/>
    <cellStyle name="T_DZ 0,4KV - PHIENG BñNG_du toan BCKTKT Chem - Thanh Xuan - Thanh Cong" xfId="3311" xr:uid="{00000000-0005-0000-0000-00008F0C0000}"/>
    <cellStyle name="T_DZ 0,4KV - PHIENG BñNG_du toan BCKTKT Chem - Thanh Xuan - Thanh Cong 13-10-2010" xfId="3312" xr:uid="{00000000-0005-0000-0000-0000900C0000}"/>
    <cellStyle name="T_DZ 0,4KV - PHIENG BñNG_Du toan Chem-Nghia Do-Thanh Cong" xfId="3313" xr:uid="{00000000-0005-0000-0000-0000910C0000}"/>
    <cellStyle name="T_DZ 0,4KV - PHIENG BñNG_du toan DADT thay DD tuyen 180, 181 E1-E2(PA day 150)" xfId="3314" xr:uid="{00000000-0005-0000-0000-0000920C0000}"/>
    <cellStyle name="T_DZ 0,4KV - PHIENG BñNG_du toan di doi DZ110kV Ninh Binh 19-11-09" xfId="3315" xr:uid="{00000000-0005-0000-0000-0000930C0000}"/>
    <cellStyle name="T_DZ 0,4KV - PHIENG BñNG_Du toan DZ 110kV Bim Son (17-10-2011)" xfId="3316" xr:uid="{00000000-0005-0000-0000-0000940C0000}"/>
    <cellStyle name="T_DZ 0,4KV - PHIENG BñNG_du toan DZ 110kV Dong Anh - Bac Thang Long" xfId="3317" xr:uid="{00000000-0005-0000-0000-0000950C0000}"/>
    <cellStyle name="T_DZ 0,4KV - PHIENG BñNG_du toan DZ 110kV Dong Anh - Chem 4-11-10" xfId="3318" xr:uid="{00000000-0005-0000-0000-0000960C0000}"/>
    <cellStyle name="T_DZ 0,4KV - PHIENG BñNG_du toan DZ 110kV Gia Lam - Sai Dong (8-11-2011)" xfId="3319" xr:uid="{00000000-0005-0000-0000-0000970C0000}"/>
    <cellStyle name="T_DZ 0,4KV - PHIENG BñNG_du toan DZ 110kV Gia Lam - Sai Dong sua mong (8-11-2011)" xfId="3320" xr:uid="{00000000-0005-0000-0000-0000980C0000}"/>
    <cellStyle name="T_DZ 0,4KV - PHIENG BñNG_du toan DZ 110kV Nam Tha" xfId="3321" xr:uid="{00000000-0005-0000-0000-0000990C0000}"/>
    <cellStyle name="T_DZ 0,4KV - PHIENG BñNG_du toan DZ 110kV Ta Thang 24-11-2010" xfId="3322" xr:uid="{00000000-0005-0000-0000-00009A0C0000}"/>
    <cellStyle name="T_DZ 0,4KV - PHIENG BñNG_du toan DZ 110kV Ta Thang 30-8-2010" xfId="3323" xr:uid="{00000000-0005-0000-0000-00009B0C0000}"/>
    <cellStyle name="T_DZ 0,4KV - PHIENG BñNG_Du toan DZ 35kV Nam Tha 5 (21-3-2011)" xfId="3324" xr:uid="{00000000-0005-0000-0000-00009C0C0000}"/>
    <cellStyle name="T_DZ 0,4KV - PHIENG BñNG_du toan SCL TBA Dong Anh E1.1" xfId="3325" xr:uid="{00000000-0005-0000-0000-00009D0C0000}"/>
    <cellStyle name="T_DZ 0,4KV - PHIENG BñNG_du toan TKBVTC Chem - Nghia Do - Thanh Xuan 21-9-2010" xfId="3326" xr:uid="{00000000-0005-0000-0000-00009E0C0000}"/>
    <cellStyle name="T_DZ 0,4KV - PHIENG BñNG_DU THAU" xfId="3309" xr:uid="{00000000-0005-0000-0000-00008D0C0000}"/>
    <cellStyle name="T_DZ 0,4KV - PHIENG BñNG_Duong day" xfId="3327" xr:uid="{00000000-0005-0000-0000-00009F0C0000}"/>
    <cellStyle name="T_DZ 0,4KV - PHIENG BñNG_DZ Pleikrong-KonTum GZTACSR200" xfId="3328" xr:uid="{00000000-0005-0000-0000-0000A00C0000}"/>
    <cellStyle name="T_DZ 0,4KV - PHIENG BñNG_DZ-E1-E2_GZTACSR200_DADT_B08" xfId="3329" xr:uid="{00000000-0005-0000-0000-0000A10C0000}"/>
    <cellStyle name="T_DZ 0,4KV - PHIENG BñNG_DZ-E1-E2_GZTACSR200_TKBVTC" xfId="3330" xr:uid="{00000000-0005-0000-0000-0000A20C0000}"/>
    <cellStyle name="T_DZ 0,4KV - PHIENG BñNG_DZ-E1-E2_GZTACSR200_TKBVTC-thaochuoi" xfId="3331" xr:uid="{00000000-0005-0000-0000-0000A30C0000}"/>
    <cellStyle name="T_DZ 0,4KV - PHIENG BñNG_DZ-Pleiku-KonTum_GZTACSR200_01-04-2011" xfId="3332" xr:uid="{00000000-0005-0000-0000-0000A40C0000}"/>
    <cellStyle name="T_DZ 0,4KV - PHIENG BñNG_I. Hoang Mai" xfId="3333" xr:uid="{00000000-0005-0000-0000-0000A50C0000}"/>
    <cellStyle name="T_DZ 0,4KV - PHIENG BñNG_khai toan DZ 35kV Nam Tha 5" xfId="3334" xr:uid="{00000000-0005-0000-0000-0000A60C0000}"/>
    <cellStyle name="T_DZ 0,4KV - PHIENG BñNG_Nguon-110kV" xfId="3335" xr:uid="{00000000-0005-0000-0000-0000A70C0000}"/>
    <cellStyle name="T_DZ 0,4KV - PHIENG BñNG_Phan DZ Dong Anh - Van Tri" xfId="3336" xr:uid="{00000000-0005-0000-0000-0000A80C0000}"/>
    <cellStyle name="T_DZ 0,4KV - PHIENG BñNG_TBA" xfId="3337" xr:uid="{00000000-0005-0000-0000-0000A90C0000}"/>
    <cellStyle name="T_DZ 0,4KV - PHIENG BñNG_TBA-Pleicu-KonTum 01-04-2011" xfId="3338" xr:uid="{00000000-0005-0000-0000-0000AA0C0000}"/>
    <cellStyle name="T_DZ 0,4KV - PHIENG BñNG_TMDT duong day 110kV Nam Dinh Vu" xfId="3340" xr:uid="{00000000-0005-0000-0000-0000AC0C0000}"/>
    <cellStyle name="T_DZ 0,4KV - PHIENG BñNG_TMDT duong day 110kV Nam Dinh Vu 14-4-2012" xfId="3341" xr:uid="{00000000-0005-0000-0000-0000AD0C0000}"/>
    <cellStyle name="T_DZ 0,4KV - PHIENG BñNG_Tonghop" xfId="3342" xr:uid="{00000000-0005-0000-0000-0000AE0C0000}"/>
    <cellStyle name="T_DZ 0,4KV - PHIENG BñNG_Tonghop DT" xfId="3343" xr:uid="{00000000-0005-0000-0000-0000AF0C0000}"/>
    <cellStyle name="T_DZ 0,4KV - PHIENG BñNG_THDT1" xfId="3339" xr:uid="{00000000-0005-0000-0000-0000AB0C0000}"/>
    <cellStyle name="T_DZ 110 PhoNoi" xfId="1104" xr:uid="{00000000-0005-0000-0000-0000B00C0000}"/>
    <cellStyle name="T_DZ 110 PhoNoi_1.DT PhuYen1" xfId="3344" xr:uid="{00000000-0005-0000-0000-0000B10C0000}"/>
    <cellStyle name="T_DZ 110 PhoNoi_Du toan ( 05-05-09)" xfId="3345" xr:uid="{00000000-0005-0000-0000-0000B20C0000}"/>
    <cellStyle name="T_DZ 110 PhoNoi_Du toan (tham tra)" xfId="3346" xr:uid="{00000000-0005-0000-0000-0000B30C0000}"/>
    <cellStyle name="T_DZ 110 UB-PL 1-2-05" xfId="1105" xr:uid="{00000000-0005-0000-0000-0000B40C0000}"/>
    <cellStyle name="T_DZ 110 UB-PL 1-2-05_1.DT PhuYen1" xfId="3347" xr:uid="{00000000-0005-0000-0000-0000B50C0000}"/>
    <cellStyle name="T_DZ 110 UB-PL 1-2-05_Dien  NTHoc-Kim ma 23-02-09" xfId="3348" xr:uid="{00000000-0005-0000-0000-0000B60C0000}"/>
    <cellStyle name="T_DZ 110 UB-PL 1-2-05_Dien  NTHoc-Kim ma 23-02-09_Du toan1" xfId="3349" xr:uid="{00000000-0005-0000-0000-0000B70C0000}"/>
    <cellStyle name="T_DZ 110 UB-PL 1-2-05_Du toan ( 05-05-09)" xfId="3350" xr:uid="{00000000-0005-0000-0000-0000B80C0000}"/>
    <cellStyle name="T_DZ 110 UB-PL 1-2-05_Du toan (tham tra)" xfId="3351" xr:uid="{00000000-0005-0000-0000-0000B90C0000}"/>
    <cellStyle name="T_DZ 110 UB-PL 1-2-05_Du Toan TKBVTC PVD2_Huong" xfId="3352" xr:uid="{00000000-0005-0000-0000-0000BA0C0000}"/>
    <cellStyle name="T_DZ 110 UB-PL 1-2-05_DZ110KV cot 82, 83 lo 177-178 Ha Dong-Mai Dong ngay 21-11-2005" xfId="3353" xr:uid="{00000000-0005-0000-0000-0000BB0C0000}"/>
    <cellStyle name="T_DZ 110 UB-PL 1-2-05_DZ110KV cot 82, 83 lo 177-178 Ha Dong-Mai Dong ngay 21-11-2005_1.DT PhuYen1" xfId="3354" xr:uid="{00000000-0005-0000-0000-0000BC0C0000}"/>
    <cellStyle name="T_DZ 110 UB-PL 1-2-05_DZ110KV cot 82, 83 lo 177-178 Ha Dong-Mai Dong ngay 21-11-2005_35kV KheBo" xfId="3355" xr:uid="{00000000-0005-0000-0000-0000BD0C0000}"/>
    <cellStyle name="T_DZ 110 UB-PL 1-2-05_DZ110KV cot 82, 83 lo 177-178 Ha Dong-Mai Dong ngay 21-11-2005_Book1" xfId="3356" xr:uid="{00000000-0005-0000-0000-0000BE0C0000}"/>
    <cellStyle name="T_DZ 110 UB-PL 1-2-05_DZ110KV cot 82, 83 lo 177-178 Ha Dong-Mai Dong ngay 21-11-2005_Book1_1.DT PhuYen1" xfId="3357" xr:uid="{00000000-0005-0000-0000-0000BF0C0000}"/>
    <cellStyle name="T_DZ 110 UB-PL 1-2-05_DZ110KV cot 82, 83 lo 177-178 Ha Dong-Mai Dong ngay 21-11-2005_Book2" xfId="3358" xr:uid="{00000000-0005-0000-0000-0000C00C0000}"/>
    <cellStyle name="T_DZ 110 UB-PL 1-2-05_DZ110KV cot 82, 83 lo 177-178 Ha Dong-Mai Dong ngay 21-11-2005_Book2_1.DT PhuYen1" xfId="3359" xr:uid="{00000000-0005-0000-0000-0000C10C0000}"/>
    <cellStyle name="T_DZ 110 UB-PL 1-2-05_DZ110KV cot 82, 83 lo 177-178 Ha Dong-Mai Dong ngay 21-11-2005_Cu ly VC NhoQue" xfId="3360" xr:uid="{00000000-0005-0000-0000-0000C20C0000}"/>
    <cellStyle name="T_DZ 110 UB-PL 1-2-05_DZ110KV cot 82, 83 lo 177-178 Ha Dong-Mai Dong ngay 21-11-2005_Cu ly VC NhoQue_1.DT PhuYen1" xfId="3361" xr:uid="{00000000-0005-0000-0000-0000C30C0000}"/>
    <cellStyle name="T_DZ 110 UB-PL 1-2-05_DZ110KV cot 82, 83 lo 177-178 Ha Dong-Mai Dong ngay 21-11-2005_Cu ly VC NhoQue_Du toan ( 05-05-09)" xfId="3362" xr:uid="{00000000-0005-0000-0000-0000C40C0000}"/>
    <cellStyle name="T_DZ 110 UB-PL 1-2-05_DZ110KV cot 82, 83 lo 177-178 Ha Dong-Mai Dong ngay 21-11-2005_Cu ly VC NhoQue_Du toan (tham tra)" xfId="3363" xr:uid="{00000000-0005-0000-0000-0000C50C0000}"/>
    <cellStyle name="T_DZ 110 UB-PL 1-2-05_DZ110KV cot 82, 83 lo 177-178 Ha Dong-Mai Dong ngay 21-11-2005_Cu ly VC-Dung" xfId="3364" xr:uid="{00000000-0005-0000-0000-0000C60C0000}"/>
    <cellStyle name="T_DZ 110 UB-PL 1-2-05_DZ110KV cot 82, 83 lo 177-178 Ha Dong-Mai Dong ngay 21-11-2005_Cu ly VC-Dung_1.DT PhuYen1" xfId="3365" xr:uid="{00000000-0005-0000-0000-0000C70C0000}"/>
    <cellStyle name="T_DZ 110 UB-PL 1-2-05_DZ110KV cot 82, 83 lo 177-178 Ha Dong-Mai Dong ngay 21-11-2005_Cu ly VC-Dung_Du toan ( 05-05-09)" xfId="3366" xr:uid="{00000000-0005-0000-0000-0000C80C0000}"/>
    <cellStyle name="T_DZ 110 UB-PL 1-2-05_DZ110KV cot 82, 83 lo 177-178 Ha Dong-Mai Dong ngay 21-11-2005_Cu ly VC-Dung_Du toan (tham tra)" xfId="3367" xr:uid="{00000000-0005-0000-0000-0000C90C0000}"/>
    <cellStyle name="T_DZ 110 UB-PL 1-2-05_DZ110KV cot 82, 83 lo 177-178 Ha Dong-Mai Dong ngay 21-11-2005_culyvanchuyenHB" xfId="3368" xr:uid="{00000000-0005-0000-0000-0000CA0C0000}"/>
    <cellStyle name="T_DZ 110 UB-PL 1-2-05_DZ110KV cot 82, 83 lo 177-178 Ha Dong-Mai Dong ngay 21-11-2005_culyvanchuyenHB_1.DT PhuYen1" xfId="3369" xr:uid="{00000000-0005-0000-0000-0000CB0C0000}"/>
    <cellStyle name="T_DZ 110 UB-PL 1-2-05_DZ110KV cot 82, 83 lo 177-178 Ha Dong-Mai Dong ngay 21-11-2005_DT-DZ110Lim-PL" xfId="3370" xr:uid="{00000000-0005-0000-0000-0000CC0C0000}"/>
    <cellStyle name="T_DZ 110 UB-PL 1-2-05_DZ110KV cot 82, 83 lo 177-178 Ha Dong-Mai Dong ngay 21-11-2005_DT-DZ110Lim-PL_1.DT PhuYen1" xfId="3371" xr:uid="{00000000-0005-0000-0000-0000CD0C0000}"/>
    <cellStyle name="T_DZ 110 UB-PL 1-2-05_DZ110KV cot 82, 83 lo 177-178 Ha Dong-Mai Dong ngay 21-11-2005_DT-DZ110Lim-PL_Du toan ( 05-05-09)" xfId="3372" xr:uid="{00000000-0005-0000-0000-0000CE0C0000}"/>
    <cellStyle name="T_DZ 110 UB-PL 1-2-05_DZ110KV cot 82, 83 lo 177-178 Ha Dong-Mai Dong ngay 21-11-2005_DT-DZ110Lim-PL_Du toan (tham tra)" xfId="3373" xr:uid="{00000000-0005-0000-0000-0000CF0C0000}"/>
    <cellStyle name="T_DZ 110 UB-PL 1-2-05_DZ110KV cot 82, 83 lo 177-178 Ha Dong-Mai Dong ngay 21-11-2005_DToan 681 Cau Giay" xfId="3374" xr:uid="{00000000-0005-0000-0000-0000D00C0000}"/>
    <cellStyle name="T_DZ 110 UB-PL 1-2-05_DZ110KV cot 82, 83 lo 177-178 Ha Dong-Mai Dong ngay 21-11-2005_DToan 681 Cau Giay_Bang ke vat tu" xfId="3375" xr:uid="{00000000-0005-0000-0000-0000D10C0000}"/>
    <cellStyle name="T_DZ 110 UB-PL 1-2-05_DZ110KV cot 82, 83 lo 177-178 Ha Dong-Mai Dong ngay 21-11-2005_DToan 681 Cau Giay_Book1" xfId="3376" xr:uid="{00000000-0005-0000-0000-0000D20C0000}"/>
    <cellStyle name="T_DZ 110 UB-PL 1-2-05_DZ110KV cot 82, 83 lo 177-178 Ha Dong-Mai Dong ngay 21-11-2005_DToan 681 Cau Giay_Du toan (tham tra)" xfId="3377" xr:uid="{00000000-0005-0000-0000-0000D30C0000}"/>
    <cellStyle name="T_DZ 110 UB-PL 1-2-05_DZ110KV cot 82, 83 lo 177-178 Ha Dong-Mai Dong ngay 21-11-2005_DToan 681 Cau Giay_Du toan-Tay Son-gui tong hop" xfId="3378" xr:uid="{00000000-0005-0000-0000-0000D40C0000}"/>
    <cellStyle name="T_DZ 110 UB-PL 1-2-05_DZ110KV cot 82, 83 lo 177-178 Ha Dong-Mai Dong ngay 21-11-2005_DTSeochngho" xfId="3379" xr:uid="{00000000-0005-0000-0000-0000D50C0000}"/>
    <cellStyle name="T_DZ 110 UB-PL 1-2-05_DZ110KV cot 82, 83 lo 177-178 Ha Dong-Mai Dong ngay 21-11-2005_DTSeochngho_1.DT PhuYen1" xfId="3380" xr:uid="{00000000-0005-0000-0000-0000D60C0000}"/>
    <cellStyle name="T_DZ 110 UB-PL 1-2-05_DZ110KV cot 82, 83 lo 177-178 Ha Dong-Mai Dong ngay 21-11-2005_DTSeochngho_Du toan1" xfId="3381" xr:uid="{00000000-0005-0000-0000-0000D70C0000}"/>
    <cellStyle name="T_DZ 110 UB-PL 1-2-05_DZ110KV cot 82, 83 lo 177-178 Ha Dong-Mai Dong ngay 21-11-2005_DT-SeoChongHo" xfId="3382" xr:uid="{00000000-0005-0000-0000-0000D80C0000}"/>
    <cellStyle name="T_DZ 110 UB-PL 1-2-05_DZ110KV cot 82, 83 lo 177-178 Ha Dong-Mai Dong ngay 21-11-2005_DT-SeoChongHo_1.DT PhuYen1" xfId="3383" xr:uid="{00000000-0005-0000-0000-0000D90C0000}"/>
    <cellStyle name="T_DZ 110 UB-PL 1-2-05_DZ110KV cot 82, 83 lo 177-178 Ha Dong-Mai Dong ngay 21-11-2005_Du toan ( 05-05-09)" xfId="3384" xr:uid="{00000000-0005-0000-0000-0000DA0C0000}"/>
    <cellStyle name="T_DZ 110 UB-PL 1-2-05_DZ110KV cot 82, 83 lo 177-178 Ha Dong-Mai Dong ngay 21-11-2005_Du toan (tham tra)" xfId="3385" xr:uid="{00000000-0005-0000-0000-0000DB0C0000}"/>
    <cellStyle name="T_DZ 110 UB-PL 1-2-05_DZ110KV cot 82, 83 lo 177-178 Ha Dong-Mai Dong ngay 21-11-2005_Dutoan220kV1-07" xfId="3386" xr:uid="{00000000-0005-0000-0000-0000DC0C0000}"/>
    <cellStyle name="T_DZ 110 UB-PL 1-2-05_DZ110KV cot 82, 83 lo 177-178 Ha Dong-Mai Dong ngay 21-11-2005_Dutoan220kV1-07_1.DT PhuYen1" xfId="3387" xr:uid="{00000000-0005-0000-0000-0000DD0C0000}"/>
    <cellStyle name="T_DZ 110 UB-PL 1-2-05_DZ110KV cot 82, 83 lo 177-178 Ha Dong-Mai Dong ngay 21-11-2005_Dutoan220kV1-07_Du toan ( 05-05-09)" xfId="3388" xr:uid="{00000000-0005-0000-0000-0000DE0C0000}"/>
    <cellStyle name="T_DZ 110 UB-PL 1-2-05_DZ110KV cot 82, 83 lo 177-178 Ha Dong-Mai Dong ngay 21-11-2005_Dutoan220kV1-07_Du toan (tham tra)" xfId="3389" xr:uid="{00000000-0005-0000-0000-0000DF0C0000}"/>
    <cellStyle name="T_DZ 110 UB-PL 1-2-05_DZ110KV cot 82, 83 lo 177-178 Ha Dong-Mai Dong ngay 21-11-2005_DZ35kV Con MinhTK" xfId="3390" xr:uid="{00000000-0005-0000-0000-0000E00C0000}"/>
    <cellStyle name="T_DZ 110 UB-PL 1-2-05_DZ110KV cot 82, 83 lo 177-178 Ha Dong-Mai Dong ngay 21-11-2005_NCthepm¹" xfId="3391" xr:uid="{00000000-0005-0000-0000-0000E10C0000}"/>
    <cellStyle name="T_DZ 110 UB-PL 1-2-05_DZ110KV cot 82, 83 lo 177-178 Ha Dong-Mai Dong ngay 21-11-2005_NCthepm¹_1.DT PhuYen1" xfId="3392" xr:uid="{00000000-0005-0000-0000-0000E20C0000}"/>
    <cellStyle name="T_DZ 110 UB-PL 1-2-05_DZ110KV cot 82, 83 lo 177-178 Ha Dong-Mai Dong ngay 21-11-2005_NhoQue3SuaA 20.9.2007" xfId="3393" xr:uid="{00000000-0005-0000-0000-0000E30C0000}"/>
    <cellStyle name="T_DZ 110 UB-PL 1-2-05_DZ110KV cot 82, 83 lo 177-178 Ha Dong-Mai Dong ngay 21-11-2005_NhoQue3SuaA 20.9.2007_1.DT PhuYen1" xfId="3394" xr:uid="{00000000-0005-0000-0000-0000E40C0000}"/>
    <cellStyle name="T_DZ 110 UB-PL 1-2-05_DZ110KV cot 82, 83 lo 177-178 Ha Dong-Mai Dong ngay 21-11-2005_vanchuyen-denbu HB" xfId="3395" xr:uid="{00000000-0005-0000-0000-0000E50C0000}"/>
    <cellStyle name="T_DZ 110 UB-PL 1-2-05_DZ110KV cot 82, 83 lo 177-178 Ha Dong-Mai Dong ngay 21-11-2005_vanchuyen-denbu HB_1.DT PhuYen1" xfId="3396" xr:uid="{00000000-0005-0000-0000-0000E60C0000}"/>
    <cellStyle name="T_DZ 110 UB-PL 1-2-05_LK TBA KIN SCT" xfId="3397" xr:uid="{00000000-0005-0000-0000-0000E70C0000}"/>
    <cellStyle name="T_DZ 110 UB-PL 1-2-05_LK TBA KIN SCT_Bang ke vat tu" xfId="3398" xr:uid="{00000000-0005-0000-0000-0000E80C0000}"/>
    <cellStyle name="T_DZ 110 UB-PL 1-2-05_LK TBA KIN SCT_Book1" xfId="3399" xr:uid="{00000000-0005-0000-0000-0000E90C0000}"/>
    <cellStyle name="T_DZ 110 UB-PL 1-2-05_LK TBA KIN SCT_Du toan (tham tra)" xfId="3400" xr:uid="{00000000-0005-0000-0000-0000EA0C0000}"/>
    <cellStyle name="T_DZ 110 UB-PL 1-2-05_LK TBA KIN SCT_Du toan-Tay Son-gui tong hop" xfId="3401" xr:uid="{00000000-0005-0000-0000-0000EB0C0000}"/>
    <cellStyle name="T_DZ 110 UB-PL 1-2-05_Pham Hung2" xfId="3402" xr:uid="{00000000-0005-0000-0000-0000EC0C0000}"/>
    <cellStyle name="T_DZ 110 UB-PL 1-2-05_TriettinhThepMa" xfId="3403" xr:uid="{00000000-0005-0000-0000-0000ED0C0000}"/>
    <cellStyle name="T_DZ 110 UB-PL 1-2-05_TriettinhThepMa_1.DT PhuYen1" xfId="3404" xr:uid="{00000000-0005-0000-0000-0000EE0C0000}"/>
    <cellStyle name="T_DZ 110 UB-PL 1-2-05_TriettinhThepMa_Du toan ( 05-05-09)" xfId="3405" xr:uid="{00000000-0005-0000-0000-0000EF0C0000}"/>
    <cellStyle name="T_DZ 110 UB-PL 1-2-05_TriettinhThepMa_Du toan (tham tra)" xfId="3406" xr:uid="{00000000-0005-0000-0000-0000F00C0000}"/>
    <cellStyle name="T_DZ 110 UB-PL 1-2-05_VoC­¬ng Km12+925" xfId="3407" xr:uid="{00000000-0005-0000-0000-0000F10C0000}"/>
    <cellStyle name="T_DZ 110 UB-PL 1-2-05_VoC­¬ng Km12+925_1.DT PhuYen1" xfId="3408" xr:uid="{00000000-0005-0000-0000-0000F20C0000}"/>
    <cellStyle name="T_DZ 110 UB-PL 1-2-05_VoC­¬ng Km12+925_35kV KheBo" xfId="3409" xr:uid="{00000000-0005-0000-0000-0000F30C0000}"/>
    <cellStyle name="T_DZ 110 UB-PL 1-2-05_VoC­¬ng Km12+925_Book1" xfId="3410" xr:uid="{00000000-0005-0000-0000-0000F40C0000}"/>
    <cellStyle name="T_DZ 110 UB-PL 1-2-05_VoC­¬ng Km12+925_Book1_1.DT PhuYen1" xfId="3411" xr:uid="{00000000-0005-0000-0000-0000F50C0000}"/>
    <cellStyle name="T_DZ 110 UB-PL 1-2-05_VoC­¬ng Km12+925_Book2" xfId="3412" xr:uid="{00000000-0005-0000-0000-0000F60C0000}"/>
    <cellStyle name="T_DZ 110 UB-PL 1-2-05_VoC­¬ng Km12+925_Book2_1.DT PhuYen1" xfId="3413" xr:uid="{00000000-0005-0000-0000-0000F70C0000}"/>
    <cellStyle name="T_DZ 110 UB-PL 1-2-05_VoC­¬ng Km12+925_Cu ly VC NhoQue" xfId="3414" xr:uid="{00000000-0005-0000-0000-0000F80C0000}"/>
    <cellStyle name="T_DZ 110 UB-PL 1-2-05_VoC­¬ng Km12+925_Cu ly VC NhoQue_1.DT PhuYen1" xfId="3415" xr:uid="{00000000-0005-0000-0000-0000F90C0000}"/>
    <cellStyle name="T_DZ 110 UB-PL 1-2-05_VoC­¬ng Km12+925_Cu ly VC NhoQue_Du toan ( 05-05-09)" xfId="3416" xr:uid="{00000000-0005-0000-0000-0000FA0C0000}"/>
    <cellStyle name="T_DZ 110 UB-PL 1-2-05_VoC­¬ng Km12+925_Cu ly VC NhoQue_Du toan (tham tra)" xfId="3417" xr:uid="{00000000-0005-0000-0000-0000FB0C0000}"/>
    <cellStyle name="T_DZ 110 UB-PL 1-2-05_VoC­¬ng Km12+925_Cu ly VC-Dung" xfId="3418" xr:uid="{00000000-0005-0000-0000-0000FC0C0000}"/>
    <cellStyle name="T_DZ 110 UB-PL 1-2-05_VoC­¬ng Km12+925_Cu ly VC-Dung_1.DT PhuYen1" xfId="3419" xr:uid="{00000000-0005-0000-0000-0000FD0C0000}"/>
    <cellStyle name="T_DZ 110 UB-PL 1-2-05_VoC­¬ng Km12+925_Cu ly VC-Dung_Du toan ( 05-05-09)" xfId="3420" xr:uid="{00000000-0005-0000-0000-0000FE0C0000}"/>
    <cellStyle name="T_DZ 110 UB-PL 1-2-05_VoC­¬ng Km12+925_Cu ly VC-Dung_Du toan (tham tra)" xfId="3421" xr:uid="{00000000-0005-0000-0000-0000FF0C0000}"/>
    <cellStyle name="T_DZ 110 UB-PL 1-2-05_VoC­¬ng Km12+925_culyvanchuyenHB" xfId="3422" xr:uid="{00000000-0005-0000-0000-0000000D0000}"/>
    <cellStyle name="T_DZ 110 UB-PL 1-2-05_VoC­¬ng Km12+925_culyvanchuyenHB_1.DT PhuYen1" xfId="3423" xr:uid="{00000000-0005-0000-0000-0000010D0000}"/>
    <cellStyle name="T_DZ 110 UB-PL 1-2-05_VoC­¬ng Km12+925_DT-DZ110Lim-PL" xfId="3424" xr:uid="{00000000-0005-0000-0000-0000020D0000}"/>
    <cellStyle name="T_DZ 110 UB-PL 1-2-05_VoC­¬ng Km12+925_DT-DZ110Lim-PL_1.DT PhuYen1" xfId="3425" xr:uid="{00000000-0005-0000-0000-0000030D0000}"/>
    <cellStyle name="T_DZ 110 UB-PL 1-2-05_VoC­¬ng Km12+925_DT-DZ110Lim-PL_Du toan ( 05-05-09)" xfId="3426" xr:uid="{00000000-0005-0000-0000-0000040D0000}"/>
    <cellStyle name="T_DZ 110 UB-PL 1-2-05_VoC­¬ng Km12+925_DT-DZ110Lim-PL_Du toan (tham tra)" xfId="3427" xr:uid="{00000000-0005-0000-0000-0000050D0000}"/>
    <cellStyle name="T_DZ 110 UB-PL 1-2-05_VoC­¬ng Km12+925_DToan 681 Cau Giay" xfId="3428" xr:uid="{00000000-0005-0000-0000-0000060D0000}"/>
    <cellStyle name="T_DZ 110 UB-PL 1-2-05_VoC­¬ng Km12+925_DToan 681 Cau Giay_Bang ke vat tu" xfId="3429" xr:uid="{00000000-0005-0000-0000-0000070D0000}"/>
    <cellStyle name="T_DZ 110 UB-PL 1-2-05_VoC­¬ng Km12+925_DToan 681 Cau Giay_Book1" xfId="3430" xr:uid="{00000000-0005-0000-0000-0000080D0000}"/>
    <cellStyle name="T_DZ 110 UB-PL 1-2-05_VoC­¬ng Km12+925_DToan 681 Cau Giay_Du toan (tham tra)" xfId="3431" xr:uid="{00000000-0005-0000-0000-0000090D0000}"/>
    <cellStyle name="T_DZ 110 UB-PL 1-2-05_VoC­¬ng Km12+925_DToan 681 Cau Giay_Du toan-Tay Son-gui tong hop" xfId="3432" xr:uid="{00000000-0005-0000-0000-00000A0D0000}"/>
    <cellStyle name="T_DZ 110 UB-PL 1-2-05_VoC­¬ng Km12+925_DTSeochngho" xfId="3433" xr:uid="{00000000-0005-0000-0000-00000B0D0000}"/>
    <cellStyle name="T_DZ 110 UB-PL 1-2-05_VoC­¬ng Km12+925_DTSeochngho_1.DT PhuYen1" xfId="3434" xr:uid="{00000000-0005-0000-0000-00000C0D0000}"/>
    <cellStyle name="T_DZ 110 UB-PL 1-2-05_VoC­¬ng Km12+925_DTSeochngho_Du toan1" xfId="3435" xr:uid="{00000000-0005-0000-0000-00000D0D0000}"/>
    <cellStyle name="T_DZ 110 UB-PL 1-2-05_VoC­¬ng Km12+925_DT-SeoChongHo" xfId="3436" xr:uid="{00000000-0005-0000-0000-00000E0D0000}"/>
    <cellStyle name="T_DZ 110 UB-PL 1-2-05_VoC­¬ng Km12+925_DT-SeoChongHo_1.DT PhuYen1" xfId="3437" xr:uid="{00000000-0005-0000-0000-00000F0D0000}"/>
    <cellStyle name="T_DZ 110 UB-PL 1-2-05_VoC­¬ng Km12+925_Du toan ( 05-05-09)" xfId="3438" xr:uid="{00000000-0005-0000-0000-0000100D0000}"/>
    <cellStyle name="T_DZ 110 UB-PL 1-2-05_VoC­¬ng Km12+925_Du toan (tham tra)" xfId="3439" xr:uid="{00000000-0005-0000-0000-0000110D0000}"/>
    <cellStyle name="T_DZ 110 UB-PL 1-2-05_VoC­¬ng Km12+925_Dutoan220kV1-07" xfId="3440" xr:uid="{00000000-0005-0000-0000-0000120D0000}"/>
    <cellStyle name="T_DZ 110 UB-PL 1-2-05_VoC­¬ng Km12+925_Dutoan220kV1-07_1.DT PhuYen1" xfId="3441" xr:uid="{00000000-0005-0000-0000-0000130D0000}"/>
    <cellStyle name="T_DZ 110 UB-PL 1-2-05_VoC­¬ng Km12+925_Dutoan220kV1-07_Du toan ( 05-05-09)" xfId="3442" xr:uid="{00000000-0005-0000-0000-0000140D0000}"/>
    <cellStyle name="T_DZ 110 UB-PL 1-2-05_VoC­¬ng Km12+925_Dutoan220kV1-07_Du toan (tham tra)" xfId="3443" xr:uid="{00000000-0005-0000-0000-0000150D0000}"/>
    <cellStyle name="T_DZ 110 UB-PL 1-2-05_VoC­¬ng Km12+925_DZ35kV Con MinhTK" xfId="3444" xr:uid="{00000000-0005-0000-0000-0000160D0000}"/>
    <cellStyle name="T_DZ 110 UB-PL 1-2-05_VoC­¬ng Km12+925_NCthepm¹" xfId="3445" xr:uid="{00000000-0005-0000-0000-0000170D0000}"/>
    <cellStyle name="T_DZ 110 UB-PL 1-2-05_VoC­¬ng Km12+925_NCthepm¹_1.DT PhuYen1" xfId="3446" xr:uid="{00000000-0005-0000-0000-0000180D0000}"/>
    <cellStyle name="T_DZ 110 UB-PL 1-2-05_VoC­¬ng Km12+925_NhoQue3SuaA 20.9.2007" xfId="3447" xr:uid="{00000000-0005-0000-0000-0000190D0000}"/>
    <cellStyle name="T_DZ 110 UB-PL 1-2-05_VoC­¬ng Km12+925_NhoQue3SuaA 20.9.2007_1.DT PhuYen1" xfId="3448" xr:uid="{00000000-0005-0000-0000-00001A0D0000}"/>
    <cellStyle name="T_DZ 110 UB-PL 1-2-05_VoC­¬ng Km12+925_vanchuyen-denbu HB" xfId="3449" xr:uid="{00000000-0005-0000-0000-00001B0D0000}"/>
    <cellStyle name="T_DZ 110 UB-PL 1-2-05_VoC­¬ng Km12+925_vanchuyen-denbu HB_1.DT PhuYen1" xfId="3450" xr:uid="{00000000-0005-0000-0000-00001C0D0000}"/>
    <cellStyle name="T_DZ 110 UB-PL 12-11-04" xfId="1106" xr:uid="{00000000-0005-0000-0000-00001D0D0000}"/>
    <cellStyle name="T_DZ 110 UB-PL 12-11-04_1.DT PhuYen1" xfId="3451" xr:uid="{00000000-0005-0000-0000-00001E0D0000}"/>
    <cellStyle name="T_DZ 110 UB-PL 12-11-04_Du toan ( 05-05-09)" xfId="3452" xr:uid="{00000000-0005-0000-0000-00001F0D0000}"/>
    <cellStyle name="T_DZ 110 UB-PL 12-11-04_Du toan (tham tra)" xfId="3453" xr:uid="{00000000-0005-0000-0000-0000200D0000}"/>
    <cellStyle name="T_DZ 110KV" xfId="4248" xr:uid="{23BC2899-3D77-4272-A05A-09CEE0E53073}"/>
    <cellStyle name="T_DZ 110kV Duy Tien TKKT" xfId="3454" xr:uid="{00000000-0005-0000-0000-0000210D0000}"/>
    <cellStyle name="T_DZ 110kV Duy Tien TKKT_1.DT PhuYen1" xfId="3455" xr:uid="{00000000-0005-0000-0000-0000220D0000}"/>
    <cellStyle name="T_DZ 110kV Duy Tien TKKT_Du toan ( 05-05-09)" xfId="3456" xr:uid="{00000000-0005-0000-0000-0000230D0000}"/>
    <cellStyle name="T_DZ 110kV Duy Tien TKKT_Du toan (tham tra)" xfId="3457" xr:uid="{00000000-0005-0000-0000-0000240D0000}"/>
    <cellStyle name="T_DZ 110kV phungxa" xfId="3458" xr:uid="{00000000-0005-0000-0000-0000250D0000}"/>
    <cellStyle name="T_DZ Pleikrong-KonTum GZTACSR200" xfId="3459" xr:uid="{00000000-0005-0000-0000-0000260D0000}"/>
    <cellStyle name="T_DZ_110_QuePhong_TKKT_10-3-06" xfId="3460" xr:uid="{00000000-0005-0000-0000-0000270D0000}"/>
    <cellStyle name="T_DZ_110_QuePhong_TKKT_10-3-06_1.DT PhuYen1" xfId="3461" xr:uid="{00000000-0005-0000-0000-0000280D0000}"/>
    <cellStyle name="T_DZ_110_QuePhong_TKKT_10-3-06_Du toan ( 05-05-09)" xfId="3462" xr:uid="{00000000-0005-0000-0000-0000290D0000}"/>
    <cellStyle name="T_DZ_110_QuePhong_TKKT_10-3-06_Du toan (tham tra)" xfId="3463" xr:uid="{00000000-0005-0000-0000-00002A0D0000}"/>
    <cellStyle name="T_DZ_110_QuePhong_TKKT_lap_lai_2_11_05" xfId="3464" xr:uid="{00000000-0005-0000-0000-00002B0D0000}"/>
    <cellStyle name="T_DZ_110_QuePhong_TKKT_lap_lai_2_11_05_1.DT PhuYen1" xfId="3465" xr:uid="{00000000-0005-0000-0000-00002C0D0000}"/>
    <cellStyle name="T_DZ_110_QuePhong_TKKT_lap_lai_2_11_05_Du toan ( 05-05-09)" xfId="3466" xr:uid="{00000000-0005-0000-0000-00002D0D0000}"/>
    <cellStyle name="T_DZ_110_QuePhong_TKKT_lap_lai_2_11_05_Du toan (tham tra)" xfId="3467" xr:uid="{00000000-0005-0000-0000-00002E0D0000}"/>
    <cellStyle name="T_DZ0,4kV 3 xa Lam ha, Liem Chinh, Thanh Chau -TP Phu Ly" xfId="4912" xr:uid="{DB178039-859E-460F-9E7F-92BFB80F93BB}"/>
    <cellStyle name="T_DZ0,4kV 3 xa Thuy Loi, Ngoc Son, TT Que - H. Kim Bang" xfId="4913" xr:uid="{531BA73E-D500-453B-95EF-E0818C677D33}"/>
    <cellStyle name="T_DZ110 Nho Que3" xfId="3468" xr:uid="{00000000-0005-0000-0000-00002F0D0000}"/>
    <cellStyle name="T_DZ110 Nho Que3_1.DT PhuYen1" xfId="3469" xr:uid="{00000000-0005-0000-0000-0000300D0000}"/>
    <cellStyle name="T_DZ110 Nho Que3_Du toan ( 05-05-09)" xfId="3470" xr:uid="{00000000-0005-0000-0000-0000310D0000}"/>
    <cellStyle name="T_DZ110 Nho Que3_Du toan (tham tra)" xfId="3471" xr:uid="{00000000-0005-0000-0000-0000320D0000}"/>
    <cellStyle name="T_DZ110.35ThinhLiet" xfId="3472" xr:uid="{00000000-0005-0000-0000-0000330D0000}"/>
    <cellStyle name="T_DZ110.35ThinhLiet_1.DT PhuYen1" xfId="3473" xr:uid="{00000000-0005-0000-0000-0000340D0000}"/>
    <cellStyle name="T_DZ110.35ThinhLiet_Du toan ( 05-05-09)" xfId="3474" xr:uid="{00000000-0005-0000-0000-0000350D0000}"/>
    <cellStyle name="T_DZ110.35ThinhLiet_Du toan (tham tra)" xfId="3475" xr:uid="{00000000-0005-0000-0000-0000360D0000}"/>
    <cellStyle name="T_DZ110KV cot 82, 83 lo 177-178 Ha Dong-Mai Dong ngay 21-11-2005" xfId="3476" xr:uid="{00000000-0005-0000-0000-0000370D0000}"/>
    <cellStyle name="T_DZ110KV cot 82, 83 lo 177-178 Ha Dong-Mai Dong ngay 21-11-2005_1.DT PhuYen1" xfId="3477" xr:uid="{00000000-0005-0000-0000-0000380D0000}"/>
    <cellStyle name="T_DZ110KV cot 82, 83 lo 177-178 Ha Dong-Mai Dong ngay 21-11-2005_Du toan ( 05-05-09)" xfId="3478" xr:uid="{00000000-0005-0000-0000-0000390D0000}"/>
    <cellStyle name="T_DZ110KV cot 82, 83 lo 177-178 Ha Dong-Mai Dong ngay 21-11-2005_Du toan (tham tra)" xfId="3479" xr:uid="{00000000-0005-0000-0000-00003A0D0000}"/>
    <cellStyle name="T_DZ110kVMHum(luongmoi)_Hop sua" xfId="3480" xr:uid="{00000000-0005-0000-0000-00003B0D0000}"/>
    <cellStyle name="T_DZ110kVMHum(luongmoi)_Hop sua_Bang ke vat tu" xfId="3481" xr:uid="{00000000-0005-0000-0000-00003C0D0000}"/>
    <cellStyle name="T_DZ110kVMHum(luongmoi)_Hop sua_Book1" xfId="3482" xr:uid="{00000000-0005-0000-0000-00003D0D0000}"/>
    <cellStyle name="T_DZ110kVMHum(luongmoi)_Hop sua_Du toan (tham tra)" xfId="3483" xr:uid="{00000000-0005-0000-0000-00003E0D0000}"/>
    <cellStyle name="T_DZ110kVMHum(luongmoi)_Hop sua_Du toan-Tay Son-gui tong hop" xfId="3484" xr:uid="{00000000-0005-0000-0000-00003F0D0000}"/>
    <cellStyle name="T_DZ110kVTrungHa moi" xfId="3485" xr:uid="{00000000-0005-0000-0000-0000400D0000}"/>
    <cellStyle name="T_DZ22kV DucXuan" xfId="1107" xr:uid="{00000000-0005-0000-0000-0000410D0000}"/>
    <cellStyle name="T_DZ22kV DucXuan_1.DT PhuYen1" xfId="3486" xr:uid="{00000000-0005-0000-0000-0000420D0000}"/>
    <cellStyle name="T_DZ22kV DucXuan_Du toan ( 05-05-09)" xfId="3487" xr:uid="{00000000-0005-0000-0000-0000430D0000}"/>
    <cellStyle name="T_DZ22kV DucXuan_Du toan (tham tra)" xfId="3488" xr:uid="{00000000-0005-0000-0000-0000440D0000}"/>
    <cellStyle name="T_DZ35kV Con MinhTK" xfId="3489" xr:uid="{00000000-0005-0000-0000-0000450D0000}"/>
    <cellStyle name="T_DZ35kV Con MinhTK_1.DT PhuYen1" xfId="3490" xr:uid="{00000000-0005-0000-0000-0000460D0000}"/>
    <cellStyle name="T_DZ35kV Con MinhTK_Du toan ( 05-05-09)" xfId="3491" xr:uid="{00000000-0005-0000-0000-0000470D0000}"/>
    <cellStyle name="T_DZ35kV Con MinhTK_Du toan (tham tra)" xfId="3492" xr:uid="{00000000-0005-0000-0000-0000480D0000}"/>
    <cellStyle name="T_DZ-E1-E2_GZTACSR200_DADT_B08" xfId="3493" xr:uid="{00000000-0005-0000-0000-0000490D0000}"/>
    <cellStyle name="T_DZ-E1-E2_GZTACSR200_TKBVTC" xfId="3494" xr:uid="{00000000-0005-0000-0000-00004A0D0000}"/>
    <cellStyle name="T_DZ-E1-E2_GZTACSR200_TKBVTC-thaochuoi" xfId="3495" xr:uid="{00000000-0005-0000-0000-00004B0D0000}"/>
    <cellStyle name="T_DZ-Pleiku-KonTum_GZTACSR200_01-04-2011" xfId="3496" xr:uid="{00000000-0005-0000-0000-00004C0D0000}"/>
    <cellStyle name="T_E-DC" xfId="4914" xr:uid="{072A0EC8-E9AB-4B77-AA15-2354B6B0EAC5}"/>
    <cellStyle name="T_E-TN  Troi" xfId="4915" xr:uid="{8D52E240-B9CC-4A3F-8BA8-19F810779496}"/>
    <cellStyle name="T_E-TN  Troi 2" xfId="4916" xr:uid="{BB836487-E572-40C7-830C-B47542E44375}"/>
    <cellStyle name="T_Goc Du toan 11.2007 TT04" xfId="3499" xr:uid="{00000000-0005-0000-0000-0000500D0000}"/>
    <cellStyle name="T_Goc Du toan 11.2007 TT04_Bang ke vat tu" xfId="3500" xr:uid="{00000000-0005-0000-0000-0000510D0000}"/>
    <cellStyle name="T_Goc Du toan 11.2007 TT04_Book1" xfId="3501" xr:uid="{00000000-0005-0000-0000-0000520D0000}"/>
    <cellStyle name="T_Goc Du toan 11.2007 TT04_Du toan (tham tra)" xfId="3502" xr:uid="{00000000-0005-0000-0000-0000530D0000}"/>
    <cellStyle name="T_Goc Du toan 11.2007 TT04_Du toan-Tay Son-gui tong hop" xfId="3503" xr:uid="{00000000-0005-0000-0000-0000540D0000}"/>
    <cellStyle name="T_goi4 tham tra" xfId="1108" xr:uid="{00000000-0005-0000-0000-0000550D0000}"/>
    <cellStyle name="T_Gia ca may 1260 + bu 1" xfId="4249" xr:uid="{39B9B6E2-3D70-4966-832E-520847DE7AAF}"/>
    <cellStyle name="T_Gia ca may 1260 + bu 1 2" xfId="4250" xr:uid="{BB617106-BF7C-44D8-A19B-AA8E9FD7FB55}"/>
    <cellStyle name="T_Gia ca may 1260 + bu 1_20. TMDT_Goi 11.2 (huyen Nhu Xuan) " xfId="1295" xr:uid="{00000000-0005-0000-0000-00004D0D0000}"/>
    <cellStyle name="T_Gia ca may 1260 + bu 1_Chiet tinh chung" xfId="4917" xr:uid="{45230E46-0DA9-4FC1-A432-4695410FF053}"/>
    <cellStyle name="T_Gia ca may 1260 + bu 1_Dinh muc tu van 957_BXD (moi)" xfId="4918" xr:uid="{4069678F-AC68-437A-8A60-9DE36619A493}"/>
    <cellStyle name="T_Gia ca may 1260 + bu 1_DT_KSKT RE2 Cao Bang" xfId="4919" xr:uid="{5D070A22-2CE3-4E9C-BA3A-6FA9D8F8168D}"/>
    <cellStyle name="T_Gia ca may 1260 + bu 1_DT_KSKT RE2 Phu Tho" xfId="4920" xr:uid="{48A9EF18-547F-40F1-A6BA-009388ED5020}"/>
    <cellStyle name="T_Gia ca may 1260 + bu 1_Du toan KSSB_RE2 Bac Giang" xfId="4921" xr:uid="{F197BD28-905A-47D0-8817-502601298320}"/>
    <cellStyle name="T_Gia ca may 1260 + bu 1_TMDT_Goi 9 (huyen Nong Cong)" xfId="4922" xr:uid="{B1C0328E-D426-4018-BAC1-0352CEBB6506}"/>
    <cellStyle name="T_Giá VL cáp" xfId="3497" xr:uid="{00000000-0005-0000-0000-00004E0D0000}"/>
    <cellStyle name="T_Giá VL cáp_Du toan1" xfId="3498" xr:uid="{00000000-0005-0000-0000-00004F0D0000}"/>
    <cellStyle name="T_Ha the" xfId="1109" xr:uid="{00000000-0005-0000-0000-0000560D0000}"/>
    <cellStyle name="T_Hång Th¸iTT45_Hue" xfId="4251" xr:uid="{9D4B09D2-E99B-4600-8769-4964A7168D83}"/>
    <cellStyle name="T_He so Chia luong" xfId="4923" xr:uid="{D532B089-0F7B-4A36-81F2-A2E8D7579C0F}"/>
    <cellStyle name="T_Hoang Dong" xfId="4252" xr:uid="{87EA39D1-DE58-4519-888C-689C80CF5ED7}"/>
    <cellStyle name="T_Hoang Phong" xfId="4253" xr:uid="{7604A41C-DFD3-49FE-92E6-7609A41DD539}"/>
    <cellStyle name="T_HQKT thuong" xfId="4924" xr:uid="{31CD8FAE-7A7F-4116-95E1-894B656812A7}"/>
    <cellStyle name="T_HQKT thuong 2" xfId="5233" xr:uid="{D9F8D2A0-F2BD-4DE9-8056-DBFDDA72F5BA}"/>
    <cellStyle name="T_HQKT thuong 3" xfId="5132" xr:uid="{1FE02278-21B5-4783-A8ED-4BABAAF1BCB2}"/>
    <cellStyle name="T_HQKT thuong 4" xfId="5308" xr:uid="{03972171-E5B4-44E6-A278-FBC6D317E545}"/>
    <cellStyle name="T_Huoi Nong Cu(28-07-2007)" xfId="4925" xr:uid="{A436749E-8298-45B4-8B05-A459F03BA237}"/>
    <cellStyle name="T_I. Hoang Mai" xfId="3504" xr:uid="{00000000-0005-0000-0000-0000570D0000}"/>
    <cellStyle name="T_KE CTo Quynh do 1" xfId="3505" xr:uid="{00000000-0005-0000-0000-0000580D0000}"/>
    <cellStyle name="T_KE CTo Quynh do 1_1.DT PhuYen1" xfId="3506" xr:uid="{00000000-0005-0000-0000-0000590D0000}"/>
    <cellStyle name="T_KE CTo Quynh do 1_Chiet tinh chung" xfId="4926" xr:uid="{C2DDC41B-EA3E-452C-9418-7A0F7560AA85}"/>
    <cellStyle name="T_KE CTo Quynh do 1_DT_KSKT RE2 Cao Bang" xfId="4927" xr:uid="{14F9CC7B-C3D5-4FFD-9AC0-733B17CDD4FD}"/>
    <cellStyle name="T_KE CTo Quynh do 1_DT_KSKT RE2 Phu Tho" xfId="4928" xr:uid="{2E6AF857-0865-4C45-9FD2-EC88CAC33C12}"/>
    <cellStyle name="T_KE CTo Quynh do 1_Du toan ( 05-05-09)" xfId="3507" xr:uid="{00000000-0005-0000-0000-00005A0D0000}"/>
    <cellStyle name="T_KE CTo Quynh do 1_Du toan (tham tra)" xfId="3508" xr:uid="{00000000-0005-0000-0000-00005B0D0000}"/>
    <cellStyle name="T_KE CTo Quynh do 1_Du toan KSSB_RE2 Bac Giang" xfId="4929" xr:uid="{62BDC6CC-4B4F-4015-B040-496C087AA85C}"/>
    <cellStyle name="T_KE CTo Quynh do 1_DZ0,4kV 3 xa Lam ha, Liem Chinh, Thanh Chau -TP Phu Ly" xfId="4930" xr:uid="{A1B1758F-CB2C-43E8-BFB8-71B4B84337C8}"/>
    <cellStyle name="T_KE CTo Quynh do 1_TMDT_Goi 9 (huyen Nong Cong)" xfId="4931" xr:uid="{1C56956E-441F-461C-A49F-F875E9AE45FC}"/>
    <cellStyle name="T_KE CTo Quynh do 1_Tong hop" xfId="4932" xr:uid="{3FD7886A-6A50-4AD7-89E2-D81F383289EF}"/>
    <cellStyle name="T_KE CTo Quynh do 1_Tong muc dau tu" xfId="4933" xr:uid="{46CD0824-AF01-493E-930A-B50628F384E5}"/>
    <cellStyle name="T_Ke DZ 0,4kV Quynh Do" xfId="3509" xr:uid="{00000000-0005-0000-0000-00005C0D0000}"/>
    <cellStyle name="T_Ke DZ 0,4kV Quynh Do_1.DT PhuYen1" xfId="3510" xr:uid="{00000000-0005-0000-0000-00005D0D0000}"/>
    <cellStyle name="T_Ke DZ 0,4kV Quynh Do_Chiet tinh chung" xfId="4934" xr:uid="{5FBB19DC-61C3-4F83-9712-C4BE4AA7AABF}"/>
    <cellStyle name="T_Ke DZ 0,4kV Quynh Do_DT_KSKT RE2 Cao Bang" xfId="4935" xr:uid="{01E6C239-4BF6-4E5F-B2FC-4CA04A5B09B1}"/>
    <cellStyle name="T_Ke DZ 0,4kV Quynh Do_DT_KSKT RE2 Phu Tho" xfId="4936" xr:uid="{18FD2D26-FDEE-42BD-A783-0E4A8ED911C7}"/>
    <cellStyle name="T_Ke DZ 0,4kV Quynh Do_Du toan ( 05-05-09)" xfId="3511" xr:uid="{00000000-0005-0000-0000-00005E0D0000}"/>
    <cellStyle name="T_Ke DZ 0,4kV Quynh Do_Du toan (tham tra)" xfId="3512" xr:uid="{00000000-0005-0000-0000-00005F0D0000}"/>
    <cellStyle name="T_Ke DZ 0,4kV Quynh Do_Du toan KSSB_RE2 Bac Giang" xfId="4937" xr:uid="{F199F0B7-9DC3-4611-B5AC-0EE9F557ADEE}"/>
    <cellStyle name="T_Ke DZ 0,4kV Quynh Do_DutoandecuongKS2" xfId="3513" xr:uid="{00000000-0005-0000-0000-0000600D0000}"/>
    <cellStyle name="T_Ke DZ 0,4kV Quynh Do_DutoandecuongKS2_1.DT PhuYen1" xfId="3514" xr:uid="{00000000-0005-0000-0000-0000610D0000}"/>
    <cellStyle name="T_Ke DZ 0,4kV Quynh Do_DutoandecuongKS2_Du toan ( 05-05-09)" xfId="3515" xr:uid="{00000000-0005-0000-0000-0000620D0000}"/>
    <cellStyle name="T_Ke DZ 0,4kV Quynh Do_DutoandecuongKS2_Du toan (tham tra)" xfId="3516" xr:uid="{00000000-0005-0000-0000-0000630D0000}"/>
    <cellStyle name="T_Ke DZ 0,4kV Quynh Do_DZ0,4kV 3 xa Lam ha, Liem Chinh, Thanh Chau -TP Phu Ly" xfId="4938" xr:uid="{D3DF6761-CEE5-4A5A-B5CB-D0EE665575DA}"/>
    <cellStyle name="T_Ke DZ 0,4kV Quynh Do_TMDT_Goi 9 (huyen Nong Cong)" xfId="4939" xr:uid="{A83F73DD-5EFA-422A-B984-C0BC0D03DAB6}"/>
    <cellStyle name="T_Ke DZ 0,4kV Quynh Do_Tong hop" xfId="4940" xr:uid="{C216DE8D-F6FE-43F2-B720-C313D6B7486C}"/>
    <cellStyle name="T_Ke DZ 0,4kV Quynh Do_Tong muc dau tu" xfId="4941" xr:uid="{354A0AD4-0D56-4A1A-8009-89D6409574F2}"/>
    <cellStyle name="T_Ket_qua_tham_tra_dieu_chinh_theo_04_va_07" xfId="1110" xr:uid="{00000000-0005-0000-0000-0000640D0000}"/>
    <cellStyle name="T_KL" xfId="4942" xr:uid="{6A3E3044-A768-41FC-A1A6-ACB1B509A896}"/>
    <cellStyle name="T_KQTham_Tra_dien_Hoa_Lac" xfId="1111" xr:uid="{00000000-0005-0000-0000-00006D0D0000}"/>
    <cellStyle name="T_Ky" xfId="3523" xr:uid="{00000000-0005-0000-0000-00006E0D0000}"/>
    <cellStyle name="T_Ky_0.4kV" xfId="3524" xr:uid="{00000000-0005-0000-0000-00006F0D0000}"/>
    <cellStyle name="T_Ky_0.4kV VietHungGD1Cuoi" xfId="3525" xr:uid="{00000000-0005-0000-0000-0000700D0000}"/>
    <cellStyle name="T_Ky_0.4PhapVanCuoi" xfId="3526" xr:uid="{00000000-0005-0000-0000-0000710D0000}"/>
    <cellStyle name="T_Ky_0.4PhapVanCuoi_1.DT PhuYen1" xfId="3527" xr:uid="{00000000-0005-0000-0000-0000720D0000}"/>
    <cellStyle name="T_Ky_1.DT PhuYen1" xfId="3528" xr:uid="{00000000-0005-0000-0000-0000730D0000}"/>
    <cellStyle name="T_Ky_1-9-17MFVietHung" xfId="3529" xr:uid="{00000000-0005-0000-0000-0000740D0000}"/>
    <cellStyle name="T_Ky_1-9-17MFVietHung_1.DT PhuYen1" xfId="3530" xr:uid="{00000000-0005-0000-0000-0000750D0000}"/>
    <cellStyle name="T_Ky_1-9-17MFVietHung_Du toan ( 05-05-09)" xfId="3531" xr:uid="{00000000-0005-0000-0000-0000760D0000}"/>
    <cellStyle name="T_Ky_1-9-17MFVietHung_Du toan (tham tra)" xfId="3532" xr:uid="{00000000-0005-0000-0000-0000770D0000}"/>
    <cellStyle name="T_Ky_BeTuKiost" xfId="3533" xr:uid="{00000000-0005-0000-0000-0000780D0000}"/>
    <cellStyle name="T_Ky_BeTuKiost_Bang ke vat tu" xfId="3534" xr:uid="{00000000-0005-0000-0000-0000790D0000}"/>
    <cellStyle name="T_Ky_BeTuKiost_Book1" xfId="3535" xr:uid="{00000000-0005-0000-0000-00007A0D0000}"/>
    <cellStyle name="T_Ky_BeTuKiost_Du toan (tham tra)" xfId="3536" xr:uid="{00000000-0005-0000-0000-00007B0D0000}"/>
    <cellStyle name="T_Ky_BeTuKiost_Du toan-Tay Son-gui tong hop" xfId="3537" xr:uid="{00000000-0005-0000-0000-00007C0D0000}"/>
    <cellStyle name="T_Ky_Book1" xfId="3538" xr:uid="{00000000-0005-0000-0000-00007D0D0000}"/>
    <cellStyle name="T_Ky_Book1_0.4kV" xfId="3539" xr:uid="{00000000-0005-0000-0000-00007E0D0000}"/>
    <cellStyle name="T_Ky_Book1_1.DT PhuYen1" xfId="3540" xr:uid="{00000000-0005-0000-0000-00007F0D0000}"/>
    <cellStyle name="T_Ky_Book1_Du toan ( 05-05-09)" xfId="3541" xr:uid="{00000000-0005-0000-0000-0000800D0000}"/>
    <cellStyle name="T_Ky_Book1_Du toan (tham tra)" xfId="3542" xr:uid="{00000000-0005-0000-0000-0000810D0000}"/>
    <cellStyle name="T_Ky_Book1_VanCanh (35)22" xfId="3543" xr:uid="{00000000-0005-0000-0000-0000820D0000}"/>
    <cellStyle name="T_Ky_LK TBA KIN SCT" xfId="3544" xr:uid="{00000000-0005-0000-0000-0000830D0000}"/>
    <cellStyle name="T_Ky_LK TBA KIN SCT_Bang ke vat tu" xfId="3545" xr:uid="{00000000-0005-0000-0000-0000840D0000}"/>
    <cellStyle name="T_Ky_LK TBA KIN SCT_Book1" xfId="3546" xr:uid="{00000000-0005-0000-0000-0000850D0000}"/>
    <cellStyle name="T_Ky_LK TBA KIN SCT_Du toan (tham tra)" xfId="3547" xr:uid="{00000000-0005-0000-0000-0000860D0000}"/>
    <cellStyle name="T_Ky_LK TBA KIN SCT_Du toan-Tay Son-gui tong hop" xfId="3548" xr:uid="{00000000-0005-0000-0000-0000870D0000}"/>
    <cellStyle name="T_Ky_VanCanh (35)22" xfId="3549" xr:uid="{00000000-0005-0000-0000-0000880D0000}"/>
    <cellStyle name="T_khai toan DZ 35kV Nam Tha 5" xfId="3517" xr:uid="{00000000-0005-0000-0000-0000650D0000}"/>
    <cellStyle name="T_Kham Thien (TKBVTC) 01-10-09 s" xfId="3518" xr:uid="{00000000-0005-0000-0000-0000660D0000}"/>
    <cellStyle name="T_Khao satD1" xfId="1112" xr:uid="{00000000-0005-0000-0000-0000670D0000}"/>
    <cellStyle name="T_Khao satD1 2" xfId="4254" xr:uid="{A616EE9F-B387-43D5-8F20-F4FBB09966B9}"/>
    <cellStyle name="T_Khao satD1_20. TMDT_Goi 11.2 (huyen Nhu Xuan) " xfId="1296" xr:uid="{00000000-0005-0000-0000-0000680D0000}"/>
    <cellStyle name="T_Khao satD1_Chiet tinh chung" xfId="4943" xr:uid="{3966BEA1-5319-43D8-BDAD-58581A048626}"/>
    <cellStyle name="T_Khao satD1_Dinh muc tu van 957_BXD (moi)" xfId="4944" xr:uid="{BFEAC7AC-0FF7-4045-A4FE-9F4ADBE8E5B9}"/>
    <cellStyle name="T_Khao satD1_DT_KSKT RE2 Cao Bang" xfId="4945" xr:uid="{7D142D1A-7A91-4A0D-9EBB-05A1907B7EE5}"/>
    <cellStyle name="T_Khao satD1_DT_KSKT RE2 Phu Tho" xfId="4946" xr:uid="{F10BA0DC-F0B3-4253-A38B-C16C96C0323C}"/>
    <cellStyle name="T_Khao satD1_Du toan KSSB_RE2 Bac Giang" xfId="4947" xr:uid="{23DEB1B5-87D3-4B06-AFDF-09BE9B4731C8}"/>
    <cellStyle name="T_Khao satD1_TMDT_Goi 9 (huyen Nong Cong)" xfId="4948" xr:uid="{676D39DD-B697-42BB-A809-5C6E28EBBBB5}"/>
    <cellStyle name="T_Kho bai" xfId="3519" xr:uid="{00000000-0005-0000-0000-0000690D0000}"/>
    <cellStyle name="T_Kho bai_1.DT PhuYen1" xfId="3520" xr:uid="{00000000-0005-0000-0000-00006A0D0000}"/>
    <cellStyle name="T_Kho bai_Du toan ( 05-05-09)" xfId="3521" xr:uid="{00000000-0005-0000-0000-00006B0D0000}"/>
    <cellStyle name="T_Kho bai_Du toan (tham tra)" xfId="3522" xr:uid="{00000000-0005-0000-0000-00006C0D0000}"/>
    <cellStyle name="T_KHOI LUONG BE-POM CO PHAY" xfId="4949" xr:uid="{05921ED8-9BBE-4848-BA45-7B5DF41959DA}"/>
    <cellStyle name="T_LK TBA KIN SCT" xfId="3550" xr:uid="{00000000-0005-0000-0000-0000890D0000}"/>
    <cellStyle name="T_LK TBA KIN SCT_Bang ke vat tu" xfId="3551" xr:uid="{00000000-0005-0000-0000-00008A0D0000}"/>
    <cellStyle name="T_LK TBA KIN SCT_Book1" xfId="3552" xr:uid="{00000000-0005-0000-0000-00008B0D0000}"/>
    <cellStyle name="T_LK TBA KIN SCT_Du toan (tham tra)" xfId="3553" xr:uid="{00000000-0005-0000-0000-00008C0D0000}"/>
    <cellStyle name="T_LK TBA KIN SCT_Du toan-Tay Son-gui tong hop" xfId="3554" xr:uid="{00000000-0005-0000-0000-00008D0D0000}"/>
    <cellStyle name="T_LKBV" xfId="3555" xr:uid="{00000000-0005-0000-0000-00008E0D0000}"/>
    <cellStyle name="T_Ma Tre sau tham 12-06-08 in" xfId="1113" xr:uid="{00000000-0005-0000-0000-00008F0D0000}"/>
    <cellStyle name="T_moi" xfId="1114" xr:uid="{00000000-0005-0000-0000-0000900D0000}"/>
    <cellStyle name="T_moi_1.DT PhuYen1" xfId="3556" xr:uid="{00000000-0005-0000-0000-0000910D0000}"/>
    <cellStyle name="T_moi_Du toan ( 05-05-09)" xfId="3557" xr:uid="{00000000-0005-0000-0000-0000920D0000}"/>
    <cellStyle name="T_moi_Du toan (tham tra)" xfId="3558" xr:uid="{00000000-0005-0000-0000-0000930D0000}"/>
    <cellStyle name="T_MongdenbuBanCoc" xfId="3559" xr:uid="{00000000-0005-0000-0000-0000940D0000}"/>
    <cellStyle name="T_MongdenbuBanCoc_1.DT PhuYen1" xfId="3560" xr:uid="{00000000-0005-0000-0000-0000950D0000}"/>
    <cellStyle name="T_MongdenbuBanCoc_Du toan ( 05-05-09)" xfId="3561" xr:uid="{00000000-0005-0000-0000-0000960D0000}"/>
    <cellStyle name="T_MongdenbuBanCoc_Du toan (tham tra)" xfId="3562" xr:uid="{00000000-0005-0000-0000-0000970D0000}"/>
    <cellStyle name="T_muc luc chung" xfId="3563" xr:uid="{00000000-0005-0000-0000-0000980D0000}"/>
    <cellStyle name="T_muc luc chung_1.DT PhuYen1" xfId="3564" xr:uid="{00000000-0005-0000-0000-0000990D0000}"/>
    <cellStyle name="T_muc luc chung_Du toan ( 05-05-09)" xfId="3565" xr:uid="{00000000-0005-0000-0000-00009A0D0000}"/>
    <cellStyle name="T_muc luc chung_Du toan (tham tra)" xfId="3566" xr:uid="{00000000-0005-0000-0000-00009B0D0000}"/>
    <cellStyle name="T_Na Bung" xfId="4950" xr:uid="{642E9986-6B43-4322-8E98-06388F2AD012}"/>
    <cellStyle name="T_Nam Ngan" xfId="3567" xr:uid="{00000000-0005-0000-0000-00009C0D0000}"/>
    <cellStyle name="T_Nam Ngan_1.DT PhuYen1" xfId="3568" xr:uid="{00000000-0005-0000-0000-00009D0D0000}"/>
    <cellStyle name="T_Nam Ngan_Du toan ( 05-05-09)" xfId="3569" xr:uid="{00000000-0005-0000-0000-00009E0D0000}"/>
    <cellStyle name="T_Nam Ngan_Du toan (tham tra)" xfId="3570" xr:uid="{00000000-0005-0000-0000-00009F0D0000}"/>
    <cellStyle name="T_NamNgan" xfId="3571" xr:uid="{00000000-0005-0000-0000-0000A00D0000}"/>
    <cellStyle name="T_NamNgan_1.DT PhuYen1" xfId="3572" xr:uid="{00000000-0005-0000-0000-0000A10D0000}"/>
    <cellStyle name="T_NamNgan_Du toan ( 05-05-09)" xfId="3573" xr:uid="{00000000-0005-0000-0000-0000A20D0000}"/>
    <cellStyle name="T_NamNgan_Du toan (tham tra)" xfId="3574" xr:uid="{00000000-0005-0000-0000-0000A30D0000}"/>
    <cellStyle name="T_NC Thu hoi" xfId="3575" xr:uid="{00000000-0005-0000-0000-0000A40D0000}"/>
    <cellStyle name="T_NC Thu hoi_1.DT PhuYen1" xfId="3576" xr:uid="{00000000-0005-0000-0000-0000A50D0000}"/>
    <cellStyle name="T_NC Thu hoi_Du toan ( 05-05-09)" xfId="3577" xr:uid="{00000000-0005-0000-0000-0000A60D0000}"/>
    <cellStyle name="T_NC Thu hoi_Du toan (tham tra)" xfId="3578" xr:uid="{00000000-0005-0000-0000-0000A70D0000}"/>
    <cellStyle name="T_NCthepm¹" xfId="3579" xr:uid="{00000000-0005-0000-0000-0000A80D0000}"/>
    <cellStyle name="T_NCthepm¹_1.DT PhuYen1" xfId="3580" xr:uid="{00000000-0005-0000-0000-0000A90D0000}"/>
    <cellStyle name="T_NCthepm¹_Du toan ( 05-05-09)" xfId="3581" xr:uid="{00000000-0005-0000-0000-0000AA0D0000}"/>
    <cellStyle name="T_NCthepm¹_Du toan (tham tra)" xfId="3582" xr:uid="{00000000-0005-0000-0000-0000AB0D0000}"/>
    <cellStyle name="T_NDK Cau Go 1" xfId="4951" xr:uid="{0F178CBE-608B-4E7E-82D6-A914695C5F49}"/>
    <cellStyle name="T_NDK Cau Go 1 2" xfId="4952" xr:uid="{944A8AA0-C099-4B62-AE12-7B2B489B97E2}"/>
    <cellStyle name="T_Nre 110kV Cam Pha 07-2010" xfId="4953" xr:uid="{FEBD4659-5A79-4E2A-A2E3-6EE771F03ED9}"/>
    <cellStyle name="T_Nguon-110kV" xfId="3583" xr:uid="{00000000-0005-0000-0000-0000AC0D0000}"/>
    <cellStyle name="T_NHa trang TK2" xfId="4954" xr:uid="{7EF3C0E0-5859-415A-B888-943885554CF6}"/>
    <cellStyle name="T_P6.1" xfId="1115" xr:uid="{00000000-0005-0000-0000-0000AD0D0000}"/>
    <cellStyle name="T_P6.1_1.DT PhuYen1" xfId="3584" xr:uid="{00000000-0005-0000-0000-0000AE0D0000}"/>
    <cellStyle name="T_P6.1_Du toan ( 05-05-09)" xfId="3585" xr:uid="{00000000-0005-0000-0000-0000AF0D0000}"/>
    <cellStyle name="T_P6.1_Du toan (tham tra)" xfId="3586" xr:uid="{00000000-0005-0000-0000-0000B00D0000}"/>
    <cellStyle name="T_PA tinh bo sung Canh Truong Dang" xfId="3587" xr:uid="{00000000-0005-0000-0000-0000B10D0000}"/>
    <cellStyle name="T_PT TC TTO 1" xfId="3590" xr:uid="{00000000-0005-0000-0000-0000B40D0000}"/>
    <cellStyle name="T_PT TC TTO1" xfId="3591" xr:uid="{00000000-0005-0000-0000-0000B50D0000}"/>
    <cellStyle name="T_Pham Hung2" xfId="3588" xr:uid="{00000000-0005-0000-0000-0000B20D0000}"/>
    <cellStyle name="T_Phan bo mua MBA-®ot 2" xfId="4255" xr:uid="{0FAF1E9D-9FD8-4F3B-AB12-B19C118CFF3D}"/>
    <cellStyle name="T_Phan DZ Dong Anh - Van Tri" xfId="3589" xr:uid="{00000000-0005-0000-0000-0000B30D0000}"/>
    <cellStyle name="T_QD Dienluc HN" xfId="3592" xr:uid="{00000000-0005-0000-0000-0000B60D0000}"/>
    <cellStyle name="T_QD Dienluc HN_Du toan1" xfId="3593" xr:uid="{00000000-0005-0000-0000-0000B70D0000}"/>
    <cellStyle name="T_QT An Ba(25-5-05)" xfId="4256" xr:uid="{E93B60B0-C703-4801-8D34-419C792553FD}"/>
    <cellStyle name="T_QT BDong1-moi" xfId="4257" xr:uid="{C9AF7CE5-CC43-4707-967A-49515A390EC7}"/>
    <cellStyle name="T_QT di chuyen ca phe" xfId="3594" xr:uid="{00000000-0005-0000-0000-0000B80D0000}"/>
    <cellStyle name="T_QT-SaLy-AB-B2" xfId="4258" xr:uid="{9C7719FD-1D2C-4769-8559-8A595F076C88}"/>
    <cellStyle name="T_QT-SaLy-AB-P5" xfId="4259" xr:uid="{9BFDB149-0943-464E-B357-F1B83D9DE05B}"/>
    <cellStyle name="T_quy 2008" xfId="4955" xr:uid="{B7EB1F33-10DD-4CF5-BA0A-E395B3A3F9AD}"/>
    <cellStyle name="T_RaphaBommin" xfId="3595" xr:uid="{00000000-0005-0000-0000-0000B90D0000}"/>
    <cellStyle name="T_RaphaBommin_1.DT PhuYen1" xfId="3596" xr:uid="{00000000-0005-0000-0000-0000BA0D0000}"/>
    <cellStyle name="T_RaphaBommin_Du toan ( 05-05-09)" xfId="3597" xr:uid="{00000000-0005-0000-0000-0000BB0D0000}"/>
    <cellStyle name="T_RaphaBommin_Du toan (tham tra)" xfId="3598" xr:uid="{00000000-0005-0000-0000-0000BC0D0000}"/>
    <cellStyle name="T_sa lý tt45" xfId="4260" xr:uid="{EF145827-CA1E-458E-8958-5AB3375B5FFD}"/>
    <cellStyle name="T_Sangat" xfId="3599" xr:uid="{00000000-0005-0000-0000-0000BD0D0000}"/>
    <cellStyle name="T_Sangat_Du toan" xfId="3600" xr:uid="{00000000-0005-0000-0000-0000BE0D0000}"/>
    <cellStyle name="T_Sangat_Du toan ( 05-05-09)" xfId="3601" xr:uid="{00000000-0005-0000-0000-0000BF0D0000}"/>
    <cellStyle name="T_Sangat_Du toan (tham tra)" xfId="3602" xr:uid="{00000000-0005-0000-0000-0000C00D0000}"/>
    <cellStyle name="T_Sangat_Du toan mau" xfId="3603" xr:uid="{00000000-0005-0000-0000-0000C10D0000}"/>
    <cellStyle name="T_Sangat_Du toan sua 2" xfId="3604" xr:uid="{00000000-0005-0000-0000-0000C20D0000}"/>
    <cellStyle name="T_Sangat_Du toan sua 2_Du toan1" xfId="3605" xr:uid="{00000000-0005-0000-0000-0000C30D0000}"/>
    <cellStyle name="T_Sangat_Du toan1" xfId="3606" xr:uid="{00000000-0005-0000-0000-0000C40D0000}"/>
    <cellStyle name="T_SCL 173-174 UB-PL" xfId="3607" xr:uid="{00000000-0005-0000-0000-0000C50D0000}"/>
    <cellStyle name="T_SCL 173-174 UB-PL_1.DT PhuYen1" xfId="3608" xr:uid="{00000000-0005-0000-0000-0000C60D0000}"/>
    <cellStyle name="T_SCL 173-174 UB-PL_Du toan1" xfId="3609" xr:uid="{00000000-0005-0000-0000-0000C70D0000}"/>
    <cellStyle name="T_Sheet1" xfId="1116" xr:uid="{00000000-0005-0000-0000-0000C80D0000}"/>
    <cellStyle name="T_Sheet2" xfId="1117" xr:uid="{00000000-0005-0000-0000-0000C90D0000}"/>
    <cellStyle name="T_SinhCo" xfId="3610" xr:uid="{00000000-0005-0000-0000-0000CA0D0000}"/>
    <cellStyle name="T_SinhCo_1.DT PhuYen1" xfId="3611" xr:uid="{00000000-0005-0000-0000-0000CB0D0000}"/>
    <cellStyle name="T_SinhCo_Du toan ( 05-05-09)" xfId="3612" xr:uid="{00000000-0005-0000-0000-0000CC0D0000}"/>
    <cellStyle name="T_SinhCo_Du toan (tham tra)" xfId="3613" xr:uid="{00000000-0005-0000-0000-0000CD0D0000}"/>
    <cellStyle name="T_Summary of Investment VinhPhuc1" xfId="4956" xr:uid="{27303761-58F7-49A2-8429-62E0365A4A0C}"/>
    <cellStyle name="T_Summary of Investment VinhPhuc1 2" xfId="5234" xr:uid="{9EF00174-983F-41AB-BCC6-7094BE17CA4A}"/>
    <cellStyle name="T_Summary of Investment VinhPhuc1 3" xfId="5131" xr:uid="{40DF62EB-37B6-4F3A-9AD2-AF0EB74F57A0}"/>
    <cellStyle name="T_Summary of Investment VinhPhuc1 4" xfId="5309" xr:uid="{8FEB705C-65F9-41B0-B2B9-FBEBF40FD3AA}"/>
    <cellStyle name="T_TBA" xfId="3614" xr:uid="{00000000-0005-0000-0000-0000CE0D0000}"/>
    <cellStyle name="T_tba mau treo 2 cot 250-22" xfId="3615" xr:uid="{00000000-0005-0000-0000-0000CF0D0000}"/>
    <cellStyle name="T_TBA Thinh Liet 11" xfId="3616" xr:uid="{00000000-0005-0000-0000-0000D00D0000}"/>
    <cellStyle name="T_TBA Thinh Liet 12" xfId="3617" xr:uid="{00000000-0005-0000-0000-0000D10D0000}"/>
    <cellStyle name="T_TBA Thinh Liet 13" xfId="3618" xr:uid="{00000000-0005-0000-0000-0000D20D0000}"/>
    <cellStyle name="T_TBA-Pleicu-KonTum 01-04-2011" xfId="3619" xr:uid="{00000000-0005-0000-0000-0000D30D0000}"/>
    <cellStyle name="T_TDT" xfId="1118" xr:uid="{00000000-0005-0000-0000-0000D40D0000}"/>
    <cellStyle name="T_TDT Cong trinh" xfId="4957" xr:uid="{21CED8BF-6B9A-44E6-B6A5-25233C419B6F}"/>
    <cellStyle name="T_TDT_GiaLoc" xfId="1119" xr:uid="{00000000-0005-0000-0000-0000D50D0000}"/>
    <cellStyle name="T_TDT_GiaLoc_0968-Bang tong hop DT-Dai K1" xfId="1120" xr:uid="{00000000-0005-0000-0000-0000D60D0000}"/>
    <cellStyle name="T_TDT_GiaLoc_1-Tong muc dau tu-Nguyen Trai" xfId="1121" xr:uid="{00000000-0005-0000-0000-0000D70D0000}"/>
    <cellStyle name="T_TDTMRND" xfId="3620" xr:uid="{00000000-0005-0000-0000-0000D80D0000}"/>
    <cellStyle name="T_TDTMRND_20. TMDT_Goi 11.2 (huyen Nhu Xuan) " xfId="1297" xr:uid="{00000000-0005-0000-0000-0000D90D0000}"/>
    <cellStyle name="T_TDTMRND_20. TMDT_Goi 11.2 (huyen Nhu Xuan)  2" xfId="1298" xr:uid="{00000000-0005-0000-0000-0000DA0D0000}"/>
    <cellStyle name="T_TDTMRND_Dinh muc tu van 957_BXD (moi)" xfId="4958" xr:uid="{7F696E30-1039-4E13-A234-752DCEDABF9C}"/>
    <cellStyle name="T_TDTMRND_DZ0,4kV 3 xa Thuy Loi, Ngoc Son, TT Que - H. Kim Bang" xfId="4959" xr:uid="{9F7D915E-AC12-4A91-A87F-667B45FC9773}"/>
    <cellStyle name="T_TDTMRND_Na Bung" xfId="4960" xr:uid="{F8824907-06D0-44E7-8773-5DAE0857A1D8}"/>
    <cellStyle name="T_TDTMRND_TMDT Goi 16" xfId="4961" xr:uid="{DF6A62EC-D0A6-4BBD-AEF6-CC59B0641A2C}"/>
    <cellStyle name="T_TDTMRND_Tong hop" xfId="4962" xr:uid="{C5BCD534-0F7C-4711-90F6-B23A7126AC8C}"/>
    <cellStyle name="T_TDTMRND_Tong muc dau tu" xfId="4963" xr:uid="{2F5B1CB1-9D93-4D42-BE14-43339A690E43}"/>
    <cellStyle name="T_tien2004" xfId="4964" xr:uid="{4831B829-D4E5-4364-BD20-6F73118CF891}"/>
    <cellStyle name="T_TINH KL BE LANG" xfId="4965" xr:uid="{411836FE-137B-4BCB-B57D-37605AB303F6}"/>
    <cellStyle name="T_Titmau" xfId="3632" xr:uid="{00000000-0005-0000-0000-0000ED0D0000}"/>
    <cellStyle name="T_Titmau_1.DT PhuYen1" xfId="3633" xr:uid="{00000000-0005-0000-0000-0000EE0D0000}"/>
    <cellStyle name="T_Titmau_Du toan ( 05-05-09)" xfId="3634" xr:uid="{00000000-0005-0000-0000-0000EF0D0000}"/>
    <cellStyle name="T_Titmau_Du toan (tham tra)" xfId="3635" xr:uid="{00000000-0005-0000-0000-0000F00D0000}"/>
    <cellStyle name="T_TKe VHung DChinh 27-11" xfId="1122" xr:uid="{00000000-0005-0000-0000-0000F10D0000}"/>
    <cellStyle name="T_TKe VHung DChinh 27-11_Du Toan TKBVTC PVD2_Huong" xfId="3636" xr:uid="{00000000-0005-0000-0000-0000F20D0000}"/>
    <cellStyle name="T_TKe VHung DChinh 27-11_Du toan1" xfId="3637" xr:uid="{00000000-0005-0000-0000-0000F30D0000}"/>
    <cellStyle name="T_TKe VHung DChinh 27-11_Pham Hung2" xfId="3638" xr:uid="{00000000-0005-0000-0000-0000F40D0000}"/>
    <cellStyle name="T_TKE-ChoDon-sua" xfId="1123" xr:uid="{00000000-0005-0000-0000-0000F50D0000}"/>
    <cellStyle name="T_TKE-ChoDon-sua 2" xfId="4966" xr:uid="{444E9DA1-CC49-47BC-A220-C62727913C4E}"/>
    <cellStyle name="T_TKE-ChoDon-sua 3" xfId="4967" xr:uid="{8CFE4217-81E3-4103-A1B5-2DC9DBFD9FCA}"/>
    <cellStyle name="T_TKE-ChoDon-sua 3 2" xfId="4968" xr:uid="{87D30D3E-5E16-44B2-B26C-8EF4A8BFC091}"/>
    <cellStyle name="T_TKE-ChoDon-sua 4" xfId="4969" xr:uid="{DEC47943-B604-4230-9DB2-238CF097120A}"/>
    <cellStyle name="T_TKE-ChoDon-sua_0968-Bang tong hop DT-Dai K1" xfId="1124" xr:uid="{00000000-0005-0000-0000-0000F60D0000}"/>
    <cellStyle name="T_TKE-ChoDon-sua_1-Tong muc dau tu-Nguyen Trai" xfId="1125" xr:uid="{00000000-0005-0000-0000-0000F70D0000}"/>
    <cellStyle name="T_TKE-ChoDon-sua_Du Toan TKBVTC PVD2_Huong" xfId="3639" xr:uid="{00000000-0005-0000-0000-0000F80D0000}"/>
    <cellStyle name="T_TKE-ChoDon-sua_Du toan1" xfId="3640" xr:uid="{00000000-0005-0000-0000-0000F90D0000}"/>
    <cellStyle name="T_TKE-ChoDon-sua_Nre 110kV Cam Pha 07-2010" xfId="4970" xr:uid="{EC6AB6D9-5319-487C-BBFC-80FEC2AF9B36}"/>
    <cellStyle name="T_TKE-ChoDon-sua_Pham Hung2" xfId="3641" xr:uid="{00000000-0005-0000-0000-0000FA0D0000}"/>
    <cellStyle name="T_TKE-ChoDon-sua_TH TDT Cam Pha 07-2010" xfId="4971" xr:uid="{D28F2200-79BF-4A48-8C77-5B46DB331B49}"/>
    <cellStyle name="T_TL" xfId="3642" xr:uid="{00000000-0005-0000-0000-0000FB0D0000}"/>
    <cellStyle name="T_TL_1.DT PhuYen1" xfId="3643" xr:uid="{00000000-0005-0000-0000-0000FC0D0000}"/>
    <cellStyle name="T_TL_Du toan1" xfId="3644" xr:uid="{00000000-0005-0000-0000-0000FD0D0000}"/>
    <cellStyle name="T_TMDT dieu chinh" xfId="4972" xr:uid="{B5A7DF70-7337-4326-88EB-AAF04159C181}"/>
    <cellStyle name="T_TMDT duong day 110kV Nam Dinh Vu" xfId="3645" xr:uid="{00000000-0005-0000-0000-0000FE0D0000}"/>
    <cellStyle name="T_TMDT duong day 110kV Nam Dinh Vu 14-4-2012" xfId="3646" xr:uid="{00000000-0005-0000-0000-0000FF0D0000}"/>
    <cellStyle name="T_TMDT Goi 16" xfId="4973" xr:uid="{212C764E-67ED-404D-A88D-17494F496E94}"/>
    <cellStyle name="T_Tong hop" xfId="4974" xr:uid="{4382F961-F2E7-4D15-8C52-43900B262F28}"/>
    <cellStyle name="T_Tong hop TDT" xfId="4263" xr:uid="{14FF6EDA-1D10-40E6-8ADB-E84760007C0B}"/>
    <cellStyle name="T_Tong hop ton tai VTNT- lien huyen" xfId="4264" xr:uid="{88B2F5CD-9EF6-4EA3-9AC1-172F91166545}"/>
    <cellStyle name="T_Tong hop ton tai VTNT- lien huyen 2" xfId="4265" xr:uid="{AFA2EC01-9105-45E0-A337-C756C3907FF1}"/>
    <cellStyle name="T_Tong hop_1" xfId="4975" xr:uid="{D316C40D-246A-4E64-BCC2-2A8E50DAE785}"/>
    <cellStyle name="T_Tong hop_Na Bung" xfId="4976" xr:uid="{79FEEBEF-DC2E-43FA-AD1E-E4E5C8070543}"/>
    <cellStyle name="T_Tong Ke Ban Ra" xfId="3647" xr:uid="{00000000-0005-0000-0000-0000000E0000}"/>
    <cellStyle name="T_Tong Ke Ban Ra_1.DT PhuYen1" xfId="3648" xr:uid="{00000000-0005-0000-0000-0000010E0000}"/>
    <cellStyle name="T_Tong Ke Ban Ra_Du toan ( 05-05-09)" xfId="3649" xr:uid="{00000000-0005-0000-0000-0000020E0000}"/>
    <cellStyle name="T_Tong Ke Ban Ra_Du toan (tham tra)" xfId="3650" xr:uid="{00000000-0005-0000-0000-0000030E0000}"/>
    <cellStyle name="T_Tong ke DDK va TBA-Ha Nam" xfId="4266" xr:uid="{65A225EB-46A4-449D-B17C-64A7C3BD177D}"/>
    <cellStyle name="T_Tong Ke Seo Chong Ho" xfId="3651" xr:uid="{00000000-0005-0000-0000-0000040E0000}"/>
    <cellStyle name="T_Tong Ke Seo Chong Ho_1.DT PhuYen1" xfId="3652" xr:uid="{00000000-0005-0000-0000-0000050E0000}"/>
    <cellStyle name="T_Tong Ke Seo Chong Ho_Du toan ( 05-05-09)" xfId="3653" xr:uid="{00000000-0005-0000-0000-0000060E0000}"/>
    <cellStyle name="T_Tong Ke Seo Chong Ho_Du toan (tham tra)" xfId="3654" xr:uid="{00000000-0005-0000-0000-0000070E0000}"/>
    <cellStyle name="T_Tong Ke Trung Ha" xfId="3655" xr:uid="{00000000-0005-0000-0000-0000080E0000}"/>
    <cellStyle name="T_Tong muc dau tu" xfId="4977" xr:uid="{535A788B-A52B-4431-8299-C24355FF3976}"/>
    <cellStyle name="T_Tong muc dau tu REII" xfId="4978" xr:uid="{8241DC45-38A4-4182-BE80-A50585E20B48}"/>
    <cellStyle name="T_Tong muc dau tu REII - Phu Tho" xfId="4267" xr:uid="{AAFD0D62-B738-48CB-A850-222205267F7A}"/>
    <cellStyle name="T_Tong muc dau tu REII - Yen Bai" xfId="4268" xr:uid="{70AEF65D-CA8D-41CF-BC38-285B162D95C9}"/>
    <cellStyle name="T_Tonghop" xfId="3656" xr:uid="{00000000-0005-0000-0000-0000090E0000}"/>
    <cellStyle name="T_Tonghop DT" xfId="3657" xr:uid="{00000000-0005-0000-0000-00000A0E0000}"/>
    <cellStyle name="T_Tongke" xfId="3658" xr:uid="{00000000-0005-0000-0000-00000B0E0000}"/>
    <cellStyle name="T_Tongke_1.DT PhuYen1" xfId="3659" xr:uid="{00000000-0005-0000-0000-00000C0E0000}"/>
    <cellStyle name="T_Tongke_Du toan ( 05-05-09)" xfId="3660" xr:uid="{00000000-0005-0000-0000-00000D0E0000}"/>
    <cellStyle name="T_Tongke_Du toan (tham tra)" xfId="3661" xr:uid="{00000000-0005-0000-0000-00000E0E0000}"/>
    <cellStyle name="T_Tquang - Ybai 220KV tuyen dc theo TT03-2005" xfId="4979" xr:uid="{FC7B4263-B4FB-4134-BAF2-9DE157E8A76A}"/>
    <cellStyle name="T_TT HCQ HM 08-05-07" xfId="1126" xr:uid="{00000000-0005-0000-0000-00001E0E0000}"/>
    <cellStyle name="T_TT HCQ HM Thang 10" xfId="1127" xr:uid="{00000000-0005-0000-0000-00001F0E0000}"/>
    <cellStyle name="T_TTBacKan" xfId="1128" xr:uid="{00000000-0005-0000-0000-0000200E0000}"/>
    <cellStyle name="T_TTBacKan_1.DT PhuYen1" xfId="3671" xr:uid="{00000000-0005-0000-0000-0000210E0000}"/>
    <cellStyle name="T_TTBacKan_Du toan ( 05-05-09)" xfId="3672" xr:uid="{00000000-0005-0000-0000-0000220E0000}"/>
    <cellStyle name="T_TTBacKan_Du toan (tham tra)" xfId="3673" xr:uid="{00000000-0005-0000-0000-0000230E0000}"/>
    <cellStyle name="T_TTra VHung 18-05-07" xfId="1129" xr:uid="{00000000-0005-0000-0000-0000240E0000}"/>
    <cellStyle name="T_TTra VHung 18-05-07_Du Toan TKBVTC PVD2_Huong" xfId="3674" xr:uid="{00000000-0005-0000-0000-0000250E0000}"/>
    <cellStyle name="T_TTra VHung 18-05-07_Du toan1" xfId="3675" xr:uid="{00000000-0005-0000-0000-0000260E0000}"/>
    <cellStyle name="T_TTra VHung 18-05-07_Pham Hung2" xfId="3676" xr:uid="{00000000-0005-0000-0000-0000270E0000}"/>
    <cellStyle name="T_TTra VHung DChinh 05-03-07" xfId="1130" xr:uid="{00000000-0005-0000-0000-0000280E0000}"/>
    <cellStyle name="T_TTra VHung DChinh 05-03-07_Du Toan TKBVTC PVD2_Huong" xfId="3677" xr:uid="{00000000-0005-0000-0000-0000290E0000}"/>
    <cellStyle name="T_TTra VHung DChinh 05-03-07_Du toan1" xfId="3678" xr:uid="{00000000-0005-0000-0000-00002A0E0000}"/>
    <cellStyle name="T_TTra VHung DChinh 05-03-07_Pham Hung2" xfId="3679" xr:uid="{00000000-0005-0000-0000-00002B0E0000}"/>
    <cellStyle name="T_Tu dien VL-NC-M" xfId="3680" xr:uid="{00000000-0005-0000-0000-00002C0E0000}"/>
    <cellStyle name="T_TH TDT Cam Pha 07-2010" xfId="4980" xr:uid="{3EFCAA33-E8CB-40EC-B6FC-644373D40420}"/>
    <cellStyle name="T_tham  DT_TKKTTC_17-04-08" xfId="1131" xr:uid="{00000000-0005-0000-0000-0000DB0D0000}"/>
    <cellStyle name="T_Tham Cu Khoi 12-06-08" xfId="1132" xr:uid="{00000000-0005-0000-0000-0000DC0D0000}"/>
    <cellStyle name="T_Tham dinh 52m" xfId="1133" xr:uid="{00000000-0005-0000-0000-0000DD0D0000}"/>
    <cellStyle name="T_Tham dinh 52m_Du Toan TKBVTC PVD2_Huong" xfId="3621" xr:uid="{00000000-0005-0000-0000-0000DE0D0000}"/>
    <cellStyle name="T_Tham dinh 52m_Du toan1" xfId="3622" xr:uid="{00000000-0005-0000-0000-0000DF0D0000}"/>
    <cellStyle name="T_Tham dinh 52m_Pham Hung2" xfId="3623" xr:uid="{00000000-0005-0000-0000-0000E00D0000}"/>
    <cellStyle name="T_Tham_di_dan_Lang_Thuong_27_03_07_1_" xfId="1134" xr:uid="{00000000-0005-0000-0000-0000E10D0000}"/>
    <cellStyle name="T_Tham_di_dan_Lang_Thuong_27_03_07_1__Du Toan TKBVTC PVD2_Huong" xfId="3624" xr:uid="{00000000-0005-0000-0000-0000E20D0000}"/>
    <cellStyle name="T_Tham_di_dan_Lang_Thuong_27_03_07_1__Du toan1" xfId="3625" xr:uid="{00000000-0005-0000-0000-0000E30D0000}"/>
    <cellStyle name="T_Tham_di_dan_Lang_Thuong_27_03_07_1__Pham Hung2" xfId="3626" xr:uid="{00000000-0005-0000-0000-0000E40D0000}"/>
    <cellStyle name="T_Thanh toan 206" xfId="4261" xr:uid="{9C6A0926-6115-4A09-B1A9-4396BAFE302B}"/>
    <cellStyle name="T_Thanh toan 206_Chiet tinh chung" xfId="4981" xr:uid="{50099AEB-4515-4F3D-AA5B-3F9E587D585F}"/>
    <cellStyle name="T_Thanh toan 206_DT_KSKT RE2 Cao Bang" xfId="4982" xr:uid="{89E7AEED-7997-4125-9D3C-E60754D95D75}"/>
    <cellStyle name="T_Thanh toan 206_DT_KSKT RE2 Phu Tho" xfId="4983" xr:uid="{5DE2707B-62B7-4071-9191-FB334401E65F}"/>
    <cellStyle name="T_Thanh toan 206_Du toan KSSB_RE2 Bac Giang" xfId="4984" xr:uid="{E088B489-512F-43F4-9801-9654AEDDB915}"/>
    <cellStyle name="T_Thanh toan 206_DZ0,4kV 3 xa Lam ha, Liem Chinh, Thanh Chau -TP Phu Ly" xfId="4985" xr:uid="{5FE14DE9-B49D-4085-BF30-92D16AA0E209}"/>
    <cellStyle name="T_Thanh toan 206_TMDT_Goi 9 (huyen Nong Cong)" xfId="4986" xr:uid="{F33BF3C9-C285-48D9-84AC-91B720D4D129}"/>
    <cellStyle name="T_Thanh toan 206_Tong hop" xfId="4987" xr:uid="{35D61D81-27C5-409F-908A-01AA92B79D80}"/>
    <cellStyle name="T_Thanh toan 206_Tong muc dau tu" xfId="4988" xr:uid="{009B33EA-2F36-4A79-B128-A0E32B07B5A6}"/>
    <cellStyle name="T_thanh toan tbi TG1+2+T18-dot 1" xfId="4989" xr:uid="{EBAFD22C-C416-4B03-B5E3-D3E088CBA579}"/>
    <cellStyle name="T_thanh toan tbi TG1+2+T18-dot 1_Tong muc dau tu" xfId="4990" xr:uid="{DDD627D8-2251-49E5-9CF0-E32044FBD280}"/>
    <cellStyle name="T_THANHCHU" xfId="4991" xr:uid="{ED8C1040-4DDB-431E-B343-5639FA9098EA}"/>
    <cellStyle name="T_ThanhchuongNT" xfId="1135" xr:uid="{00000000-0005-0000-0000-0000E50D0000}"/>
    <cellStyle name="T_ThanhchuongNT_0968-Bang tong hop DT-Dai K1" xfId="1136" xr:uid="{00000000-0005-0000-0000-0000E60D0000}"/>
    <cellStyle name="T_ThanhchuongNT_1-Tong muc dau tu-Nguyen Trai" xfId="1137" xr:uid="{00000000-0005-0000-0000-0000E70D0000}"/>
    <cellStyle name="T_ThanhchuongNT_Nre 110kV Cam Pha 07-2010" xfId="4992" xr:uid="{6544801E-C129-4B91-B14D-E2FF62DC538E}"/>
    <cellStyle name="T_ThanhchuongNT_TH TDT Cam Pha 07-2010" xfId="4993" xr:uid="{95FF865D-CA45-41BB-8492-71003EBB023D}"/>
    <cellStyle name="T_THDT1" xfId="3627" xr:uid="{00000000-0005-0000-0000-0000E80D0000}"/>
    <cellStyle name="T_Theo doi TQT" xfId="3628" xr:uid="{00000000-0005-0000-0000-0000E90D0000}"/>
    <cellStyle name="T_Theo doi TQT_1.DT PhuYen1" xfId="3629" xr:uid="{00000000-0005-0000-0000-0000EA0D0000}"/>
    <cellStyle name="T_Theo doi TQT_Du toan ( 05-05-09)" xfId="3630" xr:uid="{00000000-0005-0000-0000-0000EB0D0000}"/>
    <cellStyle name="T_Theo doi TQT_Du toan (tham tra)" xfId="3631" xr:uid="{00000000-0005-0000-0000-0000EC0D0000}"/>
    <cellStyle name="T_Thong so cot" xfId="4262" xr:uid="{11E8C3BB-C3F8-4EFA-8600-4F195494B8D5}"/>
    <cellStyle name="T_Tram 1 cot - 1MBA" xfId="1138" xr:uid="{00000000-0005-0000-0000-00000F0E0000}"/>
    <cellStyle name="T_Tram 1 cot - 1MBA_0968-03-UBND Phuc Dong-Tram treo-400kVA-35-0,4kV" xfId="1139" xr:uid="{00000000-0005-0000-0000-0000100E0000}"/>
    <cellStyle name="T_Tram 1 cot - 1MBA_0968-Tram treo" xfId="1140" xr:uid="{00000000-0005-0000-0000-0000110E0000}"/>
    <cellStyle name="T_Tram 110kV CG04" xfId="4994" xr:uid="{62DA560C-D2E4-4440-8F74-4473822647A0}"/>
    <cellStyle name="T_Tram 110kV CG04 2" xfId="4995" xr:uid="{6038CF02-5446-4FF6-979F-CD00A1430ACB}"/>
    <cellStyle name="T_Tram 110KV_LChau(moi)" xfId="4269" xr:uid="{E5BDB1D3-6573-4FD4-8193-40A591E1E44C}"/>
    <cellStyle name="T_Tram 110KV_LChau(moi)_20. TMDT_Goi 11.2 (huyen Nhu Xuan) " xfId="1299" xr:uid="{00000000-0005-0000-0000-0000120E0000}"/>
    <cellStyle name="T_Tram 110KV_LChau(moi)_20. TMDT_Goi 11.2 (huyen Nhu Xuan)  2" xfId="1300" xr:uid="{00000000-0005-0000-0000-0000130E0000}"/>
    <cellStyle name="T_Tram 110KV_LChau(moi)_Chiet tinh chung" xfId="4996" xr:uid="{8AC0A07D-46B0-4B6F-9925-542CF932E29F}"/>
    <cellStyle name="T_Tram 110KV_LChau(moi)_DT_KSKT RE2 Cao Bang" xfId="4997" xr:uid="{8533B9E9-A7E2-4F13-A37B-D03B43E9C647}"/>
    <cellStyle name="T_Tram 110KV_LChau(moi)_DT_KSKT RE2 Phu Tho" xfId="4998" xr:uid="{E4ED5BD7-EB31-4D07-8690-9F52D5B69953}"/>
    <cellStyle name="T_Tram 110KV_LChau(moi)_Du toan KSSB_RE2 Bac Giang" xfId="4999" xr:uid="{60BF8817-AA99-4332-9942-6F43CC21349B}"/>
    <cellStyle name="T_Tram 110KV_LChau(moi)_TMDT_Goi 9 (huyen Nong Cong)" xfId="5000" xr:uid="{D1D4BAC4-F7CC-410C-84E8-0428744FE150}"/>
    <cellStyle name="T_TramN6" xfId="3662" xr:uid="{00000000-0005-0000-0000-0000140E0000}"/>
    <cellStyle name="T_TramN6_1.DT PhuYen1" xfId="3663" xr:uid="{00000000-0005-0000-0000-0000150E0000}"/>
    <cellStyle name="T_TramN6_Du toan ( 05-05-09)" xfId="3664" xr:uid="{00000000-0005-0000-0000-0000160E0000}"/>
    <cellStyle name="T_TramN6_Du toan (tham tra)" xfId="3665" xr:uid="{00000000-0005-0000-0000-0000170E0000}"/>
    <cellStyle name="T_TriettinhThepMa" xfId="1141" xr:uid="{00000000-0005-0000-0000-0000180E0000}"/>
    <cellStyle name="T_TriettinhThepMa_1.DT PhuYen1" xfId="3666" xr:uid="{00000000-0005-0000-0000-0000190E0000}"/>
    <cellStyle name="T_TriettinhThepMa_Dien  NTHoc-Kim ma 23-02-09" xfId="3667" xr:uid="{00000000-0005-0000-0000-00001A0E0000}"/>
    <cellStyle name="T_TriettinhThepMa_Dien  NTHoc-Kim ma 23-02-09_Du toan1" xfId="3668" xr:uid="{00000000-0005-0000-0000-00001B0E0000}"/>
    <cellStyle name="T_TriettinhThepMa_Du Toan TKBVTC PVD2_Huong" xfId="3669" xr:uid="{00000000-0005-0000-0000-00001C0E0000}"/>
    <cellStyle name="T_TriettinhThepMa_Pham Hung2" xfId="3670" xr:uid="{00000000-0005-0000-0000-00001D0E0000}"/>
    <cellStyle name="T_Tru do thep" xfId="5001" xr:uid="{F3BCF909-4F8B-45C8-B6A1-997787630642}"/>
    <cellStyle name="T_Trung ap" xfId="4270" xr:uid="{884E2AB6-FF42-4ECB-886D-F9ACC1BA7376}"/>
    <cellStyle name="T_VanCanh (35)22" xfId="3681" xr:uid="{00000000-0005-0000-0000-00002D0E0000}"/>
    <cellStyle name="T_vanchuyen-denbu HB" xfId="3682" xr:uid="{00000000-0005-0000-0000-00002E0E0000}"/>
    <cellStyle name="T_vanchuyen-denbu HB_1.DT PhuYen1" xfId="3683" xr:uid="{00000000-0005-0000-0000-00002F0E0000}"/>
    <cellStyle name="T_vanchuyen-denbu HB_Du toan1" xfId="3684" xr:uid="{00000000-0005-0000-0000-0000300E0000}"/>
    <cellStyle name="T_VanhDai3Thamdinh" xfId="3685" xr:uid="{00000000-0005-0000-0000-0000310E0000}"/>
    <cellStyle name="T_VanhDai3Thamdinh_1.DT PhuYen1" xfId="3686" xr:uid="{00000000-0005-0000-0000-0000320E0000}"/>
    <cellStyle name="T_VanhDai3Thamdinh_Du toan1" xfId="3687" xr:uid="{00000000-0005-0000-0000-0000330E0000}"/>
    <cellStyle name="T_vc noituyen" xfId="3688" xr:uid="{00000000-0005-0000-0000-0000340E0000}"/>
    <cellStyle name="T_VoC­¬ng Km12+925" xfId="3689" xr:uid="{00000000-0005-0000-0000-0000350E0000}"/>
    <cellStyle name="T_VoC­¬ng Km12+925_1.DT PhuYen1" xfId="3690" xr:uid="{00000000-0005-0000-0000-0000360E0000}"/>
    <cellStyle name="T_VoC­¬ng Km12+925_Du toan ( 05-05-09)" xfId="3691" xr:uid="{00000000-0005-0000-0000-0000370E0000}"/>
    <cellStyle name="T_VoC­¬ng Km12+925_Du toan (tham tra)" xfId="3692" xr:uid="{00000000-0005-0000-0000-0000380E0000}"/>
    <cellStyle name="T_Xa Dam Thuy" xfId="5002" xr:uid="{F7784484-FEC3-4FB8-835A-4A9533C44E3F}"/>
    <cellStyle name="T_XBT Chu" xfId="4271" xr:uid="{45615114-4A89-4AB5-8783-159AA44977CF}"/>
    <cellStyle name="T_xuat tuyen Trang An-DTTKe" xfId="5003" xr:uid="{609CF728-BEB3-4967-9499-71B96B47868F}"/>
    <cellStyle name="T_xuat tuyen Trang An-DTTKe_Tong muc dau tu" xfId="5004" xr:uid="{9D542974-2FA6-4705-B8C0-F0508235FE99}"/>
    <cellStyle name="T_ÿÿÿÿÿ" xfId="1142" xr:uid="{00000000-0005-0000-0000-0000390E0000}"/>
    <cellStyle name="T_ÿÿÿÿÿ_1" xfId="4272" xr:uid="{02347AAC-6563-4935-998B-580904CAB9C6}"/>
    <cellStyle name="T_ÿÿÿÿÿ_1 2" xfId="4273" xr:uid="{16D2FC01-8F48-4EC3-A819-8B2E709670C7}"/>
    <cellStyle name="T_ÿÿÿÿÿ_1_Chiet tinh chung" xfId="5005" xr:uid="{CDC3E09F-6A20-4DAD-8B70-BC3BC8A9571B}"/>
    <cellStyle name="T_ÿÿÿÿÿ_1_DT_KSKT RE2 Cao Bang" xfId="5006" xr:uid="{B218819F-A2FF-4F79-BC5D-3B9F709C5C09}"/>
    <cellStyle name="T_ÿÿÿÿÿ_1_DT_KSKT RE2 Phu Tho" xfId="5007" xr:uid="{16D19213-DBD5-407A-B0F7-E44D2EC52494}"/>
    <cellStyle name="T_ÿÿÿÿÿ_1_Du toan KSSB_RE2 Bac Giang" xfId="5008" xr:uid="{14B996DA-57BB-4095-8053-B7EBF0D16C4C}"/>
    <cellStyle name="T_ÿÿÿÿÿ_1_DZ0,4kV 3 xa Lam ha, Liem Chinh, Thanh Chau -TP Phu Ly" xfId="5009" xr:uid="{C981BFC8-0298-4A1D-8FA7-92738E430B24}"/>
    <cellStyle name="T_ÿÿÿÿÿ_1_TMDT_Goi 9 (huyen Nong Cong)" xfId="5010" xr:uid="{B325A63A-7563-42EA-982A-AD515247A39C}"/>
    <cellStyle name="T_ÿÿÿÿÿ_1_Tong hop" xfId="5011" xr:uid="{23446AD9-7A3A-4E13-9E2D-8ADE50650B7A}"/>
    <cellStyle name="T_ÿÿÿÿÿ_1_Tong muc dau tu" xfId="5012" xr:uid="{41BC72F2-57BB-453F-A565-031E24526C2E}"/>
    <cellStyle name="T_ÿÿÿÿÿ_Chiet tinh chung" xfId="5013" xr:uid="{7A0C6236-5413-4F54-A3F2-DFC9D27649A0}"/>
    <cellStyle name="T_ÿÿÿÿÿ_DT_KSKT RE2 Cao Bang" xfId="5014" xr:uid="{62E2D8B6-3695-4A31-9D97-12A2D41217B2}"/>
    <cellStyle name="T_ÿÿÿÿÿ_DT_KSKT RE2 Phu Tho" xfId="5015" xr:uid="{7C1BF4F8-05FC-4219-9EDF-B5B496ADF965}"/>
    <cellStyle name="T_ÿÿÿÿÿ_Du toan KSSB_RE2 Bac Giang" xfId="5016" xr:uid="{FBEDAE12-0ED8-4339-801C-5433BB807C24}"/>
    <cellStyle name="T_ÿÿÿÿÿ_DZ0,4kV 3 xa Lam ha, Liem Chinh, Thanh Chau -TP Phu Ly" xfId="5017" xr:uid="{82DF5A37-099B-430E-9F49-535D5E07777A}"/>
    <cellStyle name="T_ÿÿÿÿÿ_TMDT_Goi 9 (huyen Nong Cong)" xfId="5018" xr:uid="{10CE960F-71D1-4BCB-B98F-33B8E43A4D22}"/>
    <cellStyle name="T_ÿÿÿÿÿ_Tong hop" xfId="5019" xr:uid="{9FEF4FE1-7C45-490A-8729-DA18305BD5CB}"/>
    <cellStyle name="T_ÿÿÿÿÿ_Tong muc dau tu" xfId="5020" xr:uid="{C9295FCF-815A-4E72-B799-5B614017C225}"/>
    <cellStyle name="Text Indent A" xfId="3693" xr:uid="{00000000-0005-0000-0000-00003A0E0000}"/>
    <cellStyle name="Text Indent B" xfId="3694" xr:uid="{00000000-0005-0000-0000-00003B0E0000}"/>
    <cellStyle name="Tieu_de_2" xfId="5021" xr:uid="{09FF3D70-C106-450B-AC43-391BD212150E}"/>
    <cellStyle name="tit4" xfId="3817" xr:uid="{00000000-0005-0000-0000-0000BD0E0000}"/>
    <cellStyle name="Title 2" xfId="1301" xr:uid="{00000000-0005-0000-0000-0000BE0E0000}"/>
    <cellStyle name="Title 2 2" xfId="3876" xr:uid="{7489C5DA-E531-466D-BC99-F483727221FB}"/>
    <cellStyle name="Title 2 3" xfId="5022" xr:uid="{4120624A-DADF-44FD-9683-0D3DE494DBB3}"/>
    <cellStyle name="Title 3" xfId="3818" xr:uid="{00000000-0005-0000-0000-0000BF0E0000}"/>
    <cellStyle name="Title 3 2" xfId="5023" xr:uid="{DEA26ABD-3A5A-479F-B58C-04933DB75207}"/>
    <cellStyle name="Title 4" xfId="3819" xr:uid="{00000000-0005-0000-0000-0000C00E0000}"/>
    <cellStyle name="Total 2" xfId="1302" xr:uid="{00000000-0005-0000-0000-0000C10E0000}"/>
    <cellStyle name="Total 2 2" xfId="3820" xr:uid="{00000000-0005-0000-0000-0000C20E0000}"/>
    <cellStyle name="Total 2 3" xfId="5024" xr:uid="{3A9F5737-F9C1-407E-8559-2F7DBC1B0C17}"/>
    <cellStyle name="Total 2 3 2" xfId="5235" xr:uid="{2CA45F91-049D-4754-9445-C67CD87388D2}"/>
    <cellStyle name="Total 2 3 3" xfId="5251" xr:uid="{D9F5C3C0-241D-4B74-A154-53193BA65BE9}"/>
    <cellStyle name="Total 2 3 4" xfId="5310" xr:uid="{62F6C75E-87FB-4309-9BDD-E29912AC82E2}"/>
    <cellStyle name="Total 3" xfId="3821" xr:uid="{00000000-0005-0000-0000-0000C30E0000}"/>
    <cellStyle name="Total 4" xfId="3822" xr:uid="{00000000-0005-0000-0000-0000C40E0000}"/>
    <cellStyle name="Total 5" xfId="3823" xr:uid="{00000000-0005-0000-0000-0000C50E0000}"/>
    <cellStyle name="Total 5 2" xfId="5189" xr:uid="{540857C7-5F07-447D-A797-423EDD0BB603}"/>
    <cellStyle name="Total 5 3" xfId="5140" xr:uid="{E0550DF1-BACC-459E-A2BB-255AC596B72B}"/>
    <cellStyle name="Total 5 4" xfId="5284" xr:uid="{37C7EC70-3723-42A5-8D1D-104A70304923}"/>
    <cellStyle name="Tuan" xfId="1143" xr:uid="{00000000-0005-0000-0000-0000C70E0000}"/>
    <cellStyle name="th" xfId="1144" xr:uid="{00000000-0005-0000-0000-00003C0E0000}"/>
    <cellStyle name="þ_x001d_" xfId="3695" xr:uid="{00000000-0005-0000-0000-00003D0E0000}"/>
    <cellStyle name="th 10" xfId="5025" xr:uid="{AE148340-943B-420A-93BE-159BFE108611}"/>
    <cellStyle name="th 2" xfId="3696" xr:uid="{00000000-0005-0000-0000-00003E0E0000}"/>
    <cellStyle name="th 2 2" xfId="5027" xr:uid="{1B5D9FD2-3876-4D2F-A86F-248A615FE76E}"/>
    <cellStyle name="th 2 2 2" xfId="5028" xr:uid="{A1D17BA5-9ADE-4F16-8BA4-AC46474BA8CA}"/>
    <cellStyle name="th 2 3" xfId="5029" xr:uid="{FB33B3A8-1675-4D9C-9DF7-0D420DCA5AC4}"/>
    <cellStyle name="th 2 4" xfId="5026" xr:uid="{F8917EBA-CA96-40D9-9B29-ECE928667311}"/>
    <cellStyle name="th 3" xfId="3697" xr:uid="{00000000-0005-0000-0000-00003F0E0000}"/>
    <cellStyle name="th 3 2" xfId="5031" xr:uid="{F4180397-00DE-4007-94BA-F97CF209C241}"/>
    <cellStyle name="th 3 3" xfId="5030" xr:uid="{1615DEA4-98FA-475D-8E40-B8A72A4FEAB6}"/>
    <cellStyle name="th 4" xfId="3698" xr:uid="{00000000-0005-0000-0000-0000400E0000}"/>
    <cellStyle name="th 4 2" xfId="5032" xr:uid="{742BFB55-9621-42EE-BFF2-1F5B2D9467CA}"/>
    <cellStyle name="th 4 3" xfId="5033" xr:uid="{EE244CB6-1A6C-4F1B-B731-6E2476BEDD0F}"/>
    <cellStyle name="th 5" xfId="3699" xr:uid="{00000000-0005-0000-0000-0000410E0000}"/>
    <cellStyle name="th 5 2" xfId="5034" xr:uid="{96A75677-6775-439E-AA04-9F40DD4DEAC2}"/>
    <cellStyle name="th 6" xfId="3700" xr:uid="{00000000-0005-0000-0000-0000420E0000}"/>
    <cellStyle name="th 7" xfId="3701" xr:uid="{00000000-0005-0000-0000-0000430E0000}"/>
    <cellStyle name="th 8" xfId="3702" xr:uid="{00000000-0005-0000-0000-0000440E0000}"/>
    <cellStyle name="th 9" xfId="4274" xr:uid="{94FCFA63-F4F5-4A4B-91EC-171891C3A93F}"/>
    <cellStyle name="th_0.4kV" xfId="3703" xr:uid="{00000000-0005-0000-0000-0000450E0000}"/>
    <cellStyle name="þ_x001d__1.DT PhuYen1" xfId="3704" xr:uid="{00000000-0005-0000-0000-0000460E0000}"/>
    <cellStyle name="þ_220kV NamChien" xfId="3705" xr:uid="{00000000-0005-0000-0000-0000470E0000}"/>
    <cellStyle name="þ_220kV NamChien_1" xfId="3706" xr:uid="{00000000-0005-0000-0000-0000480E0000}"/>
    <cellStyle name="þ_220kV NamChien_1.DT PhuYen1" xfId="3707" xr:uid="{00000000-0005-0000-0000-0000490E0000}"/>
    <cellStyle name="þ_220kV NamChien_1_1.DT PhuYen1" xfId="3708" xr:uid="{00000000-0005-0000-0000-00004A0E0000}"/>
    <cellStyle name="þ_220kV NamChien_1_Du toan ( 05-05-09)" xfId="3709" xr:uid="{00000000-0005-0000-0000-00004B0E0000}"/>
    <cellStyle name="þ_220kV NamChien_1_Du toan (tham tra)" xfId="3710" xr:uid="{00000000-0005-0000-0000-00004C0E0000}"/>
    <cellStyle name="th_220kV NamChien_2" xfId="3711" xr:uid="{00000000-0005-0000-0000-00004D0E0000}"/>
    <cellStyle name="þ_220kV NamChien_Du toan ( 05-05-09)" xfId="3712" xr:uid="{00000000-0005-0000-0000-00004E0E0000}"/>
    <cellStyle name="þ_220kV NamChien_Du toan (tham tra)" xfId="3713" xr:uid="{00000000-0005-0000-0000-00004F0E0000}"/>
    <cellStyle name="th_Bang ke vat tu" xfId="3714" xr:uid="{00000000-0005-0000-0000-0000500E0000}"/>
    <cellStyle name="þ_Cu ly" xfId="3715" xr:uid="{00000000-0005-0000-0000-0000510E0000}"/>
    <cellStyle name="þ_Cu ly VC DienBien" xfId="3716" xr:uid="{00000000-0005-0000-0000-0000520E0000}"/>
    <cellStyle name="þ_Cu ly VC DienBien_1.DT PhuYen1" xfId="3717" xr:uid="{00000000-0005-0000-0000-0000530E0000}"/>
    <cellStyle name="þ_Cu ly VC DienBien_Du toan ( 05-05-09)" xfId="3718" xr:uid="{00000000-0005-0000-0000-0000540E0000}"/>
    <cellStyle name="þ_Cu ly VC DienBien_Du toan (tham tra)" xfId="3719" xr:uid="{00000000-0005-0000-0000-0000550E0000}"/>
    <cellStyle name="þ_Cu ly VC NhoQue" xfId="3720" xr:uid="{00000000-0005-0000-0000-0000560E0000}"/>
    <cellStyle name="þ_Cu ly VC NhoQue_1.DT PhuYen1" xfId="3721" xr:uid="{00000000-0005-0000-0000-0000570E0000}"/>
    <cellStyle name="þ_Cu ly VC NhoQue_Du toan ( 05-05-09)" xfId="3722" xr:uid="{00000000-0005-0000-0000-0000580E0000}"/>
    <cellStyle name="þ_Cu ly VC NhoQue_Du toan (tham tra)" xfId="3723" xr:uid="{00000000-0005-0000-0000-0000590E0000}"/>
    <cellStyle name="þ_Cu ly VC-Dung" xfId="3724" xr:uid="{00000000-0005-0000-0000-00005A0E0000}"/>
    <cellStyle name="þ_Cu ly VC-Dung_1.DT PhuYen1" xfId="3725" xr:uid="{00000000-0005-0000-0000-00005B0E0000}"/>
    <cellStyle name="þ_Cu ly VC-Dung_Du toan ( 05-05-09)" xfId="3726" xr:uid="{00000000-0005-0000-0000-00005C0E0000}"/>
    <cellStyle name="þ_Cu ly VC-Dung_Du toan (tham tra)" xfId="3727" xr:uid="{00000000-0005-0000-0000-00005D0E0000}"/>
    <cellStyle name="þ_Cu ly_1.DT PhuYen1" xfId="3728" xr:uid="{00000000-0005-0000-0000-00005E0E0000}"/>
    <cellStyle name="þ_Cu ly_Du toan ( 05-05-09)" xfId="3729" xr:uid="{00000000-0005-0000-0000-00005F0E0000}"/>
    <cellStyle name="þ_Cu ly_Du toan (tham tra)" xfId="3730" xr:uid="{00000000-0005-0000-0000-0000600E0000}"/>
    <cellStyle name="th_culyvanchuyenHB" xfId="3731" xr:uid="{00000000-0005-0000-0000-0000610E0000}"/>
    <cellStyle name="þ_DienBien" xfId="3732" xr:uid="{00000000-0005-0000-0000-0000620E0000}"/>
    <cellStyle name="þ_DienBien_1" xfId="3733" xr:uid="{00000000-0005-0000-0000-0000630E0000}"/>
    <cellStyle name="þ_DienBien_1.DT PhuYen1" xfId="3734" xr:uid="{00000000-0005-0000-0000-0000640E0000}"/>
    <cellStyle name="þ_DienBien_1_1.DT PhuYen1" xfId="3735" xr:uid="{00000000-0005-0000-0000-0000650E0000}"/>
    <cellStyle name="þ_DienBien_1_Du toan ( 05-05-09)" xfId="3736" xr:uid="{00000000-0005-0000-0000-0000660E0000}"/>
    <cellStyle name="þ_DienBien_1_Du toan (tham tra)" xfId="3737" xr:uid="{00000000-0005-0000-0000-0000670E0000}"/>
    <cellStyle name="th_DienBien_2" xfId="3738" xr:uid="{00000000-0005-0000-0000-0000680E0000}"/>
    <cellStyle name="þ_DienBien_Du toan ( 05-05-09)" xfId="3739" xr:uid="{00000000-0005-0000-0000-0000690E0000}"/>
    <cellStyle name="þ_DienBien_Du toan (tham tra)" xfId="3740" xr:uid="{00000000-0005-0000-0000-00006A0E0000}"/>
    <cellStyle name="th_DT478" xfId="3741" xr:uid="{00000000-0005-0000-0000-00006B0E0000}"/>
    <cellStyle name="þ_DTSeochngho" xfId="3742" xr:uid="{00000000-0005-0000-0000-00006C0E0000}"/>
    <cellStyle name="th_DTSeochngho_1" xfId="3743" xr:uid="{00000000-0005-0000-0000-00006D0E0000}"/>
    <cellStyle name="þ_DTSeochngho_1.DT PhuYen1" xfId="3744" xr:uid="{00000000-0005-0000-0000-00006E0E0000}"/>
    <cellStyle name="þ_DTSeochngho_Bang ke vat tu" xfId="3745" xr:uid="{00000000-0005-0000-0000-00006F0E0000}"/>
    <cellStyle name="þ_DTSeochngho_Book1" xfId="3746" xr:uid="{00000000-0005-0000-0000-0000700E0000}"/>
    <cellStyle name="þ_DTSeochngho_Du toan ( 05-05-09)" xfId="3747" xr:uid="{00000000-0005-0000-0000-0000710E0000}"/>
    <cellStyle name="þ_DTSeochngho_Du toan1" xfId="3748" xr:uid="{00000000-0005-0000-0000-0000720E0000}"/>
    <cellStyle name="þ_DTSeochngho_Du toan-Tay Son-gui tong hop" xfId="3749" xr:uid="{00000000-0005-0000-0000-0000730E0000}"/>
    <cellStyle name="th_Du toan ( 05-05-09)" xfId="3750" xr:uid="{00000000-0005-0000-0000-0000740E0000}"/>
    <cellStyle name="þ_x001d__Du toan ( 05-05-09)" xfId="3751" xr:uid="{00000000-0005-0000-0000-0000750E0000}"/>
    <cellStyle name="þ_Du toan (09-06-09)" xfId="3752" xr:uid="{00000000-0005-0000-0000-0000760E0000}"/>
    <cellStyle name="þ_Du toan (09-06-09)_1" xfId="3753" xr:uid="{00000000-0005-0000-0000-0000770E0000}"/>
    <cellStyle name="th_Du toan (tham tra)" xfId="3754" xr:uid="{00000000-0005-0000-0000-0000780E0000}"/>
    <cellStyle name="þ_x001d__Du toan (tham tra)" xfId="3755" xr:uid="{00000000-0005-0000-0000-0000790E0000}"/>
    <cellStyle name="th_Du Toan TKBVTC PVD2_Huong" xfId="3756" xr:uid="{00000000-0005-0000-0000-00007A0E0000}"/>
    <cellStyle name="þ_Du Toan1" xfId="3757" xr:uid="{00000000-0005-0000-0000-00007B0E0000}"/>
    <cellStyle name="th_Du Toan1_1" xfId="3758" xr:uid="{00000000-0005-0000-0000-00007C0E0000}"/>
    <cellStyle name="þ_Du Toan1_Du toan1" xfId="3759" xr:uid="{00000000-0005-0000-0000-00007D0E0000}"/>
    <cellStyle name="th_Du toan-Tay Son-gui tong hop" xfId="3760" xr:uid="{00000000-0005-0000-0000-00007E0E0000}"/>
    <cellStyle name="þ_DZ110.35ThinhLiet" xfId="3761" xr:uid="{00000000-0005-0000-0000-00007F0E0000}"/>
    <cellStyle name="th_DZ110.35ThinhLiet_1" xfId="3762" xr:uid="{00000000-0005-0000-0000-0000800E0000}"/>
    <cellStyle name="þ_DZ110.35ThinhLiet_1.DT PhuYen1" xfId="3763" xr:uid="{00000000-0005-0000-0000-0000810E0000}"/>
    <cellStyle name="th_DZ110.35ThinhLiet_1_1.DT PhuYen1" xfId="3764" xr:uid="{00000000-0005-0000-0000-0000820E0000}"/>
    <cellStyle name="þ_DZ110.35ThinhLiet_Du toan1" xfId="3765" xr:uid="{00000000-0005-0000-0000-0000830E0000}"/>
    <cellStyle name="þ_DZ110kV Hoa BinhTKe" xfId="3766" xr:uid="{00000000-0005-0000-0000-0000840E0000}"/>
    <cellStyle name="th_DZ110kV Hoa BinhTKe_1" xfId="3767" xr:uid="{00000000-0005-0000-0000-0000850E0000}"/>
    <cellStyle name="þ_DZ110kV Hoa BinhTKe_1.DT PhuYen1" xfId="3768" xr:uid="{00000000-0005-0000-0000-0000860E0000}"/>
    <cellStyle name="th_DZ110kV Hoa BinhTKe_1_1.DT PhuYen1" xfId="3769" xr:uid="{00000000-0005-0000-0000-0000870E0000}"/>
    <cellStyle name="þ_DZ110kV Hoa BinhTKe_Du toan1" xfId="3770" xr:uid="{00000000-0005-0000-0000-0000880E0000}"/>
    <cellStyle name="þ_DZ110kVMHum(luongmoi)_Hop sua" xfId="3771" xr:uid="{00000000-0005-0000-0000-0000890E0000}"/>
    <cellStyle name="þ_DZ110kVMHum(luongmoi)_Hop sua_1" xfId="3772" xr:uid="{00000000-0005-0000-0000-00008A0E0000}"/>
    <cellStyle name="þ_DZ110kVMHum(luongmoi)_Hop sua_1_Bang ke vat tu" xfId="3773" xr:uid="{00000000-0005-0000-0000-00008B0E0000}"/>
    <cellStyle name="þ_DZ110kVMHum(luongmoi)_Hop sua_1_Book1" xfId="3774" xr:uid="{00000000-0005-0000-0000-00008C0E0000}"/>
    <cellStyle name="þ_DZ110kVMHum(luongmoi)_Hop sua_1_Du toan (tham tra)" xfId="3775" xr:uid="{00000000-0005-0000-0000-00008D0E0000}"/>
    <cellStyle name="þ_DZ110kVMHum(luongmoi)_Hop sua_1_Du toan-Tay Son-gui tong hop" xfId="3776" xr:uid="{00000000-0005-0000-0000-00008E0E0000}"/>
    <cellStyle name="th_DZ110kVMHum(luongmoi)_Hop sua_2" xfId="3777" xr:uid="{00000000-0005-0000-0000-00008F0E0000}"/>
    <cellStyle name="þ_DZ110kVMHum(luongmoi)_Hop sua_Du toan1" xfId="3778" xr:uid="{00000000-0005-0000-0000-0000900E0000}"/>
    <cellStyle name="þ_DZ110kVMuongHum1mach_1" xfId="3779" xr:uid="{00000000-0005-0000-0000-0000910E0000}"/>
    <cellStyle name="þ_DZ110kVMuongHum1mach_1_Bang ke vat tu" xfId="3780" xr:uid="{00000000-0005-0000-0000-0000920E0000}"/>
    <cellStyle name="þ_DZ110kVMuongHum1mach_1_Book1" xfId="3781" xr:uid="{00000000-0005-0000-0000-0000930E0000}"/>
    <cellStyle name="þ_DZ110kVMuongHum1mach_1_Du toan (tham tra)" xfId="3782" xr:uid="{00000000-0005-0000-0000-0000940E0000}"/>
    <cellStyle name="þ_DZ110kVMuongHum1mach_1_Du toan-Tay Son-gui tong hop" xfId="3783" xr:uid="{00000000-0005-0000-0000-0000950E0000}"/>
    <cellStyle name="þ_DZ110kVTrungHa moi" xfId="3784" xr:uid="{00000000-0005-0000-0000-0000960E0000}"/>
    <cellStyle name="th_DZ110kVTrungHa moi_1" xfId="3785" xr:uid="{00000000-0005-0000-0000-0000970E0000}"/>
    <cellStyle name="þ_Nam Ngan" xfId="3786" xr:uid="{00000000-0005-0000-0000-0000980E0000}"/>
    <cellStyle name="th_Nam Ngan_1" xfId="3787" xr:uid="{00000000-0005-0000-0000-0000990E0000}"/>
    <cellStyle name="þ_Nam Ngan_1.DT PhuYen1" xfId="3788" xr:uid="{00000000-0005-0000-0000-00009A0E0000}"/>
    <cellStyle name="th_Nam Ngan_1_1.DT PhuYen1" xfId="3789" xr:uid="{00000000-0005-0000-0000-00009B0E0000}"/>
    <cellStyle name="þ_Nam Ngan_Du toan ( 05-05-09)" xfId="3790" xr:uid="{00000000-0005-0000-0000-00009C0E0000}"/>
    <cellStyle name="þ_Nam Ngan_Du toan (tham tra)" xfId="3791" xr:uid="{00000000-0005-0000-0000-00009D0E0000}"/>
    <cellStyle name="þ_NamNgan" xfId="3792" xr:uid="{00000000-0005-0000-0000-00009E0E0000}"/>
    <cellStyle name="þ_NamNgan_1" xfId="3793" xr:uid="{00000000-0005-0000-0000-00009F0E0000}"/>
    <cellStyle name="þ_NamNgan_1.DT PhuYen1" xfId="3794" xr:uid="{00000000-0005-0000-0000-0000A00E0000}"/>
    <cellStyle name="þ_NamNgan_1_1.DT PhuYen1" xfId="3795" xr:uid="{00000000-0005-0000-0000-0000A10E0000}"/>
    <cellStyle name="þ_NamNgan_1_Du toan ( 05-05-09)" xfId="3796" xr:uid="{00000000-0005-0000-0000-0000A20E0000}"/>
    <cellStyle name="þ_NamNgan_1_Du toan (tham tra)" xfId="3797" xr:uid="{00000000-0005-0000-0000-0000A30E0000}"/>
    <cellStyle name="þ_NamNgan_Du toan ( 05-05-09)" xfId="3798" xr:uid="{00000000-0005-0000-0000-0000A40E0000}"/>
    <cellStyle name="þ_NamNgan_Du toan (tham tra)" xfId="3799" xr:uid="{00000000-0005-0000-0000-0000A50E0000}"/>
    <cellStyle name="th_Nong Son" xfId="3800" xr:uid="{00000000-0005-0000-0000-0000A60E0000}"/>
    <cellStyle name="þ_Sangat_1" xfId="3801" xr:uid="{00000000-0005-0000-0000-0000A70E0000}"/>
    <cellStyle name="þ_Sangat_1_Du toan" xfId="3802" xr:uid="{00000000-0005-0000-0000-0000A80E0000}"/>
    <cellStyle name="þ_Sangat_1_Du toan ( 05-05-09)" xfId="3803" xr:uid="{00000000-0005-0000-0000-0000A90E0000}"/>
    <cellStyle name="þ_Sangat_1_Du toan (tham tra)" xfId="3804" xr:uid="{00000000-0005-0000-0000-0000AA0E0000}"/>
    <cellStyle name="þ_Sangat_1_Du toan mau" xfId="3805" xr:uid="{00000000-0005-0000-0000-0000AB0E0000}"/>
    <cellStyle name="þ_Sangat_1_Du toan sua 2" xfId="3806" xr:uid="{00000000-0005-0000-0000-0000AC0E0000}"/>
    <cellStyle name="þ_Sangat_1_Du toan sua 2_Du toan1" xfId="3807" xr:uid="{00000000-0005-0000-0000-0000AD0E0000}"/>
    <cellStyle name="þ_Sangat_1_Du toan1" xfId="3808" xr:uid="{00000000-0005-0000-0000-0000AE0E0000}"/>
    <cellStyle name="th_Tong Ke Seo Chong Ho" xfId="3809" xr:uid="{00000000-0005-0000-0000-0000AF0E0000}"/>
    <cellStyle name="Thanh" xfId="4275" xr:uid="{9F116969-D8F1-4058-9B85-D38A16D2B168}"/>
    <cellStyle name="þ_x001d_ð" xfId="3810" xr:uid="{00000000-0005-0000-0000-0000B00E0000}"/>
    <cellStyle name="þ_x001d_ð¤_x000c_¯þ_x0014__x000d_¨þU_x0001_À_x0004_ _x0015__x000f__x0001__x0001_" xfId="1145" xr:uid="{00000000-0005-0000-0000-0000B10E0000}"/>
    <cellStyle name="þ_x001d_ð¤_x000c_¯þ_x0014__x000d_¨þU_x0001_À_x0004_ _x0015__x000f__x0001__x0001_ 2" xfId="3811" xr:uid="{00000000-0005-0000-0000-0000B20E0000}"/>
    <cellStyle name="þ_x001d_ð·_x000c_" xfId="3812" xr:uid="{00000000-0005-0000-0000-0000B30E0000}"/>
    <cellStyle name="þ_x001d_ð·_x000c_æ" xfId="3813" xr:uid="{00000000-0005-0000-0000-0000B40E0000}"/>
    <cellStyle name="þ_x001d_ð·_x000c_æþ'_x000d_ßþU_x0001_Ø_x0005_" xfId="3814" xr:uid="{00000000-0005-0000-0000-0000B50E0000}"/>
    <cellStyle name="þ_x001d_ð·_x000c_æþ'_x000d_ßþU_x0001_Ø_x0005_ü_x0014__x0007__x0001__x0001_" xfId="1146" xr:uid="{00000000-0005-0000-0000-0000B60E0000}"/>
    <cellStyle name="þ_x001d_ð·_x000c_æþ'_x000d_ßþU_x0001_Ø_x0005_ü_x0014__x0007__x0001__x0001_ 2" xfId="1147" xr:uid="{00000000-0005-0000-0000-0000B70E0000}"/>
    <cellStyle name="þ_x001d_ð·_x000c_æþ'_x000d_ßþU_x0001_Ø_x0005_ü_x0014__x0007__x0001__x0001_ 3" xfId="5035" xr:uid="{F6262B38-E8A4-4227-BDC3-AF8E16F5B992}"/>
    <cellStyle name="þ_x001d_ð·_x000c_æþ'_x000d_ßþU_x0001_Ø_x0005_ü_x0014__x0007__x0001__x0001_ 3 2" xfId="5036" xr:uid="{B0CC661D-0C87-46C5-B500-F9DC920461A6}"/>
    <cellStyle name="þ_x001d_ð·_x000c_æþ'_x000d_ßþU_x0001_Ø_x0005_ü_x0014__x0007__x0001__x0001_ 4" xfId="5037" xr:uid="{3D99D6C5-AB87-42D9-8242-EAE60801FF27}"/>
    <cellStyle name="þ_x001d_ð·_x000c_æþ'_x000d_ßþU_x0001_Ø_x0005_ü_x0014__x0007__x0001__x0001_?_x0002_ÿÿÿÿÿÿÿÿÿÿÿÿÿÿÿ¯?(_x0002__x001e__x0016_ ???¼$ÿÿÿÿ????_x0006__x0016_??????????????Í!Ë??????????           ?????           ?????????_x000d_C:\WINDOWS\_x000d_V_x000d_S\TEMP_x000d_NC;C:\NU;C:\VIRUS;_x000d_?????????????????????????????????????????????????????????????????????????????" xfId="5038" xr:uid="{B8CE8141-8BA2-4010-A4F1-8F1D5648651C}"/>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5039" xr:uid="{7AE5472F-2EB0-4C7B-85EE-FD4B4719618E}"/>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5040" xr:uid="{412AB105-A96A-4707-9082-D53F1564491B}"/>
    <cellStyle name="þ_x001d_ðÇ%Uý—&amp;Hý9_x0008_Ÿ s_x000a__x0007__x0001__x0001_" xfId="1148" xr:uid="{00000000-0005-0000-0000-0000B80E0000}"/>
    <cellStyle name="þ_x001d_ðÇ%Uý—&amp;Hý9_x0008_Ÿ s_x000a__x0007__x0001__x0001_ 2" xfId="1149" xr:uid="{00000000-0005-0000-0000-0000B90E0000}"/>
    <cellStyle name="þ_x001d_ðÇ%Uý—&amp;Hý9_x0008_Ÿ s_x000a__x0007__x0001__x0001_ 2 2" xfId="3816" xr:uid="{00000000-0005-0000-0000-0000BA0E0000}"/>
    <cellStyle name="þ_x001d_ðÇ%Uý—&amp;Hý9_x0008_Ÿ s_x000a__x0007__x0001__x0001_ 3" xfId="3815" xr:uid="{00000000-0005-0000-0000-0000BB0E0000}"/>
    <cellStyle name="þ_x001d_ðÇ%Uý—&amp;Hý9_x0008_Ÿ_x0009_s_x000a__x0007__x0001__x0001_" xfId="4276" xr:uid="{384361AF-8A94-45D7-8538-5CBBC0AA3CC0}"/>
    <cellStyle name="þ_x001d_ðÇ%Uý—&amp;Hý9_x0008_Ÿ_x0009_s_x000a__x0007__x0001__x0001_ 2" xfId="5041" xr:uid="{429E231F-FA07-4C83-8262-0FC1DA8800E9}"/>
    <cellStyle name="þ_x001d_ðÇ%Uý—&amp;Hý9_x0008_Ÿ_x0009_s_x000a__x0007__x0001__x0001_ 3" xfId="5042" xr:uid="{313EEA87-77C0-424A-AB63-33E02F55E9AD}"/>
    <cellStyle name="þ_x001d_ðÇ%Uý—&amp;Hý9_x0008_Ÿ_x0009_s_x000a__x0007__x0001__x0001_ 3 2" xfId="5043" xr:uid="{C7F1A874-BEDE-4BD1-9BAA-35B6A2768EC6}"/>
    <cellStyle name="þ_x001d_ðÇ%Uý—&amp;Hý9_x0008_Ÿ_x0009_s_x000a__x0007__x0001__x0001_?_x0002_ÿÿÿÿÿÿÿÿÿÿÿÿÿÿÿ_x0001_(_x0002_—_x000d_???Î_x001f_ÿÿÿÿ????_x0007_???????????????Í!Ë??????????           ?????           ?????????_x000d_C:\WINDOWS\country.sys_x000d_??????????????????????????????????????????????????????????????????????????????????????????????" xfId="5044" xr:uid="{421B96FA-F467-48B3-81D6-7AE40DBCE36B}"/>
    <cellStyle name="Thuyet minh" xfId="1150" xr:uid="{00000000-0005-0000-0000-0000BC0E0000}"/>
    <cellStyle name="trang" xfId="3824" xr:uid="{00000000-0005-0000-0000-0000C60E0000}"/>
    <cellStyle name="Valuta (0)_CALPREZZ" xfId="1151" xr:uid="{00000000-0005-0000-0000-0000C80E0000}"/>
    <cellStyle name="Valuta_ PESO ELETTR." xfId="1152" xr:uid="{00000000-0005-0000-0000-0000C90E0000}"/>
    <cellStyle name="viet" xfId="1153" xr:uid="{00000000-0005-0000-0000-0000CA0E0000}"/>
    <cellStyle name="viet 2" xfId="1154" xr:uid="{00000000-0005-0000-0000-0000CB0E0000}"/>
    <cellStyle name="viet 2 2" xfId="5047" xr:uid="{549EBEED-BC20-4885-AA43-6A1E34A6E008}"/>
    <cellStyle name="viet 2 2 2" xfId="5048" xr:uid="{34E5C00A-ED75-4571-BACF-3A7038C28D4B}"/>
    <cellStyle name="viet 2 3" xfId="5049" xr:uid="{DC8F8C27-33AE-4979-9C58-33B2C8F64C8D}"/>
    <cellStyle name="viet 2 4" xfId="5046" xr:uid="{15705006-C456-4C08-BA47-42DCEEF4E5B1}"/>
    <cellStyle name="viet 3" xfId="3825" xr:uid="{00000000-0005-0000-0000-0000CC0E0000}"/>
    <cellStyle name="viet 3 2" xfId="5051" xr:uid="{7743E774-51F9-465C-A83F-F847DBB3D1CD}"/>
    <cellStyle name="viet 3 3" xfId="5050" xr:uid="{66F25834-B4E4-4438-82CB-7C497EA9216A}"/>
    <cellStyle name="viet 4" xfId="5052" xr:uid="{77FE5C9A-6838-43A9-9E41-C53ABC3A0BDB}"/>
    <cellStyle name="viet 4 2" xfId="5053" xr:uid="{8E0E9135-E14C-4C58-8689-2FEB8E96FECE}"/>
    <cellStyle name="viet 4 3" xfId="5054" xr:uid="{183585B9-A340-42B0-A755-25BBCF30056F}"/>
    <cellStyle name="viet 5" xfId="5055" xr:uid="{7FB6C88C-CEFD-40AB-8D9C-1CC89C6875AB}"/>
    <cellStyle name="viet 6" xfId="5045" xr:uid="{64C540B6-BAFF-4A80-92F2-1C8879EA8792}"/>
    <cellStyle name="viet_Book1" xfId="5056" xr:uid="{34A2226B-58AF-4285-A70F-A1A3016EFAAC}"/>
    <cellStyle name="viet2" xfId="1155" xr:uid="{00000000-0005-0000-0000-0000CD0E0000}"/>
    <cellStyle name="viet2 2" xfId="1156" xr:uid="{00000000-0005-0000-0000-0000CE0E0000}"/>
    <cellStyle name="viet2 2 2" xfId="5059" xr:uid="{4D0ED6ED-921D-4B64-9229-0DC24E0F8172}"/>
    <cellStyle name="viet2 2 2 2" xfId="5060" xr:uid="{622EC641-77AE-4FA6-9B69-36351C8360C7}"/>
    <cellStyle name="viet2 2 2 2 2" xfId="5239" xr:uid="{50A53D1D-BFD9-4666-B5DB-26779887AC76}"/>
    <cellStyle name="viet2 2 2 2 3" xfId="5255" xr:uid="{9E0F8498-24F6-4AC5-B2DC-6D86E95DE9C0}"/>
    <cellStyle name="viet2 2 2 3" xfId="5238" xr:uid="{4830B45C-D3DB-4A99-BF3D-F053F3E5DDBC}"/>
    <cellStyle name="viet2 2 2 4" xfId="5254" xr:uid="{5F82F40F-C890-4DDA-B91F-F57AEAC20538}"/>
    <cellStyle name="viet2 2 3" xfId="5061" xr:uid="{B3955FD7-5413-4E41-9009-D6EFE0178F49}"/>
    <cellStyle name="viet2 2 3 2" xfId="5240" xr:uid="{BCA77AE7-19D5-440E-AA93-4CD193EAE2BE}"/>
    <cellStyle name="viet2 2 3 3" xfId="5256" xr:uid="{79AF99BA-8E85-4E59-AF9C-5697CA45D1F9}"/>
    <cellStyle name="viet2 2 4" xfId="5058" xr:uid="{AA4866AD-245B-4C84-967A-B74115DBF71F}"/>
    <cellStyle name="viet2 2 4 2" xfId="5237" xr:uid="{4543478D-49D5-45E6-8D08-8DAC6E02A73C}"/>
    <cellStyle name="viet2 2 4 3" xfId="5253" xr:uid="{2CEE5F55-7CE3-4990-A408-ED90893E8AB2}"/>
    <cellStyle name="viet2 2 5" xfId="5120" xr:uid="{E056EE8B-246C-44E3-B4BF-95AE292C595B}"/>
    <cellStyle name="viet2 2 6" xfId="5163" xr:uid="{DAE8D342-C0D8-49FA-A8EB-A7B204C13097}"/>
    <cellStyle name="viet2 3" xfId="3826" xr:uid="{00000000-0005-0000-0000-0000CF0E0000}"/>
    <cellStyle name="viet2 3 2" xfId="5063" xr:uid="{4F1E1001-E437-44CC-AECC-DD62A1949374}"/>
    <cellStyle name="viet2 3 2 2" xfId="5242" xr:uid="{B16B3F3F-4FED-4AFF-BA3E-2AF602F00B50}"/>
    <cellStyle name="viet2 3 2 3" xfId="5258" xr:uid="{30E372D4-4F58-4908-881D-24905017534E}"/>
    <cellStyle name="viet2 3 3" xfId="5062" xr:uid="{EDE270A9-93BA-4401-8409-17B21CF1EB11}"/>
    <cellStyle name="viet2 3 3 2" xfId="5241" xr:uid="{0A5A802A-2D79-45DE-93AA-76CBC937EFC6}"/>
    <cellStyle name="viet2 3 3 3" xfId="5257" xr:uid="{C9112CDA-CB6A-43DC-A1AB-CCE802FAA912}"/>
    <cellStyle name="viet2 3 4" xfId="5190" xr:uid="{12EA7DEF-E4CC-4B8A-A64F-D8DAFBE3322C}"/>
    <cellStyle name="viet2 3 5" xfId="5139" xr:uid="{15D07DC4-30BA-4C28-A08B-25CED8FDAFE1}"/>
    <cellStyle name="viet2 4" xfId="5064" xr:uid="{AFAE512C-D3E3-495F-8BC6-9ECB9DDB02D6}"/>
    <cellStyle name="viet2 4 2" xfId="5065" xr:uid="{3ABBF518-0482-4A23-BABB-73E542D4CCDE}"/>
    <cellStyle name="viet2 4 2 2" xfId="5244" xr:uid="{6C4F1F37-F1DF-4739-91C8-1A951D7A64BC}"/>
    <cellStyle name="viet2 4 2 3" xfId="5260" xr:uid="{A1F9FB1A-B215-4398-8AB9-C96F1DCC5A5C}"/>
    <cellStyle name="viet2 4 3" xfId="5066" xr:uid="{E4C0BDB4-6CB6-4F3E-AE99-914745F567A6}"/>
    <cellStyle name="viet2 4 3 2" xfId="5245" xr:uid="{B42A846F-4205-4AE4-9FE8-CD0E87B67DC1}"/>
    <cellStyle name="viet2 4 3 3" xfId="5261" xr:uid="{E64E5A7E-7D3B-4E04-AA82-B644501C2985}"/>
    <cellStyle name="viet2 4 4" xfId="5243" xr:uid="{E1F5DF07-DB87-431A-86ED-BA58D67D0285}"/>
    <cellStyle name="viet2 4 5" xfId="5259" xr:uid="{48126E2C-B8F8-4016-9F1C-9FBA9042478B}"/>
    <cellStyle name="viet2 5" xfId="5067" xr:uid="{ECD10CF9-4233-4BCC-9B0E-085498D7929B}"/>
    <cellStyle name="viet2 5 2" xfId="5246" xr:uid="{99BB82B2-A497-43ED-AEA1-5F7606AB67D9}"/>
    <cellStyle name="viet2 5 3" xfId="5262" xr:uid="{9BB3D9E6-E38B-4BF6-9BAC-BE8069A293E8}"/>
    <cellStyle name="viet2 6" xfId="5057" xr:uid="{594E8BEE-7EB2-43EB-B0AC-D7D16A970697}"/>
    <cellStyle name="viet2 6 2" xfId="5236" xr:uid="{163703C8-1685-41A8-842A-23A17FD428F5}"/>
    <cellStyle name="viet2 6 3" xfId="5252" xr:uid="{F58DDBEC-303F-4211-8D6E-40873F7D2837}"/>
    <cellStyle name="viet2 7" xfId="5119" xr:uid="{EBF2D49D-E4AB-4C6F-B54D-8BC3C6F5C060}"/>
    <cellStyle name="viet2 8" xfId="5228" xr:uid="{4ADAA3FC-4F1D-42B9-94D0-24BCFDD932B8}"/>
    <cellStyle name="viet2_Book1" xfId="5068" xr:uid="{10211DF8-C0C2-4225-84A9-DE6A647CB9F0}"/>
    <cellStyle name="VLB-GTKÕ" xfId="5069" xr:uid="{FDE58E66-2E04-4C82-B6C8-57F8D970A746}"/>
    <cellStyle name="Vn Time 13" xfId="1157" xr:uid="{00000000-0005-0000-0000-0000D00E0000}"/>
    <cellStyle name="Vn Time 14" xfId="1158" xr:uid="{00000000-0005-0000-0000-0000D10E0000}"/>
    <cellStyle name="vn_time" xfId="1159" xr:uid="{00000000-0005-0000-0000-0000D20E0000}"/>
    <cellStyle name="vnbo" xfId="1160" xr:uid="{00000000-0005-0000-0000-0000D30E0000}"/>
    <cellStyle name="vnbo 2" xfId="3827" xr:uid="{00000000-0005-0000-0000-0000D40E0000}"/>
    <cellStyle name="vnbo 2 2" xfId="5191" xr:uid="{CC95C8BC-BF9C-4991-9F32-5A25E9A3C6A0}"/>
    <cellStyle name="vnbo 2 3" xfId="5285" xr:uid="{B33226D8-A636-49DF-9B42-0C65CBB332CA}"/>
    <cellStyle name="vnbo 3" xfId="5070" xr:uid="{4CD78654-F599-4905-BCA8-A7E7948EDAD0}"/>
    <cellStyle name="vnbo 3 2" xfId="5247" xr:uid="{2573A31B-2DB4-4239-A2F6-D912B6F7A2EB}"/>
    <cellStyle name="vnbo 3 3" xfId="5311" xr:uid="{9D6222AD-386D-4438-93BC-474D8E0B21F5}"/>
    <cellStyle name="vnbo 4" xfId="5121" xr:uid="{302919BD-49C9-4531-8ED8-44D64DE22299}"/>
    <cellStyle name="vnbo 5" xfId="5264" xr:uid="{3E9548C6-C6FF-4D64-9279-0510F36A5775}"/>
    <cellStyle name="vntime" xfId="3833" xr:uid="{00000000-0005-0000-0000-0000DE0E0000}"/>
    <cellStyle name="vntime 2" xfId="3834" xr:uid="{00000000-0005-0000-0000-0000DF0E0000}"/>
    <cellStyle name="vntxt1" xfId="1161" xr:uid="{00000000-0005-0000-0000-0000E00E0000}"/>
    <cellStyle name="vntxt1 2" xfId="3835" xr:uid="{00000000-0005-0000-0000-0000E10E0000}"/>
    <cellStyle name="vntxt1 3" xfId="5071" xr:uid="{C9EDBA0F-3555-4662-869F-5D5990730461}"/>
    <cellStyle name="vntxt2" xfId="1162" xr:uid="{00000000-0005-0000-0000-0000E20E0000}"/>
    <cellStyle name="vntxt2 2" xfId="3836" xr:uid="{00000000-0005-0000-0000-0000E30E0000}"/>
    <cellStyle name="vnhead1" xfId="1163" xr:uid="{00000000-0005-0000-0000-0000D50E0000}"/>
    <cellStyle name="vnhead1 2" xfId="5122" xr:uid="{0F36DD59-3AC8-4ED1-8475-4B53389C3D3D}"/>
    <cellStyle name="vnhead1 3" xfId="5227" xr:uid="{5B213A61-03B4-45CA-9737-F9B323847290}"/>
    <cellStyle name="vnhead2" xfId="1164" xr:uid="{00000000-0005-0000-0000-0000D60E0000}"/>
    <cellStyle name="vnhead2 2" xfId="3828" xr:uid="{00000000-0005-0000-0000-0000D70E0000}"/>
    <cellStyle name="vnhead2 2 2" xfId="5192" xr:uid="{D5483BCB-7BD1-4B98-98B9-EBABE4716D32}"/>
    <cellStyle name="vnhead2 2 3" xfId="5286" xr:uid="{059A1B1C-ADF4-498D-BEF5-D0AD51B77C68}"/>
    <cellStyle name="vnhead2 3" xfId="3829" xr:uid="{00000000-0005-0000-0000-0000D80E0000}"/>
    <cellStyle name="vnhead2 3 2" xfId="5193" xr:uid="{172F3AAC-FB20-4DAB-98E4-FDEA04623E0D}"/>
    <cellStyle name="vnhead2 3 3" xfId="5287" xr:uid="{93FC4410-1D8B-4C1D-9F8F-62A477555D4D}"/>
    <cellStyle name="vnhead2 4" xfId="5072" xr:uid="{0D0AF8D8-3E2F-4109-8D96-C5A071D6A436}"/>
    <cellStyle name="vnhead2 4 2" xfId="5248" xr:uid="{A92EA3FC-0AB3-4AD9-8695-A7263C753E76}"/>
    <cellStyle name="vnhead2 4 3" xfId="5312" xr:uid="{B69627CD-7545-4BDF-9B8B-94FCC14AA1E1}"/>
    <cellStyle name="vnhead2 5" xfId="5123" xr:uid="{390F5B10-2A72-47F2-BA79-0EB602BDA42A}"/>
    <cellStyle name="vnhead2 6" xfId="5265" xr:uid="{947913DB-F30B-49B7-8994-1C84933BACDC}"/>
    <cellStyle name="vnhead3" xfId="1165" xr:uid="{00000000-0005-0000-0000-0000D90E0000}"/>
    <cellStyle name="vnhead3 2" xfId="3830" xr:uid="{00000000-0005-0000-0000-0000DA0E0000}"/>
    <cellStyle name="vnhead3 2 2" xfId="5194" xr:uid="{A1CF190D-2884-4847-97E4-23AB0661D87A}"/>
    <cellStyle name="vnhead3 2 3" xfId="5288" xr:uid="{18AD81E0-7B7C-4E1C-9CA5-C0B68EED95E2}"/>
    <cellStyle name="vnhead3 3" xfId="4277" xr:uid="{B114D8D2-BF3E-4562-BBAC-9E435011C08F}"/>
    <cellStyle name="vnhead3 3 2" xfId="5207" xr:uid="{4AC36ABD-B4A3-408A-B10B-89CD13B4ADB1}"/>
    <cellStyle name="vnhead3 3 3" xfId="5295" xr:uid="{587461FE-CDAD-4FA8-BBAF-35C5EAF3D469}"/>
    <cellStyle name="vnhead3 4" xfId="5073" xr:uid="{32DCCCA4-6526-4E3D-A529-06FA9AEA45DE}"/>
    <cellStyle name="vnhead3 4 2" xfId="5249" xr:uid="{C050BA61-A42F-4B3B-BA6A-8B422FE74823}"/>
    <cellStyle name="vnhead3 4 3" xfId="5313" xr:uid="{7E371220-1213-4F79-94EB-409DEEA71420}"/>
    <cellStyle name="vnhead3 5" xfId="5124" xr:uid="{2996EB0F-6628-461E-A2E1-7DB7A6610E7B}"/>
    <cellStyle name="vnhead3 6" xfId="5266" xr:uid="{301AB980-2FE1-4A47-A7B2-F90ACE442B78}"/>
    <cellStyle name="vnhead4" xfId="1166" xr:uid="{00000000-0005-0000-0000-0000DB0E0000}"/>
    <cellStyle name="vnhead4 2" xfId="3831" xr:uid="{00000000-0005-0000-0000-0000DC0E0000}"/>
    <cellStyle name="vnhead4 3" xfId="3832" xr:uid="{00000000-0005-0000-0000-0000DD0E0000}"/>
    <cellStyle name="W?hrung [0]_35ERI8T2gbIEMixb4v26icuOo" xfId="5074" xr:uid="{5D3E35E3-F9D4-4D83-88BF-6B94811D8461}"/>
    <cellStyle name="W?hrung_35ERI8T2gbIEMixb4v26icuOo" xfId="5075" xr:uid="{77C5CAA4-1AD5-486B-A123-BA7E7D4E5135}"/>
    <cellStyle name="Währung [0]_Compiling Utility Macros" xfId="1167" xr:uid="{00000000-0005-0000-0000-0000E40E0000}"/>
    <cellStyle name="Währung_Compiling Utility Macros" xfId="1168" xr:uid="{00000000-0005-0000-0000-0000E50E0000}"/>
    <cellStyle name="Walutowy [0]_Invoices2001Slovakia" xfId="1169" xr:uid="{00000000-0005-0000-0000-0000E60E0000}"/>
    <cellStyle name="Walutowy_Invoices2001Slovakia" xfId="1170" xr:uid="{00000000-0005-0000-0000-0000E70E0000}"/>
    <cellStyle name="Warning Text 2" xfId="1303" xr:uid="{00000000-0005-0000-0000-0000E80E0000}"/>
    <cellStyle name="Warning Text 2 2" xfId="5076" xr:uid="{EA08DD6B-1471-43FA-945A-F6727E289354}"/>
    <cellStyle name="Warning Text 3" xfId="3837" xr:uid="{00000000-0005-0000-0000-0000E90E0000}"/>
    <cellStyle name="Warning Text 3 2" xfId="5077" xr:uid="{C6486C7D-EF15-454D-836D-05149C178463}"/>
    <cellStyle name="wrap" xfId="3838" xr:uid="{00000000-0005-0000-0000-0000EA0E0000}"/>
    <cellStyle name="Wไhrung [0]_35ERI8T2gbIEMixb4v26icuOo" xfId="3839" xr:uid="{00000000-0005-0000-0000-0000EB0E0000}"/>
    <cellStyle name="Wไhrung_35ERI8T2gbIEMixb4v26icuOo" xfId="3840" xr:uid="{00000000-0005-0000-0000-0000EC0E0000}"/>
    <cellStyle name="xan1" xfId="5078" xr:uid="{68C542D1-12C7-4278-AFCE-80D418981B41}"/>
    <cellStyle name="xuan" xfId="1171" xr:uid="{00000000-0005-0000-0000-0000ED0E0000}"/>
    <cellStyle name="Обычный_biadutoan" xfId="5079" xr:uid="{C4B7CB87-D8DB-4EF9-8262-9EC6B9A1A66A}"/>
    <cellStyle name="เครื่องหมายสกุลเงิน [0]_FTC_OFFER" xfId="5080" xr:uid="{8FBA8D9E-D2B9-44A6-ABB7-C379A969E44E}"/>
    <cellStyle name="เครื่องหมายสกุลเงิน_FTC_OFFER" xfId="5081" xr:uid="{1C48B121-45A1-4CE5-85E0-901C94F768D6}"/>
    <cellStyle name="ปกติ_FTC_OFFER" xfId="5082" xr:uid="{C0CFD111-E71B-40B9-B453-DBDF16349BE5}"/>
    <cellStyle name=" [0.00]_ Att. 1- Cover" xfId="1172" xr:uid="{00000000-0005-0000-0000-0000EE0E0000}"/>
    <cellStyle name="_ Att. 1- Cover" xfId="1173" xr:uid="{00000000-0005-0000-0000-0000EF0E0000}"/>
    <cellStyle name="?_ Att. 1- Cover" xfId="1174" xr:uid="{00000000-0005-0000-0000-0000F00E0000}"/>
    <cellStyle name="똿뗦먛귟 [0.00]_PRODUCT DETAIL Q1" xfId="1175" xr:uid="{00000000-0005-0000-0000-0000F10E0000}"/>
    <cellStyle name="똿뗦먛귟_PRODUCT DETAIL Q1" xfId="1176" xr:uid="{00000000-0005-0000-0000-0000F20E0000}"/>
    <cellStyle name="믅됞 [0.00]_PRODUCT DETAIL Q1" xfId="1177" xr:uid="{00000000-0005-0000-0000-0000F30E0000}"/>
    <cellStyle name="믅됞_PRODUCT DETAIL Q1" xfId="1178" xr:uid="{00000000-0005-0000-0000-0000F40E0000}"/>
    <cellStyle name="백분율_††††† " xfId="1304" xr:uid="{00000000-0005-0000-0000-0000F50E0000}"/>
    <cellStyle name="뷭?[BOOKSHIP" xfId="3841" xr:uid="{00000000-0005-0000-0000-0000F60E0000}"/>
    <cellStyle name="뷭?[BOOKSHIP 2" xfId="3842" xr:uid="{00000000-0005-0000-0000-0000F70E0000}"/>
    <cellStyle name="뷭?_BOOKSHIP" xfId="1179" xr:uid="{00000000-0005-0000-0000-0000F80E0000}"/>
    <cellStyle name="쉼표 [0]_Preliminary &amp; Indirect" xfId="5083" xr:uid="{962A54A2-9E47-4F44-AABC-4AFB250E4CAE}"/>
    <cellStyle name="안건회계법인" xfId="3843" xr:uid="{00000000-0005-0000-0000-0000F90E0000}"/>
    <cellStyle name="콤마 [0]_ 비목별 월별기술 " xfId="1180" xr:uid="{00000000-0005-0000-0000-0000FA0E0000}"/>
    <cellStyle name="콤마_ 비목별 월별기술 " xfId="1181" xr:uid="{00000000-0005-0000-0000-0000FB0E0000}"/>
    <cellStyle name="통화 [0]_††††† " xfId="1305" xr:uid="{00000000-0005-0000-0000-0000FC0E0000}"/>
    <cellStyle name="통화_††††† " xfId="1306" xr:uid="{00000000-0005-0000-0000-0000FD0E0000}"/>
    <cellStyle name="표준_(정보부문)월별인원계획" xfId="1182" xr:uid="{00000000-0005-0000-0000-0000FE0E0000}"/>
    <cellStyle name="一般_00Q3902REV.1" xfId="1183" xr:uid="{00000000-0005-0000-0000-0000FF0E0000}"/>
    <cellStyle name="千分位[0]_00Q3902REV.1" xfId="1184" xr:uid="{00000000-0005-0000-0000-0000000F0000}"/>
    <cellStyle name="千分位_00Q3902REV.1" xfId="1185" xr:uid="{00000000-0005-0000-0000-0000010F0000}"/>
    <cellStyle name="桁区切り [0.00]_9Mar01Submission" xfId="1186" xr:uid="{00000000-0005-0000-0000-0000020F0000}"/>
    <cellStyle name="桁区切り_08-00 NET Summary" xfId="3844" xr:uid="{00000000-0005-0000-0000-0000030F0000}"/>
    <cellStyle name="標準_(A1)BOQ " xfId="1307" xr:uid="{00000000-0005-0000-0000-0000040F0000}"/>
    <cellStyle name="貨幣 [0]_00Q3902REV.1" xfId="1187" xr:uid="{00000000-0005-0000-0000-0000050F0000}"/>
    <cellStyle name="貨幣[0]_BRE" xfId="1188" xr:uid="{00000000-0005-0000-0000-0000060F0000}"/>
    <cellStyle name="貨幣_00Q3902REV.1" xfId="1189" xr:uid="{00000000-0005-0000-0000-0000070F0000}"/>
    <cellStyle name="通貨 [0.00]_List-dwgwg" xfId="5084" xr:uid="{3AF9CC3D-B263-44B1-82A6-4300CF655EA9}"/>
    <cellStyle name="通貨_List-dwgis" xfId="5085" xr:uid="{2E587358-3D36-4184-AC74-597DA776AE2D}"/>
    <cellStyle name="非表示" xfId="3845" xr:uid="{00000000-0005-0000-0000-0000090F0000}"/>
  </cellStyles>
  <dxfs count="67">
    <dxf>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s>
  <tableStyles count="0" defaultTableStyle="TableStyleMedium9" defaultPivotStyle="PivotStyleLight16"/>
  <colors>
    <mruColors>
      <color rgb="FFFF00FF"/>
      <color rgb="FFEDB3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openxmlformats.org/officeDocument/2006/relationships/externalLink" Target="externalLinks/externalLink7.xml"/><Relationship Id="rId50" Type="http://schemas.openxmlformats.org/officeDocument/2006/relationships/externalLink" Target="externalLinks/externalLink1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4.xml"/><Relationship Id="rId52"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3.xml"/><Relationship Id="rId48" Type="http://schemas.openxmlformats.org/officeDocument/2006/relationships/externalLink" Target="externalLinks/externalLink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6.xml"/><Relationship Id="rId20" Type="http://schemas.openxmlformats.org/officeDocument/2006/relationships/worksheet" Target="worksheets/sheet20.xml"/><Relationship Id="rId41" Type="http://schemas.openxmlformats.org/officeDocument/2006/relationships/externalLink" Target="externalLinks/externalLink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285750</xdr:colOff>
          <xdr:row>1</xdr:row>
          <xdr:rowOff>0</xdr:rowOff>
        </xdr:from>
        <xdr:to>
          <xdr:col>2</xdr:col>
          <xdr:colOff>457200</xdr:colOff>
          <xdr:row>2</xdr:row>
          <xdr:rowOff>247650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ook1"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E:\1.&#272;TXD\DTXD%202026\26.E1-E1%20Vin%20Dan%20Phuong\260610%20TDT-TKBVTC%20Vin%20DP%20goi%201\3.%20SCADA%20Vin%20DP%20goi%201.xls" TargetMode="External"/><Relationship Id="rId1" Type="http://schemas.openxmlformats.org/officeDocument/2006/relationships/externalLinkPath" Target="3.%20SCADA%20Vin%20DP%20goi%201.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Y:\5.%20Du%20toan\@Mai\7.%20PC%20Dan%20Phuong\1.%20Vin%20DP%20g&#243;i%201\260602%20TDT-TKBVTC%20Vin%20DP%20goi%201\DonGiaTN_05-BCT.xls" TargetMode="External"/><Relationship Id="rId1" Type="http://schemas.openxmlformats.org/officeDocument/2006/relationships/externalLinkPath" Target="DonGiaTN_05-BCT.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Y:\5.%20Du%20toan\@Mai\7.%20PC%20Dan%20Phuong\1.%20Vin%20DP%20g&#243;i%201\260602%20TDT-TKBVTC%20Vin%20DP%20goi%201\KL%20cong%20trinh%201.xlsx" TargetMode="External"/><Relationship Id="rId1" Type="http://schemas.openxmlformats.org/officeDocument/2006/relationships/externalLinkPath" Target="KL%20cong%20trinh%20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Y:\5.%20Du%20toan\@Mai\7.%20PC%20Dan%20Phuong\1.%20Vin%20DP%20g&#243;i%201\260602%20TDT-TKBVTC%20Vin%20DP%20goi%201\DM%20Vin%20DP.xls" TargetMode="External"/><Relationship Id="rId1" Type="http://schemas.openxmlformats.org/officeDocument/2006/relationships/externalLinkPath" Target="DM%20Vin%20DP.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Y:\5.%20Du%20toan\@Mai\7.%20PC%20Dan%20Phuong\1.%20Vin%20DP%20g&#243;i%201\260602%20TDT-TKBVTC%20Vin%20DP%20goi%201\DM.xls" TargetMode="External"/><Relationship Id="rId1" Type="http://schemas.openxmlformats.org/officeDocument/2006/relationships/externalLinkPath" Target="DM.xls"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Y:\5.%20Du%20toan\@Mai\7.%20PC%20Dan%20Phuong\1.%20Vin%20DP%20g&#243;i%201\260602%20TDT-TKBVTC%20Vin%20DP%20goi%201\2.%20Gia%20thep%20ma%20kem.xlsx" TargetMode="External"/><Relationship Id="rId1" Type="http://schemas.openxmlformats.org/officeDocument/2006/relationships/externalLinkPath" Target="2.%20Gia%20thep%20ma%20kem.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C:\Users\Mrs%20Mai\Desktop\20260520%20TMDT%20Vin%20DP%20goi%201\Gia%20VTTB%207ctr%20Vin%20DP.xlsx" TargetMode="External"/><Relationship Id="rId1" Type="http://schemas.openxmlformats.org/officeDocument/2006/relationships/externalLinkPath" Target="Gia%20VTTB%207ctr%20Vin%20DP.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Mrs%20Mai\Desktop\DT%20TBA%20Vin%20Dan%20Phuong\Nguon\Don%20gia%20nguon-Gia%20TBVL-24082.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Du%20toan/2025/A%20Ha/Dan%20Phuong/XDM%20TBA%20Dan%20Phuong%20ngay%2030.7.2025/Thong%20Ke%20-%20XDM%20TBA%20Dan%20Phuong.xls" TargetMode="External"/><Relationship Id="rId1" Type="http://schemas.openxmlformats.org/officeDocument/2006/relationships/externalLinkPath" Target="/Du%20toan/2025/A%20Ha/Dan%20Phuong/XDM%20TBA%20Dan%20Phuong%20ngay%2030.7.2025/Thong%20Ke%20-%20XDM%20TBA%20Dan%20Phuong.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Mrs%20Mai\Desktop\DT%20TBA%20Vin%20Dan%20Phuong\Nguon\Don%20gia%20Hoan%20tra%20(DM%2022+TT12).xlsx"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Du%20toan/2025/A%20Ha/Dan%20Phuong/Lan%205%20(371-375%20E1.56)/Bang%20ke%20371-375E1.56.xlsx" TargetMode="External"/><Relationship Id="rId1" Type="http://schemas.openxmlformats.org/officeDocument/2006/relationships/externalLinkPath" Target="/Du%20toan/2025/A%20Ha/Dan%20Phuong/Lan%205%20(371-375%20E1.56)/Bang%20ke%20371-375E1.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MS TB+VL"/>
      <sheetName val="Book1"/>
      <sheetName val="TB-VLC"/>
      <sheetName val="Gói 5"/>
    </sheetNames>
    <definedNames>
      <definedName name="BTRAM"/>
    </definedNames>
    <sheetDataSet>
      <sheetData sheetId="0" refreshError="1"/>
      <sheetData sheetId="1">
        <row r="4">
          <cell r="O4" t="str">
            <v>ĐVT: VNĐ</v>
          </cell>
        </row>
      </sheetData>
      <sheetData sheetId="2" refreshError="1"/>
      <sheetData sheetId="3"/>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H"/>
      <sheetName val="MS"/>
      <sheetName val="TH xay lap"/>
      <sheetName val="TH TN 32"/>
      <sheetName val="TH TN 44"/>
      <sheetName val="VL-NC-MTC"/>
      <sheetName val="DGCT TN"/>
      <sheetName val="GTH TN"/>
      <sheetName val="MTC TN32"/>
      <sheetName val="NC TN_DM32"/>
      <sheetName val="Công trình"/>
      <sheetName val="Giá tổng hợp"/>
      <sheetName val="Giá tháng"/>
      <sheetName val="Đầu vào"/>
      <sheetName val="Nhân công"/>
      <sheetName val="Máy"/>
      <sheetName val="HaoPhiVatTu"/>
      <sheetName val="Tổng hợp VT"/>
      <sheetName val="THVT gộp"/>
      <sheetName val="Cước VC"/>
      <sheetName val="Cước bộ"/>
      <sheetName val="Đơn giá chi tiết"/>
      <sheetName val="NC theo 3954"/>
      <sheetName val="THKP hạng mục"/>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row r="6">
          <cell r="D6">
            <v>23959987</v>
          </cell>
        </row>
        <row r="11">
          <cell r="D11">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ông trình"/>
      <sheetName val="Giá tháng"/>
      <sheetName val="Đầu vào"/>
      <sheetName val="Nhân công"/>
      <sheetName val="Máy"/>
      <sheetName val="HaoPhiVatTu"/>
      <sheetName val="Tổng hợp VT"/>
      <sheetName val="THVT gộp"/>
      <sheetName val="Cước VC"/>
      <sheetName val="Cước bộ"/>
      <sheetName val="Đơn giá chi tiết"/>
      <sheetName val="Giá tổng hợp"/>
      <sheetName val="THKP hạng mục"/>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sheetData sheetId="1"/>
      <sheetData sheetId="2"/>
      <sheetData sheetId="3"/>
      <sheetData sheetId="4"/>
      <sheetData sheetId="5"/>
      <sheetData sheetId="6"/>
      <sheetData sheetId="7"/>
      <sheetData sheetId="8"/>
      <sheetData sheetId="9"/>
      <sheetData sheetId="10"/>
      <sheetData sheetId="11">
        <row r="6">
          <cell r="B6" t="str">
            <v>EA.101110</v>
          </cell>
          <cell r="C6" t="str">
            <v>Thí nghiệm đo tổn hao không tải, tổn hao ngắn mạch tại định mức cho máy biến áp lực - U 66÷110 kV, máy biến áp lực 3 pha S &lt;= 16MVA</v>
          </cell>
          <cell r="D6" t="str">
            <v>máy</v>
          </cell>
          <cell r="E6">
            <v>0</v>
          </cell>
          <cell r="F6">
            <v>6485282</v>
          </cell>
          <cell r="G6">
            <v>11520142</v>
          </cell>
          <cell r="H6">
            <v>28887200</v>
          </cell>
          <cell r="I6">
            <v>0</v>
          </cell>
          <cell r="J6">
            <v>0</v>
          </cell>
          <cell r="K6">
            <v>0</v>
          </cell>
        </row>
        <row r="7">
          <cell r="B7" t="str">
            <v>EA.101120</v>
          </cell>
          <cell r="C7" t="str">
            <v>Thí nghiệm đo tổn hao không tải, tổn hao ngắn mạch tại định mức cho máy biến áp lực - U 66÷110 kV, máy biến áp lực 3 pha 16 &lt; S &lt;= 25MVA</v>
          </cell>
          <cell r="D7" t="str">
            <v>máy</v>
          </cell>
          <cell r="E7">
            <v>0</v>
          </cell>
          <cell r="F7">
            <v>6898512</v>
          </cell>
          <cell r="G7">
            <v>12379755</v>
          </cell>
          <cell r="H7">
            <v>32916586</v>
          </cell>
          <cell r="I7">
            <v>0</v>
          </cell>
          <cell r="J7">
            <v>0</v>
          </cell>
          <cell r="K7">
            <v>0</v>
          </cell>
        </row>
        <row r="8">
          <cell r="B8" t="str">
            <v>EA.101130</v>
          </cell>
          <cell r="C8" t="str">
            <v>Thí nghiệm đo tổn hao không tải, tổn hao ngắn mạch tại định mức cho máy biến áp lực - U 66÷110 kV, máy biến áp lực 3 pha 25 &lt; S &lt;= 40MVA</v>
          </cell>
          <cell r="D8" t="str">
            <v>máy</v>
          </cell>
          <cell r="E8">
            <v>0</v>
          </cell>
          <cell r="F8">
            <v>7475769</v>
          </cell>
          <cell r="G8">
            <v>13238431</v>
          </cell>
          <cell r="H8">
            <v>36964256</v>
          </cell>
          <cell r="I8">
            <v>0</v>
          </cell>
          <cell r="J8">
            <v>0</v>
          </cell>
          <cell r="K8">
            <v>0</v>
          </cell>
        </row>
        <row r="9">
          <cell r="B9" t="str">
            <v>EA.101140</v>
          </cell>
          <cell r="C9" t="str">
            <v>Thí nghiệm đo tổn hao không tải, tổn hao ngắn mạch tại định mức cho máy biến áp lực - U 66÷110 kV, máy biến áp lực 3 pha 40 &lt; S &lt;= 100MVA</v>
          </cell>
          <cell r="D9" t="str">
            <v>máy</v>
          </cell>
          <cell r="E9">
            <v>0</v>
          </cell>
          <cell r="F9">
            <v>8282525</v>
          </cell>
          <cell r="G9">
            <v>14098045</v>
          </cell>
          <cell r="H9">
            <v>40993642</v>
          </cell>
          <cell r="I9">
            <v>0</v>
          </cell>
          <cell r="J9">
            <v>0</v>
          </cell>
          <cell r="K9">
            <v>0</v>
          </cell>
        </row>
        <row r="10">
          <cell r="B10" t="str">
            <v>EA.101210</v>
          </cell>
          <cell r="C10" t="str">
            <v>Thí nghiệm đo tổn hao không tải, tổn hao ngắn mạch tại định mức cho máy biến áp lực - U 220 kV, máy biến áp 3 pha S &lt;= 125MVA</v>
          </cell>
          <cell r="D10" t="str">
            <v>máy</v>
          </cell>
          <cell r="E10">
            <v>0</v>
          </cell>
          <cell r="F10">
            <v>7132688</v>
          </cell>
          <cell r="G10">
            <v>23597767</v>
          </cell>
          <cell r="H10">
            <v>69893476</v>
          </cell>
          <cell r="I10">
            <v>0</v>
          </cell>
          <cell r="J10">
            <v>0</v>
          </cell>
          <cell r="K10">
            <v>0</v>
          </cell>
        </row>
        <row r="11">
          <cell r="B11" t="str">
            <v>EA.101220</v>
          </cell>
          <cell r="C11" t="str">
            <v>Thí nghiệm đo tổn hao không tải, tổn hao ngắn mạch tại định mức cho máy biến áp lực - U 220 kV, máy biến áp 3 pha 125 &lt; S &lt; 250MVA</v>
          </cell>
          <cell r="D11" t="str">
            <v>máy</v>
          </cell>
          <cell r="E11">
            <v>0</v>
          </cell>
          <cell r="F11">
            <v>7816935</v>
          </cell>
          <cell r="G11">
            <v>24125533</v>
          </cell>
          <cell r="H11">
            <v>72834969</v>
          </cell>
          <cell r="I11">
            <v>0</v>
          </cell>
          <cell r="J11">
            <v>0</v>
          </cell>
          <cell r="K11">
            <v>0</v>
          </cell>
        </row>
        <row r="12">
          <cell r="B12" t="str">
            <v>EA.101230</v>
          </cell>
          <cell r="C12" t="str">
            <v>Thí nghiệm đo tổn hao không tải, tổn hao ngắn mạch tại định mức cho máy biến áp lực - U 220 kV, máy biến áp 3 pha S &gt;= 250MVA</v>
          </cell>
          <cell r="D12" t="str">
            <v>máy</v>
          </cell>
          <cell r="E12">
            <v>0</v>
          </cell>
          <cell r="F12">
            <v>8774881</v>
          </cell>
          <cell r="G12">
            <v>26058491</v>
          </cell>
          <cell r="H12">
            <v>84852159</v>
          </cell>
          <cell r="I12">
            <v>0</v>
          </cell>
          <cell r="J12">
            <v>0</v>
          </cell>
          <cell r="K12">
            <v>0</v>
          </cell>
        </row>
        <row r="13">
          <cell r="B13" t="str">
            <v>EA.101240</v>
          </cell>
          <cell r="C13" t="str">
            <v>Thí nghiệm đo tổn hao không tải, tổn hao ngắn mạch tại định mức cho máy biến áp lực - U 220 kV, máy biến áp 1 pha S &lt; 100MVA</v>
          </cell>
          <cell r="D13" t="str">
            <v>máy</v>
          </cell>
          <cell r="E13">
            <v>0</v>
          </cell>
          <cell r="F13">
            <v>6277380</v>
          </cell>
          <cell r="G13">
            <v>12645860</v>
          </cell>
          <cell r="H13">
            <v>45725715</v>
          </cell>
          <cell r="I13">
            <v>0</v>
          </cell>
          <cell r="J13">
            <v>0</v>
          </cell>
          <cell r="K13">
            <v>0</v>
          </cell>
        </row>
        <row r="14">
          <cell r="B14" t="str">
            <v>EA.101250</v>
          </cell>
          <cell r="C14" t="str">
            <v>Thí nghiệm đo tổn hao không tải, tổn hao ngắn mạch tại định mức cho máy biến áp lực - U 220 kV, máy biến áp 1 pha S &gt;= 100MVA</v>
          </cell>
          <cell r="D14" t="str">
            <v>máy</v>
          </cell>
          <cell r="E14">
            <v>0</v>
          </cell>
          <cell r="F14">
            <v>6619503</v>
          </cell>
          <cell r="G14">
            <v>13466102</v>
          </cell>
          <cell r="H14">
            <v>53042076</v>
          </cell>
          <cell r="I14">
            <v>0</v>
          </cell>
          <cell r="J14">
            <v>0</v>
          </cell>
          <cell r="K14">
            <v>0</v>
          </cell>
        </row>
        <row r="15">
          <cell r="B15" t="str">
            <v>EA.101310</v>
          </cell>
          <cell r="C15" t="str">
            <v>Thí nghiệm đo tổn hao không tải, tổn hao ngắn mạch tại định mức cho máy biến áp lực - U 500 kV, máy biến áp 3 pha S &lt;= 150MVA</v>
          </cell>
          <cell r="D15" t="str">
            <v>máy</v>
          </cell>
          <cell r="E15">
            <v>0</v>
          </cell>
          <cell r="F15">
            <v>8262488</v>
          </cell>
          <cell r="G15">
            <v>34488337</v>
          </cell>
          <cell r="H15">
            <v>115834755</v>
          </cell>
          <cell r="I15">
            <v>0</v>
          </cell>
          <cell r="J15">
            <v>0</v>
          </cell>
          <cell r="K15">
            <v>0</v>
          </cell>
        </row>
        <row r="16">
          <cell r="B16" t="str">
            <v>EA.101320</v>
          </cell>
          <cell r="C16" t="str">
            <v>Thí nghiệm đo tổn hao không tải, tổn hao ngắn mạch tại định mức cho máy biến áp lực - U 500 kV, máy biến áp 3 pha 150 &lt; S &lt; 300MVA</v>
          </cell>
          <cell r="D16" t="str">
            <v>máy</v>
          </cell>
          <cell r="E16">
            <v>0</v>
          </cell>
          <cell r="F16">
            <v>9398655</v>
          </cell>
          <cell r="G16">
            <v>36955159</v>
          </cell>
          <cell r="H16">
            <v>131346464</v>
          </cell>
          <cell r="I16">
            <v>0</v>
          </cell>
          <cell r="J16">
            <v>0</v>
          </cell>
          <cell r="K16">
            <v>0</v>
          </cell>
        </row>
        <row r="17">
          <cell r="B17" t="str">
            <v>EA.101330</v>
          </cell>
          <cell r="C17" t="str">
            <v>Thí nghiệm đo tổn hao không tải, tổn hao ngắn mạch tại định mức cho máy biến áp lực - U 500 kV, máy biến áp 3 pha S &gt;= 300MVA</v>
          </cell>
          <cell r="D17" t="str">
            <v>máy</v>
          </cell>
          <cell r="E17">
            <v>0</v>
          </cell>
          <cell r="F17">
            <v>10989289</v>
          </cell>
          <cell r="G17">
            <v>39421980</v>
          </cell>
          <cell r="H17">
            <v>146861068</v>
          </cell>
          <cell r="I17">
            <v>0</v>
          </cell>
          <cell r="J17">
            <v>0</v>
          </cell>
          <cell r="K17">
            <v>0</v>
          </cell>
        </row>
        <row r="18">
          <cell r="B18" t="str">
            <v>EA.101340</v>
          </cell>
          <cell r="C18" t="str">
            <v>Thí nghiệm đo tổn hao không tải, tổn hao ngắn mạch tại định mức cho máy biến áp lực - U 500 kV, máy biến áp 1 pha S &lt;= 150MVA</v>
          </cell>
          <cell r="D18" t="str">
            <v>máy</v>
          </cell>
          <cell r="E18">
            <v>0</v>
          </cell>
          <cell r="F18">
            <v>6842280</v>
          </cell>
          <cell r="G18">
            <v>17746341</v>
          </cell>
          <cell r="H18">
            <v>81520855</v>
          </cell>
          <cell r="I18">
            <v>0</v>
          </cell>
          <cell r="J18">
            <v>0</v>
          </cell>
          <cell r="K18">
            <v>0</v>
          </cell>
        </row>
        <row r="19">
          <cell r="B19" t="str">
            <v>EA.101350</v>
          </cell>
          <cell r="C19" t="str">
            <v>Thí nghiệm đo tổn hao không tải, tổn hao ngắn mạch tại định mức cho máy biến áp lực - U 500 kV, máy biến áp 1 pha 150 &lt; S &lt; 300MVA</v>
          </cell>
          <cell r="D19" t="str">
            <v>máy</v>
          </cell>
          <cell r="E19">
            <v>0</v>
          </cell>
          <cell r="F19">
            <v>7410363</v>
          </cell>
          <cell r="G19">
            <v>18727687</v>
          </cell>
          <cell r="H19">
            <v>90949628</v>
          </cell>
          <cell r="I19">
            <v>0</v>
          </cell>
          <cell r="J19">
            <v>0</v>
          </cell>
          <cell r="K19">
            <v>0</v>
          </cell>
        </row>
        <row r="20">
          <cell r="B20" t="str">
            <v>EA.101360</v>
          </cell>
          <cell r="C20" t="str">
            <v>Thí nghiệm đo tổn hao không tải, tổn hao ngắn mạch tại định mức cho máy biến áp lực - U 500 kV, máy biến áp 1 pha S &gt;= 300MVA</v>
          </cell>
          <cell r="D20" t="str">
            <v>máy</v>
          </cell>
          <cell r="E20">
            <v>0</v>
          </cell>
          <cell r="F20">
            <v>8205680</v>
          </cell>
          <cell r="G20">
            <v>19709033</v>
          </cell>
          <cell r="H20">
            <v>100376342</v>
          </cell>
          <cell r="I20">
            <v>0</v>
          </cell>
          <cell r="J20">
            <v>0</v>
          </cell>
          <cell r="K20">
            <v>0</v>
          </cell>
        </row>
        <row r="21">
          <cell r="B21" t="str">
            <v>EA.102110</v>
          </cell>
          <cell r="C21" t="str">
            <v>Thí nghiệm tổn hao không tải, tổn hao ngắn mạch tại định mức cho máy biến áp lực U ≤ 35 kV tại phòng thí nghiệm, máy biến áp 3 pha S &lt;= 1MVA</v>
          </cell>
          <cell r="D21" t="str">
            <v>máy</v>
          </cell>
          <cell r="E21">
            <v>0</v>
          </cell>
          <cell r="F21">
            <v>188680</v>
          </cell>
          <cell r="G21">
            <v>1494250</v>
          </cell>
          <cell r="H21">
            <v>3778434</v>
          </cell>
          <cell r="I21">
            <v>0</v>
          </cell>
          <cell r="J21">
            <v>0</v>
          </cell>
          <cell r="K21">
            <v>0</v>
          </cell>
        </row>
        <row r="22">
          <cell r="B22" t="str">
            <v>EA.102120</v>
          </cell>
          <cell r="C22" t="str">
            <v>Thí nghiệm tổn hao không tải, tổn hao ngắn mạch tại định mức cho máy biến áp lực U ≤ 35 kV tại phòng thí nghiệm, máy biến áp 3 pha 1 &lt; S &lt;= 2,5MVA</v>
          </cell>
          <cell r="D22" t="str">
            <v>máy</v>
          </cell>
          <cell r="E22">
            <v>0</v>
          </cell>
          <cell r="F22">
            <v>298149</v>
          </cell>
          <cell r="G22">
            <v>2078424</v>
          </cell>
          <cell r="H22">
            <v>4909219</v>
          </cell>
          <cell r="I22">
            <v>0</v>
          </cell>
          <cell r="J22">
            <v>0</v>
          </cell>
          <cell r="K22">
            <v>0</v>
          </cell>
        </row>
        <row r="23">
          <cell r="B23" t="str">
            <v>EA.102130</v>
          </cell>
          <cell r="C23" t="str">
            <v>Thí nghiệm tổn hao không tải, tổn hao ngắn mạch tại định mức cho máy biến áp lực U ≤ 35 kV tại phòng thí nghiệm, máy biến áp 3 pha S &gt; 2,5MVA</v>
          </cell>
          <cell r="D23" t="str">
            <v>máy</v>
          </cell>
          <cell r="E23">
            <v>0</v>
          </cell>
          <cell r="F23">
            <v>412853</v>
          </cell>
          <cell r="G23">
            <v>3080853</v>
          </cell>
          <cell r="H23">
            <v>6647485</v>
          </cell>
          <cell r="I23">
            <v>0</v>
          </cell>
          <cell r="J23">
            <v>0</v>
          </cell>
          <cell r="K23">
            <v>0</v>
          </cell>
        </row>
        <row r="24">
          <cell r="B24" t="str">
            <v>EA.102140</v>
          </cell>
          <cell r="C24" t="str">
            <v>Thí nghiệm tổn hao không tải, tổn hao ngắn mạch tại định mức cho máy biến áp lực U ≤ 35 kV tại phòng thí nghiệm, máy biến áp 1 pha S &lt;= 0,1MVA</v>
          </cell>
          <cell r="D24" t="str">
            <v>máy</v>
          </cell>
          <cell r="E24">
            <v>0</v>
          </cell>
          <cell r="F24">
            <v>110499</v>
          </cell>
          <cell r="G24">
            <v>433841</v>
          </cell>
          <cell r="H24">
            <v>2764691</v>
          </cell>
          <cell r="I24">
            <v>0</v>
          </cell>
          <cell r="J24">
            <v>0</v>
          </cell>
          <cell r="K24">
            <v>0</v>
          </cell>
        </row>
        <row r="25">
          <cell r="B25" t="str">
            <v>EA.102150</v>
          </cell>
          <cell r="C25" t="str">
            <v>Thí nghiệm tổn hao không tải, tổn hao ngắn mạch tại định mức cho máy biến áp lực U ≤ 35 kV tại phòng thí nghiệm, máy biến áp 1 pha 0,1 &lt; S &lt;= 0,5MVA</v>
          </cell>
          <cell r="D25" t="str">
            <v>máy</v>
          </cell>
          <cell r="E25">
            <v>0</v>
          </cell>
          <cell r="F25">
            <v>181627</v>
          </cell>
          <cell r="G25">
            <v>460482</v>
          </cell>
          <cell r="H25">
            <v>2971899</v>
          </cell>
          <cell r="I25">
            <v>0</v>
          </cell>
          <cell r="J25">
            <v>0</v>
          </cell>
          <cell r="K25">
            <v>0</v>
          </cell>
        </row>
        <row r="26">
          <cell r="B26" t="str">
            <v>EA.11010</v>
          </cell>
          <cell r="C26" t="str">
            <v>Thí nghiệm máy phát điện, động cơ điện đồng bộ - U &lt; 1000V, công suất máy P &lt;= 10kW</v>
          </cell>
          <cell r="D26" t="str">
            <v>máy</v>
          </cell>
          <cell r="E26">
            <v>0</v>
          </cell>
          <cell r="F26">
            <v>26043</v>
          </cell>
          <cell r="G26">
            <v>937875</v>
          </cell>
          <cell r="H26">
            <v>49689</v>
          </cell>
          <cell r="I26">
            <v>0</v>
          </cell>
          <cell r="J26">
            <v>0</v>
          </cell>
          <cell r="K26">
            <v>0</v>
          </cell>
        </row>
        <row r="27">
          <cell r="B27" t="str">
            <v>EA.11020</v>
          </cell>
          <cell r="C27" t="str">
            <v>Thí nghiệm máy phát điện, động cơ điện đồng bộ - U &lt; 1000V, công suất máy 10 &lt; P &lt;= 50kW</v>
          </cell>
          <cell r="D27" t="str">
            <v>máy</v>
          </cell>
          <cell r="E27">
            <v>0</v>
          </cell>
          <cell r="F27">
            <v>35876</v>
          </cell>
          <cell r="G27">
            <v>1133329</v>
          </cell>
          <cell r="H27">
            <v>71097</v>
          </cell>
          <cell r="I27">
            <v>0</v>
          </cell>
          <cell r="J27">
            <v>0</v>
          </cell>
          <cell r="K27">
            <v>0</v>
          </cell>
        </row>
        <row r="28">
          <cell r="B28" t="str">
            <v>EA.11030</v>
          </cell>
          <cell r="C28" t="str">
            <v>Thí nghiệm máy phát điện, động cơ điện đồng bộ - U &lt; 1000V, công suất máy 50 &lt; P &lt;= 100kW</v>
          </cell>
          <cell r="D28" t="str">
            <v>máy</v>
          </cell>
          <cell r="E28">
            <v>0</v>
          </cell>
          <cell r="F28">
            <v>47355</v>
          </cell>
          <cell r="G28">
            <v>1333133</v>
          </cell>
          <cell r="H28">
            <v>91799</v>
          </cell>
          <cell r="I28">
            <v>0</v>
          </cell>
          <cell r="J28">
            <v>0</v>
          </cell>
          <cell r="K28">
            <v>0</v>
          </cell>
        </row>
        <row r="29">
          <cell r="B29" t="str">
            <v>EA.11040</v>
          </cell>
          <cell r="C29" t="str">
            <v>Thí nghiệm máy phát điện, động cơ điện đồng bộ - U &lt; 1000V, công suất máy 100 &lt; P &lt;= 200kW</v>
          </cell>
          <cell r="D29" t="str">
            <v>máy</v>
          </cell>
          <cell r="E29">
            <v>0</v>
          </cell>
          <cell r="F29">
            <v>61049</v>
          </cell>
          <cell r="G29">
            <v>1523967</v>
          </cell>
          <cell r="H29">
            <v>113213</v>
          </cell>
          <cell r="I29">
            <v>0</v>
          </cell>
          <cell r="J29">
            <v>0</v>
          </cell>
          <cell r="K29">
            <v>0</v>
          </cell>
        </row>
        <row r="30">
          <cell r="B30" t="str">
            <v>EA.111110</v>
          </cell>
          <cell r="C30" t="str">
            <v>Thí nghiệm chịu đựng điện áp cảm ứng máy biến áp lực - U 66 ÷ 110 kV, máy biến áp lực 3 pha S &lt;= 16MVA</v>
          </cell>
          <cell r="D30" t="str">
            <v>máy</v>
          </cell>
          <cell r="E30">
            <v>0</v>
          </cell>
          <cell r="F30">
            <v>6591882</v>
          </cell>
          <cell r="G30">
            <v>13928723</v>
          </cell>
          <cell r="H30">
            <v>10081445</v>
          </cell>
          <cell r="I30">
            <v>0</v>
          </cell>
          <cell r="J30">
            <v>0</v>
          </cell>
          <cell r="K30">
            <v>0</v>
          </cell>
        </row>
        <row r="31">
          <cell r="B31" t="str">
            <v>EA.111120</v>
          </cell>
          <cell r="C31" t="str">
            <v>Thí nghiệm chịu đựng điện áp cảm ứng máy biến áp lực - U 66 ÷ 110 kV, máy biến áp lực 3 pha 16 &lt; S &lt;= 25MVA</v>
          </cell>
          <cell r="D31" t="str">
            <v>máy</v>
          </cell>
          <cell r="E31">
            <v>0</v>
          </cell>
          <cell r="F31">
            <v>7071807</v>
          </cell>
          <cell r="G31">
            <v>15307742</v>
          </cell>
          <cell r="H31">
            <v>12065817</v>
          </cell>
          <cell r="I31">
            <v>0</v>
          </cell>
          <cell r="J31">
            <v>0</v>
          </cell>
          <cell r="K31">
            <v>0</v>
          </cell>
        </row>
        <row r="32">
          <cell r="B32" t="str">
            <v>EA.111130</v>
          </cell>
          <cell r="C32" t="str">
            <v>Thí nghiệm chịu đựng điện áp cảm ứng máy biến áp lực - U 66 ÷ 110 kV, máy biến áp lực 3 pha 25 &lt; S &lt;= 40MVA</v>
          </cell>
          <cell r="D32" t="str">
            <v>máy</v>
          </cell>
          <cell r="E32">
            <v>0</v>
          </cell>
          <cell r="F32">
            <v>7719702</v>
          </cell>
          <cell r="G32">
            <v>16687277</v>
          </cell>
          <cell r="H32">
            <v>14051025</v>
          </cell>
          <cell r="I32">
            <v>0</v>
          </cell>
          <cell r="J32">
            <v>0</v>
          </cell>
          <cell r="K32">
            <v>0</v>
          </cell>
        </row>
        <row r="33">
          <cell r="B33" t="str">
            <v>EA.111140</v>
          </cell>
          <cell r="C33" t="str">
            <v>Thí nghiệm chịu đựng điện áp cảm ứng máy biến áp lực - U 66 ÷ 110 kV, máy biến áp lực 3 pha 40 &lt; S &lt;= 100MVA</v>
          </cell>
          <cell r="D33" t="str">
            <v>máy</v>
          </cell>
          <cell r="E33">
            <v>0</v>
          </cell>
          <cell r="F33">
            <v>8602754</v>
          </cell>
          <cell r="G33">
            <v>18066812</v>
          </cell>
          <cell r="H33">
            <v>16035397</v>
          </cell>
          <cell r="I33">
            <v>0</v>
          </cell>
          <cell r="J33">
            <v>0</v>
          </cell>
          <cell r="K33">
            <v>0</v>
          </cell>
        </row>
        <row r="34">
          <cell r="B34" t="str">
            <v>EA.111210</v>
          </cell>
          <cell r="C34" t="str">
            <v>Thí nghiệm chịu đựng điện áp cảm ứng máy biến áp lực - U 220 kV, máy biến áp 3 pha S &lt;= 125MVA</v>
          </cell>
          <cell r="D34" t="str">
            <v>máy</v>
          </cell>
          <cell r="E34">
            <v>0</v>
          </cell>
          <cell r="F34">
            <v>8062143</v>
          </cell>
          <cell r="G34">
            <v>30841399</v>
          </cell>
          <cell r="H34">
            <v>25263112</v>
          </cell>
          <cell r="I34">
            <v>0</v>
          </cell>
          <cell r="J34">
            <v>0</v>
          </cell>
          <cell r="K34">
            <v>0</v>
          </cell>
        </row>
        <row r="35">
          <cell r="B35" t="str">
            <v>EA.111220</v>
          </cell>
          <cell r="C35" t="str">
            <v>Thí nghiệm chịu đựng điện áp cảm ứng máy biến áp lực - U 220 kV, máy biến áp 3 pha 125 &lt; S &lt; 250MVA</v>
          </cell>
          <cell r="D35" t="str">
            <v>máy</v>
          </cell>
          <cell r="E35">
            <v>0</v>
          </cell>
          <cell r="F35">
            <v>9118172</v>
          </cell>
          <cell r="G35">
            <v>34687851</v>
          </cell>
          <cell r="H35">
            <v>29372042</v>
          </cell>
          <cell r="I35">
            <v>0</v>
          </cell>
          <cell r="J35">
            <v>0</v>
          </cell>
          <cell r="K35">
            <v>0</v>
          </cell>
        </row>
        <row r="36">
          <cell r="B36" t="str">
            <v>EA.111230</v>
          </cell>
          <cell r="C36" t="str">
            <v>Thí nghiệm chịu đựng điện áp cảm ứng máy biến áp lực - U 220 kV, máy biến áp 3 pha S &gt;= 250MVA</v>
          </cell>
          <cell r="D36" t="str">
            <v>máy</v>
          </cell>
          <cell r="E36">
            <v>0</v>
          </cell>
          <cell r="F36">
            <v>10596612</v>
          </cell>
          <cell r="G36">
            <v>38199141</v>
          </cell>
          <cell r="H36">
            <v>33189784</v>
          </cell>
          <cell r="I36">
            <v>0</v>
          </cell>
          <cell r="J36">
            <v>0</v>
          </cell>
          <cell r="K36">
            <v>0</v>
          </cell>
        </row>
        <row r="37">
          <cell r="B37" t="str">
            <v>EA.111240</v>
          </cell>
          <cell r="C37" t="str">
            <v>Thí nghiệm chịu đựng điện áp cảm ứng máy biến áp lực - U 220 kV, máy biến áp 1 pha S &lt; 100MVA</v>
          </cell>
          <cell r="D37" t="str">
            <v>máy</v>
          </cell>
          <cell r="E37">
            <v>0</v>
          </cell>
          <cell r="F37">
            <v>6742107</v>
          </cell>
          <cell r="G37">
            <v>13822485</v>
          </cell>
          <cell r="H37">
            <v>14727080</v>
          </cell>
          <cell r="I37">
            <v>0</v>
          </cell>
          <cell r="J37">
            <v>0</v>
          </cell>
          <cell r="K37">
            <v>0</v>
          </cell>
        </row>
        <row r="38">
          <cell r="B38" t="str">
            <v>EA.111250</v>
          </cell>
          <cell r="C38" t="str">
            <v>Thí nghiệm chịu đựng điện áp cảm ứng máy biến áp lực - U 220 kV, máy biến áp 1 pha S &gt;= 100MVA</v>
          </cell>
          <cell r="D38" t="str">
            <v>máy</v>
          </cell>
          <cell r="E38">
            <v>0</v>
          </cell>
          <cell r="F38">
            <v>7270121</v>
          </cell>
          <cell r="G38">
            <v>15626454</v>
          </cell>
          <cell r="H38">
            <v>18163455</v>
          </cell>
          <cell r="I38">
            <v>0</v>
          </cell>
          <cell r="J38">
            <v>0</v>
          </cell>
          <cell r="K38">
            <v>0</v>
          </cell>
        </row>
        <row r="39">
          <cell r="B39" t="str">
            <v>EA.111310</v>
          </cell>
          <cell r="C39" t="str">
            <v>Thí nghiệm chịu đựng điện áp cảm ứng máy biến áp lực - U 500 kV, máy biến áp 3 pha S &lt;= 150MVA</v>
          </cell>
          <cell r="D39" t="str">
            <v>máy</v>
          </cell>
          <cell r="E39">
            <v>0</v>
          </cell>
          <cell r="F39">
            <v>8262488</v>
          </cell>
          <cell r="G39">
            <v>46532325</v>
          </cell>
          <cell r="H39">
            <v>38976684</v>
          </cell>
          <cell r="I39">
            <v>0</v>
          </cell>
          <cell r="J39">
            <v>0</v>
          </cell>
          <cell r="K39">
            <v>0</v>
          </cell>
        </row>
        <row r="40">
          <cell r="B40" t="str">
            <v>EA.111320</v>
          </cell>
          <cell r="C40" t="str">
            <v>Thí nghiệm chịu đựng điện áp cảm ứng máy biến áp lực - U 500 kV, máy biến áp 3 pha 150 &lt; S &lt; 300MVA</v>
          </cell>
          <cell r="D40" t="str">
            <v>máy</v>
          </cell>
          <cell r="E40">
            <v>0</v>
          </cell>
          <cell r="F40">
            <v>9398655</v>
          </cell>
          <cell r="G40">
            <v>53382107</v>
          </cell>
          <cell r="H40">
            <v>46708012</v>
          </cell>
          <cell r="I40">
            <v>0</v>
          </cell>
          <cell r="J40">
            <v>0</v>
          </cell>
          <cell r="K40">
            <v>0</v>
          </cell>
        </row>
        <row r="41">
          <cell r="B41" t="str">
            <v>EA.111330</v>
          </cell>
          <cell r="C41" t="str">
            <v>Thí nghiệm chịu đựng điện áp cảm ứng máy biến áp lực - U 500 kV, máy biến áp 3 pha S &gt; =300MVA</v>
          </cell>
          <cell r="D41" t="str">
            <v>máy</v>
          </cell>
          <cell r="E41">
            <v>0</v>
          </cell>
          <cell r="F41">
            <v>10989289</v>
          </cell>
          <cell r="G41">
            <v>57948801</v>
          </cell>
          <cell r="H41">
            <v>51822280</v>
          </cell>
          <cell r="I41">
            <v>0</v>
          </cell>
          <cell r="J41">
            <v>0</v>
          </cell>
          <cell r="K41">
            <v>0</v>
          </cell>
        </row>
        <row r="42">
          <cell r="B42" t="str">
            <v>EA.111340</v>
          </cell>
          <cell r="C42" t="str">
            <v>Thí nghiệm chịu đựng điện áp cảm ứng máy biến áp lực - U 500 kV, máy biến áp 1 pha S &lt;= 150MVA</v>
          </cell>
          <cell r="D42" t="str">
            <v>máy</v>
          </cell>
          <cell r="E42">
            <v>0</v>
          </cell>
          <cell r="F42">
            <v>6842280</v>
          </cell>
          <cell r="G42">
            <v>19698627</v>
          </cell>
          <cell r="H42">
            <v>23930502</v>
          </cell>
          <cell r="I42">
            <v>0</v>
          </cell>
          <cell r="J42">
            <v>0</v>
          </cell>
          <cell r="K42">
            <v>0</v>
          </cell>
        </row>
        <row r="43">
          <cell r="B43" t="str">
            <v>EA.111350</v>
          </cell>
          <cell r="C43" t="str">
            <v>Thí nghiệm chịu đựng điện áp cảm ứng máy biến áp lực - U 500 kV, máy biến áp 1 pha 150 &lt; S &lt; 300MVA</v>
          </cell>
          <cell r="D43" t="str">
            <v>máy</v>
          </cell>
          <cell r="E43">
            <v>0</v>
          </cell>
          <cell r="F43">
            <v>7410363</v>
          </cell>
          <cell r="G43">
            <v>21748714</v>
          </cell>
          <cell r="H43">
            <v>27818389</v>
          </cell>
          <cell r="I43">
            <v>0</v>
          </cell>
          <cell r="J43">
            <v>0</v>
          </cell>
          <cell r="K43">
            <v>0</v>
          </cell>
        </row>
        <row r="44">
          <cell r="B44" t="str">
            <v>EA.111360</v>
          </cell>
          <cell r="C44" t="str">
            <v>Thí nghiệm chịu đựng điện áp cảm ứng máy biến áp lực - U 500 kV, máy biến áp 1 pha S &gt; =300MVA</v>
          </cell>
          <cell r="D44" t="str">
            <v>máy</v>
          </cell>
          <cell r="E44">
            <v>0</v>
          </cell>
          <cell r="F44">
            <v>8205680</v>
          </cell>
          <cell r="G44">
            <v>23798802</v>
          </cell>
          <cell r="H44">
            <v>31713681</v>
          </cell>
          <cell r="I44">
            <v>0</v>
          </cell>
          <cell r="J44">
            <v>0</v>
          </cell>
          <cell r="K44">
            <v>0</v>
          </cell>
        </row>
        <row r="45">
          <cell r="B45" t="str">
            <v>EA.112110</v>
          </cell>
          <cell r="C45" t="str">
            <v>Thí nghiệm chịu đựng điện áp cảm ứng máy biến áp lực - U ≤ 35 kV, máy biến áp 3 pha S &lt;= 1MVA</v>
          </cell>
          <cell r="D45" t="str">
            <v>máy</v>
          </cell>
          <cell r="E45">
            <v>0</v>
          </cell>
          <cell r="F45">
            <v>117578</v>
          </cell>
          <cell r="G45">
            <v>2060433</v>
          </cell>
          <cell r="H45">
            <v>3745475</v>
          </cell>
          <cell r="I45">
            <v>0</v>
          </cell>
          <cell r="J45">
            <v>0</v>
          </cell>
          <cell r="K45">
            <v>0</v>
          </cell>
        </row>
        <row r="46">
          <cell r="B46" t="str">
            <v>EA.112120</v>
          </cell>
          <cell r="C46" t="str">
            <v>Thí nghiệm chịu đựng điện áp cảm ứng máy biến áp lực - U ≤ 35 kV, máy biến áp 3 pha 1 &lt; S &lt;= 2,5MVA</v>
          </cell>
          <cell r="D46" t="str">
            <v>máy</v>
          </cell>
          <cell r="E46">
            <v>0</v>
          </cell>
          <cell r="F46">
            <v>152107</v>
          </cell>
          <cell r="G46">
            <v>2528149</v>
          </cell>
          <cell r="H46">
            <v>3762201</v>
          </cell>
          <cell r="I46">
            <v>0</v>
          </cell>
          <cell r="J46">
            <v>0</v>
          </cell>
          <cell r="K46">
            <v>0</v>
          </cell>
        </row>
        <row r="47">
          <cell r="B47" t="str">
            <v>EA.112130</v>
          </cell>
          <cell r="C47" t="str">
            <v>Thí nghiệm chịu đựng điện áp cảm ứng máy biến áp lực - U ≤ 35 kV, máy biến áp 3 pha S &gt; 2,5MVA</v>
          </cell>
          <cell r="D47" t="str">
            <v>máy</v>
          </cell>
          <cell r="E47">
            <v>0</v>
          </cell>
          <cell r="F47">
            <v>186742</v>
          </cell>
          <cell r="G47">
            <v>3214755</v>
          </cell>
          <cell r="H47">
            <v>4433591</v>
          </cell>
          <cell r="I47">
            <v>0</v>
          </cell>
          <cell r="J47">
            <v>0</v>
          </cell>
          <cell r="K47">
            <v>0</v>
          </cell>
        </row>
        <row r="48">
          <cell r="B48" t="str">
            <v>EA.112140</v>
          </cell>
          <cell r="C48" t="str">
            <v>Thí nghiệm chịu đựng điện áp cảm ứng máy biến áp lực - U ≤ 35 kV, máy biến áp 1 pha S &lt;= 0,1MVA</v>
          </cell>
          <cell r="D48" t="str">
            <v>máy</v>
          </cell>
          <cell r="E48">
            <v>0</v>
          </cell>
          <cell r="F48">
            <v>83232</v>
          </cell>
          <cell r="G48">
            <v>1999568</v>
          </cell>
          <cell r="H48">
            <v>3422954</v>
          </cell>
          <cell r="I48">
            <v>0</v>
          </cell>
          <cell r="J48">
            <v>0</v>
          </cell>
          <cell r="K48">
            <v>0</v>
          </cell>
        </row>
        <row r="49">
          <cell r="B49" t="str">
            <v>EA.112150</v>
          </cell>
          <cell r="C49" t="str">
            <v>Thí nghiệm chịu đựng điện áp cảm ứng máy biến áp lực - U ≤ 35 kV, máy biến áp 1 pha 0,1 &lt; S &lt;= 0,5MVA</v>
          </cell>
          <cell r="D49" t="str">
            <v>máy</v>
          </cell>
          <cell r="E49">
            <v>0</v>
          </cell>
          <cell r="F49">
            <v>121827</v>
          </cell>
          <cell r="G49">
            <v>2135426</v>
          </cell>
          <cell r="H49">
            <v>3762201</v>
          </cell>
          <cell r="I49">
            <v>0</v>
          </cell>
          <cell r="J49">
            <v>0</v>
          </cell>
          <cell r="K49">
            <v>0</v>
          </cell>
        </row>
        <row r="50">
          <cell r="B50" t="str">
            <v>EA.12010</v>
          </cell>
          <cell r="C50" t="str">
            <v>Thí nghiệm máy phát điện, động cơ điện không đồng bộ - U &lt; 1000V, công suất máy P &lt;= 10kW</v>
          </cell>
          <cell r="D50" t="str">
            <v>máy</v>
          </cell>
          <cell r="E50">
            <v>0</v>
          </cell>
          <cell r="F50">
            <v>20834</v>
          </cell>
          <cell r="G50">
            <v>750300</v>
          </cell>
          <cell r="H50">
            <v>39960</v>
          </cell>
          <cell r="I50">
            <v>0</v>
          </cell>
          <cell r="J50">
            <v>0</v>
          </cell>
          <cell r="K50">
            <v>0</v>
          </cell>
        </row>
        <row r="51">
          <cell r="B51" t="str">
            <v>EA.12020</v>
          </cell>
          <cell r="C51" t="str">
            <v>Thí nghiệm máy phát điện, động cơ điện không đồng bộ - U &lt; 1000V, công suất máy 10 &lt; P &lt;= 50kW</v>
          </cell>
          <cell r="D51" t="str">
            <v>máy</v>
          </cell>
          <cell r="E51">
            <v>0</v>
          </cell>
          <cell r="F51">
            <v>28701</v>
          </cell>
          <cell r="G51">
            <v>906663</v>
          </cell>
          <cell r="H51">
            <v>56530</v>
          </cell>
          <cell r="I51">
            <v>0</v>
          </cell>
          <cell r="J51">
            <v>0</v>
          </cell>
          <cell r="K51">
            <v>0</v>
          </cell>
        </row>
        <row r="52">
          <cell r="B52" t="str">
            <v>EA.12030</v>
          </cell>
          <cell r="C52" t="str">
            <v>Thí nghiệm máy phát điện, động cơ điện không đồng bộ - U &lt; 1000V, công suất máy 50 &lt; P &lt;= 100kW</v>
          </cell>
          <cell r="D52" t="str">
            <v>máy</v>
          </cell>
          <cell r="E52">
            <v>0</v>
          </cell>
          <cell r="F52">
            <v>37877</v>
          </cell>
          <cell r="G52">
            <v>1066506</v>
          </cell>
          <cell r="H52">
            <v>73144</v>
          </cell>
          <cell r="I52">
            <v>0</v>
          </cell>
          <cell r="J52">
            <v>0</v>
          </cell>
          <cell r="K52">
            <v>0</v>
          </cell>
        </row>
        <row r="53">
          <cell r="B53" t="str">
            <v>EA.12040</v>
          </cell>
          <cell r="C53" t="str">
            <v>Thí nghiệm máy phát điện, động cơ điện không đồng bộ - U &lt; 1000V, công suất máy 100 &lt; P &lt;= 200kW</v>
          </cell>
          <cell r="D53" t="str">
            <v>máy</v>
          </cell>
          <cell r="E53">
            <v>0</v>
          </cell>
          <cell r="F53">
            <v>48834</v>
          </cell>
          <cell r="G53">
            <v>1219173</v>
          </cell>
          <cell r="H53">
            <v>90431</v>
          </cell>
          <cell r="I53">
            <v>0</v>
          </cell>
          <cell r="J53">
            <v>0</v>
          </cell>
          <cell r="K53">
            <v>0</v>
          </cell>
        </row>
        <row r="54">
          <cell r="B54" t="str">
            <v>EA.121110</v>
          </cell>
          <cell r="C54" t="str">
            <v>Thí nghiệm mạch từ sau tổ hợp cho máy biến áp lực - U 66÷110 kV, máy biến áp lực 3 pha S &lt;= 16MVA</v>
          </cell>
          <cell r="D54" t="str">
            <v>1 máy</v>
          </cell>
          <cell r="E54">
            <v>0</v>
          </cell>
          <cell r="F54">
            <v>1916053</v>
          </cell>
          <cell r="G54">
            <v>33468829</v>
          </cell>
          <cell r="H54">
            <v>3220983</v>
          </cell>
          <cell r="I54">
            <v>0</v>
          </cell>
          <cell r="J54">
            <v>0</v>
          </cell>
          <cell r="K54">
            <v>0</v>
          </cell>
        </row>
        <row r="55">
          <cell r="B55" t="str">
            <v>EA.121120</v>
          </cell>
          <cell r="C55" t="str">
            <v>Thí nghiệm mạch từ sau tổ hợp cho máy biến áp lực - U 66÷110 kV, máy biến áp lực 3 pha 16 &lt; S &lt;= 25MVA</v>
          </cell>
          <cell r="D55" t="str">
            <v>máy</v>
          </cell>
          <cell r="E55">
            <v>0</v>
          </cell>
          <cell r="F55">
            <v>2299220</v>
          </cell>
          <cell r="G55">
            <v>35913359</v>
          </cell>
          <cell r="H55">
            <v>3388500</v>
          </cell>
          <cell r="I55">
            <v>0</v>
          </cell>
          <cell r="J55">
            <v>0</v>
          </cell>
          <cell r="K55">
            <v>0</v>
          </cell>
        </row>
        <row r="56">
          <cell r="B56" t="str">
            <v>EA.121130</v>
          </cell>
          <cell r="C56" t="str">
            <v>Thí nghiệm mạch từ sau tổ hợp cho máy biến áp lực - U 66÷110 kV, máy biến áp lực 3 pha 25 &lt; S &lt;= 40MVA</v>
          </cell>
          <cell r="D56" t="str">
            <v>máy</v>
          </cell>
          <cell r="E56">
            <v>0</v>
          </cell>
          <cell r="F56">
            <v>2759068</v>
          </cell>
          <cell r="G56">
            <v>38602341</v>
          </cell>
          <cell r="H56">
            <v>3638449</v>
          </cell>
          <cell r="I56">
            <v>0</v>
          </cell>
          <cell r="J56">
            <v>0</v>
          </cell>
          <cell r="K56">
            <v>0</v>
          </cell>
        </row>
        <row r="57">
          <cell r="B57" t="str">
            <v>EA.121140</v>
          </cell>
          <cell r="C57" t="str">
            <v>Thí nghiệm mạch từ sau tổ hợp cho máy biến áp lực - U 66÷110 kV, máy biến áp lực 3 pha 40 &lt; S &lt;= 100MVA</v>
          </cell>
          <cell r="D57" t="str">
            <v>máy</v>
          </cell>
          <cell r="E57">
            <v>0</v>
          </cell>
          <cell r="F57">
            <v>3310915</v>
          </cell>
          <cell r="G57">
            <v>41291325</v>
          </cell>
          <cell r="H57">
            <v>3884512</v>
          </cell>
          <cell r="I57">
            <v>0</v>
          </cell>
          <cell r="J57">
            <v>0</v>
          </cell>
          <cell r="K57">
            <v>0</v>
          </cell>
        </row>
        <row r="58">
          <cell r="B58" t="str">
            <v>EA.121210</v>
          </cell>
          <cell r="C58" t="str">
            <v>Thí nghiệm mạch từ sau tổ hợp cho máy biến áp lực - U 220 kV, máy biến áp 3 pha S &lt;= 125MVA</v>
          </cell>
          <cell r="D58" t="str">
            <v>1 máy</v>
          </cell>
          <cell r="E58">
            <v>0</v>
          </cell>
          <cell r="F58">
            <v>3344035</v>
          </cell>
          <cell r="G58">
            <v>51360189</v>
          </cell>
          <cell r="H58">
            <v>3986225</v>
          </cell>
          <cell r="I58">
            <v>0</v>
          </cell>
          <cell r="J58">
            <v>0</v>
          </cell>
          <cell r="K58">
            <v>0</v>
          </cell>
        </row>
        <row r="59">
          <cell r="B59" t="str">
            <v>EA.121220</v>
          </cell>
          <cell r="C59" t="str">
            <v>Thí nghiệm mạch từ sau tổ hợp cho máy biến áp lực - U 220 kV, máy biến áp 3 pha 125 &lt; S &lt; 250MVA</v>
          </cell>
          <cell r="D59" t="str">
            <v>máy</v>
          </cell>
          <cell r="E59">
            <v>0</v>
          </cell>
          <cell r="F59">
            <v>4012901</v>
          </cell>
          <cell r="G59">
            <v>54721907</v>
          </cell>
          <cell r="H59">
            <v>4235831</v>
          </cell>
          <cell r="I59">
            <v>0</v>
          </cell>
          <cell r="J59">
            <v>0</v>
          </cell>
          <cell r="K59">
            <v>0</v>
          </cell>
        </row>
        <row r="60">
          <cell r="B60" t="str">
            <v>EA.121230</v>
          </cell>
          <cell r="C60" t="str">
            <v>Thí nghiệm mạch từ sau tổ hợp cho máy biến áp lực - U 220 kV, máy biến áp 3 pha S &gt;= 250MVA</v>
          </cell>
          <cell r="D60" t="str">
            <v>máy</v>
          </cell>
          <cell r="E60">
            <v>0</v>
          </cell>
          <cell r="F60">
            <v>4815218</v>
          </cell>
          <cell r="G60">
            <v>58082646</v>
          </cell>
          <cell r="H60">
            <v>4482238</v>
          </cell>
          <cell r="I60">
            <v>0</v>
          </cell>
          <cell r="J60">
            <v>0</v>
          </cell>
          <cell r="K60">
            <v>0</v>
          </cell>
        </row>
        <row r="61">
          <cell r="B61" t="str">
            <v>EA.121240</v>
          </cell>
          <cell r="C61" t="str">
            <v>Thí nghiệm mạch từ sau tổ hợp cho máy biến áp lực - U 220 kV, máy biến áp 1 pha S &lt; 100MVA</v>
          </cell>
          <cell r="D61" t="str">
            <v>máy</v>
          </cell>
          <cell r="E61">
            <v>0</v>
          </cell>
          <cell r="F61">
            <v>2312963</v>
          </cell>
          <cell r="G61">
            <v>37471430</v>
          </cell>
          <cell r="H61">
            <v>3986099</v>
          </cell>
          <cell r="I61">
            <v>0</v>
          </cell>
          <cell r="J61">
            <v>0</v>
          </cell>
          <cell r="K61">
            <v>0</v>
          </cell>
        </row>
        <row r="62">
          <cell r="B62" t="str">
            <v>EA.121250</v>
          </cell>
          <cell r="C62" t="str">
            <v>Thí nghiệm mạch từ sau tổ hợp cho máy biến áp lực - U 220 kV, máy biến áp 1 pha S &gt;= 100MVA</v>
          </cell>
          <cell r="D62" t="str">
            <v>máy</v>
          </cell>
          <cell r="E62">
            <v>0</v>
          </cell>
          <cell r="F62">
            <v>3083763</v>
          </cell>
          <cell r="G62">
            <v>40404866</v>
          </cell>
          <cell r="H62">
            <v>4235705</v>
          </cell>
          <cell r="I62">
            <v>0</v>
          </cell>
          <cell r="J62">
            <v>0</v>
          </cell>
          <cell r="K62">
            <v>0</v>
          </cell>
        </row>
        <row r="63">
          <cell r="B63" t="str">
            <v>EA.121310</v>
          </cell>
          <cell r="C63" t="str">
            <v>Thí nghiệm mạch từ sau tổ hợp cho máy biến áp lực - U 500 kV, máy biến áp 3 pha S &lt;= 150MVA</v>
          </cell>
          <cell r="D63" t="str">
            <v>máy</v>
          </cell>
          <cell r="E63">
            <v>0</v>
          </cell>
          <cell r="F63">
            <v>5671665</v>
          </cell>
          <cell r="G63">
            <v>69934105</v>
          </cell>
          <cell r="H63">
            <v>4589762</v>
          </cell>
          <cell r="I63">
            <v>0</v>
          </cell>
          <cell r="J63">
            <v>0</v>
          </cell>
          <cell r="K63">
            <v>0</v>
          </cell>
        </row>
        <row r="64">
          <cell r="B64" t="str">
            <v>EA.121320</v>
          </cell>
          <cell r="C64" t="str">
            <v>Thí nghiệm mạch từ sau tổ hợp cho máy biến áp lực - U 500 kV, máy biến áp 3 pha 150 &lt; S &lt; 300MVA</v>
          </cell>
          <cell r="D64" t="str">
            <v>máy</v>
          </cell>
          <cell r="E64">
            <v>0</v>
          </cell>
          <cell r="F64">
            <v>6807792</v>
          </cell>
          <cell r="G64">
            <v>73845353</v>
          </cell>
          <cell r="H64">
            <v>4839712</v>
          </cell>
          <cell r="I64">
            <v>0</v>
          </cell>
          <cell r="J64">
            <v>0</v>
          </cell>
          <cell r="K64">
            <v>0</v>
          </cell>
        </row>
        <row r="65">
          <cell r="B65" t="str">
            <v>EA.121330</v>
          </cell>
          <cell r="C65" t="str">
            <v>Thí nghiệm mạch từ sau tổ hợp cho máy biến áp lực - U 500 kV, máy biến áp 3 pha S &gt;= 300MVA</v>
          </cell>
          <cell r="D65" t="str">
            <v>máy</v>
          </cell>
          <cell r="E65">
            <v>0</v>
          </cell>
          <cell r="F65">
            <v>8171650</v>
          </cell>
          <cell r="G65">
            <v>77756601</v>
          </cell>
          <cell r="H65">
            <v>5085775</v>
          </cell>
          <cell r="I65">
            <v>0</v>
          </cell>
          <cell r="J65">
            <v>0</v>
          </cell>
          <cell r="K65">
            <v>0</v>
          </cell>
        </row>
        <row r="66">
          <cell r="B66" t="str">
            <v>EA.121340</v>
          </cell>
          <cell r="C66" t="str">
            <v>Thí nghiệm mạch từ sau tổ hợp cho máy biến áp lực - U 500 kV, máy biến áp 1 pha S &lt;= 150MVA</v>
          </cell>
          <cell r="D66" t="str">
            <v>máy</v>
          </cell>
          <cell r="E66">
            <v>0</v>
          </cell>
          <cell r="F66">
            <v>3442990</v>
          </cell>
          <cell r="G66">
            <v>46520958</v>
          </cell>
          <cell r="H66">
            <v>4584602</v>
          </cell>
          <cell r="I66">
            <v>0</v>
          </cell>
          <cell r="J66">
            <v>0</v>
          </cell>
          <cell r="K66">
            <v>0</v>
          </cell>
        </row>
        <row r="67">
          <cell r="B67" t="str">
            <v>EA.121350</v>
          </cell>
          <cell r="C67" t="str">
            <v>Thí nghiệm mạch từ sau tổ hợp cho máy biến áp lực - U 500 kV, máy biến áp 1 pha 150 &lt; S &lt; 300MVA</v>
          </cell>
          <cell r="D67" t="str">
            <v>máy</v>
          </cell>
          <cell r="E67">
            <v>0</v>
          </cell>
          <cell r="F67">
            <v>4132488</v>
          </cell>
          <cell r="G67">
            <v>49436954</v>
          </cell>
          <cell r="H67">
            <v>4834551</v>
          </cell>
          <cell r="I67">
            <v>0</v>
          </cell>
          <cell r="J67">
            <v>0</v>
          </cell>
          <cell r="K67">
            <v>0</v>
          </cell>
        </row>
        <row r="68">
          <cell r="B68" t="str">
            <v>EA.121360</v>
          </cell>
          <cell r="C68" t="str">
            <v>Thí nghiệm mạch từ sau tổ hợp cho máy biến áp lực - U 500 kV, máy biến áp 1 pha S &gt;= 300MVA</v>
          </cell>
          <cell r="D68" t="str">
            <v>máy</v>
          </cell>
          <cell r="E68">
            <v>0</v>
          </cell>
          <cell r="F68">
            <v>4960185</v>
          </cell>
          <cell r="G68">
            <v>52443349</v>
          </cell>
          <cell r="H68">
            <v>4954891</v>
          </cell>
          <cell r="I68">
            <v>0</v>
          </cell>
          <cell r="J68">
            <v>0</v>
          </cell>
          <cell r="K68">
            <v>0</v>
          </cell>
        </row>
        <row r="69">
          <cell r="B69" t="str">
            <v>EA.131110</v>
          </cell>
          <cell r="C69" t="str">
            <v>Thí nghiệm chịu đựng xung sét cho máy biến áp lực - U 66 ÷ 110 kV, máy biến áp lực 3 pha S &lt;= 16MVA</v>
          </cell>
          <cell r="D69" t="str">
            <v>1 máy</v>
          </cell>
          <cell r="E69">
            <v>0</v>
          </cell>
          <cell r="F69">
            <v>1059212</v>
          </cell>
          <cell r="G69">
            <v>12641195</v>
          </cell>
          <cell r="H69">
            <v>43878095</v>
          </cell>
          <cell r="I69">
            <v>0</v>
          </cell>
          <cell r="J69">
            <v>0</v>
          </cell>
          <cell r="K69">
            <v>0</v>
          </cell>
        </row>
        <row r="70">
          <cell r="B70" t="str">
            <v>EA.131120</v>
          </cell>
          <cell r="C70" t="str">
            <v>Thí nghiệm chịu đựng xung sét cho máy biến áp lực - U 66 ÷ 110 kV, máy biến áp lực 3 pha 16 &lt; S &lt;= 25MVA</v>
          </cell>
          <cell r="D70" t="str">
            <v>1 máy</v>
          </cell>
          <cell r="E70">
            <v>0</v>
          </cell>
          <cell r="F70">
            <v>1449202</v>
          </cell>
          <cell r="G70">
            <v>13897031</v>
          </cell>
          <cell r="H70">
            <v>49183321</v>
          </cell>
          <cell r="I70">
            <v>0</v>
          </cell>
          <cell r="J70">
            <v>0</v>
          </cell>
          <cell r="K70">
            <v>0</v>
          </cell>
        </row>
        <row r="71">
          <cell r="B71" t="str">
            <v>EA.131130</v>
          </cell>
          <cell r="C71" t="str">
            <v>Thí nghiệm chịu đựng xung sét cho máy biến áp lực - U 66 ÷ 110 kV, máy biến áp lực 3 pha 25 &lt; S &lt;= 40MVA</v>
          </cell>
          <cell r="D71" t="str">
            <v>1 máy</v>
          </cell>
          <cell r="E71">
            <v>0</v>
          </cell>
          <cell r="F71">
            <v>1989595</v>
          </cell>
          <cell r="G71">
            <v>15161838</v>
          </cell>
          <cell r="H71">
            <v>54500734</v>
          </cell>
          <cell r="I71">
            <v>0</v>
          </cell>
          <cell r="J71">
            <v>0</v>
          </cell>
          <cell r="K71">
            <v>0</v>
          </cell>
        </row>
        <row r="72">
          <cell r="B72" t="str">
            <v>EA.131140</v>
          </cell>
          <cell r="C72" t="str">
            <v>Thí nghiệm chịu đựng xung sét cho máy biến áp lực - U 66 ÷ 110 kV, máy biến áp lực 3 pha 40 &lt; S &lt;= 100MVA</v>
          </cell>
          <cell r="D72" t="str">
            <v>1 máy</v>
          </cell>
          <cell r="E72">
            <v>0</v>
          </cell>
          <cell r="F72">
            <v>2739548</v>
          </cell>
          <cell r="G72">
            <v>16417674</v>
          </cell>
          <cell r="H72">
            <v>59805960</v>
          </cell>
          <cell r="I72">
            <v>0</v>
          </cell>
          <cell r="J72">
            <v>0</v>
          </cell>
          <cell r="K72">
            <v>0</v>
          </cell>
        </row>
        <row r="73">
          <cell r="B73" t="str">
            <v>EA.131210</v>
          </cell>
          <cell r="C73" t="str">
            <v>Thí nghiệm chịu đựng xung sét cho máy biến áp lực - U 220 kV, máy biến áp 3 pha S &lt;= 125MVA</v>
          </cell>
          <cell r="D73" t="str">
            <v>1 máy</v>
          </cell>
          <cell r="E73">
            <v>0</v>
          </cell>
          <cell r="F73">
            <v>1528298</v>
          </cell>
          <cell r="G73">
            <v>23920894</v>
          </cell>
          <cell r="H73">
            <v>75548100</v>
          </cell>
          <cell r="I73">
            <v>0</v>
          </cell>
          <cell r="J73">
            <v>0</v>
          </cell>
          <cell r="K73">
            <v>0</v>
          </cell>
        </row>
        <row r="74">
          <cell r="B74" t="str">
            <v>EA.131220</v>
          </cell>
          <cell r="C74" t="str">
            <v>Thí nghiệm chịu đựng xung sét cho máy biến áp lực - U 220 kV, máy biến áp 3 pha 125 &lt; S &lt; 250MVA</v>
          </cell>
          <cell r="D74" t="str">
            <v>1 máy</v>
          </cell>
          <cell r="E74">
            <v>0</v>
          </cell>
          <cell r="F74">
            <v>1833958</v>
          </cell>
          <cell r="G74">
            <v>25327022</v>
          </cell>
          <cell r="H74">
            <v>81411365</v>
          </cell>
          <cell r="I74">
            <v>0</v>
          </cell>
          <cell r="J74">
            <v>0</v>
          </cell>
          <cell r="K74">
            <v>0</v>
          </cell>
        </row>
        <row r="75">
          <cell r="B75" t="str">
            <v>EA.131230</v>
          </cell>
          <cell r="C75" t="str">
            <v>Thí nghiệm chịu đựng xung sét cho máy biến áp lực - U 220 kV, máy biến áp 3 pha S &gt;= 250MVA</v>
          </cell>
          <cell r="D75" t="str">
            <v>1 máy</v>
          </cell>
          <cell r="E75">
            <v>0</v>
          </cell>
          <cell r="F75">
            <v>2200749</v>
          </cell>
          <cell r="G75">
            <v>26733151</v>
          </cell>
          <cell r="H75">
            <v>87273876</v>
          </cell>
          <cell r="I75">
            <v>0</v>
          </cell>
          <cell r="J75">
            <v>0</v>
          </cell>
          <cell r="K75">
            <v>0</v>
          </cell>
        </row>
        <row r="76">
          <cell r="B76" t="str">
            <v>EA.131240</v>
          </cell>
          <cell r="C76" t="str">
            <v>Thí nghiệm chịu đựng xung sét cho máy biến áp lực - U 220 kV, máy biến áp 1 pha S &lt; 100MVA</v>
          </cell>
          <cell r="D76" t="str">
            <v>1 máy</v>
          </cell>
          <cell r="E76">
            <v>0</v>
          </cell>
          <cell r="F76">
            <v>764150</v>
          </cell>
          <cell r="G76">
            <v>14396716</v>
          </cell>
          <cell r="H76">
            <v>53693519</v>
          </cell>
          <cell r="I76">
            <v>0</v>
          </cell>
          <cell r="J76">
            <v>0</v>
          </cell>
          <cell r="K76">
            <v>0</v>
          </cell>
        </row>
        <row r="77">
          <cell r="B77" t="str">
            <v>EA.131250</v>
          </cell>
          <cell r="C77" t="str">
            <v>Thí nghiệm chịu đựng xung sét cho máy biến áp lực - U 220 kV, máy biến áp 1 pha S &gt;= 100MVA</v>
          </cell>
          <cell r="D77" t="str">
            <v>1 máy</v>
          </cell>
          <cell r="E77">
            <v>0</v>
          </cell>
          <cell r="F77">
            <v>916979</v>
          </cell>
          <cell r="G77">
            <v>15137277</v>
          </cell>
          <cell r="H77">
            <v>57788317</v>
          </cell>
          <cell r="I77">
            <v>0</v>
          </cell>
          <cell r="J77">
            <v>0</v>
          </cell>
          <cell r="K77">
            <v>0</v>
          </cell>
        </row>
        <row r="78">
          <cell r="B78" t="str">
            <v>EA.131310</v>
          </cell>
          <cell r="C78" t="str">
            <v>Thí nghiệm chịu đựng xung sét cho máy biến áp lực - U 500 kV, máy biến áp 3 pha S &lt;= 150MVA</v>
          </cell>
          <cell r="D78" t="str">
            <v>1 máy</v>
          </cell>
          <cell r="E78">
            <v>0</v>
          </cell>
          <cell r="F78">
            <v>1956253</v>
          </cell>
          <cell r="G78">
            <v>40139857</v>
          </cell>
          <cell r="H78">
            <v>87219122</v>
          </cell>
          <cell r="I78">
            <v>0</v>
          </cell>
          <cell r="J78">
            <v>0</v>
          </cell>
          <cell r="K78">
            <v>0</v>
          </cell>
        </row>
        <row r="79">
          <cell r="B79" t="str">
            <v>EA.131320</v>
          </cell>
          <cell r="C79" t="str">
            <v>Thí nghiệm chịu đựng xung sét cho máy biến áp lực - U 500 kV, máy biến áp 3 pha 150 &lt; S &lt; 300MVA</v>
          </cell>
          <cell r="D79" t="str">
            <v>1 máy</v>
          </cell>
          <cell r="E79">
            <v>0</v>
          </cell>
          <cell r="F79">
            <v>2738754</v>
          </cell>
          <cell r="G79">
            <v>42073154</v>
          </cell>
          <cell r="H79">
            <v>92033292</v>
          </cell>
          <cell r="I79">
            <v>0</v>
          </cell>
          <cell r="J79">
            <v>0</v>
          </cell>
          <cell r="K79">
            <v>0</v>
          </cell>
        </row>
        <row r="80">
          <cell r="B80" t="str">
            <v>EA.131330</v>
          </cell>
          <cell r="C80" t="str">
            <v>Thí nghiệm chịu đựng xung sét cho máy biến áp lực - U 500 kV, máy biến áp 3 pha S &gt;= 300MVA</v>
          </cell>
          <cell r="D80" t="str">
            <v>1 máy</v>
          </cell>
          <cell r="E80">
            <v>0</v>
          </cell>
          <cell r="F80">
            <v>3834256</v>
          </cell>
          <cell r="G80">
            <v>44001697</v>
          </cell>
          <cell r="H80">
            <v>96859645</v>
          </cell>
          <cell r="I80">
            <v>0</v>
          </cell>
          <cell r="J80">
            <v>0</v>
          </cell>
          <cell r="K80">
            <v>0</v>
          </cell>
        </row>
        <row r="81">
          <cell r="B81" t="str">
            <v>EA.131340</v>
          </cell>
          <cell r="C81" t="str">
            <v>Thí nghiệm chịu đựng xung sét cho máy biến áp lực - U 500 kV, máy biến áp 1 pha S &lt;= 150MVA</v>
          </cell>
          <cell r="D81" t="str">
            <v>1 máy</v>
          </cell>
          <cell r="E81">
            <v>0</v>
          </cell>
          <cell r="F81">
            <v>978127</v>
          </cell>
          <cell r="G81">
            <v>27243024</v>
          </cell>
          <cell r="H81">
            <v>58135562</v>
          </cell>
          <cell r="I81">
            <v>0</v>
          </cell>
          <cell r="J81">
            <v>0</v>
          </cell>
          <cell r="K81">
            <v>0</v>
          </cell>
        </row>
        <row r="82">
          <cell r="B82" t="str">
            <v>EA.131350</v>
          </cell>
          <cell r="C82" t="str">
            <v>Thí nghiệm chịu đựng xung sét cho máy biến áp lực - U 500 kV, máy biến áp 1 pha 150 &lt; S &lt; 300MVA</v>
          </cell>
          <cell r="D82" t="str">
            <v>1 máy</v>
          </cell>
          <cell r="E82">
            <v>0</v>
          </cell>
          <cell r="F82">
            <v>1369377</v>
          </cell>
          <cell r="G82">
            <v>28264811</v>
          </cell>
          <cell r="H82">
            <v>60566930</v>
          </cell>
          <cell r="I82">
            <v>0</v>
          </cell>
          <cell r="J82">
            <v>0</v>
          </cell>
          <cell r="K82">
            <v>0</v>
          </cell>
        </row>
        <row r="83">
          <cell r="B83" t="str">
            <v>EA.131360</v>
          </cell>
          <cell r="C83" t="str">
            <v>Thí nghiệm chịu đựng xung sét cho máy biến áp lực - U 500 kV, máy biến áp 1 pha S &gt;= 300MVA</v>
          </cell>
          <cell r="D83" t="str">
            <v>1 máy</v>
          </cell>
          <cell r="E83">
            <v>0</v>
          </cell>
          <cell r="F83">
            <v>1917129</v>
          </cell>
          <cell r="G83">
            <v>29286597</v>
          </cell>
          <cell r="H83">
            <v>62999094</v>
          </cell>
          <cell r="I83">
            <v>0</v>
          </cell>
          <cell r="J83">
            <v>0</v>
          </cell>
          <cell r="K83">
            <v>0</v>
          </cell>
        </row>
        <row r="84">
          <cell r="B84" t="str">
            <v>EA.132110</v>
          </cell>
          <cell r="C84" t="str">
            <v>Thử nghiệm chịu đựng xung sét cho máy biến áp lực - U ≤ 35 kV, máy biến áp 3 pha S &lt;= 1MVA</v>
          </cell>
          <cell r="D84" t="str">
            <v>1 máy</v>
          </cell>
          <cell r="E84">
            <v>0</v>
          </cell>
          <cell r="F84">
            <v>143873</v>
          </cell>
          <cell r="G84">
            <v>895404</v>
          </cell>
          <cell r="H84">
            <v>1256990</v>
          </cell>
          <cell r="I84">
            <v>0</v>
          </cell>
          <cell r="J84">
            <v>0</v>
          </cell>
          <cell r="K84">
            <v>0</v>
          </cell>
        </row>
        <row r="85">
          <cell r="B85" t="str">
            <v>EA.132120</v>
          </cell>
          <cell r="C85" t="str">
            <v>Thử nghiệm chịu đựng xung sét cho máy biến áp lực - U ≤ 35 kV, máy biến áp 3 pha 1 &lt; S &lt;= 2,5MVA</v>
          </cell>
          <cell r="D85" t="str">
            <v>máy</v>
          </cell>
          <cell r="E85">
            <v>0</v>
          </cell>
          <cell r="F85">
            <v>181359</v>
          </cell>
          <cell r="G85">
            <v>1318976</v>
          </cell>
          <cell r="H85">
            <v>1263235</v>
          </cell>
          <cell r="I85">
            <v>0</v>
          </cell>
          <cell r="J85">
            <v>0</v>
          </cell>
          <cell r="K85">
            <v>0</v>
          </cell>
        </row>
        <row r="86">
          <cell r="B86" t="str">
            <v>EA.132130</v>
          </cell>
          <cell r="C86" t="str">
            <v>Thử nghiệm chịu đựng xung sét cho máy biến áp lực - U ≤ 35 kV, máy biến áp 3 pha S &gt; 2,5MVA</v>
          </cell>
          <cell r="D86" t="str">
            <v>máy</v>
          </cell>
          <cell r="E86">
            <v>0</v>
          </cell>
          <cell r="F86">
            <v>218845</v>
          </cell>
          <cell r="G86">
            <v>1566630</v>
          </cell>
          <cell r="H86">
            <v>1677504</v>
          </cell>
          <cell r="I86">
            <v>0</v>
          </cell>
          <cell r="J86">
            <v>0</v>
          </cell>
          <cell r="K86">
            <v>0</v>
          </cell>
        </row>
        <row r="87">
          <cell r="B87" t="str">
            <v>EA.132140</v>
          </cell>
          <cell r="C87" t="str">
            <v>Thử nghiệm chịu đựng xung sét cho máy biến áp lực - U ≤ 35 kV, máy biến áp 1 pha S &lt;= 0,1MVA</v>
          </cell>
          <cell r="D87" t="str">
            <v>máy</v>
          </cell>
          <cell r="E87">
            <v>0</v>
          </cell>
          <cell r="F87">
            <v>18089</v>
          </cell>
          <cell r="G87">
            <v>620866</v>
          </cell>
          <cell r="H87">
            <v>427784</v>
          </cell>
          <cell r="I87">
            <v>0</v>
          </cell>
          <cell r="J87">
            <v>0</v>
          </cell>
          <cell r="K87">
            <v>0</v>
          </cell>
        </row>
        <row r="88">
          <cell r="B88" t="str">
            <v>EA.132150</v>
          </cell>
          <cell r="C88" t="str">
            <v>Thử nghiệm chịu đựng xung sét cho máy biến áp lực - U ≤ 35 kV, máy biến áp 1 pha 0,1 &lt; S &lt;= 0,5MVA</v>
          </cell>
          <cell r="D88" t="str">
            <v>máy</v>
          </cell>
          <cell r="E88">
            <v>0</v>
          </cell>
          <cell r="F88">
            <v>26175</v>
          </cell>
          <cell r="G88">
            <v>701057</v>
          </cell>
          <cell r="H88">
            <v>440898</v>
          </cell>
          <cell r="I88">
            <v>0</v>
          </cell>
          <cell r="J88">
            <v>0</v>
          </cell>
          <cell r="K88">
            <v>0</v>
          </cell>
        </row>
        <row r="89">
          <cell r="B89" t="str">
            <v>EA.141010</v>
          </cell>
          <cell r="C89" t="str">
            <v>Thí nghiệm độ tăng nhiệt cho máy biến áp lực U ≤ 35 kV tại phòng thí nghiệm, máy biến áp 3 pha S &lt;= 1MVA</v>
          </cell>
          <cell r="D89" t="str">
            <v>máy</v>
          </cell>
          <cell r="E89">
            <v>0</v>
          </cell>
          <cell r="F89">
            <v>900689</v>
          </cell>
          <cell r="G89">
            <v>3118588</v>
          </cell>
          <cell r="H89">
            <v>19038523</v>
          </cell>
          <cell r="I89">
            <v>0</v>
          </cell>
          <cell r="J89">
            <v>0</v>
          </cell>
          <cell r="K89">
            <v>0</v>
          </cell>
        </row>
        <row r="90">
          <cell r="B90" t="str">
            <v>EA.141020</v>
          </cell>
          <cell r="C90" t="str">
            <v>Thí nghiệm độ tăng nhiệt cho máy biến áp lực U ≤ 35 kV tại phòng thí nghiệm, máy biến áp 3 pha 1 &lt; S &lt;= 2,5MVA</v>
          </cell>
          <cell r="D90" t="str">
            <v>máy</v>
          </cell>
          <cell r="E90">
            <v>0</v>
          </cell>
          <cell r="F90">
            <v>1666754</v>
          </cell>
          <cell r="G90">
            <v>4829835</v>
          </cell>
          <cell r="H90">
            <v>21864104</v>
          </cell>
          <cell r="I90">
            <v>0</v>
          </cell>
          <cell r="J90">
            <v>0</v>
          </cell>
          <cell r="K90">
            <v>0</v>
          </cell>
        </row>
        <row r="91">
          <cell r="B91" t="str">
            <v>EA.141030</v>
          </cell>
          <cell r="C91" t="str">
            <v>Thí nghiệm độ tăng nhiệt cho máy biến áp lực U ≤ 35 kV tại phòng thí nghiệm, máy biến áp 3 pha S &gt; 2,5MVA</v>
          </cell>
          <cell r="D91" t="str">
            <v>máy</v>
          </cell>
          <cell r="E91">
            <v>0</v>
          </cell>
          <cell r="F91">
            <v>3099882</v>
          </cell>
          <cell r="G91">
            <v>7028397</v>
          </cell>
          <cell r="H91">
            <v>25332192</v>
          </cell>
          <cell r="I91">
            <v>0</v>
          </cell>
          <cell r="J91">
            <v>0</v>
          </cell>
          <cell r="K91">
            <v>0</v>
          </cell>
        </row>
        <row r="92">
          <cell r="B92" t="str">
            <v>EA.141040</v>
          </cell>
          <cell r="C92" t="str">
            <v>Thí nghiệm độ tăng nhiệt cho máy biến áp lực U ≤ 35 kV tại phòng thí nghiệm, máy biến áp 1 pha S &lt;= 0,1MVA</v>
          </cell>
          <cell r="D92" t="str">
            <v>máy</v>
          </cell>
          <cell r="E92">
            <v>0</v>
          </cell>
          <cell r="F92">
            <v>166212</v>
          </cell>
          <cell r="G92">
            <v>1272966</v>
          </cell>
          <cell r="H92">
            <v>11951008</v>
          </cell>
          <cell r="I92">
            <v>0</v>
          </cell>
          <cell r="J92">
            <v>0</v>
          </cell>
          <cell r="K92">
            <v>0</v>
          </cell>
        </row>
        <row r="93">
          <cell r="B93" t="str">
            <v>EA.141050</v>
          </cell>
          <cell r="C93" t="str">
            <v>Thí nghiệm độ tăng nhiệt cho máy biến áp lực U ≤ 35 kV tại phòng thí nghiệm, máy biến áp 1 pha 0,1 &lt; S &lt;= 0,5MVA</v>
          </cell>
          <cell r="D93" t="str">
            <v>máy</v>
          </cell>
          <cell r="E93">
            <v>0</v>
          </cell>
          <cell r="F93">
            <v>264884</v>
          </cell>
          <cell r="G93">
            <v>1429811</v>
          </cell>
          <cell r="H93">
            <v>13576372</v>
          </cell>
          <cell r="I93">
            <v>0</v>
          </cell>
          <cell r="J93">
            <v>0</v>
          </cell>
          <cell r="K93">
            <v>0</v>
          </cell>
        </row>
        <row r="94">
          <cell r="B94" t="str">
            <v>EA.21110</v>
          </cell>
          <cell r="C94" t="str">
            <v>Thí nghiệm máy biến áp lực - U 66 ÷ 110 kV , công suất định mức máy biến áp lực 3 pha S &lt;= 16MVA</v>
          </cell>
          <cell r="D94" t="str">
            <v>máy</v>
          </cell>
          <cell r="E94">
            <v>0</v>
          </cell>
          <cell r="F94">
            <v>415348</v>
          </cell>
          <cell r="G94">
            <v>16395969</v>
          </cell>
          <cell r="H94">
            <v>1840814</v>
          </cell>
          <cell r="I94">
            <v>0</v>
          </cell>
          <cell r="J94">
            <v>0</v>
          </cell>
          <cell r="K94">
            <v>0</v>
          </cell>
        </row>
        <row r="95">
          <cell r="B95" t="str">
            <v>EA.21120</v>
          </cell>
          <cell r="C95" t="str">
            <v>Thí nghiệm máy biến áp lực - U 66 ÷ 110 kV , công suất định mức máy biến áp lực 3 pha 6 &lt; S &lt;= 25MVA</v>
          </cell>
          <cell r="D95" t="str">
            <v>máy</v>
          </cell>
          <cell r="E95">
            <v>0</v>
          </cell>
          <cell r="F95">
            <v>423236</v>
          </cell>
          <cell r="G95">
            <v>17349059</v>
          </cell>
          <cell r="H95">
            <v>1931587</v>
          </cell>
          <cell r="I95">
            <v>0</v>
          </cell>
          <cell r="J95">
            <v>0</v>
          </cell>
          <cell r="K95">
            <v>0</v>
          </cell>
        </row>
        <row r="96">
          <cell r="B96" t="str">
            <v>EA.21130</v>
          </cell>
          <cell r="C96" t="str">
            <v>Thí nghiệm máy biến áp lực - U 66 ÷ 110 kV , công suất định mức máy biến áp lực 3 pha 25 &lt; S &lt;= 40MVA</v>
          </cell>
          <cell r="D96" t="str">
            <v>máy</v>
          </cell>
          <cell r="E96">
            <v>0</v>
          </cell>
          <cell r="F96">
            <v>431395</v>
          </cell>
          <cell r="G96">
            <v>18518674</v>
          </cell>
          <cell r="H96">
            <v>2022785</v>
          </cell>
          <cell r="I96">
            <v>0</v>
          </cell>
          <cell r="J96">
            <v>0</v>
          </cell>
          <cell r="K96">
            <v>0</v>
          </cell>
        </row>
        <row r="97">
          <cell r="B97" t="str">
            <v>EA.21140</v>
          </cell>
          <cell r="C97" t="str">
            <v>Thí nghiệm máy biến áp lực - U 66 ÷ 110 kV , công suất định mức máy biến áp lực 3 pha 40 &lt; S &lt;= 100MVA</v>
          </cell>
          <cell r="D97" t="str">
            <v>máy</v>
          </cell>
          <cell r="E97">
            <v>0</v>
          </cell>
          <cell r="F97">
            <v>439792</v>
          </cell>
          <cell r="G97">
            <v>19072603</v>
          </cell>
          <cell r="H97">
            <v>2112804</v>
          </cell>
          <cell r="I97">
            <v>0</v>
          </cell>
          <cell r="J97">
            <v>0</v>
          </cell>
          <cell r="K97">
            <v>0</v>
          </cell>
        </row>
        <row r="98">
          <cell r="B98" t="str">
            <v>EA.21210</v>
          </cell>
          <cell r="C98" t="str">
            <v>Thí nghiệm máy biến áp lực - U 220 kV, máy biến áp 3 pha, công suất S &lt;= 125MVA</v>
          </cell>
          <cell r="D98" t="str">
            <v>máy</v>
          </cell>
          <cell r="E98">
            <v>0</v>
          </cell>
          <cell r="F98">
            <v>361043</v>
          </cell>
          <cell r="G98">
            <v>19248220</v>
          </cell>
          <cell r="H98">
            <v>2408178841</v>
          </cell>
          <cell r="I98">
            <v>0</v>
          </cell>
          <cell r="J98">
            <v>0</v>
          </cell>
          <cell r="K98">
            <v>0</v>
          </cell>
        </row>
        <row r="99">
          <cell r="B99" t="str">
            <v>EA.21220</v>
          </cell>
          <cell r="C99" t="str">
            <v>Thí nghiệm máy biến áp lực - U 220 kV, máy biến áp 3 pha, công suất 125 &lt; S &lt;= 250MVA</v>
          </cell>
          <cell r="D99" t="str">
            <v>máy</v>
          </cell>
          <cell r="E99">
            <v>0</v>
          </cell>
          <cell r="F99">
            <v>401159</v>
          </cell>
          <cell r="G99">
            <v>20971005</v>
          </cell>
          <cell r="H99">
            <v>4670046</v>
          </cell>
          <cell r="I99">
            <v>0</v>
          </cell>
          <cell r="J99">
            <v>0</v>
          </cell>
          <cell r="K99">
            <v>0</v>
          </cell>
        </row>
        <row r="100">
          <cell r="B100" t="str">
            <v>EA.21230</v>
          </cell>
          <cell r="C100" t="str">
            <v>Thí nghiệm máy biến áp lực - U 220 kV, máy biến áp 3 pha, công suất S &gt; 250MVA</v>
          </cell>
          <cell r="D100" t="str">
            <v>máy</v>
          </cell>
          <cell r="E100">
            <v>0</v>
          </cell>
          <cell r="F100">
            <v>445742</v>
          </cell>
          <cell r="G100">
            <v>22228749</v>
          </cell>
          <cell r="H100">
            <v>5123363</v>
          </cell>
          <cell r="I100">
            <v>0</v>
          </cell>
          <cell r="J100">
            <v>0</v>
          </cell>
          <cell r="K100">
            <v>0</v>
          </cell>
        </row>
        <row r="101">
          <cell r="B101" t="str">
            <v>EA.21240</v>
          </cell>
          <cell r="C101" t="str">
            <v>Thí nghiệm máy biến áp lực - U 220 kV, máy biến áp 1 pha, công suất S &lt;= 100MVA</v>
          </cell>
          <cell r="D101" t="str">
            <v>máy</v>
          </cell>
          <cell r="E101">
            <v>0</v>
          </cell>
          <cell r="F101">
            <v>273391</v>
          </cell>
          <cell r="G101">
            <v>9863628</v>
          </cell>
          <cell r="H101">
            <v>3023371</v>
          </cell>
          <cell r="I101">
            <v>0</v>
          </cell>
          <cell r="J101">
            <v>0</v>
          </cell>
          <cell r="K101">
            <v>0</v>
          </cell>
        </row>
        <row r="102">
          <cell r="B102" t="str">
            <v>EA.21250</v>
          </cell>
          <cell r="C102" t="str">
            <v>Thí nghiệm máy biến áp lực - U 220 kV, máy biến áp 1 pha, công suất S &gt;= 100MVA</v>
          </cell>
          <cell r="D102" t="str">
            <v>máy</v>
          </cell>
          <cell r="E102">
            <v>0</v>
          </cell>
          <cell r="F102">
            <v>303767</v>
          </cell>
          <cell r="G102">
            <v>14006052</v>
          </cell>
          <cell r="H102">
            <v>3471749</v>
          </cell>
          <cell r="I102">
            <v>0</v>
          </cell>
          <cell r="J102">
            <v>0</v>
          </cell>
          <cell r="K102">
            <v>0</v>
          </cell>
        </row>
        <row r="103">
          <cell r="B103" t="str">
            <v>EA.21310</v>
          </cell>
          <cell r="C103" t="str">
            <v>Thí nghiệm máy biến áp lực - U 500 kV, máy biến áp 3 pha, công suất S &lt;= 150MVA</v>
          </cell>
          <cell r="D103" t="str">
            <v>máy</v>
          </cell>
          <cell r="E103">
            <v>0</v>
          </cell>
          <cell r="F103">
            <v>523892</v>
          </cell>
          <cell r="G103">
            <v>28253570</v>
          </cell>
          <cell r="H103">
            <v>5513079</v>
          </cell>
          <cell r="I103">
            <v>0</v>
          </cell>
          <cell r="J103">
            <v>0</v>
          </cell>
          <cell r="K103">
            <v>0</v>
          </cell>
        </row>
        <row r="104">
          <cell r="B104" t="str">
            <v>EA.21320</v>
          </cell>
          <cell r="C104" t="str">
            <v>Thí nghiệm máy biến áp lực - U 500 kV, máy biến áp 3 pha, công suất 150 &lt; S &lt; 300MVA</v>
          </cell>
          <cell r="D104" t="str">
            <v>máy</v>
          </cell>
          <cell r="E104">
            <v>0</v>
          </cell>
          <cell r="F104">
            <v>590795</v>
          </cell>
          <cell r="G104">
            <v>29354945</v>
          </cell>
          <cell r="H104">
            <v>5815916</v>
          </cell>
          <cell r="I104">
            <v>0</v>
          </cell>
          <cell r="J104">
            <v>0</v>
          </cell>
          <cell r="K104">
            <v>0</v>
          </cell>
        </row>
        <row r="105">
          <cell r="B105" t="str">
            <v>EA.21330</v>
          </cell>
          <cell r="C105" t="str">
            <v>Thí nghiệm máy biến áp lực - U 500 kV, máy biến áp 3 pha, công suất S &gt;= 300MVA</v>
          </cell>
          <cell r="D105" t="str">
            <v>máy</v>
          </cell>
          <cell r="E105">
            <v>0</v>
          </cell>
          <cell r="F105">
            <v>667384</v>
          </cell>
          <cell r="G105">
            <v>30765084</v>
          </cell>
          <cell r="H105">
            <v>6102435</v>
          </cell>
          <cell r="I105">
            <v>0</v>
          </cell>
          <cell r="J105">
            <v>0</v>
          </cell>
          <cell r="K105">
            <v>0</v>
          </cell>
        </row>
        <row r="106">
          <cell r="B106" t="str">
            <v>EA.21340</v>
          </cell>
          <cell r="C106" t="str">
            <v>Thí nghiệm máy biến áp lực - U 500 kV, máy biến áp 1 pha, công suất S &lt;= 150MVA</v>
          </cell>
          <cell r="D106" t="str">
            <v>máy</v>
          </cell>
          <cell r="E106">
            <v>0</v>
          </cell>
          <cell r="F106">
            <v>349015</v>
          </cell>
          <cell r="G106">
            <v>18610869</v>
          </cell>
          <cell r="H106">
            <v>3827753</v>
          </cell>
          <cell r="I106">
            <v>0</v>
          </cell>
          <cell r="J106">
            <v>0</v>
          </cell>
          <cell r="K106">
            <v>0</v>
          </cell>
        </row>
        <row r="107">
          <cell r="B107" t="str">
            <v>EA.21350</v>
          </cell>
          <cell r="C107" t="str">
            <v>Thí nghiệm máy biến áp lực - U 500 kV, máy biến áp 1 pha, công suất 150 &lt; S &lt; 300MVA</v>
          </cell>
          <cell r="D107" t="str">
            <v>máy</v>
          </cell>
          <cell r="E107">
            <v>0</v>
          </cell>
          <cell r="F107">
            <v>407960</v>
          </cell>
          <cell r="G107">
            <v>19470223</v>
          </cell>
          <cell r="H107">
            <v>4062064</v>
          </cell>
          <cell r="I107">
            <v>0</v>
          </cell>
          <cell r="J107">
            <v>0</v>
          </cell>
          <cell r="K107">
            <v>0</v>
          </cell>
        </row>
        <row r="108">
          <cell r="B108" t="str">
            <v>EA.21360</v>
          </cell>
          <cell r="C108" t="str">
            <v>Thí nghiệm máy biến áp lực - U 500 kV, máy biến áp 1 pha, công suất S &gt;= 300MVA</v>
          </cell>
          <cell r="D108" t="str">
            <v>máy</v>
          </cell>
          <cell r="E108">
            <v>0</v>
          </cell>
          <cell r="F108">
            <v>471169</v>
          </cell>
          <cell r="G108">
            <v>20330705</v>
          </cell>
          <cell r="H108">
            <v>4297987</v>
          </cell>
          <cell r="I108">
            <v>0</v>
          </cell>
          <cell r="J108">
            <v>0</v>
          </cell>
          <cell r="K108">
            <v>0</v>
          </cell>
        </row>
        <row r="109">
          <cell r="B109" t="str">
            <v>EA.22110</v>
          </cell>
          <cell r="C109" t="str">
            <v>Thí nghiệm máy biến áp lực - U 22 ÷ 35 kV, máy biến áp 3 pha S &lt;= 1MVA</v>
          </cell>
          <cell r="D109" t="str">
            <v>máy</v>
          </cell>
          <cell r="E109">
            <v>0</v>
          </cell>
          <cell r="F109">
            <v>261896</v>
          </cell>
          <cell r="G109">
            <v>3180055</v>
          </cell>
          <cell r="H109">
            <v>314415</v>
          </cell>
          <cell r="I109">
            <v>0</v>
          </cell>
          <cell r="J109">
            <v>0</v>
          </cell>
          <cell r="K109">
            <v>0</v>
          </cell>
        </row>
        <row r="110">
          <cell r="B110" t="str">
            <v>EA.22120</v>
          </cell>
          <cell r="C110" t="str">
            <v>Thí nghiệm máy biến áp lực - U 22 ÷ 35 kV, máy biến áp 3 pha 1 &lt; S &lt;= 2,5MVA</v>
          </cell>
          <cell r="D110" t="str">
            <v>máy</v>
          </cell>
          <cell r="E110">
            <v>0</v>
          </cell>
          <cell r="F110">
            <v>306487</v>
          </cell>
          <cell r="G110">
            <v>3459780</v>
          </cell>
          <cell r="H110">
            <v>345387</v>
          </cell>
          <cell r="I110">
            <v>0</v>
          </cell>
          <cell r="J110">
            <v>0</v>
          </cell>
          <cell r="K110">
            <v>0</v>
          </cell>
        </row>
        <row r="111">
          <cell r="B111" t="str">
            <v>EA.22130</v>
          </cell>
          <cell r="C111" t="str">
            <v>Thí nghiệm máy biến áp lực - U 22 ÷ 35 kV, máy biến áp 3 pha S &gt; 2,5MVA</v>
          </cell>
          <cell r="D111" t="str">
            <v>máy</v>
          </cell>
          <cell r="E111">
            <v>0</v>
          </cell>
          <cell r="F111">
            <v>367784</v>
          </cell>
          <cell r="G111">
            <v>4903811</v>
          </cell>
          <cell r="H111">
            <v>376360</v>
          </cell>
          <cell r="I111">
            <v>0</v>
          </cell>
          <cell r="J111">
            <v>0</v>
          </cell>
          <cell r="K111">
            <v>0</v>
          </cell>
        </row>
        <row r="112">
          <cell r="B112" t="str">
            <v>EA.22140</v>
          </cell>
          <cell r="C112" t="str">
            <v>Thí nghiệm máy biến áp lực - U 22 ÷ 35 kV, máy biến áp 1 pha S &lt;= 0,1MVA</v>
          </cell>
          <cell r="D112" t="str">
            <v>máy</v>
          </cell>
          <cell r="E112">
            <v>0</v>
          </cell>
          <cell r="F112">
            <v>84126</v>
          </cell>
          <cell r="G112">
            <v>1964642</v>
          </cell>
          <cell r="H112">
            <v>167334</v>
          </cell>
          <cell r="I112">
            <v>0</v>
          </cell>
          <cell r="J112">
            <v>0</v>
          </cell>
          <cell r="K112">
            <v>0</v>
          </cell>
        </row>
        <row r="113">
          <cell r="B113" t="str">
            <v>EA.22150</v>
          </cell>
          <cell r="C113" t="str">
            <v>Thí nghiệm máy biến áp lực - U 22 ÷ 35 kV, máy biến áp 1 pha 0,1 &lt; S &lt;= 0,5MVA</v>
          </cell>
          <cell r="D113" t="str">
            <v>máy</v>
          </cell>
          <cell r="E113">
            <v>0</v>
          </cell>
          <cell r="F113">
            <v>93143</v>
          </cell>
          <cell r="G113">
            <v>2186736</v>
          </cell>
          <cell r="H113">
            <v>167404</v>
          </cell>
          <cell r="I113">
            <v>0</v>
          </cell>
          <cell r="J113">
            <v>0</v>
          </cell>
          <cell r="K113">
            <v>0</v>
          </cell>
        </row>
        <row r="114">
          <cell r="B114" t="str">
            <v>EA.22210</v>
          </cell>
          <cell r="C114" t="str">
            <v>Thí nghiệm máy biến áp lực - U 3 ÷ 15 kV, máy biến áp 3 pha S &lt;= 1MVA</v>
          </cell>
          <cell r="D114" t="str">
            <v>máy</v>
          </cell>
          <cell r="E114">
            <v>0</v>
          </cell>
          <cell r="F114">
            <v>269861</v>
          </cell>
          <cell r="G114">
            <v>2467543</v>
          </cell>
          <cell r="H114">
            <v>221234</v>
          </cell>
          <cell r="I114">
            <v>0</v>
          </cell>
          <cell r="J114">
            <v>0</v>
          </cell>
          <cell r="K114">
            <v>0</v>
          </cell>
        </row>
        <row r="115">
          <cell r="B115" t="str">
            <v>EA.22220</v>
          </cell>
          <cell r="C115" t="str">
            <v>Thí nghiệm máy biến áp lực - U 3 ÷ 15 kV, máy biến áp 3 pha 1 &lt; S &lt;= 2,5MVA</v>
          </cell>
          <cell r="D115" t="str">
            <v>máy</v>
          </cell>
          <cell r="E115">
            <v>0</v>
          </cell>
          <cell r="F115">
            <v>322234</v>
          </cell>
          <cell r="G115">
            <v>2671697</v>
          </cell>
          <cell r="H115">
            <v>245657</v>
          </cell>
          <cell r="I115">
            <v>0</v>
          </cell>
          <cell r="J115">
            <v>0</v>
          </cell>
          <cell r="K115">
            <v>0</v>
          </cell>
        </row>
        <row r="116">
          <cell r="B116" t="str">
            <v>EA.22230</v>
          </cell>
          <cell r="C116" t="str">
            <v>Thí nghiệm máy biến áp lực - U 3 ÷ 15 kV, máy biến áp 3 pha S &gt; 2,5MVA</v>
          </cell>
          <cell r="D116" t="str">
            <v>máy</v>
          </cell>
          <cell r="E116">
            <v>0</v>
          </cell>
          <cell r="F116">
            <v>385069</v>
          </cell>
          <cell r="G116">
            <v>3821923</v>
          </cell>
          <cell r="H116">
            <v>270265</v>
          </cell>
          <cell r="I116">
            <v>0</v>
          </cell>
          <cell r="J116">
            <v>0</v>
          </cell>
          <cell r="K116">
            <v>0</v>
          </cell>
        </row>
        <row r="117">
          <cell r="B117" t="str">
            <v>EA.22240</v>
          </cell>
          <cell r="C117" t="str">
            <v>Thí nghiệm máy biến áp lực - U 3 ÷ 15 kV, máy biến áp 1 pha S &lt;= 0,1MVA</v>
          </cell>
          <cell r="D117" t="str">
            <v>máy</v>
          </cell>
          <cell r="E117">
            <v>0</v>
          </cell>
          <cell r="F117">
            <v>181724</v>
          </cell>
          <cell r="G117">
            <v>1438073</v>
          </cell>
          <cell r="H117">
            <v>123296</v>
          </cell>
          <cell r="I117">
            <v>0</v>
          </cell>
          <cell r="J117">
            <v>0</v>
          </cell>
          <cell r="K117">
            <v>0</v>
          </cell>
        </row>
        <row r="118">
          <cell r="B118" t="str">
            <v>EA.22250</v>
          </cell>
          <cell r="C118" t="str">
            <v>Thí nghiệm máy biến áp lực - U 3 ÷ 15 kV, máy biến áp 1 pha 0,1 &lt; S &lt;= 0,5MVA</v>
          </cell>
          <cell r="D118" t="str">
            <v>máy</v>
          </cell>
          <cell r="E118">
            <v>0</v>
          </cell>
          <cell r="F118">
            <v>216457</v>
          </cell>
          <cell r="G118">
            <v>1686538</v>
          </cell>
          <cell r="H118">
            <v>157827</v>
          </cell>
          <cell r="I118">
            <v>0</v>
          </cell>
          <cell r="J118">
            <v>0</v>
          </cell>
          <cell r="K118">
            <v>0</v>
          </cell>
        </row>
        <row r="119">
          <cell r="B119" t="str">
            <v>EA.31010</v>
          </cell>
          <cell r="C119" t="str">
            <v>Thí nghiệm phân tích đáp ứng tần số quét cho máy biến áp lực - U 66 ÷ 110 kV, máy biến áp 3 pha, công suất S &lt;= 16MVA</v>
          </cell>
          <cell r="D119" t="str">
            <v>máy</v>
          </cell>
          <cell r="E119">
            <v>0</v>
          </cell>
          <cell r="F119">
            <v>496636</v>
          </cell>
          <cell r="G119">
            <v>13043166</v>
          </cell>
          <cell r="H119">
            <v>3952810</v>
          </cell>
          <cell r="I119">
            <v>0</v>
          </cell>
          <cell r="J119">
            <v>0</v>
          </cell>
          <cell r="K119">
            <v>0</v>
          </cell>
        </row>
        <row r="120">
          <cell r="B120" t="str">
            <v>EA.31020</v>
          </cell>
          <cell r="C120" t="str">
            <v>Thí nghiệm phân tích đáp ứng tần số quét cho máy biến áp lực - U 66 ÷ 110 kV, máy biến áp 3 pha, công suất 16 &lt; S &lt;= 25MVA</v>
          </cell>
          <cell r="D120" t="str">
            <v>máy</v>
          </cell>
          <cell r="E120">
            <v>0</v>
          </cell>
          <cell r="F120">
            <v>541599</v>
          </cell>
          <cell r="G120">
            <v>13653320</v>
          </cell>
          <cell r="H120">
            <v>4332948</v>
          </cell>
          <cell r="I120">
            <v>0</v>
          </cell>
          <cell r="J120">
            <v>0</v>
          </cell>
          <cell r="K120">
            <v>0</v>
          </cell>
        </row>
        <row r="121">
          <cell r="B121" t="str">
            <v>EA.31030</v>
          </cell>
          <cell r="C121" t="str">
            <v>Thí nghiệm phân tích đáp ứng tần số quét cho máy biến áp lực - U 66 ÷ 110 kV, máy biến áp 3 pha, công suất 25 &lt; S &lt;= 40MVA</v>
          </cell>
          <cell r="D121" t="str">
            <v>máy</v>
          </cell>
          <cell r="E121">
            <v>0</v>
          </cell>
          <cell r="F121">
            <v>604546</v>
          </cell>
          <cell r="G121">
            <v>14445348</v>
          </cell>
          <cell r="H121">
            <v>4922938</v>
          </cell>
          <cell r="I121">
            <v>0</v>
          </cell>
          <cell r="J121">
            <v>0</v>
          </cell>
          <cell r="K121">
            <v>0</v>
          </cell>
        </row>
        <row r="122">
          <cell r="B122" t="str">
            <v>EA.31040</v>
          </cell>
          <cell r="C122" t="str">
            <v>Thí nghiệm phân tích đáp ứng tần số quét cho máy biến áp lực - U 66 ÷ 110 kV, máy biến áp 3 pha, công suất 40 &lt; S &lt;= 100MVA</v>
          </cell>
          <cell r="D122" t="str">
            <v>máy</v>
          </cell>
          <cell r="E122">
            <v>0</v>
          </cell>
          <cell r="F122">
            <v>692663</v>
          </cell>
          <cell r="G122">
            <v>15179685</v>
          </cell>
          <cell r="H122">
            <v>5408003</v>
          </cell>
          <cell r="I122">
            <v>0</v>
          </cell>
          <cell r="J122">
            <v>0</v>
          </cell>
          <cell r="K122">
            <v>0</v>
          </cell>
        </row>
        <row r="123">
          <cell r="B123" t="str">
            <v>EA.32010</v>
          </cell>
          <cell r="C123" t="str">
            <v>Thí nghiệm phân tích đáp ứng tần số quét cho máy biến áp lực - U 220 kV, máy biến áp 3 pha, công suất S &lt;= 125MVA</v>
          </cell>
          <cell r="D123" t="str">
            <v>máy</v>
          </cell>
          <cell r="E123">
            <v>0</v>
          </cell>
          <cell r="F123">
            <v>604634</v>
          </cell>
          <cell r="G123">
            <v>15557617</v>
          </cell>
          <cell r="H123">
            <v>9939844</v>
          </cell>
          <cell r="I123">
            <v>0</v>
          </cell>
          <cell r="J123">
            <v>0</v>
          </cell>
          <cell r="K123">
            <v>0</v>
          </cell>
        </row>
        <row r="124">
          <cell r="B124" t="str">
            <v>EA.32020</v>
          </cell>
          <cell r="C124" t="str">
            <v>Thí nghiệm phân tích đáp ứng tần số quét cho máy biến áp lực - U 220 kV, máy biến áp 3 pha, công suất 125 &lt; S &lt;= 250MVA</v>
          </cell>
          <cell r="D124" t="str">
            <v>máy</v>
          </cell>
          <cell r="E124">
            <v>0</v>
          </cell>
          <cell r="F124">
            <v>692796</v>
          </cell>
          <cell r="G124">
            <v>16341556</v>
          </cell>
          <cell r="H124">
            <v>10906999</v>
          </cell>
          <cell r="I124">
            <v>0</v>
          </cell>
          <cell r="J124">
            <v>0</v>
          </cell>
          <cell r="K124">
            <v>0</v>
          </cell>
        </row>
        <row r="125">
          <cell r="B125" t="str">
            <v>EA.32030</v>
          </cell>
          <cell r="C125" t="str">
            <v>Thí nghiệm phân tích đáp ứng tần số quét cho máy biến áp lực - U 220 kV, máy biến áp 3 pha, công suất S &gt; 250MVA</v>
          </cell>
          <cell r="D125" t="str">
            <v>máy</v>
          </cell>
          <cell r="E125">
            <v>0</v>
          </cell>
          <cell r="F125">
            <v>816221</v>
          </cell>
          <cell r="G125">
            <v>17050944</v>
          </cell>
          <cell r="H125">
            <v>11821035</v>
          </cell>
          <cell r="I125">
            <v>0</v>
          </cell>
          <cell r="J125">
            <v>0</v>
          </cell>
          <cell r="K125">
            <v>0</v>
          </cell>
        </row>
        <row r="126">
          <cell r="B126" t="str">
            <v>EA.32040</v>
          </cell>
          <cell r="C126" t="str">
            <v>Thí nghiệm phân tích đáp ứng tần số quét cho máy biến áp lực - U 220 kV, máy biến áp 1 pha, công suất S &lt; 100MVA</v>
          </cell>
          <cell r="D126" t="str">
            <v>máy</v>
          </cell>
          <cell r="E126">
            <v>0</v>
          </cell>
          <cell r="F126">
            <v>494432</v>
          </cell>
          <cell r="G126">
            <v>8294080</v>
          </cell>
          <cell r="H126">
            <v>3131007</v>
          </cell>
          <cell r="I126">
            <v>0</v>
          </cell>
          <cell r="J126">
            <v>0</v>
          </cell>
          <cell r="K126">
            <v>0</v>
          </cell>
        </row>
        <row r="127">
          <cell r="B127" t="str">
            <v>EA.32050</v>
          </cell>
          <cell r="C127" t="str">
            <v>Thí nghiệm phân tích đáp ứng tần số quét cho máy biến áp lực - U 220 kV, máy biến áp 1 pha, công suất S &gt;= 100MVA</v>
          </cell>
          <cell r="D127" t="str">
            <v>máy</v>
          </cell>
          <cell r="E127">
            <v>0</v>
          </cell>
          <cell r="F127">
            <v>538513</v>
          </cell>
          <cell r="G127">
            <v>9058514</v>
          </cell>
          <cell r="H127">
            <v>4046144</v>
          </cell>
          <cell r="I127">
            <v>0</v>
          </cell>
          <cell r="J127">
            <v>0</v>
          </cell>
          <cell r="K127">
            <v>0</v>
          </cell>
        </row>
        <row r="128">
          <cell r="B128" t="str">
            <v>EA.33010</v>
          </cell>
          <cell r="C128" t="str">
            <v>Thí nghiệm phân tích đáp ứng tần số quét máy biến áp lực - U 500 kV, máy biến áp 3 pha, công suất S &lt;= 150MVA</v>
          </cell>
          <cell r="D128" t="str">
            <v>máy</v>
          </cell>
          <cell r="E128">
            <v>0</v>
          </cell>
          <cell r="F128">
            <v>713836</v>
          </cell>
          <cell r="G128">
            <v>21202465</v>
          </cell>
          <cell r="H128">
            <v>13763886</v>
          </cell>
          <cell r="I128">
            <v>0</v>
          </cell>
          <cell r="J128">
            <v>0</v>
          </cell>
          <cell r="K128">
            <v>0</v>
          </cell>
        </row>
        <row r="129">
          <cell r="B129" t="str">
            <v>EA.33020</v>
          </cell>
          <cell r="C129" t="str">
            <v>Thí nghiệm phân tích đáp ứng tần số quét máy biến áp lực - U 500 kV, máy biến áp 3 pha, công suất 150 &lt; S &lt;= 300MVA</v>
          </cell>
          <cell r="D129" t="str">
            <v>máy</v>
          </cell>
          <cell r="E129">
            <v>0</v>
          </cell>
          <cell r="F129">
            <v>845678</v>
          </cell>
          <cell r="G129">
            <v>23004618</v>
          </cell>
          <cell r="H129">
            <v>15052627</v>
          </cell>
          <cell r="I129">
            <v>0</v>
          </cell>
          <cell r="J129">
            <v>0</v>
          </cell>
          <cell r="K129">
            <v>0</v>
          </cell>
        </row>
        <row r="130">
          <cell r="B130" t="str">
            <v>EA.33030</v>
          </cell>
          <cell r="C130" t="str">
            <v>Thí nghiệm phân tích đáp ứng tần số quét máy biến áp lực - U 500 kV, máy biến áp 3 pha, công suất S &gt; = 300MVA</v>
          </cell>
          <cell r="D130" t="str">
            <v>máy</v>
          </cell>
          <cell r="E130">
            <v>0</v>
          </cell>
          <cell r="F130">
            <v>1030258</v>
          </cell>
          <cell r="G130">
            <v>23708666</v>
          </cell>
          <cell r="H130">
            <v>16156867</v>
          </cell>
          <cell r="I130">
            <v>0</v>
          </cell>
          <cell r="J130">
            <v>0</v>
          </cell>
          <cell r="K130">
            <v>0</v>
          </cell>
        </row>
        <row r="131">
          <cell r="B131" t="str">
            <v>EA.33040</v>
          </cell>
          <cell r="C131" t="str">
            <v>Thí nghiệm phân tích đáp ứng tần số quét máy biến áp lực - U 500 kV, máy biến áp 1 pha, công suất S &lt;= 150MVA</v>
          </cell>
          <cell r="D131" t="str">
            <v>máy</v>
          </cell>
          <cell r="E131">
            <v>0</v>
          </cell>
          <cell r="F131">
            <v>549033</v>
          </cell>
          <cell r="G131">
            <v>12052886</v>
          </cell>
          <cell r="H131">
            <v>5035859</v>
          </cell>
          <cell r="I131">
            <v>0</v>
          </cell>
          <cell r="J131">
            <v>0</v>
          </cell>
          <cell r="K131">
            <v>0</v>
          </cell>
        </row>
        <row r="132">
          <cell r="B132" t="str">
            <v>EA.33050</v>
          </cell>
          <cell r="C132" t="str">
            <v>Thí nghiệm phân tích đáp ứng tần số quét máy biến áp lực - U 500 kV, máy biến áp 1 pha, công suất 150 &lt; S &lt;= 300MVA</v>
          </cell>
          <cell r="D132" t="str">
            <v>máy</v>
          </cell>
          <cell r="E132">
            <v>0</v>
          </cell>
          <cell r="F132">
            <v>614954</v>
          </cell>
          <cell r="G132">
            <v>12505458</v>
          </cell>
          <cell r="H132">
            <v>6141013</v>
          </cell>
          <cell r="I132">
            <v>0</v>
          </cell>
          <cell r="J132">
            <v>0</v>
          </cell>
          <cell r="K132">
            <v>0</v>
          </cell>
        </row>
        <row r="133">
          <cell r="B133" t="str">
            <v>EA.33060</v>
          </cell>
          <cell r="C133" t="str">
            <v>Thí nghiệm phân tích đáp ứng tần số quét máy biến áp lực - U 500 kV, máy biến áp 1 pha, công suất S &gt; = 300MVA</v>
          </cell>
          <cell r="D133" t="str">
            <v>máy</v>
          </cell>
          <cell r="E133">
            <v>0</v>
          </cell>
          <cell r="F133">
            <v>707244</v>
          </cell>
          <cell r="G133">
            <v>13564767</v>
          </cell>
          <cell r="H133">
            <v>7246356</v>
          </cell>
          <cell r="I133">
            <v>0</v>
          </cell>
          <cell r="J133">
            <v>0</v>
          </cell>
          <cell r="K133">
            <v>0</v>
          </cell>
        </row>
        <row r="134">
          <cell r="B134" t="str">
            <v>EA.41010</v>
          </cell>
          <cell r="C134" t="str">
            <v>Thí nghiệm đo hàm lượng ẩm trong cách điện rắn cho máy biến áp lực - U 66 ÷ 110 kV, máy biến áp 3 pha S &lt;= 16MVA</v>
          </cell>
          <cell r="D134" t="str">
            <v>máy</v>
          </cell>
          <cell r="E134">
            <v>0</v>
          </cell>
          <cell r="F134">
            <v>169231</v>
          </cell>
          <cell r="G134">
            <v>6503423</v>
          </cell>
          <cell r="H134">
            <v>2471688</v>
          </cell>
          <cell r="I134">
            <v>0</v>
          </cell>
          <cell r="J134">
            <v>0</v>
          </cell>
          <cell r="K134">
            <v>0</v>
          </cell>
        </row>
        <row r="135">
          <cell r="B135" t="str">
            <v>EA.41020</v>
          </cell>
          <cell r="C135" t="str">
            <v>Thí nghiệm đo hàm lượng ẩm trong cách điện rắn cho máy biến áp lực - U 66 ÷ 110 kV, máy biến áp 3 pha 16 &lt; S &lt;= 25MVA</v>
          </cell>
          <cell r="D135" t="str">
            <v>máy</v>
          </cell>
          <cell r="E135">
            <v>0</v>
          </cell>
          <cell r="F135">
            <v>203077</v>
          </cell>
          <cell r="G135">
            <v>7002746</v>
          </cell>
          <cell r="H135">
            <v>2846890</v>
          </cell>
          <cell r="I135">
            <v>0</v>
          </cell>
          <cell r="J135">
            <v>0</v>
          </cell>
          <cell r="K135">
            <v>0</v>
          </cell>
        </row>
        <row r="136">
          <cell r="B136" t="str">
            <v>EA.41030</v>
          </cell>
          <cell r="C136" t="str">
            <v>Thí nghiệm đo hàm lượng ẩm trong cách điện rắn cho máy biến áp lực - U 66 ÷ 110 kV, máy biến áp 3 pha 25 &lt; S &lt;= 40MVA</v>
          </cell>
          <cell r="D136" t="str">
            <v>máy</v>
          </cell>
          <cell r="E136">
            <v>0</v>
          </cell>
          <cell r="F136">
            <v>243693</v>
          </cell>
          <cell r="G136">
            <v>7674851</v>
          </cell>
          <cell r="H136">
            <v>3358530</v>
          </cell>
          <cell r="I136">
            <v>0</v>
          </cell>
          <cell r="J136">
            <v>0</v>
          </cell>
          <cell r="K136">
            <v>0</v>
          </cell>
        </row>
        <row r="137">
          <cell r="B137" t="str">
            <v>EA.41040</v>
          </cell>
          <cell r="C137" t="str">
            <v>Thí nghiệm đo hàm lượng ẩm trong cách điện rắn cho máy biến áp lực - U 66 ÷ 110 kV, máy biến áp 3 pha 40 &lt; S &lt;= 100MVA</v>
          </cell>
          <cell r="D137" t="str">
            <v>máy</v>
          </cell>
          <cell r="E137">
            <v>0</v>
          </cell>
          <cell r="F137">
            <v>292431</v>
          </cell>
          <cell r="G137">
            <v>8426909</v>
          </cell>
          <cell r="H137">
            <v>3737466</v>
          </cell>
          <cell r="I137">
            <v>0</v>
          </cell>
          <cell r="J137">
            <v>0</v>
          </cell>
          <cell r="K137">
            <v>0</v>
          </cell>
        </row>
        <row r="138">
          <cell r="B138" t="str">
            <v>EA.42010</v>
          </cell>
          <cell r="C138" t="str">
            <v>Thí nghiệm đo hàm lượng ẩm trong cách điện rắn cho máy biến áp lực - U 220kV, máy biến áp 3 pha S &lt;= 125MVA</v>
          </cell>
          <cell r="D138" t="str">
            <v>máy</v>
          </cell>
          <cell r="E138">
            <v>0</v>
          </cell>
          <cell r="F138">
            <v>326444</v>
          </cell>
          <cell r="G138">
            <v>8034810</v>
          </cell>
          <cell r="H138">
            <v>8341381</v>
          </cell>
          <cell r="I138">
            <v>0</v>
          </cell>
          <cell r="J138">
            <v>0</v>
          </cell>
          <cell r="K138">
            <v>0</v>
          </cell>
        </row>
        <row r="139">
          <cell r="B139" t="str">
            <v>EA.42020</v>
          </cell>
          <cell r="C139" t="str">
            <v>Thí nghiệm đo hàm lượng ẩm trong cách điện rắn cho máy biến áp lực - U 220kV, máy biến áp 3 pha 125 &lt; S &lt; 250MVA</v>
          </cell>
          <cell r="D139" t="str">
            <v>máy</v>
          </cell>
          <cell r="E139">
            <v>0</v>
          </cell>
          <cell r="F139">
            <v>391733</v>
          </cell>
          <cell r="G139">
            <v>8485780</v>
          </cell>
          <cell r="H139">
            <v>9159052</v>
          </cell>
          <cell r="I139">
            <v>0</v>
          </cell>
          <cell r="J139">
            <v>0</v>
          </cell>
          <cell r="K139">
            <v>0</v>
          </cell>
        </row>
        <row r="140">
          <cell r="B140" t="str">
            <v>EA.42030</v>
          </cell>
          <cell r="C140" t="str">
            <v>Thí nghiệm đo hàm lượng ẩm trong cách điện rắn cho máy biến áp lực - U 220kV, máy biến áp 3 pha S &gt;= 250MVA</v>
          </cell>
          <cell r="D140" t="str">
            <v>máy</v>
          </cell>
          <cell r="E140">
            <v>0</v>
          </cell>
          <cell r="F140">
            <v>470079</v>
          </cell>
          <cell r="G140">
            <v>8932130</v>
          </cell>
          <cell r="H140">
            <v>9980360</v>
          </cell>
          <cell r="I140">
            <v>0</v>
          </cell>
          <cell r="J140">
            <v>0</v>
          </cell>
          <cell r="K140">
            <v>0</v>
          </cell>
        </row>
        <row r="141">
          <cell r="B141" t="str">
            <v>EA.42040</v>
          </cell>
          <cell r="C141" t="str">
            <v>Thí nghiệm đo hàm lượng ẩm trong cách điện rắn cho máy biến áp lực - U 220kV, máy biến áp 1 pha S &lt; 100MVA</v>
          </cell>
          <cell r="D141" t="str">
            <v>máy</v>
          </cell>
          <cell r="E141">
            <v>0</v>
          </cell>
          <cell r="F141">
            <v>211974</v>
          </cell>
          <cell r="G141">
            <v>6772373</v>
          </cell>
          <cell r="H141">
            <v>6110194</v>
          </cell>
          <cell r="I141">
            <v>0</v>
          </cell>
          <cell r="J141">
            <v>0</v>
          </cell>
          <cell r="K141">
            <v>0</v>
          </cell>
        </row>
        <row r="142">
          <cell r="B142" t="str">
            <v>EA.42050</v>
          </cell>
          <cell r="C142" t="str">
            <v>Thí nghiệm đo hàm lượng ẩm trong cách điện rắn cho máy biến áp lực - U 220kV, máy biến áp 1 pha S &gt;= 100MVA</v>
          </cell>
          <cell r="D142" t="str">
            <v>máy</v>
          </cell>
          <cell r="E142">
            <v>0</v>
          </cell>
          <cell r="F142">
            <v>254368</v>
          </cell>
          <cell r="G142">
            <v>7132332</v>
          </cell>
          <cell r="H142">
            <v>6702403</v>
          </cell>
          <cell r="I142">
            <v>0</v>
          </cell>
          <cell r="J142">
            <v>0</v>
          </cell>
          <cell r="K142">
            <v>0</v>
          </cell>
        </row>
        <row r="143">
          <cell r="B143" t="str">
            <v>EA.43010</v>
          </cell>
          <cell r="C143" t="str">
            <v>Thí nghiệm đo hàm lượng ẩm trong cách điện rắn cho máy biến áp lực - U 500kV, máy biến áp 3 pha S &lt;= 150MVA</v>
          </cell>
          <cell r="D143" t="str">
            <v>máy</v>
          </cell>
          <cell r="E143">
            <v>0</v>
          </cell>
          <cell r="F143">
            <v>381931</v>
          </cell>
          <cell r="G143">
            <v>12353972</v>
          </cell>
          <cell r="H143">
            <v>13362449</v>
          </cell>
          <cell r="I143">
            <v>0</v>
          </cell>
          <cell r="J143">
            <v>0</v>
          </cell>
          <cell r="K143">
            <v>0</v>
          </cell>
        </row>
        <row r="144">
          <cell r="B144" t="str">
            <v>EA.43020</v>
          </cell>
          <cell r="C144" t="str">
            <v>Thí nghiệm đo hàm lượng ẩm trong cách điện rắn cho máy biến áp lực - U 500kV, máy biến áp 3 pha 150 &lt; S &lt; 300MVA</v>
          </cell>
          <cell r="D144" t="str">
            <v>máy</v>
          </cell>
          <cell r="E144">
            <v>0</v>
          </cell>
          <cell r="F144">
            <v>458318</v>
          </cell>
          <cell r="G144">
            <v>12969993</v>
          </cell>
          <cell r="H144">
            <v>14606101</v>
          </cell>
          <cell r="I144">
            <v>0</v>
          </cell>
          <cell r="J144">
            <v>0</v>
          </cell>
          <cell r="K144">
            <v>0</v>
          </cell>
        </row>
        <row r="145">
          <cell r="B145" t="str">
            <v>EA.43030</v>
          </cell>
          <cell r="C145" t="str">
            <v>Thí nghiệm đo hàm lượng ẩm trong cách điện rắn cho máy biến áp lực - U 500kV, máy biến áp 3 pha S &gt;= 300MVA</v>
          </cell>
          <cell r="D145" t="str">
            <v>máy</v>
          </cell>
          <cell r="E145">
            <v>0</v>
          </cell>
          <cell r="F145">
            <v>549981</v>
          </cell>
          <cell r="G145">
            <v>13576238</v>
          </cell>
          <cell r="H145">
            <v>15853730</v>
          </cell>
          <cell r="I145">
            <v>0</v>
          </cell>
          <cell r="J145">
            <v>0</v>
          </cell>
          <cell r="K145">
            <v>0</v>
          </cell>
        </row>
        <row r="146">
          <cell r="B146" t="str">
            <v>EA.43040</v>
          </cell>
          <cell r="C146" t="str">
            <v>Thí nghiệm đo hàm lượng ẩm trong cách điện rắn cho máy biến áp lực - U 500kV, máy biến áp 1 pha S &lt;= 150MVA</v>
          </cell>
          <cell r="D146" t="str">
            <v>máy</v>
          </cell>
          <cell r="E146">
            <v>0</v>
          </cell>
          <cell r="F146">
            <v>247794</v>
          </cell>
          <cell r="G146">
            <v>7132332</v>
          </cell>
          <cell r="H146">
            <v>10373278</v>
          </cell>
          <cell r="I146">
            <v>0</v>
          </cell>
          <cell r="J146">
            <v>0</v>
          </cell>
          <cell r="K146">
            <v>0</v>
          </cell>
        </row>
        <row r="147">
          <cell r="B147" t="str">
            <v>EA.43050</v>
          </cell>
          <cell r="C147" t="str">
            <v>Thí nghiệm đo hàm lượng ẩm trong cách điện rắn cho máy biến áp lực - U 500kV, máy biến áp 1 pha 150 &lt; S &lt; 300MVA</v>
          </cell>
          <cell r="D147" t="str">
            <v>máy</v>
          </cell>
          <cell r="E147">
            <v>0</v>
          </cell>
          <cell r="F147">
            <v>297352</v>
          </cell>
          <cell r="G147">
            <v>7540107</v>
          </cell>
          <cell r="H147">
            <v>11493601</v>
          </cell>
          <cell r="I147">
            <v>0</v>
          </cell>
          <cell r="J147">
            <v>0</v>
          </cell>
          <cell r="K147">
            <v>0</v>
          </cell>
        </row>
        <row r="148">
          <cell r="B148" t="str">
            <v>EA.43060</v>
          </cell>
          <cell r="C148" t="str">
            <v>Thí nghiệm đo hàm lượng ẩm trong cách điện rắn cho máy biến áp lực - U 500kV, máy biến áp 1 pha S &gt;= 300MVA</v>
          </cell>
          <cell r="D148" t="str">
            <v>máy</v>
          </cell>
          <cell r="E148">
            <v>0</v>
          </cell>
          <cell r="F148">
            <v>356823</v>
          </cell>
          <cell r="G148">
            <v>7943261</v>
          </cell>
          <cell r="H148">
            <v>12613923</v>
          </cell>
          <cell r="I148">
            <v>0</v>
          </cell>
          <cell r="J148">
            <v>0</v>
          </cell>
          <cell r="K148">
            <v>0</v>
          </cell>
        </row>
        <row r="149">
          <cell r="B149" t="str">
            <v>EA.51010</v>
          </cell>
          <cell r="C149" t="str">
            <v>Thí nghiệm điện áp xoay chiều tăng cao cho máy biến áp lực - U 66 ÷ 110 kV, máy biến áp 3 pha S &lt;= 16MVA</v>
          </cell>
          <cell r="D149" t="str">
            <v>máy</v>
          </cell>
          <cell r="E149">
            <v>0</v>
          </cell>
          <cell r="F149">
            <v>6874483</v>
          </cell>
          <cell r="G149">
            <v>22213359</v>
          </cell>
          <cell r="H149">
            <v>9485706</v>
          </cell>
          <cell r="I149">
            <v>0</v>
          </cell>
          <cell r="J149">
            <v>0</v>
          </cell>
          <cell r="K149">
            <v>0</v>
          </cell>
        </row>
        <row r="150">
          <cell r="B150" t="str">
            <v>EA.51020</v>
          </cell>
          <cell r="C150" t="str">
            <v>Thí nghiệm điện áp xoay chiều tăng cao cho máy biến áp lực - U 66 ÷ 110 kV, máy biến áp 3 pha 16 &lt; S &lt;= 25MVA</v>
          </cell>
          <cell r="D150" t="str">
            <v>máy</v>
          </cell>
          <cell r="E150">
            <v>0</v>
          </cell>
          <cell r="F150">
            <v>6918086</v>
          </cell>
          <cell r="G150">
            <v>22916423</v>
          </cell>
          <cell r="H150">
            <v>22582251</v>
          </cell>
          <cell r="I150">
            <v>0</v>
          </cell>
          <cell r="J150">
            <v>0</v>
          </cell>
          <cell r="K150">
            <v>0</v>
          </cell>
        </row>
        <row r="151">
          <cell r="B151" t="str">
            <v>EA.51030</v>
          </cell>
          <cell r="C151" t="str">
            <v>Thí nghiệm điện áp xoay chiều tăng cao cho máy biến áp lực - U 66 ÷ 110 kV, máy biến áp 3 pha 25 &lt; S &lt;= 40MVA</v>
          </cell>
          <cell r="D151" t="str">
            <v>máy</v>
          </cell>
          <cell r="E151">
            <v>0</v>
          </cell>
          <cell r="F151">
            <v>6962960</v>
          </cell>
          <cell r="G151">
            <v>23619487</v>
          </cell>
          <cell r="H151">
            <v>25615236</v>
          </cell>
          <cell r="I151">
            <v>0</v>
          </cell>
          <cell r="J151">
            <v>0</v>
          </cell>
          <cell r="K151">
            <v>0</v>
          </cell>
        </row>
        <row r="152">
          <cell r="B152" t="str">
            <v>EA.51040</v>
          </cell>
          <cell r="C152" t="str">
            <v>Thí nghiệm điện áp xoay chiều tăng cao cho máy biến áp lực - U 66 ÷ 110 kV, máy biến áp 3 pha 40 &lt; S &lt;= 100MVA</v>
          </cell>
          <cell r="D152" t="str">
            <v>máy</v>
          </cell>
          <cell r="E152">
            <v>0</v>
          </cell>
          <cell r="F152">
            <v>7009183</v>
          </cell>
          <cell r="G152">
            <v>24322552</v>
          </cell>
          <cell r="H152">
            <v>11132120</v>
          </cell>
          <cell r="I152">
            <v>0</v>
          </cell>
          <cell r="J152">
            <v>0</v>
          </cell>
          <cell r="K152">
            <v>0</v>
          </cell>
        </row>
        <row r="153">
          <cell r="B153" t="str">
            <v>EA.52010</v>
          </cell>
          <cell r="C153" t="str">
            <v>Thí nghiệm điện áp xoay chiều tăng cao cho máy biến áp lực - U 220 kV, máy biến áp 3 pha S &lt;= 125MVA</v>
          </cell>
          <cell r="D153" t="str">
            <v>máy</v>
          </cell>
          <cell r="E153">
            <v>0</v>
          </cell>
          <cell r="F153">
            <v>7676980</v>
          </cell>
          <cell r="G153">
            <v>32355050</v>
          </cell>
          <cell r="H153">
            <v>24266029</v>
          </cell>
          <cell r="I153">
            <v>0</v>
          </cell>
          <cell r="J153">
            <v>0</v>
          </cell>
          <cell r="K153">
            <v>0</v>
          </cell>
        </row>
        <row r="154">
          <cell r="B154" t="str">
            <v>EA.52020</v>
          </cell>
          <cell r="C154" t="str">
            <v>Thí nghiệm điện áp xoay chiều tăng cao cho máy biến áp lực - U 220 kV, máy biến áp 3 pha 125 &lt; S &lt; 250MVA</v>
          </cell>
          <cell r="D154" t="str">
            <v>máy</v>
          </cell>
          <cell r="E154">
            <v>0</v>
          </cell>
          <cell r="F154">
            <v>7744601</v>
          </cell>
          <cell r="G154">
            <v>33234349</v>
          </cell>
          <cell r="H154">
            <v>25292692</v>
          </cell>
          <cell r="I154">
            <v>0</v>
          </cell>
          <cell r="J154">
            <v>0</v>
          </cell>
          <cell r="K154">
            <v>0</v>
          </cell>
        </row>
        <row r="155">
          <cell r="B155" t="str">
            <v>EA.52030</v>
          </cell>
          <cell r="C155" t="str">
            <v>Thí nghiệm điện áp xoay chiều tăng cao cho máy biến áp lực - U 220 kV, máy biến áp 3 pha S &gt;= 250MVA</v>
          </cell>
          <cell r="D155" t="str">
            <v>máy</v>
          </cell>
          <cell r="E155">
            <v>0</v>
          </cell>
          <cell r="F155">
            <v>7814295</v>
          </cell>
          <cell r="G155">
            <v>34112711</v>
          </cell>
          <cell r="H155">
            <v>26319428</v>
          </cell>
          <cell r="I155">
            <v>0</v>
          </cell>
          <cell r="J155">
            <v>0</v>
          </cell>
          <cell r="K155">
            <v>0</v>
          </cell>
        </row>
        <row r="156">
          <cell r="B156" t="str">
            <v>EA.52040</v>
          </cell>
          <cell r="C156" t="str">
            <v>Thí nghiệm điện áp xoay chiều tăng cao cho máy biến áp lực - U 220 kV, máy biến áp 1 pha S &lt; 100MVA</v>
          </cell>
          <cell r="D156" t="str">
            <v>máy</v>
          </cell>
          <cell r="E156">
            <v>0</v>
          </cell>
          <cell r="F156">
            <v>6879957</v>
          </cell>
          <cell r="G156">
            <v>17155986</v>
          </cell>
          <cell r="H156">
            <v>18898283</v>
          </cell>
          <cell r="I156">
            <v>0</v>
          </cell>
          <cell r="J156">
            <v>0</v>
          </cell>
          <cell r="K156">
            <v>0</v>
          </cell>
        </row>
        <row r="157">
          <cell r="B157" t="str">
            <v>EA.52050</v>
          </cell>
          <cell r="C157" t="str">
            <v>Thí nghiệm điện áp xoay chiều tăng cao cho máy biến áp lực - U 220 kV, máy biến áp 1 pha S &gt;= 100MVA</v>
          </cell>
          <cell r="D157" t="str">
            <v>máy</v>
          </cell>
          <cell r="E157">
            <v>0</v>
          </cell>
          <cell r="F157">
            <v>6980484</v>
          </cell>
          <cell r="G157">
            <v>17859049</v>
          </cell>
          <cell r="H157">
            <v>20308063</v>
          </cell>
          <cell r="I157">
            <v>0</v>
          </cell>
          <cell r="J157">
            <v>0</v>
          </cell>
          <cell r="K157">
            <v>0</v>
          </cell>
        </row>
        <row r="158">
          <cell r="B158" t="str">
            <v>EA.53010</v>
          </cell>
          <cell r="C158" t="str">
            <v>Thí nghiệm điện áp xoay chiều tăng cao cho máy biến áp lực - U 500 kV, máy biến áp 3 pha S &lt;= 150MVA</v>
          </cell>
          <cell r="D158" t="str">
            <v>máy</v>
          </cell>
          <cell r="E158">
            <v>0</v>
          </cell>
          <cell r="F158">
            <v>8451975</v>
          </cell>
          <cell r="G158">
            <v>43789034</v>
          </cell>
          <cell r="H158">
            <v>31582310</v>
          </cell>
          <cell r="I158">
            <v>0</v>
          </cell>
          <cell r="J158">
            <v>0</v>
          </cell>
          <cell r="K158">
            <v>0</v>
          </cell>
        </row>
        <row r="159">
          <cell r="B159" t="str">
            <v>EA.53020</v>
          </cell>
          <cell r="C159" t="str">
            <v>Thí nghiệm điện áp xoay chiều tăng cao cho máy biến áp lực - U 500 kV, máy biến áp 3 pha 150 &lt; S &lt;= 300MVA</v>
          </cell>
          <cell r="D159" t="str">
            <v>máy</v>
          </cell>
          <cell r="E159">
            <v>0</v>
          </cell>
          <cell r="F159">
            <v>8542835</v>
          </cell>
          <cell r="G159">
            <v>44843630</v>
          </cell>
          <cell r="H159">
            <v>32675875</v>
          </cell>
          <cell r="I159">
            <v>0</v>
          </cell>
          <cell r="J159">
            <v>0</v>
          </cell>
          <cell r="K159">
            <v>0</v>
          </cell>
        </row>
        <row r="160">
          <cell r="B160" t="str">
            <v>EA.53030</v>
          </cell>
          <cell r="C160" t="str">
            <v>Thí nghiệm điện áp xoay chiều tăng cao cho máy biến áp lực - U 500 kV, máy biến áp 3 pha S &gt;= 300MVA</v>
          </cell>
          <cell r="D160" t="str">
            <v>máy</v>
          </cell>
          <cell r="E160">
            <v>0</v>
          </cell>
          <cell r="F160">
            <v>8636478</v>
          </cell>
          <cell r="G160">
            <v>45898227</v>
          </cell>
          <cell r="H160">
            <v>33763913</v>
          </cell>
          <cell r="I160">
            <v>0</v>
          </cell>
          <cell r="J160">
            <v>0</v>
          </cell>
          <cell r="K160">
            <v>0</v>
          </cell>
        </row>
        <row r="161">
          <cell r="B161" t="str">
            <v>EA.53040</v>
          </cell>
          <cell r="C161" t="str">
            <v>Thí nghiệm điện áp xoay chiều tăng cao cho máy biến áp lực - U 500 kV, máy biến áp 1 pha S &lt;= 150MVA</v>
          </cell>
          <cell r="D161" t="str">
            <v>máy</v>
          </cell>
          <cell r="E161">
            <v>0</v>
          </cell>
          <cell r="F161">
            <v>7373716</v>
          </cell>
          <cell r="G161">
            <v>24266471</v>
          </cell>
          <cell r="H161">
            <v>24168129</v>
          </cell>
          <cell r="I161">
            <v>0</v>
          </cell>
          <cell r="J161">
            <v>0</v>
          </cell>
          <cell r="K161">
            <v>0</v>
          </cell>
        </row>
        <row r="162">
          <cell r="B162" t="str">
            <v>EA.53050</v>
          </cell>
          <cell r="C162" t="str">
            <v>Thí nghiệm điện áp xoay chiều tăng cao cho máy biến áp lực - U 500 kV, máy biến áp 1 pha 150 &lt; S &lt;= 300MVA</v>
          </cell>
          <cell r="D162" t="str">
            <v>máy</v>
          </cell>
          <cell r="E162">
            <v>0</v>
          </cell>
          <cell r="F162">
            <v>7432222</v>
          </cell>
          <cell r="G162">
            <v>24969536</v>
          </cell>
          <cell r="H162">
            <v>25256206</v>
          </cell>
          <cell r="I162">
            <v>0</v>
          </cell>
          <cell r="J162">
            <v>0</v>
          </cell>
          <cell r="K162">
            <v>0</v>
          </cell>
        </row>
        <row r="163">
          <cell r="B163" t="str">
            <v>EA.53060</v>
          </cell>
          <cell r="C163" t="str">
            <v>Thí nghiệm điện áp xoay chiều tăng cao cho máy biến áp lực - U 500 kV, máy biến áp 1 pha S &gt;= 300MVA</v>
          </cell>
          <cell r="D163" t="str">
            <v>máy</v>
          </cell>
          <cell r="E163">
            <v>0</v>
          </cell>
          <cell r="F163">
            <v>7492546</v>
          </cell>
          <cell r="G163">
            <v>25672600</v>
          </cell>
          <cell r="H163">
            <v>26349731</v>
          </cell>
          <cell r="I163">
            <v>0</v>
          </cell>
          <cell r="J163">
            <v>0</v>
          </cell>
          <cell r="K163">
            <v>0</v>
          </cell>
        </row>
        <row r="164">
          <cell r="B164" t="str">
            <v>EA.61110</v>
          </cell>
          <cell r="C164" t="str">
            <v>Thí nghiệm đo phóng điện cục bộ PD On-line cho máy biến áp lực - U 66÷110kV, máy biến áp lực 3 pha S &lt;= 16MVA</v>
          </cell>
          <cell r="D164" t="str">
            <v>máy</v>
          </cell>
          <cell r="E164">
            <v>0</v>
          </cell>
          <cell r="F164">
            <v>496636</v>
          </cell>
          <cell r="G164">
            <v>17245059</v>
          </cell>
          <cell r="H164">
            <v>5897762</v>
          </cell>
          <cell r="I164">
            <v>0</v>
          </cell>
          <cell r="J164">
            <v>0</v>
          </cell>
          <cell r="K164">
            <v>0</v>
          </cell>
        </row>
        <row r="165">
          <cell r="B165" t="str">
            <v>EA.61120</v>
          </cell>
          <cell r="C165" t="str">
            <v>Thí nghiệm đo phóng điện cục bộ PD On-line cho máy biến áp lực - U 66÷110kV, máy biến áp lực 3 pha 16 &lt; S &lt;= 25MVA</v>
          </cell>
          <cell r="D165" t="str">
            <v>máy</v>
          </cell>
          <cell r="E165">
            <v>0</v>
          </cell>
          <cell r="F165">
            <v>541599</v>
          </cell>
          <cell r="G165">
            <v>18127805</v>
          </cell>
          <cell r="H165">
            <v>7121896</v>
          </cell>
          <cell r="I165">
            <v>0</v>
          </cell>
          <cell r="J165">
            <v>0</v>
          </cell>
          <cell r="K165">
            <v>0</v>
          </cell>
        </row>
        <row r="166">
          <cell r="B166" t="str">
            <v>EA.61130</v>
          </cell>
          <cell r="C166" t="str">
            <v>Thí nghiệm đo phóng điện cục bộ PD On-line cho máy biến áp lực - U 66÷110kV, máy biến áp lực 3 pha 25 &lt; S &lt;= 40MVA</v>
          </cell>
          <cell r="D166" t="str">
            <v>máy</v>
          </cell>
          <cell r="E166">
            <v>0</v>
          </cell>
          <cell r="F166">
            <v>604546</v>
          </cell>
          <cell r="G166">
            <v>18968009</v>
          </cell>
          <cell r="H166">
            <v>8223258</v>
          </cell>
          <cell r="I166">
            <v>0</v>
          </cell>
          <cell r="J166">
            <v>0</v>
          </cell>
          <cell r="K166">
            <v>0</v>
          </cell>
        </row>
        <row r="167">
          <cell r="B167" t="str">
            <v>EA.61140</v>
          </cell>
          <cell r="C167" t="str">
            <v>Thí nghiệm đo phóng điện cục bộ PD On-line cho máy biến áp lực - U 66÷110kV, máy biến áp lực 3 pha 40 &lt; S &lt;= 100MVA</v>
          </cell>
          <cell r="D167" t="str">
            <v>máy</v>
          </cell>
          <cell r="E167">
            <v>0</v>
          </cell>
          <cell r="F167">
            <v>692672</v>
          </cell>
          <cell r="G167">
            <v>19808212</v>
          </cell>
          <cell r="H167">
            <v>9321012</v>
          </cell>
          <cell r="I167">
            <v>0</v>
          </cell>
          <cell r="J167">
            <v>0</v>
          </cell>
          <cell r="K167">
            <v>0</v>
          </cell>
        </row>
        <row r="168">
          <cell r="B168" t="str">
            <v>EA.61210</v>
          </cell>
          <cell r="C168" t="str">
            <v>Thí nghiệm đo phóng điện cục bộ PD On-line cho máy biến áp lực - U 220 kV, máy biến áp 3 pha S &lt;= 125MVA</v>
          </cell>
          <cell r="D168" t="str">
            <v>máy</v>
          </cell>
          <cell r="E168">
            <v>0</v>
          </cell>
          <cell r="F168">
            <v>609634</v>
          </cell>
          <cell r="G168">
            <v>27186389</v>
          </cell>
          <cell r="H168">
            <v>6955454</v>
          </cell>
          <cell r="I168">
            <v>0</v>
          </cell>
          <cell r="J168">
            <v>0</v>
          </cell>
          <cell r="K168">
            <v>0</v>
          </cell>
        </row>
        <row r="169">
          <cell r="B169" t="str">
            <v>EA.61220</v>
          </cell>
          <cell r="C169" t="str">
            <v>Thí nghiệm đo phóng điện cục bộ PD On-line cho máy biến áp lực - U 220 kV, máy biến áp 3 pha 125 &lt; S &lt; 250MVA</v>
          </cell>
          <cell r="D169" t="str">
            <v>máy</v>
          </cell>
          <cell r="E169">
            <v>0</v>
          </cell>
          <cell r="F169">
            <v>720132</v>
          </cell>
          <cell r="G169">
            <v>28452013</v>
          </cell>
          <cell r="H169">
            <v>8104408</v>
          </cell>
          <cell r="I169">
            <v>0</v>
          </cell>
          <cell r="J169">
            <v>0</v>
          </cell>
          <cell r="K169">
            <v>0</v>
          </cell>
        </row>
        <row r="170">
          <cell r="B170" t="str">
            <v>EA.61230</v>
          </cell>
          <cell r="C170" t="str">
            <v>Thí nghiệm đo phóng điện cục bộ PD On-line cho máy biến áp lực - U 220 kV, máy biến áp 3 pha S &gt;= 250MVA</v>
          </cell>
          <cell r="D170" t="str">
            <v>máy</v>
          </cell>
          <cell r="E170">
            <v>0</v>
          </cell>
          <cell r="F170">
            <v>884997</v>
          </cell>
          <cell r="G170">
            <v>29717636</v>
          </cell>
          <cell r="H170">
            <v>9248619</v>
          </cell>
          <cell r="I170">
            <v>0</v>
          </cell>
          <cell r="J170">
            <v>0</v>
          </cell>
          <cell r="K170">
            <v>0</v>
          </cell>
        </row>
        <row r="171">
          <cell r="B171" t="str">
            <v>EA.61240</v>
          </cell>
          <cell r="C171" t="str">
            <v>Thí nghiệm đo phóng điện cục bộ PD On-line cho máy biến áp lực - U 220 kV, máy biến áp 1 pha S &lt; 100MVA</v>
          </cell>
          <cell r="D171" t="str">
            <v>máy</v>
          </cell>
          <cell r="E171">
            <v>0</v>
          </cell>
          <cell r="F171">
            <v>496932</v>
          </cell>
          <cell r="G171">
            <v>16598703</v>
          </cell>
          <cell r="H171">
            <v>4224561</v>
          </cell>
          <cell r="I171">
            <v>0</v>
          </cell>
          <cell r="J171">
            <v>0</v>
          </cell>
          <cell r="K171">
            <v>0</v>
          </cell>
        </row>
        <row r="172">
          <cell r="B172" t="str">
            <v>EA.61250</v>
          </cell>
          <cell r="C172" t="str">
            <v>Thí nghiệm đo phóng điện cục bộ PD On-line cho máy biến áp lực - U 220 kV, máy biến áp 1 pha S &gt;= 100MVA</v>
          </cell>
          <cell r="D172" t="str">
            <v>máy</v>
          </cell>
          <cell r="E172">
            <v>0</v>
          </cell>
          <cell r="F172">
            <v>552181</v>
          </cell>
          <cell r="G172">
            <v>17518791</v>
          </cell>
          <cell r="H172">
            <v>5196968</v>
          </cell>
          <cell r="I172">
            <v>0</v>
          </cell>
          <cell r="J172">
            <v>0</v>
          </cell>
          <cell r="K172">
            <v>0</v>
          </cell>
        </row>
        <row r="173">
          <cell r="B173" t="str">
            <v>EA.61310</v>
          </cell>
          <cell r="C173" t="str">
            <v>Thí nghiệm đo phóng điện cục bộ PD On-line cho máy biến áp lực - U 500 kV, máy biến áp 3 pha S &lt;= 150MVA</v>
          </cell>
          <cell r="D173" t="str">
            <v>máy</v>
          </cell>
          <cell r="E173">
            <v>0</v>
          </cell>
          <cell r="F173">
            <v>685745</v>
          </cell>
          <cell r="G173">
            <v>30451485</v>
          </cell>
          <cell r="H173">
            <v>9182493</v>
          </cell>
          <cell r="I173">
            <v>0</v>
          </cell>
          <cell r="J173">
            <v>0</v>
          </cell>
          <cell r="K173">
            <v>0</v>
          </cell>
        </row>
        <row r="174">
          <cell r="B174" t="str">
            <v>EA.61320</v>
          </cell>
          <cell r="C174" t="str">
            <v>Thí nghiệm đo phóng điện cục bộ PD On-line cho máy biến áp lực - U 500 kV, máy biến áp 3 pha 150 &lt; S &lt;= 300MVA</v>
          </cell>
          <cell r="D174" t="str">
            <v>máy</v>
          </cell>
          <cell r="E174">
            <v>0</v>
          </cell>
          <cell r="F174">
            <v>806351</v>
          </cell>
          <cell r="G174">
            <v>31515034</v>
          </cell>
          <cell r="H174">
            <v>10107242</v>
          </cell>
          <cell r="I174">
            <v>0</v>
          </cell>
          <cell r="J174">
            <v>0</v>
          </cell>
          <cell r="K174">
            <v>0</v>
          </cell>
        </row>
        <row r="175">
          <cell r="B175" t="str">
            <v>EA.61330</v>
          </cell>
          <cell r="C175" t="str">
            <v>Thí nghiệm đo phóng điện cục bộ PD On-line cho máy biến áp lực - U 500 kV, máy biến áp 3 pha S &gt;= 300MVA</v>
          </cell>
          <cell r="D175" t="str">
            <v>máy</v>
          </cell>
          <cell r="E175">
            <v>0</v>
          </cell>
          <cell r="F175">
            <v>975200</v>
          </cell>
          <cell r="G175">
            <v>32578583</v>
          </cell>
          <cell r="H175">
            <v>11029533</v>
          </cell>
          <cell r="I175">
            <v>0</v>
          </cell>
          <cell r="J175">
            <v>0</v>
          </cell>
          <cell r="K175">
            <v>0</v>
          </cell>
        </row>
        <row r="176">
          <cell r="B176" t="str">
            <v>EA.61340</v>
          </cell>
          <cell r="C176" t="str">
            <v>Thí nghiệm đo phóng điện cục bộ PD On-line cho máy biến áp lực - U 500 kV, máy biến áp 1 pha S &lt;= 150MVA</v>
          </cell>
          <cell r="D176" t="str">
            <v>máy</v>
          </cell>
          <cell r="E176">
            <v>0</v>
          </cell>
          <cell r="F176">
            <v>534988</v>
          </cell>
          <cell r="G176">
            <v>20053763</v>
          </cell>
          <cell r="H176">
            <v>6191726</v>
          </cell>
          <cell r="I176">
            <v>0</v>
          </cell>
          <cell r="J176">
            <v>0</v>
          </cell>
          <cell r="K176">
            <v>0</v>
          </cell>
        </row>
        <row r="177">
          <cell r="B177" t="str">
            <v>EA.61350</v>
          </cell>
          <cell r="C177" t="str">
            <v>Thí nghiệm đo phóng điện cục bộ PD On-line cho máy biến áp lực - U 500 kV, máy biến áp 1 pha 150 &lt; S &lt;= 300MVA</v>
          </cell>
          <cell r="D177" t="str">
            <v>máy</v>
          </cell>
          <cell r="E177">
            <v>0</v>
          </cell>
          <cell r="F177">
            <v>595291</v>
          </cell>
          <cell r="G177">
            <v>20663503</v>
          </cell>
          <cell r="H177">
            <v>6841221</v>
          </cell>
          <cell r="I177">
            <v>0</v>
          </cell>
          <cell r="J177">
            <v>0</v>
          </cell>
          <cell r="K177">
            <v>0</v>
          </cell>
        </row>
        <row r="178">
          <cell r="B178" t="str">
            <v>EA.61360</v>
          </cell>
          <cell r="C178" t="str">
            <v>Thí nghiệm đo phóng điện cục bộ PD On-line cho máy biến áp lực - U 500 kV, máy biến áp 1 pha S &gt;= 300MVA</v>
          </cell>
          <cell r="D178" t="str">
            <v>máy</v>
          </cell>
          <cell r="E178">
            <v>0</v>
          </cell>
          <cell r="F178">
            <v>679715</v>
          </cell>
          <cell r="G178">
            <v>21278722</v>
          </cell>
          <cell r="H178">
            <v>7491848</v>
          </cell>
          <cell r="I178">
            <v>0</v>
          </cell>
          <cell r="J178">
            <v>0</v>
          </cell>
          <cell r="K178">
            <v>0</v>
          </cell>
        </row>
        <row r="179">
          <cell r="B179" t="str">
            <v>EA.62110</v>
          </cell>
          <cell r="C179" t="str">
            <v>Thí nghiệm đo phóng điện cục bộ PD On-line cho máy biến áp lực - U ≤ 35 kV, máy biến áp 3 pha S &lt;= 1MVA</v>
          </cell>
          <cell r="D179" t="str">
            <v>máy</v>
          </cell>
          <cell r="E179">
            <v>0</v>
          </cell>
          <cell r="F179">
            <v>363687</v>
          </cell>
          <cell r="G179">
            <v>2905420</v>
          </cell>
          <cell r="H179">
            <v>552578</v>
          </cell>
          <cell r="I179">
            <v>0</v>
          </cell>
          <cell r="J179">
            <v>0</v>
          </cell>
          <cell r="K179">
            <v>0</v>
          </cell>
        </row>
        <row r="180">
          <cell r="B180" t="str">
            <v>EA.62120</v>
          </cell>
          <cell r="C180" t="str">
            <v>Thí nghiệm đo phóng điện cục bộ PD On-line cho máy biến áp lực - U ≤ 35 kV, máy biến áp 3 pha 1 &lt; S &lt;= 2,5MVA</v>
          </cell>
          <cell r="D180" t="str">
            <v>máy</v>
          </cell>
          <cell r="E180">
            <v>0</v>
          </cell>
          <cell r="F180">
            <v>437747</v>
          </cell>
          <cell r="G180">
            <v>3313808</v>
          </cell>
          <cell r="H180">
            <v>677049</v>
          </cell>
          <cell r="I180">
            <v>0</v>
          </cell>
          <cell r="J180">
            <v>0</v>
          </cell>
          <cell r="K180">
            <v>0</v>
          </cell>
        </row>
        <row r="181">
          <cell r="B181" t="str">
            <v>EA.62130</v>
          </cell>
          <cell r="C181" t="str">
            <v>Thí nghiệm đo phóng điện cục bộ PD On-line cho máy biến áp lực - U ≤ 35 kV, máy biến áp 3 pha S &gt; 2,5MVA</v>
          </cell>
          <cell r="D181" t="str">
            <v>máy</v>
          </cell>
          <cell r="E181">
            <v>0</v>
          </cell>
          <cell r="F181">
            <v>527148</v>
          </cell>
          <cell r="G181">
            <v>3717039</v>
          </cell>
          <cell r="H181">
            <v>801519</v>
          </cell>
          <cell r="I181">
            <v>0</v>
          </cell>
          <cell r="J181">
            <v>0</v>
          </cell>
          <cell r="K181">
            <v>0</v>
          </cell>
        </row>
        <row r="182">
          <cell r="B182" t="str">
            <v>EA.62140</v>
          </cell>
          <cell r="C182" t="str">
            <v>Thí nghiệm đo phóng điện cục bộ PD On-line cho máy biến áp lực - U ≤ 35 kV, máy biến áp 1 pha S &lt;= 0,1MVA</v>
          </cell>
          <cell r="D182" t="str">
            <v>máy</v>
          </cell>
          <cell r="E182">
            <v>0</v>
          </cell>
          <cell r="F182">
            <v>184340</v>
          </cell>
          <cell r="G182">
            <v>2112140</v>
          </cell>
          <cell r="H182">
            <v>524671</v>
          </cell>
          <cell r="I182">
            <v>0</v>
          </cell>
          <cell r="J182">
            <v>0</v>
          </cell>
          <cell r="K182">
            <v>0</v>
          </cell>
        </row>
        <row r="183">
          <cell r="B183" t="str">
            <v>EA.62150</v>
          </cell>
          <cell r="C183" t="str">
            <v>Thí nghiệm đo phóng điện cục bộ PD On-line cho máy biến áp lực - U ≤ 35 kV, máy biến áp 1 pha 0,1 &lt; S &lt;= 0,5MVA</v>
          </cell>
          <cell r="D183" t="str">
            <v>máy</v>
          </cell>
          <cell r="E183">
            <v>0</v>
          </cell>
          <cell r="F183">
            <v>202962</v>
          </cell>
          <cell r="G183">
            <v>2262635</v>
          </cell>
          <cell r="H183">
            <v>647937</v>
          </cell>
          <cell r="I183">
            <v>0</v>
          </cell>
          <cell r="J183">
            <v>0</v>
          </cell>
          <cell r="K183">
            <v>0</v>
          </cell>
        </row>
        <row r="184">
          <cell r="B184" t="str">
            <v>EA.71110</v>
          </cell>
          <cell r="C184" t="str">
            <v>Thí nghiệm đo phóng điện cục bộ PD Off-line máy biến áp lực -U 66 ÷ 110 kV, máy biến áp lực 3 pha công suất S &lt;= 16MVA</v>
          </cell>
          <cell r="D184" t="str">
            <v>máy</v>
          </cell>
          <cell r="E184">
            <v>0</v>
          </cell>
          <cell r="F184">
            <v>6624773</v>
          </cell>
          <cell r="G184">
            <v>22674442</v>
          </cell>
          <cell r="H184">
            <v>11685569</v>
          </cell>
          <cell r="I184">
            <v>0</v>
          </cell>
          <cell r="J184">
            <v>0</v>
          </cell>
          <cell r="K184">
            <v>0</v>
          </cell>
        </row>
        <row r="185">
          <cell r="B185" t="str">
            <v>EA.71120</v>
          </cell>
          <cell r="C185" t="str">
            <v>Thí nghiệm đo phóng điện cục bộ PD Off-line máy biến áp lực -U 66 ÷ 110 kV, máy biến áp lực 3 pha công suất 16 &lt; S &lt;= 25MVA</v>
          </cell>
          <cell r="D185" t="str">
            <v>máy</v>
          </cell>
          <cell r="E185">
            <v>0</v>
          </cell>
          <cell r="F185">
            <v>6952162</v>
          </cell>
          <cell r="G185">
            <v>24408026</v>
          </cell>
          <cell r="H185">
            <v>13151056</v>
          </cell>
          <cell r="I185">
            <v>0</v>
          </cell>
          <cell r="J185">
            <v>0</v>
          </cell>
          <cell r="K185">
            <v>0</v>
          </cell>
        </row>
        <row r="186">
          <cell r="B186" t="str">
            <v>EA.71130</v>
          </cell>
          <cell r="C186" t="str">
            <v>Thí nghiệm đo phóng điện cục bộ PD Off-line máy biến áp lực -U 66 ÷ 110 kV, máy biến áp lực 3 pha công suất 25 &lt; S &lt;= 40MVA</v>
          </cell>
          <cell r="D186" t="str">
            <v>máy</v>
          </cell>
          <cell r="E186">
            <v>0</v>
          </cell>
          <cell r="F186">
            <v>7410507</v>
          </cell>
          <cell r="G186">
            <v>26396863</v>
          </cell>
          <cell r="H186">
            <v>14916101</v>
          </cell>
          <cell r="I186">
            <v>0</v>
          </cell>
          <cell r="J186">
            <v>0</v>
          </cell>
          <cell r="K186">
            <v>0</v>
          </cell>
        </row>
        <row r="187">
          <cell r="B187" t="str">
            <v>EA.71140</v>
          </cell>
          <cell r="C187" t="str">
            <v>Thí nghiệm đo phóng điện cục bộ PD Off-line máy biến áp lực -U 66 ÷ 110 kV, máy biến áp lực 3 pha công suất 40 &lt; S &lt;= 100MVA</v>
          </cell>
          <cell r="D187" t="str">
            <v>máy</v>
          </cell>
          <cell r="E187">
            <v>0</v>
          </cell>
          <cell r="F187">
            <v>8052190</v>
          </cell>
          <cell r="G187">
            <v>28396335</v>
          </cell>
          <cell r="H187">
            <v>16681462</v>
          </cell>
          <cell r="I187">
            <v>0</v>
          </cell>
          <cell r="J187">
            <v>0</v>
          </cell>
          <cell r="K187">
            <v>0</v>
          </cell>
        </row>
        <row r="188">
          <cell r="B188" t="str">
            <v>EA.71210</v>
          </cell>
          <cell r="C188" t="str">
            <v>Thí nghiệm đo phóng điện cục bộ PD Off-line máy biến áp lực - U 220 kV, máy biến áp 3 pha công suất S &lt;= 125MVA</v>
          </cell>
          <cell r="D188" t="str">
            <v>máy</v>
          </cell>
          <cell r="E188">
            <v>0</v>
          </cell>
          <cell r="F188">
            <v>6800064</v>
          </cell>
          <cell r="G188">
            <v>43559621</v>
          </cell>
          <cell r="H188">
            <v>22465009</v>
          </cell>
          <cell r="I188">
            <v>0</v>
          </cell>
          <cell r="J188">
            <v>0</v>
          </cell>
          <cell r="K188">
            <v>0</v>
          </cell>
        </row>
        <row r="189">
          <cell r="B189" t="str">
            <v>EA.71220</v>
          </cell>
          <cell r="C189" t="str">
            <v>Thí nghiệm đo phóng điện cục bộ PD Off-line máy biến áp lực - U 220 kV, máy biến áp 3 pha công suất 125 &lt; S &lt; 250MVA</v>
          </cell>
          <cell r="D189" t="str">
            <v>máy</v>
          </cell>
          <cell r="E189">
            <v>0</v>
          </cell>
          <cell r="F189">
            <v>7197570</v>
          </cell>
          <cell r="G189">
            <v>46952341</v>
          </cell>
          <cell r="H189">
            <v>25007625</v>
          </cell>
          <cell r="I189">
            <v>0</v>
          </cell>
          <cell r="J189">
            <v>0</v>
          </cell>
          <cell r="K189">
            <v>0</v>
          </cell>
        </row>
        <row r="190">
          <cell r="B190" t="str">
            <v>EA.71230</v>
          </cell>
          <cell r="C190" t="str">
            <v>Thí nghiệm đo phóng điện cục bộ PD Off-line máy biến áp lực - U 220 kV, máy biến áp 3 pha công suất S &gt;= 250MVA</v>
          </cell>
          <cell r="D190" t="str">
            <v>máy</v>
          </cell>
          <cell r="E190">
            <v>0</v>
          </cell>
          <cell r="F190">
            <v>7754077</v>
          </cell>
          <cell r="G190">
            <v>50738577</v>
          </cell>
          <cell r="H190">
            <v>27843466</v>
          </cell>
          <cell r="I190">
            <v>0</v>
          </cell>
          <cell r="J190">
            <v>0</v>
          </cell>
          <cell r="K190">
            <v>0</v>
          </cell>
        </row>
        <row r="191">
          <cell r="B191" t="str">
            <v>EA.71240</v>
          </cell>
          <cell r="C191" t="str">
            <v>Thí nghiệm đo phóng điện cục bộ PD Off-line máy biến áp lực - U 220 kV, máy biến áp 1 pha công suất S &lt; 100MVA</v>
          </cell>
          <cell r="D191" t="str">
            <v>máy</v>
          </cell>
          <cell r="E191">
            <v>0</v>
          </cell>
          <cell r="F191">
            <v>6303182</v>
          </cell>
          <cell r="G191">
            <v>23594376</v>
          </cell>
          <cell r="H191">
            <v>17436550</v>
          </cell>
          <cell r="I191">
            <v>0</v>
          </cell>
          <cell r="J191">
            <v>0</v>
          </cell>
          <cell r="K191">
            <v>0</v>
          </cell>
        </row>
        <row r="192">
          <cell r="B192" t="str">
            <v>EA.71250</v>
          </cell>
          <cell r="C192" t="str">
            <v>Thí nghiệm đo phóng điện cục bộ PD Off-line máy biến áp lực - U 220 kV, máy biến áp 1 pha công suất S &gt;= 100MVA</v>
          </cell>
          <cell r="D192" t="str">
            <v>máy</v>
          </cell>
          <cell r="E192">
            <v>0</v>
          </cell>
          <cell r="F192">
            <v>6501935</v>
          </cell>
          <cell r="G192">
            <v>25849100</v>
          </cell>
          <cell r="H192">
            <v>19751737</v>
          </cell>
          <cell r="I192">
            <v>0</v>
          </cell>
          <cell r="J192">
            <v>0</v>
          </cell>
          <cell r="K192">
            <v>0</v>
          </cell>
        </row>
        <row r="193">
          <cell r="B193" t="str">
            <v>EA.71310</v>
          </cell>
          <cell r="C193" t="str">
            <v>Thí nghiệm đo phóng điện cục bộ PD Off-line máy biến áp lực - U 500 kV, máy biến áp 3 pha công suất S &lt;= 150MVA</v>
          </cell>
          <cell r="D193" t="str">
            <v>máy</v>
          </cell>
          <cell r="E193">
            <v>0</v>
          </cell>
          <cell r="F193">
            <v>7002446</v>
          </cell>
          <cell r="G193">
            <v>60706390</v>
          </cell>
          <cell r="H193">
            <v>29057028</v>
          </cell>
          <cell r="I193">
            <v>0</v>
          </cell>
          <cell r="J193">
            <v>0</v>
          </cell>
          <cell r="K193">
            <v>0</v>
          </cell>
        </row>
        <row r="194">
          <cell r="B194" t="str">
            <v>EA.71320</v>
          </cell>
          <cell r="C194" t="str">
            <v>Thí nghiệm đo phóng điện cục bộ PD Off-line máy biến áp lực - U 500 kV, máy biến áp 3 pha công suất 150 &lt; S &lt; 300MVA</v>
          </cell>
          <cell r="D194" t="str">
            <v>máy</v>
          </cell>
          <cell r="E194">
            <v>0</v>
          </cell>
          <cell r="F194">
            <v>7480904</v>
          </cell>
          <cell r="G194">
            <v>66024135</v>
          </cell>
          <cell r="H194">
            <v>32793919</v>
          </cell>
          <cell r="I194">
            <v>0</v>
          </cell>
          <cell r="J194">
            <v>0</v>
          </cell>
          <cell r="K194">
            <v>0</v>
          </cell>
        </row>
        <row r="195">
          <cell r="B195" t="str">
            <v>EA.71330</v>
          </cell>
          <cell r="C195" t="str">
            <v>Thí nghiệm đo phóng điện cục bộ PD Off-line máy biến áp lực - U 500 kV, máy biến áp 3 pha công suất S &gt;= 300MVA</v>
          </cell>
          <cell r="D195" t="str">
            <v>máy</v>
          </cell>
          <cell r="E195">
            <v>0</v>
          </cell>
          <cell r="F195">
            <v>8150746</v>
          </cell>
          <cell r="G195">
            <v>70278331</v>
          </cell>
          <cell r="H195">
            <v>35685655</v>
          </cell>
          <cell r="I195">
            <v>0</v>
          </cell>
          <cell r="J195">
            <v>0</v>
          </cell>
          <cell r="K195">
            <v>0</v>
          </cell>
        </row>
        <row r="196">
          <cell r="B196" t="str">
            <v>EA.71340</v>
          </cell>
          <cell r="C196" t="str">
            <v>Thí nghiệm đo phóng điện cục bộ PD Off-line máy biến áp lực - U 500 kV, máy biến áp 1 pha công suất S &lt;= 150MVA</v>
          </cell>
          <cell r="D196" t="str">
            <v>máy</v>
          </cell>
          <cell r="E196">
            <v>0</v>
          </cell>
          <cell r="F196">
            <v>6404373</v>
          </cell>
          <cell r="G196">
            <v>31296971</v>
          </cell>
          <cell r="H196">
            <v>23317287</v>
          </cell>
          <cell r="I196">
            <v>0</v>
          </cell>
          <cell r="J196">
            <v>0</v>
          </cell>
          <cell r="K196">
            <v>0</v>
          </cell>
        </row>
        <row r="197">
          <cell r="B197" t="str">
            <v>EA.71350</v>
          </cell>
          <cell r="C197" t="str">
            <v>Thí nghiệm đo phóng điện cục bộ PD Off-line máy biến áp lực - U 500 kV, máy biến áp 1 pha công suất 150 &lt; S &lt; 300MVA</v>
          </cell>
          <cell r="D197" t="str">
            <v>máy</v>
          </cell>
          <cell r="E197">
            <v>0</v>
          </cell>
          <cell r="F197">
            <v>6643602</v>
          </cell>
          <cell r="G197">
            <v>33455975</v>
          </cell>
          <cell r="H197">
            <v>25796802</v>
          </cell>
          <cell r="I197">
            <v>0</v>
          </cell>
          <cell r="J197">
            <v>0</v>
          </cell>
          <cell r="K197">
            <v>0</v>
          </cell>
        </row>
        <row r="198">
          <cell r="B198" t="str">
            <v>EA.71360</v>
          </cell>
          <cell r="C198" t="str">
            <v>Thí nghiệm đo phóng điện cục bộ PD Off-line máy biến áp lực - U 500 kV, máy biến áp 1 pha công suất S &gt;= 300MVA</v>
          </cell>
          <cell r="D198" t="str">
            <v>máy</v>
          </cell>
          <cell r="E198">
            <v>0</v>
          </cell>
          <cell r="F198">
            <v>6978523</v>
          </cell>
          <cell r="G198">
            <v>35614980</v>
          </cell>
          <cell r="H198">
            <v>28341503</v>
          </cell>
          <cell r="I198">
            <v>0</v>
          </cell>
          <cell r="J198">
            <v>0</v>
          </cell>
          <cell r="K198">
            <v>0</v>
          </cell>
        </row>
        <row r="199">
          <cell r="B199" t="str">
            <v>EA.72110</v>
          </cell>
          <cell r="C199" t="str">
            <v>Thí nghiệm chịu đựng điện áp cảm ứng kết hợp đo phóng điện cục bộ PD Off-line máy biến áp lực - U ≤ 35 kV, máy biến áp 3 pha công suất S &lt;= 1MVA</v>
          </cell>
          <cell r="D199" t="str">
            <v>máy</v>
          </cell>
          <cell r="E199">
            <v>0</v>
          </cell>
          <cell r="F199">
            <v>445235</v>
          </cell>
          <cell r="G199">
            <v>2830888</v>
          </cell>
          <cell r="H199">
            <v>4932632</v>
          </cell>
          <cell r="I199">
            <v>0</v>
          </cell>
          <cell r="J199">
            <v>0</v>
          </cell>
          <cell r="K199">
            <v>0</v>
          </cell>
        </row>
        <row r="200">
          <cell r="B200" t="str">
            <v>EA.72120</v>
          </cell>
          <cell r="C200" t="str">
            <v>Thí nghiệm chịu đựng điện áp cảm ứng kết hợp đo phóng điện cục bộ PD Off-line máy biến áp lực - U ≤ 35 kV, máy biến áp 3 pha công suất 1 &lt; S &lt;= 2,5MVA</v>
          </cell>
          <cell r="D200" t="str">
            <v>máy</v>
          </cell>
          <cell r="E200">
            <v>0</v>
          </cell>
          <cell r="F200">
            <v>551914</v>
          </cell>
          <cell r="G200">
            <v>3419914</v>
          </cell>
          <cell r="H200">
            <v>4949358</v>
          </cell>
          <cell r="I200">
            <v>0</v>
          </cell>
          <cell r="J200">
            <v>0</v>
          </cell>
          <cell r="K200">
            <v>0</v>
          </cell>
        </row>
        <row r="201">
          <cell r="B201" t="str">
            <v>EA.72130</v>
          </cell>
          <cell r="C201" t="str">
            <v>Thí nghiệm chịu đựng điện áp cảm ứng kết hợp đo phóng điện cục bộ PD Off-line máy biến áp lực - U ≤ 35 kV, máy biến áp 3 pha công suất S &gt; 2,5MVA</v>
          </cell>
          <cell r="D201" t="str">
            <v>máy</v>
          </cell>
          <cell r="E201">
            <v>0</v>
          </cell>
          <cell r="F201">
            <v>686982</v>
          </cell>
          <cell r="G201">
            <v>4256754</v>
          </cell>
          <cell r="H201">
            <v>5561007</v>
          </cell>
          <cell r="I201">
            <v>0</v>
          </cell>
          <cell r="J201">
            <v>0</v>
          </cell>
          <cell r="K201">
            <v>0</v>
          </cell>
        </row>
        <row r="202">
          <cell r="B202" t="str">
            <v>EA.72140</v>
          </cell>
          <cell r="C202" t="str">
            <v>Thí nghiệm chịu đựng điện áp cảm ứng kết hợp đo phóng điện cục bộ PD Off-line máy biến áp lực - U ≤ 35 kV, máy biến áp 1 pha công suất S &lt;= 0,1MVA</v>
          </cell>
          <cell r="D202" t="str">
            <v>máy</v>
          </cell>
          <cell r="E202">
            <v>0</v>
          </cell>
          <cell r="F202">
            <v>225114</v>
          </cell>
          <cell r="G202">
            <v>2496031</v>
          </cell>
          <cell r="H202">
            <v>2977325</v>
          </cell>
          <cell r="I202">
            <v>0</v>
          </cell>
          <cell r="J202">
            <v>0</v>
          </cell>
          <cell r="K202">
            <v>0</v>
          </cell>
        </row>
        <row r="203">
          <cell r="B203" t="str">
            <v>EA.72150</v>
          </cell>
          <cell r="C203" t="str">
            <v>Thí nghiệm chịu đựng điện áp cảm ứng kết hợp đo phóng điện cục bộ PD Off-line máy biến áp lực - U ≤ 35 kV, máy biến áp 1 pha công suất 0,1 &lt; S &lt;= 0,5MVA</v>
          </cell>
          <cell r="D203" t="str">
            <v>máy</v>
          </cell>
          <cell r="E203">
            <v>0</v>
          </cell>
          <cell r="F203">
            <v>260046</v>
          </cell>
          <cell r="G203">
            <v>2650086</v>
          </cell>
          <cell r="H203">
            <v>3300676</v>
          </cell>
          <cell r="I203">
            <v>0</v>
          </cell>
          <cell r="J203">
            <v>0</v>
          </cell>
          <cell r="K203">
            <v>0</v>
          </cell>
        </row>
        <row r="204">
          <cell r="B204" t="str">
            <v>EA.81110</v>
          </cell>
          <cell r="C204" t="str">
            <v>Thí nghiệm đo độ ồn cho máy biến áp lực - U 66 ÷ 110 kV, máy biến áp 3 pha công suất S &lt;= 16MVA</v>
          </cell>
          <cell r="D204" t="str">
            <v>máy</v>
          </cell>
          <cell r="E204">
            <v>0</v>
          </cell>
          <cell r="F204">
            <v>280000</v>
          </cell>
          <cell r="G204">
            <v>3737574</v>
          </cell>
          <cell r="H204">
            <v>79659</v>
          </cell>
          <cell r="I204">
            <v>0</v>
          </cell>
          <cell r="J204">
            <v>0</v>
          </cell>
          <cell r="K204">
            <v>0</v>
          </cell>
        </row>
        <row r="205">
          <cell r="B205" t="str">
            <v>EA.81120</v>
          </cell>
          <cell r="C205" t="str">
            <v>Thí nghiệm đo độ ồn cho máy biến áp lực - U 66 ÷ 110 kV, máy biến áp 3 pha công suất 16 &lt; S &lt;= 25MVA</v>
          </cell>
          <cell r="D205" t="str">
            <v>máy</v>
          </cell>
          <cell r="E205">
            <v>0</v>
          </cell>
          <cell r="F205">
            <v>290000</v>
          </cell>
          <cell r="G205">
            <v>4245043</v>
          </cell>
          <cell r="H205">
            <v>100580</v>
          </cell>
          <cell r="I205">
            <v>0</v>
          </cell>
          <cell r="J205">
            <v>0</v>
          </cell>
          <cell r="K205">
            <v>0</v>
          </cell>
        </row>
        <row r="206">
          <cell r="B206" t="str">
            <v>EA.81130</v>
          </cell>
          <cell r="C206" t="str">
            <v>Thí nghiệm đo độ ồn cho máy biến áp lực - U 66 ÷ 110 kV, máy biến áp 3 pha công suất 25 &lt; S &lt;= 40MVA</v>
          </cell>
          <cell r="D206" t="str">
            <v>máy</v>
          </cell>
          <cell r="E206">
            <v>0</v>
          </cell>
          <cell r="F206">
            <v>301000</v>
          </cell>
          <cell r="G206">
            <v>4756863</v>
          </cell>
          <cell r="H206">
            <v>121567</v>
          </cell>
          <cell r="I206">
            <v>0</v>
          </cell>
          <cell r="J206">
            <v>0</v>
          </cell>
          <cell r="K206">
            <v>0</v>
          </cell>
        </row>
        <row r="207">
          <cell r="B207" t="str">
            <v>EA.81140</v>
          </cell>
          <cell r="C207" t="str">
            <v>Thí nghiệm đo độ ồn cho máy biến áp lực - U 66 ÷ 110 kV, máy biến áp 3 pha công suất 40 &lt; S &lt;= 100MVA</v>
          </cell>
          <cell r="D207" t="str">
            <v>máy</v>
          </cell>
          <cell r="E207">
            <v>0</v>
          </cell>
          <cell r="F207">
            <v>313200</v>
          </cell>
          <cell r="G207">
            <v>5264332</v>
          </cell>
          <cell r="H207">
            <v>142488</v>
          </cell>
          <cell r="I207">
            <v>0</v>
          </cell>
          <cell r="J207">
            <v>0</v>
          </cell>
          <cell r="K207">
            <v>0</v>
          </cell>
        </row>
        <row r="208">
          <cell r="B208" t="str">
            <v>EA.81210</v>
          </cell>
          <cell r="C208" t="str">
            <v>Thí nghiệm đo độ ồn cho máy biến áp lực - U 220 kV, máy biến áp 3 pha công suất S &lt;= 125MVA</v>
          </cell>
          <cell r="D208" t="str">
            <v>máy</v>
          </cell>
          <cell r="E208">
            <v>0</v>
          </cell>
          <cell r="F208">
            <v>320000</v>
          </cell>
          <cell r="G208">
            <v>7245526</v>
          </cell>
          <cell r="H208">
            <v>142488</v>
          </cell>
          <cell r="I208">
            <v>0</v>
          </cell>
          <cell r="J208">
            <v>0</v>
          </cell>
          <cell r="K208">
            <v>0</v>
          </cell>
        </row>
        <row r="209">
          <cell r="B209" t="str">
            <v>EA.81220</v>
          </cell>
          <cell r="C209" t="str">
            <v>Thí nghiệm đo độ ồn cho máy biến áp lực - U 220 kV, máy biến áp 3 pha công suất 125 &lt; S &lt; 250MVA</v>
          </cell>
          <cell r="D209" t="str">
            <v>máy</v>
          </cell>
          <cell r="E209">
            <v>0</v>
          </cell>
          <cell r="F209">
            <v>334000</v>
          </cell>
          <cell r="G209">
            <v>7918295</v>
          </cell>
          <cell r="H209">
            <v>163475</v>
          </cell>
          <cell r="I209">
            <v>0</v>
          </cell>
          <cell r="J209">
            <v>0</v>
          </cell>
          <cell r="K209">
            <v>0</v>
          </cell>
        </row>
        <row r="210">
          <cell r="B210" t="str">
            <v>EA.81230</v>
          </cell>
          <cell r="C210" t="str">
            <v>Thí nghiệm đo độ ồn cho máy biến áp lực - U 220 kV, máy biến áp 3 pha công suất S &gt;= 250MVA</v>
          </cell>
          <cell r="D210" t="str">
            <v>máy</v>
          </cell>
          <cell r="E210">
            <v>0</v>
          </cell>
          <cell r="F210">
            <v>349400</v>
          </cell>
          <cell r="G210">
            <v>8591065</v>
          </cell>
          <cell r="H210">
            <v>184396</v>
          </cell>
          <cell r="I210">
            <v>0</v>
          </cell>
          <cell r="J210">
            <v>0</v>
          </cell>
          <cell r="K210">
            <v>0</v>
          </cell>
        </row>
        <row r="211">
          <cell r="B211" t="str">
            <v>EA.81240</v>
          </cell>
          <cell r="C211" t="str">
            <v>Thí nghiệm đo độ ồn cho máy biến áp lực - U 220 kV, máy biến áp 1 pha công suất S &lt; 100MVA</v>
          </cell>
          <cell r="D211" t="str">
            <v>máy</v>
          </cell>
          <cell r="E211">
            <v>0</v>
          </cell>
          <cell r="F211">
            <v>280000</v>
          </cell>
          <cell r="G211">
            <v>4417100</v>
          </cell>
          <cell r="H211">
            <v>113185</v>
          </cell>
          <cell r="I211">
            <v>0</v>
          </cell>
          <cell r="J211">
            <v>0</v>
          </cell>
          <cell r="K211">
            <v>0</v>
          </cell>
        </row>
        <row r="212">
          <cell r="B212" t="str">
            <v>EA.81250</v>
          </cell>
          <cell r="C212" t="str">
            <v>Thí nghiệm đo độ ồn cho máy biến áp lực - U 220 kV, máy biến áp 1 pha công suất S &gt;= 100MVA</v>
          </cell>
          <cell r="D212" t="str">
            <v>máy</v>
          </cell>
          <cell r="E212">
            <v>0</v>
          </cell>
          <cell r="F212">
            <v>290000</v>
          </cell>
          <cell r="G212">
            <v>4924569</v>
          </cell>
          <cell r="H212">
            <v>134106</v>
          </cell>
          <cell r="I212">
            <v>0</v>
          </cell>
          <cell r="J212">
            <v>0</v>
          </cell>
          <cell r="K212">
            <v>0</v>
          </cell>
        </row>
        <row r="213">
          <cell r="B213" t="str">
            <v>EA.81310</v>
          </cell>
          <cell r="C213" t="str">
            <v>Thí nghiệm đo độ ồn cho máy biến áp lực - U 500 kV, máy biến áp 3 pha công suất S &lt;= 150MVA</v>
          </cell>
          <cell r="D213" t="str">
            <v>máy</v>
          </cell>
          <cell r="E213">
            <v>0</v>
          </cell>
          <cell r="F213">
            <v>380000</v>
          </cell>
          <cell r="G213">
            <v>8999088</v>
          </cell>
          <cell r="H213">
            <v>150869</v>
          </cell>
          <cell r="I213">
            <v>0</v>
          </cell>
          <cell r="J213">
            <v>0</v>
          </cell>
          <cell r="K213">
            <v>0</v>
          </cell>
        </row>
        <row r="214">
          <cell r="B214" t="str">
            <v>EA.81320</v>
          </cell>
          <cell r="C214" t="str">
            <v>Thí nghiệm đo độ ồn cho máy biến áp lực - U 500 kV, máy biến áp 3 pha công suất 150 &lt; S &lt; 300MVA</v>
          </cell>
          <cell r="D214" t="str">
            <v>máy</v>
          </cell>
          <cell r="E214">
            <v>0</v>
          </cell>
          <cell r="F214">
            <v>400000</v>
          </cell>
          <cell r="G214">
            <v>9842808</v>
          </cell>
          <cell r="H214">
            <v>171857</v>
          </cell>
          <cell r="I214">
            <v>0</v>
          </cell>
          <cell r="J214">
            <v>0</v>
          </cell>
          <cell r="K214">
            <v>0</v>
          </cell>
        </row>
        <row r="215">
          <cell r="B215" t="str">
            <v>EA.81330</v>
          </cell>
          <cell r="C215" t="str">
            <v>Thí nghiệm đo độ ồn cho máy biến áp lực - U 500 kV, máy biến áp 3 pha công suất S &gt;= 300MVA</v>
          </cell>
          <cell r="D215" t="str">
            <v>máy</v>
          </cell>
          <cell r="E215">
            <v>0</v>
          </cell>
          <cell r="F215">
            <v>422000</v>
          </cell>
          <cell r="G215">
            <v>10691147</v>
          </cell>
          <cell r="H215">
            <v>192777</v>
          </cell>
          <cell r="I215">
            <v>0</v>
          </cell>
          <cell r="J215">
            <v>0</v>
          </cell>
          <cell r="K215">
            <v>0</v>
          </cell>
        </row>
        <row r="216">
          <cell r="B216" t="str">
            <v>EA.81340</v>
          </cell>
          <cell r="C216" t="str">
            <v>Thí nghiệm đo độ ồn cho máy biến áp lực - U 500 kV, máy biến áp 1 pha công suất S &lt;= 150MVA</v>
          </cell>
          <cell r="D216" t="str">
            <v>máy</v>
          </cell>
          <cell r="E216">
            <v>0</v>
          </cell>
          <cell r="F216">
            <v>300000</v>
          </cell>
          <cell r="G216">
            <v>6348500</v>
          </cell>
          <cell r="H216">
            <v>113185</v>
          </cell>
          <cell r="I216">
            <v>0</v>
          </cell>
          <cell r="J216">
            <v>0</v>
          </cell>
          <cell r="K216">
            <v>0</v>
          </cell>
        </row>
        <row r="217">
          <cell r="B217" t="str">
            <v>EA.81350</v>
          </cell>
          <cell r="C217" t="str">
            <v>Thí nghiệm đo độ ồn cho máy biến áp lực - U 500 kV, máy biến áp 1 pha công suất 150 &lt; S &lt; 300MVA</v>
          </cell>
          <cell r="D217" t="str">
            <v>máy</v>
          </cell>
          <cell r="E217">
            <v>0</v>
          </cell>
          <cell r="F217">
            <v>312000</v>
          </cell>
          <cell r="G217">
            <v>7021269</v>
          </cell>
          <cell r="H217">
            <v>134106</v>
          </cell>
          <cell r="I217">
            <v>0</v>
          </cell>
          <cell r="J217">
            <v>0</v>
          </cell>
          <cell r="K217">
            <v>0</v>
          </cell>
        </row>
        <row r="218">
          <cell r="B218" t="str">
            <v>EA.81360</v>
          </cell>
          <cell r="C218" t="str">
            <v>Thí nghiệm đo độ ồn cho máy biến áp lực - U 500 kV, máy biến áp 1 pha công suất S &gt;= 300MVA</v>
          </cell>
          <cell r="D218" t="str">
            <v>máy</v>
          </cell>
          <cell r="E218">
            <v>0</v>
          </cell>
          <cell r="F218">
            <v>325200</v>
          </cell>
          <cell r="G218">
            <v>7801682</v>
          </cell>
          <cell r="H218">
            <v>155094</v>
          </cell>
          <cell r="I218">
            <v>0</v>
          </cell>
          <cell r="J218">
            <v>0</v>
          </cell>
          <cell r="K218">
            <v>0</v>
          </cell>
        </row>
        <row r="219">
          <cell r="B219" t="str">
            <v>EA.82110</v>
          </cell>
          <cell r="C219" t="str">
            <v>Thí nghiệm đo độ ồn cho máy biến áp lực U ≤ 35 kV tại phòng thí nghiệm, máy biến áp 3 pha công suất S &lt;= 1MVA</v>
          </cell>
          <cell r="D219" t="str">
            <v>máy</v>
          </cell>
          <cell r="E219">
            <v>0</v>
          </cell>
          <cell r="F219">
            <v>421441</v>
          </cell>
          <cell r="G219">
            <v>827327</v>
          </cell>
          <cell r="H219">
            <v>2115902</v>
          </cell>
          <cell r="I219">
            <v>0</v>
          </cell>
          <cell r="J219">
            <v>0</v>
          </cell>
          <cell r="K219">
            <v>0</v>
          </cell>
        </row>
        <row r="220">
          <cell r="B220" t="str">
            <v>EA.82120</v>
          </cell>
          <cell r="C220" t="str">
            <v>Thí nghiệm đo độ ồn cho máy biến áp lực U ≤ 35 kV tại phòng thí nghiệm, máy biến áp 3 pha công suất 1 &lt; S &lt;= 2,5MVA</v>
          </cell>
          <cell r="D220" t="str">
            <v>máy</v>
          </cell>
          <cell r="E220">
            <v>0</v>
          </cell>
          <cell r="F220">
            <v>520441</v>
          </cell>
          <cell r="G220">
            <v>1219657</v>
          </cell>
          <cell r="H220">
            <v>3319289</v>
          </cell>
          <cell r="I220">
            <v>0</v>
          </cell>
          <cell r="J220">
            <v>0</v>
          </cell>
          <cell r="K220">
            <v>0</v>
          </cell>
        </row>
        <row r="221">
          <cell r="B221" t="str">
            <v>EA.82130</v>
          </cell>
          <cell r="C221" t="str">
            <v>Thí nghiệm đo độ ồn cho máy biến áp lực U ≤ 35 kV tại phòng thí nghiệm, máy biến áp 3 pha công suất S &gt; 2,5MVA</v>
          </cell>
          <cell r="D221" t="str">
            <v>máy</v>
          </cell>
          <cell r="E221">
            <v>0</v>
          </cell>
          <cell r="F221">
            <v>619441</v>
          </cell>
          <cell r="G221">
            <v>2193706</v>
          </cell>
          <cell r="H221">
            <v>5120922</v>
          </cell>
          <cell r="I221">
            <v>0</v>
          </cell>
          <cell r="J221">
            <v>0</v>
          </cell>
          <cell r="K221">
            <v>0</v>
          </cell>
        </row>
        <row r="222">
          <cell r="B222" t="str">
            <v>EA.82140</v>
          </cell>
          <cell r="C222" t="str">
            <v>Thí nghiệm đo độ ồn cho máy biến áp lực U ≤ 35 kV tại phòng thí nghiệm, máy biến áp 1 pha công suất S &lt;= 0,1MVA</v>
          </cell>
          <cell r="D222" t="str">
            <v>máy</v>
          </cell>
          <cell r="E222">
            <v>0</v>
          </cell>
          <cell r="F222">
            <v>354941</v>
          </cell>
          <cell r="G222">
            <v>250357</v>
          </cell>
          <cell r="H222">
            <v>1207546</v>
          </cell>
          <cell r="I222">
            <v>0</v>
          </cell>
          <cell r="J222">
            <v>0</v>
          </cell>
          <cell r="K222">
            <v>0</v>
          </cell>
        </row>
        <row r="223">
          <cell r="B223" t="str">
            <v>EA.82150</v>
          </cell>
          <cell r="C223" t="str">
            <v>Thí nghiệm đo độ ồn cho máy biến áp lực U ≤ 35 kV tại phòng thí nghiệm, máy biến áp 1 pha công suất 0,1 &lt; S &lt;= 0,5MVA</v>
          </cell>
          <cell r="D223" t="str">
            <v>máy</v>
          </cell>
          <cell r="E223">
            <v>0</v>
          </cell>
          <cell r="F223">
            <v>421441</v>
          </cell>
          <cell r="G223">
            <v>335169</v>
          </cell>
          <cell r="H223">
            <v>1813292</v>
          </cell>
          <cell r="I223">
            <v>0</v>
          </cell>
          <cell r="J223">
            <v>0</v>
          </cell>
          <cell r="K223">
            <v>0</v>
          </cell>
        </row>
        <row r="224">
          <cell r="B224" t="str">
            <v>EA.91110</v>
          </cell>
          <cell r="C224" t="str">
            <v>Thí nghiệm đo độ kín cho máy biến áp lực - U 66 ÷ 110 kV, máy biến áp 3 pha công suất S &lt;= 16MVA</v>
          </cell>
          <cell r="D224" t="str">
            <v>máy</v>
          </cell>
          <cell r="E224">
            <v>0</v>
          </cell>
          <cell r="F224">
            <v>137094</v>
          </cell>
          <cell r="G224">
            <v>3749402</v>
          </cell>
          <cell r="H224">
            <v>729</v>
          </cell>
          <cell r="I224">
            <v>0</v>
          </cell>
          <cell r="J224">
            <v>0</v>
          </cell>
          <cell r="K224">
            <v>0</v>
          </cell>
        </row>
        <row r="225">
          <cell r="B225" t="str">
            <v>EA.91120</v>
          </cell>
          <cell r="C225" t="str">
            <v>Thí nghiệm đo độ kín cho máy biến áp lực - U 66 ÷ 110 kV, máy biến áp 3 pha công suất 16 &lt; S &lt;= 25MVA</v>
          </cell>
          <cell r="D225" t="str">
            <v>máy</v>
          </cell>
          <cell r="E225">
            <v>0</v>
          </cell>
          <cell r="F225">
            <v>173766</v>
          </cell>
          <cell r="G225">
            <v>3823933</v>
          </cell>
          <cell r="H225">
            <v>2427599</v>
          </cell>
          <cell r="I225">
            <v>0</v>
          </cell>
          <cell r="J225">
            <v>0</v>
          </cell>
          <cell r="K225">
            <v>0</v>
          </cell>
        </row>
        <row r="226">
          <cell r="B226" t="str">
            <v>EA.91130</v>
          </cell>
          <cell r="C226" t="str">
            <v>Thí nghiệm đo độ kín cho máy biến áp lực - U 66 ÷ 110 kV, máy biến áp 3 pha công suất 25 &lt; S &lt;= 40MVA</v>
          </cell>
          <cell r="D226" t="str">
            <v>máy</v>
          </cell>
          <cell r="E226">
            <v>0</v>
          </cell>
          <cell r="F226">
            <v>209649</v>
          </cell>
          <cell r="G226">
            <v>3898450</v>
          </cell>
          <cell r="H226">
            <v>759</v>
          </cell>
          <cell r="I226">
            <v>0</v>
          </cell>
          <cell r="J226">
            <v>0</v>
          </cell>
          <cell r="K226">
            <v>0</v>
          </cell>
        </row>
        <row r="227">
          <cell r="B227" t="str">
            <v>EA.91140</v>
          </cell>
          <cell r="C227" t="str">
            <v>Thí nghiệm đo độ kín cho máy biến áp lực - U 66 ÷ 110 kV, máy biến áp 3 pha công suất 40 &lt; S &lt;= 100MVA</v>
          </cell>
          <cell r="D227" t="str">
            <v>máy</v>
          </cell>
          <cell r="E227">
            <v>0</v>
          </cell>
          <cell r="F227">
            <v>258374</v>
          </cell>
          <cell r="G227">
            <v>3969051</v>
          </cell>
          <cell r="H227">
            <v>775</v>
          </cell>
          <cell r="I227">
            <v>0</v>
          </cell>
          <cell r="J227">
            <v>0</v>
          </cell>
          <cell r="K227">
            <v>0</v>
          </cell>
        </row>
        <row r="228">
          <cell r="B228" t="str">
            <v>EA.91210</v>
          </cell>
          <cell r="C228" t="str">
            <v>Thí nghiệm đo độ kín cho máy biến áp lực - U 220 kV, máy biến áp 3 pha công suất S &lt;= 125MVA</v>
          </cell>
          <cell r="D228" t="str">
            <v>máy</v>
          </cell>
          <cell r="E228">
            <v>0</v>
          </cell>
          <cell r="F228">
            <v>170766</v>
          </cell>
          <cell r="G228">
            <v>4071031</v>
          </cell>
          <cell r="H228">
            <v>2427599</v>
          </cell>
          <cell r="I228">
            <v>0</v>
          </cell>
          <cell r="J228">
            <v>0</v>
          </cell>
          <cell r="K228">
            <v>0</v>
          </cell>
        </row>
        <row r="229">
          <cell r="B229" t="str">
            <v>EA.91220</v>
          </cell>
          <cell r="C229" t="str">
            <v>Thí nghiệm đo độ kín cho máy biến áp lực - U 220 kV, máy biến áp 3 pha công suất 125 &lt; S &lt;= 250MVA</v>
          </cell>
          <cell r="D229" t="str">
            <v>máy</v>
          </cell>
          <cell r="E229">
            <v>0</v>
          </cell>
          <cell r="F229">
            <v>217899</v>
          </cell>
          <cell r="G229">
            <v>4192630</v>
          </cell>
          <cell r="H229">
            <v>2540024</v>
          </cell>
          <cell r="I229">
            <v>0</v>
          </cell>
          <cell r="J229">
            <v>0</v>
          </cell>
          <cell r="K229">
            <v>0</v>
          </cell>
        </row>
        <row r="230">
          <cell r="B230" t="str">
            <v>EA.91230</v>
          </cell>
          <cell r="C230" t="str">
            <v>Thí nghiệm đo độ kín cho máy biến áp lực - U 220 kV, máy biến áp 3 pha công suất S &gt;= 250MVA</v>
          </cell>
          <cell r="D230" t="str">
            <v>máy</v>
          </cell>
          <cell r="E230">
            <v>0</v>
          </cell>
          <cell r="F230">
            <v>265649</v>
          </cell>
          <cell r="G230">
            <v>4314214</v>
          </cell>
          <cell r="H230">
            <v>2652448</v>
          </cell>
          <cell r="I230">
            <v>0</v>
          </cell>
          <cell r="J230">
            <v>0</v>
          </cell>
          <cell r="K230">
            <v>0</v>
          </cell>
        </row>
        <row r="231">
          <cell r="B231" t="str">
            <v>EA.91240</v>
          </cell>
          <cell r="C231" t="str">
            <v>Thí nghiệm đo độ kín cho máy biến áp lực - U 220 kV, máy biến áp 1 pha công suất S &lt; 100MVA</v>
          </cell>
          <cell r="D231" t="str">
            <v>máy</v>
          </cell>
          <cell r="E231">
            <v>0</v>
          </cell>
          <cell r="F231">
            <v>252275</v>
          </cell>
          <cell r="G231">
            <v>3655267</v>
          </cell>
          <cell r="H231">
            <v>3065255</v>
          </cell>
          <cell r="I231">
            <v>0</v>
          </cell>
          <cell r="J231">
            <v>0</v>
          </cell>
          <cell r="K231">
            <v>0</v>
          </cell>
        </row>
        <row r="232">
          <cell r="B232" t="str">
            <v>EA.91250</v>
          </cell>
          <cell r="C232" t="str">
            <v>Thí nghiệm đo độ kín cho máy biến áp lực - U 220 kV, máy biến áp 1 pha công suất S &gt;= 100MVA</v>
          </cell>
          <cell r="D232" t="str">
            <v>máy</v>
          </cell>
          <cell r="E232">
            <v>0</v>
          </cell>
          <cell r="F232">
            <v>335913</v>
          </cell>
          <cell r="G232">
            <v>3749402</v>
          </cell>
          <cell r="H232">
            <v>2284480</v>
          </cell>
          <cell r="I232">
            <v>0</v>
          </cell>
          <cell r="J232">
            <v>0</v>
          </cell>
          <cell r="K232">
            <v>0</v>
          </cell>
        </row>
        <row r="233">
          <cell r="B233" t="str">
            <v>EA.91310</v>
          </cell>
          <cell r="C233" t="str">
            <v>Thí nghiệm đo độ kín cho máy biến áp lực - U 500 kV, máy biến áp 3 pha công suất S &lt;= 150MVA</v>
          </cell>
          <cell r="D233" t="str">
            <v>máy</v>
          </cell>
          <cell r="E233">
            <v>0</v>
          </cell>
          <cell r="F233">
            <v>202641</v>
          </cell>
          <cell r="G233">
            <v>4388745</v>
          </cell>
          <cell r="H233">
            <v>3065255</v>
          </cell>
          <cell r="I233">
            <v>0</v>
          </cell>
          <cell r="J233">
            <v>0</v>
          </cell>
          <cell r="K233">
            <v>0</v>
          </cell>
        </row>
        <row r="234">
          <cell r="B234" t="str">
            <v>EA.91320</v>
          </cell>
          <cell r="C234" t="str">
            <v>Thí nghiệm đo độ kín cho máy biến áp lực - U 500 kV, máy biến áp 3 pha công suất 150 &lt; S &lt; 300MVA</v>
          </cell>
          <cell r="D234" t="str">
            <v>máy</v>
          </cell>
          <cell r="E234">
            <v>0</v>
          </cell>
          <cell r="F234">
            <v>256149</v>
          </cell>
          <cell r="G234">
            <v>4533863</v>
          </cell>
          <cell r="H234">
            <v>3189831</v>
          </cell>
          <cell r="I234">
            <v>0</v>
          </cell>
          <cell r="J234">
            <v>0</v>
          </cell>
          <cell r="K234">
            <v>0</v>
          </cell>
        </row>
        <row r="235">
          <cell r="B235" t="str">
            <v>EA.91330</v>
          </cell>
          <cell r="C235" t="str">
            <v>Thí nghiệm đo độ kín cho máy biến áp lực - U 500 kV, máy biến áp 3 pha công suất S &gt;= 300MVA</v>
          </cell>
          <cell r="D235" t="str">
            <v>máy</v>
          </cell>
          <cell r="E235">
            <v>0</v>
          </cell>
          <cell r="F235">
            <v>307724</v>
          </cell>
          <cell r="G235">
            <v>4682911</v>
          </cell>
          <cell r="H235">
            <v>3317302</v>
          </cell>
          <cell r="I235">
            <v>0</v>
          </cell>
          <cell r="J235">
            <v>0</v>
          </cell>
          <cell r="K235">
            <v>0</v>
          </cell>
        </row>
        <row r="236">
          <cell r="B236" t="str">
            <v>EA.91340</v>
          </cell>
          <cell r="C236" t="str">
            <v>Thí nghiệm đo độ kín cho máy biến áp lực - U 500 kV, máy biến áp 1 pha công suất S &lt;= 150MVA</v>
          </cell>
          <cell r="D236" t="str">
            <v>máy</v>
          </cell>
          <cell r="E236">
            <v>0</v>
          </cell>
          <cell r="F236">
            <v>158766</v>
          </cell>
          <cell r="G236">
            <v>3969051</v>
          </cell>
          <cell r="H236">
            <v>2737876</v>
          </cell>
          <cell r="I236">
            <v>0</v>
          </cell>
          <cell r="J236">
            <v>0</v>
          </cell>
          <cell r="K236">
            <v>0</v>
          </cell>
        </row>
        <row r="237">
          <cell r="B237" t="str">
            <v>EA.91350</v>
          </cell>
          <cell r="C237" t="str">
            <v>Thí nghiệm đo độ kín cho máy biến áp lực - U 500 kV, máy biến áp 1 pha công suất 150 &lt; S &lt; 300MVA</v>
          </cell>
          <cell r="D237" t="str">
            <v>máy</v>
          </cell>
          <cell r="E237">
            <v>0</v>
          </cell>
          <cell r="F237">
            <v>187149</v>
          </cell>
          <cell r="G237">
            <v>4118099</v>
          </cell>
          <cell r="H237">
            <v>2865348</v>
          </cell>
          <cell r="I237">
            <v>0</v>
          </cell>
          <cell r="J237">
            <v>0</v>
          </cell>
          <cell r="K237">
            <v>0</v>
          </cell>
        </row>
        <row r="238">
          <cell r="B238" t="str">
            <v>EA.91360</v>
          </cell>
          <cell r="C238" t="str">
            <v>Thí nghiệm đo độ kín cho máy biến áp lực - U 500 kV, máy biến áp 1 pha công suất S &gt;= 300MVA</v>
          </cell>
          <cell r="D238" t="str">
            <v>máy</v>
          </cell>
          <cell r="E238">
            <v>0</v>
          </cell>
          <cell r="F238">
            <v>224624</v>
          </cell>
          <cell r="G238">
            <v>4267146</v>
          </cell>
          <cell r="H238">
            <v>2992819</v>
          </cell>
          <cell r="I238">
            <v>0</v>
          </cell>
          <cell r="J238">
            <v>0</v>
          </cell>
          <cell r="K238">
            <v>0</v>
          </cell>
        </row>
        <row r="239">
          <cell r="B239" t="str">
            <v>EB.101010</v>
          </cell>
          <cell r="C239" t="str">
            <v>Thí nghiệm áp tô mát và khởi động từ, dòng điện định mức ≥ 300 A, dòng điện định mức 300 ≤ A &lt; 500A</v>
          </cell>
          <cell r="D239" t="str">
            <v>cái</v>
          </cell>
          <cell r="E239">
            <v>0</v>
          </cell>
          <cell r="F239">
            <v>5678</v>
          </cell>
          <cell r="G239">
            <v>337070</v>
          </cell>
          <cell r="H239">
            <v>31324</v>
          </cell>
          <cell r="I239">
            <v>0</v>
          </cell>
          <cell r="J239">
            <v>0</v>
          </cell>
          <cell r="K239">
            <v>0</v>
          </cell>
        </row>
        <row r="240">
          <cell r="B240" t="str">
            <v>EB.101020</v>
          </cell>
          <cell r="C240" t="str">
            <v>Thí nghiệm áp tô mát và khởi động từ, dòng điện định mức ≥ 300 A, dòng điện định mức 500 ≤ A &lt; 1000A</v>
          </cell>
          <cell r="D240" t="str">
            <v>cái</v>
          </cell>
          <cell r="E240">
            <v>0</v>
          </cell>
          <cell r="F240">
            <v>7108</v>
          </cell>
          <cell r="G240">
            <v>446778</v>
          </cell>
          <cell r="H240">
            <v>39508</v>
          </cell>
          <cell r="I240">
            <v>0</v>
          </cell>
          <cell r="J240">
            <v>0</v>
          </cell>
          <cell r="K240">
            <v>0</v>
          </cell>
        </row>
        <row r="241">
          <cell r="B241" t="str">
            <v>EB.101030</v>
          </cell>
          <cell r="C241" t="str">
            <v>Thí nghiệm áp tô mát và khởi động từ, dòng điện định mức ≥ 300 A, dòng điện định mức 1000 ≤ A &lt; 2000A</v>
          </cell>
          <cell r="D241" t="str">
            <v>cái</v>
          </cell>
          <cell r="E241">
            <v>0</v>
          </cell>
          <cell r="F241">
            <v>8885</v>
          </cell>
          <cell r="G241">
            <v>599623</v>
          </cell>
          <cell r="H241">
            <v>49342</v>
          </cell>
          <cell r="I241">
            <v>0</v>
          </cell>
          <cell r="J241">
            <v>0</v>
          </cell>
          <cell r="K241">
            <v>0</v>
          </cell>
        </row>
        <row r="242">
          <cell r="B242" t="str">
            <v>EB.101040</v>
          </cell>
          <cell r="C242" t="str">
            <v>Thí nghiệm áp tô mát và khởi động từ, dòng điện định mức ≥ 300 A, dòng điện định mức A ≥ 2000A</v>
          </cell>
          <cell r="D242" t="str">
            <v>cái</v>
          </cell>
          <cell r="E242">
            <v>0</v>
          </cell>
          <cell r="F242">
            <v>11106</v>
          </cell>
          <cell r="G242">
            <v>775988</v>
          </cell>
          <cell r="H242">
            <v>62194</v>
          </cell>
          <cell r="I242">
            <v>0</v>
          </cell>
          <cell r="J242">
            <v>0</v>
          </cell>
          <cell r="K242">
            <v>0</v>
          </cell>
        </row>
        <row r="243">
          <cell r="B243" t="str">
            <v>EB.102010</v>
          </cell>
          <cell r="C243" t="str">
            <v>Thí nghiệm áp tô mát và khởi động từ &lt; 300 A, dòng điện định mức A ≤ 10</v>
          </cell>
          <cell r="D243" t="str">
            <v>cái</v>
          </cell>
          <cell r="E243">
            <v>0</v>
          </cell>
          <cell r="F243">
            <v>1269</v>
          </cell>
          <cell r="G243">
            <v>113666</v>
          </cell>
          <cell r="H243">
            <v>6496</v>
          </cell>
          <cell r="I243">
            <v>0</v>
          </cell>
          <cell r="J243">
            <v>0</v>
          </cell>
          <cell r="K243">
            <v>0</v>
          </cell>
        </row>
        <row r="244">
          <cell r="B244" t="str">
            <v>EB.102020</v>
          </cell>
          <cell r="C244" t="str">
            <v>Thí nghiệm áp tô mát và khởi động từ &lt; 300 A, dòng điện định mức 10 &lt; A ≤ 50</v>
          </cell>
          <cell r="D244" t="str">
            <v>cái</v>
          </cell>
          <cell r="E244">
            <v>0</v>
          </cell>
          <cell r="F244">
            <v>2115</v>
          </cell>
          <cell r="G244">
            <v>156790</v>
          </cell>
          <cell r="H244">
            <v>11894</v>
          </cell>
          <cell r="I244">
            <v>0</v>
          </cell>
          <cell r="J244">
            <v>0</v>
          </cell>
          <cell r="K244">
            <v>0</v>
          </cell>
        </row>
        <row r="245">
          <cell r="B245" t="str">
            <v>EB.102030</v>
          </cell>
          <cell r="C245" t="str">
            <v>Thí nghiệm áp tô mát và khởi động từ &lt; 300 A, dòng điện định mức 50 &lt; A ≤ 100</v>
          </cell>
          <cell r="D245" t="str">
            <v>cái</v>
          </cell>
          <cell r="E245">
            <v>0</v>
          </cell>
          <cell r="F245">
            <v>2784</v>
          </cell>
          <cell r="G245">
            <v>199884</v>
          </cell>
          <cell r="H245">
            <v>15681</v>
          </cell>
          <cell r="I245">
            <v>0</v>
          </cell>
          <cell r="J245">
            <v>0</v>
          </cell>
          <cell r="K245">
            <v>0</v>
          </cell>
        </row>
        <row r="246">
          <cell r="B246" t="str">
            <v>EB.102040</v>
          </cell>
          <cell r="C246" t="str">
            <v>Thí nghiệm áp tô mát và khởi động từ &lt; 300 A, dòng điện định mức 100 &lt; A &lt; 300</v>
          </cell>
          <cell r="D246" t="str">
            <v>cái</v>
          </cell>
          <cell r="E246">
            <v>0</v>
          </cell>
          <cell r="F246">
            <v>3987</v>
          </cell>
          <cell r="G246">
            <v>286087</v>
          </cell>
          <cell r="H246">
            <v>22012</v>
          </cell>
          <cell r="I246">
            <v>0</v>
          </cell>
          <cell r="J246">
            <v>0</v>
          </cell>
          <cell r="K246">
            <v>0</v>
          </cell>
        </row>
        <row r="247">
          <cell r="B247" t="str">
            <v>EB.11010</v>
          </cell>
          <cell r="C247" t="str">
            <v>Thí nghiệm máy cắt điện SF6, điện áp &lt;= 35kV</v>
          </cell>
          <cell r="D247" t="str">
            <v>máy 3 pha</v>
          </cell>
          <cell r="E247">
            <v>0</v>
          </cell>
          <cell r="F247">
            <v>1137494</v>
          </cell>
          <cell r="G247">
            <v>4121932</v>
          </cell>
          <cell r="H247">
            <v>297213</v>
          </cell>
          <cell r="I247">
            <v>0</v>
          </cell>
          <cell r="J247">
            <v>0</v>
          </cell>
          <cell r="K247">
            <v>0</v>
          </cell>
        </row>
        <row r="248">
          <cell r="B248" t="str">
            <v>EB.11020</v>
          </cell>
          <cell r="C248" t="str">
            <v>Thí nghiệm máy cắt điện SF6, điện áp 66 ÷ 110kV</v>
          </cell>
          <cell r="D248" t="str">
            <v>máy 3 pha</v>
          </cell>
          <cell r="E248">
            <v>0</v>
          </cell>
          <cell r="F248">
            <v>1624976</v>
          </cell>
          <cell r="G248">
            <v>6568458</v>
          </cell>
          <cell r="H248">
            <v>618432</v>
          </cell>
          <cell r="I248">
            <v>0</v>
          </cell>
          <cell r="J248">
            <v>0</v>
          </cell>
          <cell r="K248">
            <v>0</v>
          </cell>
        </row>
        <row r="249">
          <cell r="B249" t="str">
            <v>EB.11030</v>
          </cell>
          <cell r="C249" t="str">
            <v>Thí nghiệm máy cắt điện SF6, điện áp 220kV</v>
          </cell>
          <cell r="D249" t="str">
            <v>máy 3 pha</v>
          </cell>
          <cell r="E249">
            <v>0</v>
          </cell>
          <cell r="F249">
            <v>2321393</v>
          </cell>
          <cell r="G249">
            <v>9814136</v>
          </cell>
          <cell r="H249">
            <v>801462</v>
          </cell>
          <cell r="I249">
            <v>0</v>
          </cell>
          <cell r="J249">
            <v>0</v>
          </cell>
          <cell r="K249">
            <v>0</v>
          </cell>
        </row>
        <row r="250">
          <cell r="B250" t="str">
            <v>EB.11040</v>
          </cell>
          <cell r="C250" t="str">
            <v>Thí nghiệm máy cắt điện SF6, điện áp 500kV</v>
          </cell>
          <cell r="D250" t="str">
            <v>máy 3 pha</v>
          </cell>
          <cell r="E250">
            <v>0</v>
          </cell>
          <cell r="F250">
            <v>3316277</v>
          </cell>
          <cell r="G250">
            <v>16195056</v>
          </cell>
          <cell r="H250">
            <v>1163178</v>
          </cell>
          <cell r="I250">
            <v>0</v>
          </cell>
          <cell r="J250">
            <v>0</v>
          </cell>
          <cell r="K250">
            <v>0</v>
          </cell>
        </row>
        <row r="251">
          <cell r="B251" t="str">
            <v>EB.111010</v>
          </cell>
          <cell r="C251" t="str">
            <v>Thí nghiệm cáp lực theo các cấp điện áp, điện áp định mức U≤1kV</v>
          </cell>
          <cell r="D251" t="str">
            <v>01 sợi, 1 ruột</v>
          </cell>
          <cell r="E251">
            <v>0</v>
          </cell>
          <cell r="F251">
            <v>4236</v>
          </cell>
          <cell r="G251">
            <v>67142</v>
          </cell>
          <cell r="H251">
            <v>4836</v>
          </cell>
          <cell r="I251">
            <v>0</v>
          </cell>
          <cell r="J251">
            <v>0</v>
          </cell>
          <cell r="K251">
            <v>0</v>
          </cell>
        </row>
        <row r="252">
          <cell r="B252" t="str">
            <v>EB.111020</v>
          </cell>
          <cell r="C252" t="str">
            <v>Thí nghiệm cáp lực theo các cấp điện áp, điện áp định mức 1&lt;U≤35kV</v>
          </cell>
          <cell r="D252" t="str">
            <v>01 sợi, 1 ruột</v>
          </cell>
          <cell r="E252">
            <v>0</v>
          </cell>
          <cell r="F252">
            <v>35335</v>
          </cell>
          <cell r="G252">
            <v>341166</v>
          </cell>
          <cell r="H252">
            <v>259263</v>
          </cell>
          <cell r="I252">
            <v>0</v>
          </cell>
          <cell r="J252">
            <v>0</v>
          </cell>
          <cell r="K252">
            <v>0</v>
          </cell>
        </row>
        <row r="253">
          <cell r="B253" t="str">
            <v>EB.111030</v>
          </cell>
          <cell r="C253" t="str">
            <v>Thí nghiệm cáp lực theo các cấp điện áp, điện áp định mức U=66÷110kV</v>
          </cell>
          <cell r="D253" t="str">
            <v>01 sợi, 1 ruột</v>
          </cell>
          <cell r="E253">
            <v>0</v>
          </cell>
          <cell r="F253">
            <v>105336</v>
          </cell>
          <cell r="G253">
            <v>1612588</v>
          </cell>
          <cell r="H253">
            <v>561742</v>
          </cell>
          <cell r="I253">
            <v>0</v>
          </cell>
          <cell r="J253">
            <v>0</v>
          </cell>
          <cell r="K253">
            <v>0</v>
          </cell>
        </row>
        <row r="254">
          <cell r="B254" t="str">
            <v>EB.111040</v>
          </cell>
          <cell r="C254" t="str">
            <v>Thí nghiệm cáp lực theo các cấp điện áp, điện áp định mức U=220kV</v>
          </cell>
          <cell r="D254" t="str">
            <v>01 sợi, 1 ruột</v>
          </cell>
          <cell r="E254">
            <v>0</v>
          </cell>
          <cell r="F254">
            <v>188004</v>
          </cell>
          <cell r="G254">
            <v>1897204</v>
          </cell>
          <cell r="H254">
            <v>677542</v>
          </cell>
          <cell r="I254">
            <v>0</v>
          </cell>
          <cell r="J254">
            <v>0</v>
          </cell>
          <cell r="K254">
            <v>0</v>
          </cell>
        </row>
        <row r="255">
          <cell r="B255" t="str">
            <v>EB.111050</v>
          </cell>
          <cell r="C255" t="str">
            <v>Thí nghiệm cáp lực theo các cấp điện áp, điện áp định mức U=500kV</v>
          </cell>
          <cell r="D255" t="str">
            <v>01 sợi, 1 ruột</v>
          </cell>
          <cell r="E255">
            <v>0</v>
          </cell>
          <cell r="F255">
            <v>282007</v>
          </cell>
          <cell r="G255">
            <v>3853480</v>
          </cell>
          <cell r="H255">
            <v>1165270</v>
          </cell>
          <cell r="I255">
            <v>0</v>
          </cell>
          <cell r="J255">
            <v>0</v>
          </cell>
          <cell r="K255">
            <v>0</v>
          </cell>
        </row>
        <row r="256">
          <cell r="B256" t="str">
            <v>EB.112010</v>
          </cell>
          <cell r="C256" t="str">
            <v>Thí nghiệm điện áp xoay chiều tăng cao cho cáp lực, điện áp định mức U ≤ 35kV</v>
          </cell>
          <cell r="D256" t="str">
            <v>01 sợi cáp đơn hoặc</v>
          </cell>
          <cell r="E256">
            <v>0</v>
          </cell>
          <cell r="F256">
            <v>5918984</v>
          </cell>
          <cell r="G256">
            <v>9262728</v>
          </cell>
          <cell r="H256">
            <v>671609</v>
          </cell>
          <cell r="I256">
            <v>0</v>
          </cell>
          <cell r="J256">
            <v>0</v>
          </cell>
          <cell r="K256">
            <v>0</v>
          </cell>
        </row>
        <row r="257">
          <cell r="B257" t="str">
            <v>EB.112020</v>
          </cell>
          <cell r="C257" t="str">
            <v>Thí nghiệm điện áp xoay chiều tăng cao cho cáp lực, điện áp định mức U 66÷110kV</v>
          </cell>
          <cell r="D257" t="str">
            <v>01 sợi cáp đơn hoặc</v>
          </cell>
          <cell r="E257">
            <v>0</v>
          </cell>
          <cell r="F257">
            <v>6497805</v>
          </cell>
          <cell r="G257">
            <v>13486117</v>
          </cell>
          <cell r="H257">
            <v>14516845</v>
          </cell>
          <cell r="I257">
            <v>0</v>
          </cell>
          <cell r="J257">
            <v>0</v>
          </cell>
          <cell r="K257">
            <v>0</v>
          </cell>
        </row>
        <row r="258">
          <cell r="B258" t="str">
            <v>EB.112030</v>
          </cell>
          <cell r="C258" t="str">
            <v>Thí nghiệm điện áp xoay chiều tăng cao cho cáp lực, điện áp định mức U 220kV</v>
          </cell>
          <cell r="D258" t="str">
            <v>01 sợi cáp đơn hoặc</v>
          </cell>
          <cell r="E258">
            <v>0</v>
          </cell>
          <cell r="F258">
            <v>7032245</v>
          </cell>
          <cell r="G258">
            <v>19350948</v>
          </cell>
          <cell r="H258">
            <v>17769865</v>
          </cell>
          <cell r="I258">
            <v>0</v>
          </cell>
          <cell r="J258">
            <v>0</v>
          </cell>
          <cell r="K258">
            <v>0</v>
          </cell>
        </row>
        <row r="259">
          <cell r="B259" t="str">
            <v>EB.112040</v>
          </cell>
          <cell r="C259" t="str">
            <v>Thí nghiệm điện áp xoay chiều tăng cao cho cáp lực, điện áp định mức U500kV</v>
          </cell>
          <cell r="D259" t="str">
            <v>01 sợi cáp đơn hoặc</v>
          </cell>
          <cell r="E259">
            <v>0</v>
          </cell>
          <cell r="F259">
            <v>7778927</v>
          </cell>
          <cell r="G259">
            <v>23061315</v>
          </cell>
          <cell r="H259">
            <v>27658546</v>
          </cell>
          <cell r="I259">
            <v>0</v>
          </cell>
          <cell r="J259">
            <v>0</v>
          </cell>
          <cell r="K259">
            <v>0</v>
          </cell>
        </row>
        <row r="260">
          <cell r="B260" t="str">
            <v>EB.113010</v>
          </cell>
          <cell r="C260" t="str">
            <v>Thí nghiệm đo phóng điện cục bộ cho cáp lực trong trường hợp cáp lực đang ở chế độ vận hành (Thí nghiệm đo phóng điện cục bộ PD On-line cho cáp lực) - PD On-line - Partial Discharge On-line, điện áp định mức U ≤ 35kV</v>
          </cell>
          <cell r="D260" t="str">
            <v>điểm đo</v>
          </cell>
          <cell r="E260">
            <v>0</v>
          </cell>
          <cell r="F260">
            <v>23565</v>
          </cell>
          <cell r="G260">
            <v>1648435</v>
          </cell>
          <cell r="H260">
            <v>5297795</v>
          </cell>
          <cell r="I260">
            <v>0</v>
          </cell>
          <cell r="J260">
            <v>0</v>
          </cell>
          <cell r="K260">
            <v>0</v>
          </cell>
        </row>
        <row r="261">
          <cell r="B261" t="str">
            <v>EB.113020</v>
          </cell>
          <cell r="C261" t="str">
            <v>Thí nghiệm đo phóng điện cục bộ cho cáp lực trong trường hợp cáp lực đang ở chế độ vận hành (Thí nghiệm đo phóng điện cục bộ PD On-line cho cáp lực) - PD On-line - Partial Discharge On-line, điện áp định mức U 66÷110kV</v>
          </cell>
          <cell r="D261" t="str">
            <v>điểm đo</v>
          </cell>
          <cell r="E261">
            <v>0</v>
          </cell>
          <cell r="F261">
            <v>6697</v>
          </cell>
          <cell r="G261">
            <v>3139953</v>
          </cell>
          <cell r="H261">
            <v>6743767</v>
          </cell>
          <cell r="I261">
            <v>0</v>
          </cell>
          <cell r="J261">
            <v>0</v>
          </cell>
          <cell r="K261">
            <v>0</v>
          </cell>
        </row>
        <row r="262">
          <cell r="B262" t="str">
            <v>EB.113030</v>
          </cell>
          <cell r="C262" t="str">
            <v>Thí nghiệm đo phóng điện cục bộ cho cáp lực trong trường hợp cáp lực đang ở chế độ vận hành (Thí nghiệm đo phóng điện cục bộ PD On-line cho cáp lực) - PD On-line - Partial Discharge On-line, điện áp định mức U 220kV</v>
          </cell>
          <cell r="D262" t="str">
            <v>điểm đo</v>
          </cell>
          <cell r="E262">
            <v>0</v>
          </cell>
          <cell r="F262">
            <v>8901</v>
          </cell>
          <cell r="G262">
            <v>3940364</v>
          </cell>
          <cell r="H262">
            <v>9470079</v>
          </cell>
          <cell r="I262">
            <v>0</v>
          </cell>
          <cell r="J262">
            <v>0</v>
          </cell>
          <cell r="K262">
            <v>0</v>
          </cell>
        </row>
        <row r="263">
          <cell r="B263" t="str">
            <v>EB.113040</v>
          </cell>
          <cell r="C263" t="str">
            <v>Thí nghiệm đo phóng điện cục bộ cho cáp lực trong trường hợp cáp lực đang ở chế độ vận hành (Thí nghiệm đo phóng điện cục bộ PD On-line cho cáp lực) - PD On-line - Partial Discharge On-line, điện áp định mức U500kV</v>
          </cell>
          <cell r="D263" t="str">
            <v>điểm đo</v>
          </cell>
          <cell r="E263">
            <v>0</v>
          </cell>
          <cell r="F263">
            <v>13309</v>
          </cell>
          <cell r="G263">
            <v>6736867</v>
          </cell>
          <cell r="H263">
            <v>10482858</v>
          </cell>
          <cell r="I263">
            <v>0</v>
          </cell>
          <cell r="J263">
            <v>0</v>
          </cell>
          <cell r="K263">
            <v>0</v>
          </cell>
        </row>
        <row r="264">
          <cell r="B264" t="str">
            <v>EB.114010</v>
          </cell>
          <cell r="C264" t="str">
            <v>Thí nghiệm đo phóng điện cục bộ cho cáp lực trong trường hợp cáp lực không mang điện và được tách rời khỏi lưới điện (Thí nghiệm đo phóng điện cục bộ PD Off-line cho cáp lực) - PD Off-line - Partial Discharge Off-line, điện áp định mức U ≤ 35kV</v>
          </cell>
          <cell r="D264" t="str">
            <v>điểm đo</v>
          </cell>
          <cell r="E264">
            <v>0</v>
          </cell>
          <cell r="F264">
            <v>881594</v>
          </cell>
          <cell r="G264">
            <v>11282786</v>
          </cell>
          <cell r="H264">
            <v>10323528</v>
          </cell>
          <cell r="I264">
            <v>0</v>
          </cell>
          <cell r="J264">
            <v>0</v>
          </cell>
          <cell r="K264">
            <v>0</v>
          </cell>
        </row>
        <row r="265">
          <cell r="B265" t="str">
            <v>EB.114020</v>
          </cell>
          <cell r="C265" t="str">
            <v>Thí nghiệm đo phóng điện cục bộ cho cáp lực trong trường hợp cáp lực không mang điện và được tách rời khỏi lưới điện (Thí nghiệm đo phóng điện cục bộ PD Off-line cho cáp lực) - PD Off-line - Partial Discharge Off-line, điện áp định mức U 66÷110kV</v>
          </cell>
          <cell r="D265" t="str">
            <v>điểm đo</v>
          </cell>
          <cell r="E265">
            <v>0</v>
          </cell>
          <cell r="F265">
            <v>6045308</v>
          </cell>
          <cell r="G265">
            <v>16532412</v>
          </cell>
          <cell r="H265">
            <v>10323528</v>
          </cell>
          <cell r="I265">
            <v>0</v>
          </cell>
          <cell r="J265">
            <v>0</v>
          </cell>
          <cell r="K265">
            <v>0</v>
          </cell>
        </row>
        <row r="266">
          <cell r="B266" t="str">
            <v>EB.114030</v>
          </cell>
          <cell r="C266" t="str">
            <v>Thí nghiệm đo phóng điện cục bộ cho cáp lực trong trường hợp cáp lực không mang điện và được tách rời khỏi lưới điện (Thí nghiệm đo phóng điện cục bộ PD Off-line cho cáp lực) - PD Off-line - Partial Discharge Off-line, điện áp định mức U 220kV</v>
          </cell>
          <cell r="D266" t="str">
            <v>điểm đo</v>
          </cell>
          <cell r="E266">
            <v>0</v>
          </cell>
          <cell r="F266">
            <v>7109550</v>
          </cell>
          <cell r="G266">
            <v>25904032</v>
          </cell>
          <cell r="H266">
            <v>31126296</v>
          </cell>
          <cell r="I266">
            <v>0</v>
          </cell>
          <cell r="J266">
            <v>0</v>
          </cell>
          <cell r="K266">
            <v>0</v>
          </cell>
        </row>
        <row r="267">
          <cell r="B267" t="str">
            <v>EB.114040</v>
          </cell>
          <cell r="C267" t="str">
            <v>Thí nghiệm đo phóng điện cục bộ cho cáp lực trong trường hợp cáp lực không mang điện và được tách rời khỏi lưới điện (Thí nghiệm đo phóng điện cục bộ PD Off-line cho cáp lực) - PD Off-line - Partial Discharge Off-line, điện áp định mức U500kV</v>
          </cell>
          <cell r="D267" t="str">
            <v>điểm đo</v>
          </cell>
          <cell r="E267">
            <v>0</v>
          </cell>
          <cell r="F267">
            <v>8189792</v>
          </cell>
          <cell r="G267">
            <v>31589818</v>
          </cell>
          <cell r="H267">
            <v>50813480</v>
          </cell>
          <cell r="I267">
            <v>0</v>
          </cell>
          <cell r="J267">
            <v>0</v>
          </cell>
          <cell r="K267">
            <v>0</v>
          </cell>
        </row>
        <row r="268">
          <cell r="B268" t="str">
            <v>EB.115010</v>
          </cell>
          <cell r="C268" t="str">
            <v>Thí nghiệm điện áp tần số thấp cho cáp lực U ≤ 35 kV (Thí nghiệm chịu đựng điện áp tần số thấp VLF/DAC cho cáp lực U ≤ 35 kV). Thí nghiệm điện áp tần số thấp</v>
          </cell>
          <cell r="D268" t="str">
            <v>1 sợi cáp đơn dài 50</v>
          </cell>
          <cell r="E268">
            <v>0</v>
          </cell>
          <cell r="F268">
            <v>512614</v>
          </cell>
          <cell r="G268">
            <v>1115633</v>
          </cell>
          <cell r="H268">
            <v>462055</v>
          </cell>
          <cell r="I268">
            <v>0</v>
          </cell>
          <cell r="J268">
            <v>0</v>
          </cell>
          <cell r="K268">
            <v>0</v>
          </cell>
        </row>
        <row r="269">
          <cell r="B269" t="str">
            <v>EB.115020</v>
          </cell>
          <cell r="C269" t="str">
            <v>Thí nghiệm điện áp tần số thấp cho cáp lực U ≤ 35 kV (Thí nghiệm chịu đựng điện áp tần số thấp VLF/DAC cho cáp lực U ≤ 35 kV). Thí nghiệm điện áp tần số thấp kết hợp đo phóng điện cục bộ</v>
          </cell>
          <cell r="D269" t="str">
            <v>1 sợi cáp đơn dài 50</v>
          </cell>
          <cell r="E269">
            <v>0</v>
          </cell>
          <cell r="F269">
            <v>578632</v>
          </cell>
          <cell r="G269">
            <v>3640717</v>
          </cell>
          <cell r="H269">
            <v>925820</v>
          </cell>
          <cell r="I269">
            <v>0</v>
          </cell>
          <cell r="J269">
            <v>0</v>
          </cell>
          <cell r="K269">
            <v>0</v>
          </cell>
        </row>
        <row r="270">
          <cell r="B270" t="str">
            <v>EB.116010</v>
          </cell>
          <cell r="C270" t="str">
            <v>Thí nghiệm đo thông số đường dây trên không và cáp lực, điện áp định mức U ≤ 35kV</v>
          </cell>
          <cell r="D270" t="str">
            <v>01 đường dây 03 pha</v>
          </cell>
          <cell r="E270">
            <v>0</v>
          </cell>
          <cell r="F270">
            <v>1066630</v>
          </cell>
          <cell r="G270">
            <v>6959982</v>
          </cell>
          <cell r="H270">
            <v>9438479</v>
          </cell>
          <cell r="I270">
            <v>0</v>
          </cell>
          <cell r="J270">
            <v>0</v>
          </cell>
          <cell r="K270">
            <v>0</v>
          </cell>
        </row>
        <row r="271">
          <cell r="B271" t="str">
            <v>EB.116020</v>
          </cell>
          <cell r="C271" t="str">
            <v>Thí nghiệm đo thông số đường dây trên không và cáp lực, điện áp định mức U 66÷110kV</v>
          </cell>
          <cell r="D271" t="str">
            <v>01 đường dây 03 pha</v>
          </cell>
          <cell r="E271">
            <v>0</v>
          </cell>
          <cell r="F271">
            <v>1493282</v>
          </cell>
          <cell r="G271">
            <v>11259195</v>
          </cell>
          <cell r="H271">
            <v>11084494</v>
          </cell>
          <cell r="I271">
            <v>0</v>
          </cell>
          <cell r="J271">
            <v>0</v>
          </cell>
          <cell r="K271">
            <v>0</v>
          </cell>
        </row>
        <row r="272">
          <cell r="B272" t="str">
            <v>EB.116030</v>
          </cell>
          <cell r="C272" t="str">
            <v>Thí nghiệm đo thông số đường dây trên không và cáp lực, điện áp định mức U 220kV</v>
          </cell>
          <cell r="D272" t="str">
            <v>01 đường dây 03 pha</v>
          </cell>
          <cell r="E272">
            <v>0</v>
          </cell>
          <cell r="F272">
            <v>2090594</v>
          </cell>
          <cell r="G272">
            <v>14487612</v>
          </cell>
          <cell r="H272">
            <v>12735278</v>
          </cell>
          <cell r="I272">
            <v>0</v>
          </cell>
          <cell r="J272">
            <v>0</v>
          </cell>
          <cell r="K272">
            <v>0</v>
          </cell>
        </row>
        <row r="273">
          <cell r="B273" t="str">
            <v>EB.116040</v>
          </cell>
          <cell r="C273" t="str">
            <v>Thí nghiệm đo thông số đường dây trên không và cáp lực, điện áp định mức U 500kV</v>
          </cell>
          <cell r="D273" t="str">
            <v>01 đường dây 03 pha</v>
          </cell>
          <cell r="E273">
            <v>0</v>
          </cell>
          <cell r="F273">
            <v>2926833</v>
          </cell>
          <cell r="G273">
            <v>18552531</v>
          </cell>
          <cell r="H273">
            <v>14578423</v>
          </cell>
          <cell r="I273">
            <v>0</v>
          </cell>
          <cell r="J273">
            <v>0</v>
          </cell>
          <cell r="K273">
            <v>0</v>
          </cell>
        </row>
        <row r="274">
          <cell r="B274" t="str">
            <v>EB.12010</v>
          </cell>
          <cell r="C274" t="str">
            <v>Thí nghiệm máy cắt dầu, điện áp &lt;= 35kV</v>
          </cell>
          <cell r="D274" t="str">
            <v>máy 3 pha</v>
          </cell>
          <cell r="E274">
            <v>0</v>
          </cell>
          <cell r="F274">
            <v>1142115</v>
          </cell>
          <cell r="G274">
            <v>4540406</v>
          </cell>
          <cell r="H274">
            <v>382840</v>
          </cell>
          <cell r="I274">
            <v>0</v>
          </cell>
          <cell r="J274">
            <v>0</v>
          </cell>
          <cell r="K274">
            <v>0</v>
          </cell>
        </row>
        <row r="275">
          <cell r="B275" t="str">
            <v>EB.12020</v>
          </cell>
          <cell r="C275" t="str">
            <v>Thí nghiệm máy cắt dầu, điện áp 66 ÷ 110kV</v>
          </cell>
          <cell r="D275" t="str">
            <v>máy 3 pha</v>
          </cell>
          <cell r="E275">
            <v>0</v>
          </cell>
          <cell r="F275">
            <v>1631592</v>
          </cell>
          <cell r="G275">
            <v>6480647</v>
          </cell>
          <cell r="H275">
            <v>1384219</v>
          </cell>
          <cell r="I275">
            <v>0</v>
          </cell>
          <cell r="J275">
            <v>0</v>
          </cell>
          <cell r="K275">
            <v>0</v>
          </cell>
        </row>
        <row r="276">
          <cell r="B276" t="str">
            <v>EB.12030</v>
          </cell>
          <cell r="C276" t="str">
            <v>Thí nghiệm máy cắt dầu, điện áp 220kV</v>
          </cell>
          <cell r="D276" t="str">
            <v>máy 3 pha</v>
          </cell>
          <cell r="E276">
            <v>0</v>
          </cell>
          <cell r="F276">
            <v>2330845</v>
          </cell>
          <cell r="G276">
            <v>9514308</v>
          </cell>
          <cell r="H276">
            <v>1746819</v>
          </cell>
          <cell r="I276">
            <v>0</v>
          </cell>
          <cell r="J276">
            <v>0</v>
          </cell>
          <cell r="K276">
            <v>0</v>
          </cell>
        </row>
        <row r="277">
          <cell r="B277" t="str">
            <v>EB.121010</v>
          </cell>
          <cell r="C277" t="str">
            <v>Thí nghiệm mẫu cáp trung áp đến 35 kV, cáp 1 lõi</v>
          </cell>
          <cell r="D277" t="str">
            <v>mẫu</v>
          </cell>
          <cell r="E277">
            <v>0</v>
          </cell>
          <cell r="F277">
            <v>2486218</v>
          </cell>
          <cell r="G277">
            <v>1847526</v>
          </cell>
          <cell r="H277">
            <v>21324251</v>
          </cell>
          <cell r="I277">
            <v>0</v>
          </cell>
          <cell r="J277">
            <v>0</v>
          </cell>
          <cell r="K277">
            <v>0</v>
          </cell>
        </row>
        <row r="278">
          <cell r="B278" t="str">
            <v>EB.121020</v>
          </cell>
          <cell r="C278" t="str">
            <v>Thí nghiệm mẫu cáp trung áp đến 35 kV, cáp 3 lõi</v>
          </cell>
          <cell r="D278" t="str">
            <v>mẫu</v>
          </cell>
          <cell r="E278">
            <v>0</v>
          </cell>
          <cell r="F278">
            <v>2490626</v>
          </cell>
          <cell r="G278">
            <v>2653987</v>
          </cell>
          <cell r="H278">
            <v>21904975</v>
          </cell>
          <cell r="I278">
            <v>0</v>
          </cell>
          <cell r="J278">
            <v>0</v>
          </cell>
          <cell r="K278">
            <v>0</v>
          </cell>
        </row>
        <row r="279">
          <cell r="B279" t="str">
            <v>EB.122010</v>
          </cell>
          <cell r="C279" t="str">
            <v>Thí nghiệm mẫu cáp vặn xoắn ABC, loại cáp &lt; 4 lõi</v>
          </cell>
          <cell r="D279" t="str">
            <v>mẫu</v>
          </cell>
          <cell r="E279">
            <v>0</v>
          </cell>
          <cell r="F279">
            <v>313235</v>
          </cell>
          <cell r="G279">
            <v>970435</v>
          </cell>
          <cell r="H279">
            <v>2674028</v>
          </cell>
          <cell r="I279">
            <v>0</v>
          </cell>
          <cell r="J279">
            <v>0</v>
          </cell>
          <cell r="K279">
            <v>0</v>
          </cell>
        </row>
        <row r="280">
          <cell r="B280" t="str">
            <v>EB.122020</v>
          </cell>
          <cell r="C280" t="str">
            <v>Thí nghiệm mẫu cáp vặn xoắn ABC, loại cáp &gt;= 4 lõi</v>
          </cell>
          <cell r="D280" t="str">
            <v>mẫu</v>
          </cell>
          <cell r="E280">
            <v>0</v>
          </cell>
          <cell r="F280">
            <v>313588</v>
          </cell>
          <cell r="G280">
            <v>1302335</v>
          </cell>
          <cell r="H280">
            <v>3269533</v>
          </cell>
          <cell r="I280">
            <v>0</v>
          </cell>
          <cell r="J280">
            <v>0</v>
          </cell>
          <cell r="K280">
            <v>0</v>
          </cell>
        </row>
        <row r="281">
          <cell r="B281" t="str">
            <v>EB.123010</v>
          </cell>
          <cell r="C281" t="str">
            <v>Thí nghiệm mẫu dây dẫn trần đường dây trên không mọi cấp điện áp</v>
          </cell>
          <cell r="D281" t="str">
            <v>mẫu</v>
          </cell>
          <cell r="E281">
            <v>0</v>
          </cell>
          <cell r="F281">
            <v>208032</v>
          </cell>
          <cell r="G281">
            <v>514304</v>
          </cell>
          <cell r="H281">
            <v>284472</v>
          </cell>
          <cell r="I281">
            <v>0</v>
          </cell>
          <cell r="J281">
            <v>0</v>
          </cell>
          <cell r="K281">
            <v>0</v>
          </cell>
        </row>
        <row r="282">
          <cell r="B282" t="str">
            <v>EB.124010</v>
          </cell>
          <cell r="C282" t="str">
            <v>Thí nghiệm mẫu dây nhôm, đồng (lõi thép) bọc cách điện XLPE/HDPE điện áp đến 35 kV</v>
          </cell>
          <cell r="D282" t="str">
            <v>mẫu</v>
          </cell>
          <cell r="E282">
            <v>0</v>
          </cell>
          <cell r="F282">
            <v>696910</v>
          </cell>
          <cell r="G282">
            <v>894550</v>
          </cell>
          <cell r="H282">
            <v>5411588</v>
          </cell>
          <cell r="I282">
            <v>0</v>
          </cell>
          <cell r="J282">
            <v>0</v>
          </cell>
          <cell r="K282">
            <v>0</v>
          </cell>
        </row>
        <row r="283">
          <cell r="B283" t="str">
            <v>EB.125010</v>
          </cell>
          <cell r="C283" t="str">
            <v>Thí nghiệm mẫu dây nhôm, đồng bọc cách điện hạ áp, loại cáp lực 1 lõi</v>
          </cell>
          <cell r="D283" t="str">
            <v>mẫu</v>
          </cell>
          <cell r="E283">
            <v>0</v>
          </cell>
          <cell r="F283">
            <v>538898</v>
          </cell>
          <cell r="G283">
            <v>829910</v>
          </cell>
          <cell r="H283">
            <v>4042210</v>
          </cell>
          <cell r="I283">
            <v>0</v>
          </cell>
          <cell r="J283">
            <v>0</v>
          </cell>
          <cell r="K283">
            <v>0</v>
          </cell>
        </row>
        <row r="284">
          <cell r="B284" t="str">
            <v>EB.125020</v>
          </cell>
          <cell r="C284" t="str">
            <v>Thí nghiệm mẫu dây nhôm, đồng bọc cách điện hạ áp, loại cáp lực 2 lõi</v>
          </cell>
          <cell r="D284" t="str">
            <v>mẫu</v>
          </cell>
          <cell r="E284">
            <v>0</v>
          </cell>
          <cell r="F284">
            <v>539048</v>
          </cell>
          <cell r="G284">
            <v>955494</v>
          </cell>
          <cell r="H284">
            <v>4305457</v>
          </cell>
          <cell r="I284">
            <v>0</v>
          </cell>
          <cell r="J284">
            <v>0</v>
          </cell>
          <cell r="K284">
            <v>0</v>
          </cell>
        </row>
        <row r="285">
          <cell r="B285" t="str">
            <v>EB.125030</v>
          </cell>
          <cell r="C285" t="str">
            <v>Thí nghiệm mẫu dây nhôm, đồng bọc cách điện hạ áp, loại cáp lực 3 lõi</v>
          </cell>
          <cell r="D285" t="str">
            <v>mẫu</v>
          </cell>
          <cell r="E285">
            <v>0</v>
          </cell>
          <cell r="F285">
            <v>539198</v>
          </cell>
          <cell r="G285">
            <v>1090048</v>
          </cell>
          <cell r="H285">
            <v>4571947</v>
          </cell>
          <cell r="I285">
            <v>0</v>
          </cell>
          <cell r="J285">
            <v>0</v>
          </cell>
          <cell r="K285">
            <v>0</v>
          </cell>
        </row>
        <row r="286">
          <cell r="B286" t="str">
            <v>EB.125040</v>
          </cell>
          <cell r="C286" t="str">
            <v>Thí nghiệm mẫu dây nhôm, đồng bọc cách điện hạ áp, loại cáp lực 4 lõi</v>
          </cell>
          <cell r="D286" t="str">
            <v>mẫu</v>
          </cell>
          <cell r="E286">
            <v>0</v>
          </cell>
          <cell r="F286">
            <v>539348</v>
          </cell>
          <cell r="G286">
            <v>1224601</v>
          </cell>
          <cell r="H286">
            <v>4835213</v>
          </cell>
          <cell r="I286">
            <v>0</v>
          </cell>
          <cell r="J286">
            <v>0</v>
          </cell>
          <cell r="K286">
            <v>0</v>
          </cell>
        </row>
        <row r="287">
          <cell r="B287" t="str">
            <v>EB.13010</v>
          </cell>
          <cell r="C287" t="str">
            <v>Thí nghiệm máy cắt chân không - U ≤ 35 kV, điện áp &lt;= 35kV</v>
          </cell>
          <cell r="D287" t="str">
            <v>máy 3 pha</v>
          </cell>
          <cell r="E287">
            <v>0</v>
          </cell>
          <cell r="F287">
            <v>28072</v>
          </cell>
          <cell r="G287">
            <v>3300722</v>
          </cell>
          <cell r="H287">
            <v>205372</v>
          </cell>
          <cell r="I287">
            <v>0</v>
          </cell>
          <cell r="J287">
            <v>0</v>
          </cell>
          <cell r="K287">
            <v>0</v>
          </cell>
        </row>
        <row r="288">
          <cell r="B288" t="str">
            <v>EB.131010</v>
          </cell>
          <cell r="C288" t="str">
            <v>Thí nghiệm điện áp xoay chiều tăng cao cho hệ thống GIS, cấp điện áp ≤ 35kV</v>
          </cell>
          <cell r="D288" t="str">
            <v>ngăn lộ</v>
          </cell>
          <cell r="E288">
            <v>0</v>
          </cell>
          <cell r="F288">
            <v>1196942</v>
          </cell>
          <cell r="G288">
            <v>8208780</v>
          </cell>
          <cell r="H288">
            <v>566212</v>
          </cell>
          <cell r="I288">
            <v>0</v>
          </cell>
          <cell r="J288">
            <v>0</v>
          </cell>
          <cell r="K288">
            <v>0</v>
          </cell>
        </row>
        <row r="289">
          <cell r="B289" t="str">
            <v>EB.131020</v>
          </cell>
          <cell r="C289" t="str">
            <v>Thí nghiệm điện áp xoay chiều tăng cao cho hệ thống GIS, cấp điện áp 110kV</v>
          </cell>
          <cell r="D289" t="str">
            <v>ngăn lộ</v>
          </cell>
          <cell r="E289">
            <v>0</v>
          </cell>
          <cell r="F289">
            <v>7410333</v>
          </cell>
          <cell r="G289">
            <v>18450488</v>
          </cell>
          <cell r="H289">
            <v>16524433</v>
          </cell>
          <cell r="I289">
            <v>0</v>
          </cell>
          <cell r="J289">
            <v>0</v>
          </cell>
          <cell r="K289">
            <v>0</v>
          </cell>
        </row>
        <row r="290">
          <cell r="B290" t="str">
            <v>EB.131030</v>
          </cell>
          <cell r="C290" t="str">
            <v>Thí nghiệm điện áp xoay chiều tăng cao cho hệ thống GIS, cấp điện áp 220kV</v>
          </cell>
          <cell r="D290" t="str">
            <v>ngăn lộ</v>
          </cell>
          <cell r="E290">
            <v>0</v>
          </cell>
          <cell r="F290">
            <v>8404465</v>
          </cell>
          <cell r="G290">
            <v>27190841</v>
          </cell>
          <cell r="H290">
            <v>22068625</v>
          </cell>
          <cell r="I290">
            <v>0</v>
          </cell>
          <cell r="J290">
            <v>0</v>
          </cell>
          <cell r="K290">
            <v>0</v>
          </cell>
        </row>
        <row r="291">
          <cell r="B291" t="str">
            <v>EB.131040</v>
          </cell>
          <cell r="C291" t="str">
            <v>Thí nghiệm điện áp xoay chiều tăng cao cho hệ thống GIS, cấp điện áp 500kV</v>
          </cell>
          <cell r="D291" t="str">
            <v>ngăn lộ</v>
          </cell>
          <cell r="E291">
            <v>0</v>
          </cell>
          <cell r="F291">
            <v>9895662</v>
          </cell>
          <cell r="G291">
            <v>41182118</v>
          </cell>
          <cell r="H291">
            <v>33341029</v>
          </cell>
          <cell r="I291">
            <v>0</v>
          </cell>
          <cell r="J291">
            <v>0</v>
          </cell>
          <cell r="K291">
            <v>0</v>
          </cell>
        </row>
        <row r="292">
          <cell r="B292" t="str">
            <v>EB.132110</v>
          </cell>
          <cell r="C292" t="str">
            <v>Thí nghiệm đo phóng điện cục bộ cho hệ thống GIS trong trường hợp hệ thống đang vận hành (Thí nghiệm đo phóng điện cục bộ PD On-line cho hệ thống GIS) - PD On-line - Partial Discharge On-line, cấp điện áp ≤ 35kV</v>
          </cell>
          <cell r="D292" t="str">
            <v>ngăn lộ</v>
          </cell>
          <cell r="E292">
            <v>0</v>
          </cell>
          <cell r="F292">
            <v>562774</v>
          </cell>
          <cell r="G292">
            <v>7146520</v>
          </cell>
          <cell r="H292">
            <v>6590638</v>
          </cell>
          <cell r="I292">
            <v>0</v>
          </cell>
          <cell r="J292">
            <v>0</v>
          </cell>
          <cell r="K292">
            <v>0</v>
          </cell>
        </row>
        <row r="293">
          <cell r="B293" t="str">
            <v>EB.132120</v>
          </cell>
          <cell r="C293" t="str">
            <v>Thí nghiệm đo phóng điện cục bộ cho hệ thống GIS trong trường hợp hệ thống đang vận hành (Thí nghiệm đo phóng điện cục bộ PD On-line cho hệ thống GIS) - PD On-line - Partial Discharge On-line, cấp điện áp 110kV</v>
          </cell>
          <cell r="D293" t="str">
            <v>ngăn lộ</v>
          </cell>
          <cell r="E293">
            <v>0</v>
          </cell>
          <cell r="F293">
            <v>844160</v>
          </cell>
          <cell r="G293">
            <v>11830200</v>
          </cell>
          <cell r="H293">
            <v>6970186</v>
          </cell>
          <cell r="I293">
            <v>0</v>
          </cell>
          <cell r="J293">
            <v>0</v>
          </cell>
          <cell r="K293">
            <v>0</v>
          </cell>
        </row>
        <row r="294">
          <cell r="B294" t="str">
            <v>EB.132130</v>
          </cell>
          <cell r="C294" t="str">
            <v>Thí nghiệm đo phóng điện cục bộ cho hệ thống GIS trong trường hợp hệ thống đang vận hành (Thí nghiệm đo phóng điện cục bộ PD On-line cho hệ thống GIS) - PD On-line - Partial Discharge On-line, cấp điện áp 220kV</v>
          </cell>
          <cell r="D294" t="str">
            <v>ngăn lộ</v>
          </cell>
          <cell r="E294">
            <v>0</v>
          </cell>
          <cell r="F294">
            <v>1266241</v>
          </cell>
          <cell r="G294">
            <v>17479896</v>
          </cell>
          <cell r="H294">
            <v>8191838</v>
          </cell>
          <cell r="I294">
            <v>0</v>
          </cell>
          <cell r="J294">
            <v>0</v>
          </cell>
          <cell r="K294">
            <v>0</v>
          </cell>
        </row>
        <row r="295">
          <cell r="B295" t="str">
            <v>EB.132140</v>
          </cell>
          <cell r="C295" t="str">
            <v>Thí nghiệm đo phóng điện cục bộ cho hệ thống GIS trong trường hợp hệ thống đang vận hành (Thí nghiệm đo phóng điện cục bộ PD On-line cho hệ thống GIS) - PD On-line - Partial Discharge On-line, cấp điện áp 500kV</v>
          </cell>
          <cell r="D295" t="str">
            <v>ngăn lộ</v>
          </cell>
          <cell r="E295">
            <v>0</v>
          </cell>
          <cell r="F295">
            <v>1899371</v>
          </cell>
          <cell r="G295">
            <v>22841492</v>
          </cell>
          <cell r="H295">
            <v>8849873</v>
          </cell>
          <cell r="I295">
            <v>0</v>
          </cell>
          <cell r="J295">
            <v>0</v>
          </cell>
          <cell r="K295">
            <v>0</v>
          </cell>
        </row>
        <row r="296">
          <cell r="B296" t="str">
            <v>EB.132210</v>
          </cell>
          <cell r="C296" t="str">
            <v>Thí nghiệm điện áp xoay chiều tăng cao kết hợp đo phóng điện cục bộ (Đo phóng điện PD Off-line) cho hệ thống GIS, cấp điện áp ≤ 35kV</v>
          </cell>
          <cell r="D296" t="str">
            <v>ngăn lộ</v>
          </cell>
          <cell r="E296">
            <v>0</v>
          </cell>
          <cell r="F296">
            <v>6979012</v>
          </cell>
          <cell r="G296">
            <v>10892716</v>
          </cell>
          <cell r="H296">
            <v>4842491</v>
          </cell>
          <cell r="I296">
            <v>0</v>
          </cell>
          <cell r="J296">
            <v>0</v>
          </cell>
          <cell r="K296">
            <v>0</v>
          </cell>
        </row>
        <row r="297">
          <cell r="B297" t="str">
            <v>EB.132220</v>
          </cell>
          <cell r="C297" t="str">
            <v>Thí nghiệm điện áp xoay chiều tăng cao kết hợp đo phóng điện cục bộ (Đo phóng điện PD Off-line) cho hệ thống GIS, cấp điện áp 110kV</v>
          </cell>
          <cell r="D297" t="str">
            <v>ngăn lộ</v>
          </cell>
          <cell r="E297">
            <v>0</v>
          </cell>
          <cell r="F297">
            <v>8610333</v>
          </cell>
          <cell r="G297">
            <v>23936081</v>
          </cell>
          <cell r="H297">
            <v>18208713</v>
          </cell>
          <cell r="I297">
            <v>0</v>
          </cell>
          <cell r="J297">
            <v>0</v>
          </cell>
          <cell r="K297">
            <v>0</v>
          </cell>
        </row>
        <row r="298">
          <cell r="B298" t="str">
            <v>EB.132230</v>
          </cell>
          <cell r="C298" t="str">
            <v>Thí nghiệm điện áp xoay chiều tăng cao kết hợp đo phóng điện cục bộ (Đo phóng điện PD Off-line) cho hệ thống GIS, cấp điện áp 220kV</v>
          </cell>
          <cell r="D298" t="str">
            <v>ngăn lộ</v>
          </cell>
          <cell r="E298">
            <v>0</v>
          </cell>
          <cell r="F298">
            <v>10342215</v>
          </cell>
          <cell r="G298">
            <v>36149482</v>
          </cell>
          <cell r="H298">
            <v>25765173</v>
          </cell>
          <cell r="I298">
            <v>0</v>
          </cell>
          <cell r="J298">
            <v>0</v>
          </cell>
          <cell r="K298">
            <v>0</v>
          </cell>
        </row>
        <row r="299">
          <cell r="B299" t="str">
            <v>EB.132240</v>
          </cell>
          <cell r="C299" t="str">
            <v>Thí nghiệm điện áp xoay chiều tăng cao kết hợp đo phóng điện cục bộ (Đo phóng điện PD Off-line) cho hệ thống GIS, cấp điện áp 500kV</v>
          </cell>
          <cell r="D299" t="str">
            <v>ngăn lộ</v>
          </cell>
          <cell r="E299">
            <v>0</v>
          </cell>
          <cell r="F299">
            <v>12802287</v>
          </cell>
          <cell r="G299">
            <v>54193767</v>
          </cell>
          <cell r="H299">
            <v>38198416</v>
          </cell>
          <cell r="I299">
            <v>0</v>
          </cell>
          <cell r="J299">
            <v>0</v>
          </cell>
          <cell r="K299">
            <v>0</v>
          </cell>
        </row>
        <row r="300">
          <cell r="B300" t="str">
            <v>EB.133010</v>
          </cell>
          <cell r="C300" t="str">
            <v>Đo điện trở tiếp xúc cho hệ thống GIS, cấp điện áp ≤ 35kV</v>
          </cell>
          <cell r="D300" t="str">
            <v>ngăn lộ</v>
          </cell>
          <cell r="E300">
            <v>0</v>
          </cell>
          <cell r="F300">
            <v>302510</v>
          </cell>
          <cell r="G300">
            <v>251463</v>
          </cell>
          <cell r="H300">
            <v>1752</v>
          </cell>
          <cell r="I300">
            <v>0</v>
          </cell>
          <cell r="J300">
            <v>0</v>
          </cell>
          <cell r="K300">
            <v>0</v>
          </cell>
        </row>
        <row r="301">
          <cell r="B301" t="str">
            <v>EB.133020</v>
          </cell>
          <cell r="C301" t="str">
            <v>Đo điện trở tiếp xúc cho hệ thống GIS, cấp điện áp 66 ÷ 110kV</v>
          </cell>
          <cell r="D301" t="str">
            <v>ngăn lộ</v>
          </cell>
          <cell r="E301">
            <v>0</v>
          </cell>
          <cell r="F301">
            <v>423722</v>
          </cell>
          <cell r="G301">
            <v>287344</v>
          </cell>
          <cell r="H301">
            <v>2587</v>
          </cell>
          <cell r="I301">
            <v>0</v>
          </cell>
          <cell r="J301">
            <v>0</v>
          </cell>
          <cell r="K301">
            <v>0</v>
          </cell>
        </row>
        <row r="302">
          <cell r="B302" t="str">
            <v>EB.133030</v>
          </cell>
          <cell r="C302" t="str">
            <v>Đo điện trở tiếp xúc cho hệ thống GIS, cấp điện áp 220kV</v>
          </cell>
          <cell r="D302" t="str">
            <v>ngăn lộ</v>
          </cell>
          <cell r="E302">
            <v>0</v>
          </cell>
          <cell r="F302">
            <v>593103</v>
          </cell>
          <cell r="G302">
            <v>420251</v>
          </cell>
          <cell r="H302">
            <v>3505</v>
          </cell>
          <cell r="I302">
            <v>0</v>
          </cell>
          <cell r="J302">
            <v>0</v>
          </cell>
          <cell r="K302">
            <v>0</v>
          </cell>
        </row>
        <row r="303">
          <cell r="B303" t="str">
            <v>EB.133040</v>
          </cell>
          <cell r="C303" t="str">
            <v>Đo điện trở tiếp xúc cho hệ thống GIS, cấp điện áp 500kV</v>
          </cell>
          <cell r="D303" t="str">
            <v>ngăn lộ</v>
          </cell>
          <cell r="E303">
            <v>0</v>
          </cell>
          <cell r="F303">
            <v>830299</v>
          </cell>
          <cell r="G303">
            <v>474613</v>
          </cell>
          <cell r="H303">
            <v>4339</v>
          </cell>
          <cell r="I303">
            <v>0</v>
          </cell>
          <cell r="J303">
            <v>0</v>
          </cell>
          <cell r="K303">
            <v>0</v>
          </cell>
        </row>
        <row r="304">
          <cell r="B304" t="str">
            <v>EB.134010</v>
          </cell>
          <cell r="C304" t="str">
            <v>Đo độ kín (hoặc kiểm tra rò khí) hệ thống GIS, cấp điện áp ≤ 35kV</v>
          </cell>
          <cell r="D304" t="str">
            <v>ngăn lộ</v>
          </cell>
          <cell r="E304">
            <v>0</v>
          </cell>
          <cell r="F304">
            <v>748145</v>
          </cell>
          <cell r="G304">
            <v>641535</v>
          </cell>
          <cell r="H304">
            <v>209801</v>
          </cell>
          <cell r="I304">
            <v>0</v>
          </cell>
          <cell r="J304">
            <v>0</v>
          </cell>
          <cell r="K304">
            <v>0</v>
          </cell>
        </row>
        <row r="305">
          <cell r="B305" t="str">
            <v>EB.134020</v>
          </cell>
          <cell r="C305" t="str">
            <v>Đo độ kín (hoặc kiểm tra rò khí) hệ thống GIS, cấp điện áp 66 ÷ 110kV</v>
          </cell>
          <cell r="D305" t="str">
            <v>ngăn lộ</v>
          </cell>
          <cell r="E305">
            <v>0</v>
          </cell>
          <cell r="F305">
            <v>1047486</v>
          </cell>
          <cell r="G305">
            <v>699976</v>
          </cell>
          <cell r="H305">
            <v>209801</v>
          </cell>
          <cell r="I305">
            <v>0</v>
          </cell>
          <cell r="J305">
            <v>0</v>
          </cell>
          <cell r="K305">
            <v>0</v>
          </cell>
        </row>
        <row r="306">
          <cell r="B306" t="str">
            <v>EB.134030</v>
          </cell>
          <cell r="C306" t="str">
            <v>Đo độ kín (hoặc kiểm tra rò khí) hệ thống GIS, cấp điện áp 220kV</v>
          </cell>
          <cell r="D306" t="str">
            <v>ngăn lộ</v>
          </cell>
          <cell r="E306">
            <v>0</v>
          </cell>
          <cell r="F306">
            <v>1466316</v>
          </cell>
          <cell r="G306">
            <v>1072596</v>
          </cell>
          <cell r="H306">
            <v>209801</v>
          </cell>
          <cell r="I306">
            <v>0</v>
          </cell>
          <cell r="J306">
            <v>0</v>
          </cell>
          <cell r="K306">
            <v>0</v>
          </cell>
        </row>
        <row r="307">
          <cell r="B307" t="str">
            <v>EB.134040</v>
          </cell>
          <cell r="C307" t="str">
            <v>Đo độ kín (hoặc kiểm tra rò khí) hệ thống GIS, cấp điện áp 500kV</v>
          </cell>
          <cell r="D307" t="str">
            <v>ngăn lộ</v>
          </cell>
          <cell r="E307">
            <v>0</v>
          </cell>
          <cell r="F307">
            <v>2053087</v>
          </cell>
          <cell r="G307">
            <v>1154139</v>
          </cell>
          <cell r="H307">
            <v>209801</v>
          </cell>
          <cell r="I307">
            <v>0</v>
          </cell>
          <cell r="J307">
            <v>0</v>
          </cell>
          <cell r="K307">
            <v>0</v>
          </cell>
        </row>
        <row r="308">
          <cell r="B308" t="str">
            <v>EB.141010</v>
          </cell>
          <cell r="C308" t="str">
            <v>Đo phóng điện cục bộ tủ hợp bộ U ≤ 35 kV trong trường hợp đang vận hành (Đo phóng điện cục bộ PD On-line tủ hợp bộ U ≤ 35 kV) - PD On-line - Partial Discharge On-line</v>
          </cell>
          <cell r="D308" t="str">
            <v>tủ</v>
          </cell>
          <cell r="E308">
            <v>0</v>
          </cell>
          <cell r="F308">
            <v>460341</v>
          </cell>
          <cell r="G308">
            <v>6955399</v>
          </cell>
          <cell r="H308">
            <v>4543365</v>
          </cell>
          <cell r="I308">
            <v>0</v>
          </cell>
          <cell r="J308">
            <v>0</v>
          </cell>
          <cell r="K308">
            <v>0</v>
          </cell>
        </row>
        <row r="309">
          <cell r="B309" t="str">
            <v>EB.142010</v>
          </cell>
          <cell r="C309" t="str">
            <v>142000 Đo phóng điện cục bộ tủ hợp bộ U ≤ 35 kV trong trường hợp không mang điện và được tách rời lưới điện (Đo phóng điện cục bộ offline tủ hợp bộ U ≤ 35 kV) - PD Off-line - Partial Discharge Off-line</v>
          </cell>
          <cell r="D309" t="str">
            <v>tủ</v>
          </cell>
          <cell r="E309">
            <v>0</v>
          </cell>
          <cell r="F309">
            <v>535472</v>
          </cell>
          <cell r="G309">
            <v>12433785</v>
          </cell>
          <cell r="H309">
            <v>6896341</v>
          </cell>
          <cell r="I309">
            <v>0</v>
          </cell>
          <cell r="J309">
            <v>0</v>
          </cell>
          <cell r="K309">
            <v>0</v>
          </cell>
        </row>
        <row r="310">
          <cell r="B310" t="str">
            <v>EB.21010</v>
          </cell>
          <cell r="C310" t="str">
            <v>Thí nghiệm dao cách ly thao tác bằng điện, điện áp &lt;= 35kV</v>
          </cell>
          <cell r="D310" t="str">
            <v>bộ 3 pha</v>
          </cell>
          <cell r="E310">
            <v>0</v>
          </cell>
          <cell r="F310">
            <v>561204</v>
          </cell>
          <cell r="G310">
            <v>2048051</v>
          </cell>
          <cell r="H310">
            <v>58537</v>
          </cell>
          <cell r="I310">
            <v>0</v>
          </cell>
          <cell r="J310">
            <v>0</v>
          </cell>
          <cell r="K310">
            <v>0</v>
          </cell>
        </row>
        <row r="311">
          <cell r="B311" t="str">
            <v>EB.21020</v>
          </cell>
          <cell r="C311" t="str">
            <v>Thí nghiệm dao cách ly thao tác bằng điện, điện áp 66 ÷ 110kV</v>
          </cell>
          <cell r="D311" t="str">
            <v>bộ 3 pha</v>
          </cell>
          <cell r="E311">
            <v>0</v>
          </cell>
          <cell r="F311">
            <v>701518</v>
          </cell>
          <cell r="G311">
            <v>2487401</v>
          </cell>
          <cell r="H311">
            <v>539763</v>
          </cell>
          <cell r="I311">
            <v>0</v>
          </cell>
          <cell r="J311">
            <v>0</v>
          </cell>
          <cell r="K311">
            <v>0</v>
          </cell>
        </row>
        <row r="312">
          <cell r="B312" t="str">
            <v>EB.21030</v>
          </cell>
          <cell r="C312" t="str">
            <v>Thí nghiệm dao cách ly thao tác bằng điện, điện áp 220kV</v>
          </cell>
          <cell r="D312" t="str">
            <v>bộ 3 pha</v>
          </cell>
          <cell r="E312">
            <v>0</v>
          </cell>
          <cell r="F312">
            <v>876898</v>
          </cell>
          <cell r="G312">
            <v>3006621</v>
          </cell>
          <cell r="H312">
            <v>648480</v>
          </cell>
          <cell r="I312">
            <v>0</v>
          </cell>
          <cell r="J312">
            <v>0</v>
          </cell>
          <cell r="K312">
            <v>0</v>
          </cell>
        </row>
        <row r="313">
          <cell r="B313" t="str">
            <v>EB.21040</v>
          </cell>
          <cell r="C313" t="str">
            <v>Thí nghiệm dao cách ly thao tác bằng điện, điện áp 500kV</v>
          </cell>
          <cell r="D313" t="str">
            <v>bộ 3 pha</v>
          </cell>
          <cell r="E313">
            <v>0</v>
          </cell>
          <cell r="F313">
            <v>1096122</v>
          </cell>
          <cell r="G313">
            <v>3568530</v>
          </cell>
          <cell r="H313">
            <v>825164</v>
          </cell>
          <cell r="I313">
            <v>0</v>
          </cell>
          <cell r="J313">
            <v>0</v>
          </cell>
          <cell r="K313">
            <v>0</v>
          </cell>
        </row>
        <row r="314">
          <cell r="B314" t="str">
            <v>EB.22010</v>
          </cell>
          <cell r="C314" t="str">
            <v>Thí nghiệm dao cách ly thao tác bằng cơ khí, điện áp &lt;= 35kV</v>
          </cell>
          <cell r="D314" t="str">
            <v>bộ 3 pha</v>
          </cell>
          <cell r="E314">
            <v>0</v>
          </cell>
          <cell r="F314">
            <v>561204</v>
          </cell>
          <cell r="G314">
            <v>1467120</v>
          </cell>
          <cell r="H314">
            <v>47332</v>
          </cell>
          <cell r="I314">
            <v>0</v>
          </cell>
          <cell r="J314">
            <v>0</v>
          </cell>
          <cell r="K314">
            <v>0</v>
          </cell>
        </row>
        <row r="315">
          <cell r="B315" t="str">
            <v>EB.22020</v>
          </cell>
          <cell r="C315" t="str">
            <v>Thí nghiệm dao cách ly thao tác bằng cơ khí, điện áp 66 ÷ 110kV</v>
          </cell>
          <cell r="D315" t="str">
            <v>bộ 3 pha</v>
          </cell>
          <cell r="E315">
            <v>0</v>
          </cell>
          <cell r="F315">
            <v>701518</v>
          </cell>
          <cell r="G315">
            <v>1802611</v>
          </cell>
          <cell r="H315">
            <v>458836</v>
          </cell>
          <cell r="I315">
            <v>0</v>
          </cell>
          <cell r="J315">
            <v>0</v>
          </cell>
          <cell r="K315">
            <v>0</v>
          </cell>
        </row>
        <row r="316">
          <cell r="B316" t="str">
            <v>EB.22030</v>
          </cell>
          <cell r="C316" t="str">
            <v>Thí nghiệm dao cách ly thao tác bằng cơ khí, điện áp 220kV</v>
          </cell>
          <cell r="D316" t="str">
            <v>bộ 3 pha</v>
          </cell>
          <cell r="E316">
            <v>0</v>
          </cell>
          <cell r="F316">
            <v>876898</v>
          </cell>
          <cell r="G316">
            <v>2259580</v>
          </cell>
          <cell r="H316">
            <v>513300</v>
          </cell>
          <cell r="I316">
            <v>0</v>
          </cell>
          <cell r="J316">
            <v>0</v>
          </cell>
          <cell r="K316">
            <v>0</v>
          </cell>
        </row>
        <row r="317">
          <cell r="B317" t="str">
            <v>EB.22040</v>
          </cell>
          <cell r="C317" t="str">
            <v>Thí nghiệm dao cách ly thao tác bằng cơ khí, điện áp 500kV</v>
          </cell>
          <cell r="D317" t="str">
            <v>bộ 3 pha</v>
          </cell>
          <cell r="E317">
            <v>0</v>
          </cell>
          <cell r="F317">
            <v>1096122</v>
          </cell>
          <cell r="G317">
            <v>2882659</v>
          </cell>
          <cell r="H317">
            <v>703983</v>
          </cell>
          <cell r="I317">
            <v>0</v>
          </cell>
          <cell r="J317">
            <v>0</v>
          </cell>
          <cell r="K317">
            <v>0</v>
          </cell>
        </row>
        <row r="318">
          <cell r="B318" t="str">
            <v>EB.31010</v>
          </cell>
          <cell r="C318" t="str">
            <v>Thí nghiệm biến điện áp 1 pha, phân áp bằng tụ điện cấp điện áp đến 500 kV, điện áp &lt;= 35kV</v>
          </cell>
          <cell r="D318" t="str">
            <v>máy 1 pha</v>
          </cell>
          <cell r="E318">
            <v>0</v>
          </cell>
          <cell r="F318">
            <v>90076</v>
          </cell>
          <cell r="G318">
            <v>1008530</v>
          </cell>
          <cell r="H318">
            <v>191328</v>
          </cell>
          <cell r="I318">
            <v>0</v>
          </cell>
          <cell r="J318">
            <v>0</v>
          </cell>
          <cell r="K318">
            <v>0</v>
          </cell>
        </row>
        <row r="319">
          <cell r="B319" t="str">
            <v>EB.31020</v>
          </cell>
          <cell r="C319" t="str">
            <v>Thí nghiệm biến điện áp 1 pha, phân áp bằng tụ điện cấp điện áp đến 500 kV, điện áp 66 ÷ 110kV</v>
          </cell>
          <cell r="D319" t="str">
            <v>máy 1 pha</v>
          </cell>
          <cell r="E319">
            <v>0</v>
          </cell>
          <cell r="F319">
            <v>97693</v>
          </cell>
          <cell r="G319">
            <v>2400349</v>
          </cell>
          <cell r="H319">
            <v>472802</v>
          </cell>
          <cell r="I319">
            <v>0</v>
          </cell>
          <cell r="J319">
            <v>0</v>
          </cell>
          <cell r="K319">
            <v>0</v>
          </cell>
        </row>
        <row r="320">
          <cell r="B320" t="str">
            <v>EB.31030</v>
          </cell>
          <cell r="C320" t="str">
            <v>Thí nghiệm biến điện áp 1 pha, phân áp bằng tụ điện cấp điện áp đến 500 kV, điện áp 220kV</v>
          </cell>
          <cell r="D320" t="str">
            <v>máy 1 pha</v>
          </cell>
          <cell r="E320">
            <v>0</v>
          </cell>
          <cell r="F320">
            <v>112706</v>
          </cell>
          <cell r="G320">
            <v>2905709</v>
          </cell>
          <cell r="H320">
            <v>591764</v>
          </cell>
          <cell r="I320">
            <v>0</v>
          </cell>
          <cell r="J320">
            <v>0</v>
          </cell>
          <cell r="K320">
            <v>0</v>
          </cell>
        </row>
        <row r="321">
          <cell r="B321" t="str">
            <v>EB.31040</v>
          </cell>
          <cell r="C321" t="str">
            <v>Thí nghiệm biến điện áp 1 pha, phân áp bằng tụ điện cấp điện áp đến 500 kV, điện áp 500kV</v>
          </cell>
          <cell r="D321" t="str">
            <v>máy 1 pha</v>
          </cell>
          <cell r="E321">
            <v>0</v>
          </cell>
          <cell r="F321">
            <v>130185</v>
          </cell>
          <cell r="G321">
            <v>3554322</v>
          </cell>
          <cell r="H321">
            <v>795333</v>
          </cell>
          <cell r="I321">
            <v>0</v>
          </cell>
          <cell r="J321">
            <v>0</v>
          </cell>
          <cell r="K321">
            <v>0</v>
          </cell>
        </row>
        <row r="322">
          <cell r="B322" t="str">
            <v>EB.32010</v>
          </cell>
          <cell r="C322" t="str">
            <v>Thí nghiệm biến điện áp cảm ứng 1 pha - U 110 ÷ 500 kV, điện áp 66 ÷ 110kV</v>
          </cell>
          <cell r="D322" t="str">
            <v>máy 1 pha</v>
          </cell>
          <cell r="E322">
            <v>0</v>
          </cell>
          <cell r="F322">
            <v>46621</v>
          </cell>
          <cell r="G322">
            <v>1939790</v>
          </cell>
          <cell r="H322">
            <v>386251</v>
          </cell>
          <cell r="I322">
            <v>0</v>
          </cell>
          <cell r="J322">
            <v>0</v>
          </cell>
          <cell r="K322">
            <v>0</v>
          </cell>
        </row>
        <row r="323">
          <cell r="B323" t="str">
            <v>EB.32020</v>
          </cell>
          <cell r="C323" t="str">
            <v>Thí nghiệm biến điện áp cảm ứng 1 pha - U 110 ÷ 500 kV, điện áp 220kV</v>
          </cell>
          <cell r="D323" t="str">
            <v>máy 1 pha</v>
          </cell>
          <cell r="E323">
            <v>0</v>
          </cell>
          <cell r="F323">
            <v>55952</v>
          </cell>
          <cell r="G323">
            <v>2390761</v>
          </cell>
          <cell r="H323">
            <v>477007</v>
          </cell>
          <cell r="I323">
            <v>0</v>
          </cell>
          <cell r="J323">
            <v>0</v>
          </cell>
          <cell r="K323">
            <v>0</v>
          </cell>
        </row>
        <row r="324">
          <cell r="B324" t="str">
            <v>EB.32030</v>
          </cell>
          <cell r="C324" t="str">
            <v>Thí nghiệm biến điện áp cảm ứng 1 pha - U 110 ÷ 500 kV, điện áp 500kV</v>
          </cell>
          <cell r="D324" t="str">
            <v>máy 1 pha</v>
          </cell>
          <cell r="E324">
            <v>0</v>
          </cell>
          <cell r="F324">
            <v>67143</v>
          </cell>
          <cell r="G324">
            <v>3033106</v>
          </cell>
          <cell r="H324">
            <v>630037</v>
          </cell>
          <cell r="I324">
            <v>0</v>
          </cell>
          <cell r="J324">
            <v>0</v>
          </cell>
          <cell r="K324">
            <v>0</v>
          </cell>
        </row>
        <row r="325">
          <cell r="B325" t="str">
            <v>EB.33010</v>
          </cell>
          <cell r="C325" t="str">
            <v>Thí nghiệm biến điện áp cảm ứng - U ≤ 35 kV, điện áp ≤ 15 kV 1 pha</v>
          </cell>
          <cell r="D325" t="str">
            <v>máy 1 pha</v>
          </cell>
          <cell r="E325">
            <v>0</v>
          </cell>
          <cell r="F325">
            <v>29837</v>
          </cell>
          <cell r="G325">
            <v>1316003</v>
          </cell>
          <cell r="H325">
            <v>161099</v>
          </cell>
          <cell r="I325">
            <v>0</v>
          </cell>
          <cell r="J325">
            <v>0</v>
          </cell>
          <cell r="K325">
            <v>0</v>
          </cell>
        </row>
        <row r="326">
          <cell r="B326" t="str">
            <v>EB.33020</v>
          </cell>
          <cell r="C326" t="str">
            <v>Thí nghiệm biến điện áp cảm ứng - U ≤ 35 kV, điện áp ≤ 15 kV 3 pha</v>
          </cell>
          <cell r="D326" t="str">
            <v>máy 1 pha</v>
          </cell>
          <cell r="E326">
            <v>0</v>
          </cell>
          <cell r="F326">
            <v>49563</v>
          </cell>
          <cell r="G326">
            <v>2197869</v>
          </cell>
          <cell r="H326">
            <v>191865</v>
          </cell>
          <cell r="I326">
            <v>0</v>
          </cell>
          <cell r="J326">
            <v>0</v>
          </cell>
          <cell r="K326">
            <v>0</v>
          </cell>
        </row>
        <row r="327">
          <cell r="B327" t="str">
            <v>EB.33030</v>
          </cell>
          <cell r="C327" t="str">
            <v>Thí nghiệm biến điện áp cảm ứng - U ≤ 35 kV, điện áp 22÷35 kV 1 pha</v>
          </cell>
          <cell r="D327" t="str">
            <v>máy 1 pha</v>
          </cell>
          <cell r="E327">
            <v>0</v>
          </cell>
          <cell r="F327">
            <v>37307</v>
          </cell>
          <cell r="G327">
            <v>1462256</v>
          </cell>
          <cell r="H327">
            <v>179814</v>
          </cell>
          <cell r="I327">
            <v>0</v>
          </cell>
          <cell r="J327">
            <v>0</v>
          </cell>
          <cell r="K327">
            <v>0</v>
          </cell>
        </row>
        <row r="328">
          <cell r="B328" t="str">
            <v>EB.33040</v>
          </cell>
          <cell r="C328" t="str">
            <v>Thí nghiệm biến điện áp cảm ứng - U ≤ 35 kV, điện áp 22÷35 kV 3 pha</v>
          </cell>
          <cell r="D328" t="str">
            <v>máy 1 pha</v>
          </cell>
          <cell r="E328">
            <v>0</v>
          </cell>
          <cell r="F328">
            <v>55070</v>
          </cell>
          <cell r="G328">
            <v>2441443</v>
          </cell>
          <cell r="H328">
            <v>206086</v>
          </cell>
          <cell r="I328">
            <v>0</v>
          </cell>
          <cell r="J328">
            <v>0</v>
          </cell>
          <cell r="K328">
            <v>0</v>
          </cell>
        </row>
        <row r="329">
          <cell r="B329" t="str">
            <v>EB.41010</v>
          </cell>
          <cell r="C329" t="str">
            <v>Thí nghiệm biến dòng điện - U 66 ÷ 500 kV, điện áp 66 ÷ 110kV</v>
          </cell>
          <cell r="D329" t="str">
            <v>máy 1 pha</v>
          </cell>
          <cell r="E329">
            <v>0</v>
          </cell>
          <cell r="F329">
            <v>96914</v>
          </cell>
          <cell r="G329">
            <v>1895583</v>
          </cell>
          <cell r="H329">
            <v>393254</v>
          </cell>
          <cell r="I329">
            <v>0</v>
          </cell>
          <cell r="J329">
            <v>0</v>
          </cell>
          <cell r="K329">
            <v>0</v>
          </cell>
        </row>
        <row r="330">
          <cell r="B330" t="str">
            <v>EB.41020</v>
          </cell>
          <cell r="C330" t="str">
            <v>Thí nghiệm biến dòng điện - U 66 ÷ 500 kV, điện áp 220kV</v>
          </cell>
          <cell r="D330" t="str">
            <v>máy 1 pha</v>
          </cell>
          <cell r="E330">
            <v>0</v>
          </cell>
          <cell r="F330">
            <v>119552</v>
          </cell>
          <cell r="G330">
            <v>2780717</v>
          </cell>
          <cell r="H330">
            <v>532785</v>
          </cell>
          <cell r="I330">
            <v>0</v>
          </cell>
          <cell r="J330">
            <v>0</v>
          </cell>
          <cell r="K330">
            <v>0</v>
          </cell>
        </row>
        <row r="331">
          <cell r="B331" t="str">
            <v>EB.41030</v>
          </cell>
          <cell r="C331" t="str">
            <v>Thí nghiệm biến dòng điện - U 66 ÷ 500 kV, điện áp 500k</v>
          </cell>
          <cell r="D331" t="str">
            <v>máy 1 pha</v>
          </cell>
          <cell r="E331">
            <v>0</v>
          </cell>
          <cell r="F331">
            <v>146242</v>
          </cell>
          <cell r="G331">
            <v>4068162</v>
          </cell>
          <cell r="H331">
            <v>771622</v>
          </cell>
          <cell r="I331">
            <v>0</v>
          </cell>
          <cell r="J331">
            <v>0</v>
          </cell>
          <cell r="K331">
            <v>0</v>
          </cell>
        </row>
        <row r="332">
          <cell r="B332" t="str">
            <v>EB.42010</v>
          </cell>
          <cell r="C332" t="str">
            <v>Thí nghiệm biến dòng điện - U ≤ 1 kV; U ≤ 15 kV; U 22 - 35 kV, cấp điện áp biến dòng điện U &lt;=1kV</v>
          </cell>
          <cell r="D332" t="str">
            <v>máy 1 pha</v>
          </cell>
          <cell r="E332">
            <v>0</v>
          </cell>
          <cell r="F332">
            <v>28255</v>
          </cell>
          <cell r="G332">
            <v>641831</v>
          </cell>
          <cell r="H332">
            <v>73114</v>
          </cell>
          <cell r="I332">
            <v>0</v>
          </cell>
          <cell r="J332">
            <v>0</v>
          </cell>
          <cell r="K332">
            <v>0</v>
          </cell>
        </row>
        <row r="333">
          <cell r="B333" t="str">
            <v>EB.42020</v>
          </cell>
          <cell r="C333" t="str">
            <v>Thí nghiệm biến dòng điện - U ≤ 1 kV; U ≤ 15 kV; U 22 - 35 kV, cấp điện áp biến dòng điện 1 &lt; U &lt;= 15kV</v>
          </cell>
          <cell r="D333" t="str">
            <v>máy 1 pha</v>
          </cell>
          <cell r="E333">
            <v>0</v>
          </cell>
          <cell r="F333">
            <v>73516</v>
          </cell>
          <cell r="G333">
            <v>1308951</v>
          </cell>
          <cell r="H333">
            <v>119000</v>
          </cell>
          <cell r="I333">
            <v>0</v>
          </cell>
          <cell r="J333">
            <v>0</v>
          </cell>
          <cell r="K333">
            <v>0</v>
          </cell>
        </row>
        <row r="334">
          <cell r="B334" t="str">
            <v>EB.42030</v>
          </cell>
          <cell r="C334" t="str">
            <v>Thí nghiệm biến dòng điện - U ≤ 1 kV; U ≤ 15 kV; U 22 - 35 kV, cấp điện áp biến dòng điện 22 &lt;= U &lt;= 35kV</v>
          </cell>
          <cell r="D334" t="str">
            <v>máy 1 pha</v>
          </cell>
          <cell r="E334">
            <v>0</v>
          </cell>
          <cell r="F334">
            <v>90300</v>
          </cell>
          <cell r="G334">
            <v>1684917</v>
          </cell>
          <cell r="H334">
            <v>158744</v>
          </cell>
          <cell r="I334">
            <v>0</v>
          </cell>
          <cell r="J334">
            <v>0</v>
          </cell>
          <cell r="K334">
            <v>0</v>
          </cell>
        </row>
        <row r="335">
          <cell r="B335" t="str">
            <v>EB.51010</v>
          </cell>
          <cell r="C335" t="str">
            <v>Thí nghiệm kháng điện dầu, máy tạo trung tính cuộn dập hồ quang, cấp điện áp kháng điện dầu &lt;= 35kV</v>
          </cell>
          <cell r="D335" t="str">
            <v>máy 1 pha</v>
          </cell>
          <cell r="E335">
            <v>0</v>
          </cell>
          <cell r="F335">
            <v>91194</v>
          </cell>
          <cell r="G335">
            <v>2466680</v>
          </cell>
          <cell r="H335">
            <v>280439</v>
          </cell>
          <cell r="I335">
            <v>0</v>
          </cell>
          <cell r="J335">
            <v>0</v>
          </cell>
          <cell r="K335">
            <v>0</v>
          </cell>
        </row>
        <row r="336">
          <cell r="B336" t="str">
            <v>EB.51020</v>
          </cell>
          <cell r="C336" t="str">
            <v>Thí nghiệm kháng điện dầu, máy tạo trung tính cuộn dập hồ quang, cấp điện áp kháng điện dầu 66 ÷ 110kV</v>
          </cell>
          <cell r="D336" t="str">
            <v>máy 1 pha</v>
          </cell>
          <cell r="E336">
            <v>0</v>
          </cell>
          <cell r="F336">
            <v>108122</v>
          </cell>
          <cell r="G336">
            <v>6143587</v>
          </cell>
          <cell r="H336">
            <v>489465</v>
          </cell>
          <cell r="I336">
            <v>0</v>
          </cell>
          <cell r="J336">
            <v>0</v>
          </cell>
          <cell r="K336">
            <v>0</v>
          </cell>
        </row>
        <row r="337">
          <cell r="B337" t="str">
            <v>EB.51030</v>
          </cell>
          <cell r="C337" t="str">
            <v>Thí nghiệm kháng điện dầu, máy tạo trung tính cuộn dập hồ quang, cấp điện áp kháng điện dầu 220kV</v>
          </cell>
          <cell r="D337" t="str">
            <v>máy 1 pha</v>
          </cell>
          <cell r="E337">
            <v>0</v>
          </cell>
          <cell r="F337">
            <v>145889</v>
          </cell>
          <cell r="G337">
            <v>8734462</v>
          </cell>
          <cell r="H337">
            <v>1066463</v>
          </cell>
          <cell r="I337">
            <v>0</v>
          </cell>
          <cell r="J337">
            <v>0</v>
          </cell>
          <cell r="K337">
            <v>0</v>
          </cell>
        </row>
        <row r="338">
          <cell r="B338" t="str">
            <v>EB.51040</v>
          </cell>
          <cell r="C338" t="str">
            <v>Thí nghiệm kháng điện dầu, máy tạo trung tính cuộn dập hồ quang, cấp điện áp kháng điện dầu 500kV</v>
          </cell>
          <cell r="D338" t="str">
            <v>máy 1 pha</v>
          </cell>
          <cell r="E338">
            <v>0</v>
          </cell>
          <cell r="F338">
            <v>179712</v>
          </cell>
          <cell r="G338">
            <v>10195044</v>
          </cell>
          <cell r="H338">
            <v>1583263</v>
          </cell>
          <cell r="I338">
            <v>0</v>
          </cell>
          <cell r="J338">
            <v>0</v>
          </cell>
          <cell r="K338">
            <v>0</v>
          </cell>
        </row>
        <row r="339">
          <cell r="B339" t="str">
            <v>EB.52110</v>
          </cell>
          <cell r="C339" t="str">
            <v>Thí nghiệm điện kháng khô các cấp điện áp, cấp điện áp của kháng khô &lt;= 35kV</v>
          </cell>
          <cell r="D339" t="str">
            <v>máy 1 pha</v>
          </cell>
          <cell r="E339">
            <v>0</v>
          </cell>
          <cell r="F339">
            <v>10600</v>
          </cell>
          <cell r="G339">
            <v>482798</v>
          </cell>
          <cell r="H339">
            <v>49082</v>
          </cell>
          <cell r="I339">
            <v>0</v>
          </cell>
          <cell r="J339">
            <v>0</v>
          </cell>
          <cell r="K339">
            <v>0</v>
          </cell>
        </row>
        <row r="340">
          <cell r="B340" t="str">
            <v>EB.52120</v>
          </cell>
          <cell r="C340" t="str">
            <v>Thí nghiệm điện kháng khô các cấp điện áp, cấp điện áp của kháng khô 66 ÷ 110kV</v>
          </cell>
          <cell r="D340" t="str">
            <v>máy 1 pha</v>
          </cell>
          <cell r="E340">
            <v>0</v>
          </cell>
          <cell r="F340">
            <v>21201</v>
          </cell>
          <cell r="G340">
            <v>624971</v>
          </cell>
          <cell r="H340">
            <v>507162</v>
          </cell>
          <cell r="I340">
            <v>0</v>
          </cell>
          <cell r="J340">
            <v>0</v>
          </cell>
          <cell r="K340">
            <v>0</v>
          </cell>
        </row>
        <row r="341">
          <cell r="B341" t="str">
            <v>EB.52130</v>
          </cell>
          <cell r="C341" t="str">
            <v>Thí nghiệm điện kháng khô các cấp điện áp, cấp điện áp của kháng khô 220kV</v>
          </cell>
          <cell r="D341" t="str">
            <v>máy 1 pha</v>
          </cell>
          <cell r="E341">
            <v>0</v>
          </cell>
          <cell r="F341">
            <v>42401</v>
          </cell>
          <cell r="G341">
            <v>1007398</v>
          </cell>
          <cell r="H341">
            <v>627550</v>
          </cell>
          <cell r="I341">
            <v>0</v>
          </cell>
          <cell r="J341">
            <v>0</v>
          </cell>
          <cell r="K341">
            <v>0</v>
          </cell>
        </row>
        <row r="342">
          <cell r="B342" t="str">
            <v>EB.52140</v>
          </cell>
          <cell r="C342" t="str">
            <v>Thí nghiệm điện kháng khô các cấp điện áp, cấp điện áp của kháng khô 500kV</v>
          </cell>
          <cell r="D342" t="str">
            <v>máy 1 pha</v>
          </cell>
          <cell r="E342">
            <v>0</v>
          </cell>
          <cell r="F342">
            <v>84803</v>
          </cell>
          <cell r="G342">
            <v>1495923</v>
          </cell>
          <cell r="H342">
            <v>835580</v>
          </cell>
          <cell r="I342">
            <v>0</v>
          </cell>
          <cell r="J342">
            <v>0</v>
          </cell>
          <cell r="K342">
            <v>0</v>
          </cell>
        </row>
        <row r="343">
          <cell r="B343" t="str">
            <v>EB.52210</v>
          </cell>
          <cell r="C343" t="str">
            <v>Thí nghiệm cuộn cản cao tần các cấp điện áp, cấp điện áp cuộn cán cao tần &lt;= 35kV</v>
          </cell>
          <cell r="D343" t="str">
            <v>bộ 1 pha</v>
          </cell>
          <cell r="E343">
            <v>0</v>
          </cell>
          <cell r="F343">
            <v>13262</v>
          </cell>
          <cell r="G343">
            <v>579309</v>
          </cell>
          <cell r="H343">
            <v>40603</v>
          </cell>
          <cell r="I343">
            <v>0</v>
          </cell>
          <cell r="J343">
            <v>0</v>
          </cell>
          <cell r="K343">
            <v>0</v>
          </cell>
        </row>
        <row r="344">
          <cell r="B344" t="str">
            <v>EB.52220</v>
          </cell>
          <cell r="C344" t="str">
            <v>Thí nghiệm cuộn cản cao tần các cấp điện áp, cấp điện áp cuộn cán cao tần 110kV</v>
          </cell>
          <cell r="D344" t="str">
            <v>bộ 1 pha</v>
          </cell>
          <cell r="E344">
            <v>0</v>
          </cell>
          <cell r="F344">
            <v>26523</v>
          </cell>
          <cell r="G344">
            <v>721482</v>
          </cell>
          <cell r="H344">
            <v>507162</v>
          </cell>
          <cell r="I344">
            <v>0</v>
          </cell>
          <cell r="J344">
            <v>0</v>
          </cell>
          <cell r="K344">
            <v>0</v>
          </cell>
        </row>
        <row r="345">
          <cell r="B345" t="str">
            <v>EB.52230</v>
          </cell>
          <cell r="C345" t="str">
            <v>Thí nghiệm cuộn cản cao tần các cấp điện áp, cấp điện áp cuộn cán cao tần 220kV</v>
          </cell>
          <cell r="D345" t="str">
            <v>bộ 1 pha</v>
          </cell>
          <cell r="E345">
            <v>0</v>
          </cell>
          <cell r="F345">
            <v>53046</v>
          </cell>
          <cell r="G345">
            <v>1122389</v>
          </cell>
          <cell r="H345">
            <v>627550</v>
          </cell>
          <cell r="I345">
            <v>0</v>
          </cell>
          <cell r="J345">
            <v>0</v>
          </cell>
          <cell r="K345">
            <v>0</v>
          </cell>
        </row>
        <row r="346">
          <cell r="B346" t="str">
            <v>EB.52240</v>
          </cell>
          <cell r="C346" t="str">
            <v>Thí nghiệm cuộn cản cao tần các cấp điện áp, cấp điện áp cuộn cán cao tần 500kV</v>
          </cell>
          <cell r="D346" t="str">
            <v>bộ 1 pha</v>
          </cell>
          <cell r="E346">
            <v>0</v>
          </cell>
          <cell r="F346">
            <v>106093</v>
          </cell>
          <cell r="G346">
            <v>1649795</v>
          </cell>
          <cell r="H346">
            <v>835580</v>
          </cell>
          <cell r="I346">
            <v>0</v>
          </cell>
          <cell r="J346">
            <v>0</v>
          </cell>
          <cell r="K346">
            <v>0</v>
          </cell>
        </row>
        <row r="347">
          <cell r="B347" t="str">
            <v>EB.60010</v>
          </cell>
          <cell r="C347" t="str">
            <v>Thí nghiệm thanh cái, điện áp định mức &lt;= 35kV</v>
          </cell>
          <cell r="D347" t="str">
            <v>phân đoạn</v>
          </cell>
          <cell r="E347">
            <v>0</v>
          </cell>
          <cell r="F347">
            <v>28782</v>
          </cell>
          <cell r="G347">
            <v>801082</v>
          </cell>
          <cell r="H347">
            <v>77378</v>
          </cell>
          <cell r="I347">
            <v>0</v>
          </cell>
          <cell r="J347">
            <v>0</v>
          </cell>
          <cell r="K347">
            <v>0</v>
          </cell>
        </row>
        <row r="348">
          <cell r="B348" t="str">
            <v>EB.60020</v>
          </cell>
          <cell r="C348" t="str">
            <v>Thí nghiệm thanh cái, điện áp định mức 66 ÷ 110kV</v>
          </cell>
          <cell r="D348" t="str">
            <v>phân đoạn</v>
          </cell>
          <cell r="E348">
            <v>0</v>
          </cell>
          <cell r="F348">
            <v>35990</v>
          </cell>
          <cell r="G348">
            <v>1652446</v>
          </cell>
          <cell r="H348">
            <v>1505403</v>
          </cell>
          <cell r="I348">
            <v>0</v>
          </cell>
          <cell r="J348">
            <v>0</v>
          </cell>
          <cell r="K348">
            <v>0</v>
          </cell>
        </row>
        <row r="349">
          <cell r="B349" t="str">
            <v>EB.60030</v>
          </cell>
          <cell r="C349" t="str">
            <v>Thí nghiệm thanh cái, điện áp định mức 220kV</v>
          </cell>
          <cell r="D349" t="str">
            <v>phân đoạn</v>
          </cell>
          <cell r="E349">
            <v>0</v>
          </cell>
          <cell r="F349">
            <v>44988</v>
          </cell>
          <cell r="G349">
            <v>3865667</v>
          </cell>
          <cell r="H349">
            <v>2663299</v>
          </cell>
          <cell r="I349">
            <v>0</v>
          </cell>
          <cell r="J349">
            <v>0</v>
          </cell>
          <cell r="K349">
            <v>0</v>
          </cell>
        </row>
        <row r="350">
          <cell r="B350" t="str">
            <v>EB.60040</v>
          </cell>
          <cell r="C350" t="str">
            <v>Thí nghiệm thanh cái, điện áp định mức 500kV</v>
          </cell>
          <cell r="D350" t="str">
            <v>phân đoạn</v>
          </cell>
          <cell r="E350">
            <v>0</v>
          </cell>
          <cell r="F350">
            <v>56234</v>
          </cell>
          <cell r="G350">
            <v>6259376</v>
          </cell>
          <cell r="H350">
            <v>5432722</v>
          </cell>
          <cell r="I350">
            <v>0</v>
          </cell>
          <cell r="J350">
            <v>0</v>
          </cell>
          <cell r="K350">
            <v>0</v>
          </cell>
        </row>
        <row r="351">
          <cell r="B351" t="str">
            <v>EB.71010</v>
          </cell>
          <cell r="C351" t="str">
            <v>Thí nghiệm cách điện đứng, treo, composit, cách điện đứng cấp điện áp 3 ÷ 35kV</v>
          </cell>
          <cell r="D351" t="str">
            <v>cái</v>
          </cell>
          <cell r="E351">
            <v>0</v>
          </cell>
          <cell r="F351">
            <v>9204</v>
          </cell>
          <cell r="G351">
            <v>22291</v>
          </cell>
          <cell r="H351">
            <v>1802</v>
          </cell>
          <cell r="I351">
            <v>0</v>
          </cell>
          <cell r="J351">
            <v>0</v>
          </cell>
          <cell r="K351">
            <v>0</v>
          </cell>
        </row>
        <row r="352">
          <cell r="B352" t="str">
            <v>EB.71020</v>
          </cell>
          <cell r="C352" t="str">
            <v>Thí nghiệm cách điện đứng, treo, composit, cách điện đứng cấp điện áp 66 ÷ 110kV</v>
          </cell>
          <cell r="D352" t="str">
            <v>phần tử</v>
          </cell>
          <cell r="E352">
            <v>0</v>
          </cell>
          <cell r="F352">
            <v>54409</v>
          </cell>
          <cell r="G352">
            <v>458835</v>
          </cell>
          <cell r="H352">
            <v>163565</v>
          </cell>
          <cell r="I352">
            <v>0</v>
          </cell>
          <cell r="J352">
            <v>0</v>
          </cell>
          <cell r="K352">
            <v>0</v>
          </cell>
        </row>
        <row r="353">
          <cell r="B353" t="str">
            <v>EB.71030</v>
          </cell>
          <cell r="C353" t="str">
            <v>Thí nghiệm cách điện đứng, treo, composit, cách điện đứng cấp điện áp 220kV</v>
          </cell>
          <cell r="D353" t="str">
            <v>phần tử</v>
          </cell>
          <cell r="E353">
            <v>0</v>
          </cell>
          <cell r="F353">
            <v>74425</v>
          </cell>
          <cell r="G353">
            <v>788276</v>
          </cell>
          <cell r="H353">
            <v>697288</v>
          </cell>
          <cell r="I353">
            <v>0</v>
          </cell>
          <cell r="J353">
            <v>0</v>
          </cell>
          <cell r="K353">
            <v>0</v>
          </cell>
        </row>
        <row r="354">
          <cell r="B354" t="str">
            <v>EB.71040</v>
          </cell>
          <cell r="C354" t="str">
            <v>Thí nghiệm cách điện đứng, treo, composit, cách điện đứng cấp điện áp 500kV</v>
          </cell>
          <cell r="D354" t="str">
            <v>phần tử</v>
          </cell>
          <cell r="E354">
            <v>0</v>
          </cell>
          <cell r="F354">
            <v>118190</v>
          </cell>
          <cell r="G354">
            <v>1455911</v>
          </cell>
          <cell r="H354">
            <v>1172819</v>
          </cell>
          <cell r="I354">
            <v>0</v>
          </cell>
          <cell r="J354">
            <v>0</v>
          </cell>
          <cell r="K354">
            <v>0</v>
          </cell>
        </row>
        <row r="355">
          <cell r="B355" t="str">
            <v>EB.71050</v>
          </cell>
          <cell r="C355" t="str">
            <v>Thí nghiệm cách điện đứng, treo, composit, cách điện treo, để rời</v>
          </cell>
          <cell r="D355" t="str">
            <v>bát</v>
          </cell>
          <cell r="E355">
            <v>0</v>
          </cell>
          <cell r="F355">
            <v>2814</v>
          </cell>
          <cell r="G355">
            <v>13320</v>
          </cell>
          <cell r="H355">
            <v>1802</v>
          </cell>
          <cell r="I355">
            <v>0</v>
          </cell>
          <cell r="J355">
            <v>0</v>
          </cell>
          <cell r="K355">
            <v>0</v>
          </cell>
        </row>
        <row r="356">
          <cell r="B356" t="str">
            <v>EB.71060</v>
          </cell>
          <cell r="C356" t="str">
            <v>Thí nghiệm cách điện đứng, treo, composit, cách điện treo, lắp chuỗi</v>
          </cell>
          <cell r="D356" t="str">
            <v>bát</v>
          </cell>
          <cell r="E356">
            <v>0</v>
          </cell>
          <cell r="F356">
            <v>1752</v>
          </cell>
          <cell r="G356">
            <v>13320</v>
          </cell>
          <cell r="H356">
            <v>1255</v>
          </cell>
          <cell r="I356">
            <v>0</v>
          </cell>
          <cell r="J356">
            <v>0</v>
          </cell>
          <cell r="K356">
            <v>0</v>
          </cell>
        </row>
        <row r="357">
          <cell r="B357" t="str">
            <v>EB.72010</v>
          </cell>
          <cell r="C357" t="str">
            <v>Thí nghiệm cách điện xuyên, điện áp định mức &lt;= 35kV</v>
          </cell>
          <cell r="D357" t="str">
            <v>cái</v>
          </cell>
          <cell r="E357">
            <v>0</v>
          </cell>
          <cell r="F357">
            <v>44431</v>
          </cell>
          <cell r="G357">
            <v>478719</v>
          </cell>
          <cell r="H357">
            <v>80288</v>
          </cell>
          <cell r="I357">
            <v>0</v>
          </cell>
          <cell r="J357">
            <v>0</v>
          </cell>
          <cell r="K357">
            <v>0</v>
          </cell>
        </row>
        <row r="358">
          <cell r="B358" t="str">
            <v>EB.72020</v>
          </cell>
          <cell r="C358" t="str">
            <v>Thí nghiệm cách điện xuyên, điện áp định mức 66 ÷ 110kV</v>
          </cell>
          <cell r="D358" t="str">
            <v>cái</v>
          </cell>
          <cell r="E358">
            <v>0</v>
          </cell>
          <cell r="F358">
            <v>83376</v>
          </cell>
          <cell r="G358">
            <v>584985</v>
          </cell>
          <cell r="H358">
            <v>241877</v>
          </cell>
          <cell r="I358">
            <v>0</v>
          </cell>
          <cell r="J358">
            <v>0</v>
          </cell>
          <cell r="K358">
            <v>0</v>
          </cell>
        </row>
        <row r="359">
          <cell r="B359" t="str">
            <v>EB.72030</v>
          </cell>
          <cell r="C359" t="str">
            <v>Thí nghiệm cách điện xuyên, điện áp định mức 220kV</v>
          </cell>
          <cell r="D359" t="str">
            <v>cái</v>
          </cell>
          <cell r="E359">
            <v>0</v>
          </cell>
          <cell r="F359">
            <v>145966</v>
          </cell>
          <cell r="G359">
            <v>728238</v>
          </cell>
          <cell r="H359">
            <v>313084</v>
          </cell>
          <cell r="I359">
            <v>0</v>
          </cell>
          <cell r="J359">
            <v>0</v>
          </cell>
          <cell r="K359">
            <v>0</v>
          </cell>
        </row>
        <row r="360">
          <cell r="B360" t="str">
            <v>EB.72040</v>
          </cell>
          <cell r="C360" t="str">
            <v>Thí nghiệm cách điện xuyên, điện áp định mức 500kV</v>
          </cell>
          <cell r="D360" t="str">
            <v>cái</v>
          </cell>
          <cell r="E360">
            <v>0</v>
          </cell>
          <cell r="F360">
            <v>208837</v>
          </cell>
          <cell r="G360">
            <v>876383</v>
          </cell>
          <cell r="H360">
            <v>459224</v>
          </cell>
          <cell r="I360">
            <v>0</v>
          </cell>
          <cell r="J360">
            <v>0</v>
          </cell>
          <cell r="K360">
            <v>0</v>
          </cell>
        </row>
        <row r="361">
          <cell r="B361" t="str">
            <v>EB.80010</v>
          </cell>
          <cell r="C361" t="str">
            <v>Thí nghiệm tụ điện, điện áp định mức ≤ 1000V</v>
          </cell>
          <cell r="D361" t="str">
            <v>cái</v>
          </cell>
          <cell r="E361">
            <v>0</v>
          </cell>
          <cell r="F361">
            <v>19806</v>
          </cell>
          <cell r="G361">
            <v>176973</v>
          </cell>
          <cell r="H361">
            <v>18082</v>
          </cell>
          <cell r="I361">
            <v>0</v>
          </cell>
          <cell r="J361">
            <v>0</v>
          </cell>
          <cell r="K361">
            <v>0</v>
          </cell>
        </row>
        <row r="362">
          <cell r="B362" t="str">
            <v>EB.80020</v>
          </cell>
          <cell r="C362" t="str">
            <v>Thí nghiệm tụ điện, điện áp định mức &gt;1000V</v>
          </cell>
          <cell r="D362" t="str">
            <v>cái</v>
          </cell>
          <cell r="E362">
            <v>0</v>
          </cell>
          <cell r="F362">
            <v>24151</v>
          </cell>
          <cell r="G362">
            <v>216934</v>
          </cell>
          <cell r="H362">
            <v>26943</v>
          </cell>
          <cell r="I362">
            <v>0</v>
          </cell>
          <cell r="J362">
            <v>0</v>
          </cell>
          <cell r="K362">
            <v>0</v>
          </cell>
        </row>
        <row r="363">
          <cell r="B363" t="str">
            <v>EB.90010</v>
          </cell>
          <cell r="C363" t="str">
            <v>Thí nghiệm điện áp xoay chiều tăng cao cho khí cụ, trang bị điện - u ≥ 66 ÷ 110 kv, cấp điện áp thiết bị điện 66 ÷ 110kV</v>
          </cell>
          <cell r="D363" t="str">
            <v>thiết bị</v>
          </cell>
          <cell r="E363">
            <v>0</v>
          </cell>
          <cell r="F363">
            <v>6393559</v>
          </cell>
          <cell r="G363">
            <v>2646387</v>
          </cell>
          <cell r="H363">
            <v>405269</v>
          </cell>
          <cell r="I363">
            <v>0</v>
          </cell>
          <cell r="J363">
            <v>0</v>
          </cell>
          <cell r="K363">
            <v>0</v>
          </cell>
        </row>
        <row r="364">
          <cell r="B364" t="str">
            <v>EB.90020</v>
          </cell>
          <cell r="C364" t="str">
            <v>Thí nghiệm điện áp xoay chiều tăng cao cho khí cụ, trang bị điện - u ≥ 66 ÷ 110 kv, cấp điện áp thiết bị điện 220kV</v>
          </cell>
          <cell r="D364" t="str">
            <v>thiết bị</v>
          </cell>
          <cell r="E364">
            <v>0</v>
          </cell>
          <cell r="F364">
            <v>6782154</v>
          </cell>
          <cell r="G364">
            <v>5187118</v>
          </cell>
          <cell r="H364">
            <v>2476259</v>
          </cell>
          <cell r="I364">
            <v>0</v>
          </cell>
          <cell r="J364">
            <v>0</v>
          </cell>
          <cell r="K364">
            <v>0</v>
          </cell>
        </row>
        <row r="365">
          <cell r="B365" t="str">
            <v>EB.90030</v>
          </cell>
          <cell r="C365" t="str">
            <v>Thí nghiệm điện áp xoay chiều tăng cao cho khí cụ, trang bị điện - u ≥ 66 ÷ 110 kv, cấp điện áp thiết bị điện 500kV</v>
          </cell>
          <cell r="D365" t="str">
            <v>thiết bị</v>
          </cell>
          <cell r="E365">
            <v>0</v>
          </cell>
          <cell r="F365">
            <v>7326188</v>
          </cell>
          <cell r="G365">
            <v>8562152</v>
          </cell>
          <cell r="H365">
            <v>3876093</v>
          </cell>
          <cell r="I365">
            <v>0</v>
          </cell>
          <cell r="J365">
            <v>0</v>
          </cell>
          <cell r="K365">
            <v>0</v>
          </cell>
        </row>
        <row r="366">
          <cell r="B366" t="str">
            <v>EC.11010</v>
          </cell>
          <cell r="C366" t="str">
            <v>Thí nghiệm chống sét van 22 kV - 500 kV, điện áp định mức ≤ 35kV</v>
          </cell>
          <cell r="D366" t="str">
            <v>bộ 1 pha</v>
          </cell>
          <cell r="E366">
            <v>0</v>
          </cell>
          <cell r="F366">
            <v>8185</v>
          </cell>
          <cell r="G366">
            <v>178054</v>
          </cell>
          <cell r="H366">
            <v>19906</v>
          </cell>
          <cell r="I366">
            <v>0</v>
          </cell>
          <cell r="J366">
            <v>0</v>
          </cell>
          <cell r="K366">
            <v>0</v>
          </cell>
        </row>
        <row r="367">
          <cell r="B367" t="str">
            <v>EC.11020</v>
          </cell>
          <cell r="C367" t="str">
            <v>Thí nghiệm chống sét van 22 kV - 500 kV, điện áp định mức 66 ÷ 110kV</v>
          </cell>
          <cell r="D367" t="str">
            <v>bộ 1 pha</v>
          </cell>
          <cell r="E367">
            <v>0</v>
          </cell>
          <cell r="F367">
            <v>10203</v>
          </cell>
          <cell r="G367">
            <v>530622</v>
          </cell>
          <cell r="H367">
            <v>291670</v>
          </cell>
          <cell r="I367">
            <v>0</v>
          </cell>
          <cell r="J367">
            <v>0</v>
          </cell>
          <cell r="K367">
            <v>0</v>
          </cell>
        </row>
        <row r="368">
          <cell r="B368" t="str">
            <v>EC.11030</v>
          </cell>
          <cell r="C368" t="str">
            <v>Thí nghiệm chống sét van 22 kV - 500 kV, điện áp định mức 220kV</v>
          </cell>
          <cell r="D368" t="str">
            <v>bộ 1 pha</v>
          </cell>
          <cell r="E368">
            <v>0</v>
          </cell>
          <cell r="F368">
            <v>11337</v>
          </cell>
          <cell r="G368">
            <v>856551</v>
          </cell>
          <cell r="H368">
            <v>500829</v>
          </cell>
          <cell r="I368">
            <v>0</v>
          </cell>
          <cell r="J368">
            <v>0</v>
          </cell>
          <cell r="K368">
            <v>0</v>
          </cell>
        </row>
        <row r="369">
          <cell r="B369" t="str">
            <v>EC.11040</v>
          </cell>
          <cell r="C369" t="str">
            <v>Thí nghiệm chống sét van 22 kV - 500 kV, điện áp định mức 500kV</v>
          </cell>
          <cell r="D369" t="str">
            <v>bộ 1 pha</v>
          </cell>
          <cell r="E369">
            <v>0</v>
          </cell>
          <cell r="F369">
            <v>12596</v>
          </cell>
          <cell r="G369">
            <v>1315900</v>
          </cell>
          <cell r="H369">
            <v>771685</v>
          </cell>
          <cell r="I369">
            <v>0</v>
          </cell>
          <cell r="J369">
            <v>0</v>
          </cell>
          <cell r="K369">
            <v>0</v>
          </cell>
        </row>
        <row r="370">
          <cell r="B370" t="str">
            <v>EC.12010</v>
          </cell>
          <cell r="C370" t="str">
            <v>Thí nghiệm chống sét van U ≤ 15 kV, điện áp định mức U ≤ 1kV</v>
          </cell>
          <cell r="D370" t="str">
            <v>bộ 1 pha</v>
          </cell>
          <cell r="E370">
            <v>0</v>
          </cell>
          <cell r="F370">
            <v>4717</v>
          </cell>
          <cell r="G370">
            <v>58798</v>
          </cell>
          <cell r="H370">
            <v>3104</v>
          </cell>
          <cell r="I370">
            <v>0</v>
          </cell>
          <cell r="J370">
            <v>0</v>
          </cell>
          <cell r="K370">
            <v>0</v>
          </cell>
        </row>
        <row r="371">
          <cell r="B371" t="str">
            <v>EC.12020</v>
          </cell>
          <cell r="C371" t="str">
            <v>Thí nghiệm chống sét van U ≤ 15 kV, điện áp định mức 3 ≤ U ≤ 6kV</v>
          </cell>
          <cell r="D371" t="str">
            <v>bộ 1 pha</v>
          </cell>
          <cell r="E371">
            <v>0</v>
          </cell>
          <cell r="F371">
            <v>5871</v>
          </cell>
          <cell r="G371">
            <v>121526</v>
          </cell>
          <cell r="H371">
            <v>6082</v>
          </cell>
          <cell r="I371">
            <v>0</v>
          </cell>
          <cell r="J371">
            <v>0</v>
          </cell>
          <cell r="K371">
            <v>0</v>
          </cell>
        </row>
        <row r="372">
          <cell r="B372" t="str">
            <v>EC.12030</v>
          </cell>
          <cell r="C372" t="str">
            <v>Thí nghiệm chống sét van U ≤ 15 kV, điện áp định mức 10 ≤ U ≤ 15kV</v>
          </cell>
          <cell r="D372" t="str">
            <v>bộ 1 pha</v>
          </cell>
          <cell r="E372">
            <v>0</v>
          </cell>
          <cell r="F372">
            <v>6548</v>
          </cell>
          <cell r="G372">
            <v>133285</v>
          </cell>
          <cell r="H372">
            <v>6837</v>
          </cell>
          <cell r="I372">
            <v>0</v>
          </cell>
          <cell r="J372">
            <v>0</v>
          </cell>
          <cell r="K372">
            <v>0</v>
          </cell>
        </row>
        <row r="373">
          <cell r="B373" t="str">
            <v>EC.13010</v>
          </cell>
          <cell r="C373" t="str">
            <v>Thí nghiệm xung cho chống sét van, điện áp định mức ≤ 15kV</v>
          </cell>
          <cell r="D373" t="str">
            <v>quả</v>
          </cell>
          <cell r="E373">
            <v>0</v>
          </cell>
          <cell r="F373">
            <v>10385</v>
          </cell>
          <cell r="G373">
            <v>305931</v>
          </cell>
          <cell r="H373">
            <v>980803</v>
          </cell>
          <cell r="I373">
            <v>0</v>
          </cell>
          <cell r="J373">
            <v>0</v>
          </cell>
          <cell r="K373">
            <v>0</v>
          </cell>
        </row>
        <row r="374">
          <cell r="B374" t="str">
            <v>EC.13020</v>
          </cell>
          <cell r="C374" t="str">
            <v>Thí nghiệm xung cho chống sét van, điện áp định mức 22 ÷ 35kV</v>
          </cell>
          <cell r="D374" t="str">
            <v>quả</v>
          </cell>
          <cell r="E374">
            <v>0</v>
          </cell>
          <cell r="F374">
            <v>12761</v>
          </cell>
          <cell r="G374">
            <v>371551</v>
          </cell>
          <cell r="H374">
            <v>1238751</v>
          </cell>
          <cell r="I374">
            <v>0</v>
          </cell>
          <cell r="J374">
            <v>0</v>
          </cell>
          <cell r="K374">
            <v>0</v>
          </cell>
        </row>
        <row r="375">
          <cell r="B375" t="str">
            <v>EC.13030</v>
          </cell>
          <cell r="C375" t="str">
            <v>Thí nghiệm xung cho chống sét van, điện áp định mức 66 ÷ 110kV</v>
          </cell>
          <cell r="D375" t="str">
            <v>quả</v>
          </cell>
          <cell r="E375">
            <v>0</v>
          </cell>
          <cell r="F375">
            <v>15658</v>
          </cell>
          <cell r="G375">
            <v>818036</v>
          </cell>
          <cell r="H375">
            <v>2170554</v>
          </cell>
          <cell r="I375">
            <v>0</v>
          </cell>
          <cell r="J375">
            <v>0</v>
          </cell>
          <cell r="K375">
            <v>0</v>
          </cell>
        </row>
        <row r="376">
          <cell r="B376" t="str">
            <v>EC.13040</v>
          </cell>
          <cell r="C376" t="str">
            <v>Thí nghiệm xung cho chống sét van, điện áp định mức 220kV</v>
          </cell>
          <cell r="D376" t="str">
            <v>quả</v>
          </cell>
          <cell r="E376">
            <v>0</v>
          </cell>
          <cell r="F376">
            <v>17962</v>
          </cell>
          <cell r="G376">
            <v>1055942</v>
          </cell>
          <cell r="H376">
            <v>2785403</v>
          </cell>
          <cell r="I376">
            <v>0</v>
          </cell>
          <cell r="J376">
            <v>0</v>
          </cell>
          <cell r="K376">
            <v>0</v>
          </cell>
        </row>
        <row r="377">
          <cell r="B377" t="str">
            <v>EC.13050</v>
          </cell>
          <cell r="C377" t="str">
            <v>Thí nghiệm xung cho chống sét van, điện áp định mức 500kV</v>
          </cell>
          <cell r="D377" t="str">
            <v>quả</v>
          </cell>
          <cell r="E377">
            <v>0</v>
          </cell>
          <cell r="F377">
            <v>20634</v>
          </cell>
          <cell r="G377">
            <v>1298468</v>
          </cell>
          <cell r="H377">
            <v>3410546</v>
          </cell>
          <cell r="I377">
            <v>0</v>
          </cell>
          <cell r="J377">
            <v>0</v>
          </cell>
          <cell r="K377">
            <v>0</v>
          </cell>
        </row>
        <row r="378">
          <cell r="B378" t="str">
            <v>EC.14010</v>
          </cell>
          <cell r="C378" t="str">
            <v>Thí nghiệm bộ đếm sét</v>
          </cell>
          <cell r="D378" t="str">
            <v>1 bộ</v>
          </cell>
          <cell r="E378">
            <v>0</v>
          </cell>
          <cell r="F378">
            <v>2993</v>
          </cell>
          <cell r="G378">
            <v>101921</v>
          </cell>
          <cell r="H378">
            <v>1598</v>
          </cell>
          <cell r="I378">
            <v>0</v>
          </cell>
          <cell r="J378">
            <v>0</v>
          </cell>
          <cell r="K378">
            <v>0</v>
          </cell>
        </row>
        <row r="379">
          <cell r="B379" t="str">
            <v>EC.21010</v>
          </cell>
          <cell r="C379" t="str">
            <v>Thí nghiệm điện trở tiếp đất trạm biến áp, điện áp định mức ≤ 35kV</v>
          </cell>
          <cell r="D379" t="str">
            <v>Hệ thống</v>
          </cell>
          <cell r="E379">
            <v>0</v>
          </cell>
          <cell r="F379">
            <v>185450</v>
          </cell>
          <cell r="G379">
            <v>1996209</v>
          </cell>
          <cell r="H379">
            <v>96269</v>
          </cell>
          <cell r="I379">
            <v>0</v>
          </cell>
          <cell r="J379">
            <v>0</v>
          </cell>
          <cell r="K379">
            <v>0</v>
          </cell>
        </row>
        <row r="380">
          <cell r="B380" t="str">
            <v>EC.21020</v>
          </cell>
          <cell r="C380" t="str">
            <v>Thí nghiệm điện trở tiếp đất trạm biến áp, điện áp định mức 66 ÷ 110kV</v>
          </cell>
          <cell r="D380" t="str">
            <v>Hệ thống</v>
          </cell>
          <cell r="E380">
            <v>0</v>
          </cell>
          <cell r="F380">
            <v>1838500</v>
          </cell>
          <cell r="G380">
            <v>8675442</v>
          </cell>
          <cell r="H380">
            <v>313633</v>
          </cell>
          <cell r="I380">
            <v>0</v>
          </cell>
          <cell r="J380">
            <v>0</v>
          </cell>
          <cell r="K380">
            <v>0</v>
          </cell>
        </row>
        <row r="381">
          <cell r="B381" t="str">
            <v>EC.21030</v>
          </cell>
          <cell r="C381" t="str">
            <v>Thí nghiệm điện trở tiếp đất trạm biến áp, điện áp định mức 220kV</v>
          </cell>
          <cell r="D381" t="str">
            <v>Hệ thống</v>
          </cell>
          <cell r="E381">
            <v>0</v>
          </cell>
          <cell r="F381">
            <v>3310100</v>
          </cell>
          <cell r="G381">
            <v>18158467</v>
          </cell>
          <cell r="H381">
            <v>487023</v>
          </cell>
          <cell r="I381">
            <v>0</v>
          </cell>
          <cell r="J381">
            <v>0</v>
          </cell>
          <cell r="K381">
            <v>0</v>
          </cell>
        </row>
        <row r="382">
          <cell r="B382" t="str">
            <v>EC.21040</v>
          </cell>
          <cell r="C382" t="str">
            <v>Thí nghiệm điện trở tiếp đất trạm biến áp, điện áp định mức 500kV</v>
          </cell>
          <cell r="D382" t="str">
            <v>Hệ thống</v>
          </cell>
          <cell r="E382">
            <v>0</v>
          </cell>
          <cell r="F382">
            <v>5886400</v>
          </cell>
          <cell r="G382">
            <v>30375352</v>
          </cell>
          <cell r="H382">
            <v>693294</v>
          </cell>
          <cell r="I382">
            <v>0</v>
          </cell>
          <cell r="J382">
            <v>0</v>
          </cell>
          <cell r="K382">
            <v>0</v>
          </cell>
        </row>
        <row r="383">
          <cell r="B383" t="str">
            <v>EC.22010</v>
          </cell>
          <cell r="C383" t="str">
            <v>Thí nghiệm điện trở tiếp đất cột điện, cột thu lôi, kết cấu thép</v>
          </cell>
          <cell r="D383" t="str">
            <v>vị trí</v>
          </cell>
          <cell r="E383">
            <v>0</v>
          </cell>
          <cell r="F383">
            <v>231040</v>
          </cell>
          <cell r="G383">
            <v>482334</v>
          </cell>
          <cell r="H383">
            <v>18916</v>
          </cell>
          <cell r="I383">
            <v>0</v>
          </cell>
          <cell r="J383">
            <v>0</v>
          </cell>
          <cell r="K383">
            <v>0</v>
          </cell>
        </row>
        <row r="384">
          <cell r="B384" t="str">
            <v>EC.22020</v>
          </cell>
          <cell r="C384" t="str">
            <v>Thí nghiệm điện trở tiếp đất cột điện, cột thu lôi, kết cấu bê tông</v>
          </cell>
          <cell r="D384" t="str">
            <v>vị trí</v>
          </cell>
          <cell r="E384">
            <v>0</v>
          </cell>
          <cell r="F384">
            <v>144400</v>
          </cell>
          <cell r="G384">
            <v>164708</v>
          </cell>
          <cell r="H384">
            <v>10356</v>
          </cell>
          <cell r="I384">
            <v>0</v>
          </cell>
          <cell r="J384">
            <v>0</v>
          </cell>
          <cell r="K384">
            <v>0</v>
          </cell>
        </row>
        <row r="385">
          <cell r="B385" t="str">
            <v>EC.30010</v>
          </cell>
          <cell r="C385" t="str">
            <v>Đo điện trở suất của đất</v>
          </cell>
          <cell r="D385" t="str">
            <v>vị trí</v>
          </cell>
          <cell r="E385">
            <v>0</v>
          </cell>
          <cell r="F385">
            <v>39957</v>
          </cell>
          <cell r="G385">
            <v>11405101</v>
          </cell>
          <cell r="H385">
            <v>241212</v>
          </cell>
          <cell r="I385">
            <v>0</v>
          </cell>
          <cell r="J385">
            <v>0</v>
          </cell>
          <cell r="K385">
            <v>0</v>
          </cell>
        </row>
        <row r="386">
          <cell r="B386" t="str">
            <v>EC.40010</v>
          </cell>
          <cell r="C386" t="str">
            <v>Đo điện áp bước, điện áp tiếp xúc, điện áp định mức ≤ 35kV</v>
          </cell>
          <cell r="D386" t="str">
            <v>trạm biến áp</v>
          </cell>
          <cell r="E386">
            <v>0</v>
          </cell>
          <cell r="F386">
            <v>44416</v>
          </cell>
          <cell r="G386">
            <v>4118341</v>
          </cell>
          <cell r="H386">
            <v>70097</v>
          </cell>
          <cell r="I386">
            <v>0</v>
          </cell>
          <cell r="J386">
            <v>0</v>
          </cell>
          <cell r="K386">
            <v>0</v>
          </cell>
        </row>
        <row r="387">
          <cell r="B387" t="str">
            <v>EC.40020</v>
          </cell>
          <cell r="C387" t="str">
            <v>Đo điện áp bước, điện áp tiếp xúc, điện áp định mức 66 ÷ 110kV</v>
          </cell>
          <cell r="D387" t="str">
            <v>trạm biến áp</v>
          </cell>
          <cell r="E387">
            <v>0</v>
          </cell>
          <cell r="F387">
            <v>60386</v>
          </cell>
          <cell r="G387">
            <v>11185054</v>
          </cell>
          <cell r="H387">
            <v>140193</v>
          </cell>
          <cell r="I387">
            <v>0</v>
          </cell>
          <cell r="J387">
            <v>0</v>
          </cell>
          <cell r="K387">
            <v>0</v>
          </cell>
        </row>
        <row r="388">
          <cell r="B388" t="str">
            <v>EC.40030</v>
          </cell>
          <cell r="C388" t="str">
            <v>Đo điện áp bước, điện áp tiếp xúc, điện áp định mức 220kV</v>
          </cell>
          <cell r="D388" t="str">
            <v>trạm biến áp</v>
          </cell>
          <cell r="E388">
            <v>0</v>
          </cell>
          <cell r="F388">
            <v>81086</v>
          </cell>
          <cell r="G388">
            <v>18607179</v>
          </cell>
          <cell r="H388">
            <v>210289</v>
          </cell>
          <cell r="I388">
            <v>0</v>
          </cell>
          <cell r="J388">
            <v>0</v>
          </cell>
          <cell r="K388">
            <v>0</v>
          </cell>
        </row>
        <row r="389">
          <cell r="B389" t="str">
            <v>EC.40040</v>
          </cell>
          <cell r="C389" t="str">
            <v>Đo điện áp bước, điện áp tiếp xúc, điện áp định mức 500kV</v>
          </cell>
          <cell r="D389" t="str">
            <v>trạm biến áp</v>
          </cell>
          <cell r="E389">
            <v>0</v>
          </cell>
          <cell r="F389">
            <v>108115</v>
          </cell>
          <cell r="G389">
            <v>27884526</v>
          </cell>
          <cell r="H389">
            <v>280387</v>
          </cell>
          <cell r="I389">
            <v>0</v>
          </cell>
          <cell r="J389">
            <v>0</v>
          </cell>
          <cell r="K389">
            <v>0</v>
          </cell>
        </row>
        <row r="390">
          <cell r="B390" t="str">
            <v>ED.11010</v>
          </cell>
          <cell r="C390" t="str">
            <v>Thí nghiệm rơle so lệch (kỹ thuật số) - Máy biến áp</v>
          </cell>
          <cell r="D390" t="str">
            <v>bộ</v>
          </cell>
          <cell r="E390">
            <v>0</v>
          </cell>
          <cell r="F390">
            <v>1774</v>
          </cell>
          <cell r="G390">
            <v>2281886</v>
          </cell>
          <cell r="H390">
            <v>185711</v>
          </cell>
          <cell r="I390">
            <v>0</v>
          </cell>
          <cell r="J390">
            <v>0</v>
          </cell>
          <cell r="K390">
            <v>0</v>
          </cell>
        </row>
        <row r="391">
          <cell r="B391" t="str">
            <v>ED.11020</v>
          </cell>
          <cell r="C391" t="str">
            <v>Thí nghiệm rơle so lệch (kỹ thuật số) - Thanh cái</v>
          </cell>
          <cell r="D391" t="str">
            <v>bộ</v>
          </cell>
          <cell r="E391">
            <v>0</v>
          </cell>
          <cell r="F391">
            <v>3546</v>
          </cell>
          <cell r="G391">
            <v>4563773</v>
          </cell>
          <cell r="H391">
            <v>371422</v>
          </cell>
          <cell r="I391">
            <v>0</v>
          </cell>
          <cell r="J391">
            <v>0</v>
          </cell>
          <cell r="K391">
            <v>0</v>
          </cell>
        </row>
        <row r="392">
          <cell r="B392" t="str">
            <v>ED.11030</v>
          </cell>
          <cell r="C392" t="str">
            <v>Thí nghiệm rơle so lệch (kỹ thuật số) - So lệch dọc đường dây</v>
          </cell>
          <cell r="D392" t="str">
            <v>bộ</v>
          </cell>
          <cell r="E392">
            <v>0</v>
          </cell>
          <cell r="F392">
            <v>2126</v>
          </cell>
          <cell r="G392">
            <v>2738264</v>
          </cell>
          <cell r="H392">
            <v>222853</v>
          </cell>
          <cell r="I392">
            <v>0</v>
          </cell>
          <cell r="J392">
            <v>0</v>
          </cell>
          <cell r="K392">
            <v>0</v>
          </cell>
        </row>
        <row r="393">
          <cell r="B393" t="str">
            <v>ED.12010</v>
          </cell>
          <cell r="C393" t="str">
            <v>Thí nghiệm rơle khoảng cách - Điện từ, điện tử</v>
          </cell>
          <cell r="D393" t="str">
            <v>bộ</v>
          </cell>
          <cell r="E393">
            <v>0</v>
          </cell>
          <cell r="F393">
            <v>6163</v>
          </cell>
          <cell r="G393">
            <v>4563773</v>
          </cell>
          <cell r="H393">
            <v>359783</v>
          </cell>
          <cell r="I393">
            <v>0</v>
          </cell>
          <cell r="J393">
            <v>0</v>
          </cell>
          <cell r="K393">
            <v>0</v>
          </cell>
        </row>
        <row r="394">
          <cell r="B394" t="str">
            <v>ED.12020</v>
          </cell>
          <cell r="C394" t="str">
            <v>Thí nghiệm rơle khoảng cách - Kỹ thuật số</v>
          </cell>
          <cell r="D394" t="str">
            <v>bộ</v>
          </cell>
          <cell r="E394">
            <v>0</v>
          </cell>
          <cell r="F394">
            <v>5546</v>
          </cell>
          <cell r="G394">
            <v>3042515</v>
          </cell>
          <cell r="H394">
            <v>299706</v>
          </cell>
          <cell r="I394">
            <v>0</v>
          </cell>
          <cell r="J394">
            <v>0</v>
          </cell>
          <cell r="K394">
            <v>0</v>
          </cell>
        </row>
        <row r="395">
          <cell r="B395" t="str">
            <v>ED.13010</v>
          </cell>
          <cell r="C395" t="str">
            <v>Thí nghiệm rơle điện áp - Điện từ, điện tử</v>
          </cell>
          <cell r="D395" t="str">
            <v>bộ</v>
          </cell>
          <cell r="E395">
            <v>0</v>
          </cell>
          <cell r="F395">
            <v>3319</v>
          </cell>
          <cell r="G395">
            <v>960294</v>
          </cell>
          <cell r="H395">
            <v>127475</v>
          </cell>
          <cell r="I395">
            <v>0</v>
          </cell>
          <cell r="J395">
            <v>0</v>
          </cell>
          <cell r="K395">
            <v>0</v>
          </cell>
        </row>
        <row r="396">
          <cell r="B396" t="str">
            <v>ED.13020</v>
          </cell>
          <cell r="C396" t="str">
            <v>Thí nghiệm rơle điện áp - Kỹ thuật số</v>
          </cell>
          <cell r="D396" t="str">
            <v>bộ</v>
          </cell>
          <cell r="E396">
            <v>0</v>
          </cell>
          <cell r="F396">
            <v>1659</v>
          </cell>
          <cell r="G396">
            <v>637027</v>
          </cell>
          <cell r="H396">
            <v>105863</v>
          </cell>
          <cell r="I396">
            <v>0</v>
          </cell>
          <cell r="J396">
            <v>0</v>
          </cell>
          <cell r="K396">
            <v>0</v>
          </cell>
        </row>
        <row r="397">
          <cell r="B397" t="str">
            <v>ED.13030</v>
          </cell>
          <cell r="C397" t="str">
            <v>Thí nghiệm rơle dòng điện - Điện từ, điện tử</v>
          </cell>
          <cell r="D397" t="str">
            <v>bộ</v>
          </cell>
          <cell r="E397">
            <v>0</v>
          </cell>
          <cell r="F397">
            <v>3760</v>
          </cell>
          <cell r="G397">
            <v>1369132</v>
          </cell>
          <cell r="H397">
            <v>181588</v>
          </cell>
          <cell r="I397">
            <v>0</v>
          </cell>
          <cell r="J397">
            <v>0</v>
          </cell>
          <cell r="K397">
            <v>0</v>
          </cell>
        </row>
        <row r="398">
          <cell r="B398" t="str">
            <v>ED.13040</v>
          </cell>
          <cell r="C398" t="str">
            <v>Thí nghiệm rơle dòng điện - Kỹ thuật số</v>
          </cell>
          <cell r="D398" t="str">
            <v>bộ</v>
          </cell>
          <cell r="E398">
            <v>0</v>
          </cell>
          <cell r="F398">
            <v>1879</v>
          </cell>
          <cell r="G398">
            <v>912755</v>
          </cell>
          <cell r="H398">
            <v>151450</v>
          </cell>
          <cell r="I398">
            <v>0</v>
          </cell>
          <cell r="J398">
            <v>0</v>
          </cell>
          <cell r="K398">
            <v>0</v>
          </cell>
        </row>
        <row r="399">
          <cell r="B399" t="str">
            <v>ED.13050</v>
          </cell>
          <cell r="C399" t="str">
            <v>Thí nghiệm rơle chống hư hỏng máy cắt - Điện từ, điện tử</v>
          </cell>
          <cell r="D399" t="str">
            <v>bộ</v>
          </cell>
          <cell r="E399">
            <v>0</v>
          </cell>
          <cell r="F399">
            <v>2726</v>
          </cell>
          <cell r="G399">
            <v>774891</v>
          </cell>
          <cell r="H399">
            <v>90337</v>
          </cell>
          <cell r="I399">
            <v>0</v>
          </cell>
          <cell r="J399">
            <v>0</v>
          </cell>
          <cell r="K399">
            <v>0</v>
          </cell>
        </row>
        <row r="400">
          <cell r="B400" t="str">
            <v>ED.13060</v>
          </cell>
          <cell r="C400" t="str">
            <v>Thí nghiệm rơle chống hư hỏng máy cắt - Kỹ thuật số</v>
          </cell>
          <cell r="D400" t="str">
            <v>bộ</v>
          </cell>
          <cell r="E400">
            <v>0</v>
          </cell>
          <cell r="F400">
            <v>1784</v>
          </cell>
          <cell r="G400">
            <v>518178</v>
          </cell>
          <cell r="H400">
            <v>75408</v>
          </cell>
          <cell r="I400">
            <v>0</v>
          </cell>
          <cell r="J400">
            <v>0</v>
          </cell>
          <cell r="K400">
            <v>0</v>
          </cell>
        </row>
        <row r="401">
          <cell r="B401" t="str">
            <v>ED.14010</v>
          </cell>
          <cell r="C401" t="str">
            <v>Thí nghiệm rơle trung gian, thời gian - Điện từ, điện tử</v>
          </cell>
          <cell r="D401" t="str">
            <v>cái</v>
          </cell>
          <cell r="E401">
            <v>0</v>
          </cell>
          <cell r="F401">
            <v>1774</v>
          </cell>
          <cell r="G401">
            <v>251958</v>
          </cell>
          <cell r="H401">
            <v>60478</v>
          </cell>
          <cell r="I401">
            <v>0</v>
          </cell>
          <cell r="J401">
            <v>0</v>
          </cell>
          <cell r="K401">
            <v>0</v>
          </cell>
        </row>
        <row r="402">
          <cell r="B402" t="str">
            <v>ED.14020</v>
          </cell>
          <cell r="C402" t="str">
            <v>Thí nghiệm rơle trung gian, thời gian - Kỹ thuật số</v>
          </cell>
          <cell r="D402" t="str">
            <v>cái</v>
          </cell>
          <cell r="E402">
            <v>0</v>
          </cell>
          <cell r="F402">
            <v>1156</v>
          </cell>
          <cell r="G402">
            <v>166388</v>
          </cell>
          <cell r="H402">
            <v>50272</v>
          </cell>
          <cell r="I402">
            <v>0</v>
          </cell>
          <cell r="J402">
            <v>0</v>
          </cell>
          <cell r="K402">
            <v>0</v>
          </cell>
        </row>
        <row r="403">
          <cell r="B403" t="str">
            <v>ED.14030</v>
          </cell>
          <cell r="C403" t="str">
            <v>Thí nghiệm rơle tín hiệu - Điện từ, điện tử</v>
          </cell>
          <cell r="D403" t="str">
            <v>cái</v>
          </cell>
          <cell r="E403">
            <v>0</v>
          </cell>
          <cell r="F403">
            <v>1333</v>
          </cell>
          <cell r="G403">
            <v>228189</v>
          </cell>
          <cell r="H403">
            <v>54195</v>
          </cell>
          <cell r="I403">
            <v>0</v>
          </cell>
          <cell r="J403">
            <v>0</v>
          </cell>
          <cell r="K403">
            <v>0</v>
          </cell>
        </row>
        <row r="404">
          <cell r="B404" t="str">
            <v>ED.14040</v>
          </cell>
          <cell r="C404" t="str">
            <v>Thí nghiệm rơle tín hiệu - Kỹ thuật số</v>
          </cell>
          <cell r="D404" t="str">
            <v>cái</v>
          </cell>
          <cell r="E404">
            <v>0</v>
          </cell>
          <cell r="F404">
            <v>935</v>
          </cell>
          <cell r="G404">
            <v>152126</v>
          </cell>
          <cell r="H404">
            <v>45549</v>
          </cell>
          <cell r="I404">
            <v>0</v>
          </cell>
          <cell r="J404">
            <v>0</v>
          </cell>
          <cell r="K404">
            <v>0</v>
          </cell>
        </row>
        <row r="405">
          <cell r="B405" t="str">
            <v>ED.15010</v>
          </cell>
          <cell r="C405" t="str">
            <v>Thí nghiệm rơle: công suất, dòng và thứ tự nghịch, thứ tự không - Rơle công suất; U2, I2; U0, I0 - Điện từ, điện tử</v>
          </cell>
          <cell r="D405" t="str">
            <v>bộ</v>
          </cell>
          <cell r="E405">
            <v>0</v>
          </cell>
          <cell r="F405">
            <v>6163</v>
          </cell>
          <cell r="G405">
            <v>1255038</v>
          </cell>
          <cell r="H405">
            <v>128156</v>
          </cell>
          <cell r="I405">
            <v>0</v>
          </cell>
          <cell r="J405">
            <v>0</v>
          </cell>
          <cell r="K405">
            <v>0</v>
          </cell>
        </row>
        <row r="406">
          <cell r="B406" t="str">
            <v>ED.15020</v>
          </cell>
          <cell r="C406" t="str">
            <v>Thí nghiệm rơle: công suất, dòng và thứ tự nghịch, thứ tự không - Rơle công suất; U2, I2; U0, I0 - Kỹ thuật số</v>
          </cell>
          <cell r="D406" t="str">
            <v>bộ</v>
          </cell>
          <cell r="E406">
            <v>0</v>
          </cell>
          <cell r="F406">
            <v>3608</v>
          </cell>
          <cell r="G406">
            <v>836692</v>
          </cell>
          <cell r="H406">
            <v>106543</v>
          </cell>
          <cell r="I406">
            <v>0</v>
          </cell>
          <cell r="J406">
            <v>0</v>
          </cell>
          <cell r="K406">
            <v>0</v>
          </cell>
        </row>
        <row r="407">
          <cell r="B407" t="str">
            <v>ED.16010</v>
          </cell>
          <cell r="C407" t="str">
            <v>Thí nghiệm rơle tần số - Điện từ, điện tử</v>
          </cell>
          <cell r="D407" t="str">
            <v>bộ</v>
          </cell>
          <cell r="E407">
            <v>0</v>
          </cell>
          <cell r="F407">
            <v>3959</v>
          </cell>
          <cell r="G407">
            <v>1003079</v>
          </cell>
          <cell r="H407">
            <v>102661</v>
          </cell>
          <cell r="I407">
            <v>0</v>
          </cell>
          <cell r="J407">
            <v>0</v>
          </cell>
          <cell r="K407">
            <v>0</v>
          </cell>
        </row>
        <row r="408">
          <cell r="B408" t="str">
            <v>ED.16020</v>
          </cell>
          <cell r="C408" t="str">
            <v>Thí nghiệm rơle tần số - Kỹ thuật số</v>
          </cell>
          <cell r="D408" t="str">
            <v>bộ</v>
          </cell>
          <cell r="E408">
            <v>0</v>
          </cell>
          <cell r="F408">
            <v>2506</v>
          </cell>
          <cell r="G408">
            <v>670304</v>
          </cell>
          <cell r="H408">
            <v>85691</v>
          </cell>
          <cell r="I408">
            <v>0</v>
          </cell>
          <cell r="J408">
            <v>0</v>
          </cell>
          <cell r="K408">
            <v>0</v>
          </cell>
        </row>
        <row r="409">
          <cell r="B409" t="str">
            <v>ED.17010</v>
          </cell>
          <cell r="C409" t="str">
            <v>Thí nghiệm rơle tự động đóng lại - Điện từ, điện tử</v>
          </cell>
          <cell r="D409" t="str">
            <v>bộ</v>
          </cell>
          <cell r="E409">
            <v>0</v>
          </cell>
          <cell r="F409">
            <v>6163</v>
          </cell>
          <cell r="G409">
            <v>1003079</v>
          </cell>
          <cell r="H409">
            <v>81492</v>
          </cell>
          <cell r="I409">
            <v>0</v>
          </cell>
          <cell r="J409">
            <v>0</v>
          </cell>
          <cell r="K409">
            <v>0</v>
          </cell>
        </row>
        <row r="410">
          <cell r="B410" t="str">
            <v>ED.17020</v>
          </cell>
          <cell r="C410" t="str">
            <v>Thí nghiệm rơle tự động đóng lại - Kỹ thuật số</v>
          </cell>
          <cell r="D410" t="str">
            <v>bộ</v>
          </cell>
          <cell r="E410">
            <v>0</v>
          </cell>
          <cell r="F410">
            <v>3081</v>
          </cell>
          <cell r="G410">
            <v>670304</v>
          </cell>
          <cell r="H410">
            <v>67402</v>
          </cell>
          <cell r="I410">
            <v>0</v>
          </cell>
          <cell r="J410">
            <v>0</v>
          </cell>
          <cell r="K410">
            <v>0</v>
          </cell>
        </row>
        <row r="411">
          <cell r="B411" t="str">
            <v>ED.17030</v>
          </cell>
          <cell r="C411" t="str">
            <v>Thí nghiệm rơle kiểm tra đồng bộ - Điện từ, điện tử</v>
          </cell>
          <cell r="D411" t="str">
            <v>bộ</v>
          </cell>
          <cell r="E411">
            <v>0</v>
          </cell>
          <cell r="F411">
            <v>7045</v>
          </cell>
          <cell r="G411">
            <v>1202744</v>
          </cell>
          <cell r="H411">
            <v>97181</v>
          </cell>
          <cell r="I411">
            <v>0</v>
          </cell>
          <cell r="J411">
            <v>0</v>
          </cell>
          <cell r="K411">
            <v>0</v>
          </cell>
        </row>
        <row r="412">
          <cell r="B412" t="str">
            <v>ED.17040</v>
          </cell>
          <cell r="C412" t="str">
            <v>Thí nghiệm rơle kiểm tra đồng bộ - Kỹ thuật số</v>
          </cell>
          <cell r="D412" t="str">
            <v>bộ</v>
          </cell>
          <cell r="E412">
            <v>0</v>
          </cell>
          <cell r="F412">
            <v>4049</v>
          </cell>
          <cell r="G412">
            <v>798660</v>
          </cell>
          <cell r="H412">
            <v>81492</v>
          </cell>
          <cell r="I412">
            <v>0</v>
          </cell>
          <cell r="J412">
            <v>0</v>
          </cell>
          <cell r="K412">
            <v>0</v>
          </cell>
        </row>
        <row r="413">
          <cell r="B413" t="str">
            <v>ED.18010</v>
          </cell>
          <cell r="C413" t="str">
            <v>Thí nghiệm rơle điều chỉnh điện áp - Điện từ, điện tử</v>
          </cell>
          <cell r="D413" t="str">
            <v>bộ</v>
          </cell>
          <cell r="E413">
            <v>0</v>
          </cell>
          <cell r="F413">
            <v>6163</v>
          </cell>
          <cell r="G413">
            <v>4925071</v>
          </cell>
          <cell r="H413">
            <v>218367</v>
          </cell>
          <cell r="I413">
            <v>0</v>
          </cell>
          <cell r="J413">
            <v>0</v>
          </cell>
          <cell r="K413">
            <v>0</v>
          </cell>
        </row>
        <row r="414">
          <cell r="B414" t="str">
            <v>ED.18020</v>
          </cell>
          <cell r="C414" t="str">
            <v>Thí nghiệm rơle điều chỉnh điện áp - Kỹ thuật số</v>
          </cell>
          <cell r="D414" t="str">
            <v>bộ</v>
          </cell>
          <cell r="E414">
            <v>0</v>
          </cell>
          <cell r="F414">
            <v>3608</v>
          </cell>
          <cell r="G414">
            <v>2053698</v>
          </cell>
          <cell r="H414">
            <v>182226</v>
          </cell>
          <cell r="I414">
            <v>0</v>
          </cell>
          <cell r="J414">
            <v>0</v>
          </cell>
          <cell r="K414">
            <v>0</v>
          </cell>
        </row>
        <row r="415">
          <cell r="B415" t="str">
            <v>ED.18030</v>
          </cell>
          <cell r="C415" t="str">
            <v>Thí nghiệm rơle tự động nạp ắc quy</v>
          </cell>
          <cell r="D415" t="str">
            <v>bộ</v>
          </cell>
          <cell r="E415">
            <v>0</v>
          </cell>
          <cell r="F415">
            <v>6235</v>
          </cell>
          <cell r="G415">
            <v>765383</v>
          </cell>
          <cell r="H415">
            <v>52271</v>
          </cell>
          <cell r="I415">
            <v>0</v>
          </cell>
          <cell r="J415">
            <v>0</v>
          </cell>
          <cell r="K415">
            <v>0</v>
          </cell>
        </row>
        <row r="416">
          <cell r="B416" t="str">
            <v>ED.19010</v>
          </cell>
          <cell r="C416" t="str">
            <v>Thí nghiệm rơle ghi sự cố - loại kỹ thuật số</v>
          </cell>
          <cell r="D416" t="str">
            <v>bộ</v>
          </cell>
          <cell r="E416">
            <v>0</v>
          </cell>
          <cell r="F416">
            <v>7984</v>
          </cell>
          <cell r="G416">
            <v>3879207</v>
          </cell>
          <cell r="H416">
            <v>218367</v>
          </cell>
          <cell r="I416">
            <v>0</v>
          </cell>
          <cell r="J416">
            <v>0</v>
          </cell>
          <cell r="K416">
            <v>0</v>
          </cell>
        </row>
        <row r="417">
          <cell r="B417" t="str">
            <v>ED.20010</v>
          </cell>
          <cell r="C417" t="str">
            <v>Thí nghiệm rơle giám sát mạch cắt - Điện từ, điện tử</v>
          </cell>
          <cell r="D417" t="str">
            <v>bộ</v>
          </cell>
          <cell r="E417">
            <v>0</v>
          </cell>
          <cell r="F417">
            <v>4400</v>
          </cell>
          <cell r="G417">
            <v>850953</v>
          </cell>
          <cell r="H417">
            <v>44987</v>
          </cell>
          <cell r="I417">
            <v>0</v>
          </cell>
          <cell r="J417">
            <v>0</v>
          </cell>
          <cell r="K417">
            <v>0</v>
          </cell>
        </row>
        <row r="418">
          <cell r="B418" t="str">
            <v>ED.20020</v>
          </cell>
          <cell r="C418" t="str">
            <v>Thí nghiệm rơle giám sát mạch cắt - Kỹ thuật số</v>
          </cell>
          <cell r="D418" t="str">
            <v>bộ</v>
          </cell>
          <cell r="E418">
            <v>0</v>
          </cell>
          <cell r="F418">
            <v>2726</v>
          </cell>
          <cell r="G418">
            <v>565718</v>
          </cell>
          <cell r="H418">
            <v>37222</v>
          </cell>
          <cell r="I418">
            <v>0</v>
          </cell>
          <cell r="J418">
            <v>0</v>
          </cell>
          <cell r="K418">
            <v>0</v>
          </cell>
        </row>
        <row r="419">
          <cell r="B419" t="str">
            <v>ED.20030</v>
          </cell>
          <cell r="C419" t="str">
            <v>Thí nghiệm rơle giám sát mạch dòng, mạch áp - Điện từ, điện tử</v>
          </cell>
          <cell r="D419" t="str">
            <v>bộ</v>
          </cell>
          <cell r="E419">
            <v>0</v>
          </cell>
          <cell r="F419">
            <v>3959</v>
          </cell>
          <cell r="G419">
            <v>708336</v>
          </cell>
          <cell r="H419">
            <v>37102</v>
          </cell>
          <cell r="I419">
            <v>0</v>
          </cell>
          <cell r="J419">
            <v>0</v>
          </cell>
          <cell r="K419">
            <v>0</v>
          </cell>
        </row>
        <row r="420">
          <cell r="B420" t="str">
            <v>ED.20040</v>
          </cell>
          <cell r="C420" t="str">
            <v>Thí nghiệm rơle giám sát mạch dòng, mạch áp - Kỹ thuật số</v>
          </cell>
          <cell r="D420" t="str">
            <v>bộ</v>
          </cell>
          <cell r="E420">
            <v>0</v>
          </cell>
          <cell r="F420">
            <v>1979</v>
          </cell>
          <cell r="G420">
            <v>470639</v>
          </cell>
          <cell r="H420">
            <v>30939</v>
          </cell>
          <cell r="I420">
            <v>0</v>
          </cell>
          <cell r="J420">
            <v>0</v>
          </cell>
          <cell r="K420">
            <v>0</v>
          </cell>
        </row>
        <row r="421">
          <cell r="B421" t="str">
            <v>ED.20050</v>
          </cell>
          <cell r="C421" t="str">
            <v>Thí nghiệm rơle kiểm tra thứ tự pha</v>
          </cell>
          <cell r="D421" t="str">
            <v>bộ</v>
          </cell>
          <cell r="E421">
            <v>0</v>
          </cell>
          <cell r="F421">
            <v>3950</v>
          </cell>
          <cell r="G421">
            <v>485127</v>
          </cell>
          <cell r="H421">
            <v>84068</v>
          </cell>
          <cell r="I421">
            <v>0</v>
          </cell>
          <cell r="J421">
            <v>0</v>
          </cell>
          <cell r="K421">
            <v>0</v>
          </cell>
        </row>
        <row r="422">
          <cell r="B422" t="str">
            <v>ED.20060</v>
          </cell>
          <cell r="C422" t="str">
            <v>Thí nghiệm rơle cắt (Đầu ra) - Điện từ, điện tử</v>
          </cell>
          <cell r="D422" t="str">
            <v>bộ</v>
          </cell>
          <cell r="E422">
            <v>0</v>
          </cell>
          <cell r="F422">
            <v>2286</v>
          </cell>
          <cell r="G422">
            <v>275728</v>
          </cell>
          <cell r="H422">
            <v>60478</v>
          </cell>
          <cell r="I422">
            <v>0</v>
          </cell>
          <cell r="J422">
            <v>0</v>
          </cell>
          <cell r="K422">
            <v>0</v>
          </cell>
        </row>
        <row r="423">
          <cell r="B423" t="str">
            <v>ED.20070</v>
          </cell>
          <cell r="C423" t="str">
            <v>Thí nghiệm rơle cắt (Đầu ra) - Kỹ thuật số</v>
          </cell>
          <cell r="D423" t="str">
            <v>bộ</v>
          </cell>
          <cell r="E423">
            <v>0</v>
          </cell>
          <cell r="F423">
            <v>1564</v>
          </cell>
          <cell r="G423">
            <v>180649</v>
          </cell>
          <cell r="H423">
            <v>50272</v>
          </cell>
          <cell r="I423">
            <v>0</v>
          </cell>
          <cell r="J423">
            <v>0</v>
          </cell>
          <cell r="K423">
            <v>0</v>
          </cell>
        </row>
        <row r="424">
          <cell r="B424" t="str">
            <v>ED.21010</v>
          </cell>
          <cell r="C424" t="str">
            <v>Thí nghiệm thiết bị tích hợp mức ngăn</v>
          </cell>
          <cell r="D424" t="str">
            <v>bộ</v>
          </cell>
          <cell r="E424">
            <v>0</v>
          </cell>
          <cell r="F424">
            <v>8570</v>
          </cell>
          <cell r="G424">
            <v>5476527</v>
          </cell>
          <cell r="H424">
            <v>194720</v>
          </cell>
          <cell r="I424">
            <v>0</v>
          </cell>
          <cell r="J424">
            <v>0</v>
          </cell>
          <cell r="K424">
            <v>0</v>
          </cell>
        </row>
        <row r="425">
          <cell r="B425" t="str">
            <v>ED.22010</v>
          </cell>
          <cell r="C425" t="str">
            <v>Thí nghiệm thiết bị tích hợp mức trạm (khối điều khiển trung tâm)</v>
          </cell>
          <cell r="D425" t="str">
            <v>bộ</v>
          </cell>
          <cell r="E425">
            <v>0</v>
          </cell>
          <cell r="F425">
            <v>5999</v>
          </cell>
          <cell r="G425">
            <v>5476527</v>
          </cell>
          <cell r="H425">
            <v>155776</v>
          </cell>
          <cell r="I425">
            <v>0</v>
          </cell>
          <cell r="J425">
            <v>0</v>
          </cell>
          <cell r="K425">
            <v>0</v>
          </cell>
        </row>
        <row r="426">
          <cell r="B426" t="str">
            <v>ED.23010</v>
          </cell>
          <cell r="C426" t="str">
            <v>Thí nghiệm rơle hơi</v>
          </cell>
          <cell r="D426" t="str">
            <v>1 bộ</v>
          </cell>
          <cell r="E426">
            <v>0</v>
          </cell>
          <cell r="F426">
            <v>106508</v>
          </cell>
          <cell r="G426">
            <v>741613</v>
          </cell>
          <cell r="H426">
            <v>325626</v>
          </cell>
          <cell r="I426">
            <v>0</v>
          </cell>
          <cell r="J426">
            <v>0</v>
          </cell>
          <cell r="K426">
            <v>0</v>
          </cell>
        </row>
        <row r="427">
          <cell r="B427" t="str">
            <v>ED.23020</v>
          </cell>
          <cell r="C427" t="str">
            <v>Thí nghiệm rơle dòng dầu</v>
          </cell>
          <cell r="D427" t="str">
            <v>1 bộ</v>
          </cell>
          <cell r="E427">
            <v>0</v>
          </cell>
          <cell r="F427">
            <v>85206</v>
          </cell>
          <cell r="G427">
            <v>603749</v>
          </cell>
          <cell r="H427">
            <v>255021</v>
          </cell>
          <cell r="I427">
            <v>0</v>
          </cell>
          <cell r="J427">
            <v>0</v>
          </cell>
          <cell r="K427">
            <v>0</v>
          </cell>
        </row>
        <row r="428">
          <cell r="B428" t="str">
            <v>ED.24010</v>
          </cell>
          <cell r="C428" t="str">
            <v>Rơle chọn thời điểm đóng cắt máy cắt tụ hoặc kháng - kỹ thuật số</v>
          </cell>
          <cell r="D428" t="str">
            <v>bộ</v>
          </cell>
          <cell r="E428">
            <v>0</v>
          </cell>
          <cell r="F428">
            <v>20941</v>
          </cell>
          <cell r="G428">
            <v>2181987</v>
          </cell>
          <cell r="H428">
            <v>1023815</v>
          </cell>
          <cell r="I428">
            <v>0</v>
          </cell>
          <cell r="J428">
            <v>0</v>
          </cell>
          <cell r="K428">
            <v>0</v>
          </cell>
        </row>
        <row r="429">
          <cell r="B429" t="str">
            <v>ED.25010</v>
          </cell>
          <cell r="C429" t="str">
            <v>Rơle nhận thông tin phối hợp tác động từ bảo vệ đầu đối diện - kỹ thuật số</v>
          </cell>
          <cell r="D429" t="str">
            <v>bộ</v>
          </cell>
          <cell r="E429">
            <v>0</v>
          </cell>
          <cell r="F429">
            <v>20941</v>
          </cell>
          <cell r="G429">
            <v>1176211</v>
          </cell>
          <cell r="H429">
            <v>722714</v>
          </cell>
          <cell r="I429">
            <v>0</v>
          </cell>
          <cell r="J429">
            <v>0</v>
          </cell>
          <cell r="K429">
            <v>0</v>
          </cell>
        </row>
        <row r="430">
          <cell r="B430" t="str">
            <v>ED.26010</v>
          </cell>
          <cell r="C430" t="str">
            <v>Thí nghiệm hiệu chỉnh xả nạp ắc quy</v>
          </cell>
          <cell r="D430" t="str">
            <v>dàn</v>
          </cell>
          <cell r="E430">
            <v>0</v>
          </cell>
          <cell r="F430">
            <v>97273</v>
          </cell>
          <cell r="G430">
            <v>7322228</v>
          </cell>
          <cell r="H430">
            <v>1030545</v>
          </cell>
          <cell r="I430">
            <v>0</v>
          </cell>
          <cell r="J430">
            <v>0</v>
          </cell>
          <cell r="K430">
            <v>0</v>
          </cell>
        </row>
        <row r="431">
          <cell r="B431" t="str">
            <v>ED.27010</v>
          </cell>
          <cell r="C431" t="str">
            <v>Thí nghiệm thiết bị giám sát ắc quy online</v>
          </cell>
          <cell r="D431" t="str">
            <v>bộ</v>
          </cell>
          <cell r="E431">
            <v>0</v>
          </cell>
          <cell r="F431">
            <v>17546</v>
          </cell>
          <cell r="G431">
            <v>2104264</v>
          </cell>
          <cell r="H431">
            <v>305407</v>
          </cell>
          <cell r="I431">
            <v>0</v>
          </cell>
          <cell r="J431">
            <v>0</v>
          </cell>
          <cell r="K431">
            <v>0</v>
          </cell>
        </row>
        <row r="432">
          <cell r="B432" t="str">
            <v>ED.28010</v>
          </cell>
          <cell r="C432" t="str">
            <v>Thí nghiệm thiết bị giám sát và dò tìm điểm chạm đất nguồn một chiều trong trường hợp thiết bị đang vận hành (DC online)</v>
          </cell>
          <cell r="D432" t="str">
            <v>bộ</v>
          </cell>
          <cell r="E432">
            <v>0</v>
          </cell>
          <cell r="F432">
            <v>17546</v>
          </cell>
          <cell r="G432">
            <v>1655081</v>
          </cell>
          <cell r="H432">
            <v>104460</v>
          </cell>
          <cell r="I432">
            <v>0</v>
          </cell>
          <cell r="J432">
            <v>0</v>
          </cell>
          <cell r="K432">
            <v>0</v>
          </cell>
        </row>
        <row r="433">
          <cell r="B433" t="str">
            <v>ED.29010</v>
          </cell>
          <cell r="C433" t="str">
            <v>Thí nghiệm đồng vị pha nhị thứ</v>
          </cell>
          <cell r="D433" t="str">
            <v>điểm</v>
          </cell>
          <cell r="E433">
            <v>0</v>
          </cell>
          <cell r="F433">
            <v>20941</v>
          </cell>
          <cell r="G433">
            <v>916614</v>
          </cell>
          <cell r="H433">
            <v>12515</v>
          </cell>
          <cell r="I433">
            <v>0</v>
          </cell>
          <cell r="J433">
            <v>0</v>
          </cell>
          <cell r="K433">
            <v>0</v>
          </cell>
        </row>
        <row r="434">
          <cell r="B434" t="str">
            <v>ED.30010</v>
          </cell>
          <cell r="C434" t="str">
            <v>Thí nghiệm đồng vị pha nhị thứ, cấp điện áp ≤ 35kV</v>
          </cell>
          <cell r="D434" t="str">
            <v>điểm</v>
          </cell>
          <cell r="E434">
            <v>0</v>
          </cell>
          <cell r="F434">
            <v>90000</v>
          </cell>
          <cell r="G434">
            <v>4750500</v>
          </cell>
          <cell r="H434">
            <v>84699</v>
          </cell>
          <cell r="I434">
            <v>0</v>
          </cell>
          <cell r="J434">
            <v>0</v>
          </cell>
          <cell r="K434">
            <v>0</v>
          </cell>
        </row>
        <row r="435">
          <cell r="B435" t="str">
            <v>ED.30020</v>
          </cell>
          <cell r="C435" t="str">
            <v>Thí nghiệm đồng vị pha nhị thứ, cấp điện áp 66 ÷ 110kV</v>
          </cell>
          <cell r="D435" t="str">
            <v>điểm</v>
          </cell>
          <cell r="E435">
            <v>0</v>
          </cell>
          <cell r="F435">
            <v>90000</v>
          </cell>
          <cell r="G435">
            <v>7268339</v>
          </cell>
          <cell r="H435">
            <v>2584240</v>
          </cell>
          <cell r="I435">
            <v>0</v>
          </cell>
          <cell r="J435">
            <v>0</v>
          </cell>
          <cell r="K435">
            <v>0</v>
          </cell>
        </row>
        <row r="436">
          <cell r="B436" t="str">
            <v>ED.30030</v>
          </cell>
          <cell r="C436" t="str">
            <v>Thí nghiệm đồng vị pha nhị thứ, cấp điện áp 220kV</v>
          </cell>
          <cell r="D436" t="str">
            <v>điểm</v>
          </cell>
          <cell r="E436">
            <v>0</v>
          </cell>
          <cell r="F436">
            <v>90000</v>
          </cell>
          <cell r="G436">
            <v>10259507</v>
          </cell>
          <cell r="H436">
            <v>3167882</v>
          </cell>
          <cell r="I436">
            <v>0</v>
          </cell>
          <cell r="J436">
            <v>0</v>
          </cell>
          <cell r="K436">
            <v>0</v>
          </cell>
        </row>
        <row r="437">
          <cell r="B437" t="str">
            <v>ED.30040</v>
          </cell>
          <cell r="C437" t="str">
            <v>Thí nghiệm đồng vị pha nhị thứ, cấp điện áp 500kV</v>
          </cell>
          <cell r="D437" t="str">
            <v>điểm</v>
          </cell>
          <cell r="E437">
            <v>0</v>
          </cell>
          <cell r="F437">
            <v>90000</v>
          </cell>
          <cell r="G437">
            <v>13714766</v>
          </cell>
          <cell r="H437">
            <v>4229641</v>
          </cell>
          <cell r="I437">
            <v>0</v>
          </cell>
          <cell r="J437">
            <v>0</v>
          </cell>
          <cell r="K437">
            <v>0</v>
          </cell>
        </row>
        <row r="438">
          <cell r="B438" t="str">
            <v>ED.40010</v>
          </cell>
          <cell r="C438" t="str">
            <v>Thí nghiệm văn phòng nổ máy biến áp</v>
          </cell>
          <cell r="D438" t="str">
            <v>1 thiết bị</v>
          </cell>
          <cell r="E438">
            <v>0</v>
          </cell>
          <cell r="F438">
            <v>135691</v>
          </cell>
          <cell r="G438">
            <v>419981</v>
          </cell>
          <cell r="H438">
            <v>56057</v>
          </cell>
          <cell r="I438">
            <v>0</v>
          </cell>
          <cell r="J438">
            <v>0</v>
          </cell>
          <cell r="K438">
            <v>0</v>
          </cell>
        </row>
        <row r="439">
          <cell r="B439" t="str">
            <v>EE.10010</v>
          </cell>
          <cell r="C439" t="str">
            <v>Thí nghiệm Ampe mét xoay chiều AC</v>
          </cell>
          <cell r="D439" t="str">
            <v>cái</v>
          </cell>
          <cell r="E439">
            <v>0</v>
          </cell>
          <cell r="F439">
            <v>3170</v>
          </cell>
          <cell r="G439">
            <v>313594</v>
          </cell>
          <cell r="H439">
            <v>4599</v>
          </cell>
          <cell r="I439">
            <v>0</v>
          </cell>
          <cell r="J439">
            <v>0</v>
          </cell>
          <cell r="K439">
            <v>0</v>
          </cell>
        </row>
        <row r="440">
          <cell r="B440" t="str">
            <v>EE.10020</v>
          </cell>
          <cell r="C440" t="str">
            <v>Thí nghiệm Ampe mét một chiều DC</v>
          </cell>
          <cell r="D440" t="str">
            <v>cái</v>
          </cell>
          <cell r="E440">
            <v>0</v>
          </cell>
          <cell r="F440">
            <v>2619</v>
          </cell>
          <cell r="G440">
            <v>293990</v>
          </cell>
          <cell r="H440">
            <v>4198</v>
          </cell>
          <cell r="I440">
            <v>0</v>
          </cell>
          <cell r="J440">
            <v>0</v>
          </cell>
          <cell r="K440">
            <v>0</v>
          </cell>
        </row>
        <row r="441">
          <cell r="B441" t="str">
            <v>EE.10030</v>
          </cell>
          <cell r="C441" t="str">
            <v>Thí nghiệm Vôn mét xoay chiều AC</v>
          </cell>
          <cell r="D441" t="str">
            <v>cái</v>
          </cell>
          <cell r="E441">
            <v>0</v>
          </cell>
          <cell r="F441">
            <v>3170</v>
          </cell>
          <cell r="G441">
            <v>313594</v>
          </cell>
          <cell r="H441">
            <v>4599</v>
          </cell>
          <cell r="I441">
            <v>0</v>
          </cell>
          <cell r="J441">
            <v>0</v>
          </cell>
          <cell r="K441">
            <v>0</v>
          </cell>
        </row>
        <row r="442">
          <cell r="B442" t="str">
            <v>EE.10040</v>
          </cell>
          <cell r="C442" t="str">
            <v>Thí nghiệm Vôn mét một chiều DC</v>
          </cell>
          <cell r="D442" t="str">
            <v>cái</v>
          </cell>
          <cell r="E442">
            <v>0</v>
          </cell>
          <cell r="F442">
            <v>2619</v>
          </cell>
          <cell r="G442">
            <v>293990</v>
          </cell>
          <cell r="H442">
            <v>4198</v>
          </cell>
          <cell r="I442">
            <v>0</v>
          </cell>
          <cell r="J442">
            <v>0</v>
          </cell>
          <cell r="K442">
            <v>0</v>
          </cell>
        </row>
        <row r="443">
          <cell r="B443" t="str">
            <v>EE.20010</v>
          </cell>
          <cell r="C443" t="str">
            <v>Thí nghiệm Am pe mét, Vôn mét có bộ biến đổi</v>
          </cell>
          <cell r="D443" t="str">
            <v>1 cái</v>
          </cell>
          <cell r="E443">
            <v>0</v>
          </cell>
          <cell r="F443">
            <v>2729</v>
          </cell>
          <cell r="G443">
            <v>352818</v>
          </cell>
          <cell r="H443">
            <v>3396</v>
          </cell>
          <cell r="I443">
            <v>0</v>
          </cell>
          <cell r="J443">
            <v>0</v>
          </cell>
          <cell r="K443">
            <v>0</v>
          </cell>
        </row>
        <row r="444">
          <cell r="B444" t="str">
            <v>EE.20020</v>
          </cell>
          <cell r="C444" t="str">
            <v>Thí nghiệm Báo chạm đất; Đo độ lệch điện áp</v>
          </cell>
          <cell r="D444" t="str">
            <v>1 cái</v>
          </cell>
          <cell r="E444">
            <v>0</v>
          </cell>
          <cell r="F444">
            <v>2399</v>
          </cell>
          <cell r="G444">
            <v>352818</v>
          </cell>
          <cell r="H444">
            <v>3396</v>
          </cell>
          <cell r="I444">
            <v>0</v>
          </cell>
          <cell r="J444">
            <v>0</v>
          </cell>
          <cell r="K444">
            <v>0</v>
          </cell>
        </row>
        <row r="445">
          <cell r="B445" t="str">
            <v>EE.20030</v>
          </cell>
          <cell r="C445" t="str">
            <v>Thí nghiệm Chỉ thị nấc máy biến áp; Đồng bộ kế</v>
          </cell>
          <cell r="D445" t="str">
            <v>1 cái</v>
          </cell>
          <cell r="E445">
            <v>0</v>
          </cell>
          <cell r="F445">
            <v>3390</v>
          </cell>
          <cell r="G445">
            <v>639007</v>
          </cell>
          <cell r="H445">
            <v>3396</v>
          </cell>
          <cell r="I445">
            <v>0</v>
          </cell>
          <cell r="J445">
            <v>0</v>
          </cell>
          <cell r="K445">
            <v>0</v>
          </cell>
        </row>
        <row r="446">
          <cell r="B446" t="str">
            <v>EE.20040</v>
          </cell>
          <cell r="C446" t="str">
            <v>Thí nghiệm Tần số kế</v>
          </cell>
          <cell r="D446" t="str">
            <v>1 cái</v>
          </cell>
          <cell r="E446">
            <v>0</v>
          </cell>
          <cell r="F446">
            <v>3060</v>
          </cell>
          <cell r="G446">
            <v>556631</v>
          </cell>
          <cell r="H446">
            <v>7635</v>
          </cell>
          <cell r="I446">
            <v>0</v>
          </cell>
          <cell r="J446">
            <v>0</v>
          </cell>
          <cell r="K446">
            <v>0</v>
          </cell>
        </row>
        <row r="447">
          <cell r="B447" t="str">
            <v>EE.30010</v>
          </cell>
          <cell r="C447" t="str">
            <v>Thí nghiệm đồng hồ công suất 3 pha có biến đổi</v>
          </cell>
          <cell r="D447" t="str">
            <v>1 cái</v>
          </cell>
          <cell r="E447">
            <v>0</v>
          </cell>
          <cell r="F447">
            <v>3060</v>
          </cell>
          <cell r="G447">
            <v>639007</v>
          </cell>
          <cell r="H447">
            <v>3396</v>
          </cell>
          <cell r="I447">
            <v>0</v>
          </cell>
          <cell r="J447">
            <v>0</v>
          </cell>
          <cell r="K447">
            <v>0</v>
          </cell>
        </row>
        <row r="448">
          <cell r="B448" t="str">
            <v>EE.30020</v>
          </cell>
          <cell r="C448" t="str">
            <v>Thí nghiệm đồng hồ công suất 3 pha không biến đổi</v>
          </cell>
          <cell r="D448" t="str">
            <v>1 cái</v>
          </cell>
          <cell r="E448">
            <v>0</v>
          </cell>
          <cell r="F448">
            <v>2564</v>
          </cell>
          <cell r="G448">
            <v>568406</v>
          </cell>
          <cell r="H448">
            <v>2716</v>
          </cell>
          <cell r="I448">
            <v>0</v>
          </cell>
          <cell r="J448">
            <v>0</v>
          </cell>
          <cell r="K448">
            <v>0</v>
          </cell>
        </row>
        <row r="449">
          <cell r="B449" t="str">
            <v>EE.30030</v>
          </cell>
          <cell r="C449" t="str">
            <v>Thí nghiệm góc pha</v>
          </cell>
          <cell r="D449" t="str">
            <v>1 cái</v>
          </cell>
          <cell r="E449">
            <v>0</v>
          </cell>
          <cell r="F449">
            <v>3060</v>
          </cell>
          <cell r="G449">
            <v>556631</v>
          </cell>
          <cell r="H449">
            <v>7635</v>
          </cell>
          <cell r="I449">
            <v>0</v>
          </cell>
          <cell r="J449">
            <v>0</v>
          </cell>
          <cell r="K449">
            <v>0</v>
          </cell>
        </row>
        <row r="450">
          <cell r="B450" t="str">
            <v>EE.40010</v>
          </cell>
          <cell r="C450" t="str">
            <v>Thí nghiệm công tơ 1 pha - Điện từ</v>
          </cell>
          <cell r="D450" t="str">
            <v>cái</v>
          </cell>
          <cell r="E450">
            <v>0</v>
          </cell>
          <cell r="F450">
            <v>4272</v>
          </cell>
          <cell r="G450">
            <v>189533</v>
          </cell>
          <cell r="H450">
            <v>13152</v>
          </cell>
          <cell r="I450">
            <v>0</v>
          </cell>
          <cell r="J450">
            <v>0</v>
          </cell>
          <cell r="K450">
            <v>0</v>
          </cell>
        </row>
        <row r="451">
          <cell r="B451" t="str">
            <v>EE.40020</v>
          </cell>
          <cell r="C451" t="str">
            <v>Thí nghiệm công tơ 1 pha - Điện tử</v>
          </cell>
          <cell r="D451" t="str">
            <v>cái</v>
          </cell>
          <cell r="E451">
            <v>0</v>
          </cell>
          <cell r="F451">
            <v>3418</v>
          </cell>
          <cell r="G451">
            <v>937570</v>
          </cell>
          <cell r="H451">
            <v>33845</v>
          </cell>
          <cell r="I451">
            <v>0</v>
          </cell>
          <cell r="J451">
            <v>0</v>
          </cell>
          <cell r="K451">
            <v>0</v>
          </cell>
        </row>
        <row r="452">
          <cell r="B452" t="str">
            <v>EE.40030</v>
          </cell>
          <cell r="C452" t="str">
            <v>Thí nghiệm công tơ 3 pha - Điện từ</v>
          </cell>
          <cell r="D452" t="str">
            <v>cái</v>
          </cell>
          <cell r="E452">
            <v>0</v>
          </cell>
          <cell r="F452">
            <v>5127</v>
          </cell>
          <cell r="G452">
            <v>471162</v>
          </cell>
          <cell r="H452">
            <v>32593</v>
          </cell>
          <cell r="I452">
            <v>0</v>
          </cell>
          <cell r="J452">
            <v>0</v>
          </cell>
          <cell r="K452">
            <v>0</v>
          </cell>
        </row>
        <row r="453">
          <cell r="B453" t="str">
            <v>EE.40040</v>
          </cell>
          <cell r="C453" t="str">
            <v>Thí nghiệm công tơ 3 pha - Kỹ thuật số lập trình</v>
          </cell>
          <cell r="D453" t="str">
            <v>cái</v>
          </cell>
          <cell r="E453">
            <v>0</v>
          </cell>
          <cell r="F453">
            <v>4112</v>
          </cell>
          <cell r="G453">
            <v>2341253</v>
          </cell>
          <cell r="H453">
            <v>84925</v>
          </cell>
          <cell r="I453">
            <v>0</v>
          </cell>
          <cell r="J453">
            <v>0</v>
          </cell>
          <cell r="K453">
            <v>0</v>
          </cell>
        </row>
        <row r="454">
          <cell r="B454" t="str">
            <v>EE.50010</v>
          </cell>
          <cell r="C454" t="str">
            <v>Thí nghiệm hợp bộ đo lường đa chức năng kỹ thuật số có lập trình</v>
          </cell>
          <cell r="D454" t="str">
            <v>cái</v>
          </cell>
          <cell r="E454">
            <v>0</v>
          </cell>
          <cell r="F454">
            <v>5713</v>
          </cell>
          <cell r="G454">
            <v>999404</v>
          </cell>
          <cell r="H454">
            <v>132120</v>
          </cell>
          <cell r="I454">
            <v>0</v>
          </cell>
          <cell r="J454">
            <v>0</v>
          </cell>
          <cell r="K454">
            <v>0</v>
          </cell>
        </row>
        <row r="455">
          <cell r="B455" t="str">
            <v>EE.60010</v>
          </cell>
          <cell r="C455" t="str">
            <v>Thí nghiệm tổng trở của hệ thống mạch nhị thứ</v>
          </cell>
          <cell r="D455" t="str">
            <v>hệ thống</v>
          </cell>
          <cell r="E455">
            <v>0</v>
          </cell>
          <cell r="F455">
            <v>36671</v>
          </cell>
          <cell r="G455">
            <v>2575200</v>
          </cell>
          <cell r="H455">
            <v>449154</v>
          </cell>
          <cell r="I455">
            <v>0</v>
          </cell>
          <cell r="J455">
            <v>0</v>
          </cell>
          <cell r="K455">
            <v>0</v>
          </cell>
        </row>
        <row r="456">
          <cell r="B456" t="str">
            <v>EE.70010</v>
          </cell>
          <cell r="C456" t="str">
            <v>Thí nghiệm tổn thất điện áp của hệ thống mạch điện áp</v>
          </cell>
          <cell r="D456" t="str">
            <v>hệ thống</v>
          </cell>
          <cell r="E456">
            <v>0</v>
          </cell>
          <cell r="F456">
            <v>39247</v>
          </cell>
          <cell r="G456">
            <v>1361550</v>
          </cell>
          <cell r="H456">
            <v>189709</v>
          </cell>
          <cell r="I456">
            <v>0</v>
          </cell>
          <cell r="J456">
            <v>0</v>
          </cell>
          <cell r="K456">
            <v>0</v>
          </cell>
        </row>
        <row r="457">
          <cell r="B457" t="str">
            <v>EF.10010</v>
          </cell>
          <cell r="C457" t="str">
            <v>Thí nghiệm áp kế, chân không kế, kiểu trực tiếp - Không tiếp điểm</v>
          </cell>
          <cell r="D457" t="str">
            <v>cái</v>
          </cell>
          <cell r="E457">
            <v>0</v>
          </cell>
          <cell r="F457">
            <v>2778</v>
          </cell>
          <cell r="G457">
            <v>254855</v>
          </cell>
          <cell r="H457">
            <v>38465</v>
          </cell>
          <cell r="I457">
            <v>0</v>
          </cell>
          <cell r="J457">
            <v>0</v>
          </cell>
          <cell r="K457">
            <v>0</v>
          </cell>
        </row>
        <row r="458">
          <cell r="B458" t="str">
            <v>EF.10020</v>
          </cell>
          <cell r="C458" t="str">
            <v>Thí nghiệm áp kế, chân không kế, kiểu trực tiếp - Có tiếp điểm</v>
          </cell>
          <cell r="D458" t="str">
            <v>cái</v>
          </cell>
          <cell r="E458">
            <v>0</v>
          </cell>
          <cell r="F458">
            <v>3677</v>
          </cell>
          <cell r="G458">
            <v>294078</v>
          </cell>
          <cell r="H458">
            <v>47569</v>
          </cell>
          <cell r="I458">
            <v>0</v>
          </cell>
          <cell r="J458">
            <v>0</v>
          </cell>
          <cell r="K458">
            <v>0</v>
          </cell>
        </row>
        <row r="459">
          <cell r="B459" t="str">
            <v>EF.10030</v>
          </cell>
          <cell r="C459" t="str">
            <v>Thí nghiệm áp kế, chân không kế, kiểu nhiệt giãn nở - Không tiếp điểm</v>
          </cell>
          <cell r="D459" t="str">
            <v>cái</v>
          </cell>
          <cell r="E459">
            <v>0</v>
          </cell>
          <cell r="F459">
            <v>3880</v>
          </cell>
          <cell r="G459">
            <v>274474</v>
          </cell>
          <cell r="H459">
            <v>42388</v>
          </cell>
          <cell r="I459">
            <v>0</v>
          </cell>
          <cell r="J459">
            <v>0</v>
          </cell>
          <cell r="K459">
            <v>0</v>
          </cell>
        </row>
        <row r="460">
          <cell r="B460" t="str">
            <v>EF.10040</v>
          </cell>
          <cell r="C460" t="str">
            <v>Thí nghiệm áp kế, chân không kế, kiểu nhiệt giãn nở - Có tiếp điểm</v>
          </cell>
          <cell r="D460" t="str">
            <v>cái</v>
          </cell>
          <cell r="E460">
            <v>0</v>
          </cell>
          <cell r="F460">
            <v>4779</v>
          </cell>
          <cell r="G460">
            <v>317612</v>
          </cell>
          <cell r="H460">
            <v>52514</v>
          </cell>
          <cell r="I460">
            <v>0</v>
          </cell>
          <cell r="J460">
            <v>0</v>
          </cell>
          <cell r="K460">
            <v>0</v>
          </cell>
        </row>
        <row r="461">
          <cell r="B461" t="str">
            <v>EF.20010</v>
          </cell>
          <cell r="C461" t="str">
            <v>Thí nghiệm đồng hồ mức,kiểu phao</v>
          </cell>
          <cell r="D461" t="str">
            <v>cái</v>
          </cell>
          <cell r="E461">
            <v>0</v>
          </cell>
          <cell r="F461">
            <v>2753</v>
          </cell>
          <cell r="G461">
            <v>219605</v>
          </cell>
          <cell r="H461">
            <v>3568</v>
          </cell>
          <cell r="I461">
            <v>0</v>
          </cell>
          <cell r="J461">
            <v>0</v>
          </cell>
          <cell r="K461">
            <v>0</v>
          </cell>
        </row>
        <row r="462">
          <cell r="B462" t="str">
            <v>EF.20020</v>
          </cell>
          <cell r="C462" t="str">
            <v>Thí nghiệm đồng hồ chênh áp chỉ mức</v>
          </cell>
          <cell r="D462" t="str">
            <v>cái</v>
          </cell>
          <cell r="E462">
            <v>0</v>
          </cell>
          <cell r="F462">
            <v>4957</v>
          </cell>
          <cell r="G462">
            <v>666617</v>
          </cell>
          <cell r="H462">
            <v>15756</v>
          </cell>
          <cell r="I462">
            <v>0</v>
          </cell>
          <cell r="J462">
            <v>0</v>
          </cell>
          <cell r="K462">
            <v>0</v>
          </cell>
        </row>
        <row r="463">
          <cell r="B463" t="str">
            <v>EF.20030</v>
          </cell>
          <cell r="C463" t="str">
            <v>Thí nghiệm cầu đo nhiệt độ chỉ thị</v>
          </cell>
          <cell r="D463" t="str">
            <v>cái</v>
          </cell>
          <cell r="E463">
            <v>0</v>
          </cell>
          <cell r="F463">
            <v>16876</v>
          </cell>
          <cell r="G463">
            <v>400002</v>
          </cell>
          <cell r="H463">
            <v>94590</v>
          </cell>
          <cell r="I463">
            <v>0</v>
          </cell>
          <cell r="J463">
            <v>0</v>
          </cell>
          <cell r="K463">
            <v>0</v>
          </cell>
        </row>
        <row r="464">
          <cell r="B464" t="str">
            <v>EF.30010</v>
          </cell>
          <cell r="C464" t="str">
            <v>Thí nghiệm rơle áp lực, chân không</v>
          </cell>
          <cell r="D464" t="str">
            <v>cái</v>
          </cell>
          <cell r="E464">
            <v>0</v>
          </cell>
          <cell r="F464">
            <v>5312</v>
          </cell>
          <cell r="G464">
            <v>270544</v>
          </cell>
          <cell r="H464">
            <v>39725</v>
          </cell>
          <cell r="I464">
            <v>0</v>
          </cell>
          <cell r="J464">
            <v>0</v>
          </cell>
          <cell r="K464">
            <v>0</v>
          </cell>
        </row>
        <row r="465">
          <cell r="B465" t="str">
            <v>EF.40010</v>
          </cell>
          <cell r="C465" t="str">
            <v>Thí nghiệm bộ biến đổi tín hiệu không điện sang tín hiệu điện - Bộ biến đổi tín hiệu : Áp suất</v>
          </cell>
          <cell r="D465" t="str">
            <v>cái</v>
          </cell>
          <cell r="E465">
            <v>0</v>
          </cell>
          <cell r="F465">
            <v>5312</v>
          </cell>
          <cell r="G465">
            <v>541132</v>
          </cell>
          <cell r="H465">
            <v>301613</v>
          </cell>
          <cell r="I465">
            <v>0</v>
          </cell>
          <cell r="J465">
            <v>0</v>
          </cell>
          <cell r="K465">
            <v>0</v>
          </cell>
        </row>
        <row r="466">
          <cell r="B466" t="str">
            <v>EF.40020</v>
          </cell>
          <cell r="C466" t="str">
            <v>Thí nghiệm bộ biến đổi tín hiệu không điện sang tín hiệu điện - Bộ biến đổi tín hiệu : Chênh áp chỉ mức</v>
          </cell>
          <cell r="D466" t="str">
            <v>cái</v>
          </cell>
          <cell r="E466">
            <v>0</v>
          </cell>
          <cell r="F466">
            <v>5312</v>
          </cell>
          <cell r="G466">
            <v>541132</v>
          </cell>
          <cell r="H466">
            <v>301613</v>
          </cell>
          <cell r="I466">
            <v>0</v>
          </cell>
          <cell r="J466">
            <v>0</v>
          </cell>
          <cell r="K466">
            <v>0</v>
          </cell>
        </row>
        <row r="467">
          <cell r="B467" t="str">
            <v>EF.40030</v>
          </cell>
          <cell r="C467" t="str">
            <v>Thí nghiệm bộ biến đổi tín hiệu không điện sang tín hiệu điện - Bộ biến đổi tín hiệu : Nhiệt độ</v>
          </cell>
          <cell r="D467" t="str">
            <v>cái</v>
          </cell>
          <cell r="E467">
            <v>0</v>
          </cell>
          <cell r="F467">
            <v>7516</v>
          </cell>
          <cell r="G467">
            <v>619593</v>
          </cell>
          <cell r="H467">
            <v>437838</v>
          </cell>
          <cell r="I467">
            <v>0</v>
          </cell>
          <cell r="J467">
            <v>0</v>
          </cell>
          <cell r="K467">
            <v>0</v>
          </cell>
        </row>
        <row r="468">
          <cell r="B468" t="str">
            <v>EG.10010</v>
          </cell>
          <cell r="C468" t="str">
            <v>Thí nghiệm hệ thống mạch cấp nguồn (AC-DC)</v>
          </cell>
          <cell r="D468" t="str">
            <v>hệ thống</v>
          </cell>
          <cell r="E468">
            <v>0</v>
          </cell>
          <cell r="F468">
            <v>9427</v>
          </cell>
          <cell r="G468">
            <v>1426800</v>
          </cell>
          <cell r="H468">
            <v>5016</v>
          </cell>
          <cell r="I468">
            <v>0</v>
          </cell>
          <cell r="J468">
            <v>0</v>
          </cell>
          <cell r="K468">
            <v>0</v>
          </cell>
        </row>
        <row r="469">
          <cell r="B469" t="str">
            <v>EG.10020</v>
          </cell>
          <cell r="C469" t="str">
            <v>Thí nghiệm hệ thống mạch điện áp</v>
          </cell>
          <cell r="D469" t="str">
            <v>hệ thống</v>
          </cell>
          <cell r="E469">
            <v>0</v>
          </cell>
          <cell r="F469">
            <v>9427</v>
          </cell>
          <cell r="G469">
            <v>3162450</v>
          </cell>
          <cell r="H469">
            <v>14957</v>
          </cell>
          <cell r="I469">
            <v>0</v>
          </cell>
          <cell r="J469">
            <v>0</v>
          </cell>
          <cell r="K469">
            <v>0</v>
          </cell>
        </row>
        <row r="470">
          <cell r="B470" t="str">
            <v>EG.10030</v>
          </cell>
          <cell r="C470" t="str">
            <v>Thí nghiệm hệ thống mạch tín hiệu</v>
          </cell>
          <cell r="D470" t="str">
            <v>hệ thống</v>
          </cell>
          <cell r="E470">
            <v>0</v>
          </cell>
          <cell r="F470">
            <v>9427</v>
          </cell>
          <cell r="G470">
            <v>2714400</v>
          </cell>
          <cell r="H470">
            <v>5016</v>
          </cell>
          <cell r="I470">
            <v>0</v>
          </cell>
          <cell r="J470">
            <v>0</v>
          </cell>
          <cell r="K470">
            <v>0</v>
          </cell>
        </row>
        <row r="471">
          <cell r="B471" t="str">
            <v>EG.10040</v>
          </cell>
          <cell r="C471" t="str">
            <v>Thí nghiệm hệ thống mạch dòng điện</v>
          </cell>
          <cell r="D471" t="str">
            <v>hệ thống</v>
          </cell>
          <cell r="E471">
            <v>0</v>
          </cell>
          <cell r="F471">
            <v>9427</v>
          </cell>
          <cell r="G471">
            <v>1827000</v>
          </cell>
          <cell r="H471">
            <v>12293</v>
          </cell>
          <cell r="I471">
            <v>0</v>
          </cell>
          <cell r="J471">
            <v>0</v>
          </cell>
          <cell r="K471">
            <v>0</v>
          </cell>
        </row>
        <row r="472">
          <cell r="B472" t="str">
            <v>EG.20010</v>
          </cell>
          <cell r="C472" t="str">
            <v>Thí nghiệm mạch điều khiển máy ngắt điện áp ≤ 35 (Bộ 3 pha)</v>
          </cell>
          <cell r="D472" t="str">
            <v>hệ thống</v>
          </cell>
          <cell r="E472">
            <v>0</v>
          </cell>
          <cell r="F472">
            <v>8396</v>
          </cell>
          <cell r="G472">
            <v>1805250</v>
          </cell>
          <cell r="H472">
            <v>10137</v>
          </cell>
          <cell r="I472">
            <v>0</v>
          </cell>
          <cell r="J472">
            <v>0</v>
          </cell>
          <cell r="K472">
            <v>0</v>
          </cell>
        </row>
        <row r="473">
          <cell r="B473" t="str">
            <v>EG.20020</v>
          </cell>
          <cell r="C473" t="str">
            <v>Thí nghiệm mạch điều khiển máy ngắt điện áp 66 ÷ 110 (Bộ 3 pha)</v>
          </cell>
          <cell r="D473" t="str">
            <v>hệ thống</v>
          </cell>
          <cell r="E473">
            <v>0</v>
          </cell>
          <cell r="F473">
            <v>10494</v>
          </cell>
          <cell r="G473">
            <v>2253300</v>
          </cell>
          <cell r="H473">
            <v>12650</v>
          </cell>
          <cell r="I473">
            <v>0</v>
          </cell>
          <cell r="J473">
            <v>0</v>
          </cell>
          <cell r="K473">
            <v>0</v>
          </cell>
        </row>
        <row r="474">
          <cell r="B474" t="str">
            <v>EG.20030</v>
          </cell>
          <cell r="C474" t="str">
            <v>Thí nghiệm mạch điều khiển máy ngắt điện áp 220 ÷ 500 (Bộ 3 pha)</v>
          </cell>
          <cell r="D474" t="str">
            <v>hệ thống</v>
          </cell>
          <cell r="E474">
            <v>0</v>
          </cell>
          <cell r="F474">
            <v>13119</v>
          </cell>
          <cell r="G474">
            <v>2818800</v>
          </cell>
          <cell r="H474">
            <v>15803</v>
          </cell>
          <cell r="I474">
            <v>0</v>
          </cell>
          <cell r="J474">
            <v>0</v>
          </cell>
          <cell r="K474">
            <v>0</v>
          </cell>
        </row>
        <row r="475">
          <cell r="B475" t="str">
            <v>EG.20040</v>
          </cell>
          <cell r="C475" t="str">
            <v>Thí nghiệm dao cách ly có điều khiển (Bộ 3 pha)</v>
          </cell>
          <cell r="D475" t="str">
            <v>hệ thống</v>
          </cell>
          <cell r="E475">
            <v>0</v>
          </cell>
          <cell r="F475">
            <v>6717</v>
          </cell>
          <cell r="G475">
            <v>1444200</v>
          </cell>
          <cell r="H475">
            <v>8101</v>
          </cell>
          <cell r="I475">
            <v>0</v>
          </cell>
          <cell r="J475">
            <v>0</v>
          </cell>
          <cell r="K475">
            <v>0</v>
          </cell>
        </row>
        <row r="476">
          <cell r="B476" t="str">
            <v>EG.30010</v>
          </cell>
          <cell r="C476" t="str">
            <v>Thí nghiệm mạch điều khiển làm mát (Bộ theo máy biến áp)</v>
          </cell>
          <cell r="D476" t="str">
            <v>hệ thống</v>
          </cell>
          <cell r="E476">
            <v>0</v>
          </cell>
          <cell r="F476">
            <v>3358</v>
          </cell>
          <cell r="G476">
            <v>1157100</v>
          </cell>
          <cell r="H476">
            <v>4954</v>
          </cell>
          <cell r="I476">
            <v>0</v>
          </cell>
          <cell r="J476">
            <v>0</v>
          </cell>
          <cell r="K476">
            <v>0</v>
          </cell>
        </row>
        <row r="477">
          <cell r="B477" t="str">
            <v>EG.30020</v>
          </cell>
          <cell r="C477" t="str">
            <v>Thí nghiệm sấy, chiếu sáng cho tủ (10 tủ)</v>
          </cell>
          <cell r="D477" t="str">
            <v>hệ thống</v>
          </cell>
          <cell r="E477">
            <v>0</v>
          </cell>
          <cell r="F477">
            <v>1728</v>
          </cell>
          <cell r="G477">
            <v>591600</v>
          </cell>
          <cell r="H477">
            <v>1846</v>
          </cell>
          <cell r="I477">
            <v>0</v>
          </cell>
          <cell r="J477">
            <v>0</v>
          </cell>
          <cell r="K477">
            <v>0</v>
          </cell>
        </row>
        <row r="478">
          <cell r="B478" t="str">
            <v>EG.40010</v>
          </cell>
          <cell r="C478" t="str">
            <v>Thí nghiệm hệ thống mạch: mạch đo lường (Ngăn thiết bị)</v>
          </cell>
          <cell r="D478" t="str">
            <v>hệ thống</v>
          </cell>
          <cell r="E478">
            <v>0</v>
          </cell>
          <cell r="F478">
            <v>6633</v>
          </cell>
          <cell r="G478">
            <v>730800</v>
          </cell>
          <cell r="H478">
            <v>9334</v>
          </cell>
          <cell r="I478">
            <v>0</v>
          </cell>
          <cell r="J478">
            <v>0</v>
          </cell>
          <cell r="K478">
            <v>0</v>
          </cell>
        </row>
        <row r="479">
          <cell r="B479" t="str">
            <v>EG.40020</v>
          </cell>
          <cell r="C479" t="str">
            <v>Thí nghiệm hệ thống mạch: mạch ghi chụp (Bộ ghi sự cố)</v>
          </cell>
          <cell r="D479" t="str">
            <v>hệ thống</v>
          </cell>
          <cell r="E479">
            <v>0</v>
          </cell>
          <cell r="F479">
            <v>10088</v>
          </cell>
          <cell r="G479">
            <v>4110750</v>
          </cell>
          <cell r="H479">
            <v>14559</v>
          </cell>
          <cell r="I479">
            <v>0</v>
          </cell>
          <cell r="J479">
            <v>0</v>
          </cell>
          <cell r="K479">
            <v>0</v>
          </cell>
        </row>
        <row r="480">
          <cell r="B480" t="str">
            <v>EG.40030</v>
          </cell>
          <cell r="C480" t="str">
            <v>Thí nghiệm hệ thống mạch: bảo vệ (thời gian, trung gian, cắt trực tiếp, mạch đầu ra)</v>
          </cell>
          <cell r="D480" t="str">
            <v>hệ thống</v>
          </cell>
          <cell r="E480">
            <v>0</v>
          </cell>
          <cell r="F480">
            <v>8290</v>
          </cell>
          <cell r="G480">
            <v>1827000</v>
          </cell>
          <cell r="H480">
            <v>11647</v>
          </cell>
          <cell r="I480">
            <v>0</v>
          </cell>
          <cell r="J480">
            <v>0</v>
          </cell>
          <cell r="K480">
            <v>0</v>
          </cell>
        </row>
        <row r="481">
          <cell r="B481" t="str">
            <v>EG.50010</v>
          </cell>
          <cell r="C481" t="str">
            <v>Thí nghiệm mạch điều chỉnh điện áp dưới tải (bộ 3 pha)</v>
          </cell>
          <cell r="D481" t="str">
            <v>hệ thống</v>
          </cell>
          <cell r="E481">
            <v>0</v>
          </cell>
          <cell r="F481">
            <v>12588</v>
          </cell>
          <cell r="G481">
            <v>5511450</v>
          </cell>
          <cell r="H481">
            <v>14559</v>
          </cell>
          <cell r="I481">
            <v>0</v>
          </cell>
          <cell r="J481">
            <v>0</v>
          </cell>
          <cell r="K481">
            <v>0</v>
          </cell>
        </row>
        <row r="482">
          <cell r="B482" t="str">
            <v>EG.50020</v>
          </cell>
          <cell r="C482" t="str">
            <v>Thí nghiệm mạch đóng lặp lại máy ngắt (1 máy ngắt)</v>
          </cell>
          <cell r="D482" t="str">
            <v>hệ thống</v>
          </cell>
          <cell r="E482">
            <v>0</v>
          </cell>
          <cell r="F482">
            <v>3442</v>
          </cell>
          <cell r="G482">
            <v>1070100</v>
          </cell>
          <cell r="H482">
            <v>4866</v>
          </cell>
          <cell r="I482">
            <v>0</v>
          </cell>
          <cell r="J482">
            <v>0</v>
          </cell>
          <cell r="K482">
            <v>0</v>
          </cell>
        </row>
        <row r="483">
          <cell r="B483" t="str">
            <v>EG.60010</v>
          </cell>
          <cell r="C483" t="str">
            <v>Thí nghiệm mạch thiết bị đo xa</v>
          </cell>
          <cell r="D483" t="str">
            <v>hệ thống</v>
          </cell>
          <cell r="E483">
            <v>0</v>
          </cell>
          <cell r="F483">
            <v>20885</v>
          </cell>
          <cell r="G483">
            <v>1026600</v>
          </cell>
          <cell r="H483">
            <v>5709</v>
          </cell>
          <cell r="I483">
            <v>0</v>
          </cell>
          <cell r="J483">
            <v>0</v>
          </cell>
          <cell r="K483">
            <v>0</v>
          </cell>
        </row>
        <row r="484">
          <cell r="B484" t="str">
            <v>EG.70010</v>
          </cell>
          <cell r="C484" t="str">
            <v>Thí nghiệm mạch sơ đồ logic (điều khiển, bảo vệ và truyền cắt)</v>
          </cell>
          <cell r="D484" t="str">
            <v>hệ thống</v>
          </cell>
          <cell r="E484">
            <v>0</v>
          </cell>
          <cell r="F484">
            <v>6273</v>
          </cell>
          <cell r="G484">
            <v>1966200</v>
          </cell>
          <cell r="H484">
            <v>11647</v>
          </cell>
          <cell r="I484">
            <v>0</v>
          </cell>
          <cell r="J484">
            <v>0</v>
          </cell>
          <cell r="K484">
            <v>0</v>
          </cell>
        </row>
        <row r="485">
          <cell r="B485" t="str">
            <v>EG.80010</v>
          </cell>
          <cell r="C485" t="str">
            <v>Thí nghiệm hệ thống mạch điều khiển tích hợp mức ngăn</v>
          </cell>
          <cell r="D485" t="str">
            <v>hệ thống</v>
          </cell>
          <cell r="E485">
            <v>0</v>
          </cell>
          <cell r="F485">
            <v>4476</v>
          </cell>
          <cell r="G485">
            <v>2253300</v>
          </cell>
          <cell r="H485">
            <v>11647</v>
          </cell>
          <cell r="I485">
            <v>0</v>
          </cell>
          <cell r="J485">
            <v>0</v>
          </cell>
          <cell r="K485">
            <v>0</v>
          </cell>
        </row>
        <row r="486">
          <cell r="B486" t="str">
            <v>EG.90010</v>
          </cell>
          <cell r="C486" t="str">
            <v>Thí nghiệm hệ thống mạch điều khiển tích hợp mức trạm</v>
          </cell>
          <cell r="D486" t="str">
            <v>hệ thống</v>
          </cell>
          <cell r="E486">
            <v>0</v>
          </cell>
          <cell r="F486">
            <v>6713</v>
          </cell>
          <cell r="G486">
            <v>3384300</v>
          </cell>
          <cell r="H486">
            <v>17471</v>
          </cell>
          <cell r="I486">
            <v>0</v>
          </cell>
          <cell r="J486">
            <v>0</v>
          </cell>
          <cell r="K486">
            <v>0</v>
          </cell>
        </row>
        <row r="487">
          <cell r="B487" t="str">
            <v>EH.100010</v>
          </cell>
          <cell r="C487" t="str">
            <v>Thí nghiệm phân tích hàm lượng hợp chất pcbs* trong dầu cách điện</v>
          </cell>
          <cell r="D487" t="str">
            <v>mẫu</v>
          </cell>
          <cell r="E487">
            <v>0</v>
          </cell>
          <cell r="F487">
            <v>1723697</v>
          </cell>
          <cell r="G487">
            <v>1764709</v>
          </cell>
          <cell r="H487">
            <v>640391</v>
          </cell>
          <cell r="I487">
            <v>0</v>
          </cell>
          <cell r="J487">
            <v>0</v>
          </cell>
          <cell r="K487">
            <v>0</v>
          </cell>
        </row>
        <row r="488">
          <cell r="B488" t="str">
            <v>EH.110010</v>
          </cell>
          <cell r="C488" t="str">
            <v>Thí nghiệm phân tích hàm lượng các bon đen trong vỏ cáp làm từ vật liệu pe*</v>
          </cell>
          <cell r="D488" t="str">
            <v>mẫu</v>
          </cell>
          <cell r="E488">
            <v>0</v>
          </cell>
          <cell r="F488">
            <v>2018604</v>
          </cell>
          <cell r="G488">
            <v>1121283</v>
          </cell>
          <cell r="H488">
            <v>51314</v>
          </cell>
          <cell r="I488">
            <v>0</v>
          </cell>
          <cell r="J488">
            <v>0</v>
          </cell>
          <cell r="K488">
            <v>0</v>
          </cell>
        </row>
        <row r="489">
          <cell r="B489" t="str">
            <v>EH.11010</v>
          </cell>
          <cell r="C489" t="str">
            <v>Thí nghiệm tỷ trọng của dầu cách điện</v>
          </cell>
          <cell r="D489" t="str">
            <v>mẫu</v>
          </cell>
          <cell r="E489">
            <v>0</v>
          </cell>
          <cell r="F489">
            <v>1702</v>
          </cell>
          <cell r="G489">
            <v>395502</v>
          </cell>
          <cell r="H489">
            <v>3683</v>
          </cell>
          <cell r="I489">
            <v>0</v>
          </cell>
          <cell r="J489">
            <v>0</v>
          </cell>
          <cell r="K489">
            <v>0</v>
          </cell>
        </row>
        <row r="490">
          <cell r="B490" t="str">
            <v>EH.120010</v>
          </cell>
          <cell r="C490" t="str">
            <v>Thí nghiệm thiết bị giám sát dầu cho máy biến áp lực trong chế độ vận hành (giám sát dầu online*)</v>
          </cell>
          <cell r="D490" t="str">
            <v>bộ</v>
          </cell>
          <cell r="E490">
            <v>0</v>
          </cell>
          <cell r="F490">
            <v>95704</v>
          </cell>
          <cell r="G490">
            <v>2127059</v>
          </cell>
          <cell r="H490">
            <v>30847</v>
          </cell>
          <cell r="I490">
            <v>0</v>
          </cell>
          <cell r="J490">
            <v>0</v>
          </cell>
          <cell r="K490">
            <v>0</v>
          </cell>
        </row>
        <row r="491">
          <cell r="B491" t="str">
            <v>EH.12010</v>
          </cell>
          <cell r="C491" t="str">
            <v>Thí nghiệm độ nhớt động học của dầu cách điện</v>
          </cell>
          <cell r="D491" t="str">
            <v>mẫu</v>
          </cell>
          <cell r="E491">
            <v>0</v>
          </cell>
          <cell r="F491">
            <v>60526</v>
          </cell>
          <cell r="G491">
            <v>734454</v>
          </cell>
          <cell r="H491">
            <v>29891</v>
          </cell>
          <cell r="I491">
            <v>0</v>
          </cell>
          <cell r="J491">
            <v>0</v>
          </cell>
          <cell r="K491">
            <v>0</v>
          </cell>
        </row>
        <row r="492">
          <cell r="B492" t="str">
            <v>EH.130010</v>
          </cell>
          <cell r="C492" t="str">
            <v>Thí nghiệm độ sạch của khí sf6</v>
          </cell>
          <cell r="D492" t="str">
            <v>mẫu</v>
          </cell>
          <cell r="E492">
            <v>0</v>
          </cell>
          <cell r="F492">
            <v>14804</v>
          </cell>
          <cell r="G492">
            <v>1038633</v>
          </cell>
          <cell r="H492">
            <v>744862</v>
          </cell>
          <cell r="I492">
            <v>0</v>
          </cell>
          <cell r="J492">
            <v>0</v>
          </cell>
          <cell r="K492">
            <v>0</v>
          </cell>
        </row>
        <row r="493">
          <cell r="B493" t="str">
            <v>EH.13010</v>
          </cell>
          <cell r="C493" t="str">
            <v>Thí nghiệm trị số A-xít của dầu cách điện</v>
          </cell>
          <cell r="D493" t="str">
            <v>mẫu</v>
          </cell>
          <cell r="E493">
            <v>0</v>
          </cell>
          <cell r="F493">
            <v>312184</v>
          </cell>
          <cell r="G493">
            <v>775226</v>
          </cell>
          <cell r="H493">
            <v>19094</v>
          </cell>
          <cell r="I493">
            <v>0</v>
          </cell>
          <cell r="J493">
            <v>0</v>
          </cell>
          <cell r="K493">
            <v>0</v>
          </cell>
        </row>
        <row r="494">
          <cell r="B494" t="str">
            <v>EH.140010</v>
          </cell>
          <cell r="C494" t="str">
            <v>Thí nghiệm hàm lượng khí phân rã của máy cắt khí sf6 (hoặc gis)</v>
          </cell>
          <cell r="D494" t="str">
            <v>mẫu</v>
          </cell>
          <cell r="E494">
            <v>0</v>
          </cell>
          <cell r="F494">
            <v>37104</v>
          </cell>
          <cell r="G494">
            <v>1129146</v>
          </cell>
          <cell r="H494">
            <v>841936</v>
          </cell>
          <cell r="I494">
            <v>0</v>
          </cell>
          <cell r="J494">
            <v>0</v>
          </cell>
          <cell r="K494">
            <v>0</v>
          </cell>
        </row>
        <row r="495">
          <cell r="B495" t="str">
            <v>EH.14010</v>
          </cell>
          <cell r="C495" t="str">
            <v>Thí nghiệm trị số A-xít Bazơ hòa tan của dầu cách điện</v>
          </cell>
          <cell r="D495" t="str">
            <v>mẫu</v>
          </cell>
          <cell r="E495">
            <v>0</v>
          </cell>
          <cell r="F495">
            <v>21576</v>
          </cell>
          <cell r="G495">
            <v>815998</v>
          </cell>
          <cell r="H495">
            <v>0</v>
          </cell>
          <cell r="I495">
            <v>0</v>
          </cell>
          <cell r="J495">
            <v>0</v>
          </cell>
          <cell r="K495">
            <v>0</v>
          </cell>
        </row>
        <row r="496">
          <cell r="B496" t="str">
            <v>EH.15010</v>
          </cell>
          <cell r="C496" t="str">
            <v>Thí nghiệm nhiệt độ chớp cháy cốc kín của dầu cách điện</v>
          </cell>
          <cell r="D496" t="str">
            <v>mẫu</v>
          </cell>
          <cell r="E496">
            <v>0</v>
          </cell>
          <cell r="F496">
            <v>40581</v>
          </cell>
          <cell r="G496">
            <v>734454</v>
          </cell>
          <cell r="H496">
            <v>34793</v>
          </cell>
          <cell r="I496">
            <v>0</v>
          </cell>
          <cell r="J496">
            <v>0</v>
          </cell>
          <cell r="K496">
            <v>0</v>
          </cell>
        </row>
        <row r="497">
          <cell r="B497" t="str">
            <v>EH.20010</v>
          </cell>
          <cell r="C497" t="str">
            <v>Thí nghiệm điện áp xuyên thủng</v>
          </cell>
          <cell r="D497" t="str">
            <v>01 mẫu</v>
          </cell>
          <cell r="E497">
            <v>0</v>
          </cell>
          <cell r="F497">
            <v>5103</v>
          </cell>
          <cell r="G497">
            <v>586632</v>
          </cell>
          <cell r="H497">
            <v>7273</v>
          </cell>
          <cell r="I497">
            <v>0</v>
          </cell>
          <cell r="J497">
            <v>0</v>
          </cell>
          <cell r="K497">
            <v>0</v>
          </cell>
        </row>
        <row r="498">
          <cell r="B498" t="str">
            <v>EH.20020</v>
          </cell>
          <cell r="C498" t="str">
            <v>Thí nghiệm tgδ của dầu cách điện</v>
          </cell>
          <cell r="D498" t="str">
            <v>mẫu</v>
          </cell>
          <cell r="E498">
            <v>0</v>
          </cell>
          <cell r="F498">
            <v>6205</v>
          </cell>
          <cell r="G498">
            <v>1066702</v>
          </cell>
          <cell r="H498">
            <v>72640</v>
          </cell>
          <cell r="I498">
            <v>0</v>
          </cell>
          <cell r="J498">
            <v>0</v>
          </cell>
          <cell r="K498">
            <v>0</v>
          </cell>
        </row>
        <row r="499">
          <cell r="B499" t="str">
            <v>EH.30010</v>
          </cell>
          <cell r="C499" t="str">
            <v>Thí nghiệm độ ổn định ôxy hóa dầu cách điện</v>
          </cell>
          <cell r="D499" t="str">
            <v>mẫu</v>
          </cell>
          <cell r="E499">
            <v>0</v>
          </cell>
          <cell r="F499">
            <v>416184</v>
          </cell>
          <cell r="G499">
            <v>4525025</v>
          </cell>
          <cell r="H499">
            <v>714202</v>
          </cell>
          <cell r="I499">
            <v>0</v>
          </cell>
          <cell r="J499">
            <v>0</v>
          </cell>
          <cell r="K499">
            <v>0</v>
          </cell>
        </row>
        <row r="500">
          <cell r="B500" t="str">
            <v>EH.40010</v>
          </cell>
          <cell r="C500" t="str">
            <v>Thí nghiệm vi hàm lượng ẩm của dầu cách điện</v>
          </cell>
          <cell r="D500" t="str">
            <v>mẫu</v>
          </cell>
          <cell r="E500">
            <v>0</v>
          </cell>
          <cell r="F500">
            <v>135976</v>
          </cell>
          <cell r="G500">
            <v>1597517</v>
          </cell>
          <cell r="H500">
            <v>24602</v>
          </cell>
          <cell r="I500">
            <v>0</v>
          </cell>
          <cell r="J500">
            <v>0</v>
          </cell>
          <cell r="K500">
            <v>0</v>
          </cell>
        </row>
        <row r="501">
          <cell r="B501" t="str">
            <v>EH.50010</v>
          </cell>
          <cell r="C501" t="str">
            <v>Thí nghiệm phân tích hàm lượng khí hòa tan trong dầu cách điện</v>
          </cell>
          <cell r="D501" t="str">
            <v>mẫu</v>
          </cell>
          <cell r="E501">
            <v>0</v>
          </cell>
          <cell r="F501">
            <v>179595</v>
          </cell>
          <cell r="G501">
            <v>2800909</v>
          </cell>
          <cell r="H501">
            <v>1935916</v>
          </cell>
          <cell r="I501">
            <v>0</v>
          </cell>
          <cell r="J501">
            <v>0</v>
          </cell>
          <cell r="K501">
            <v>0</v>
          </cell>
        </row>
        <row r="502">
          <cell r="B502" t="str">
            <v>EH.60010</v>
          </cell>
          <cell r="C502" t="str">
            <v>Thí nghiệm phân tích độ ẩm trong khí sf6</v>
          </cell>
          <cell r="D502" t="str">
            <v>mẫu</v>
          </cell>
          <cell r="E502">
            <v>0</v>
          </cell>
          <cell r="F502">
            <v>2204</v>
          </cell>
          <cell r="G502">
            <v>2161022</v>
          </cell>
          <cell r="H502">
            <v>102591</v>
          </cell>
          <cell r="I502">
            <v>0</v>
          </cell>
          <cell r="J502">
            <v>0</v>
          </cell>
          <cell r="K502">
            <v>0</v>
          </cell>
        </row>
        <row r="503">
          <cell r="B503" t="str">
            <v>EH.70010</v>
          </cell>
          <cell r="C503" t="str">
            <v>Thí nghiệm tạp chất cơ học mẫu dầu cách điện</v>
          </cell>
          <cell r="D503" t="str">
            <v>mẫu</v>
          </cell>
          <cell r="E503">
            <v>0</v>
          </cell>
          <cell r="F503">
            <v>493212</v>
          </cell>
          <cell r="G503">
            <v>983189</v>
          </cell>
          <cell r="H503">
            <v>87060</v>
          </cell>
          <cell r="I503">
            <v>0</v>
          </cell>
          <cell r="J503">
            <v>0</v>
          </cell>
          <cell r="K503">
            <v>0</v>
          </cell>
        </row>
        <row r="504">
          <cell r="B504" t="str">
            <v>EH.80010</v>
          </cell>
          <cell r="C504" t="str">
            <v>Thí nghiệm lưu huỳnh ăn mòn trong dầu cách điện</v>
          </cell>
          <cell r="D504" t="str">
            <v>mẫu</v>
          </cell>
          <cell r="E504">
            <v>0</v>
          </cell>
          <cell r="F504">
            <v>124604</v>
          </cell>
          <cell r="G504">
            <v>2821024</v>
          </cell>
          <cell r="H504">
            <v>245606</v>
          </cell>
          <cell r="I504">
            <v>0</v>
          </cell>
          <cell r="J504">
            <v>0</v>
          </cell>
          <cell r="K504">
            <v>0</v>
          </cell>
        </row>
        <row r="505">
          <cell r="B505" t="str">
            <v>EH.90010</v>
          </cell>
          <cell r="C505" t="str">
            <v>Thí nghiệm hàm lượng fufural (methanol) trong dầu cách điện</v>
          </cell>
          <cell r="D505" t="str">
            <v>mẫu</v>
          </cell>
          <cell r="E505">
            <v>0</v>
          </cell>
          <cell r="F505">
            <v>5483501</v>
          </cell>
          <cell r="G505">
            <v>2651465</v>
          </cell>
          <cell r="H505">
            <v>2128289</v>
          </cell>
          <cell r="I505">
            <v>0</v>
          </cell>
          <cell r="J505">
            <v>0</v>
          </cell>
          <cell r="K505">
            <v>0</v>
          </cell>
        </row>
        <row r="506">
          <cell r="B506" t="str">
            <v>EI.10010</v>
          </cell>
          <cell r="C506" t="str">
            <v>Tổ hợp và tháo lắp thiết bị thí nghiệm tạo điện áp xoay chiều tăng cao hoạt động theo nguyên lý cộng hưởng, điện cảm điều chỉnh bằng tay, cấp điện áp 66 ÷ 110kV</v>
          </cell>
          <cell r="D506" t="str">
            <v>lần</v>
          </cell>
          <cell r="E506">
            <v>0</v>
          </cell>
          <cell r="F506">
            <v>0</v>
          </cell>
          <cell r="G506">
            <v>681444</v>
          </cell>
          <cell r="H506">
            <v>0</v>
          </cell>
          <cell r="I506">
            <v>0</v>
          </cell>
          <cell r="J506">
            <v>0</v>
          </cell>
          <cell r="K506">
            <v>0</v>
          </cell>
        </row>
        <row r="507">
          <cell r="B507" t="str">
            <v>EI.20010</v>
          </cell>
          <cell r="C507" t="str">
            <v>Tổ hợp và tháo lắp thiết bị thí nghiệm tạo điện áp xoay chiều tăng cao hoạt động theo nguyên lý cộng hưởng tần số thay đổi, điện áp định mức 66 ÷ 110kV</v>
          </cell>
          <cell r="D507" t="str">
            <v>lần</v>
          </cell>
          <cell r="E507">
            <v>0</v>
          </cell>
          <cell r="F507">
            <v>0</v>
          </cell>
          <cell r="G507">
            <v>15506555</v>
          </cell>
          <cell r="H507">
            <v>12081487</v>
          </cell>
          <cell r="I507">
            <v>0</v>
          </cell>
          <cell r="J507">
            <v>0</v>
          </cell>
          <cell r="K507">
            <v>0</v>
          </cell>
        </row>
        <row r="508">
          <cell r="B508" t="str">
            <v>EI.20020</v>
          </cell>
          <cell r="C508" t="str">
            <v>Tổ hợp và tháo lắp thiết bị thí nghiệm tạo điện áp xoay chiều tăng cao hoạt động theo nguyên lý cộng hưởng tần số thay đổi, điện áp định mức 220kV</v>
          </cell>
          <cell r="D508" t="str">
            <v>lần</v>
          </cell>
          <cell r="E508">
            <v>0</v>
          </cell>
          <cell r="F508">
            <v>0</v>
          </cell>
          <cell r="G508">
            <v>35446040</v>
          </cell>
          <cell r="H508">
            <v>24162974</v>
          </cell>
          <cell r="I508">
            <v>0</v>
          </cell>
          <cell r="J508">
            <v>0</v>
          </cell>
          <cell r="K508">
            <v>0</v>
          </cell>
        </row>
        <row r="509">
          <cell r="B509" t="str">
            <v>EI.20030</v>
          </cell>
          <cell r="C509" t="str">
            <v>Tổ hợp và tháo lắp thiết bị thí nghiệm tạo điện áp xoay chiều tăng cao hoạt động theo nguyên lý cộng hưởng tần số thay đổi, điện áp định mức 500kV</v>
          </cell>
          <cell r="D509" t="str">
            <v>lần</v>
          </cell>
          <cell r="E509">
            <v>0</v>
          </cell>
          <cell r="F509">
            <v>0</v>
          </cell>
          <cell r="G509">
            <v>61704320</v>
          </cell>
          <cell r="H509">
            <v>35287292</v>
          </cell>
          <cell r="I509">
            <v>0</v>
          </cell>
          <cell r="J509">
            <v>0</v>
          </cell>
          <cell r="K509">
            <v>0</v>
          </cell>
        </row>
        <row r="510">
          <cell r="B510" t="str">
            <v>EI.30010</v>
          </cell>
          <cell r="C510" t="str">
            <v>Tổ hợp và tháo lắp thiết bị thí nghiệm tạo điện áp xoay chiều tăng cao hoạt động theo nguyên lý cộng hưởng, tần số công nghiệp, điện áp định mức 66 ÷ 110kV</v>
          </cell>
          <cell r="D510" t="str">
            <v>lần</v>
          </cell>
          <cell r="E510">
            <v>0</v>
          </cell>
          <cell r="F510">
            <v>0</v>
          </cell>
          <cell r="G510">
            <v>10311609</v>
          </cell>
          <cell r="H510">
            <v>6331028</v>
          </cell>
          <cell r="I510">
            <v>0</v>
          </cell>
          <cell r="J510">
            <v>0</v>
          </cell>
          <cell r="K510">
            <v>0</v>
          </cell>
        </row>
        <row r="511">
          <cell r="B511" t="str">
            <v>EI.30020</v>
          </cell>
          <cell r="C511" t="str">
            <v>Tổ hợp và tháo lắp thiết bị thí nghiệm tạo điện áp xoay chiều tăng cao hoạt động theo nguyên lý cộng hưởng, tần số công nghiệp, điện áp định mức 220kV</v>
          </cell>
          <cell r="D511" t="str">
            <v>lần</v>
          </cell>
          <cell r="E511">
            <v>0</v>
          </cell>
          <cell r="F511">
            <v>0</v>
          </cell>
          <cell r="G511">
            <v>13086369</v>
          </cell>
          <cell r="H511">
            <v>6305703</v>
          </cell>
          <cell r="I511">
            <v>0</v>
          </cell>
          <cell r="J511">
            <v>0</v>
          </cell>
          <cell r="K511">
            <v>0</v>
          </cell>
        </row>
        <row r="512">
          <cell r="B512" t="str">
            <v>EI.30030</v>
          </cell>
          <cell r="C512" t="str">
            <v>Tổ hợp và tháo lắp thiết bị thí nghiệm tạo điện áp xoay chiều tăng cao hoạt động theo nguyên lý cộng hưởng, tần số công nghiệp, điện áp định mức 500kV</v>
          </cell>
          <cell r="D512" t="str">
            <v>lần</v>
          </cell>
          <cell r="E512">
            <v>0</v>
          </cell>
          <cell r="F512">
            <v>0</v>
          </cell>
          <cell r="G512">
            <v>16639188</v>
          </cell>
          <cell r="H512">
            <v>6622255</v>
          </cell>
          <cell r="I512">
            <v>0</v>
          </cell>
          <cell r="J512">
            <v>0</v>
          </cell>
          <cell r="K512">
            <v>0</v>
          </cell>
        </row>
        <row r="513">
          <cell r="B513" t="str">
            <v>EI.40010</v>
          </cell>
          <cell r="C513" t="str">
            <v>Tổ hợp và tháo lắp thiết bị thí nghiệm đo tổn hao không tải, tổn hao ngắn mạch ở định mức cho máy biến áp lực 3 pha, điện áp định mức 66 ÷ 110kV</v>
          </cell>
          <cell r="D513" t="str">
            <v>lần</v>
          </cell>
          <cell r="E513">
            <v>0</v>
          </cell>
          <cell r="F513">
            <v>0</v>
          </cell>
          <cell r="G513">
            <v>6871282</v>
          </cell>
          <cell r="H513">
            <v>4325358</v>
          </cell>
          <cell r="I513">
            <v>0</v>
          </cell>
          <cell r="J513">
            <v>0</v>
          </cell>
          <cell r="K513">
            <v>0</v>
          </cell>
        </row>
        <row r="514">
          <cell r="B514" t="str">
            <v>EI.40020</v>
          </cell>
          <cell r="C514" t="str">
            <v>Tổ hợp và tháo lắp thiết bị thí nghiệm đo tổn hao không tải, tổn hao ngắn mạch ở định mức cho máy biến áp lực 3 pha, điện áp định mức 220kV</v>
          </cell>
          <cell r="D514" t="str">
            <v>lần</v>
          </cell>
          <cell r="E514">
            <v>0</v>
          </cell>
          <cell r="F514">
            <v>0</v>
          </cell>
          <cell r="G514">
            <v>12477047</v>
          </cell>
          <cell r="H514">
            <v>4986317</v>
          </cell>
          <cell r="I514">
            <v>0</v>
          </cell>
          <cell r="J514">
            <v>0</v>
          </cell>
          <cell r="K514">
            <v>0</v>
          </cell>
        </row>
        <row r="515">
          <cell r="B515" t="str">
            <v>EI.40030</v>
          </cell>
          <cell r="C515" t="str">
            <v>Tổ hợp và tháo lắp thiết bị thí nghiệm đo tổn hao không tải, tổn hao ngắn mạch ở định mức cho máy biến áp lực 3 pha, điện áp định mức 500kV</v>
          </cell>
          <cell r="D515" t="str">
            <v>lần</v>
          </cell>
          <cell r="E515">
            <v>0</v>
          </cell>
          <cell r="F515">
            <v>0</v>
          </cell>
          <cell r="G515">
            <v>23510468</v>
          </cell>
          <cell r="H515">
            <v>7148996</v>
          </cell>
          <cell r="I515">
            <v>0</v>
          </cell>
          <cell r="J515">
            <v>0</v>
          </cell>
          <cell r="K515">
            <v>0</v>
          </cell>
        </row>
        <row r="516">
          <cell r="B516" t="str">
            <v>EI.50010</v>
          </cell>
          <cell r="C516" t="str">
            <v>Tổ hợp và tháo lắp thiết bị thí nghiệm tạo điện áp chịu đựng cảm ứng cho máy biến áp lực 3 pha, điện áp định mức 66 ÷ 110kV</v>
          </cell>
          <cell r="D516" t="str">
            <v>lần</v>
          </cell>
          <cell r="E516">
            <v>0</v>
          </cell>
          <cell r="F516">
            <v>0</v>
          </cell>
          <cell r="G516">
            <v>14940105</v>
          </cell>
          <cell r="H516">
            <v>10922289</v>
          </cell>
          <cell r="I516">
            <v>0</v>
          </cell>
          <cell r="J516">
            <v>0</v>
          </cell>
          <cell r="K516">
            <v>0</v>
          </cell>
        </row>
        <row r="517">
          <cell r="B517" t="str">
            <v>EI.50020</v>
          </cell>
          <cell r="C517" t="str">
            <v>Tổ hợp và tháo lắp thiết bị thí nghiệm tạo điện áp chịu đựng cảm ứng cho máy biến áp lực 3 pha, điện áp định mức 220kV</v>
          </cell>
          <cell r="D517" t="str">
            <v>lần</v>
          </cell>
          <cell r="E517">
            <v>0</v>
          </cell>
          <cell r="F517">
            <v>0</v>
          </cell>
          <cell r="G517">
            <v>24781267</v>
          </cell>
          <cell r="H517">
            <v>11238840</v>
          </cell>
          <cell r="I517">
            <v>0</v>
          </cell>
          <cell r="J517">
            <v>0</v>
          </cell>
          <cell r="K517">
            <v>0</v>
          </cell>
        </row>
        <row r="518">
          <cell r="B518" t="str">
            <v>EI.50030</v>
          </cell>
          <cell r="C518" t="str">
            <v>Tổ hợp và tháo lắp thiết bị thí nghiệm tạo điện áp chịu đựng cảm ứng cho máy biến áp lực 3 pha, điện áp định mức 500kV</v>
          </cell>
          <cell r="D518" t="str">
            <v>lần</v>
          </cell>
          <cell r="E518">
            <v>0</v>
          </cell>
          <cell r="F518">
            <v>0</v>
          </cell>
          <cell r="G518">
            <v>43899744</v>
          </cell>
          <cell r="H518">
            <v>14561363</v>
          </cell>
          <cell r="I518">
            <v>0</v>
          </cell>
          <cell r="J518">
            <v>0</v>
          </cell>
          <cell r="K518">
            <v>0</v>
          </cell>
        </row>
        <row r="519">
          <cell r="C519" t="str">
            <v>TỔNG CỘNG</v>
          </cell>
          <cell r="I519">
            <v>0</v>
          </cell>
          <cell r="J519">
            <v>0</v>
          </cell>
          <cell r="K519">
            <v>0</v>
          </cell>
        </row>
        <row r="520">
          <cell r="C520" t="str">
            <v>LÀM TRÒN</v>
          </cell>
          <cell r="I520">
            <v>0</v>
          </cell>
          <cell r="J520">
            <v>0</v>
          </cell>
          <cell r="K520">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oxz"/>
      <sheetName val="Qui mo"/>
      <sheetName val="so sanh"/>
      <sheetName val="VTTH"/>
      <sheetName val="Tong ke DZ"/>
      <sheetName val="Liet ke DZ"/>
      <sheetName val="Tong ke CN"/>
      <sheetName val="Liet ke CN"/>
      <sheetName val="chiều dài cáp lực"/>
      <sheetName val="TBA"/>
      <sheetName val="KL tủ LV"/>
      <sheetName val="LBS, REC, DD"/>
      <sheetName val="TH Ha ap"/>
      <sheetName val="BK Duong truc"/>
      <sheetName val="BK cong to"/>
      <sheetName val="HTKT"/>
      <sheetName val="BK DZK"/>
      <sheetName val="Hien trang CN"/>
      <sheetName val="Thu Hoi"/>
      <sheetName val="Thu hoi DZK"/>
      <sheetName val="Hien trang DZK"/>
      <sheetName val="thi nghiem"/>
      <sheetName val="TN SCADA"/>
      <sheetName val="B1 RMU"/>
    </sheetNames>
    <sheetDataSet>
      <sheetData sheetId="0"/>
      <sheetData sheetId="1"/>
      <sheetData sheetId="2"/>
      <sheetData sheetId="3"/>
      <sheetData sheetId="4"/>
      <sheetData sheetId="5"/>
      <sheetData sheetId="6"/>
      <sheetData sheetId="7">
        <row r="5">
          <cell r="C5" t="str">
            <v>Cu/XLPE/PVC/DSTA/PVC-22kV-3x240mm2-CTSr-WS</v>
          </cell>
          <cell r="D5" t="str">
            <v>m</v>
          </cell>
          <cell r="E5">
            <v>180</v>
          </cell>
          <cell r="F5">
            <v>135</v>
          </cell>
          <cell r="G5">
            <v>45</v>
          </cell>
          <cell r="H5">
            <v>0</v>
          </cell>
          <cell r="I5">
            <v>0</v>
          </cell>
          <cell r="J5">
            <v>0</v>
          </cell>
          <cell r="K5"/>
        </row>
        <row r="6">
          <cell r="C6" t="str">
            <v>Cu/XLPE/PVC/DSTA/PVC-22kV-3x120mm2-CTSr-WS</v>
          </cell>
          <cell r="D6" t="str">
            <v>m</v>
          </cell>
          <cell r="E6">
            <v>0</v>
          </cell>
          <cell r="F6">
            <v>0</v>
          </cell>
          <cell r="G6">
            <v>0</v>
          </cell>
          <cell r="H6">
            <v>0</v>
          </cell>
          <cell r="I6">
            <v>0</v>
          </cell>
          <cell r="J6">
            <v>0</v>
          </cell>
          <cell r="K6"/>
        </row>
        <row r="7">
          <cell r="C7" t="str">
            <v>RMU 24kV-630A-C (2CD+1CC)</v>
          </cell>
          <cell r="D7" t="str">
            <v>tủ</v>
          </cell>
          <cell r="E7">
            <v>0</v>
          </cell>
          <cell r="F7">
            <v>0</v>
          </cell>
          <cell r="G7">
            <v>0</v>
          </cell>
          <cell r="H7">
            <v>0</v>
          </cell>
          <cell r="I7">
            <v>0</v>
          </cell>
          <cell r="J7">
            <v>0</v>
          </cell>
          <cell r="K7"/>
        </row>
        <row r="8">
          <cell r="C8" t="str">
            <v>RMU 22kV-630A-C-SCADA (2CD+1CC)</v>
          </cell>
          <cell r="D8" t="str">
            <v>tủ</v>
          </cell>
          <cell r="E8">
            <v>0</v>
          </cell>
          <cell r="F8">
            <v>0</v>
          </cell>
          <cell r="G8">
            <v>0</v>
          </cell>
          <cell r="H8">
            <v>0</v>
          </cell>
          <cell r="I8">
            <v>0</v>
          </cell>
          <cell r="J8">
            <v>0</v>
          </cell>
          <cell r="K8"/>
        </row>
        <row r="9">
          <cell r="C9" t="str">
            <v>RMU 24kV-630A-C (3CD)</v>
          </cell>
          <cell r="D9" t="str">
            <v>tủ</v>
          </cell>
          <cell r="E9">
            <v>0</v>
          </cell>
          <cell r="F9">
            <v>0</v>
          </cell>
          <cell r="G9">
            <v>0</v>
          </cell>
          <cell r="H9">
            <v>0</v>
          </cell>
          <cell r="I9">
            <v>0</v>
          </cell>
          <cell r="J9">
            <v>0</v>
          </cell>
          <cell r="K9"/>
        </row>
        <row r="10">
          <cell r="C10" t="str">
            <v>RMU 24kV-630A-C (4CD)</v>
          </cell>
          <cell r="D10" t="str">
            <v>tủ</v>
          </cell>
          <cell r="E10">
            <v>0</v>
          </cell>
          <cell r="F10">
            <v>0</v>
          </cell>
          <cell r="G10">
            <v>0</v>
          </cell>
          <cell r="H10">
            <v>0</v>
          </cell>
          <cell r="I10">
            <v>0</v>
          </cell>
          <cell r="J10">
            <v>0</v>
          </cell>
          <cell r="K10"/>
        </row>
        <row r="11">
          <cell r="C11" t="str">
            <v>HCNĐ-1(22)</v>
          </cell>
          <cell r="D11" t="str">
            <v>m</v>
          </cell>
          <cell r="E11">
            <v>0</v>
          </cell>
          <cell r="F11">
            <v>0</v>
          </cell>
          <cell r="G11">
            <v>0</v>
          </cell>
          <cell r="H11">
            <v>0</v>
          </cell>
          <cell r="I11">
            <v>0</v>
          </cell>
          <cell r="J11">
            <v>0</v>
          </cell>
          <cell r="K11"/>
        </row>
        <row r="12">
          <cell r="C12" t="str">
            <v>HCNĐ-2(22)</v>
          </cell>
          <cell r="D12" t="str">
            <v>m</v>
          </cell>
          <cell r="E12">
            <v>0</v>
          </cell>
          <cell r="F12">
            <v>0</v>
          </cell>
          <cell r="G12">
            <v>0</v>
          </cell>
          <cell r="H12">
            <v>0</v>
          </cell>
          <cell r="I12">
            <v>0</v>
          </cell>
          <cell r="J12">
            <v>0</v>
          </cell>
          <cell r="K12"/>
        </row>
        <row r="13">
          <cell r="C13" t="str">
            <v>HCNĐ-3(22)</v>
          </cell>
          <cell r="D13" t="str">
            <v>m</v>
          </cell>
          <cell r="E13">
            <v>0</v>
          </cell>
          <cell r="F13">
            <v>0</v>
          </cell>
          <cell r="G13">
            <v>0</v>
          </cell>
          <cell r="H13">
            <v>0</v>
          </cell>
          <cell r="I13">
            <v>0</v>
          </cell>
          <cell r="J13">
            <v>0</v>
          </cell>
          <cell r="K13"/>
        </row>
        <row r="14">
          <cell r="C14" t="str">
            <v>HCNĐ-4(22)</v>
          </cell>
          <cell r="D14" t="str">
            <v>m</v>
          </cell>
          <cell r="E14">
            <v>0</v>
          </cell>
          <cell r="F14">
            <v>0</v>
          </cell>
          <cell r="G14">
            <v>0</v>
          </cell>
          <cell r="H14">
            <v>0</v>
          </cell>
          <cell r="I14">
            <v>0</v>
          </cell>
          <cell r="J14">
            <v>0</v>
          </cell>
          <cell r="K14"/>
        </row>
        <row r="15">
          <cell r="C15" t="str">
            <v>HCBT-1(22)</v>
          </cell>
          <cell r="D15" t="str">
            <v>m</v>
          </cell>
          <cell r="E15">
            <v>0</v>
          </cell>
          <cell r="F15">
            <v>0</v>
          </cell>
          <cell r="G15">
            <v>0</v>
          </cell>
          <cell r="H15">
            <v>0</v>
          </cell>
          <cell r="I15">
            <v>0</v>
          </cell>
          <cell r="J15">
            <v>0</v>
          </cell>
          <cell r="K15"/>
        </row>
        <row r="16">
          <cell r="C16" t="str">
            <v>HCBT-2(22)</v>
          </cell>
          <cell r="D16" t="str">
            <v>m</v>
          </cell>
          <cell r="E16">
            <v>0</v>
          </cell>
          <cell r="F16">
            <v>0</v>
          </cell>
          <cell r="G16">
            <v>0</v>
          </cell>
          <cell r="H16">
            <v>0</v>
          </cell>
          <cell r="I16">
            <v>0</v>
          </cell>
          <cell r="J16">
            <v>0</v>
          </cell>
          <cell r="K16"/>
        </row>
        <row r="17">
          <cell r="C17" t="str">
            <v>HCBT-3(22)</v>
          </cell>
          <cell r="D17" t="str">
            <v>m</v>
          </cell>
          <cell r="E17">
            <v>0</v>
          </cell>
          <cell r="F17">
            <v>0</v>
          </cell>
          <cell r="G17">
            <v>0</v>
          </cell>
          <cell r="H17">
            <v>0</v>
          </cell>
          <cell r="I17">
            <v>0</v>
          </cell>
          <cell r="J17">
            <v>0</v>
          </cell>
          <cell r="K17"/>
        </row>
        <row r="18">
          <cell r="C18" t="str">
            <v>HCBT-4(22)</v>
          </cell>
          <cell r="D18" t="str">
            <v>m</v>
          </cell>
          <cell r="E18">
            <v>0</v>
          </cell>
          <cell r="F18">
            <v>0</v>
          </cell>
          <cell r="G18">
            <v>0</v>
          </cell>
          <cell r="H18">
            <v>0</v>
          </cell>
          <cell r="I18">
            <v>0</v>
          </cell>
          <cell r="J18">
            <v>0</v>
          </cell>
          <cell r="K18"/>
        </row>
        <row r="19">
          <cell r="C19" t="str">
            <v>HCBL-1(22)</v>
          </cell>
          <cell r="D19" t="str">
            <v>m</v>
          </cell>
          <cell r="E19">
            <v>0</v>
          </cell>
          <cell r="F19">
            <v>0</v>
          </cell>
          <cell r="G19">
            <v>0</v>
          </cell>
          <cell r="H19">
            <v>0</v>
          </cell>
          <cell r="I19">
            <v>0</v>
          </cell>
          <cell r="J19">
            <v>0</v>
          </cell>
          <cell r="K19"/>
        </row>
        <row r="20">
          <cell r="C20" t="str">
            <v>HCBL-2(22)</v>
          </cell>
          <cell r="D20" t="str">
            <v>m</v>
          </cell>
          <cell r="E20">
            <v>0</v>
          </cell>
          <cell r="F20">
            <v>0</v>
          </cell>
          <cell r="G20">
            <v>0</v>
          </cell>
          <cell r="H20">
            <v>0</v>
          </cell>
          <cell r="I20">
            <v>0</v>
          </cell>
          <cell r="J20">
            <v>0</v>
          </cell>
          <cell r="K20"/>
        </row>
        <row r="21">
          <cell r="C21" t="str">
            <v>HCGBT-1(22)</v>
          </cell>
          <cell r="D21" t="str">
            <v>m</v>
          </cell>
          <cell r="E21">
            <v>0</v>
          </cell>
          <cell r="F21">
            <v>0</v>
          </cell>
          <cell r="G21">
            <v>0</v>
          </cell>
          <cell r="H21">
            <v>0</v>
          </cell>
          <cell r="I21">
            <v>0</v>
          </cell>
          <cell r="J21">
            <v>0</v>
          </cell>
          <cell r="K21"/>
        </row>
        <row r="22">
          <cell r="C22" t="str">
            <v>HCGBT-2(22)</v>
          </cell>
          <cell r="D22" t="str">
            <v>m</v>
          </cell>
          <cell r="E22">
            <v>0</v>
          </cell>
          <cell r="F22">
            <v>0</v>
          </cell>
          <cell r="G22">
            <v>0</v>
          </cell>
          <cell r="H22">
            <v>0</v>
          </cell>
          <cell r="I22">
            <v>0</v>
          </cell>
          <cell r="J22">
            <v>0</v>
          </cell>
          <cell r="K22"/>
        </row>
        <row r="23">
          <cell r="C23" t="str">
            <v>HCTZ-1(22)</v>
          </cell>
          <cell r="D23" t="str">
            <v>m</v>
          </cell>
          <cell r="E23">
            <v>0</v>
          </cell>
          <cell r="F23">
            <v>0</v>
          </cell>
          <cell r="G23">
            <v>0</v>
          </cell>
          <cell r="H23">
            <v>0</v>
          </cell>
          <cell r="I23">
            <v>0</v>
          </cell>
          <cell r="J23">
            <v>0</v>
          </cell>
          <cell r="K23"/>
        </row>
        <row r="24">
          <cell r="C24" t="str">
            <v>HCTZ-2(22)</v>
          </cell>
          <cell r="D24" t="str">
            <v>m</v>
          </cell>
          <cell r="E24">
            <v>0</v>
          </cell>
          <cell r="F24">
            <v>0</v>
          </cell>
          <cell r="G24">
            <v>0</v>
          </cell>
          <cell r="H24">
            <v>0</v>
          </cell>
          <cell r="I24">
            <v>0</v>
          </cell>
          <cell r="J24">
            <v>0</v>
          </cell>
          <cell r="K24"/>
        </row>
        <row r="25">
          <cell r="C25" t="str">
            <v>HCTZV-1(22)</v>
          </cell>
          <cell r="D25" t="str">
            <v>m</v>
          </cell>
          <cell r="E25">
            <v>0</v>
          </cell>
          <cell r="F25">
            <v>0</v>
          </cell>
          <cell r="G25">
            <v>0</v>
          </cell>
          <cell r="H25">
            <v>0</v>
          </cell>
          <cell r="I25">
            <v>0</v>
          </cell>
          <cell r="J25">
            <v>0</v>
          </cell>
          <cell r="K25"/>
        </row>
        <row r="26">
          <cell r="C26" t="str">
            <v>HCTZV-2(22)</v>
          </cell>
          <cell r="D26" t="str">
            <v>m</v>
          </cell>
          <cell r="E26">
            <v>0</v>
          </cell>
          <cell r="F26">
            <v>0</v>
          </cell>
          <cell r="G26">
            <v>0</v>
          </cell>
          <cell r="H26">
            <v>0</v>
          </cell>
          <cell r="I26">
            <v>0</v>
          </cell>
          <cell r="J26">
            <v>0</v>
          </cell>
          <cell r="K26"/>
        </row>
        <row r="27">
          <cell r="C27" t="str">
            <v>HCĐN-1(22)</v>
          </cell>
          <cell r="D27" t="str">
            <v>m</v>
          </cell>
          <cell r="E27">
            <v>0</v>
          </cell>
          <cell r="F27">
            <v>0</v>
          </cell>
          <cell r="G27">
            <v>0</v>
          </cell>
          <cell r="H27">
            <v>0</v>
          </cell>
          <cell r="I27">
            <v>0</v>
          </cell>
          <cell r="J27">
            <v>0</v>
          </cell>
          <cell r="K27"/>
        </row>
        <row r="28">
          <cell r="C28" t="str">
            <v>HCĐN-2(22)</v>
          </cell>
          <cell r="D28" t="str">
            <v>m</v>
          </cell>
          <cell r="E28">
            <v>0</v>
          </cell>
          <cell r="F28">
            <v>0</v>
          </cell>
          <cell r="G28">
            <v>0</v>
          </cell>
          <cell r="H28">
            <v>0</v>
          </cell>
          <cell r="I28">
            <v>0</v>
          </cell>
          <cell r="J28">
            <v>0</v>
          </cell>
          <cell r="K28"/>
        </row>
        <row r="29">
          <cell r="C29" t="str">
            <v>Khoan-RB-250</v>
          </cell>
          <cell r="D29" t="str">
            <v>m</v>
          </cell>
          <cell r="E29">
            <v>0</v>
          </cell>
          <cell r="F29">
            <v>0</v>
          </cell>
          <cell r="G29">
            <v>0</v>
          </cell>
          <cell r="H29">
            <v>0</v>
          </cell>
          <cell r="I29">
            <v>0</v>
          </cell>
          <cell r="J29">
            <v>0</v>
          </cell>
          <cell r="K29"/>
        </row>
        <row r="30">
          <cell r="C30" t="str">
            <v>Khoan-RB-600</v>
          </cell>
          <cell r="D30" t="str">
            <v>m</v>
          </cell>
          <cell r="E30">
            <v>0</v>
          </cell>
          <cell r="F30">
            <v>0</v>
          </cell>
          <cell r="G30">
            <v>0</v>
          </cell>
          <cell r="H30">
            <v>0</v>
          </cell>
          <cell r="I30">
            <v>0</v>
          </cell>
          <cell r="J30">
            <v>0</v>
          </cell>
          <cell r="K30"/>
        </row>
        <row r="31">
          <cell r="C31" t="str">
            <v>HDPE-195/150</v>
          </cell>
          <cell r="D31" t="str">
            <v>m</v>
          </cell>
          <cell r="E31">
            <v>8</v>
          </cell>
          <cell r="F31">
            <v>8</v>
          </cell>
          <cell r="G31">
            <v>0</v>
          </cell>
          <cell r="H31">
            <v>0</v>
          </cell>
          <cell r="I31">
            <v>0</v>
          </cell>
          <cell r="J31">
            <v>0</v>
          </cell>
          <cell r="K31"/>
        </row>
        <row r="32">
          <cell r="C32" t="str">
            <v>HDPE-160/125</v>
          </cell>
          <cell r="D32" t="str">
            <v>m</v>
          </cell>
          <cell r="E32">
            <v>0</v>
          </cell>
          <cell r="F32">
            <v>0</v>
          </cell>
          <cell r="G32">
            <v>0</v>
          </cell>
          <cell r="H32">
            <v>0</v>
          </cell>
          <cell r="I32">
            <v>0</v>
          </cell>
          <cell r="J32">
            <v>0</v>
          </cell>
          <cell r="K32"/>
        </row>
        <row r="33">
          <cell r="C33" t="str">
            <v>HDPE D200-PN20</v>
          </cell>
          <cell r="D33" t="str">
            <v>m</v>
          </cell>
          <cell r="E33">
            <v>0</v>
          </cell>
          <cell r="F33">
            <v>0</v>
          </cell>
          <cell r="G33">
            <v>0</v>
          </cell>
          <cell r="H33">
            <v>0</v>
          </cell>
          <cell r="I33">
            <v>0</v>
          </cell>
          <cell r="J33">
            <v>0</v>
          </cell>
          <cell r="K33"/>
        </row>
        <row r="34">
          <cell r="C34" t="str">
            <v>HDPE D160-PN12,5</v>
          </cell>
          <cell r="D34" t="str">
            <v>m</v>
          </cell>
          <cell r="E34">
            <v>0</v>
          </cell>
          <cell r="F34">
            <v>0</v>
          </cell>
          <cell r="G34">
            <v>0</v>
          </cell>
          <cell r="H34">
            <v>0</v>
          </cell>
          <cell r="I34">
            <v>0</v>
          </cell>
          <cell r="J34">
            <v>0</v>
          </cell>
          <cell r="K34"/>
        </row>
        <row r="35">
          <cell r="C35" t="str">
            <v>ON-H 150-160</v>
          </cell>
          <cell r="D35" t="str">
            <v>bộ</v>
          </cell>
          <cell r="E35">
            <v>0</v>
          </cell>
          <cell r="F35">
            <v>0</v>
          </cell>
          <cell r="G35">
            <v>0</v>
          </cell>
          <cell r="H35">
            <v>0</v>
          </cell>
          <cell r="I35">
            <v>0</v>
          </cell>
          <cell r="J35">
            <v>0</v>
          </cell>
          <cell r="K35"/>
        </row>
        <row r="36">
          <cell r="C36" t="str">
            <v>ĐC22kV-3x120 (NT)</v>
          </cell>
          <cell r="D36" t="str">
            <v>Bộ</v>
          </cell>
          <cell r="E36">
            <v>0</v>
          </cell>
          <cell r="F36">
            <v>0</v>
          </cell>
          <cell r="G36">
            <v>0</v>
          </cell>
          <cell r="H36">
            <v>0</v>
          </cell>
          <cell r="I36">
            <v>0</v>
          </cell>
          <cell r="J36">
            <v>0</v>
          </cell>
          <cell r="K36"/>
        </row>
        <row r="37">
          <cell r="C37" t="str">
            <v>ĐC22kV-3x240 (NT)</v>
          </cell>
          <cell r="D37" t="str">
            <v>Bộ</v>
          </cell>
          <cell r="E37">
            <v>0</v>
          </cell>
          <cell r="F37">
            <v>0</v>
          </cell>
          <cell r="G37">
            <v>0</v>
          </cell>
          <cell r="H37">
            <v>0</v>
          </cell>
          <cell r="I37">
            <v>0</v>
          </cell>
          <cell r="J37">
            <v>0</v>
          </cell>
          <cell r="K37"/>
        </row>
        <row r="38">
          <cell r="C38" t="str">
            <v>ĐC22kV-3x240 (TN)</v>
          </cell>
          <cell r="D38" t="str">
            <v>Bộ</v>
          </cell>
          <cell r="E38">
            <v>0</v>
          </cell>
          <cell r="F38">
            <v>0</v>
          </cell>
          <cell r="G38">
            <v>0</v>
          </cell>
          <cell r="H38">
            <v>0</v>
          </cell>
          <cell r="I38">
            <v>0</v>
          </cell>
          <cell r="J38">
            <v>0</v>
          </cell>
          <cell r="K38"/>
        </row>
        <row r="39">
          <cell r="C39" t="str">
            <v>Tplug-22kV-3x70</v>
          </cell>
          <cell r="D39" t="str">
            <v>Bộ</v>
          </cell>
          <cell r="E39">
            <v>0</v>
          </cell>
          <cell r="F39">
            <v>0</v>
          </cell>
          <cell r="G39">
            <v>0</v>
          </cell>
          <cell r="H39">
            <v>0</v>
          </cell>
          <cell r="I39">
            <v>0</v>
          </cell>
          <cell r="J39">
            <v>0</v>
          </cell>
          <cell r="K39"/>
        </row>
        <row r="40">
          <cell r="C40" t="str">
            <v>Tplug-22kV-3x120</v>
          </cell>
          <cell r="D40" t="str">
            <v>Bộ</v>
          </cell>
          <cell r="E40">
            <v>0</v>
          </cell>
          <cell r="F40">
            <v>0</v>
          </cell>
          <cell r="G40">
            <v>0</v>
          </cell>
          <cell r="H40">
            <v>0</v>
          </cell>
          <cell r="I40">
            <v>0</v>
          </cell>
          <cell r="J40">
            <v>0</v>
          </cell>
          <cell r="K40"/>
        </row>
        <row r="41">
          <cell r="C41" t="str">
            <v>Tplug-22kV-3x240</v>
          </cell>
          <cell r="D41" t="str">
            <v>Bộ</v>
          </cell>
          <cell r="E41">
            <v>0</v>
          </cell>
          <cell r="F41">
            <v>0</v>
          </cell>
          <cell r="G41">
            <v>0</v>
          </cell>
          <cell r="H41">
            <v>0</v>
          </cell>
          <cell r="I41">
            <v>0</v>
          </cell>
          <cell r="J41">
            <v>0</v>
          </cell>
          <cell r="K41"/>
        </row>
        <row r="42">
          <cell r="C42" t="str">
            <v>HN-22kV-120mm2</v>
          </cell>
          <cell r="D42" t="str">
            <v>Bộ</v>
          </cell>
          <cell r="E42">
            <v>0</v>
          </cell>
          <cell r="F42">
            <v>0</v>
          </cell>
          <cell r="G42">
            <v>0</v>
          </cell>
          <cell r="H42">
            <v>0</v>
          </cell>
          <cell r="I42">
            <v>0</v>
          </cell>
          <cell r="J42">
            <v>0</v>
          </cell>
          <cell r="K42"/>
        </row>
        <row r="43">
          <cell r="C43" t="str">
            <v>HN-22kV-240mm2</v>
          </cell>
          <cell r="D43" t="str">
            <v>Bộ</v>
          </cell>
          <cell r="E43">
            <v>0</v>
          </cell>
          <cell r="F43">
            <v>0</v>
          </cell>
          <cell r="G43">
            <v>0</v>
          </cell>
          <cell r="H43">
            <v>0</v>
          </cell>
          <cell r="I43">
            <v>0</v>
          </cell>
          <cell r="J43">
            <v>0</v>
          </cell>
          <cell r="K43"/>
        </row>
        <row r="44">
          <cell r="C44" t="str">
            <v>ĐC35kV-3x240 (TN)</v>
          </cell>
          <cell r="D44" t="str">
            <v>Bộ</v>
          </cell>
          <cell r="E44">
            <v>0</v>
          </cell>
          <cell r="F44">
            <v>0</v>
          </cell>
          <cell r="G44">
            <v>0</v>
          </cell>
          <cell r="H44">
            <v>0</v>
          </cell>
          <cell r="I44">
            <v>0</v>
          </cell>
          <cell r="J44">
            <v>0</v>
          </cell>
          <cell r="K44"/>
        </row>
        <row r="45">
          <cell r="C45" t="str">
            <v>Tplug-35kV-3x240</v>
          </cell>
          <cell r="D45" t="str">
            <v>Bộ</v>
          </cell>
          <cell r="E45">
            <v>0</v>
          </cell>
          <cell r="F45">
            <v>0</v>
          </cell>
          <cell r="G45">
            <v>0</v>
          </cell>
          <cell r="H45">
            <v>0</v>
          </cell>
          <cell r="I45">
            <v>0</v>
          </cell>
          <cell r="J45">
            <v>0</v>
          </cell>
          <cell r="K45"/>
        </row>
        <row r="46">
          <cell r="C46" t="str">
            <v>HN-35kV-240mm2</v>
          </cell>
          <cell r="D46" t="str">
            <v>Bộ</v>
          </cell>
          <cell r="E46">
            <v>2</v>
          </cell>
          <cell r="F46">
            <v>2</v>
          </cell>
          <cell r="G46">
            <v>0</v>
          </cell>
          <cell r="H46">
            <v>0</v>
          </cell>
          <cell r="I46">
            <v>0</v>
          </cell>
          <cell r="J46">
            <v>0</v>
          </cell>
          <cell r="K46"/>
        </row>
        <row r="47">
          <cell r="C47" t="str">
            <v>Sơn</v>
          </cell>
          <cell r="D47" t="str">
            <v>m2</v>
          </cell>
          <cell r="E47">
            <v>0</v>
          </cell>
          <cell r="F47">
            <v>0</v>
          </cell>
          <cell r="G47">
            <v>0</v>
          </cell>
          <cell r="H47">
            <v>0</v>
          </cell>
          <cell r="I47">
            <v>0</v>
          </cell>
          <cell r="J47">
            <v>0</v>
          </cell>
          <cell r="K47"/>
        </row>
        <row r="48">
          <cell r="C48" t="str">
            <v>TCN</v>
          </cell>
          <cell r="D48" t="str">
            <v>cái</v>
          </cell>
          <cell r="E48">
            <v>0</v>
          </cell>
          <cell r="F48">
            <v>0</v>
          </cell>
          <cell r="G48">
            <v>0</v>
          </cell>
          <cell r="H48">
            <v>0</v>
          </cell>
          <cell r="I48">
            <v>0</v>
          </cell>
          <cell r="J48">
            <v>0</v>
          </cell>
          <cell r="K48"/>
        </row>
        <row r="49">
          <cell r="C49" t="str">
            <v>MCN-S</v>
          </cell>
          <cell r="D49" t="str">
            <v>cái</v>
          </cell>
          <cell r="E49">
            <v>7.6</v>
          </cell>
          <cell r="F49">
            <v>5.8</v>
          </cell>
          <cell r="G49">
            <v>1.8</v>
          </cell>
          <cell r="H49">
            <v>0</v>
          </cell>
          <cell r="I49">
            <v>0</v>
          </cell>
          <cell r="J49">
            <v>0</v>
          </cell>
          <cell r="K49"/>
        </row>
        <row r="50">
          <cell r="C50" t="str">
            <v>MCN-G</v>
          </cell>
          <cell r="D50" t="str">
            <v>cái</v>
          </cell>
          <cell r="E50">
            <v>0</v>
          </cell>
          <cell r="F50">
            <v>0</v>
          </cell>
          <cell r="G50">
            <v>0</v>
          </cell>
          <cell r="H50">
            <v>0</v>
          </cell>
          <cell r="I50">
            <v>0</v>
          </cell>
          <cell r="J50">
            <v>0</v>
          </cell>
          <cell r="K50"/>
        </row>
        <row r="51">
          <cell r="C51" t="str">
            <v>HBT-HN</v>
          </cell>
          <cell r="D51" t="str">
            <v>cái</v>
          </cell>
          <cell r="E51">
            <v>2</v>
          </cell>
          <cell r="F51">
            <v>2</v>
          </cell>
          <cell r="G51">
            <v>0</v>
          </cell>
          <cell r="H51">
            <v>0</v>
          </cell>
          <cell r="I51">
            <v>0</v>
          </cell>
          <cell r="J51">
            <v>0</v>
          </cell>
          <cell r="K51"/>
        </row>
        <row r="52">
          <cell r="C52" t="str">
            <v>PD+HT-HN</v>
          </cell>
          <cell r="D52" t="str">
            <v>vị trí</v>
          </cell>
          <cell r="E52">
            <v>2</v>
          </cell>
          <cell r="F52">
            <v>2</v>
          </cell>
          <cell r="G52">
            <v>0</v>
          </cell>
          <cell r="H52">
            <v>0</v>
          </cell>
          <cell r="I52">
            <v>0</v>
          </cell>
          <cell r="J52">
            <v>0</v>
          </cell>
          <cell r="K52"/>
        </row>
        <row r="53">
          <cell r="C53"/>
          <cell r="D53"/>
          <cell r="E53"/>
          <cell r="F53"/>
          <cell r="G53"/>
          <cell r="H53"/>
          <cell r="I53"/>
          <cell r="J53"/>
          <cell r="K53"/>
        </row>
        <row r="54">
          <cell r="C54" t="str">
            <v>Cu/XLPE/PVC/DSTA/PVC-35kV-3x240mm2-CTSr-WS (LL)</v>
          </cell>
          <cell r="D54" t="str">
            <v>m</v>
          </cell>
          <cell r="E54">
            <v>0</v>
          </cell>
          <cell r="F54">
            <v>0</v>
          </cell>
          <cell r="G54">
            <v>0</v>
          </cell>
          <cell r="H54">
            <v>0</v>
          </cell>
          <cell r="I54">
            <v>0</v>
          </cell>
          <cell r="J54">
            <v>0</v>
          </cell>
          <cell r="K54"/>
        </row>
        <row r="55">
          <cell r="C55" t="str">
            <v>Cu/XLPE/PVC/DSTA/PVC-35kV-3x120mm2-CTSr-WS (LL)</v>
          </cell>
          <cell r="D55" t="str">
            <v>m</v>
          </cell>
          <cell r="E55">
            <v>0</v>
          </cell>
          <cell r="F55">
            <v>0</v>
          </cell>
          <cell r="G55">
            <v>0</v>
          </cell>
          <cell r="H55">
            <v>0</v>
          </cell>
          <cell r="I55">
            <v>0</v>
          </cell>
          <cell r="J55">
            <v>0</v>
          </cell>
          <cell r="K55"/>
        </row>
        <row r="56">
          <cell r="C56" t="str">
            <v>Cu/XLPE/PVC/DSTA/PVC-35kV-3x70mm2-CTSr-WS (LL)</v>
          </cell>
          <cell r="D56" t="str">
            <v>m</v>
          </cell>
          <cell r="E56">
            <v>0</v>
          </cell>
          <cell r="F56">
            <v>0</v>
          </cell>
          <cell r="G56">
            <v>0</v>
          </cell>
          <cell r="H56">
            <v>0</v>
          </cell>
          <cell r="I56">
            <v>0</v>
          </cell>
          <cell r="J56">
            <v>0</v>
          </cell>
          <cell r="K56"/>
        </row>
        <row r="57">
          <cell r="C57" t="str">
            <v>Cu/XLPE/PVC/DSTA/PVC-22kV-3x240mm2-CTSr-WS (LL)</v>
          </cell>
          <cell r="D57" t="str">
            <v>m</v>
          </cell>
          <cell r="E57">
            <v>0</v>
          </cell>
          <cell r="F57">
            <v>0</v>
          </cell>
          <cell r="G57">
            <v>0</v>
          </cell>
          <cell r="H57">
            <v>0</v>
          </cell>
          <cell r="I57">
            <v>0</v>
          </cell>
          <cell r="J57">
            <v>0</v>
          </cell>
          <cell r="K57"/>
        </row>
        <row r="58">
          <cell r="C58" t="str">
            <v>Cu/XLPE/PVC/DSTA/PVC-22kV-3x120mm2-CTSr-WS (LL)</v>
          </cell>
          <cell r="D58" t="str">
            <v>m</v>
          </cell>
          <cell r="E58">
            <v>0</v>
          </cell>
          <cell r="F58">
            <v>0</v>
          </cell>
          <cell r="G58">
            <v>0</v>
          </cell>
          <cell r="H58">
            <v>0</v>
          </cell>
          <cell r="I58">
            <v>0</v>
          </cell>
          <cell r="J58">
            <v>0</v>
          </cell>
          <cell r="K58"/>
        </row>
        <row r="59">
          <cell r="C59" t="str">
            <v>Cu/XLPE/PVC/DSTA/PVC-22kV-3x70mm2-CTSr-WS (LL)</v>
          </cell>
          <cell r="D59" t="str">
            <v>m</v>
          </cell>
          <cell r="E59">
            <v>0</v>
          </cell>
          <cell r="F59">
            <v>0</v>
          </cell>
          <cell r="G59">
            <v>0</v>
          </cell>
          <cell r="H59">
            <v>0</v>
          </cell>
          <cell r="I59">
            <v>0</v>
          </cell>
          <cell r="J59">
            <v>0</v>
          </cell>
          <cell r="K59"/>
        </row>
        <row r="60">
          <cell r="C60" t="str">
            <v>TĐ (LL)</v>
          </cell>
          <cell r="D60" t="str">
            <v>cái</v>
          </cell>
          <cell r="E60">
            <v>0</v>
          </cell>
          <cell r="F60">
            <v>0</v>
          </cell>
          <cell r="G60">
            <v>0</v>
          </cell>
          <cell r="H60">
            <v>0</v>
          </cell>
          <cell r="I60">
            <v>0</v>
          </cell>
          <cell r="J60">
            <v>0</v>
          </cell>
          <cell r="K60"/>
        </row>
        <row r="61">
          <cell r="C61"/>
          <cell r="D61"/>
          <cell r="E61"/>
          <cell r="F61"/>
          <cell r="G61"/>
          <cell r="H61"/>
          <cell r="I61"/>
          <cell r="J61"/>
          <cell r="K61"/>
        </row>
        <row r="62">
          <cell r="C62" t="str">
            <v>Cu/XLPE/PVC/DSTA/PVC-35kV-3x240mm2-CTSr-WS (TH)</v>
          </cell>
          <cell r="D62" t="str">
            <v>m</v>
          </cell>
          <cell r="E62">
            <v>0</v>
          </cell>
          <cell r="F62">
            <v>0</v>
          </cell>
          <cell r="G62">
            <v>0</v>
          </cell>
          <cell r="H62">
            <v>0</v>
          </cell>
          <cell r="I62">
            <v>0</v>
          </cell>
          <cell r="J62">
            <v>0</v>
          </cell>
          <cell r="K62"/>
        </row>
        <row r="63">
          <cell r="C63" t="str">
            <v>Cu/XLPE/PVC/DSTA/PVC-35kV-3x120mm2-CTSr-WS (TH)</v>
          </cell>
          <cell r="D63" t="str">
            <v>m</v>
          </cell>
          <cell r="E63">
            <v>0</v>
          </cell>
          <cell r="F63">
            <v>0</v>
          </cell>
          <cell r="G63">
            <v>0</v>
          </cell>
          <cell r="H63">
            <v>0</v>
          </cell>
          <cell r="I63">
            <v>0</v>
          </cell>
          <cell r="J63">
            <v>0</v>
          </cell>
          <cell r="K63"/>
        </row>
        <row r="64">
          <cell r="C64" t="str">
            <v>Cu/XLPE/PVC/DSTA/PVC-35kV-3x70mm2-CTSr-WS (TH)</v>
          </cell>
          <cell r="D64" t="str">
            <v>m</v>
          </cell>
          <cell r="E64">
            <v>0</v>
          </cell>
          <cell r="F64">
            <v>0</v>
          </cell>
          <cell r="G64">
            <v>0</v>
          </cell>
          <cell r="H64">
            <v>0</v>
          </cell>
          <cell r="I64">
            <v>0</v>
          </cell>
          <cell r="J64">
            <v>0</v>
          </cell>
          <cell r="K64"/>
        </row>
        <row r="65">
          <cell r="C65" t="str">
            <v>Cu/XLPE/PVC/DSTA/PVC-22kV-3x240mm2-CTSr-WS (TH)</v>
          </cell>
          <cell r="D65" t="str">
            <v>m</v>
          </cell>
          <cell r="E65">
            <v>0</v>
          </cell>
          <cell r="F65">
            <v>0</v>
          </cell>
          <cell r="G65">
            <v>0</v>
          </cell>
          <cell r="H65">
            <v>0</v>
          </cell>
          <cell r="I65">
            <v>0</v>
          </cell>
          <cell r="J65">
            <v>0</v>
          </cell>
          <cell r="K65"/>
        </row>
        <row r="66">
          <cell r="C66" t="str">
            <v>Cu/XLPE/PVC/DSTA/PVC-22kV-3x120mm2-CTSr-WS (TH)</v>
          </cell>
          <cell r="D66" t="str">
            <v>m</v>
          </cell>
          <cell r="E66">
            <v>0</v>
          </cell>
          <cell r="F66">
            <v>0</v>
          </cell>
          <cell r="G66">
            <v>0</v>
          </cell>
          <cell r="H66">
            <v>0</v>
          </cell>
          <cell r="I66">
            <v>0</v>
          </cell>
          <cell r="J66">
            <v>0</v>
          </cell>
          <cell r="K66"/>
        </row>
        <row r="67">
          <cell r="C67" t="str">
            <v>Cu/XLPE/PVC/DSTA/PVC-22kV-3x70mm2-CTSr-WS (TH)</v>
          </cell>
          <cell r="D67" t="str">
            <v>m</v>
          </cell>
          <cell r="E67">
            <v>0</v>
          </cell>
          <cell r="F67">
            <v>0</v>
          </cell>
          <cell r="G67">
            <v>0</v>
          </cell>
          <cell r="H67">
            <v>0</v>
          </cell>
          <cell r="I67">
            <v>0</v>
          </cell>
          <cell r="J67">
            <v>0</v>
          </cell>
          <cell r="K67"/>
        </row>
        <row r="68">
          <cell r="C68" t="str">
            <v>HĐCN 35kV Cu-3x240mm2 (TH)</v>
          </cell>
          <cell r="D68" t="str">
            <v>Bộ</v>
          </cell>
          <cell r="E68">
            <v>0</v>
          </cell>
          <cell r="F68">
            <v>0</v>
          </cell>
          <cell r="G68">
            <v>0</v>
          </cell>
          <cell r="H68">
            <v>0</v>
          </cell>
          <cell r="I68">
            <v>0</v>
          </cell>
          <cell r="J68">
            <v>0</v>
          </cell>
          <cell r="K68"/>
        </row>
        <row r="69">
          <cell r="C69" t="str">
            <v>HĐCN 35kV Cu-3x70mm2 (TH)</v>
          </cell>
          <cell r="D69" t="str">
            <v>Bộ</v>
          </cell>
          <cell r="E69">
            <v>0</v>
          </cell>
          <cell r="F69">
            <v>0</v>
          </cell>
          <cell r="G69">
            <v>0</v>
          </cell>
          <cell r="H69">
            <v>0</v>
          </cell>
          <cell r="I69">
            <v>0</v>
          </cell>
          <cell r="J69">
            <v>0</v>
          </cell>
          <cell r="K69"/>
        </row>
        <row r="70">
          <cell r="C70" t="str">
            <v>HĐCN 22kV Cu-3x240mm2 (TH)</v>
          </cell>
          <cell r="D70" t="str">
            <v>Bộ</v>
          </cell>
          <cell r="E70">
            <v>0</v>
          </cell>
          <cell r="F70">
            <v>0</v>
          </cell>
          <cell r="G70">
            <v>0</v>
          </cell>
          <cell r="H70">
            <v>0</v>
          </cell>
          <cell r="I70">
            <v>0</v>
          </cell>
          <cell r="J70">
            <v>0</v>
          </cell>
          <cell r="K70"/>
        </row>
        <row r="71">
          <cell r="C71" t="str">
            <v>HĐCN 22kV Cu-3x70mm2 (TH)</v>
          </cell>
          <cell r="D71" t="str">
            <v>Bộ</v>
          </cell>
          <cell r="E71">
            <v>0</v>
          </cell>
          <cell r="F71">
            <v>0</v>
          </cell>
          <cell r="G71">
            <v>0</v>
          </cell>
          <cell r="H71">
            <v>0</v>
          </cell>
          <cell r="I71">
            <v>0</v>
          </cell>
          <cell r="J71">
            <v>0</v>
          </cell>
          <cell r="K71"/>
        </row>
        <row r="72">
          <cell r="E72">
            <v>201.6</v>
          </cell>
        </row>
        <row r="79">
          <cell r="C79"/>
          <cell r="D79"/>
          <cell r="E79"/>
          <cell r="F79"/>
          <cell r="G79"/>
          <cell r="H79"/>
          <cell r="I79"/>
          <cell r="J79"/>
          <cell r="K79"/>
        </row>
        <row r="80">
          <cell r="C80"/>
          <cell r="D80"/>
          <cell r="E80"/>
          <cell r="F80"/>
          <cell r="G80"/>
          <cell r="H80"/>
          <cell r="I80"/>
          <cell r="J80"/>
          <cell r="K80"/>
        </row>
      </sheetData>
      <sheetData sheetId="8"/>
      <sheetData sheetId="9">
        <row r="3">
          <cell r="C3" t="str">
            <v>Mã hiệu</v>
          </cell>
          <cell r="D3" t="str">
            <v>Đơn vị</v>
          </cell>
          <cell r="E3" t="str">
            <v>Tổng</v>
          </cell>
          <cell r="F3"/>
          <cell r="G3"/>
          <cell r="H3"/>
          <cell r="I3"/>
          <cell r="J3"/>
          <cell r="K3"/>
          <cell r="L3"/>
          <cell r="M3"/>
          <cell r="N3"/>
          <cell r="O3"/>
          <cell r="P3"/>
          <cell r="Q3"/>
          <cell r="R3"/>
          <cell r="S3"/>
          <cell r="T3"/>
        </row>
        <row r="4">
          <cell r="C4"/>
          <cell r="D4"/>
          <cell r="E4"/>
          <cell r="F4" t="str">
            <v>TBA E-01</v>
          </cell>
          <cell r="G4" t="str">
            <v>TBA F-01</v>
          </cell>
          <cell r="H4"/>
          <cell r="I4"/>
          <cell r="J4"/>
          <cell r="K4"/>
          <cell r="L4"/>
          <cell r="M4"/>
          <cell r="N4"/>
          <cell r="O4"/>
          <cell r="P4"/>
          <cell r="Q4"/>
          <cell r="R4"/>
          <cell r="S4"/>
          <cell r="T4"/>
        </row>
        <row r="5">
          <cell r="C5"/>
          <cell r="D5"/>
          <cell r="E5"/>
          <cell r="F5" t="str">
            <v>2x1600kVA
(lắp trước 1 MBA)</v>
          </cell>
          <cell r="G5" t="str">
            <v>2x1600kVA
(lắp trước 1 MBA)</v>
          </cell>
          <cell r="H5"/>
          <cell r="I5"/>
          <cell r="J5"/>
          <cell r="K5"/>
          <cell r="L5"/>
          <cell r="M5"/>
          <cell r="N5"/>
          <cell r="O5"/>
          <cell r="P5"/>
          <cell r="Q5"/>
          <cell r="R5"/>
          <cell r="S5"/>
          <cell r="T5"/>
        </row>
        <row r="6">
          <cell r="C6"/>
          <cell r="D6"/>
          <cell r="E6"/>
          <cell r="F6">
            <v>2</v>
          </cell>
          <cell r="G6">
            <v>2</v>
          </cell>
          <cell r="H6"/>
          <cell r="I6"/>
          <cell r="J6"/>
          <cell r="K6"/>
          <cell r="L6"/>
          <cell r="M6"/>
          <cell r="N6"/>
          <cell r="O6"/>
          <cell r="P6"/>
          <cell r="Q6"/>
          <cell r="R6"/>
          <cell r="S6"/>
          <cell r="T6"/>
        </row>
        <row r="7">
          <cell r="C7"/>
          <cell r="D7"/>
          <cell r="E7"/>
          <cell r="F7">
            <v>1</v>
          </cell>
          <cell r="G7">
            <v>2</v>
          </cell>
          <cell r="H7" t="str">
            <v/>
          </cell>
          <cell r="I7" t="str">
            <v/>
          </cell>
          <cell r="J7" t="str">
            <v/>
          </cell>
          <cell r="K7" t="str">
            <v/>
          </cell>
          <cell r="L7" t="str">
            <v/>
          </cell>
          <cell r="M7" t="str">
            <v/>
          </cell>
          <cell r="N7" t="str">
            <v/>
          </cell>
          <cell r="O7" t="str">
            <v/>
          </cell>
          <cell r="P7" t="str">
            <v/>
          </cell>
          <cell r="Q7" t="str">
            <v/>
          </cell>
          <cell r="R7" t="str">
            <v/>
          </cell>
          <cell r="S7" t="str">
            <v/>
          </cell>
          <cell r="T7" t="str">
            <v/>
          </cell>
        </row>
        <row r="8">
          <cell r="C8"/>
          <cell r="D8"/>
          <cell r="E8"/>
          <cell r="F8"/>
          <cell r="G8"/>
          <cell r="H8"/>
          <cell r="I8"/>
          <cell r="J8"/>
          <cell r="K8"/>
          <cell r="L8"/>
          <cell r="M8"/>
          <cell r="N8"/>
          <cell r="O8"/>
          <cell r="P8"/>
          <cell r="Q8"/>
          <cell r="R8"/>
          <cell r="S8"/>
          <cell r="T8"/>
        </row>
        <row r="9">
          <cell r="C9"/>
          <cell r="D9"/>
          <cell r="E9"/>
          <cell r="F9"/>
          <cell r="G9"/>
          <cell r="H9"/>
          <cell r="I9"/>
          <cell r="J9"/>
          <cell r="K9"/>
          <cell r="L9"/>
          <cell r="M9"/>
          <cell r="N9"/>
          <cell r="O9"/>
          <cell r="P9"/>
          <cell r="Q9"/>
          <cell r="R9"/>
          <cell r="S9"/>
          <cell r="T9"/>
        </row>
        <row r="10">
          <cell r="C10"/>
          <cell r="D10"/>
          <cell r="E10"/>
          <cell r="F10"/>
          <cell r="G10"/>
          <cell r="H10"/>
          <cell r="I10"/>
          <cell r="J10"/>
          <cell r="K10"/>
          <cell r="L10"/>
          <cell r="M10"/>
          <cell r="N10"/>
          <cell r="O10"/>
          <cell r="P10"/>
          <cell r="Q10"/>
          <cell r="R10"/>
          <cell r="S10"/>
          <cell r="T10"/>
        </row>
        <row r="11">
          <cell r="C11" t="str">
            <v>MBA-180/22</v>
          </cell>
          <cell r="D11" t="str">
            <v>Máy</v>
          </cell>
          <cell r="E11">
            <v>0</v>
          </cell>
          <cell r="F11"/>
          <cell r="G11"/>
          <cell r="H11"/>
          <cell r="I11"/>
          <cell r="J11"/>
          <cell r="K11"/>
          <cell r="L11"/>
          <cell r="M11"/>
          <cell r="N11"/>
          <cell r="O11"/>
          <cell r="P11"/>
          <cell r="Q11"/>
          <cell r="R11"/>
          <cell r="S11"/>
          <cell r="T11"/>
        </row>
        <row r="12">
          <cell r="C12" t="str">
            <v>MBA-180/22-PLUG</v>
          </cell>
          <cell r="D12" t="str">
            <v>Máy</v>
          </cell>
          <cell r="E12">
            <v>0</v>
          </cell>
          <cell r="F12"/>
          <cell r="G12"/>
          <cell r="H12"/>
          <cell r="I12"/>
          <cell r="J12"/>
          <cell r="K12"/>
          <cell r="L12"/>
          <cell r="M12"/>
          <cell r="N12"/>
          <cell r="O12"/>
          <cell r="P12"/>
          <cell r="Q12"/>
          <cell r="R12"/>
          <cell r="S12"/>
          <cell r="T12"/>
        </row>
        <row r="13">
          <cell r="C13" t="str">
            <v>MBA-250/22</v>
          </cell>
          <cell r="D13" t="str">
            <v>Máy</v>
          </cell>
          <cell r="E13">
            <v>0</v>
          </cell>
          <cell r="F13"/>
          <cell r="G13"/>
          <cell r="H13"/>
          <cell r="I13"/>
          <cell r="J13"/>
          <cell r="K13"/>
          <cell r="L13"/>
          <cell r="M13"/>
          <cell r="N13"/>
          <cell r="O13"/>
          <cell r="P13"/>
          <cell r="Q13"/>
          <cell r="R13"/>
          <cell r="S13"/>
          <cell r="T13"/>
        </row>
        <row r="14">
          <cell r="C14" t="str">
            <v>MBA-250/22-PLUG</v>
          </cell>
          <cell r="D14" t="str">
            <v>Máy</v>
          </cell>
          <cell r="E14">
            <v>0</v>
          </cell>
          <cell r="F14"/>
          <cell r="G14"/>
          <cell r="H14"/>
          <cell r="I14"/>
          <cell r="J14"/>
          <cell r="K14"/>
          <cell r="L14"/>
          <cell r="M14"/>
          <cell r="N14"/>
          <cell r="O14"/>
          <cell r="P14"/>
          <cell r="Q14"/>
          <cell r="R14"/>
          <cell r="S14"/>
          <cell r="T14"/>
        </row>
        <row r="15">
          <cell r="C15" t="str">
            <v>MBA-320/22</v>
          </cell>
          <cell r="D15" t="str">
            <v>Máy</v>
          </cell>
          <cell r="E15">
            <v>0</v>
          </cell>
          <cell r="F15"/>
          <cell r="G15"/>
          <cell r="H15"/>
          <cell r="I15"/>
          <cell r="J15"/>
          <cell r="K15"/>
          <cell r="L15"/>
          <cell r="M15"/>
          <cell r="N15"/>
          <cell r="O15"/>
          <cell r="P15"/>
          <cell r="Q15"/>
          <cell r="R15"/>
          <cell r="S15"/>
          <cell r="T15"/>
        </row>
        <row r="16">
          <cell r="C16" t="str">
            <v>MBA-320/22-PLUG</v>
          </cell>
          <cell r="D16" t="str">
            <v>Máy</v>
          </cell>
          <cell r="E16">
            <v>0</v>
          </cell>
          <cell r="F16"/>
          <cell r="G16"/>
          <cell r="H16"/>
          <cell r="I16"/>
          <cell r="J16"/>
          <cell r="K16"/>
          <cell r="L16"/>
          <cell r="M16"/>
          <cell r="N16"/>
          <cell r="O16"/>
          <cell r="P16"/>
          <cell r="Q16"/>
          <cell r="R16"/>
          <cell r="S16"/>
          <cell r="T16"/>
        </row>
        <row r="17">
          <cell r="C17" t="str">
            <v>MBA-400/22</v>
          </cell>
          <cell r="D17" t="str">
            <v>Máy</v>
          </cell>
          <cell r="E17">
            <v>0</v>
          </cell>
          <cell r="F17"/>
          <cell r="G17"/>
          <cell r="H17"/>
          <cell r="I17"/>
          <cell r="J17"/>
          <cell r="K17"/>
          <cell r="L17"/>
          <cell r="M17"/>
          <cell r="N17"/>
          <cell r="O17"/>
          <cell r="P17"/>
          <cell r="Q17"/>
          <cell r="R17"/>
          <cell r="S17"/>
          <cell r="T17"/>
        </row>
        <row r="18">
          <cell r="C18" t="str">
            <v>MBA-400/22-PLUG</v>
          </cell>
          <cell r="D18" t="str">
            <v>Máy</v>
          </cell>
          <cell r="E18">
            <v>0</v>
          </cell>
          <cell r="F18"/>
          <cell r="G18"/>
          <cell r="H18"/>
          <cell r="I18"/>
          <cell r="J18"/>
          <cell r="K18"/>
          <cell r="L18"/>
          <cell r="M18"/>
          <cell r="N18"/>
          <cell r="O18"/>
          <cell r="P18"/>
          <cell r="Q18"/>
          <cell r="R18"/>
          <cell r="S18"/>
          <cell r="T18"/>
        </row>
        <row r="19">
          <cell r="C19" t="str">
            <v>MBA-560/22</v>
          </cell>
          <cell r="D19" t="str">
            <v>Máy</v>
          </cell>
          <cell r="E19">
            <v>0</v>
          </cell>
          <cell r="F19"/>
          <cell r="G19"/>
          <cell r="H19"/>
          <cell r="I19"/>
          <cell r="J19"/>
          <cell r="K19"/>
          <cell r="L19"/>
          <cell r="M19"/>
          <cell r="N19"/>
          <cell r="O19"/>
          <cell r="P19"/>
          <cell r="Q19"/>
          <cell r="R19"/>
          <cell r="S19"/>
          <cell r="T19"/>
        </row>
        <row r="20">
          <cell r="C20" t="str">
            <v>MBA-560/22-PLUG</v>
          </cell>
          <cell r="D20" t="str">
            <v>Máy</v>
          </cell>
          <cell r="E20">
            <v>0</v>
          </cell>
          <cell r="F20"/>
          <cell r="G20"/>
          <cell r="H20"/>
          <cell r="I20"/>
          <cell r="J20"/>
          <cell r="K20"/>
          <cell r="L20"/>
          <cell r="M20"/>
          <cell r="N20"/>
          <cell r="O20"/>
          <cell r="P20"/>
          <cell r="Q20"/>
          <cell r="R20"/>
          <cell r="S20"/>
          <cell r="T20"/>
        </row>
        <row r="21">
          <cell r="C21" t="str">
            <v>MBA-630/22</v>
          </cell>
          <cell r="D21" t="str">
            <v>Máy</v>
          </cell>
          <cell r="E21">
            <v>0</v>
          </cell>
          <cell r="F21"/>
          <cell r="G21"/>
          <cell r="H21"/>
          <cell r="I21"/>
          <cell r="J21"/>
          <cell r="K21"/>
          <cell r="L21"/>
          <cell r="M21"/>
          <cell r="N21"/>
          <cell r="O21"/>
          <cell r="P21"/>
          <cell r="Q21"/>
          <cell r="R21"/>
          <cell r="S21"/>
          <cell r="T21"/>
        </row>
        <row r="22">
          <cell r="C22" t="str">
            <v>MBA-630/22-PLUG</v>
          </cell>
          <cell r="D22" t="str">
            <v>Máy</v>
          </cell>
          <cell r="E22">
            <v>0</v>
          </cell>
          <cell r="F22"/>
          <cell r="G22"/>
          <cell r="H22"/>
          <cell r="I22"/>
          <cell r="J22"/>
          <cell r="K22"/>
          <cell r="L22"/>
          <cell r="M22"/>
          <cell r="N22"/>
          <cell r="O22"/>
          <cell r="P22"/>
          <cell r="Q22"/>
          <cell r="R22"/>
          <cell r="S22"/>
          <cell r="T22"/>
        </row>
        <row r="23">
          <cell r="C23" t="str">
            <v>MBA-750/22</v>
          </cell>
          <cell r="D23" t="str">
            <v>Máy</v>
          </cell>
          <cell r="E23">
            <v>0</v>
          </cell>
          <cell r="F23"/>
          <cell r="G23"/>
          <cell r="H23"/>
          <cell r="I23"/>
          <cell r="J23"/>
          <cell r="K23"/>
          <cell r="L23"/>
          <cell r="M23"/>
          <cell r="N23"/>
          <cell r="O23"/>
          <cell r="P23"/>
          <cell r="Q23"/>
          <cell r="R23"/>
          <cell r="S23"/>
          <cell r="T23"/>
        </row>
        <row r="24">
          <cell r="C24" t="str">
            <v>MBA-750/22-PLUG</v>
          </cell>
          <cell r="D24" t="str">
            <v>Máy</v>
          </cell>
          <cell r="E24">
            <v>0</v>
          </cell>
          <cell r="F24"/>
          <cell r="G24"/>
          <cell r="H24"/>
          <cell r="I24"/>
          <cell r="J24"/>
          <cell r="K24"/>
          <cell r="L24"/>
          <cell r="M24"/>
          <cell r="N24"/>
          <cell r="O24"/>
          <cell r="P24"/>
          <cell r="Q24"/>
          <cell r="R24"/>
          <cell r="S24"/>
          <cell r="T24"/>
        </row>
        <row r="25">
          <cell r="C25" t="str">
            <v>MBA-1000/22</v>
          </cell>
          <cell r="D25" t="str">
            <v>Máy</v>
          </cell>
          <cell r="E25">
            <v>0</v>
          </cell>
          <cell r="F25"/>
          <cell r="G25"/>
          <cell r="H25"/>
          <cell r="I25"/>
          <cell r="J25"/>
          <cell r="K25"/>
          <cell r="L25"/>
          <cell r="M25"/>
          <cell r="N25"/>
          <cell r="O25"/>
          <cell r="P25"/>
          <cell r="Q25"/>
          <cell r="R25"/>
          <cell r="S25"/>
          <cell r="T25"/>
        </row>
        <row r="26">
          <cell r="C26" t="str">
            <v>MBA-1000/22-PLUG</v>
          </cell>
          <cell r="D26" t="str">
            <v>Máy</v>
          </cell>
          <cell r="E26">
            <v>0</v>
          </cell>
          <cell r="F26"/>
          <cell r="G26"/>
          <cell r="H26"/>
          <cell r="I26"/>
          <cell r="J26"/>
          <cell r="K26"/>
          <cell r="L26"/>
          <cell r="M26"/>
          <cell r="N26"/>
          <cell r="O26"/>
          <cell r="P26"/>
          <cell r="Q26"/>
          <cell r="R26"/>
          <cell r="S26"/>
          <cell r="T26"/>
        </row>
        <row r="27">
          <cell r="C27" t="str">
            <v>MBA-1250/22</v>
          </cell>
          <cell r="D27" t="str">
            <v>Máy</v>
          </cell>
          <cell r="E27">
            <v>0</v>
          </cell>
          <cell r="F27"/>
          <cell r="G27"/>
          <cell r="H27"/>
          <cell r="I27"/>
          <cell r="J27"/>
          <cell r="K27"/>
          <cell r="L27"/>
          <cell r="M27"/>
          <cell r="N27"/>
          <cell r="O27"/>
          <cell r="P27"/>
          <cell r="Q27"/>
          <cell r="R27"/>
          <cell r="S27"/>
          <cell r="T27"/>
        </row>
        <row r="28">
          <cell r="C28" t="str">
            <v>MBA-1250/22-PLUG</v>
          </cell>
          <cell r="D28" t="str">
            <v>Máy</v>
          </cell>
          <cell r="E28">
            <v>0</v>
          </cell>
          <cell r="F28"/>
          <cell r="G28"/>
          <cell r="H28"/>
          <cell r="I28"/>
          <cell r="J28"/>
          <cell r="K28"/>
          <cell r="L28"/>
          <cell r="M28"/>
          <cell r="N28"/>
          <cell r="O28"/>
          <cell r="P28"/>
          <cell r="Q28"/>
          <cell r="R28"/>
          <cell r="S28"/>
          <cell r="T28"/>
        </row>
        <row r="29">
          <cell r="C29" t="str">
            <v>MBA-Kho-1250/22</v>
          </cell>
          <cell r="D29" t="str">
            <v>Máy</v>
          </cell>
          <cell r="E29">
            <v>0</v>
          </cell>
          <cell r="F29"/>
          <cell r="G29"/>
          <cell r="H29"/>
          <cell r="I29"/>
          <cell r="J29"/>
          <cell r="K29"/>
          <cell r="L29"/>
          <cell r="M29"/>
          <cell r="N29"/>
          <cell r="O29"/>
          <cell r="P29"/>
          <cell r="Q29"/>
          <cell r="R29"/>
          <cell r="S29"/>
          <cell r="T29"/>
        </row>
        <row r="30">
          <cell r="C30" t="str">
            <v>MBA-1500/22</v>
          </cell>
          <cell r="D30" t="str">
            <v>Máy</v>
          </cell>
          <cell r="E30">
            <v>0</v>
          </cell>
          <cell r="F30"/>
          <cell r="G30"/>
          <cell r="H30"/>
          <cell r="I30"/>
          <cell r="J30"/>
          <cell r="K30"/>
          <cell r="L30"/>
          <cell r="M30"/>
          <cell r="N30"/>
          <cell r="O30"/>
          <cell r="P30"/>
          <cell r="Q30"/>
          <cell r="R30"/>
          <cell r="S30"/>
          <cell r="T30"/>
        </row>
        <row r="31">
          <cell r="C31" t="str">
            <v>MBA-1500/22-PLUG</v>
          </cell>
          <cell r="D31" t="str">
            <v>Máy</v>
          </cell>
          <cell r="E31">
            <v>0</v>
          </cell>
          <cell r="F31"/>
          <cell r="G31"/>
          <cell r="H31"/>
          <cell r="I31"/>
          <cell r="J31"/>
          <cell r="K31"/>
          <cell r="L31"/>
          <cell r="M31"/>
          <cell r="N31"/>
          <cell r="O31"/>
          <cell r="P31"/>
          <cell r="Q31"/>
          <cell r="R31"/>
          <cell r="S31"/>
          <cell r="T31"/>
        </row>
        <row r="32">
          <cell r="C32" t="str">
            <v>MBA-1600/22</v>
          </cell>
          <cell r="D32" t="str">
            <v>Máy</v>
          </cell>
          <cell r="E32">
            <v>0</v>
          </cell>
          <cell r="F32"/>
          <cell r="G32"/>
          <cell r="H32"/>
          <cell r="I32"/>
          <cell r="J32"/>
          <cell r="K32"/>
          <cell r="L32"/>
          <cell r="M32"/>
          <cell r="N32"/>
          <cell r="O32"/>
          <cell r="P32"/>
          <cell r="Q32"/>
          <cell r="R32"/>
          <cell r="S32"/>
          <cell r="T32"/>
        </row>
        <row r="33">
          <cell r="C33" t="str">
            <v>MBA-1600/22-PLUG</v>
          </cell>
          <cell r="D33" t="str">
            <v>Máy</v>
          </cell>
          <cell r="E33">
            <v>2</v>
          </cell>
          <cell r="F33">
            <v>1</v>
          </cell>
          <cell r="G33">
            <v>1</v>
          </cell>
          <cell r="H33"/>
          <cell r="I33"/>
          <cell r="J33"/>
          <cell r="K33"/>
          <cell r="L33"/>
          <cell r="M33"/>
          <cell r="N33"/>
          <cell r="O33"/>
          <cell r="P33"/>
          <cell r="Q33"/>
          <cell r="R33"/>
          <cell r="S33"/>
          <cell r="T33"/>
        </row>
        <row r="34">
          <cell r="C34" t="str">
            <v>MBA-Kho-1600/22</v>
          </cell>
          <cell r="D34" t="str">
            <v>Máy</v>
          </cell>
          <cell r="E34">
            <v>0</v>
          </cell>
          <cell r="F34"/>
          <cell r="G34"/>
          <cell r="H34"/>
          <cell r="I34"/>
          <cell r="J34"/>
          <cell r="K34"/>
          <cell r="L34"/>
          <cell r="M34"/>
          <cell r="N34"/>
          <cell r="O34"/>
          <cell r="P34"/>
          <cell r="Q34"/>
          <cell r="R34"/>
          <cell r="S34"/>
          <cell r="T34"/>
        </row>
        <row r="35">
          <cell r="C35" t="str">
            <v>MBA-2000/22-PLUG</v>
          </cell>
          <cell r="D35" t="str">
            <v>Máy</v>
          </cell>
          <cell r="E35">
            <v>0</v>
          </cell>
          <cell r="F35"/>
          <cell r="G35"/>
          <cell r="H35"/>
          <cell r="I35"/>
          <cell r="J35"/>
          <cell r="K35"/>
          <cell r="L35"/>
          <cell r="M35"/>
          <cell r="N35"/>
          <cell r="O35"/>
          <cell r="P35"/>
          <cell r="Q35"/>
          <cell r="R35"/>
          <cell r="S35"/>
          <cell r="T35"/>
        </row>
        <row r="36">
          <cell r="C36" t="str">
            <v>MBA-Kho-2000/22</v>
          </cell>
          <cell r="D36" t="str">
            <v>Máy</v>
          </cell>
          <cell r="E36">
            <v>0</v>
          </cell>
          <cell r="F36"/>
          <cell r="G36"/>
          <cell r="H36"/>
          <cell r="I36"/>
          <cell r="J36"/>
          <cell r="K36"/>
          <cell r="L36"/>
          <cell r="M36"/>
          <cell r="N36"/>
          <cell r="O36"/>
          <cell r="P36"/>
          <cell r="Q36"/>
          <cell r="R36"/>
          <cell r="S36"/>
          <cell r="T36"/>
        </row>
        <row r="37">
          <cell r="C37" t="str">
            <v>MBA-Kho-2500/22</v>
          </cell>
          <cell r="D37" t="str">
            <v>Máy</v>
          </cell>
          <cell r="E37">
            <v>0</v>
          </cell>
          <cell r="F37"/>
          <cell r="G37"/>
          <cell r="H37"/>
          <cell r="I37"/>
          <cell r="J37"/>
          <cell r="K37"/>
          <cell r="L37"/>
          <cell r="M37"/>
          <cell r="N37"/>
          <cell r="O37"/>
          <cell r="P37"/>
          <cell r="Q37"/>
          <cell r="R37"/>
          <cell r="S37"/>
          <cell r="T37"/>
        </row>
        <row r="38">
          <cell r="C38"/>
          <cell r="D38"/>
          <cell r="E38"/>
          <cell r="F38"/>
          <cell r="G38"/>
          <cell r="H38"/>
          <cell r="I38"/>
          <cell r="J38"/>
          <cell r="K38"/>
          <cell r="L38"/>
          <cell r="M38"/>
          <cell r="N38"/>
          <cell r="O38"/>
          <cell r="P38"/>
          <cell r="Q38"/>
          <cell r="R38"/>
          <cell r="S38"/>
          <cell r="T38"/>
        </row>
        <row r="39">
          <cell r="C39" t="str">
            <v>MBA-180/35(22)-TD</v>
          </cell>
          <cell r="D39" t="str">
            <v>Máy</v>
          </cell>
          <cell r="E39">
            <v>0</v>
          </cell>
          <cell r="F39"/>
          <cell r="G39"/>
          <cell r="H39"/>
          <cell r="I39"/>
          <cell r="J39"/>
          <cell r="K39"/>
          <cell r="L39"/>
          <cell r="M39"/>
          <cell r="N39"/>
          <cell r="O39"/>
          <cell r="P39"/>
          <cell r="Q39"/>
          <cell r="R39"/>
          <cell r="S39"/>
          <cell r="T39"/>
        </row>
        <row r="40">
          <cell r="C40" t="str">
            <v>MBA-250/35(22)-TD</v>
          </cell>
          <cell r="D40" t="str">
            <v>Máy</v>
          </cell>
          <cell r="E40">
            <v>0</v>
          </cell>
          <cell r="F40"/>
          <cell r="G40"/>
          <cell r="H40"/>
          <cell r="I40"/>
          <cell r="J40"/>
          <cell r="K40"/>
          <cell r="L40"/>
          <cell r="M40"/>
          <cell r="N40"/>
          <cell r="O40"/>
          <cell r="P40"/>
          <cell r="Q40"/>
          <cell r="R40"/>
          <cell r="S40"/>
          <cell r="T40"/>
        </row>
        <row r="41">
          <cell r="C41" t="str">
            <v>MBA-320/35(22)-TD</v>
          </cell>
          <cell r="D41" t="str">
            <v>Máy</v>
          </cell>
          <cell r="E41">
            <v>0</v>
          </cell>
          <cell r="F41"/>
          <cell r="G41"/>
          <cell r="H41"/>
          <cell r="I41"/>
          <cell r="J41"/>
          <cell r="K41"/>
          <cell r="L41"/>
          <cell r="M41"/>
          <cell r="N41"/>
          <cell r="O41"/>
          <cell r="P41"/>
          <cell r="Q41"/>
          <cell r="R41"/>
          <cell r="S41"/>
          <cell r="T41"/>
        </row>
        <row r="42">
          <cell r="C42" t="str">
            <v>MBA-400/35(22)-TD</v>
          </cell>
          <cell r="D42" t="str">
            <v>Máy</v>
          </cell>
          <cell r="E42">
            <v>0</v>
          </cell>
          <cell r="F42"/>
          <cell r="G42"/>
          <cell r="H42"/>
          <cell r="I42"/>
          <cell r="J42"/>
          <cell r="K42"/>
          <cell r="L42"/>
          <cell r="M42"/>
          <cell r="N42"/>
          <cell r="O42"/>
          <cell r="P42"/>
          <cell r="Q42"/>
          <cell r="R42"/>
          <cell r="S42"/>
          <cell r="T42"/>
        </row>
        <row r="43">
          <cell r="C43" t="str">
            <v>MBA-560/35(22)-TD</v>
          </cell>
          <cell r="D43" t="str">
            <v>Máy</v>
          </cell>
          <cell r="E43">
            <v>0</v>
          </cell>
          <cell r="F43"/>
          <cell r="G43"/>
          <cell r="H43"/>
          <cell r="I43"/>
          <cell r="J43"/>
          <cell r="K43"/>
          <cell r="L43"/>
          <cell r="M43"/>
          <cell r="N43"/>
          <cell r="O43"/>
          <cell r="P43"/>
          <cell r="Q43"/>
          <cell r="R43"/>
          <cell r="S43"/>
          <cell r="T43"/>
        </row>
        <row r="44">
          <cell r="C44" t="str">
            <v>MBA-630/35(22)-TD</v>
          </cell>
          <cell r="D44" t="str">
            <v>Máy</v>
          </cell>
          <cell r="E44">
            <v>0</v>
          </cell>
          <cell r="F44"/>
          <cell r="G44"/>
          <cell r="H44"/>
          <cell r="I44"/>
          <cell r="J44"/>
          <cell r="K44"/>
          <cell r="L44"/>
          <cell r="M44"/>
          <cell r="N44"/>
          <cell r="O44"/>
          <cell r="P44"/>
          <cell r="Q44"/>
          <cell r="R44"/>
          <cell r="S44"/>
          <cell r="T44"/>
        </row>
        <row r="45">
          <cell r="C45" t="str">
            <v>MBA-750/35(22)-TD</v>
          </cell>
          <cell r="D45" t="str">
            <v>Máy</v>
          </cell>
          <cell r="E45">
            <v>0</v>
          </cell>
          <cell r="F45"/>
          <cell r="G45"/>
          <cell r="H45"/>
          <cell r="I45"/>
          <cell r="J45"/>
          <cell r="K45"/>
          <cell r="L45"/>
          <cell r="M45"/>
          <cell r="N45"/>
          <cell r="O45"/>
          <cell r="P45"/>
          <cell r="Q45"/>
          <cell r="R45"/>
          <cell r="S45"/>
          <cell r="T45"/>
        </row>
        <row r="46">
          <cell r="C46" t="str">
            <v>MBA-1000/35(22)-TD</v>
          </cell>
          <cell r="D46" t="str">
            <v>Máy</v>
          </cell>
          <cell r="E46">
            <v>0</v>
          </cell>
          <cell r="F46"/>
          <cell r="G46"/>
          <cell r="H46"/>
          <cell r="I46"/>
          <cell r="J46"/>
          <cell r="K46"/>
          <cell r="L46"/>
          <cell r="M46"/>
          <cell r="N46"/>
          <cell r="O46"/>
          <cell r="P46"/>
          <cell r="Q46"/>
          <cell r="R46"/>
          <cell r="S46"/>
          <cell r="T46"/>
        </row>
        <row r="47">
          <cell r="C47" t="str">
            <v>MBA-1250/35(22)-TD</v>
          </cell>
          <cell r="D47" t="str">
            <v>Máy</v>
          </cell>
          <cell r="E47">
            <v>0</v>
          </cell>
          <cell r="F47"/>
          <cell r="G47"/>
          <cell r="H47"/>
          <cell r="I47"/>
          <cell r="J47"/>
          <cell r="K47"/>
          <cell r="L47"/>
          <cell r="M47"/>
          <cell r="N47"/>
          <cell r="O47"/>
          <cell r="P47"/>
          <cell r="Q47"/>
          <cell r="R47"/>
          <cell r="S47"/>
          <cell r="T47"/>
        </row>
        <row r="48">
          <cell r="C48" t="str">
            <v>MBA-1500/35(22)-TD</v>
          </cell>
          <cell r="D48" t="str">
            <v>Máy</v>
          </cell>
          <cell r="E48">
            <v>0</v>
          </cell>
          <cell r="F48"/>
          <cell r="G48"/>
          <cell r="H48"/>
          <cell r="I48"/>
          <cell r="J48"/>
          <cell r="K48"/>
          <cell r="L48"/>
          <cell r="M48"/>
          <cell r="N48"/>
          <cell r="O48"/>
          <cell r="P48"/>
          <cell r="Q48"/>
          <cell r="R48"/>
          <cell r="S48"/>
          <cell r="T48"/>
        </row>
        <row r="49">
          <cell r="C49" t="str">
            <v>MBA-1600/35(22)-TD</v>
          </cell>
          <cell r="D49" t="str">
            <v>Máy</v>
          </cell>
          <cell r="E49">
            <v>0</v>
          </cell>
          <cell r="F49"/>
          <cell r="G49"/>
          <cell r="H49"/>
          <cell r="I49"/>
          <cell r="J49"/>
          <cell r="K49"/>
          <cell r="L49"/>
          <cell r="M49"/>
          <cell r="N49"/>
          <cell r="O49"/>
          <cell r="P49"/>
          <cell r="Q49"/>
          <cell r="R49"/>
          <cell r="S49"/>
          <cell r="T49"/>
        </row>
        <row r="50">
          <cell r="C50" t="str">
            <v>MBA-1800/35(22)-TD</v>
          </cell>
          <cell r="D50" t="str">
            <v>Máy</v>
          </cell>
          <cell r="E50">
            <v>0</v>
          </cell>
          <cell r="F50"/>
          <cell r="G50"/>
          <cell r="H50"/>
          <cell r="I50"/>
          <cell r="J50"/>
          <cell r="K50"/>
          <cell r="L50"/>
          <cell r="M50"/>
          <cell r="N50"/>
          <cell r="O50"/>
          <cell r="P50"/>
          <cell r="Q50"/>
          <cell r="R50"/>
          <cell r="S50"/>
          <cell r="T50"/>
        </row>
        <row r="51">
          <cell r="C51" t="str">
            <v>MBA-2000/35(22)-TD</v>
          </cell>
          <cell r="D51" t="str">
            <v>Máy</v>
          </cell>
          <cell r="E51">
            <v>0</v>
          </cell>
          <cell r="F51"/>
          <cell r="G51"/>
          <cell r="H51"/>
          <cell r="I51"/>
          <cell r="J51"/>
          <cell r="K51"/>
          <cell r="L51"/>
          <cell r="M51"/>
          <cell r="N51"/>
          <cell r="O51"/>
          <cell r="P51"/>
          <cell r="Q51"/>
          <cell r="R51"/>
          <cell r="S51"/>
          <cell r="T51"/>
        </row>
        <row r="52">
          <cell r="C52" t="str">
            <v>MBA-2500/35(22)-TD</v>
          </cell>
          <cell r="D52" t="str">
            <v>Máy</v>
          </cell>
          <cell r="E52">
            <v>0</v>
          </cell>
          <cell r="F52"/>
          <cell r="G52"/>
          <cell r="H52"/>
          <cell r="I52"/>
          <cell r="J52"/>
          <cell r="K52"/>
          <cell r="L52"/>
          <cell r="M52"/>
          <cell r="N52"/>
          <cell r="O52"/>
          <cell r="P52"/>
          <cell r="Q52"/>
          <cell r="R52"/>
          <cell r="S52"/>
          <cell r="T52"/>
        </row>
        <row r="53">
          <cell r="C53"/>
          <cell r="D53"/>
          <cell r="E53"/>
          <cell r="F53"/>
          <cell r="G53"/>
          <cell r="H53"/>
          <cell r="I53"/>
          <cell r="J53"/>
          <cell r="K53"/>
          <cell r="L53"/>
          <cell r="M53"/>
          <cell r="N53"/>
          <cell r="O53"/>
          <cell r="P53"/>
          <cell r="Q53"/>
          <cell r="R53"/>
          <cell r="S53"/>
          <cell r="T53"/>
        </row>
        <row r="54">
          <cell r="C54" t="str">
            <v>THT1-1000A</v>
          </cell>
          <cell r="D54" t="str">
            <v>Tủ</v>
          </cell>
          <cell r="E54">
            <v>0</v>
          </cell>
          <cell r="F54"/>
          <cell r="G54"/>
          <cell r="H54"/>
          <cell r="I54"/>
          <cell r="J54"/>
          <cell r="K54"/>
          <cell r="L54"/>
          <cell r="M54"/>
          <cell r="N54"/>
          <cell r="O54"/>
          <cell r="P54"/>
          <cell r="Q54"/>
          <cell r="R54"/>
          <cell r="S54"/>
          <cell r="T54"/>
        </row>
        <row r="55">
          <cell r="C55" t="str">
            <v>THT1-1600A</v>
          </cell>
          <cell r="D55" t="str">
            <v>Tủ</v>
          </cell>
          <cell r="E55">
            <v>0</v>
          </cell>
          <cell r="F55"/>
          <cell r="G55"/>
          <cell r="H55"/>
          <cell r="I55"/>
          <cell r="J55"/>
          <cell r="K55"/>
          <cell r="L55"/>
          <cell r="M55"/>
          <cell r="N55"/>
          <cell r="O55"/>
          <cell r="P55"/>
          <cell r="Q55"/>
          <cell r="R55"/>
          <cell r="S55"/>
          <cell r="T55"/>
        </row>
        <row r="56">
          <cell r="C56" t="str">
            <v>THT1-2500A</v>
          </cell>
          <cell r="D56" t="str">
            <v>Tủ</v>
          </cell>
          <cell r="E56">
            <v>0</v>
          </cell>
          <cell r="F56"/>
          <cell r="G56"/>
          <cell r="H56"/>
          <cell r="I56"/>
          <cell r="J56"/>
          <cell r="K56"/>
          <cell r="L56"/>
          <cell r="M56"/>
          <cell r="N56"/>
          <cell r="O56"/>
          <cell r="P56"/>
          <cell r="Q56"/>
          <cell r="R56"/>
          <cell r="S56"/>
          <cell r="T56"/>
        </row>
        <row r="57">
          <cell r="C57" t="str">
            <v>THT2-1600A</v>
          </cell>
          <cell r="D57" t="str">
            <v>Tủ</v>
          </cell>
          <cell r="E57">
            <v>0</v>
          </cell>
          <cell r="F57"/>
          <cell r="G57"/>
          <cell r="H57"/>
          <cell r="I57"/>
          <cell r="J57"/>
          <cell r="K57"/>
          <cell r="L57"/>
          <cell r="M57"/>
          <cell r="N57"/>
          <cell r="O57"/>
          <cell r="P57"/>
          <cell r="Q57"/>
          <cell r="R57"/>
          <cell r="S57"/>
          <cell r="T57"/>
        </row>
        <row r="58">
          <cell r="C58" t="str">
            <v>THT2-2000A</v>
          </cell>
          <cell r="D58" t="str">
            <v>Tủ</v>
          </cell>
          <cell r="E58">
            <v>0</v>
          </cell>
          <cell r="F58"/>
          <cell r="G58"/>
          <cell r="H58"/>
          <cell r="I58"/>
          <cell r="J58"/>
          <cell r="K58"/>
          <cell r="L58"/>
          <cell r="M58"/>
          <cell r="N58"/>
          <cell r="O58"/>
          <cell r="P58"/>
          <cell r="Q58"/>
          <cell r="R58"/>
          <cell r="S58"/>
          <cell r="T58"/>
        </row>
        <row r="59">
          <cell r="C59" t="str">
            <v>THT2-2500A</v>
          </cell>
          <cell r="D59" t="str">
            <v>Tủ</v>
          </cell>
          <cell r="E59">
            <v>2</v>
          </cell>
          <cell r="F59">
            <v>1</v>
          </cell>
          <cell r="G59">
            <v>1</v>
          </cell>
          <cell r="H59"/>
          <cell r="I59"/>
          <cell r="J59"/>
          <cell r="K59"/>
          <cell r="L59"/>
          <cell r="M59"/>
          <cell r="N59"/>
          <cell r="O59"/>
          <cell r="P59"/>
          <cell r="Q59"/>
          <cell r="R59"/>
          <cell r="S59"/>
          <cell r="T59"/>
        </row>
        <row r="60">
          <cell r="C60" t="str">
            <v>THT2-3200A</v>
          </cell>
          <cell r="D60" t="str">
            <v>Tủ</v>
          </cell>
          <cell r="E60">
            <v>0</v>
          </cell>
          <cell r="F60"/>
          <cell r="G60"/>
          <cell r="H60"/>
          <cell r="I60"/>
          <cell r="J60"/>
          <cell r="K60"/>
          <cell r="L60"/>
          <cell r="M60"/>
          <cell r="N60"/>
          <cell r="O60"/>
          <cell r="P60"/>
          <cell r="Q60"/>
          <cell r="R60"/>
          <cell r="S60"/>
          <cell r="T60"/>
        </row>
        <row r="61">
          <cell r="C61"/>
          <cell r="D61"/>
          <cell r="E61"/>
          <cell r="F61"/>
          <cell r="G61"/>
          <cell r="H61"/>
          <cell r="I61"/>
          <cell r="J61"/>
          <cell r="K61"/>
          <cell r="L61"/>
          <cell r="M61"/>
          <cell r="N61"/>
          <cell r="O61"/>
          <cell r="P61"/>
          <cell r="Q61"/>
          <cell r="R61"/>
          <cell r="S61"/>
          <cell r="T61"/>
        </row>
        <row r="62">
          <cell r="C62" t="str">
            <v>RMU 22kV-3 ngăn-C (2CD+1CC)</v>
          </cell>
          <cell r="D62" t="str">
            <v>Tủ</v>
          </cell>
          <cell r="E62">
            <v>0</v>
          </cell>
          <cell r="F62"/>
          <cell r="G62"/>
          <cell r="H62"/>
          <cell r="I62"/>
          <cell r="J62"/>
          <cell r="K62"/>
          <cell r="L62"/>
          <cell r="M62"/>
          <cell r="N62"/>
          <cell r="O62"/>
          <cell r="P62"/>
          <cell r="Q62"/>
          <cell r="R62"/>
          <cell r="S62"/>
          <cell r="T62"/>
        </row>
        <row r="63">
          <cell r="C63" t="str">
            <v>RMU 22kV-4 ngăn-C (2CD+2CC)</v>
          </cell>
          <cell r="D63" t="str">
            <v>Tủ</v>
          </cell>
          <cell r="E63">
            <v>1</v>
          </cell>
          <cell r="F63"/>
          <cell r="G63">
            <v>1</v>
          </cell>
          <cell r="H63"/>
          <cell r="I63"/>
          <cell r="J63"/>
          <cell r="K63"/>
          <cell r="L63"/>
          <cell r="M63"/>
          <cell r="N63"/>
          <cell r="O63"/>
          <cell r="P63"/>
          <cell r="Q63"/>
          <cell r="R63"/>
          <cell r="S63"/>
          <cell r="T63"/>
        </row>
        <row r="64">
          <cell r="C64" t="str">
            <v>RMU 22kV-3 ngăn-C (3CD)</v>
          </cell>
          <cell r="D64" t="str">
            <v>Tủ</v>
          </cell>
          <cell r="E64">
            <v>0</v>
          </cell>
          <cell r="F64"/>
          <cell r="G64"/>
          <cell r="H64"/>
          <cell r="I64"/>
          <cell r="J64"/>
          <cell r="K64"/>
          <cell r="L64"/>
          <cell r="M64"/>
          <cell r="N64"/>
          <cell r="O64"/>
          <cell r="P64"/>
          <cell r="Q64"/>
          <cell r="R64"/>
          <cell r="S64"/>
          <cell r="T64"/>
        </row>
        <row r="65">
          <cell r="C65" t="str">
            <v>RMU 22kV-4 ngăn-C (4CD)</v>
          </cell>
          <cell r="D65" t="str">
            <v>Tủ</v>
          </cell>
          <cell r="E65">
            <v>0</v>
          </cell>
          <cell r="F65"/>
          <cell r="G65"/>
          <cell r="H65"/>
          <cell r="I65"/>
          <cell r="J65"/>
          <cell r="K65"/>
          <cell r="L65"/>
          <cell r="M65"/>
          <cell r="N65"/>
          <cell r="O65"/>
          <cell r="P65"/>
          <cell r="Q65"/>
          <cell r="R65"/>
          <cell r="S65"/>
          <cell r="T65"/>
        </row>
        <row r="66">
          <cell r="C66" t="str">
            <v>RMU 22kV-3 ngăn-C-SCADA (3CD)</v>
          </cell>
          <cell r="D66" t="str">
            <v>Tủ</v>
          </cell>
          <cell r="E66">
            <v>0</v>
          </cell>
          <cell r="F66"/>
          <cell r="G66"/>
          <cell r="H66"/>
          <cell r="I66"/>
          <cell r="J66"/>
          <cell r="K66"/>
          <cell r="L66"/>
          <cell r="M66"/>
          <cell r="N66"/>
          <cell r="O66"/>
          <cell r="P66"/>
          <cell r="Q66"/>
          <cell r="R66"/>
          <cell r="S66"/>
          <cell r="T66"/>
        </row>
        <row r="67">
          <cell r="C67" t="str">
            <v>RMU 22kV-4 ngăn-M-SCADA (4CD)</v>
          </cell>
          <cell r="D67" t="str">
            <v>Tủ</v>
          </cell>
          <cell r="E67">
            <v>0</v>
          </cell>
          <cell r="F67"/>
          <cell r="G67"/>
          <cell r="H67"/>
          <cell r="I67"/>
          <cell r="J67"/>
          <cell r="K67"/>
          <cell r="L67"/>
          <cell r="M67"/>
          <cell r="N67"/>
          <cell r="O67"/>
          <cell r="P67"/>
          <cell r="Q67"/>
          <cell r="R67"/>
          <cell r="S67"/>
          <cell r="T67"/>
        </row>
        <row r="68">
          <cell r="C68" t="str">
            <v>RMU 22kV-3 ngăn-C-SCADA (2CD+1CC)</v>
          </cell>
          <cell r="D68" t="str">
            <v>Tủ</v>
          </cell>
          <cell r="E68">
            <v>0</v>
          </cell>
          <cell r="F68"/>
          <cell r="G68"/>
          <cell r="H68"/>
          <cell r="I68"/>
          <cell r="J68"/>
          <cell r="K68"/>
          <cell r="L68"/>
          <cell r="M68"/>
          <cell r="N68"/>
          <cell r="O68"/>
          <cell r="P68"/>
          <cell r="Q68"/>
          <cell r="R68"/>
          <cell r="S68"/>
          <cell r="T68"/>
        </row>
        <row r="69">
          <cell r="C69" t="str">
            <v>RMU 22kV-4 ngăn-C-SCADA (2CD+2CC)</v>
          </cell>
          <cell r="D69" t="str">
            <v>Tủ</v>
          </cell>
          <cell r="E69">
            <v>1</v>
          </cell>
          <cell r="F69">
            <v>1</v>
          </cell>
          <cell r="G69"/>
          <cell r="H69"/>
          <cell r="I69"/>
          <cell r="J69"/>
          <cell r="K69"/>
          <cell r="L69"/>
          <cell r="M69"/>
          <cell r="N69"/>
          <cell r="O69"/>
          <cell r="P69"/>
          <cell r="Q69"/>
          <cell r="R69"/>
          <cell r="S69"/>
          <cell r="T69"/>
        </row>
        <row r="70">
          <cell r="C70"/>
          <cell r="D70"/>
          <cell r="E70"/>
          <cell r="F70"/>
          <cell r="G70"/>
          <cell r="H70"/>
          <cell r="I70"/>
          <cell r="J70"/>
          <cell r="K70"/>
          <cell r="L70"/>
          <cell r="M70"/>
          <cell r="N70"/>
          <cell r="O70"/>
          <cell r="P70"/>
          <cell r="Q70"/>
          <cell r="R70"/>
          <cell r="S70"/>
          <cell r="T70"/>
        </row>
        <row r="71">
          <cell r="C71" t="str">
            <v>RMU 24kV-3 ngăn-C (2CD+1MC)</v>
          </cell>
          <cell r="D71" t="str">
            <v>Tủ</v>
          </cell>
          <cell r="E71">
            <v>0</v>
          </cell>
          <cell r="F71"/>
          <cell r="G71"/>
          <cell r="H71"/>
          <cell r="I71"/>
          <cell r="J71"/>
          <cell r="K71"/>
          <cell r="L71"/>
          <cell r="M71"/>
          <cell r="N71"/>
          <cell r="O71"/>
          <cell r="P71"/>
          <cell r="Q71"/>
          <cell r="R71"/>
          <cell r="S71"/>
          <cell r="T71"/>
        </row>
        <row r="72">
          <cell r="C72" t="str">
            <v>RMU 24kV-4 ngăn-C (2CD+2MC)</v>
          </cell>
          <cell r="D72" t="str">
            <v>Tủ</v>
          </cell>
          <cell r="E72">
            <v>0</v>
          </cell>
          <cell r="F72"/>
          <cell r="G72"/>
          <cell r="H72"/>
          <cell r="I72"/>
          <cell r="J72"/>
          <cell r="K72"/>
          <cell r="L72"/>
          <cell r="M72"/>
          <cell r="N72"/>
          <cell r="O72"/>
          <cell r="P72"/>
          <cell r="Q72"/>
          <cell r="R72"/>
          <cell r="S72"/>
          <cell r="T72"/>
        </row>
        <row r="73">
          <cell r="C73" t="str">
            <v>RMU 24kV-5 ngăn-C (2CD+3MC)</v>
          </cell>
          <cell r="D73" t="str">
            <v>Tủ</v>
          </cell>
          <cell r="E73">
            <v>0</v>
          </cell>
          <cell r="F73"/>
          <cell r="G73"/>
          <cell r="H73"/>
          <cell r="I73"/>
          <cell r="J73"/>
          <cell r="K73"/>
          <cell r="L73"/>
          <cell r="M73"/>
          <cell r="N73"/>
          <cell r="O73"/>
          <cell r="P73"/>
          <cell r="Q73"/>
          <cell r="R73"/>
          <cell r="S73"/>
          <cell r="T73"/>
        </row>
        <row r="74">
          <cell r="C74" t="str">
            <v>RMU 24kV-6 ngăn-C (2CD+4MC)</v>
          </cell>
          <cell r="D74" t="str">
            <v>Tủ</v>
          </cell>
          <cell r="E74">
            <v>0</v>
          </cell>
          <cell r="F74"/>
          <cell r="G74"/>
          <cell r="H74"/>
          <cell r="I74"/>
          <cell r="J74"/>
          <cell r="K74"/>
          <cell r="L74"/>
          <cell r="M74"/>
          <cell r="N74"/>
          <cell r="O74"/>
          <cell r="P74"/>
          <cell r="Q74"/>
          <cell r="R74"/>
          <cell r="S74"/>
          <cell r="T74"/>
        </row>
        <row r="75">
          <cell r="C75"/>
          <cell r="D75"/>
          <cell r="E75"/>
          <cell r="F75"/>
          <cell r="G75"/>
          <cell r="H75"/>
          <cell r="I75"/>
          <cell r="J75"/>
          <cell r="K75"/>
          <cell r="L75"/>
          <cell r="M75"/>
          <cell r="N75"/>
          <cell r="O75"/>
          <cell r="P75"/>
          <cell r="Q75"/>
          <cell r="R75"/>
          <cell r="S75"/>
          <cell r="T75"/>
        </row>
        <row r="76">
          <cell r="C76" t="str">
            <v>ZnO-22</v>
          </cell>
          <cell r="D76" t="str">
            <v xml:space="preserve">Cái </v>
          </cell>
          <cell r="E76">
            <v>0</v>
          </cell>
          <cell r="F76"/>
          <cell r="G76"/>
          <cell r="H76"/>
          <cell r="I76"/>
          <cell r="J76"/>
          <cell r="K76"/>
          <cell r="L76"/>
          <cell r="M76"/>
          <cell r="N76"/>
          <cell r="O76"/>
          <cell r="P76"/>
          <cell r="Q76"/>
          <cell r="R76"/>
          <cell r="S76"/>
          <cell r="T76"/>
        </row>
        <row r="77">
          <cell r="C77" t="str">
            <v>FCO-22-6A-K</v>
          </cell>
          <cell r="D77" t="str">
            <v xml:space="preserve">Cái </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row>
        <row r="78">
          <cell r="C78" t="str">
            <v>FCO-22-10A-K</v>
          </cell>
          <cell r="D78" t="str">
            <v xml:space="preserve">Cái </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row>
        <row r="79">
          <cell r="C79" t="str">
            <v>FCO-22-12A-K</v>
          </cell>
          <cell r="D79" t="str">
            <v xml:space="preserve">Cái </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row>
        <row r="80">
          <cell r="C80" t="str">
            <v>FCO-22-15A-K</v>
          </cell>
          <cell r="D80" t="str">
            <v xml:space="preserve">Cái </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row>
        <row r="81">
          <cell r="C81" t="str">
            <v>FCO-22-20A-K</v>
          </cell>
          <cell r="D81" t="str">
            <v xml:space="preserve">Cái </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row>
        <row r="82">
          <cell r="C82" t="str">
            <v>FCO-22-25A-K</v>
          </cell>
          <cell r="D82" t="str">
            <v xml:space="preserve">Cái </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row>
        <row r="83">
          <cell r="C83" t="str">
            <v>FCO-22-30A-K</v>
          </cell>
          <cell r="D83" t="str">
            <v xml:space="preserve">Cái </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row>
        <row r="84">
          <cell r="C84" t="str">
            <v>FCO-22-40A-K</v>
          </cell>
          <cell r="D84" t="str">
            <v xml:space="preserve">Cái </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row>
        <row r="85">
          <cell r="C85" t="str">
            <v>FCO-22-50A-K</v>
          </cell>
          <cell r="D85" t="str">
            <v xml:space="preserve">Cái </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row>
        <row r="86">
          <cell r="C86" t="str">
            <v>FCO-22-65A-K</v>
          </cell>
          <cell r="D86" t="str">
            <v xml:space="preserve">Cái </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row>
        <row r="87">
          <cell r="C87" t="str">
            <v>RMU-22-6A-K</v>
          </cell>
          <cell r="D87" t="str">
            <v xml:space="preserve">Cái </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row>
        <row r="88">
          <cell r="C88" t="str">
            <v>RMU-22-10A-K</v>
          </cell>
          <cell r="D88" t="str">
            <v xml:space="preserve">Cái </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row>
        <row r="89">
          <cell r="C89" t="str">
            <v>RMU-22-12A-K</v>
          </cell>
          <cell r="D89" t="str">
            <v xml:space="preserve">Cái </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row>
        <row r="90">
          <cell r="C90" t="str">
            <v>RMU-22-15A-K</v>
          </cell>
          <cell r="D90" t="str">
            <v xml:space="preserve">Cái </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row>
        <row r="91">
          <cell r="C91" t="str">
            <v>RMU-22-20A-K</v>
          </cell>
          <cell r="D91" t="str">
            <v xml:space="preserve">Cái </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row>
        <row r="92">
          <cell r="C92" t="str">
            <v>RMU-22-25A-K</v>
          </cell>
          <cell r="D92" t="str">
            <v xml:space="preserve">Cái </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row>
        <row r="93">
          <cell r="C93" t="str">
            <v>RMU-22-30A-K</v>
          </cell>
          <cell r="D93" t="str">
            <v xml:space="preserve">Cái </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row>
        <row r="94">
          <cell r="C94" t="str">
            <v>RMU-22-40A-K</v>
          </cell>
          <cell r="D94" t="str">
            <v xml:space="preserve">Cái </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row>
        <row r="95">
          <cell r="C95" t="str">
            <v>RMU-22-50A-K</v>
          </cell>
          <cell r="D95" t="str">
            <v xml:space="preserve">Cái </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row>
        <row r="96">
          <cell r="C96" t="str">
            <v>RMU-22-65A-K</v>
          </cell>
          <cell r="D96" t="str">
            <v xml:space="preserve">Cái </v>
          </cell>
          <cell r="E96">
            <v>12</v>
          </cell>
          <cell r="F96">
            <v>6</v>
          </cell>
          <cell r="G96">
            <v>6</v>
          </cell>
          <cell r="H96">
            <v>0</v>
          </cell>
          <cell r="I96">
            <v>0</v>
          </cell>
          <cell r="J96">
            <v>0</v>
          </cell>
          <cell r="K96">
            <v>0</v>
          </cell>
          <cell r="L96">
            <v>0</v>
          </cell>
          <cell r="M96">
            <v>0</v>
          </cell>
          <cell r="N96">
            <v>0</v>
          </cell>
          <cell r="O96">
            <v>0</v>
          </cell>
          <cell r="P96">
            <v>0</v>
          </cell>
          <cell r="Q96">
            <v>0</v>
          </cell>
          <cell r="R96">
            <v>0</v>
          </cell>
          <cell r="S96">
            <v>0</v>
          </cell>
          <cell r="T96">
            <v>0</v>
          </cell>
        </row>
        <row r="97">
          <cell r="C97" t="str">
            <v>SĐ-22</v>
          </cell>
          <cell r="D97" t="str">
            <v xml:space="preserve">Cái </v>
          </cell>
          <cell r="E97">
            <v>0</v>
          </cell>
          <cell r="F97"/>
          <cell r="G97"/>
          <cell r="H97"/>
          <cell r="I97"/>
          <cell r="J97"/>
          <cell r="K97"/>
          <cell r="L97"/>
          <cell r="M97"/>
          <cell r="N97"/>
          <cell r="O97"/>
          <cell r="P97"/>
          <cell r="Q97"/>
          <cell r="R97"/>
          <cell r="S97"/>
          <cell r="T97"/>
        </row>
        <row r="98">
          <cell r="C98" t="str">
            <v>CU/XLPE/PVC-22kV-1x50</v>
          </cell>
          <cell r="D98" t="str">
            <v>m</v>
          </cell>
          <cell r="E98">
            <v>0</v>
          </cell>
          <cell r="F98"/>
          <cell r="G98"/>
          <cell r="H98"/>
          <cell r="I98"/>
          <cell r="J98"/>
          <cell r="K98"/>
          <cell r="L98"/>
          <cell r="M98"/>
          <cell r="N98"/>
          <cell r="O98"/>
          <cell r="P98"/>
          <cell r="Q98"/>
          <cell r="R98"/>
          <cell r="S98"/>
          <cell r="T98"/>
        </row>
        <row r="99">
          <cell r="C99" t="str">
            <v>ACSR150/19-XLPE5.5/HDPE</v>
          </cell>
          <cell r="D99" t="str">
            <v>m</v>
          </cell>
          <cell r="E99">
            <v>0</v>
          </cell>
          <cell r="F99"/>
          <cell r="G99"/>
          <cell r="H99"/>
          <cell r="I99"/>
          <cell r="J99"/>
          <cell r="K99"/>
          <cell r="L99"/>
          <cell r="M99"/>
          <cell r="N99"/>
          <cell r="O99"/>
          <cell r="P99"/>
          <cell r="Q99"/>
          <cell r="R99"/>
          <cell r="S99"/>
          <cell r="T99"/>
        </row>
        <row r="100">
          <cell r="C100" t="str">
            <v>DBC-150</v>
          </cell>
          <cell r="D100" t="str">
            <v xml:space="preserve">Cái </v>
          </cell>
          <cell r="E100">
            <v>0</v>
          </cell>
          <cell r="F100"/>
          <cell r="G100"/>
          <cell r="H100"/>
          <cell r="I100"/>
          <cell r="J100"/>
          <cell r="K100"/>
          <cell r="L100"/>
          <cell r="M100"/>
          <cell r="N100"/>
          <cell r="O100"/>
          <cell r="P100"/>
          <cell r="Q100"/>
          <cell r="R100"/>
          <cell r="S100"/>
          <cell r="T100"/>
        </row>
        <row r="101">
          <cell r="C101" t="str">
            <v>DBC-70</v>
          </cell>
          <cell r="D101" t="str">
            <v xml:space="preserve">Cái </v>
          </cell>
          <cell r="E101">
            <v>0</v>
          </cell>
          <cell r="F101"/>
          <cell r="G101"/>
          <cell r="H101"/>
          <cell r="I101"/>
          <cell r="J101"/>
          <cell r="K101"/>
          <cell r="L101"/>
          <cell r="M101"/>
          <cell r="N101"/>
          <cell r="O101"/>
          <cell r="P101"/>
          <cell r="Q101"/>
          <cell r="R101"/>
          <cell r="S101"/>
          <cell r="T101"/>
        </row>
        <row r="102">
          <cell r="C102" t="str">
            <v>M35</v>
          </cell>
          <cell r="D102" t="str">
            <v>m</v>
          </cell>
          <cell r="E102">
            <v>0</v>
          </cell>
          <cell r="F102"/>
          <cell r="G102"/>
          <cell r="H102"/>
          <cell r="I102"/>
          <cell r="J102"/>
          <cell r="K102"/>
          <cell r="L102"/>
          <cell r="M102"/>
          <cell r="N102"/>
          <cell r="O102"/>
          <cell r="P102"/>
          <cell r="Q102"/>
          <cell r="R102"/>
          <cell r="S102"/>
          <cell r="T102"/>
        </row>
        <row r="103">
          <cell r="C103" t="str">
            <v>Cu/XLPE-1x300</v>
          </cell>
          <cell r="D103" t="str">
            <v>m</v>
          </cell>
          <cell r="E103">
            <v>252</v>
          </cell>
          <cell r="F103">
            <v>126</v>
          </cell>
          <cell r="G103">
            <v>126</v>
          </cell>
          <cell r="H103">
            <v>0</v>
          </cell>
          <cell r="I103">
            <v>0</v>
          </cell>
          <cell r="J103">
            <v>0</v>
          </cell>
          <cell r="K103">
            <v>0</v>
          </cell>
          <cell r="L103">
            <v>0</v>
          </cell>
          <cell r="M103">
            <v>0</v>
          </cell>
          <cell r="N103">
            <v>0</v>
          </cell>
          <cell r="O103">
            <v>0</v>
          </cell>
          <cell r="P103">
            <v>0</v>
          </cell>
          <cell r="Q103">
            <v>0</v>
          </cell>
          <cell r="R103">
            <v>0</v>
          </cell>
          <cell r="S103">
            <v>0</v>
          </cell>
          <cell r="T103">
            <v>0</v>
          </cell>
        </row>
        <row r="104">
          <cell r="C104" t="str">
            <v>Cu/XLPE-1x240</v>
          </cell>
          <cell r="D104" t="str">
            <v>m</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row>
        <row r="105">
          <cell r="C105" t="str">
            <v>Cu/PVC-1x185</v>
          </cell>
          <cell r="D105" t="str">
            <v>m</v>
          </cell>
          <cell r="E105">
            <v>0</v>
          </cell>
          <cell r="F105"/>
          <cell r="G105"/>
          <cell r="H105"/>
          <cell r="I105"/>
          <cell r="J105"/>
          <cell r="K105"/>
          <cell r="L105"/>
          <cell r="M105"/>
          <cell r="N105"/>
          <cell r="O105"/>
          <cell r="P105"/>
          <cell r="Q105"/>
          <cell r="R105"/>
          <cell r="S105"/>
          <cell r="T105"/>
        </row>
        <row r="106">
          <cell r="C106" t="str">
            <v>Cu/PVC-1x150</v>
          </cell>
          <cell r="D106" t="str">
            <v>m</v>
          </cell>
          <cell r="E106">
            <v>0</v>
          </cell>
          <cell r="F106"/>
          <cell r="G106"/>
          <cell r="H106"/>
          <cell r="I106"/>
          <cell r="J106"/>
          <cell r="K106"/>
          <cell r="L106"/>
          <cell r="M106"/>
          <cell r="N106"/>
          <cell r="O106"/>
          <cell r="P106"/>
          <cell r="Q106"/>
          <cell r="R106"/>
          <cell r="S106"/>
          <cell r="T106"/>
        </row>
        <row r="107">
          <cell r="C107" t="str">
            <v>Cu/XLPE-1x120</v>
          </cell>
          <cell r="D107" t="str">
            <v>m</v>
          </cell>
          <cell r="E107">
            <v>0</v>
          </cell>
          <cell r="F107"/>
          <cell r="G107"/>
          <cell r="H107"/>
          <cell r="I107"/>
          <cell r="J107"/>
          <cell r="K107"/>
          <cell r="L107"/>
          <cell r="M107"/>
          <cell r="N107"/>
          <cell r="O107"/>
          <cell r="P107"/>
          <cell r="Q107"/>
          <cell r="R107"/>
          <cell r="S107"/>
          <cell r="T107"/>
        </row>
        <row r="108">
          <cell r="C108" t="str">
            <v>Cu/PVC-1x95</v>
          </cell>
          <cell r="D108" t="str">
            <v>m</v>
          </cell>
          <cell r="E108">
            <v>0</v>
          </cell>
          <cell r="F108"/>
          <cell r="G108"/>
          <cell r="H108"/>
          <cell r="I108"/>
          <cell r="J108"/>
          <cell r="K108"/>
          <cell r="L108"/>
          <cell r="M108"/>
          <cell r="N108"/>
          <cell r="O108"/>
          <cell r="P108"/>
          <cell r="Q108"/>
          <cell r="R108"/>
          <cell r="S108"/>
          <cell r="T108"/>
        </row>
        <row r="109">
          <cell r="C109" t="str">
            <v>Cu/PVC-1x35</v>
          </cell>
          <cell r="D109" t="str">
            <v>m</v>
          </cell>
          <cell r="E109">
            <v>0</v>
          </cell>
          <cell r="F109"/>
          <cell r="G109"/>
          <cell r="H109"/>
          <cell r="I109"/>
          <cell r="J109"/>
          <cell r="K109"/>
          <cell r="L109"/>
          <cell r="M109"/>
          <cell r="N109"/>
          <cell r="O109"/>
          <cell r="P109"/>
          <cell r="Q109"/>
          <cell r="R109"/>
          <cell r="S109"/>
          <cell r="T109"/>
        </row>
        <row r="110">
          <cell r="C110" t="str">
            <v>ĐC-AM70</v>
          </cell>
          <cell r="D110" t="str">
            <v xml:space="preserve">Cái </v>
          </cell>
          <cell r="E110">
            <v>0</v>
          </cell>
          <cell r="F110"/>
          <cell r="G110"/>
          <cell r="H110"/>
          <cell r="I110"/>
          <cell r="J110"/>
          <cell r="K110"/>
          <cell r="L110"/>
          <cell r="M110"/>
          <cell r="N110"/>
          <cell r="O110"/>
          <cell r="P110"/>
          <cell r="Q110"/>
          <cell r="R110"/>
          <cell r="S110"/>
          <cell r="T110"/>
        </row>
        <row r="111">
          <cell r="C111" t="str">
            <v>ĐC-AM50</v>
          </cell>
          <cell r="D111" t="str">
            <v xml:space="preserve">Cái </v>
          </cell>
          <cell r="E111">
            <v>0</v>
          </cell>
          <cell r="F111"/>
          <cell r="G111"/>
          <cell r="H111"/>
          <cell r="I111"/>
          <cell r="J111"/>
          <cell r="K111"/>
          <cell r="L111"/>
          <cell r="M111"/>
          <cell r="N111"/>
          <cell r="O111"/>
          <cell r="P111"/>
          <cell r="Q111"/>
          <cell r="R111"/>
          <cell r="S111"/>
          <cell r="T111"/>
        </row>
        <row r="112">
          <cell r="C112" t="str">
            <v>ĐC-AM35</v>
          </cell>
          <cell r="D112" t="str">
            <v xml:space="preserve">Cái </v>
          </cell>
          <cell r="E112">
            <v>0</v>
          </cell>
          <cell r="F112"/>
          <cell r="G112"/>
          <cell r="H112"/>
          <cell r="I112"/>
          <cell r="J112"/>
          <cell r="K112"/>
          <cell r="L112"/>
          <cell r="M112"/>
          <cell r="N112"/>
          <cell r="O112"/>
          <cell r="P112"/>
          <cell r="Q112"/>
          <cell r="R112"/>
          <cell r="S112"/>
          <cell r="T112"/>
        </row>
        <row r="113">
          <cell r="C113" t="str">
            <v>ĐC-M35</v>
          </cell>
          <cell r="D113" t="str">
            <v xml:space="preserve">Cái </v>
          </cell>
          <cell r="E113">
            <v>0</v>
          </cell>
          <cell r="F113"/>
          <cell r="G113"/>
          <cell r="H113"/>
          <cell r="I113"/>
          <cell r="J113"/>
          <cell r="K113"/>
          <cell r="L113"/>
          <cell r="M113"/>
          <cell r="N113"/>
          <cell r="O113"/>
          <cell r="P113"/>
          <cell r="Q113"/>
          <cell r="R113"/>
          <cell r="S113"/>
          <cell r="T113"/>
        </row>
        <row r="114">
          <cell r="C114" t="str">
            <v>ĐC-M50</v>
          </cell>
          <cell r="D114" t="str">
            <v xml:space="preserve">Cái </v>
          </cell>
          <cell r="E114">
            <v>0</v>
          </cell>
          <cell r="F114"/>
          <cell r="G114"/>
          <cell r="H114"/>
          <cell r="I114"/>
          <cell r="J114"/>
          <cell r="K114"/>
          <cell r="L114"/>
          <cell r="M114"/>
          <cell r="N114"/>
          <cell r="O114"/>
          <cell r="P114"/>
          <cell r="Q114"/>
          <cell r="R114"/>
          <cell r="S114"/>
          <cell r="T114"/>
        </row>
        <row r="115">
          <cell r="C115" t="str">
            <v>ĐC-M95</v>
          </cell>
          <cell r="D115" t="str">
            <v xml:space="preserve">Cái </v>
          </cell>
          <cell r="E115">
            <v>0</v>
          </cell>
          <cell r="F115"/>
          <cell r="G115"/>
          <cell r="H115"/>
          <cell r="I115"/>
          <cell r="J115"/>
          <cell r="K115"/>
          <cell r="L115"/>
          <cell r="M115"/>
          <cell r="N115"/>
          <cell r="O115"/>
          <cell r="P115"/>
          <cell r="Q115"/>
          <cell r="R115"/>
          <cell r="S115"/>
          <cell r="T115"/>
        </row>
        <row r="116">
          <cell r="C116" t="str">
            <v>ĐC-M120</v>
          </cell>
          <cell r="D116" t="str">
            <v xml:space="preserve">Cái </v>
          </cell>
          <cell r="E116">
            <v>0</v>
          </cell>
          <cell r="F116"/>
          <cell r="G116"/>
          <cell r="H116"/>
          <cell r="I116"/>
          <cell r="J116"/>
          <cell r="K116"/>
          <cell r="L116"/>
          <cell r="M116"/>
          <cell r="N116"/>
          <cell r="O116"/>
          <cell r="P116"/>
          <cell r="Q116"/>
          <cell r="R116"/>
          <cell r="S116"/>
          <cell r="T116"/>
        </row>
        <row r="117">
          <cell r="C117" t="str">
            <v>ĐC-M150</v>
          </cell>
          <cell r="D117" t="str">
            <v xml:space="preserve">Cái </v>
          </cell>
          <cell r="E117">
            <v>0</v>
          </cell>
          <cell r="F117"/>
          <cell r="G117"/>
          <cell r="H117"/>
          <cell r="I117"/>
          <cell r="J117"/>
          <cell r="K117"/>
          <cell r="L117"/>
          <cell r="M117"/>
          <cell r="N117"/>
          <cell r="O117"/>
          <cell r="P117"/>
          <cell r="Q117"/>
          <cell r="R117"/>
          <cell r="S117"/>
          <cell r="T117"/>
        </row>
        <row r="118">
          <cell r="C118" t="str">
            <v>ĐC-M185</v>
          </cell>
          <cell r="D118" t="str">
            <v xml:space="preserve">Cái </v>
          </cell>
          <cell r="E118">
            <v>0</v>
          </cell>
          <cell r="F118"/>
          <cell r="G118"/>
          <cell r="H118"/>
          <cell r="I118"/>
          <cell r="J118"/>
          <cell r="K118"/>
          <cell r="L118"/>
          <cell r="M118"/>
          <cell r="N118"/>
          <cell r="O118"/>
          <cell r="P118"/>
          <cell r="Q118"/>
          <cell r="R118"/>
          <cell r="S118"/>
          <cell r="T118"/>
        </row>
        <row r="119">
          <cell r="C119" t="str">
            <v>ĐC-M300</v>
          </cell>
          <cell r="D119" t="str">
            <v xml:space="preserve">Cái </v>
          </cell>
          <cell r="E119">
            <v>84</v>
          </cell>
          <cell r="F119">
            <v>42</v>
          </cell>
          <cell r="G119">
            <v>42</v>
          </cell>
          <cell r="H119">
            <v>0</v>
          </cell>
          <cell r="I119">
            <v>0</v>
          </cell>
          <cell r="J119">
            <v>0</v>
          </cell>
          <cell r="K119">
            <v>0</v>
          </cell>
          <cell r="L119">
            <v>0</v>
          </cell>
          <cell r="M119">
            <v>0</v>
          </cell>
          <cell r="N119">
            <v>0</v>
          </cell>
          <cell r="O119">
            <v>0</v>
          </cell>
          <cell r="P119">
            <v>0</v>
          </cell>
          <cell r="Q119">
            <v>0</v>
          </cell>
          <cell r="R119">
            <v>0</v>
          </cell>
          <cell r="S119">
            <v>0</v>
          </cell>
          <cell r="T119">
            <v>0</v>
          </cell>
        </row>
        <row r="120">
          <cell r="C120" t="str">
            <v>ĐC-M240</v>
          </cell>
          <cell r="D120" t="str">
            <v xml:space="preserve">Cái </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row>
        <row r="121">
          <cell r="C121" t="str">
            <v>MV-IPC</v>
          </cell>
          <cell r="D121" t="str">
            <v xml:space="preserve">Cái </v>
          </cell>
          <cell r="E121">
            <v>0</v>
          </cell>
          <cell r="F121"/>
          <cell r="G121"/>
          <cell r="H121"/>
          <cell r="I121"/>
          <cell r="J121"/>
          <cell r="K121"/>
          <cell r="L121"/>
          <cell r="M121"/>
          <cell r="N121"/>
          <cell r="O121"/>
          <cell r="P121"/>
          <cell r="Q121"/>
          <cell r="R121"/>
          <cell r="S121"/>
          <cell r="T121"/>
        </row>
        <row r="122">
          <cell r="C122" t="str">
            <v>A25-240</v>
          </cell>
          <cell r="D122" t="str">
            <v xml:space="preserve">Cái </v>
          </cell>
          <cell r="E122">
            <v>0</v>
          </cell>
          <cell r="F122"/>
          <cell r="G122"/>
          <cell r="H122"/>
          <cell r="I122"/>
          <cell r="J122"/>
          <cell r="K122"/>
          <cell r="L122"/>
          <cell r="M122"/>
          <cell r="N122"/>
          <cell r="O122"/>
          <cell r="P122"/>
          <cell r="Q122"/>
          <cell r="R122"/>
          <cell r="S122"/>
          <cell r="T122"/>
        </row>
        <row r="123">
          <cell r="C123" t="str">
            <v>Cu-50x5</v>
          </cell>
          <cell r="D123" t="str">
            <v>m</v>
          </cell>
          <cell r="E123">
            <v>0</v>
          </cell>
          <cell r="F123"/>
          <cell r="G123"/>
          <cell r="H123"/>
          <cell r="I123"/>
          <cell r="J123"/>
          <cell r="K123"/>
          <cell r="L123"/>
          <cell r="M123"/>
          <cell r="N123"/>
          <cell r="O123"/>
          <cell r="P123"/>
          <cell r="Q123"/>
          <cell r="R123"/>
          <cell r="S123"/>
          <cell r="T123"/>
        </row>
        <row r="124">
          <cell r="C124" t="str">
            <v>Cu-2x50x5</v>
          </cell>
          <cell r="D124" t="str">
            <v>m</v>
          </cell>
          <cell r="E124">
            <v>0</v>
          </cell>
          <cell r="F124"/>
          <cell r="G124"/>
          <cell r="H124"/>
          <cell r="I124"/>
          <cell r="J124"/>
          <cell r="K124"/>
          <cell r="L124"/>
          <cell r="M124"/>
          <cell r="N124"/>
          <cell r="O124"/>
          <cell r="P124"/>
          <cell r="Q124"/>
          <cell r="R124"/>
          <cell r="S124"/>
          <cell r="T124"/>
        </row>
        <row r="125">
          <cell r="C125" t="str">
            <v>Cu-2x80x5</v>
          </cell>
          <cell r="D125" t="str">
            <v>m</v>
          </cell>
          <cell r="E125">
            <v>0</v>
          </cell>
          <cell r="F125"/>
          <cell r="G125"/>
          <cell r="H125"/>
          <cell r="I125"/>
          <cell r="J125"/>
          <cell r="K125"/>
          <cell r="L125"/>
          <cell r="M125"/>
          <cell r="N125"/>
          <cell r="O125"/>
          <cell r="P125"/>
          <cell r="Q125"/>
          <cell r="R125"/>
          <cell r="S125"/>
          <cell r="T125"/>
        </row>
        <row r="126">
          <cell r="C126" t="str">
            <v>CCT-MBA</v>
          </cell>
          <cell r="D126" t="str">
            <v xml:space="preserve">Cái </v>
          </cell>
          <cell r="E126">
            <v>0</v>
          </cell>
          <cell r="F126"/>
          <cell r="G126"/>
          <cell r="H126"/>
          <cell r="I126"/>
          <cell r="J126"/>
          <cell r="K126"/>
          <cell r="L126"/>
          <cell r="M126"/>
          <cell r="N126"/>
          <cell r="O126"/>
          <cell r="P126"/>
          <cell r="Q126"/>
          <cell r="R126"/>
          <cell r="S126"/>
          <cell r="T126"/>
        </row>
        <row r="127">
          <cell r="C127" t="str">
            <v>CHT-MBA</v>
          </cell>
          <cell r="D127" t="str">
            <v xml:space="preserve">Cái </v>
          </cell>
          <cell r="E127">
            <v>0</v>
          </cell>
          <cell r="F127"/>
          <cell r="G127"/>
          <cell r="H127"/>
          <cell r="I127"/>
          <cell r="J127"/>
          <cell r="K127"/>
          <cell r="L127"/>
          <cell r="M127"/>
          <cell r="N127"/>
          <cell r="O127"/>
          <cell r="P127"/>
          <cell r="Q127"/>
          <cell r="R127"/>
          <cell r="S127"/>
          <cell r="T127"/>
        </row>
        <row r="128">
          <cell r="C128" t="str">
            <v>CC-FCO</v>
          </cell>
          <cell r="D128" t="str">
            <v xml:space="preserve">Cái </v>
          </cell>
          <cell r="E128">
            <v>0</v>
          </cell>
          <cell r="F128"/>
          <cell r="G128"/>
          <cell r="H128"/>
          <cell r="I128"/>
          <cell r="J128"/>
          <cell r="K128"/>
          <cell r="L128"/>
          <cell r="M128"/>
          <cell r="N128"/>
          <cell r="O128"/>
          <cell r="P128"/>
          <cell r="Q128"/>
          <cell r="R128"/>
          <cell r="S128"/>
          <cell r="T128"/>
        </row>
        <row r="129">
          <cell r="C129" t="str">
            <v>CC-CSV</v>
          </cell>
          <cell r="D129" t="str">
            <v xml:space="preserve">Cái </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row>
        <row r="130">
          <cell r="C130" t="str">
            <v>Cu/XLPE/PVC-1x50mm2</v>
          </cell>
          <cell r="D130" t="str">
            <v>m</v>
          </cell>
          <cell r="E130">
            <v>48</v>
          </cell>
          <cell r="F130">
            <v>24</v>
          </cell>
          <cell r="G130">
            <v>24</v>
          </cell>
          <cell r="H130"/>
          <cell r="I130"/>
          <cell r="J130"/>
          <cell r="K130"/>
          <cell r="L130"/>
          <cell r="M130"/>
          <cell r="N130"/>
          <cell r="O130"/>
          <cell r="P130"/>
          <cell r="Q130"/>
          <cell r="R130"/>
          <cell r="S130"/>
          <cell r="T130"/>
        </row>
        <row r="131">
          <cell r="C131" t="str">
            <v>ĐC22kV-Elbow-1x50mm2</v>
          </cell>
          <cell r="D131" t="str">
            <v>Bộ 1 pha</v>
          </cell>
          <cell r="E131">
            <v>6</v>
          </cell>
          <cell r="F131">
            <v>3</v>
          </cell>
          <cell r="G131">
            <v>3</v>
          </cell>
          <cell r="H131"/>
          <cell r="I131"/>
          <cell r="J131"/>
          <cell r="K131"/>
          <cell r="L131"/>
          <cell r="M131"/>
          <cell r="N131"/>
          <cell r="O131"/>
          <cell r="P131"/>
          <cell r="Q131"/>
          <cell r="R131"/>
          <cell r="S131"/>
          <cell r="T131"/>
        </row>
        <row r="132">
          <cell r="C132" t="str">
            <v>DC-22kV-1x50mm2 (NT)</v>
          </cell>
          <cell r="D132" t="str">
            <v>Bộ</v>
          </cell>
          <cell r="E132">
            <v>0</v>
          </cell>
          <cell r="F132"/>
          <cell r="G132"/>
          <cell r="H132"/>
          <cell r="I132"/>
          <cell r="J132"/>
          <cell r="K132"/>
          <cell r="L132"/>
          <cell r="M132"/>
          <cell r="N132"/>
          <cell r="O132"/>
          <cell r="P132"/>
          <cell r="Q132"/>
          <cell r="R132"/>
          <cell r="S132"/>
          <cell r="T132"/>
        </row>
        <row r="133">
          <cell r="C133" t="str">
            <v>DC-22kV-3x70mm2 (NT)</v>
          </cell>
          <cell r="D133" t="str">
            <v>Bộ</v>
          </cell>
          <cell r="E133">
            <v>0</v>
          </cell>
          <cell r="F133"/>
          <cell r="G133"/>
          <cell r="H133"/>
          <cell r="I133"/>
          <cell r="J133"/>
          <cell r="K133"/>
          <cell r="L133"/>
          <cell r="M133"/>
          <cell r="N133"/>
          <cell r="O133"/>
          <cell r="P133"/>
          <cell r="Q133"/>
          <cell r="R133"/>
          <cell r="S133"/>
          <cell r="T133"/>
        </row>
        <row r="134">
          <cell r="C134" t="str">
            <v>Tplug-22kV-3x240 (LĐ)</v>
          </cell>
          <cell r="D134" t="str">
            <v>Bộ</v>
          </cell>
          <cell r="E134">
            <v>4</v>
          </cell>
          <cell r="F134">
            <v>2</v>
          </cell>
          <cell r="G134">
            <v>2</v>
          </cell>
          <cell r="H134"/>
          <cell r="I134"/>
          <cell r="J134"/>
          <cell r="K134"/>
          <cell r="L134"/>
          <cell r="M134"/>
          <cell r="N134"/>
          <cell r="O134"/>
          <cell r="P134"/>
          <cell r="Q134"/>
          <cell r="R134"/>
          <cell r="S134"/>
          <cell r="T134"/>
        </row>
        <row r="135">
          <cell r="C135" t="str">
            <v>Tplug-22kV-3x120 (LĐ)</v>
          </cell>
          <cell r="D135" t="str">
            <v>Bộ</v>
          </cell>
          <cell r="E135">
            <v>0</v>
          </cell>
          <cell r="F135"/>
          <cell r="G135"/>
          <cell r="H135"/>
          <cell r="I135"/>
          <cell r="J135"/>
          <cell r="K135"/>
          <cell r="L135"/>
          <cell r="M135"/>
          <cell r="N135"/>
          <cell r="O135"/>
          <cell r="P135"/>
          <cell r="Q135"/>
          <cell r="R135"/>
          <cell r="S135"/>
          <cell r="T135"/>
        </row>
        <row r="136">
          <cell r="C136" t="str">
            <v>Tplug-22kV-3x70 (LĐ)</v>
          </cell>
          <cell r="D136" t="str">
            <v>Bộ</v>
          </cell>
          <cell r="E136">
            <v>0</v>
          </cell>
          <cell r="F136"/>
          <cell r="G136"/>
          <cell r="H136"/>
          <cell r="I136"/>
          <cell r="J136"/>
          <cell r="K136"/>
          <cell r="L136"/>
          <cell r="M136"/>
          <cell r="N136"/>
          <cell r="O136"/>
          <cell r="P136"/>
          <cell r="Q136"/>
          <cell r="R136"/>
          <cell r="S136"/>
          <cell r="T136"/>
        </row>
        <row r="137">
          <cell r="C137" t="str">
            <v>Elbow-22kV-1x50 (LĐ)</v>
          </cell>
          <cell r="D137" t="str">
            <v>Bộ 1 pha</v>
          </cell>
          <cell r="E137">
            <v>6</v>
          </cell>
          <cell r="F137">
            <v>3</v>
          </cell>
          <cell r="G137">
            <v>3</v>
          </cell>
          <cell r="H137"/>
          <cell r="I137"/>
          <cell r="J137"/>
          <cell r="K137"/>
          <cell r="L137"/>
          <cell r="M137"/>
          <cell r="N137"/>
          <cell r="O137"/>
          <cell r="P137"/>
          <cell r="Q137"/>
          <cell r="R137"/>
          <cell r="S137"/>
          <cell r="T137"/>
        </row>
        <row r="138">
          <cell r="C138" t="str">
            <v>Tplug-35kV-3x240 (LĐ)</v>
          </cell>
          <cell r="D138" t="str">
            <v>Bộ</v>
          </cell>
          <cell r="E138">
            <v>0</v>
          </cell>
          <cell r="F138"/>
          <cell r="G138"/>
          <cell r="H138"/>
          <cell r="I138"/>
          <cell r="J138"/>
          <cell r="K138"/>
          <cell r="L138"/>
          <cell r="M138"/>
          <cell r="N138"/>
          <cell r="O138"/>
          <cell r="P138"/>
          <cell r="Q138"/>
          <cell r="R138"/>
          <cell r="S138"/>
          <cell r="T138"/>
        </row>
        <row r="139">
          <cell r="C139" t="str">
            <v>Tplug-35kV-3x70 (LĐ)</v>
          </cell>
          <cell r="D139" t="str">
            <v>Bộ</v>
          </cell>
          <cell r="E139">
            <v>0</v>
          </cell>
          <cell r="F139"/>
          <cell r="G139"/>
          <cell r="H139"/>
          <cell r="I139"/>
          <cell r="J139"/>
          <cell r="K139"/>
          <cell r="L139"/>
          <cell r="M139"/>
          <cell r="N139"/>
          <cell r="O139"/>
          <cell r="P139"/>
          <cell r="Q139"/>
          <cell r="R139"/>
          <cell r="S139"/>
          <cell r="T139"/>
        </row>
        <row r="140">
          <cell r="C140" t="str">
            <v>HDPE-130/100</v>
          </cell>
          <cell r="D140" t="str">
            <v>m</v>
          </cell>
          <cell r="E140">
            <v>0</v>
          </cell>
          <cell r="F140"/>
          <cell r="G140"/>
          <cell r="H140"/>
          <cell r="I140"/>
          <cell r="J140"/>
          <cell r="K140"/>
          <cell r="L140"/>
          <cell r="M140"/>
          <cell r="N140"/>
          <cell r="O140"/>
          <cell r="P140"/>
          <cell r="Q140"/>
          <cell r="R140"/>
          <cell r="S140"/>
          <cell r="T140"/>
        </row>
        <row r="141">
          <cell r="C141" t="str">
            <v>sim</v>
          </cell>
          <cell r="D141" t="str">
            <v>Bộ</v>
          </cell>
          <cell r="E141">
            <v>0</v>
          </cell>
          <cell r="F141"/>
          <cell r="G141"/>
          <cell r="H141"/>
          <cell r="I141"/>
          <cell r="J141"/>
          <cell r="K141"/>
          <cell r="L141"/>
          <cell r="M141"/>
          <cell r="N141"/>
          <cell r="O141"/>
          <cell r="P141"/>
          <cell r="Q141"/>
          <cell r="R141"/>
          <cell r="S141"/>
          <cell r="T141"/>
        </row>
        <row r="142">
          <cell r="C142" t="str">
            <v>Cu/XLPE/PVC/DSTA-0,6/1,2kV-2x6mm2</v>
          </cell>
          <cell r="D142" t="str">
            <v>m</v>
          </cell>
          <cell r="E142">
            <v>0</v>
          </cell>
          <cell r="F142"/>
          <cell r="G142"/>
          <cell r="H142"/>
          <cell r="I142"/>
          <cell r="J142"/>
          <cell r="K142"/>
          <cell r="L142"/>
          <cell r="M142"/>
          <cell r="N142"/>
          <cell r="O142"/>
          <cell r="P142"/>
          <cell r="Q142"/>
          <cell r="R142"/>
          <cell r="S142"/>
          <cell r="T142"/>
        </row>
        <row r="143">
          <cell r="C143" t="str">
            <v>HDPE-40/30</v>
          </cell>
          <cell r="D143" t="str">
            <v>m</v>
          </cell>
          <cell r="E143">
            <v>0</v>
          </cell>
          <cell r="F143"/>
          <cell r="G143"/>
          <cell r="H143"/>
          <cell r="I143"/>
          <cell r="J143"/>
          <cell r="K143"/>
          <cell r="L143"/>
          <cell r="M143"/>
          <cell r="N143"/>
          <cell r="O143"/>
          <cell r="P143"/>
          <cell r="Q143"/>
          <cell r="R143"/>
          <cell r="S143"/>
          <cell r="T143"/>
        </row>
        <row r="144">
          <cell r="C144" t="str">
            <v>H1</v>
          </cell>
          <cell r="D144" t="str">
            <v>Bộ</v>
          </cell>
          <cell r="E144">
            <v>0</v>
          </cell>
          <cell r="F144"/>
          <cell r="G144"/>
          <cell r="H144"/>
          <cell r="I144"/>
          <cell r="J144"/>
          <cell r="K144"/>
          <cell r="L144"/>
          <cell r="M144"/>
          <cell r="N144"/>
          <cell r="O144"/>
          <cell r="P144"/>
          <cell r="Q144"/>
          <cell r="R144"/>
          <cell r="S144"/>
          <cell r="T144"/>
        </row>
        <row r="145">
          <cell r="C145" t="str">
            <v xml:space="preserve">IPC 25-120 </v>
          </cell>
          <cell r="D145" t="str">
            <v>cái</v>
          </cell>
          <cell r="E145">
            <v>0</v>
          </cell>
          <cell r="F145"/>
          <cell r="G145"/>
          <cell r="H145"/>
          <cell r="I145"/>
          <cell r="J145"/>
          <cell r="K145"/>
          <cell r="L145"/>
          <cell r="M145"/>
          <cell r="N145"/>
          <cell r="O145"/>
          <cell r="P145"/>
          <cell r="Q145"/>
          <cell r="R145"/>
          <cell r="S145"/>
          <cell r="T145"/>
        </row>
        <row r="146">
          <cell r="C146"/>
          <cell r="D146"/>
          <cell r="E146">
            <v>0</v>
          </cell>
          <cell r="F146"/>
          <cell r="G146"/>
          <cell r="H146"/>
          <cell r="I146"/>
          <cell r="J146"/>
          <cell r="K146"/>
          <cell r="L146"/>
          <cell r="M146"/>
          <cell r="N146"/>
          <cell r="O146"/>
          <cell r="P146"/>
          <cell r="Q146"/>
          <cell r="R146"/>
          <cell r="S146"/>
          <cell r="T146"/>
        </row>
        <row r="147">
          <cell r="C147" t="str">
            <v>XCD-ĐT</v>
          </cell>
          <cell r="D147" t="str">
            <v>Bộ</v>
          </cell>
          <cell r="E147">
            <v>0</v>
          </cell>
          <cell r="F147"/>
          <cell r="G147"/>
          <cell r="H147"/>
          <cell r="I147"/>
          <cell r="J147"/>
          <cell r="K147"/>
          <cell r="L147"/>
          <cell r="M147"/>
          <cell r="N147"/>
          <cell r="O147"/>
          <cell r="P147"/>
          <cell r="Q147"/>
          <cell r="R147"/>
          <cell r="S147"/>
          <cell r="T147"/>
        </row>
        <row r="148">
          <cell r="C148" t="str">
            <v>XLBS-ĐT</v>
          </cell>
          <cell r="D148" t="str">
            <v>Bộ</v>
          </cell>
          <cell r="E148">
            <v>0</v>
          </cell>
          <cell r="F148"/>
          <cell r="G148"/>
          <cell r="H148"/>
          <cell r="I148"/>
          <cell r="J148"/>
          <cell r="K148"/>
          <cell r="L148"/>
          <cell r="M148"/>
          <cell r="N148"/>
          <cell r="O148"/>
          <cell r="P148"/>
          <cell r="Q148"/>
          <cell r="R148"/>
          <cell r="S148"/>
          <cell r="T148"/>
        </row>
        <row r="149">
          <cell r="C149" t="str">
            <v>XTG-2,6</v>
          </cell>
          <cell r="D149" t="str">
            <v>Bộ</v>
          </cell>
          <cell r="E149">
            <v>0</v>
          </cell>
          <cell r="F149"/>
          <cell r="G149"/>
          <cell r="H149"/>
          <cell r="I149"/>
          <cell r="J149"/>
          <cell r="K149"/>
          <cell r="L149"/>
          <cell r="M149"/>
          <cell r="N149"/>
          <cell r="O149"/>
          <cell r="P149"/>
          <cell r="Q149"/>
          <cell r="R149"/>
          <cell r="S149"/>
          <cell r="T149"/>
        </row>
        <row r="150">
          <cell r="C150" t="str">
            <v>GĐCN</v>
          </cell>
          <cell r="D150" t="str">
            <v>Bộ</v>
          </cell>
          <cell r="E150">
            <v>0</v>
          </cell>
          <cell r="F150"/>
          <cell r="G150"/>
          <cell r="H150"/>
          <cell r="I150"/>
          <cell r="J150"/>
          <cell r="K150"/>
          <cell r="L150"/>
          <cell r="M150"/>
          <cell r="N150"/>
          <cell r="O150"/>
          <cell r="P150"/>
          <cell r="Q150"/>
          <cell r="R150"/>
          <cell r="S150"/>
          <cell r="T150"/>
        </row>
        <row r="151">
          <cell r="C151" t="str">
            <v>VT-Kios</v>
          </cell>
          <cell r="D151" t="str">
            <v xml:space="preserve">Cái </v>
          </cell>
          <cell r="E151">
            <v>2</v>
          </cell>
          <cell r="F151">
            <v>1</v>
          </cell>
          <cell r="G151">
            <v>1</v>
          </cell>
          <cell r="H151"/>
          <cell r="I151"/>
          <cell r="J151"/>
          <cell r="K151"/>
          <cell r="L151"/>
          <cell r="M151"/>
          <cell r="N151"/>
          <cell r="O151"/>
          <cell r="P151"/>
          <cell r="Q151"/>
          <cell r="R151"/>
          <cell r="S151"/>
          <cell r="T151"/>
        </row>
        <row r="152">
          <cell r="C152" t="str">
            <v>VT-RMU3S</v>
          </cell>
          <cell r="D152" t="str">
            <v xml:space="preserve">Cái </v>
          </cell>
          <cell r="E152">
            <v>0</v>
          </cell>
          <cell r="F152"/>
          <cell r="G152"/>
          <cell r="H152"/>
          <cell r="I152"/>
          <cell r="J152"/>
          <cell r="K152"/>
          <cell r="L152"/>
          <cell r="M152"/>
          <cell r="N152"/>
          <cell r="O152"/>
          <cell r="P152"/>
          <cell r="Q152"/>
          <cell r="R152"/>
          <cell r="S152"/>
          <cell r="T152"/>
        </row>
        <row r="153">
          <cell r="C153" t="str">
            <v>VT-RMU3</v>
          </cell>
          <cell r="D153" t="str">
            <v xml:space="preserve">Cái </v>
          </cell>
          <cell r="E153">
            <v>0</v>
          </cell>
          <cell r="F153"/>
          <cell r="G153"/>
          <cell r="H153"/>
          <cell r="I153"/>
          <cell r="J153"/>
          <cell r="K153"/>
          <cell r="L153"/>
          <cell r="M153"/>
          <cell r="N153"/>
          <cell r="O153"/>
          <cell r="P153"/>
          <cell r="Q153"/>
          <cell r="R153"/>
          <cell r="S153"/>
          <cell r="T153"/>
        </row>
        <row r="154">
          <cell r="C154" t="str">
            <v>VT-RMU4S</v>
          </cell>
          <cell r="D154" t="str">
            <v xml:space="preserve">Cái </v>
          </cell>
          <cell r="E154">
            <v>0</v>
          </cell>
          <cell r="F154"/>
          <cell r="G154"/>
          <cell r="H154"/>
          <cell r="I154"/>
          <cell r="J154"/>
          <cell r="K154"/>
          <cell r="L154"/>
          <cell r="M154"/>
          <cell r="N154"/>
          <cell r="O154"/>
          <cell r="P154"/>
          <cell r="Q154"/>
          <cell r="R154"/>
          <cell r="S154"/>
          <cell r="T154"/>
        </row>
        <row r="155">
          <cell r="C155" t="str">
            <v>VT-RMU4</v>
          </cell>
          <cell r="D155" t="str">
            <v xml:space="preserve">Cái </v>
          </cell>
          <cell r="E155">
            <v>0</v>
          </cell>
          <cell r="F155"/>
          <cell r="G155"/>
          <cell r="H155"/>
          <cell r="I155"/>
          <cell r="J155"/>
          <cell r="K155"/>
          <cell r="L155"/>
          <cell r="M155"/>
          <cell r="N155"/>
          <cell r="O155"/>
          <cell r="P155"/>
          <cell r="Q155"/>
          <cell r="R155"/>
          <cell r="S155"/>
          <cell r="T155"/>
        </row>
        <row r="156">
          <cell r="C156" t="str">
            <v>GĐT-RMU3</v>
          </cell>
          <cell r="D156" t="str">
            <v>Bộ</v>
          </cell>
          <cell r="E156">
            <v>0</v>
          </cell>
          <cell r="F156"/>
          <cell r="G156"/>
          <cell r="H156"/>
          <cell r="I156"/>
          <cell r="J156"/>
          <cell r="K156"/>
          <cell r="L156"/>
          <cell r="M156"/>
          <cell r="N156"/>
          <cell r="O156"/>
          <cell r="P156"/>
          <cell r="Q156"/>
          <cell r="R156"/>
          <cell r="S156"/>
          <cell r="T156"/>
        </row>
        <row r="157">
          <cell r="C157" t="str">
            <v>GĐT-RMU4</v>
          </cell>
          <cell r="D157" t="str">
            <v>Bộ</v>
          </cell>
          <cell r="E157">
            <v>0</v>
          </cell>
          <cell r="F157"/>
          <cell r="G157"/>
          <cell r="H157"/>
          <cell r="I157"/>
          <cell r="J157"/>
          <cell r="K157"/>
          <cell r="L157"/>
          <cell r="M157"/>
          <cell r="N157"/>
          <cell r="O157"/>
          <cell r="P157"/>
          <cell r="Q157"/>
          <cell r="R157"/>
          <cell r="S157"/>
          <cell r="T157"/>
        </row>
        <row r="158">
          <cell r="C158" t="str">
            <v>TMCAP-TN</v>
          </cell>
          <cell r="D158" t="str">
            <v>Bộ</v>
          </cell>
          <cell r="E158">
            <v>0</v>
          </cell>
          <cell r="F158"/>
          <cell r="G158"/>
          <cell r="H158"/>
          <cell r="I158"/>
          <cell r="J158"/>
          <cell r="K158"/>
          <cell r="L158"/>
          <cell r="M158"/>
          <cell r="N158"/>
          <cell r="O158"/>
          <cell r="P158"/>
          <cell r="Q158"/>
          <cell r="R158"/>
          <cell r="S158"/>
          <cell r="T158"/>
        </row>
        <row r="159">
          <cell r="C159" t="str">
            <v>CHUP-MBA</v>
          </cell>
          <cell r="D159" t="str">
            <v>bộ</v>
          </cell>
          <cell r="E159">
            <v>0</v>
          </cell>
          <cell r="F159"/>
          <cell r="G159"/>
          <cell r="H159"/>
          <cell r="I159"/>
          <cell r="J159"/>
          <cell r="K159"/>
          <cell r="L159"/>
          <cell r="M159"/>
          <cell r="N159"/>
          <cell r="O159"/>
          <cell r="P159"/>
          <cell r="Q159"/>
          <cell r="R159"/>
          <cell r="S159"/>
          <cell r="T159"/>
        </row>
        <row r="160">
          <cell r="C160" t="str">
            <v>MC-TT</v>
          </cell>
          <cell r="D160" t="str">
            <v>bộ</v>
          </cell>
          <cell r="E160">
            <v>0</v>
          </cell>
          <cell r="F160"/>
          <cell r="G160"/>
          <cell r="H160"/>
          <cell r="I160"/>
          <cell r="J160"/>
          <cell r="K160"/>
          <cell r="L160"/>
          <cell r="M160"/>
          <cell r="N160"/>
          <cell r="O160"/>
          <cell r="P160"/>
          <cell r="Q160"/>
          <cell r="R160"/>
          <cell r="S160"/>
          <cell r="T160"/>
        </row>
        <row r="161">
          <cell r="C161" t="str">
            <v>MC-HT</v>
          </cell>
          <cell r="D161" t="str">
            <v>bộ</v>
          </cell>
          <cell r="E161">
            <v>0</v>
          </cell>
          <cell r="F161"/>
          <cell r="G161"/>
          <cell r="H161"/>
          <cell r="I161"/>
          <cell r="J161"/>
          <cell r="K161"/>
          <cell r="L161"/>
          <cell r="M161"/>
          <cell r="N161"/>
          <cell r="O161"/>
          <cell r="P161"/>
          <cell r="Q161"/>
          <cell r="R161"/>
          <cell r="S161"/>
          <cell r="T161"/>
        </row>
        <row r="162">
          <cell r="C162" t="str">
            <v>GĐ-TT</v>
          </cell>
          <cell r="D162" t="str">
            <v>Bộ</v>
          </cell>
          <cell r="E162">
            <v>0</v>
          </cell>
          <cell r="F162"/>
          <cell r="G162"/>
          <cell r="H162"/>
          <cell r="I162"/>
          <cell r="J162"/>
          <cell r="K162"/>
          <cell r="L162"/>
          <cell r="M162"/>
          <cell r="N162"/>
          <cell r="O162"/>
          <cell r="P162"/>
          <cell r="Q162"/>
          <cell r="R162"/>
          <cell r="S162"/>
          <cell r="T162"/>
        </row>
        <row r="163">
          <cell r="C163" t="str">
            <v>M-MBA, RMU</v>
          </cell>
          <cell r="D163" t="str">
            <v>móng</v>
          </cell>
          <cell r="E163">
            <v>0</v>
          </cell>
          <cell r="F163"/>
          <cell r="G163"/>
          <cell r="H163"/>
          <cell r="I163"/>
          <cell r="J163"/>
          <cell r="K163"/>
          <cell r="L163"/>
          <cell r="M163"/>
          <cell r="N163"/>
          <cell r="O163"/>
          <cell r="P163"/>
          <cell r="Q163"/>
          <cell r="R163"/>
          <cell r="S163"/>
          <cell r="T163"/>
        </row>
        <row r="164">
          <cell r="C164" t="str">
            <v>MT-HBHT</v>
          </cell>
          <cell r="D164" t="str">
            <v>móng</v>
          </cell>
          <cell r="E164">
            <v>0</v>
          </cell>
          <cell r="F164"/>
          <cell r="G164"/>
          <cell r="H164"/>
          <cell r="I164"/>
          <cell r="J164"/>
          <cell r="K164"/>
          <cell r="L164"/>
          <cell r="M164"/>
          <cell r="N164"/>
          <cell r="O164"/>
          <cell r="P164"/>
          <cell r="Q164"/>
          <cell r="R164"/>
          <cell r="S164"/>
          <cell r="T164"/>
        </row>
        <row r="165">
          <cell r="C165" t="str">
            <v>MT-RMU3</v>
          </cell>
          <cell r="D165" t="str">
            <v>móng</v>
          </cell>
          <cell r="E165">
            <v>0</v>
          </cell>
          <cell r="F165"/>
          <cell r="G165"/>
          <cell r="H165"/>
          <cell r="I165"/>
          <cell r="J165"/>
          <cell r="K165"/>
          <cell r="L165"/>
          <cell r="M165"/>
          <cell r="N165"/>
          <cell r="O165"/>
          <cell r="P165"/>
          <cell r="Q165"/>
          <cell r="R165"/>
          <cell r="S165"/>
          <cell r="T165"/>
        </row>
        <row r="166">
          <cell r="C166" t="str">
            <v>MT-RMU4</v>
          </cell>
          <cell r="D166" t="str">
            <v>móng</v>
          </cell>
          <cell r="E166">
            <v>0</v>
          </cell>
          <cell r="F166"/>
          <cell r="G166"/>
          <cell r="H166"/>
          <cell r="I166"/>
          <cell r="J166"/>
          <cell r="K166"/>
          <cell r="L166"/>
          <cell r="M166"/>
          <cell r="N166"/>
          <cell r="O166"/>
          <cell r="P166"/>
          <cell r="Q166"/>
          <cell r="R166"/>
          <cell r="S166"/>
          <cell r="T166"/>
        </row>
        <row r="167">
          <cell r="C167" t="str">
            <v>DTĐ-BS</v>
          </cell>
          <cell r="D167" t="str">
            <v>Bộ</v>
          </cell>
          <cell r="E167">
            <v>0</v>
          </cell>
          <cell r="F167"/>
          <cell r="G167"/>
          <cell r="H167"/>
          <cell r="I167"/>
          <cell r="J167"/>
          <cell r="K167"/>
          <cell r="L167"/>
          <cell r="M167"/>
          <cell r="N167"/>
          <cell r="O167"/>
          <cell r="P167"/>
          <cell r="Q167"/>
          <cell r="R167"/>
          <cell r="S167"/>
          <cell r="T167"/>
        </row>
        <row r="168">
          <cell r="C168" t="str">
            <v>TĐ-RMU</v>
          </cell>
          <cell r="D168" t="str">
            <v>Bộ</v>
          </cell>
          <cell r="E168">
            <v>0</v>
          </cell>
          <cell r="F168"/>
          <cell r="G168"/>
          <cell r="H168"/>
          <cell r="I168"/>
          <cell r="J168"/>
          <cell r="K168"/>
          <cell r="L168"/>
          <cell r="M168"/>
          <cell r="N168"/>
          <cell r="O168"/>
          <cell r="P168"/>
          <cell r="Q168"/>
          <cell r="R168"/>
          <cell r="S168"/>
          <cell r="T168"/>
        </row>
        <row r="169">
          <cell r="C169" t="str">
            <v>TĐ-TBA</v>
          </cell>
          <cell r="D169" t="str">
            <v>Bộ</v>
          </cell>
          <cell r="E169">
            <v>2</v>
          </cell>
          <cell r="F169">
            <v>1</v>
          </cell>
          <cell r="G169">
            <v>1</v>
          </cell>
          <cell r="H169"/>
          <cell r="I169"/>
          <cell r="J169"/>
          <cell r="K169"/>
          <cell r="L169"/>
          <cell r="M169"/>
          <cell r="N169"/>
          <cell r="O169"/>
          <cell r="P169"/>
          <cell r="Q169"/>
          <cell r="R169"/>
          <cell r="S169"/>
          <cell r="T169"/>
        </row>
        <row r="170">
          <cell r="C170" t="str">
            <v>BĐCN</v>
          </cell>
          <cell r="D170" t="str">
            <v>Bộ</v>
          </cell>
          <cell r="E170">
            <v>0</v>
          </cell>
          <cell r="F170"/>
          <cell r="G170"/>
          <cell r="H170"/>
          <cell r="I170"/>
          <cell r="J170"/>
          <cell r="K170"/>
          <cell r="L170"/>
          <cell r="M170"/>
          <cell r="N170"/>
          <cell r="O170"/>
          <cell r="P170"/>
          <cell r="Q170"/>
          <cell r="R170"/>
          <cell r="S170"/>
          <cell r="T170"/>
        </row>
        <row r="171">
          <cell r="C171" t="str">
            <v>Khoa</v>
          </cell>
          <cell r="D171" t="str">
            <v xml:space="preserve">Cái </v>
          </cell>
          <cell r="E171">
            <v>6</v>
          </cell>
          <cell r="F171">
            <v>3</v>
          </cell>
          <cell r="G171">
            <v>3</v>
          </cell>
          <cell r="H171"/>
          <cell r="I171"/>
          <cell r="J171"/>
          <cell r="K171"/>
          <cell r="L171"/>
          <cell r="M171"/>
          <cell r="N171"/>
          <cell r="O171"/>
          <cell r="P171"/>
          <cell r="Q171"/>
          <cell r="R171"/>
          <cell r="S171"/>
          <cell r="T171"/>
        </row>
        <row r="172">
          <cell r="C172" t="str">
            <v>B-TBA</v>
          </cell>
          <cell r="D172" t="str">
            <v xml:space="preserve">Cái </v>
          </cell>
          <cell r="E172">
            <v>2</v>
          </cell>
          <cell r="F172">
            <v>1</v>
          </cell>
          <cell r="G172">
            <v>1</v>
          </cell>
          <cell r="H172"/>
          <cell r="I172"/>
          <cell r="J172"/>
          <cell r="K172"/>
          <cell r="L172"/>
          <cell r="M172"/>
          <cell r="N172"/>
          <cell r="O172"/>
          <cell r="P172"/>
          <cell r="Q172"/>
          <cell r="R172"/>
          <cell r="S172"/>
          <cell r="T172"/>
        </row>
        <row r="173">
          <cell r="C173" t="str">
            <v>B-RMU</v>
          </cell>
          <cell r="D173" t="str">
            <v xml:space="preserve">Cái </v>
          </cell>
          <cell r="E173">
            <v>0</v>
          </cell>
          <cell r="F173"/>
          <cell r="G173"/>
          <cell r="H173"/>
          <cell r="I173"/>
          <cell r="J173"/>
          <cell r="K173"/>
          <cell r="L173"/>
          <cell r="M173"/>
          <cell r="N173"/>
          <cell r="O173"/>
          <cell r="P173"/>
          <cell r="Q173"/>
          <cell r="R173"/>
          <cell r="S173"/>
          <cell r="T173"/>
        </row>
        <row r="174">
          <cell r="C174" t="str">
            <v>BTCN-RMU</v>
          </cell>
          <cell r="D174" t="str">
            <v xml:space="preserve">Cái </v>
          </cell>
          <cell r="E174">
            <v>8</v>
          </cell>
          <cell r="F174">
            <v>4</v>
          </cell>
          <cell r="G174">
            <v>4</v>
          </cell>
          <cell r="H174"/>
          <cell r="I174"/>
          <cell r="J174"/>
          <cell r="K174"/>
          <cell r="L174"/>
          <cell r="M174"/>
          <cell r="N174"/>
          <cell r="O174"/>
          <cell r="P174"/>
          <cell r="Q174"/>
          <cell r="R174"/>
          <cell r="S174"/>
          <cell r="T174"/>
        </row>
        <row r="175">
          <cell r="C175" t="str">
            <v>BTCN</v>
          </cell>
          <cell r="D175" t="str">
            <v xml:space="preserve">Cái </v>
          </cell>
          <cell r="E175">
            <v>8</v>
          </cell>
          <cell r="F175">
            <v>4</v>
          </cell>
          <cell r="G175">
            <v>4</v>
          </cell>
          <cell r="H175"/>
          <cell r="I175"/>
          <cell r="J175"/>
          <cell r="K175"/>
          <cell r="L175"/>
          <cell r="M175"/>
          <cell r="N175"/>
          <cell r="O175"/>
          <cell r="P175"/>
          <cell r="Q175"/>
          <cell r="R175"/>
          <cell r="S175"/>
          <cell r="T175"/>
        </row>
        <row r="176">
          <cell r="C176" t="str">
            <v>BTN-RMU</v>
          </cell>
          <cell r="D176" t="str">
            <v xml:space="preserve">Cái </v>
          </cell>
          <cell r="E176">
            <v>8</v>
          </cell>
          <cell r="F176">
            <v>4</v>
          </cell>
          <cell r="G176">
            <v>4</v>
          </cell>
          <cell r="H176"/>
          <cell r="I176"/>
          <cell r="J176"/>
          <cell r="K176"/>
          <cell r="L176"/>
          <cell r="M176"/>
          <cell r="N176"/>
          <cell r="O176"/>
          <cell r="P176"/>
          <cell r="Q176"/>
          <cell r="R176"/>
          <cell r="S176"/>
          <cell r="T176"/>
        </row>
        <row r="177">
          <cell r="C177" t="str">
            <v>BT-NLCN</v>
          </cell>
          <cell r="D177" t="str">
            <v xml:space="preserve">Cái </v>
          </cell>
          <cell r="E177">
            <v>8</v>
          </cell>
          <cell r="F177">
            <v>4</v>
          </cell>
          <cell r="G177">
            <v>4</v>
          </cell>
          <cell r="H177"/>
          <cell r="I177"/>
          <cell r="J177"/>
          <cell r="K177"/>
          <cell r="L177"/>
          <cell r="M177"/>
          <cell r="N177"/>
          <cell r="O177"/>
          <cell r="P177"/>
          <cell r="Q177"/>
          <cell r="R177"/>
          <cell r="S177"/>
          <cell r="T177"/>
        </row>
        <row r="178">
          <cell r="C178" t="str">
            <v>BB-AT</v>
          </cell>
          <cell r="D178" t="str">
            <v xml:space="preserve">Cái </v>
          </cell>
          <cell r="E178">
            <v>8</v>
          </cell>
          <cell r="F178">
            <v>4</v>
          </cell>
          <cell r="G178">
            <v>4</v>
          </cell>
          <cell r="H178"/>
          <cell r="I178"/>
          <cell r="J178"/>
          <cell r="K178"/>
          <cell r="L178"/>
          <cell r="M178"/>
          <cell r="N178"/>
          <cell r="O178"/>
          <cell r="P178"/>
          <cell r="Q178"/>
          <cell r="R178"/>
          <cell r="S178"/>
          <cell r="T178"/>
        </row>
        <row r="179">
          <cell r="C179" t="str">
            <v>Keo</v>
          </cell>
          <cell r="D179" t="str">
            <v>Bình</v>
          </cell>
          <cell r="E179">
            <v>2</v>
          </cell>
          <cell r="F179">
            <v>1</v>
          </cell>
          <cell r="G179">
            <v>1</v>
          </cell>
          <cell r="H179"/>
          <cell r="I179"/>
          <cell r="J179"/>
          <cell r="K179"/>
          <cell r="L179"/>
          <cell r="M179"/>
          <cell r="N179"/>
          <cell r="O179"/>
          <cell r="P179"/>
          <cell r="Q179"/>
          <cell r="R179"/>
          <cell r="S179"/>
          <cell r="T179"/>
        </row>
        <row r="180">
          <cell r="C180"/>
          <cell r="D180"/>
          <cell r="E180"/>
          <cell r="F180"/>
          <cell r="G180"/>
          <cell r="H180"/>
          <cell r="I180"/>
          <cell r="J180"/>
          <cell r="K180"/>
          <cell r="L180"/>
          <cell r="M180"/>
          <cell r="N180"/>
          <cell r="O180"/>
          <cell r="P180"/>
          <cell r="Q180"/>
          <cell r="R180"/>
          <cell r="S180"/>
          <cell r="T180"/>
        </row>
        <row r="181">
          <cell r="C181" t="str">
            <v>CDPT-35 (LL)</v>
          </cell>
          <cell r="D181" t="str">
            <v>Bộ</v>
          </cell>
          <cell r="E181">
            <v>0</v>
          </cell>
          <cell r="F181"/>
          <cell r="G181"/>
          <cell r="H181"/>
          <cell r="I181"/>
          <cell r="J181"/>
          <cell r="K181"/>
          <cell r="L181"/>
          <cell r="M181"/>
          <cell r="N181"/>
          <cell r="O181"/>
          <cell r="P181"/>
          <cell r="Q181"/>
          <cell r="R181"/>
          <cell r="S181"/>
          <cell r="T181"/>
        </row>
        <row r="182">
          <cell r="C182" t="str">
            <v>CDPT-22 (LL)</v>
          </cell>
          <cell r="D182" t="str">
            <v>Bộ</v>
          </cell>
          <cell r="E182">
            <v>0</v>
          </cell>
          <cell r="F182"/>
          <cell r="G182"/>
          <cell r="H182"/>
          <cell r="I182"/>
          <cell r="J182"/>
          <cell r="K182"/>
          <cell r="L182"/>
          <cell r="M182"/>
          <cell r="N182"/>
          <cell r="O182"/>
          <cell r="P182"/>
          <cell r="Q182"/>
          <cell r="R182"/>
          <cell r="S182"/>
          <cell r="T182"/>
        </row>
        <row r="183">
          <cell r="C183" t="str">
            <v>Cu/PVC-1x240 (LL)</v>
          </cell>
          <cell r="D183" t="str">
            <v>m</v>
          </cell>
          <cell r="E183">
            <v>0</v>
          </cell>
          <cell r="F183"/>
          <cell r="G183"/>
          <cell r="H183"/>
          <cell r="I183"/>
          <cell r="J183"/>
          <cell r="K183"/>
          <cell r="L183"/>
          <cell r="M183"/>
          <cell r="N183"/>
          <cell r="O183"/>
          <cell r="P183"/>
          <cell r="Q183"/>
          <cell r="R183"/>
          <cell r="S183"/>
          <cell r="T183"/>
        </row>
        <row r="184">
          <cell r="C184" t="str">
            <v>Cu/PVC-1x120 (LL)</v>
          </cell>
          <cell r="D184" t="str">
            <v>m</v>
          </cell>
          <cell r="E184">
            <v>0</v>
          </cell>
          <cell r="F184"/>
          <cell r="G184"/>
          <cell r="H184"/>
          <cell r="I184"/>
          <cell r="J184"/>
          <cell r="K184"/>
          <cell r="L184"/>
          <cell r="M184"/>
          <cell r="N184"/>
          <cell r="O184"/>
          <cell r="P184"/>
          <cell r="Q184"/>
          <cell r="R184"/>
          <cell r="S184"/>
          <cell r="T184"/>
        </row>
        <row r="185">
          <cell r="C185" t="str">
            <v>SĐ-35 (LL)</v>
          </cell>
          <cell r="D185" t="str">
            <v>cái</v>
          </cell>
          <cell r="E185">
            <v>0</v>
          </cell>
          <cell r="F185"/>
          <cell r="G185"/>
          <cell r="H185"/>
          <cell r="I185"/>
          <cell r="J185"/>
          <cell r="K185"/>
          <cell r="L185"/>
          <cell r="M185"/>
          <cell r="N185"/>
          <cell r="O185"/>
          <cell r="P185"/>
          <cell r="Q185"/>
          <cell r="R185"/>
          <cell r="S185"/>
          <cell r="T185"/>
        </row>
        <row r="186">
          <cell r="C186" t="str">
            <v>SĐ-22 (LL)</v>
          </cell>
          <cell r="D186" t="str">
            <v>cái</v>
          </cell>
          <cell r="E186">
            <v>0</v>
          </cell>
          <cell r="F186"/>
          <cell r="G186"/>
          <cell r="H186"/>
          <cell r="I186"/>
          <cell r="J186"/>
          <cell r="K186"/>
          <cell r="L186"/>
          <cell r="M186"/>
          <cell r="N186"/>
          <cell r="O186"/>
          <cell r="P186"/>
          <cell r="Q186"/>
          <cell r="R186"/>
          <cell r="S186"/>
          <cell r="T186"/>
        </row>
        <row r="187">
          <cell r="C187" t="str">
            <v>FCO-22 (LL)</v>
          </cell>
          <cell r="D187" t="str">
            <v>Bộ</v>
          </cell>
          <cell r="E187">
            <v>0</v>
          </cell>
          <cell r="F187"/>
          <cell r="G187"/>
          <cell r="H187"/>
          <cell r="I187"/>
          <cell r="J187"/>
          <cell r="K187"/>
          <cell r="L187"/>
          <cell r="M187"/>
          <cell r="N187"/>
          <cell r="O187"/>
          <cell r="P187"/>
          <cell r="Q187"/>
          <cell r="R187"/>
          <cell r="S187"/>
          <cell r="T187"/>
        </row>
        <row r="188">
          <cell r="C188" t="str">
            <v>ZnO-22 (LL)</v>
          </cell>
          <cell r="D188" t="str">
            <v>cái</v>
          </cell>
          <cell r="E188">
            <v>0</v>
          </cell>
          <cell r="F188"/>
          <cell r="G188"/>
          <cell r="H188"/>
          <cell r="I188"/>
          <cell r="J188"/>
          <cell r="K188"/>
          <cell r="L188"/>
          <cell r="M188"/>
          <cell r="N188"/>
          <cell r="O188"/>
          <cell r="P188"/>
          <cell r="Q188"/>
          <cell r="R188"/>
          <cell r="S188"/>
          <cell r="T188"/>
        </row>
        <row r="189">
          <cell r="C189" t="str">
            <v>MBA-630/22 (LL)</v>
          </cell>
          <cell r="D189" t="str">
            <v>Máy</v>
          </cell>
          <cell r="E189">
            <v>0</v>
          </cell>
          <cell r="F189"/>
          <cell r="G189"/>
          <cell r="H189"/>
          <cell r="I189"/>
          <cell r="J189"/>
          <cell r="K189"/>
          <cell r="L189"/>
          <cell r="M189"/>
          <cell r="N189"/>
          <cell r="O189"/>
          <cell r="P189"/>
          <cell r="Q189"/>
          <cell r="R189"/>
          <cell r="S189"/>
          <cell r="T189"/>
        </row>
        <row r="190">
          <cell r="C190" t="str">
            <v>Tu-TB (LL)</v>
          </cell>
          <cell r="D190" t="str">
            <v>tủ</v>
          </cell>
          <cell r="E190">
            <v>0</v>
          </cell>
          <cell r="F190"/>
          <cell r="G190"/>
          <cell r="H190"/>
          <cell r="I190"/>
          <cell r="J190"/>
          <cell r="K190"/>
          <cell r="L190"/>
          <cell r="M190"/>
          <cell r="N190"/>
          <cell r="O190"/>
          <cell r="P190"/>
          <cell r="Q190"/>
          <cell r="R190"/>
          <cell r="S190"/>
          <cell r="T190"/>
        </row>
        <row r="191">
          <cell r="C191" t="str">
            <v>CU/XLPE/HDPE-22kV-1x50 (LL)</v>
          </cell>
          <cell r="D191" t="str">
            <v>m</v>
          </cell>
          <cell r="E191">
            <v>0</v>
          </cell>
          <cell r="F191"/>
          <cell r="G191"/>
          <cell r="H191"/>
          <cell r="I191"/>
          <cell r="J191"/>
          <cell r="K191"/>
          <cell r="L191"/>
          <cell r="M191"/>
          <cell r="N191"/>
          <cell r="O191"/>
          <cell r="P191"/>
          <cell r="Q191"/>
          <cell r="R191"/>
          <cell r="S191"/>
          <cell r="T191"/>
        </row>
        <row r="192">
          <cell r="C192" t="str">
            <v>XCD-ĐT (LL)</v>
          </cell>
          <cell r="D192" t="str">
            <v>bộ</v>
          </cell>
          <cell r="E192">
            <v>0</v>
          </cell>
          <cell r="F192"/>
          <cell r="G192"/>
          <cell r="H192"/>
          <cell r="I192"/>
          <cell r="J192"/>
          <cell r="K192"/>
          <cell r="L192"/>
          <cell r="M192"/>
          <cell r="N192"/>
          <cell r="O192"/>
          <cell r="P192"/>
          <cell r="Q192"/>
          <cell r="R192"/>
          <cell r="S192"/>
          <cell r="T192"/>
        </row>
        <row r="193">
          <cell r="C193" t="str">
            <v>XĐT.NT (LL)</v>
          </cell>
          <cell r="D193" t="str">
            <v>bộ</v>
          </cell>
          <cell r="E193">
            <v>0</v>
          </cell>
          <cell r="F193"/>
          <cell r="G193"/>
          <cell r="H193"/>
          <cell r="I193"/>
          <cell r="J193"/>
          <cell r="K193"/>
          <cell r="L193"/>
          <cell r="M193"/>
          <cell r="N193"/>
          <cell r="O193"/>
          <cell r="P193"/>
          <cell r="Q193"/>
          <cell r="R193"/>
          <cell r="S193"/>
          <cell r="T193"/>
        </row>
        <row r="194">
          <cell r="C194" t="str">
            <v>X.SI (LL)</v>
          </cell>
          <cell r="D194" t="str">
            <v>bộ</v>
          </cell>
          <cell r="E194">
            <v>0</v>
          </cell>
          <cell r="F194"/>
          <cell r="G194"/>
          <cell r="H194"/>
          <cell r="I194"/>
          <cell r="J194"/>
          <cell r="K194"/>
          <cell r="L194"/>
          <cell r="M194"/>
          <cell r="N194"/>
          <cell r="O194"/>
          <cell r="P194"/>
          <cell r="Q194"/>
          <cell r="R194"/>
          <cell r="S194"/>
          <cell r="T194"/>
        </row>
        <row r="195">
          <cell r="C195" t="str">
            <v>X.TG (LL)</v>
          </cell>
          <cell r="D195" t="str">
            <v>bộ</v>
          </cell>
          <cell r="E195">
            <v>0</v>
          </cell>
          <cell r="F195"/>
          <cell r="G195"/>
          <cell r="H195"/>
          <cell r="I195"/>
          <cell r="J195"/>
          <cell r="K195"/>
          <cell r="L195"/>
          <cell r="M195"/>
          <cell r="N195"/>
          <cell r="O195"/>
          <cell r="P195"/>
          <cell r="Q195"/>
          <cell r="R195"/>
          <cell r="S195"/>
          <cell r="T195"/>
        </row>
        <row r="196">
          <cell r="C196" t="str">
            <v>GMBA (LL)</v>
          </cell>
          <cell r="D196" t="str">
            <v>bộ</v>
          </cell>
          <cell r="E196">
            <v>0</v>
          </cell>
          <cell r="F196"/>
          <cell r="G196"/>
          <cell r="H196"/>
          <cell r="I196"/>
          <cell r="J196"/>
          <cell r="K196"/>
          <cell r="L196"/>
          <cell r="M196"/>
          <cell r="N196"/>
          <cell r="O196"/>
          <cell r="P196"/>
          <cell r="Q196"/>
          <cell r="R196"/>
          <cell r="S196"/>
          <cell r="T196"/>
        </row>
        <row r="197">
          <cell r="C197" t="str">
            <v>GTT (LL)</v>
          </cell>
          <cell r="D197" t="str">
            <v>bộ</v>
          </cell>
          <cell r="E197">
            <v>0</v>
          </cell>
          <cell r="F197"/>
          <cell r="G197"/>
          <cell r="H197"/>
          <cell r="I197"/>
          <cell r="J197"/>
          <cell r="K197"/>
          <cell r="L197"/>
          <cell r="M197"/>
          <cell r="N197"/>
          <cell r="O197"/>
          <cell r="P197"/>
          <cell r="Q197"/>
          <cell r="R197"/>
          <cell r="S197"/>
          <cell r="T197"/>
        </row>
        <row r="198">
          <cell r="C198" t="str">
            <v>TS (LL)</v>
          </cell>
          <cell r="D198" t="str">
            <v>bộ</v>
          </cell>
          <cell r="E198">
            <v>0</v>
          </cell>
          <cell r="F198"/>
          <cell r="G198"/>
          <cell r="H198"/>
          <cell r="I198"/>
          <cell r="J198"/>
          <cell r="K198"/>
          <cell r="L198"/>
          <cell r="M198"/>
          <cell r="N198"/>
          <cell r="O198"/>
          <cell r="P198"/>
          <cell r="Q198"/>
          <cell r="R198"/>
          <cell r="S198"/>
          <cell r="T198"/>
        </row>
        <row r="199">
          <cell r="C199"/>
          <cell r="D199"/>
          <cell r="E199"/>
          <cell r="F199"/>
          <cell r="G199"/>
          <cell r="H199"/>
          <cell r="I199"/>
          <cell r="J199"/>
          <cell r="K199"/>
          <cell r="L199"/>
          <cell r="M199"/>
          <cell r="N199"/>
          <cell r="O199"/>
          <cell r="P199"/>
          <cell r="Q199"/>
          <cell r="R199"/>
          <cell r="S199"/>
          <cell r="T199"/>
        </row>
        <row r="200">
          <cell r="C200" t="str">
            <v>CDPT-35 (TD)</v>
          </cell>
          <cell r="D200" t="str">
            <v>Bộ</v>
          </cell>
          <cell r="E200">
            <v>0</v>
          </cell>
          <cell r="F200"/>
          <cell r="G200"/>
          <cell r="H200"/>
          <cell r="I200"/>
          <cell r="J200"/>
          <cell r="K200"/>
          <cell r="L200"/>
          <cell r="M200"/>
          <cell r="N200"/>
          <cell r="O200"/>
          <cell r="P200"/>
          <cell r="Q200"/>
          <cell r="R200"/>
          <cell r="S200"/>
          <cell r="T200"/>
        </row>
        <row r="201">
          <cell r="C201" t="str">
            <v>FCO-35 (TD)</v>
          </cell>
          <cell r="D201" t="str">
            <v>Bộ</v>
          </cell>
          <cell r="E201">
            <v>0</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row>
        <row r="202">
          <cell r="C202"/>
          <cell r="D202"/>
          <cell r="E202"/>
          <cell r="F202"/>
          <cell r="G202"/>
          <cell r="H202"/>
          <cell r="I202"/>
          <cell r="J202"/>
          <cell r="K202"/>
          <cell r="L202"/>
          <cell r="M202"/>
          <cell r="N202"/>
          <cell r="O202"/>
          <cell r="P202"/>
          <cell r="Q202"/>
          <cell r="R202"/>
          <cell r="S202"/>
          <cell r="T202"/>
        </row>
        <row r="203">
          <cell r="C203"/>
          <cell r="D203"/>
          <cell r="E203">
            <v>0</v>
          </cell>
          <cell r="F203"/>
          <cell r="G203"/>
          <cell r="H203"/>
          <cell r="I203"/>
          <cell r="J203"/>
          <cell r="K203"/>
          <cell r="L203"/>
          <cell r="M203"/>
          <cell r="N203"/>
          <cell r="O203"/>
          <cell r="P203"/>
          <cell r="Q203"/>
          <cell r="R203"/>
          <cell r="S203"/>
          <cell r="T203"/>
        </row>
        <row r="204">
          <cell r="C204" t="str">
            <v>MBA-50/35 (TH)</v>
          </cell>
          <cell r="D204" t="str">
            <v>Máy</v>
          </cell>
          <cell r="E204">
            <v>0</v>
          </cell>
          <cell r="F204"/>
          <cell r="G204"/>
          <cell r="H204"/>
          <cell r="I204"/>
          <cell r="J204"/>
          <cell r="K204"/>
          <cell r="L204"/>
          <cell r="M204"/>
          <cell r="N204"/>
          <cell r="O204"/>
          <cell r="P204"/>
          <cell r="Q204"/>
          <cell r="R204"/>
          <cell r="S204"/>
          <cell r="T204"/>
        </row>
        <row r="205">
          <cell r="C205" t="str">
            <v>MBA-180/35 (TH)</v>
          </cell>
          <cell r="D205" t="str">
            <v>Máy</v>
          </cell>
          <cell r="E205">
            <v>0</v>
          </cell>
          <cell r="F205"/>
          <cell r="G205"/>
          <cell r="H205"/>
          <cell r="I205"/>
          <cell r="J205"/>
          <cell r="K205"/>
          <cell r="L205"/>
          <cell r="M205"/>
          <cell r="N205"/>
          <cell r="O205"/>
          <cell r="P205"/>
          <cell r="Q205"/>
          <cell r="R205"/>
          <cell r="S205"/>
          <cell r="T205"/>
        </row>
        <row r="206">
          <cell r="C206" t="str">
            <v>MBA-250/35 (TH)</v>
          </cell>
          <cell r="D206" t="str">
            <v>Máy</v>
          </cell>
          <cell r="E206">
            <v>0</v>
          </cell>
          <cell r="F206"/>
          <cell r="G206"/>
          <cell r="H206"/>
          <cell r="I206"/>
          <cell r="J206"/>
          <cell r="K206"/>
          <cell r="L206"/>
          <cell r="M206"/>
          <cell r="N206"/>
          <cell r="O206"/>
          <cell r="P206"/>
          <cell r="Q206"/>
          <cell r="R206"/>
          <cell r="S206"/>
          <cell r="T206"/>
        </row>
        <row r="207">
          <cell r="C207" t="str">
            <v>MBA-320/35 (TH)</v>
          </cell>
          <cell r="D207" t="str">
            <v>Máy</v>
          </cell>
          <cell r="E207">
            <v>0</v>
          </cell>
          <cell r="F207"/>
          <cell r="G207"/>
          <cell r="H207"/>
          <cell r="I207"/>
          <cell r="J207"/>
          <cell r="K207"/>
          <cell r="L207"/>
          <cell r="M207"/>
          <cell r="N207"/>
          <cell r="O207"/>
          <cell r="P207"/>
          <cell r="Q207"/>
          <cell r="R207"/>
          <cell r="S207"/>
          <cell r="T207"/>
        </row>
        <row r="208">
          <cell r="C208" t="str">
            <v>MBA-400/35 (TH)</v>
          </cell>
          <cell r="D208" t="str">
            <v>Máy</v>
          </cell>
          <cell r="E208">
            <v>0</v>
          </cell>
          <cell r="F208"/>
          <cell r="G208"/>
          <cell r="H208"/>
          <cell r="I208"/>
          <cell r="J208"/>
          <cell r="K208"/>
          <cell r="L208"/>
          <cell r="M208"/>
          <cell r="N208"/>
          <cell r="O208"/>
          <cell r="P208"/>
          <cell r="Q208"/>
          <cell r="R208"/>
          <cell r="S208"/>
          <cell r="T208"/>
        </row>
        <row r="209">
          <cell r="C209" t="str">
            <v>MBA-560/35 (TH)</v>
          </cell>
          <cell r="D209" t="str">
            <v>Máy</v>
          </cell>
          <cell r="E209">
            <v>0</v>
          </cell>
          <cell r="F209"/>
          <cell r="G209"/>
          <cell r="H209"/>
          <cell r="I209"/>
          <cell r="J209"/>
          <cell r="K209"/>
          <cell r="L209"/>
          <cell r="M209"/>
          <cell r="N209"/>
          <cell r="O209"/>
          <cell r="P209"/>
          <cell r="Q209"/>
          <cell r="R209"/>
          <cell r="S209"/>
          <cell r="T209"/>
        </row>
        <row r="210">
          <cell r="C210" t="str">
            <v>MBA-630/35 (TH)</v>
          </cell>
          <cell r="D210" t="str">
            <v>Máy</v>
          </cell>
          <cell r="E210">
            <v>0</v>
          </cell>
          <cell r="F210"/>
          <cell r="G210"/>
          <cell r="H210"/>
          <cell r="I210"/>
          <cell r="J210"/>
          <cell r="K210"/>
          <cell r="L210"/>
          <cell r="M210"/>
          <cell r="N210"/>
          <cell r="O210"/>
          <cell r="P210"/>
          <cell r="Q210"/>
          <cell r="R210"/>
          <cell r="S210"/>
          <cell r="T210"/>
        </row>
        <row r="211">
          <cell r="C211" t="str">
            <v>MBA-750/35 (TH)</v>
          </cell>
          <cell r="D211" t="str">
            <v>Máy</v>
          </cell>
          <cell r="E211">
            <v>0</v>
          </cell>
          <cell r="F211"/>
          <cell r="G211"/>
          <cell r="H211"/>
          <cell r="I211"/>
          <cell r="J211"/>
          <cell r="K211"/>
          <cell r="L211"/>
          <cell r="M211"/>
          <cell r="N211"/>
          <cell r="O211"/>
          <cell r="P211"/>
          <cell r="Q211"/>
          <cell r="R211"/>
          <cell r="S211"/>
          <cell r="T211"/>
        </row>
        <row r="212">
          <cell r="C212" t="str">
            <v>MBA-1000/35 (TH)</v>
          </cell>
          <cell r="D212" t="str">
            <v>Máy</v>
          </cell>
          <cell r="E212">
            <v>0</v>
          </cell>
          <cell r="F212"/>
          <cell r="G212"/>
          <cell r="H212"/>
          <cell r="I212"/>
          <cell r="J212"/>
          <cell r="K212"/>
          <cell r="L212"/>
          <cell r="M212"/>
          <cell r="N212"/>
          <cell r="O212"/>
          <cell r="P212"/>
          <cell r="Q212"/>
          <cell r="R212"/>
          <cell r="S212"/>
          <cell r="T212"/>
        </row>
        <row r="213">
          <cell r="C213" t="str">
            <v>MBA-1250/35 (TH)</v>
          </cell>
          <cell r="D213" t="str">
            <v>Máy</v>
          </cell>
          <cell r="E213">
            <v>0</v>
          </cell>
          <cell r="F213"/>
          <cell r="G213"/>
          <cell r="H213"/>
          <cell r="I213"/>
          <cell r="J213"/>
          <cell r="K213"/>
          <cell r="L213"/>
          <cell r="M213"/>
          <cell r="N213"/>
          <cell r="O213"/>
          <cell r="P213"/>
          <cell r="Q213"/>
          <cell r="R213"/>
          <cell r="S213"/>
          <cell r="T213"/>
        </row>
        <row r="214">
          <cell r="C214" t="str">
            <v>MBA-1500/35 (TH)</v>
          </cell>
          <cell r="D214" t="str">
            <v>Máy</v>
          </cell>
          <cell r="E214">
            <v>0</v>
          </cell>
          <cell r="F214"/>
          <cell r="G214"/>
          <cell r="H214"/>
          <cell r="I214"/>
          <cell r="J214"/>
          <cell r="K214"/>
          <cell r="L214"/>
          <cell r="M214"/>
          <cell r="N214"/>
          <cell r="O214"/>
          <cell r="P214"/>
          <cell r="Q214"/>
          <cell r="R214"/>
          <cell r="S214"/>
          <cell r="T214"/>
        </row>
        <row r="215">
          <cell r="C215" t="str">
            <v>MBA-1600/35 (TH)</v>
          </cell>
          <cell r="D215" t="str">
            <v>Máy</v>
          </cell>
          <cell r="E215">
            <v>0</v>
          </cell>
          <cell r="F215"/>
          <cell r="G215"/>
          <cell r="H215"/>
          <cell r="I215"/>
          <cell r="J215"/>
          <cell r="K215"/>
          <cell r="L215"/>
          <cell r="M215"/>
          <cell r="N215"/>
          <cell r="O215"/>
          <cell r="P215"/>
          <cell r="Q215"/>
          <cell r="R215"/>
          <cell r="S215"/>
          <cell r="T215"/>
        </row>
        <row r="216">
          <cell r="C216" t="str">
            <v>TPP (TH)</v>
          </cell>
          <cell r="D216" t="str">
            <v>tủ</v>
          </cell>
          <cell r="E216">
            <v>0</v>
          </cell>
          <cell r="F216"/>
          <cell r="G216"/>
          <cell r="H216"/>
          <cell r="I216"/>
          <cell r="J216"/>
          <cell r="K216"/>
          <cell r="L216"/>
          <cell r="M216"/>
          <cell r="N216"/>
          <cell r="O216"/>
          <cell r="P216"/>
          <cell r="Q216"/>
          <cell r="R216"/>
          <cell r="S216"/>
          <cell r="T216"/>
        </row>
        <row r="217">
          <cell r="C217" t="str">
            <v>TB (TH)</v>
          </cell>
          <cell r="D217" t="str">
            <v>tủ</v>
          </cell>
          <cell r="E217">
            <v>0</v>
          </cell>
          <cell r="F217"/>
          <cell r="G217"/>
          <cell r="H217"/>
          <cell r="I217"/>
          <cell r="J217"/>
          <cell r="K217"/>
          <cell r="L217"/>
          <cell r="M217"/>
          <cell r="N217"/>
          <cell r="O217"/>
          <cell r="P217"/>
          <cell r="Q217"/>
          <cell r="R217"/>
          <cell r="S217"/>
          <cell r="T217"/>
        </row>
        <row r="218">
          <cell r="C218"/>
          <cell r="D218"/>
          <cell r="E218">
            <v>0</v>
          </cell>
          <cell r="F218"/>
          <cell r="G218"/>
          <cell r="H218"/>
          <cell r="I218"/>
          <cell r="J218"/>
          <cell r="K218"/>
          <cell r="L218"/>
          <cell r="M218"/>
          <cell r="N218"/>
          <cell r="O218"/>
          <cell r="P218"/>
          <cell r="Q218"/>
          <cell r="R218"/>
          <cell r="S218"/>
          <cell r="T218"/>
        </row>
        <row r="219">
          <cell r="C219" t="str">
            <v>FCO-35 (TH)</v>
          </cell>
          <cell r="D219" t="str">
            <v>Bộ</v>
          </cell>
          <cell r="E219">
            <v>0</v>
          </cell>
          <cell r="F219"/>
          <cell r="G219"/>
          <cell r="H219"/>
          <cell r="I219"/>
          <cell r="J219"/>
          <cell r="K219"/>
          <cell r="L219"/>
          <cell r="M219"/>
          <cell r="N219"/>
          <cell r="O219"/>
          <cell r="P219"/>
          <cell r="Q219"/>
          <cell r="R219"/>
          <cell r="S219"/>
          <cell r="T219"/>
        </row>
        <row r="220">
          <cell r="C220" t="str">
            <v>FCO-22 (TH)</v>
          </cell>
          <cell r="D220" t="str">
            <v>Bộ</v>
          </cell>
          <cell r="E220">
            <v>0</v>
          </cell>
          <cell r="F220"/>
          <cell r="G220"/>
          <cell r="H220"/>
          <cell r="I220"/>
          <cell r="J220"/>
          <cell r="K220"/>
          <cell r="L220"/>
          <cell r="M220"/>
          <cell r="N220"/>
          <cell r="O220"/>
          <cell r="P220"/>
          <cell r="Q220"/>
          <cell r="R220"/>
          <cell r="S220"/>
          <cell r="T220"/>
        </row>
        <row r="221">
          <cell r="C221" t="str">
            <v>CDPT-35 (TH)</v>
          </cell>
          <cell r="D221" t="str">
            <v>Bộ</v>
          </cell>
          <cell r="E221">
            <v>0</v>
          </cell>
          <cell r="F221"/>
          <cell r="G221"/>
          <cell r="H221"/>
          <cell r="I221"/>
          <cell r="J221"/>
          <cell r="K221"/>
          <cell r="L221"/>
          <cell r="M221"/>
          <cell r="N221"/>
          <cell r="O221"/>
          <cell r="P221"/>
          <cell r="Q221"/>
          <cell r="R221"/>
          <cell r="S221"/>
          <cell r="T221"/>
        </row>
        <row r="222">
          <cell r="C222" t="str">
            <v>CDCL-35 (TH)</v>
          </cell>
          <cell r="D222" t="str">
            <v>Bộ</v>
          </cell>
          <cell r="E222">
            <v>0</v>
          </cell>
          <cell r="F222"/>
          <cell r="G222"/>
          <cell r="H222"/>
          <cell r="I222"/>
          <cell r="J222"/>
          <cell r="K222"/>
          <cell r="L222"/>
          <cell r="M222"/>
          <cell r="N222"/>
          <cell r="O222"/>
          <cell r="P222"/>
          <cell r="Q222"/>
          <cell r="R222"/>
          <cell r="S222"/>
          <cell r="T222"/>
        </row>
        <row r="223">
          <cell r="C223" t="str">
            <v>CDPT-22 (TH)</v>
          </cell>
          <cell r="D223" t="str">
            <v>Bộ</v>
          </cell>
          <cell r="E223">
            <v>0</v>
          </cell>
          <cell r="F223"/>
          <cell r="G223"/>
          <cell r="H223"/>
          <cell r="I223"/>
          <cell r="J223"/>
          <cell r="K223"/>
          <cell r="L223"/>
          <cell r="M223"/>
          <cell r="N223"/>
          <cell r="O223"/>
          <cell r="P223"/>
          <cell r="Q223"/>
          <cell r="R223"/>
          <cell r="S223"/>
          <cell r="T223"/>
        </row>
        <row r="224">
          <cell r="C224" t="str">
            <v>CDCL-22 (TH)</v>
          </cell>
          <cell r="D224" t="str">
            <v>Bộ</v>
          </cell>
          <cell r="E224">
            <v>0</v>
          </cell>
          <cell r="F224"/>
          <cell r="G224"/>
          <cell r="H224"/>
          <cell r="I224"/>
          <cell r="J224"/>
          <cell r="K224"/>
          <cell r="L224"/>
          <cell r="M224"/>
          <cell r="N224"/>
          <cell r="O224"/>
          <cell r="P224"/>
          <cell r="Q224"/>
          <cell r="R224"/>
          <cell r="S224"/>
          <cell r="T224"/>
        </row>
        <row r="225">
          <cell r="C225" t="str">
            <v>ZnO-35 (TH)</v>
          </cell>
          <cell r="D225" t="str">
            <v>cái</v>
          </cell>
          <cell r="E225">
            <v>0</v>
          </cell>
          <cell r="F225"/>
          <cell r="G225">
            <v>0</v>
          </cell>
          <cell r="H225"/>
          <cell r="I225"/>
          <cell r="J225"/>
          <cell r="K225"/>
          <cell r="L225"/>
          <cell r="M225"/>
          <cell r="N225"/>
          <cell r="O225"/>
          <cell r="P225"/>
          <cell r="Q225"/>
          <cell r="R225"/>
          <cell r="S225"/>
          <cell r="T225"/>
        </row>
        <row r="226">
          <cell r="C226" t="str">
            <v>ZnO-22 (TH)</v>
          </cell>
          <cell r="D226" t="str">
            <v>cái</v>
          </cell>
          <cell r="E226">
            <v>0</v>
          </cell>
          <cell r="F226"/>
          <cell r="G226"/>
          <cell r="H226"/>
          <cell r="I226"/>
          <cell r="J226"/>
          <cell r="K226"/>
          <cell r="L226"/>
          <cell r="M226"/>
          <cell r="N226"/>
          <cell r="O226"/>
          <cell r="P226"/>
          <cell r="Q226"/>
          <cell r="R226"/>
          <cell r="S226"/>
          <cell r="T226"/>
        </row>
        <row r="227">
          <cell r="C227" t="str">
            <v>SĐ-35 (TH)</v>
          </cell>
          <cell r="D227" t="str">
            <v>Quả</v>
          </cell>
          <cell r="E227">
            <v>0</v>
          </cell>
          <cell r="F227"/>
          <cell r="G227"/>
          <cell r="H227"/>
          <cell r="I227"/>
          <cell r="J227"/>
          <cell r="K227"/>
          <cell r="L227"/>
          <cell r="M227"/>
          <cell r="N227"/>
          <cell r="O227"/>
          <cell r="P227"/>
          <cell r="Q227"/>
          <cell r="R227"/>
          <cell r="S227"/>
          <cell r="T227"/>
        </row>
        <row r="228">
          <cell r="C228" t="str">
            <v>SĐ-22 (TH)</v>
          </cell>
          <cell r="D228" t="str">
            <v>Quả</v>
          </cell>
          <cell r="E228">
            <v>0</v>
          </cell>
          <cell r="F228"/>
          <cell r="G228"/>
          <cell r="H228"/>
          <cell r="I228"/>
          <cell r="J228"/>
          <cell r="K228"/>
          <cell r="L228"/>
          <cell r="M228"/>
          <cell r="N228"/>
          <cell r="O228"/>
          <cell r="P228"/>
          <cell r="Q228"/>
          <cell r="R228"/>
          <cell r="S228"/>
          <cell r="T228"/>
        </row>
        <row r="229">
          <cell r="C229" t="str">
            <v>CN-35 (TH)</v>
          </cell>
          <cell r="D229" t="str">
            <v>chuỗi</v>
          </cell>
          <cell r="E229">
            <v>0</v>
          </cell>
          <cell r="F229"/>
          <cell r="G229"/>
          <cell r="H229"/>
          <cell r="I229"/>
          <cell r="J229"/>
          <cell r="K229"/>
          <cell r="L229"/>
          <cell r="M229"/>
          <cell r="N229"/>
          <cell r="O229"/>
          <cell r="P229"/>
          <cell r="Q229"/>
          <cell r="R229"/>
          <cell r="S229"/>
          <cell r="T229"/>
        </row>
        <row r="230">
          <cell r="C230" t="str">
            <v>CN-22 (TH)</v>
          </cell>
          <cell r="D230" t="str">
            <v>chuỗi</v>
          </cell>
          <cell r="E230">
            <v>0</v>
          </cell>
          <cell r="F230"/>
          <cell r="G230"/>
          <cell r="H230"/>
          <cell r="I230"/>
          <cell r="J230"/>
          <cell r="K230"/>
          <cell r="L230"/>
          <cell r="M230"/>
          <cell r="N230"/>
          <cell r="O230"/>
          <cell r="P230"/>
          <cell r="Q230"/>
          <cell r="R230"/>
          <cell r="S230"/>
          <cell r="T230"/>
        </row>
        <row r="231">
          <cell r="C231" t="str">
            <v>CNP-35 (TH)</v>
          </cell>
          <cell r="D231" t="str">
            <v>chuỗi</v>
          </cell>
          <cell r="E231">
            <v>0</v>
          </cell>
          <cell r="F231"/>
          <cell r="G231"/>
          <cell r="H231"/>
          <cell r="I231"/>
          <cell r="J231"/>
          <cell r="K231"/>
          <cell r="L231"/>
          <cell r="M231"/>
          <cell r="N231"/>
          <cell r="O231"/>
          <cell r="P231"/>
          <cell r="Q231"/>
          <cell r="R231"/>
          <cell r="S231"/>
          <cell r="T231"/>
        </row>
        <row r="232">
          <cell r="C232" t="str">
            <v>CNP-22 (TH)</v>
          </cell>
          <cell r="D232" t="str">
            <v>chuỗi</v>
          </cell>
          <cell r="E232">
            <v>0</v>
          </cell>
          <cell r="F232"/>
          <cell r="G232"/>
          <cell r="H232"/>
          <cell r="I232"/>
          <cell r="J232"/>
          <cell r="K232"/>
          <cell r="L232"/>
          <cell r="M232"/>
          <cell r="N232"/>
          <cell r="O232"/>
          <cell r="P232"/>
          <cell r="Q232"/>
          <cell r="R232"/>
          <cell r="S232"/>
          <cell r="T232"/>
        </row>
        <row r="233">
          <cell r="C233" t="str">
            <v>KQ+HL (TH)</v>
          </cell>
          <cell r="D233" t="str">
            <v>bộ</v>
          </cell>
          <cell r="E233">
            <v>0</v>
          </cell>
          <cell r="F233"/>
          <cell r="G233"/>
          <cell r="H233"/>
          <cell r="I233"/>
          <cell r="J233"/>
          <cell r="K233"/>
          <cell r="L233"/>
          <cell r="M233"/>
          <cell r="N233"/>
          <cell r="O233"/>
          <cell r="P233"/>
          <cell r="Q233"/>
          <cell r="R233"/>
          <cell r="S233"/>
          <cell r="T233"/>
        </row>
        <row r="234">
          <cell r="C234" t="str">
            <v>AC-50 (TH)</v>
          </cell>
          <cell r="D234" t="str">
            <v>m</v>
          </cell>
          <cell r="E234">
            <v>0</v>
          </cell>
          <cell r="F234"/>
          <cell r="G234"/>
          <cell r="H234"/>
          <cell r="I234"/>
          <cell r="J234"/>
          <cell r="K234"/>
          <cell r="L234"/>
          <cell r="M234"/>
          <cell r="N234"/>
          <cell r="O234"/>
          <cell r="P234"/>
          <cell r="Q234"/>
          <cell r="R234"/>
          <cell r="S234"/>
          <cell r="T234"/>
        </row>
        <row r="235">
          <cell r="C235" t="str">
            <v>AC-70 (TH)</v>
          </cell>
          <cell r="D235" t="str">
            <v>m</v>
          </cell>
          <cell r="E235">
            <v>0</v>
          </cell>
          <cell r="F235"/>
          <cell r="G235"/>
          <cell r="H235"/>
          <cell r="I235"/>
          <cell r="J235"/>
          <cell r="K235"/>
          <cell r="L235"/>
          <cell r="M235"/>
          <cell r="N235"/>
          <cell r="O235"/>
          <cell r="P235"/>
          <cell r="Q235"/>
          <cell r="R235"/>
          <cell r="S235"/>
          <cell r="T235"/>
        </row>
        <row r="236">
          <cell r="C236" t="str">
            <v>CU/XLPE/HDPE-35kV-1x50 (TH)</v>
          </cell>
          <cell r="D236" t="str">
            <v>m</v>
          </cell>
          <cell r="E236">
            <v>0</v>
          </cell>
          <cell r="F236"/>
          <cell r="G236"/>
          <cell r="H236"/>
          <cell r="I236"/>
          <cell r="J236"/>
          <cell r="K236"/>
          <cell r="L236"/>
          <cell r="M236"/>
          <cell r="N236"/>
          <cell r="O236"/>
          <cell r="P236"/>
          <cell r="Q236"/>
          <cell r="R236"/>
          <cell r="S236"/>
          <cell r="T236"/>
        </row>
        <row r="237">
          <cell r="C237" t="str">
            <v>CU/XLPE/HDPE-22kV-1x50 (TH)</v>
          </cell>
          <cell r="D237" t="str">
            <v>m</v>
          </cell>
          <cell r="E237">
            <v>0</v>
          </cell>
          <cell r="F237"/>
          <cell r="G237"/>
          <cell r="H237"/>
          <cell r="I237"/>
          <cell r="J237"/>
          <cell r="K237"/>
          <cell r="L237"/>
          <cell r="M237"/>
          <cell r="N237"/>
          <cell r="O237"/>
          <cell r="P237"/>
          <cell r="Q237"/>
          <cell r="R237"/>
          <cell r="S237"/>
          <cell r="T237"/>
        </row>
        <row r="238">
          <cell r="C238" t="str">
            <v>CN 35kV Cu-3x70 KH (TH)</v>
          </cell>
          <cell r="D238" t="str">
            <v>m</v>
          </cell>
          <cell r="E238">
            <v>0</v>
          </cell>
          <cell r="F238"/>
          <cell r="G238"/>
          <cell r="H238"/>
          <cell r="I238"/>
          <cell r="J238"/>
          <cell r="K238"/>
          <cell r="L238"/>
          <cell r="M238"/>
          <cell r="N238"/>
          <cell r="O238"/>
          <cell r="P238"/>
          <cell r="Q238"/>
          <cell r="R238"/>
          <cell r="S238"/>
          <cell r="T238"/>
        </row>
        <row r="239">
          <cell r="C239"/>
          <cell r="D239"/>
          <cell r="E239"/>
          <cell r="F239"/>
          <cell r="G239"/>
          <cell r="H239"/>
          <cell r="I239"/>
          <cell r="J239"/>
          <cell r="K239"/>
          <cell r="L239"/>
          <cell r="M239"/>
          <cell r="N239"/>
          <cell r="O239"/>
          <cell r="P239"/>
          <cell r="Q239"/>
          <cell r="R239"/>
          <cell r="S239"/>
          <cell r="T239"/>
        </row>
        <row r="240">
          <cell r="C240" t="str">
            <v>CHUP-MBA (TH)</v>
          </cell>
          <cell r="D240" t="str">
            <v>bộ</v>
          </cell>
          <cell r="E240">
            <v>0</v>
          </cell>
          <cell r="F240"/>
          <cell r="G240"/>
          <cell r="H240"/>
          <cell r="I240"/>
          <cell r="J240"/>
          <cell r="K240"/>
          <cell r="L240"/>
          <cell r="M240"/>
          <cell r="N240"/>
          <cell r="O240"/>
          <cell r="P240"/>
          <cell r="Q240"/>
          <cell r="R240"/>
          <cell r="S240"/>
          <cell r="T240"/>
        </row>
        <row r="241">
          <cell r="C241" t="str">
            <v>MC-TT (TH)</v>
          </cell>
          <cell r="D241" t="str">
            <v>bộ</v>
          </cell>
          <cell r="E241">
            <v>0</v>
          </cell>
          <cell r="F241"/>
          <cell r="G241"/>
          <cell r="H241"/>
          <cell r="I241"/>
          <cell r="J241"/>
          <cell r="K241"/>
          <cell r="L241"/>
          <cell r="M241"/>
          <cell r="N241"/>
          <cell r="O241"/>
          <cell r="P241"/>
          <cell r="Q241"/>
          <cell r="R241"/>
          <cell r="S241"/>
          <cell r="T241"/>
        </row>
        <row r="242">
          <cell r="C242" t="str">
            <v>MC-HT (TH)</v>
          </cell>
          <cell r="D242" t="str">
            <v>bộ</v>
          </cell>
          <cell r="E242">
            <v>0</v>
          </cell>
          <cell r="F242"/>
          <cell r="G242"/>
          <cell r="H242"/>
          <cell r="I242"/>
          <cell r="J242"/>
          <cell r="K242"/>
          <cell r="L242"/>
          <cell r="M242"/>
          <cell r="N242"/>
          <cell r="O242"/>
          <cell r="P242"/>
          <cell r="Q242"/>
          <cell r="R242"/>
          <cell r="S242"/>
          <cell r="T242"/>
        </row>
        <row r="243">
          <cell r="C243" t="str">
            <v>XĐT.DT (TH)</v>
          </cell>
          <cell r="D243" t="str">
            <v>Bộ</v>
          </cell>
          <cell r="E243">
            <v>0</v>
          </cell>
          <cell r="F243"/>
          <cell r="G243"/>
          <cell r="H243"/>
          <cell r="I243"/>
          <cell r="J243"/>
          <cell r="K243"/>
          <cell r="L243"/>
          <cell r="M243"/>
          <cell r="N243"/>
          <cell r="O243"/>
          <cell r="P243"/>
          <cell r="Q243"/>
          <cell r="R243"/>
          <cell r="S243"/>
          <cell r="T243"/>
        </row>
        <row r="244">
          <cell r="C244" t="str">
            <v>XĐT.NT (TH)</v>
          </cell>
          <cell r="D244" t="str">
            <v>Bộ</v>
          </cell>
          <cell r="E244">
            <v>0</v>
          </cell>
          <cell r="F244"/>
          <cell r="G244"/>
          <cell r="H244"/>
          <cell r="I244"/>
          <cell r="J244"/>
          <cell r="K244"/>
          <cell r="L244"/>
          <cell r="M244"/>
          <cell r="N244"/>
          <cell r="O244"/>
          <cell r="P244"/>
          <cell r="Q244"/>
          <cell r="R244"/>
          <cell r="S244"/>
          <cell r="T244"/>
        </row>
        <row r="245">
          <cell r="C245" t="str">
            <v>XCD (TH)</v>
          </cell>
          <cell r="D245" t="str">
            <v>Bộ</v>
          </cell>
          <cell r="E245">
            <v>0</v>
          </cell>
          <cell r="F245"/>
          <cell r="G245"/>
          <cell r="H245"/>
          <cell r="I245"/>
          <cell r="J245"/>
          <cell r="K245"/>
          <cell r="L245"/>
          <cell r="M245"/>
          <cell r="N245"/>
          <cell r="O245"/>
          <cell r="P245"/>
          <cell r="Q245"/>
          <cell r="R245"/>
          <cell r="S245"/>
          <cell r="T245"/>
        </row>
        <row r="246">
          <cell r="C246" t="str">
            <v>X.SI&amp;CSV (TH)</v>
          </cell>
          <cell r="D246" t="str">
            <v>Bộ</v>
          </cell>
          <cell r="E246">
            <v>0</v>
          </cell>
          <cell r="F246"/>
          <cell r="G246"/>
          <cell r="H246"/>
          <cell r="I246"/>
          <cell r="J246"/>
          <cell r="K246"/>
          <cell r="L246"/>
          <cell r="M246"/>
          <cell r="N246"/>
          <cell r="O246"/>
          <cell r="P246"/>
          <cell r="Q246"/>
          <cell r="R246"/>
          <cell r="S246"/>
          <cell r="T246"/>
        </row>
        <row r="247">
          <cell r="C247" t="str">
            <v>X.SI (TH)</v>
          </cell>
          <cell r="D247" t="str">
            <v>Bộ</v>
          </cell>
          <cell r="E247">
            <v>0</v>
          </cell>
          <cell r="F247"/>
          <cell r="G247"/>
          <cell r="H247"/>
          <cell r="I247"/>
          <cell r="J247"/>
          <cell r="K247"/>
          <cell r="L247"/>
          <cell r="M247"/>
          <cell r="N247"/>
          <cell r="O247"/>
          <cell r="P247"/>
          <cell r="Q247"/>
          <cell r="R247"/>
          <cell r="S247"/>
          <cell r="T247"/>
        </row>
        <row r="248">
          <cell r="C248" t="str">
            <v>X.TG (TH)</v>
          </cell>
          <cell r="D248" t="str">
            <v>Bộ</v>
          </cell>
          <cell r="E248">
            <v>0</v>
          </cell>
          <cell r="F248"/>
          <cell r="G248"/>
          <cell r="H248"/>
          <cell r="I248"/>
          <cell r="J248"/>
          <cell r="K248"/>
          <cell r="L248"/>
          <cell r="M248"/>
          <cell r="N248"/>
          <cell r="O248"/>
          <cell r="P248"/>
          <cell r="Q248"/>
          <cell r="R248"/>
          <cell r="S248"/>
          <cell r="T248"/>
        </row>
        <row r="249">
          <cell r="C249" t="str">
            <v>XĐC&amp;CSV (TH)</v>
          </cell>
          <cell r="D249" t="str">
            <v>Bộ</v>
          </cell>
          <cell r="E249">
            <v>0</v>
          </cell>
          <cell r="F249"/>
          <cell r="G249"/>
          <cell r="H249"/>
          <cell r="I249"/>
          <cell r="J249"/>
          <cell r="K249"/>
          <cell r="L249"/>
          <cell r="M249"/>
          <cell r="N249"/>
          <cell r="O249"/>
          <cell r="P249"/>
          <cell r="Q249"/>
          <cell r="R249"/>
          <cell r="S249"/>
          <cell r="T249"/>
        </row>
        <row r="250">
          <cell r="C250" t="str">
            <v>GMBA (TH)</v>
          </cell>
          <cell r="D250" t="str">
            <v>Bộ</v>
          </cell>
          <cell r="E250">
            <v>0</v>
          </cell>
          <cell r="F250"/>
          <cell r="G250"/>
          <cell r="H250"/>
          <cell r="I250"/>
          <cell r="J250"/>
          <cell r="K250"/>
          <cell r="L250"/>
          <cell r="M250"/>
          <cell r="N250"/>
          <cell r="O250"/>
          <cell r="P250"/>
          <cell r="Q250"/>
          <cell r="R250"/>
          <cell r="S250"/>
          <cell r="T250"/>
        </row>
        <row r="251">
          <cell r="C251" t="str">
            <v>GTT (TH)</v>
          </cell>
          <cell r="D251" t="str">
            <v>Bộ</v>
          </cell>
          <cell r="E251">
            <v>0</v>
          </cell>
          <cell r="F251"/>
          <cell r="G251"/>
          <cell r="H251"/>
          <cell r="I251"/>
          <cell r="J251"/>
          <cell r="K251"/>
          <cell r="L251"/>
          <cell r="M251"/>
          <cell r="N251"/>
          <cell r="O251"/>
          <cell r="P251"/>
          <cell r="Q251"/>
          <cell r="R251"/>
          <cell r="S251"/>
          <cell r="T251"/>
        </row>
        <row r="252">
          <cell r="C252" t="str">
            <v>G.TĐ (TH)</v>
          </cell>
          <cell r="D252" t="str">
            <v>Bộ</v>
          </cell>
          <cell r="E252">
            <v>0</v>
          </cell>
          <cell r="F252"/>
          <cell r="G252">
            <v>0</v>
          </cell>
          <cell r="H252"/>
          <cell r="I252"/>
          <cell r="J252"/>
          <cell r="K252"/>
          <cell r="L252"/>
          <cell r="M252"/>
          <cell r="N252"/>
          <cell r="O252"/>
          <cell r="P252"/>
          <cell r="Q252"/>
          <cell r="R252"/>
          <cell r="S252"/>
          <cell r="T252"/>
        </row>
        <row r="253">
          <cell r="C253" t="str">
            <v>G.CLHT (TH)</v>
          </cell>
          <cell r="D253" t="str">
            <v>Bộ</v>
          </cell>
          <cell r="E253">
            <v>0</v>
          </cell>
          <cell r="F253"/>
          <cell r="G253"/>
          <cell r="H253"/>
          <cell r="I253"/>
          <cell r="J253"/>
          <cell r="K253"/>
          <cell r="L253"/>
          <cell r="M253"/>
          <cell r="N253"/>
          <cell r="O253"/>
          <cell r="P253"/>
          <cell r="Q253"/>
          <cell r="R253"/>
          <cell r="S253"/>
          <cell r="T253"/>
        </row>
        <row r="254">
          <cell r="C254" t="str">
            <v>TS (TH)</v>
          </cell>
          <cell r="D254" t="str">
            <v xml:space="preserve">Cái </v>
          </cell>
          <cell r="E254">
            <v>0</v>
          </cell>
          <cell r="F254"/>
          <cell r="G254"/>
          <cell r="H254"/>
          <cell r="I254"/>
          <cell r="J254"/>
          <cell r="K254"/>
          <cell r="L254"/>
          <cell r="M254"/>
          <cell r="N254"/>
          <cell r="O254"/>
          <cell r="P254"/>
          <cell r="Q254"/>
          <cell r="R254"/>
          <cell r="S254"/>
          <cell r="T254"/>
        </row>
        <row r="255">
          <cell r="C255" t="str">
            <v>GCN (TH)</v>
          </cell>
          <cell r="D255" t="str">
            <v>Bộ</v>
          </cell>
          <cell r="E255">
            <v>0</v>
          </cell>
          <cell r="F255"/>
          <cell r="G255"/>
          <cell r="H255"/>
          <cell r="I255"/>
          <cell r="J255"/>
          <cell r="K255"/>
          <cell r="L255"/>
          <cell r="M255"/>
          <cell r="N255"/>
          <cell r="O255"/>
          <cell r="P255"/>
          <cell r="Q255"/>
          <cell r="R255"/>
          <cell r="S255"/>
          <cell r="T255"/>
        </row>
        <row r="256">
          <cell r="C256"/>
          <cell r="D256"/>
          <cell r="E256">
            <v>472</v>
          </cell>
          <cell r="F256">
            <v>236</v>
          </cell>
          <cell r="G256">
            <v>236</v>
          </cell>
          <cell r="H256">
            <v>0</v>
          </cell>
          <cell r="I256">
            <v>0</v>
          </cell>
          <cell r="J256">
            <v>0</v>
          </cell>
          <cell r="K256">
            <v>0</v>
          </cell>
          <cell r="L256">
            <v>0</v>
          </cell>
          <cell r="M256">
            <v>0</v>
          </cell>
          <cell r="N256">
            <v>0</v>
          </cell>
          <cell r="O256">
            <v>0</v>
          </cell>
          <cell r="P256">
            <v>0</v>
          </cell>
          <cell r="Q256">
            <v>0</v>
          </cell>
          <cell r="R256">
            <v>0</v>
          </cell>
          <cell r="S256">
            <v>0</v>
          </cell>
          <cell r="T256">
            <v>0</v>
          </cell>
        </row>
        <row r="257">
          <cell r="C257"/>
          <cell r="D257"/>
          <cell r="E257"/>
          <cell r="F257"/>
          <cell r="G257"/>
          <cell r="H257"/>
          <cell r="I257"/>
          <cell r="J257"/>
          <cell r="K257"/>
          <cell r="L257"/>
          <cell r="M257"/>
          <cell r="N257"/>
          <cell r="O257"/>
          <cell r="P257"/>
          <cell r="Q257"/>
          <cell r="R257"/>
          <cell r="S257"/>
          <cell r="T257"/>
        </row>
        <row r="258">
          <cell r="C258"/>
          <cell r="D258"/>
          <cell r="E258"/>
          <cell r="F258"/>
          <cell r="G258"/>
          <cell r="H258"/>
          <cell r="I258"/>
          <cell r="J258"/>
          <cell r="K258"/>
          <cell r="L258"/>
          <cell r="M258"/>
          <cell r="N258"/>
          <cell r="O258"/>
          <cell r="P258"/>
          <cell r="Q258"/>
          <cell r="R258"/>
          <cell r="S258"/>
          <cell r="T258"/>
        </row>
        <row r="259">
          <cell r="C259"/>
          <cell r="D259"/>
          <cell r="E259"/>
          <cell r="F259"/>
          <cell r="G259"/>
          <cell r="H259"/>
          <cell r="I259"/>
          <cell r="J259"/>
          <cell r="K259"/>
          <cell r="L259"/>
          <cell r="M259"/>
          <cell r="N259"/>
          <cell r="O259"/>
          <cell r="P259"/>
          <cell r="Q259"/>
          <cell r="R259"/>
          <cell r="S259"/>
          <cell r="T259"/>
        </row>
        <row r="260">
          <cell r="C260"/>
          <cell r="D260"/>
          <cell r="E260"/>
          <cell r="F260"/>
          <cell r="G260"/>
          <cell r="H260"/>
          <cell r="I260"/>
          <cell r="J260"/>
          <cell r="K260"/>
          <cell r="L260"/>
          <cell r="M260"/>
          <cell r="N260"/>
          <cell r="O260"/>
          <cell r="P260"/>
          <cell r="Q260"/>
          <cell r="R260"/>
          <cell r="S260"/>
          <cell r="T260"/>
        </row>
        <row r="261">
          <cell r="C261"/>
          <cell r="D261"/>
          <cell r="E261"/>
          <cell r="F261"/>
          <cell r="G261"/>
          <cell r="H261"/>
          <cell r="I261"/>
          <cell r="J261"/>
          <cell r="K261"/>
          <cell r="L261"/>
          <cell r="M261"/>
          <cell r="N261"/>
          <cell r="O261"/>
          <cell r="P261"/>
          <cell r="Q261"/>
          <cell r="R261"/>
          <cell r="S261"/>
          <cell r="T261"/>
        </row>
        <row r="262">
          <cell r="C262"/>
          <cell r="D262"/>
          <cell r="E262"/>
          <cell r="F262"/>
          <cell r="G262"/>
          <cell r="H262"/>
          <cell r="I262"/>
          <cell r="J262"/>
          <cell r="K262"/>
          <cell r="L262"/>
          <cell r="M262"/>
          <cell r="N262"/>
          <cell r="O262"/>
          <cell r="P262"/>
          <cell r="Q262"/>
          <cell r="R262"/>
          <cell r="S262"/>
          <cell r="T262"/>
        </row>
        <row r="263">
          <cell r="C263"/>
          <cell r="D263"/>
          <cell r="E263"/>
          <cell r="F263"/>
          <cell r="G263"/>
          <cell r="H263"/>
          <cell r="I263"/>
          <cell r="J263"/>
          <cell r="K263"/>
          <cell r="L263"/>
          <cell r="M263"/>
          <cell r="N263"/>
          <cell r="O263"/>
          <cell r="P263"/>
          <cell r="Q263"/>
          <cell r="R263"/>
          <cell r="S263"/>
          <cell r="T263"/>
        </row>
        <row r="264">
          <cell r="C264"/>
          <cell r="D264"/>
          <cell r="E264"/>
          <cell r="F264"/>
          <cell r="G264"/>
          <cell r="H264"/>
          <cell r="I264"/>
          <cell r="J264"/>
          <cell r="K264"/>
          <cell r="L264"/>
          <cell r="M264"/>
          <cell r="N264"/>
          <cell r="O264"/>
          <cell r="P264"/>
          <cell r="Q264"/>
          <cell r="R264"/>
          <cell r="S264"/>
          <cell r="T264"/>
        </row>
        <row r="265">
          <cell r="C265"/>
          <cell r="D265"/>
          <cell r="E265"/>
          <cell r="F265"/>
          <cell r="G265"/>
          <cell r="H265"/>
          <cell r="I265"/>
          <cell r="J265"/>
          <cell r="K265"/>
          <cell r="L265"/>
          <cell r="M265"/>
          <cell r="N265"/>
          <cell r="O265"/>
          <cell r="P265"/>
          <cell r="Q265"/>
          <cell r="R265"/>
          <cell r="S265"/>
          <cell r="T265"/>
        </row>
        <row r="266">
          <cell r="C266"/>
          <cell r="D266"/>
          <cell r="E266"/>
          <cell r="F266"/>
          <cell r="G266"/>
          <cell r="H266"/>
          <cell r="I266"/>
          <cell r="J266"/>
          <cell r="K266"/>
          <cell r="L266"/>
          <cell r="M266"/>
          <cell r="N266"/>
          <cell r="O266"/>
          <cell r="P266"/>
          <cell r="Q266"/>
          <cell r="R266"/>
          <cell r="S266"/>
          <cell r="T266"/>
        </row>
        <row r="267">
          <cell r="C267"/>
          <cell r="D267"/>
          <cell r="E267"/>
          <cell r="F267"/>
          <cell r="G267"/>
          <cell r="H267"/>
          <cell r="I267"/>
          <cell r="J267"/>
          <cell r="K267"/>
          <cell r="L267"/>
          <cell r="M267"/>
          <cell r="N267"/>
          <cell r="O267"/>
          <cell r="P267"/>
          <cell r="Q267"/>
          <cell r="R267"/>
          <cell r="S267"/>
          <cell r="T267"/>
        </row>
        <row r="268">
          <cell r="C268"/>
          <cell r="D268"/>
          <cell r="E268"/>
          <cell r="F268"/>
          <cell r="G268"/>
          <cell r="H268"/>
          <cell r="I268"/>
          <cell r="J268"/>
          <cell r="K268"/>
          <cell r="L268"/>
          <cell r="M268"/>
          <cell r="N268"/>
          <cell r="O268"/>
          <cell r="P268"/>
          <cell r="Q268"/>
          <cell r="R268"/>
          <cell r="S268"/>
          <cell r="T268"/>
        </row>
        <row r="269">
          <cell r="C269"/>
          <cell r="D269"/>
          <cell r="E269"/>
          <cell r="F269"/>
          <cell r="G269"/>
          <cell r="H269"/>
          <cell r="I269"/>
          <cell r="J269"/>
          <cell r="K269"/>
          <cell r="L269"/>
          <cell r="M269"/>
          <cell r="N269"/>
          <cell r="O269"/>
          <cell r="P269"/>
          <cell r="Q269"/>
          <cell r="R269"/>
          <cell r="S269"/>
          <cell r="T269"/>
        </row>
        <row r="270">
          <cell r="C270"/>
          <cell r="D270"/>
          <cell r="E270"/>
          <cell r="F270"/>
          <cell r="G270"/>
          <cell r="H270"/>
          <cell r="I270"/>
          <cell r="J270"/>
          <cell r="K270"/>
          <cell r="L270"/>
          <cell r="M270"/>
          <cell r="N270"/>
          <cell r="O270"/>
          <cell r="P270"/>
          <cell r="Q270"/>
          <cell r="R270"/>
          <cell r="S270"/>
          <cell r="T270"/>
        </row>
        <row r="271">
          <cell r="C271"/>
          <cell r="D271"/>
          <cell r="E271"/>
          <cell r="F271"/>
          <cell r="G271"/>
          <cell r="H271"/>
          <cell r="I271"/>
          <cell r="J271"/>
          <cell r="K271"/>
          <cell r="L271"/>
          <cell r="M271"/>
          <cell r="N271"/>
          <cell r="O271"/>
          <cell r="P271"/>
          <cell r="Q271"/>
          <cell r="R271"/>
          <cell r="S271"/>
          <cell r="T271"/>
        </row>
        <row r="272">
          <cell r="C272"/>
          <cell r="D272"/>
          <cell r="E272"/>
          <cell r="F272"/>
          <cell r="G272"/>
          <cell r="H272"/>
          <cell r="I272"/>
          <cell r="J272"/>
          <cell r="K272"/>
          <cell r="L272"/>
          <cell r="M272"/>
          <cell r="N272"/>
          <cell r="O272"/>
          <cell r="P272"/>
          <cell r="Q272"/>
          <cell r="R272"/>
          <cell r="S272"/>
          <cell r="T272"/>
        </row>
        <row r="273">
          <cell r="C273"/>
          <cell r="D273"/>
          <cell r="E273"/>
          <cell r="F273"/>
          <cell r="G273"/>
          <cell r="H273"/>
          <cell r="I273"/>
          <cell r="J273"/>
          <cell r="K273"/>
          <cell r="L273"/>
          <cell r="M273"/>
          <cell r="N273"/>
          <cell r="O273"/>
          <cell r="P273"/>
          <cell r="Q273"/>
          <cell r="R273"/>
          <cell r="S273"/>
          <cell r="T273"/>
        </row>
        <row r="274">
          <cell r="C274"/>
          <cell r="D274"/>
          <cell r="E274"/>
          <cell r="F274"/>
          <cell r="G274"/>
          <cell r="H274"/>
          <cell r="I274"/>
          <cell r="J274"/>
          <cell r="K274"/>
          <cell r="L274"/>
          <cell r="M274"/>
          <cell r="N274"/>
          <cell r="O274"/>
          <cell r="P274"/>
          <cell r="Q274"/>
          <cell r="R274"/>
          <cell r="S274"/>
          <cell r="T274"/>
        </row>
        <row r="275">
          <cell r="C275"/>
          <cell r="D275"/>
          <cell r="E275"/>
          <cell r="F275"/>
          <cell r="G275"/>
          <cell r="H275"/>
          <cell r="I275"/>
          <cell r="J275"/>
          <cell r="K275"/>
          <cell r="L275"/>
          <cell r="M275"/>
          <cell r="N275"/>
          <cell r="O275"/>
          <cell r="P275"/>
          <cell r="Q275"/>
          <cell r="R275"/>
          <cell r="S275"/>
          <cell r="T275"/>
        </row>
        <row r="276">
          <cell r="C276"/>
          <cell r="D276"/>
          <cell r="E276"/>
          <cell r="F276"/>
          <cell r="G276"/>
          <cell r="H276"/>
          <cell r="I276"/>
          <cell r="J276"/>
          <cell r="K276"/>
          <cell r="L276"/>
          <cell r="M276"/>
          <cell r="N276"/>
          <cell r="O276"/>
          <cell r="P276"/>
          <cell r="Q276"/>
          <cell r="R276"/>
          <cell r="S276"/>
          <cell r="T276"/>
        </row>
        <row r="277">
          <cell r="C277"/>
          <cell r="D277"/>
          <cell r="E277"/>
          <cell r="F277"/>
          <cell r="G277"/>
          <cell r="H277"/>
          <cell r="I277"/>
          <cell r="J277"/>
          <cell r="K277"/>
          <cell r="L277"/>
          <cell r="M277"/>
          <cell r="N277"/>
          <cell r="O277"/>
          <cell r="P277"/>
          <cell r="Q277"/>
          <cell r="R277"/>
          <cell r="S277"/>
          <cell r="T277"/>
        </row>
        <row r="278">
          <cell r="C278"/>
          <cell r="D278"/>
          <cell r="E278"/>
          <cell r="F278"/>
          <cell r="G278"/>
          <cell r="H278"/>
          <cell r="I278"/>
          <cell r="J278"/>
          <cell r="K278"/>
          <cell r="L278"/>
          <cell r="M278"/>
          <cell r="N278"/>
          <cell r="O278"/>
          <cell r="P278"/>
          <cell r="Q278"/>
          <cell r="R278"/>
          <cell r="S278"/>
          <cell r="T278"/>
        </row>
        <row r="279">
          <cell r="C279"/>
          <cell r="D279"/>
          <cell r="E279"/>
          <cell r="F279"/>
          <cell r="G279"/>
          <cell r="H279"/>
          <cell r="I279"/>
          <cell r="J279"/>
          <cell r="K279"/>
          <cell r="L279"/>
          <cell r="M279"/>
          <cell r="N279"/>
          <cell r="O279"/>
          <cell r="P279"/>
          <cell r="Q279"/>
          <cell r="R279"/>
          <cell r="S279"/>
          <cell r="T279"/>
        </row>
        <row r="280">
          <cell r="C280"/>
          <cell r="D280"/>
          <cell r="E280"/>
          <cell r="F280"/>
          <cell r="G280"/>
          <cell r="H280"/>
          <cell r="I280"/>
          <cell r="J280"/>
          <cell r="K280"/>
          <cell r="L280"/>
          <cell r="M280"/>
          <cell r="N280"/>
          <cell r="O280"/>
          <cell r="P280"/>
          <cell r="Q280"/>
          <cell r="R280"/>
          <cell r="S280"/>
          <cell r="T280"/>
        </row>
        <row r="281">
          <cell r="C281"/>
          <cell r="D281"/>
          <cell r="E281"/>
          <cell r="F281"/>
          <cell r="G281"/>
          <cell r="H281"/>
          <cell r="I281"/>
          <cell r="J281"/>
          <cell r="K281"/>
          <cell r="L281"/>
          <cell r="M281"/>
          <cell r="N281"/>
          <cell r="O281"/>
          <cell r="P281"/>
          <cell r="Q281"/>
          <cell r="R281"/>
          <cell r="S281"/>
          <cell r="T281"/>
        </row>
        <row r="282">
          <cell r="C282"/>
          <cell r="D282"/>
          <cell r="E282"/>
          <cell r="F282"/>
          <cell r="G282"/>
          <cell r="H282"/>
          <cell r="I282"/>
          <cell r="J282"/>
          <cell r="K282"/>
          <cell r="L282"/>
          <cell r="M282"/>
          <cell r="N282"/>
          <cell r="O282"/>
          <cell r="P282"/>
          <cell r="Q282"/>
          <cell r="R282"/>
          <cell r="S282"/>
          <cell r="T282"/>
        </row>
        <row r="283">
          <cell r="C283"/>
          <cell r="D283"/>
          <cell r="E283"/>
          <cell r="F283"/>
          <cell r="G283"/>
          <cell r="H283"/>
          <cell r="I283"/>
          <cell r="J283"/>
          <cell r="K283"/>
          <cell r="L283"/>
          <cell r="M283"/>
          <cell r="N283"/>
          <cell r="O283"/>
          <cell r="P283"/>
          <cell r="Q283"/>
          <cell r="R283"/>
          <cell r="S283"/>
          <cell r="T283"/>
        </row>
        <row r="284">
          <cell r="C284"/>
          <cell r="D284"/>
          <cell r="E284"/>
          <cell r="F284"/>
          <cell r="G284"/>
          <cell r="H284"/>
          <cell r="I284"/>
          <cell r="J284"/>
          <cell r="K284"/>
          <cell r="L284"/>
          <cell r="M284"/>
          <cell r="N284"/>
          <cell r="O284"/>
          <cell r="P284"/>
          <cell r="Q284"/>
          <cell r="R284"/>
          <cell r="S284"/>
          <cell r="T284"/>
        </row>
        <row r="285">
          <cell r="C285"/>
          <cell r="D285"/>
          <cell r="E285"/>
          <cell r="F285"/>
          <cell r="G285"/>
          <cell r="H285"/>
          <cell r="I285"/>
          <cell r="J285"/>
          <cell r="K285"/>
          <cell r="L285"/>
          <cell r="M285"/>
          <cell r="N285"/>
          <cell r="O285"/>
          <cell r="P285"/>
          <cell r="Q285"/>
          <cell r="R285"/>
          <cell r="S285"/>
          <cell r="T285"/>
        </row>
        <row r="286">
          <cell r="C286"/>
          <cell r="D286"/>
          <cell r="E286"/>
          <cell r="F286"/>
          <cell r="G286"/>
          <cell r="H286"/>
          <cell r="I286"/>
          <cell r="J286"/>
          <cell r="K286"/>
          <cell r="L286"/>
          <cell r="M286"/>
          <cell r="N286"/>
          <cell r="O286"/>
          <cell r="P286"/>
          <cell r="Q286"/>
          <cell r="R286"/>
          <cell r="S286"/>
          <cell r="T286"/>
        </row>
      </sheetData>
      <sheetData sheetId="10">
        <row r="5">
          <cell r="C5"/>
          <cell r="D5"/>
          <cell r="E5"/>
          <cell r="F5"/>
          <cell r="G5" t="str">
            <v>Xem sơ đồ nguyên lý</v>
          </cell>
        </row>
        <row r="6">
          <cell r="C6"/>
          <cell r="D6"/>
          <cell r="E6"/>
          <cell r="F6"/>
          <cell r="G6"/>
        </row>
        <row r="7">
          <cell r="C7" t="str">
            <v>E1-LV1.1</v>
          </cell>
          <cell r="D7"/>
          <cell r="E7" t="str">
            <v>tủ</v>
          </cell>
          <cell r="F7">
            <v>1</v>
          </cell>
          <cell r="G7"/>
        </row>
        <row r="8">
          <cell r="C8"/>
          <cell r="D8" t="str">
            <v>Thanh cái đồng Cu-2500A</v>
          </cell>
          <cell r="E8" t="str">
            <v>ht</v>
          </cell>
          <cell r="F8">
            <v>1</v>
          </cell>
          <cell r="G8"/>
        </row>
        <row r="9">
          <cell r="C9"/>
          <cell r="D9" t="str">
            <v xml:space="preserve">Máy cắt không khí tổng ACB-4P-2500A  </v>
          </cell>
          <cell r="E9" t="str">
            <v>cái</v>
          </cell>
          <cell r="F9">
            <v>1</v>
          </cell>
          <cell r="G9"/>
        </row>
        <row r="10">
          <cell r="C10"/>
          <cell r="D10" t="str">
            <v>Biến dòng hạ thế 2500/5A</v>
          </cell>
          <cell r="E10" t="str">
            <v>cái</v>
          </cell>
          <cell r="F10">
            <v>4</v>
          </cell>
          <cell r="G10"/>
        </row>
        <row r="11">
          <cell r="C11"/>
          <cell r="D11" t="str">
            <v>Chống sét van hạ thế</v>
          </cell>
          <cell r="E11" t="str">
            <v>cái</v>
          </cell>
          <cell r="F11">
            <v>4</v>
          </cell>
          <cell r="G11"/>
        </row>
        <row r="12">
          <cell r="C12"/>
          <cell r="D12" t="str">
            <v>Thiết bị thu thập dữ liệu đo xa Modem GPRS/3G(4G)</v>
          </cell>
          <cell r="E12" t="str">
            <v>bộ</v>
          </cell>
          <cell r="F12">
            <v>1</v>
          </cell>
          <cell r="G12"/>
        </row>
        <row r="13">
          <cell r="C13"/>
          <cell r="D13" t="str">
            <v>MCCB 3P-630A</v>
          </cell>
          <cell r="E13" t="str">
            <v>cái</v>
          </cell>
          <cell r="F13">
            <v>1</v>
          </cell>
          <cell r="G13"/>
        </row>
        <row r="14">
          <cell r="C14"/>
          <cell r="D14" t="str">
            <v>MCCB 3P-200A</v>
          </cell>
          <cell r="E14" t="str">
            <v>cái</v>
          </cell>
          <cell r="F14">
            <v>0</v>
          </cell>
          <cell r="G14"/>
        </row>
        <row r="15">
          <cell r="C15"/>
          <cell r="D15" t="str">
            <v>MCCB 3P-100A</v>
          </cell>
          <cell r="E15" t="str">
            <v>cái</v>
          </cell>
          <cell r="F15">
            <v>0</v>
          </cell>
          <cell r="G15"/>
        </row>
        <row r="16">
          <cell r="C16"/>
          <cell r="D16" t="str">
            <v>MCCB 3P-63A</v>
          </cell>
          <cell r="E16" t="str">
            <v>cái</v>
          </cell>
          <cell r="F16">
            <v>1</v>
          </cell>
          <cell r="G16"/>
        </row>
        <row r="17">
          <cell r="C17"/>
          <cell r="D17" t="str">
            <v>MCB 1P-40A</v>
          </cell>
          <cell r="E17" t="str">
            <v>cái</v>
          </cell>
          <cell r="F17">
            <v>1</v>
          </cell>
          <cell r="G17"/>
        </row>
        <row r="18">
          <cell r="C18" t="str">
            <v>E1-LV1.2</v>
          </cell>
          <cell r="D18"/>
          <cell r="E18" t="str">
            <v>tủ</v>
          </cell>
          <cell r="F18">
            <v>1</v>
          </cell>
          <cell r="G18"/>
        </row>
        <row r="19">
          <cell r="C19"/>
          <cell r="D19" t="str">
            <v>Thanh cái đồng Cu-2500A</v>
          </cell>
          <cell r="E19" t="str">
            <v>ht</v>
          </cell>
          <cell r="F19">
            <v>1</v>
          </cell>
          <cell r="G19"/>
        </row>
        <row r="20">
          <cell r="C20"/>
          <cell r="D20" t="str">
            <v>MCCB 3P-630A</v>
          </cell>
          <cell r="E20" t="str">
            <v>cái</v>
          </cell>
          <cell r="F20">
            <v>4</v>
          </cell>
          <cell r="G20"/>
        </row>
        <row r="21">
          <cell r="C21"/>
          <cell r="D21" t="str">
            <v>MCCB 3P-250A</v>
          </cell>
          <cell r="E21" t="str">
            <v>cái</v>
          </cell>
          <cell r="F21">
            <v>2</v>
          </cell>
          <cell r="G21"/>
        </row>
        <row r="22">
          <cell r="C22" t="str">
            <v>E1-TB1</v>
          </cell>
          <cell r="D22"/>
          <cell r="E22" t="str">
            <v>tủ</v>
          </cell>
          <cell r="F22">
            <v>1</v>
          </cell>
          <cell r="G22" t="str">
            <v>Tủ tụ bù</v>
          </cell>
        </row>
        <row r="23">
          <cell r="C23"/>
          <cell r="D23" t="str">
            <v>Thanh cái đồng Cu-800A</v>
          </cell>
          <cell r="E23" t="str">
            <v>ht</v>
          </cell>
          <cell r="F23">
            <v>1</v>
          </cell>
          <cell r="G23"/>
        </row>
        <row r="24">
          <cell r="C24"/>
          <cell r="D24" t="str">
            <v>MCCB 3P-800A</v>
          </cell>
          <cell r="E24" t="str">
            <v>cái</v>
          </cell>
          <cell r="F24">
            <v>1</v>
          </cell>
          <cell r="G24"/>
        </row>
        <row r="25">
          <cell r="C25"/>
          <cell r="D25" t="str">
            <v>MCCB 3P-100A</v>
          </cell>
          <cell r="E25" t="str">
            <v>cái</v>
          </cell>
          <cell r="F25">
            <v>8</v>
          </cell>
          <cell r="G25"/>
        </row>
        <row r="26">
          <cell r="C26"/>
          <cell r="D26" t="str">
            <v>Contactor 3P-100A</v>
          </cell>
          <cell r="E26" t="str">
            <v>cái</v>
          </cell>
          <cell r="F26">
            <v>8</v>
          </cell>
          <cell r="G26"/>
        </row>
        <row r="27">
          <cell r="C27"/>
          <cell r="D27" t="str">
            <v>Tụ bù hạ thế 40kVAr</v>
          </cell>
          <cell r="E27" t="str">
            <v>ht</v>
          </cell>
          <cell r="F27">
            <v>8</v>
          </cell>
          <cell r="G27"/>
        </row>
        <row r="28">
          <cell r="C28"/>
          <cell r="D28" t="str">
            <v>Bộ điều khiển tụ bù tự động 8 cấp APFC</v>
          </cell>
          <cell r="E28" t="str">
            <v>bộ</v>
          </cell>
          <cell r="F28">
            <v>1</v>
          </cell>
          <cell r="G28"/>
        </row>
        <row r="29">
          <cell r="C29" t="str">
            <v>E1-LL</v>
          </cell>
          <cell r="D29" t="str">
            <v>Có liên động ME Interlock</v>
          </cell>
          <cell r="E29" t="str">
            <v>tủ</v>
          </cell>
          <cell r="F29">
            <v>1</v>
          </cell>
          <cell r="G29" t="str">
            <v>Tủ liên lạc</v>
          </cell>
        </row>
        <row r="30">
          <cell r="C30"/>
          <cell r="D30" t="str">
            <v>Thanh cái đồng Cu-2500A</v>
          </cell>
          <cell r="E30" t="str">
            <v>ht</v>
          </cell>
          <cell r="F30">
            <v>1</v>
          </cell>
          <cell r="G30"/>
        </row>
        <row r="31">
          <cell r="C31"/>
          <cell r="D31" t="str">
            <v xml:space="preserve">Máy cắt không khí ACB-4P-2500A  </v>
          </cell>
          <cell r="E31" t="str">
            <v>cái</v>
          </cell>
          <cell r="F31">
            <v>1</v>
          </cell>
          <cell r="G31"/>
        </row>
        <row r="32">
          <cell r="C32"/>
          <cell r="D32"/>
          <cell r="E32"/>
          <cell r="F32"/>
          <cell r="G32"/>
        </row>
        <row r="33">
          <cell r="C33" t="str">
            <v>E1-LV2.1</v>
          </cell>
          <cell r="D33"/>
          <cell r="E33" t="str">
            <v>tủ</v>
          </cell>
          <cell r="F33">
            <v>1</v>
          </cell>
          <cell r="G33"/>
        </row>
        <row r="34">
          <cell r="C34"/>
          <cell r="D34" t="str">
            <v>Thanh cái đồng Cu-2500A</v>
          </cell>
          <cell r="E34" t="str">
            <v>ht</v>
          </cell>
          <cell r="F34">
            <v>1</v>
          </cell>
          <cell r="G34"/>
        </row>
        <row r="35">
          <cell r="C35"/>
          <cell r="D35" t="str">
            <v xml:space="preserve">Máy cắt không khí tổng ACB-4P-2500A  </v>
          </cell>
          <cell r="E35" t="str">
            <v>cái</v>
          </cell>
          <cell r="F35">
            <v>1</v>
          </cell>
          <cell r="G35"/>
        </row>
        <row r="36">
          <cell r="C36"/>
          <cell r="D36" t="str">
            <v>Biến dòng hạ thế 2500/5A</v>
          </cell>
          <cell r="E36" t="str">
            <v>cái</v>
          </cell>
          <cell r="F36">
            <v>4</v>
          </cell>
          <cell r="G36"/>
        </row>
        <row r="37">
          <cell r="C37"/>
          <cell r="D37" t="str">
            <v>Chống sét van hạ thế</v>
          </cell>
          <cell r="E37" t="str">
            <v>cái</v>
          </cell>
          <cell r="F37">
            <v>4</v>
          </cell>
          <cell r="G37"/>
        </row>
        <row r="38">
          <cell r="C38"/>
          <cell r="D38" t="str">
            <v>Thiết bị thu thập dữ liệu đo xa Modem GPRS/3G(4G)</v>
          </cell>
          <cell r="E38" t="str">
            <v>bộ</v>
          </cell>
          <cell r="F38">
            <v>1</v>
          </cell>
          <cell r="G38"/>
        </row>
        <row r="39">
          <cell r="C39"/>
          <cell r="D39" t="str">
            <v>MCCB 3P-630A</v>
          </cell>
          <cell r="E39" t="str">
            <v>cái</v>
          </cell>
          <cell r="F39">
            <v>2</v>
          </cell>
          <cell r="G39"/>
        </row>
        <row r="40">
          <cell r="C40"/>
          <cell r="D40" t="str">
            <v>MCCB 3P-200A</v>
          </cell>
          <cell r="E40" t="str">
            <v>cái</v>
          </cell>
          <cell r="F40">
            <v>1</v>
          </cell>
          <cell r="G40"/>
        </row>
        <row r="41">
          <cell r="C41"/>
          <cell r="D41" t="str">
            <v>MCCB 3P-100A</v>
          </cell>
          <cell r="E41" t="str">
            <v>cái</v>
          </cell>
          <cell r="F41">
            <v>1</v>
          </cell>
          <cell r="G41"/>
        </row>
        <row r="42">
          <cell r="C42"/>
          <cell r="D42" t="str">
            <v>MCCB 3P-63A</v>
          </cell>
          <cell r="E42" t="str">
            <v>cái</v>
          </cell>
          <cell r="F42">
            <v>0</v>
          </cell>
          <cell r="G42"/>
        </row>
        <row r="43">
          <cell r="C43" t="str">
            <v>E1-LV2.2</v>
          </cell>
          <cell r="D43"/>
          <cell r="E43" t="str">
            <v>tủ</v>
          </cell>
          <cell r="F43">
            <v>1</v>
          </cell>
          <cell r="G43"/>
        </row>
        <row r="44">
          <cell r="C44"/>
          <cell r="D44" t="str">
            <v>Thanh cái đồng Cu-2500A</v>
          </cell>
          <cell r="E44" t="str">
            <v>ht</v>
          </cell>
          <cell r="F44">
            <v>1</v>
          </cell>
          <cell r="G44"/>
        </row>
        <row r="45">
          <cell r="C45"/>
          <cell r="D45" t="str">
            <v>MCCB 3P-630A</v>
          </cell>
          <cell r="E45" t="str">
            <v>cái</v>
          </cell>
          <cell r="F45">
            <v>4</v>
          </cell>
          <cell r="G45"/>
        </row>
        <row r="46">
          <cell r="C46" t="str">
            <v>E1-TB2</v>
          </cell>
          <cell r="D46"/>
          <cell r="E46" t="str">
            <v>tủ</v>
          </cell>
          <cell r="F46">
            <v>1</v>
          </cell>
          <cell r="G46" t="str">
            <v>Tủ tụ bù</v>
          </cell>
        </row>
        <row r="47">
          <cell r="C47"/>
          <cell r="D47" t="str">
            <v>Thanh cái đồng Cu-800A</v>
          </cell>
          <cell r="E47" t="str">
            <v>ht</v>
          </cell>
          <cell r="F47">
            <v>1</v>
          </cell>
          <cell r="G47"/>
        </row>
        <row r="48">
          <cell r="C48"/>
          <cell r="D48" t="str">
            <v>MCCB 3P-800A</v>
          </cell>
          <cell r="E48" t="str">
            <v>cái</v>
          </cell>
          <cell r="F48">
            <v>1</v>
          </cell>
          <cell r="G48"/>
        </row>
        <row r="49">
          <cell r="C49"/>
          <cell r="D49" t="str">
            <v>MCCB 3P-100A</v>
          </cell>
          <cell r="E49" t="str">
            <v>cái</v>
          </cell>
          <cell r="F49">
            <v>8</v>
          </cell>
          <cell r="G49"/>
        </row>
        <row r="50">
          <cell r="C50"/>
          <cell r="D50" t="str">
            <v>Contactor 3P-100A</v>
          </cell>
          <cell r="E50" t="str">
            <v>cái</v>
          </cell>
          <cell r="F50">
            <v>8</v>
          </cell>
          <cell r="G50"/>
        </row>
        <row r="51">
          <cell r="C51"/>
          <cell r="D51" t="str">
            <v>Tụ bù hạ thế 40kVAr</v>
          </cell>
          <cell r="E51" t="str">
            <v>ht</v>
          </cell>
          <cell r="F51">
            <v>8</v>
          </cell>
          <cell r="G51"/>
        </row>
        <row r="52">
          <cell r="C52"/>
          <cell r="D52" t="str">
            <v>Bộ điều khiển tụ bù tự động 8 cấp APFC</v>
          </cell>
          <cell r="E52" t="str">
            <v>bộ</v>
          </cell>
          <cell r="F52">
            <v>1</v>
          </cell>
          <cell r="G52"/>
        </row>
        <row r="53">
          <cell r="C53"/>
          <cell r="D53"/>
          <cell r="E53"/>
          <cell r="F53"/>
          <cell r="G53" t="str">
            <v>Xem sơ đồ nguyên lý</v>
          </cell>
        </row>
        <row r="54">
          <cell r="C54"/>
          <cell r="D54"/>
          <cell r="E54"/>
          <cell r="F54"/>
          <cell r="G54"/>
        </row>
        <row r="55">
          <cell r="C55" t="str">
            <v>F1-LV1.1</v>
          </cell>
          <cell r="D55"/>
          <cell r="E55" t="str">
            <v>tủ</v>
          </cell>
          <cell r="F55">
            <v>1</v>
          </cell>
          <cell r="G55"/>
        </row>
        <row r="56">
          <cell r="C56"/>
          <cell r="D56" t="str">
            <v>Thanh cái đồng Cu-2500A</v>
          </cell>
          <cell r="E56" t="str">
            <v>ht</v>
          </cell>
          <cell r="F56">
            <v>1</v>
          </cell>
          <cell r="G56"/>
        </row>
        <row r="57">
          <cell r="C57"/>
          <cell r="D57" t="str">
            <v xml:space="preserve">Máy cắt không khí tổng ACB-4P-2500A  </v>
          </cell>
          <cell r="E57" t="str">
            <v>cái</v>
          </cell>
          <cell r="F57">
            <v>1</v>
          </cell>
          <cell r="G57"/>
        </row>
        <row r="58">
          <cell r="C58"/>
          <cell r="D58" t="str">
            <v>Biến dòng hạ thế 2500/5A</v>
          </cell>
          <cell r="E58" t="str">
            <v>cái</v>
          </cell>
          <cell r="F58">
            <v>4</v>
          </cell>
          <cell r="G58"/>
        </row>
        <row r="59">
          <cell r="C59"/>
          <cell r="D59" t="str">
            <v>Chống sét van hạ thế</v>
          </cell>
          <cell r="E59" t="str">
            <v>cái</v>
          </cell>
          <cell r="F59">
            <v>4</v>
          </cell>
          <cell r="G59"/>
        </row>
        <row r="60">
          <cell r="C60"/>
          <cell r="D60" t="str">
            <v>Thiết bị thu thập dữ liệu đo xa Modem GPRS/3G(4G)</v>
          </cell>
          <cell r="E60" t="str">
            <v>bộ</v>
          </cell>
          <cell r="F60">
            <v>1</v>
          </cell>
          <cell r="G60"/>
        </row>
        <row r="61">
          <cell r="C61"/>
          <cell r="D61" t="str">
            <v>MCCB 3P-630A</v>
          </cell>
          <cell r="E61" t="str">
            <v>cái</v>
          </cell>
          <cell r="F61">
            <v>1</v>
          </cell>
          <cell r="G61"/>
        </row>
        <row r="62">
          <cell r="C62"/>
          <cell r="D62" t="str">
            <v>MCCB 3P-200A</v>
          </cell>
          <cell r="E62" t="str">
            <v>cái</v>
          </cell>
          <cell r="F62">
            <v>1</v>
          </cell>
          <cell r="G62"/>
        </row>
        <row r="63">
          <cell r="C63"/>
          <cell r="D63" t="str">
            <v>MCCB 3P-100A</v>
          </cell>
          <cell r="E63" t="str">
            <v>cái</v>
          </cell>
          <cell r="F63">
            <v>1</v>
          </cell>
          <cell r="G63"/>
        </row>
        <row r="64">
          <cell r="C64"/>
          <cell r="D64" t="str">
            <v>MCCB 3P-63A</v>
          </cell>
          <cell r="E64" t="str">
            <v>cái</v>
          </cell>
          <cell r="F64">
            <v>0</v>
          </cell>
          <cell r="G64"/>
        </row>
        <row r="65">
          <cell r="C65"/>
          <cell r="D65" t="str">
            <v>MCB 1P-40A</v>
          </cell>
          <cell r="E65" t="str">
            <v>cái</v>
          </cell>
          <cell r="F65">
            <v>1</v>
          </cell>
          <cell r="G65"/>
        </row>
        <row r="66">
          <cell r="C66" t="str">
            <v>F1-LV1.2</v>
          </cell>
          <cell r="D66"/>
          <cell r="E66" t="str">
            <v>tủ</v>
          </cell>
          <cell r="F66">
            <v>1</v>
          </cell>
          <cell r="G66"/>
        </row>
        <row r="67">
          <cell r="C67"/>
          <cell r="D67" t="str">
            <v>Thanh cái đồng Cu-2500A</v>
          </cell>
          <cell r="E67" t="str">
            <v>ht</v>
          </cell>
          <cell r="F67">
            <v>1</v>
          </cell>
          <cell r="G67"/>
        </row>
        <row r="68">
          <cell r="C68"/>
          <cell r="D68" t="str">
            <v>MCCB 3P-630A</v>
          </cell>
          <cell r="E68" t="str">
            <v>cái</v>
          </cell>
          <cell r="F68">
            <v>5</v>
          </cell>
          <cell r="G68"/>
        </row>
        <row r="69">
          <cell r="C69" t="str">
            <v>F1-TB1</v>
          </cell>
          <cell r="D69"/>
          <cell r="E69" t="str">
            <v>tủ</v>
          </cell>
          <cell r="F69">
            <v>1</v>
          </cell>
          <cell r="G69" t="str">
            <v>Tủ tụ bù</v>
          </cell>
        </row>
        <row r="70">
          <cell r="C70"/>
          <cell r="D70" t="str">
            <v>Thanh cái đồng Cu-800A</v>
          </cell>
          <cell r="E70" t="str">
            <v>ht</v>
          </cell>
          <cell r="F70">
            <v>1</v>
          </cell>
          <cell r="G70"/>
        </row>
        <row r="71">
          <cell r="C71"/>
          <cell r="D71" t="str">
            <v>MCCB 3P-800A</v>
          </cell>
          <cell r="E71" t="str">
            <v>cái</v>
          </cell>
          <cell r="F71">
            <v>1</v>
          </cell>
          <cell r="G71"/>
        </row>
        <row r="72">
          <cell r="C72"/>
          <cell r="D72" t="str">
            <v>MCCB 3P-100A</v>
          </cell>
          <cell r="E72" t="str">
            <v>cái</v>
          </cell>
          <cell r="F72">
            <v>8</v>
          </cell>
          <cell r="G72"/>
        </row>
        <row r="73">
          <cell r="C73"/>
          <cell r="D73" t="str">
            <v>Contactor 3P-100A</v>
          </cell>
          <cell r="E73" t="str">
            <v>cái</v>
          </cell>
          <cell r="F73">
            <v>8</v>
          </cell>
          <cell r="G73"/>
        </row>
        <row r="74">
          <cell r="C74"/>
          <cell r="D74" t="str">
            <v>Tụ bù hạ thế 40kVAr</v>
          </cell>
          <cell r="E74" t="str">
            <v>ht</v>
          </cell>
          <cell r="F74">
            <v>8</v>
          </cell>
          <cell r="G74"/>
        </row>
        <row r="75">
          <cell r="C75"/>
          <cell r="D75" t="str">
            <v>Bộ điều khiển tụ bù tự động 8 cấp APFC</v>
          </cell>
          <cell r="E75" t="str">
            <v>bộ</v>
          </cell>
          <cell r="F75">
            <v>1</v>
          </cell>
          <cell r="G75"/>
        </row>
        <row r="76">
          <cell r="C76" t="str">
            <v>F1-LL</v>
          </cell>
          <cell r="D76" t="str">
            <v>Có liên động ME Interlock</v>
          </cell>
          <cell r="E76" t="str">
            <v>tủ</v>
          </cell>
          <cell r="F76">
            <v>1</v>
          </cell>
          <cell r="G76" t="str">
            <v>Tủ liên lạc</v>
          </cell>
        </row>
        <row r="77">
          <cell r="C77"/>
          <cell r="D77" t="str">
            <v>Thanh cái đồng Cu-2500A</v>
          </cell>
          <cell r="E77" t="str">
            <v>ht</v>
          </cell>
          <cell r="F77">
            <v>1</v>
          </cell>
          <cell r="G77"/>
        </row>
        <row r="78">
          <cell r="C78"/>
          <cell r="D78" t="str">
            <v xml:space="preserve">Máy cắt không khí ACB-4P-2500A  </v>
          </cell>
          <cell r="E78" t="str">
            <v>cái</v>
          </cell>
          <cell r="F78">
            <v>1</v>
          </cell>
          <cell r="G78"/>
        </row>
        <row r="79">
          <cell r="C79"/>
          <cell r="D79"/>
          <cell r="E79"/>
          <cell r="F79"/>
          <cell r="G79"/>
        </row>
        <row r="80">
          <cell r="C80" t="str">
            <v>F1-LV2.1</v>
          </cell>
          <cell r="D80"/>
          <cell r="E80" t="str">
            <v>tủ</v>
          </cell>
          <cell r="F80">
            <v>1</v>
          </cell>
          <cell r="G80"/>
        </row>
        <row r="81">
          <cell r="C81"/>
          <cell r="D81" t="str">
            <v>Thanh cái đồng Cu-2500A</v>
          </cell>
          <cell r="E81" t="str">
            <v>ht</v>
          </cell>
          <cell r="F81">
            <v>1</v>
          </cell>
          <cell r="G81"/>
        </row>
        <row r="82">
          <cell r="C82"/>
          <cell r="D82" t="str">
            <v xml:space="preserve">Máy cắt không khí tổng ACB-4P-2500A  </v>
          </cell>
          <cell r="E82" t="str">
            <v>cái</v>
          </cell>
          <cell r="F82">
            <v>1</v>
          </cell>
          <cell r="G82"/>
        </row>
        <row r="83">
          <cell r="C83"/>
          <cell r="D83" t="str">
            <v>Biến dòng hạ thế 2500/5A</v>
          </cell>
          <cell r="E83" t="str">
            <v>cái</v>
          </cell>
          <cell r="F83">
            <v>4</v>
          </cell>
          <cell r="G83"/>
        </row>
        <row r="84">
          <cell r="C84"/>
          <cell r="D84" t="str">
            <v>Chống sét van hạ thế</v>
          </cell>
          <cell r="E84" t="str">
            <v>cái</v>
          </cell>
          <cell r="F84">
            <v>4</v>
          </cell>
          <cell r="G84"/>
        </row>
        <row r="85">
          <cell r="C85"/>
          <cell r="D85" t="str">
            <v>Thiết bị thu thập dữ liệu đo xa Modem GPRS/3G(4G)</v>
          </cell>
          <cell r="E85" t="str">
            <v>bộ</v>
          </cell>
          <cell r="F85">
            <v>1</v>
          </cell>
          <cell r="G85"/>
        </row>
        <row r="86">
          <cell r="C86"/>
          <cell r="D86" t="str">
            <v>MCCB 3P-400A</v>
          </cell>
          <cell r="E86" t="str">
            <v>cái</v>
          </cell>
          <cell r="F86">
            <v>1</v>
          </cell>
          <cell r="G86"/>
        </row>
        <row r="87">
          <cell r="C87"/>
          <cell r="D87" t="str">
            <v>MCCB 3P-250A</v>
          </cell>
          <cell r="E87" t="str">
            <v>cái</v>
          </cell>
          <cell r="F87">
            <v>3</v>
          </cell>
          <cell r="G87"/>
        </row>
        <row r="88">
          <cell r="C88"/>
          <cell r="D88" t="str">
            <v>MCCB 3P-100A</v>
          </cell>
          <cell r="E88" t="str">
            <v>cái</v>
          </cell>
          <cell r="F88">
            <v>1</v>
          </cell>
          <cell r="G88"/>
        </row>
        <row r="89">
          <cell r="C89"/>
          <cell r="D89" t="str">
            <v>MCCB 3P-63A</v>
          </cell>
          <cell r="E89" t="str">
            <v>cái</v>
          </cell>
          <cell r="F89">
            <v>1</v>
          </cell>
          <cell r="G89"/>
        </row>
        <row r="90">
          <cell r="C90" t="str">
            <v>F1-LV2.2</v>
          </cell>
          <cell r="D90"/>
          <cell r="E90" t="str">
            <v>tủ</v>
          </cell>
          <cell r="F90">
            <v>1</v>
          </cell>
          <cell r="G90"/>
        </row>
        <row r="91">
          <cell r="C91"/>
          <cell r="D91" t="str">
            <v>Thanh cái đồng Cu-2500A</v>
          </cell>
          <cell r="E91" t="str">
            <v>ht</v>
          </cell>
          <cell r="F91">
            <v>1</v>
          </cell>
          <cell r="G91"/>
        </row>
        <row r="92">
          <cell r="C92"/>
          <cell r="D92" t="str">
            <v>MCCB 3P-630A</v>
          </cell>
          <cell r="E92" t="str">
            <v>cái</v>
          </cell>
          <cell r="F92">
            <v>5</v>
          </cell>
          <cell r="G92"/>
        </row>
        <row r="93">
          <cell r="C93" t="str">
            <v>F1-TB2</v>
          </cell>
          <cell r="D93"/>
          <cell r="E93" t="str">
            <v>tủ</v>
          </cell>
          <cell r="F93">
            <v>1</v>
          </cell>
          <cell r="G93" t="str">
            <v>Tủ tụ bù</v>
          </cell>
        </row>
        <row r="94">
          <cell r="C94"/>
          <cell r="D94" t="str">
            <v>Thanh cái đồng Cu-800A</v>
          </cell>
          <cell r="E94" t="str">
            <v>ht</v>
          </cell>
          <cell r="F94">
            <v>1</v>
          </cell>
          <cell r="G94"/>
        </row>
        <row r="95">
          <cell r="C95"/>
          <cell r="D95" t="str">
            <v>MCCB 3P-800A</v>
          </cell>
          <cell r="E95" t="str">
            <v>cái</v>
          </cell>
          <cell r="F95">
            <v>1</v>
          </cell>
          <cell r="G95"/>
        </row>
        <row r="96">
          <cell r="C96"/>
          <cell r="D96" t="str">
            <v>MCCB 3P-100A</v>
          </cell>
          <cell r="E96" t="str">
            <v>cái</v>
          </cell>
          <cell r="F96">
            <v>8</v>
          </cell>
          <cell r="G96"/>
        </row>
        <row r="97">
          <cell r="C97"/>
          <cell r="D97" t="str">
            <v>Contactor 3P-100A</v>
          </cell>
          <cell r="E97" t="str">
            <v>cái</v>
          </cell>
          <cell r="F97">
            <v>8</v>
          </cell>
          <cell r="G97"/>
        </row>
        <row r="98">
          <cell r="C98"/>
          <cell r="D98" t="str">
            <v>Tụ bù hạ thế 40kVAr</v>
          </cell>
          <cell r="E98" t="str">
            <v>ht</v>
          </cell>
          <cell r="F98">
            <v>8</v>
          </cell>
          <cell r="G98"/>
        </row>
        <row r="99">
          <cell r="C99"/>
          <cell r="D99" t="str">
            <v>Bộ điều khiển tụ bù tự động 8 cấp APFC</v>
          </cell>
          <cell r="E99" t="str">
            <v>bộ</v>
          </cell>
          <cell r="F99">
            <v>1</v>
          </cell>
          <cell r="G99"/>
        </row>
      </sheetData>
      <sheetData sheetId="11"/>
      <sheetData sheetId="12">
        <row r="4">
          <cell r="C4"/>
          <cell r="D4"/>
          <cell r="E4" t="str">
            <v>.</v>
          </cell>
          <cell r="F4">
            <v>1</v>
          </cell>
          <cell r="G4">
            <v>2</v>
          </cell>
          <cell r="H4" t="str">
            <v/>
          </cell>
          <cell r="I4" t="str">
            <v/>
          </cell>
          <cell r="J4" t="str">
            <v/>
          </cell>
          <cell r="K4" t="str">
            <v/>
          </cell>
          <cell r="L4" t="str">
            <v/>
          </cell>
          <cell r="M4" t="str">
            <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t="str">
            <v/>
          </cell>
          <cell r="AD4" t="str">
            <v/>
          </cell>
          <cell r="AE4" t="str">
            <v/>
          </cell>
          <cell r="AF4"/>
        </row>
        <row r="5">
          <cell r="C5"/>
          <cell r="D5"/>
          <cell r="E5" t="str">
            <v>.</v>
          </cell>
          <cell r="F5" t="str">
            <v>.</v>
          </cell>
          <cell r="G5" t="str">
            <v>.</v>
          </cell>
          <cell r="H5" t="str">
            <v>.</v>
          </cell>
          <cell r="I5" t="str">
            <v>.</v>
          </cell>
          <cell r="J5" t="str">
            <v>.</v>
          </cell>
          <cell r="K5" t="str">
            <v>.</v>
          </cell>
          <cell r="L5" t="str">
            <v>.</v>
          </cell>
          <cell r="M5" t="str">
            <v>.</v>
          </cell>
          <cell r="N5" t="str">
            <v>.</v>
          </cell>
          <cell r="O5" t="str">
            <v>.</v>
          </cell>
          <cell r="P5" t="str">
            <v>.</v>
          </cell>
          <cell r="Q5" t="str">
            <v>.</v>
          </cell>
          <cell r="R5" t="str">
            <v>.</v>
          </cell>
          <cell r="S5" t="str">
            <v>.</v>
          </cell>
          <cell r="T5" t="str">
            <v>.</v>
          </cell>
          <cell r="U5" t="str">
            <v>.</v>
          </cell>
          <cell r="V5" t="str">
            <v>.</v>
          </cell>
          <cell r="W5" t="str">
            <v>.</v>
          </cell>
          <cell r="X5" t="str">
            <v>.</v>
          </cell>
          <cell r="Y5" t="str">
            <v>.</v>
          </cell>
          <cell r="Z5" t="str">
            <v>.</v>
          </cell>
          <cell r="AA5" t="str">
            <v>.</v>
          </cell>
          <cell r="AB5" t="str">
            <v>.</v>
          </cell>
          <cell r="AC5" t="str">
            <v>.</v>
          </cell>
          <cell r="AD5" t="str">
            <v>.</v>
          </cell>
          <cell r="AE5" t="str">
            <v>.</v>
          </cell>
          <cell r="AF5"/>
        </row>
        <row r="6">
          <cell r="C6"/>
          <cell r="D6"/>
          <cell r="E6" t="str">
            <v>.</v>
          </cell>
          <cell r="F6" t="str">
            <v>.</v>
          </cell>
          <cell r="G6" t="str">
            <v>.</v>
          </cell>
          <cell r="H6" t="str">
            <v>.</v>
          </cell>
          <cell r="I6" t="str">
            <v>.</v>
          </cell>
          <cell r="J6" t="str">
            <v>.</v>
          </cell>
          <cell r="K6" t="str">
            <v>.</v>
          </cell>
          <cell r="L6" t="str">
            <v>.</v>
          </cell>
          <cell r="M6" t="str">
            <v>.</v>
          </cell>
          <cell r="N6" t="str">
            <v>.</v>
          </cell>
          <cell r="O6" t="str">
            <v>.</v>
          </cell>
          <cell r="P6" t="str">
            <v>.</v>
          </cell>
          <cell r="Q6" t="str">
            <v>.</v>
          </cell>
          <cell r="R6" t="str">
            <v>.</v>
          </cell>
          <cell r="S6" t="str">
            <v>.</v>
          </cell>
          <cell r="T6" t="str">
            <v>.</v>
          </cell>
          <cell r="U6" t="str">
            <v>.</v>
          </cell>
          <cell r="V6" t="str">
            <v>.</v>
          </cell>
          <cell r="W6" t="str">
            <v>.</v>
          </cell>
          <cell r="X6" t="str">
            <v>.</v>
          </cell>
          <cell r="Y6" t="str">
            <v>.</v>
          </cell>
          <cell r="Z6" t="str">
            <v>.</v>
          </cell>
          <cell r="AA6" t="str">
            <v>.</v>
          </cell>
          <cell r="AB6" t="str">
            <v>.</v>
          </cell>
          <cell r="AC6" t="str">
            <v>.</v>
          </cell>
          <cell r="AD6" t="str">
            <v>.</v>
          </cell>
          <cell r="AE6" t="str">
            <v>.</v>
          </cell>
          <cell r="AF6"/>
        </row>
        <row r="7">
          <cell r="B7" t="str">
            <v>Tủ điện trung gian 600V-630A</v>
          </cell>
          <cell r="C7" t="str">
            <v>TTG</v>
          </cell>
          <cell r="D7" t="str">
            <v>tủ</v>
          </cell>
          <cell r="E7">
            <v>21</v>
          </cell>
          <cell r="F7">
            <v>10</v>
          </cell>
          <cell r="G7">
            <v>11</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row>
        <row r="8">
          <cell r="B8" t="str">
            <v>Tủ điện phân phối 600V-250A</v>
          </cell>
          <cell r="C8" t="str">
            <v>TPP</v>
          </cell>
          <cell r="D8" t="str">
            <v>tủ</v>
          </cell>
          <cell r="E8">
            <v>59</v>
          </cell>
          <cell r="F8">
            <v>27</v>
          </cell>
          <cell r="G8">
            <v>32</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row>
        <row r="9">
          <cell r="B9" t="str">
            <v>Tủ Pillar-400A-(1200x725x425mm)-2 mặt-có vị trí lắp công tơ-(1ATM400A + 1ATM250A)</v>
          </cell>
          <cell r="C9" t="str">
            <v>PLA2-CT-1A4+1A2</v>
          </cell>
          <cell r="D9" t="str">
            <v>tủ</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row>
        <row r="10">
          <cell r="B10" t="str">
            <v>Tủ Pillar-400A-(1200x725x425mm)-2 mặt-có vị trí lắp công tơ-(1ATM400A + 2ATM250A)</v>
          </cell>
          <cell r="C10" t="str">
            <v>PLA2-CT-1A4+2A2</v>
          </cell>
          <cell r="D10" t="str">
            <v>tủ</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row>
        <row r="11">
          <cell r="B11" t="str">
            <v>Tủ Pillar-400A-(1200x725x425mm)-2 mặt-có vị trí lắp công tơ-(2ATM400A + 1ATM250A)</v>
          </cell>
          <cell r="C11" t="str">
            <v>PLA2-CT-2A4+1A2</v>
          </cell>
          <cell r="D11" t="str">
            <v>tủ</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row>
        <row r="12">
          <cell r="B12" t="str">
            <v>Tủ Pillar-400A-(1200x725x425mm)-2 mặt-có vị trí lắp công tơ-(2ATM400A + 2ATM250A)</v>
          </cell>
          <cell r="C12" t="str">
            <v>PLA2-CT-2A4+2A2</v>
          </cell>
          <cell r="D12" t="str">
            <v>tủ</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row>
        <row r="13">
          <cell r="B13" t="str">
            <v>Tủ Pillar-400A-(1300x900x425mm)-1 mặt-có vị trí lắp công tơ-(1ATM400A + 1ATM250A)</v>
          </cell>
          <cell r="C13" t="str">
            <v>PLA1-CT-1A4+1A2</v>
          </cell>
          <cell r="D13" t="str">
            <v>tủ</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row>
        <row r="14">
          <cell r="B14" t="str">
            <v>Tủ Pillar-400A-(1300x900x425mm)-1 mặt-có vị trí lắp công tơ-(1ATM400A + 2ATM250A)</v>
          </cell>
          <cell r="C14" t="str">
            <v>PLA1-CT-1A4+2A2</v>
          </cell>
          <cell r="D14" t="str">
            <v>tủ</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row>
        <row r="15">
          <cell r="B15" t="str">
            <v>Tủ Pillar-400A-(1300x900x425mm)-1 mặt-có vị trí lắp công tơ-(2ATM400A + 1ATM250A)</v>
          </cell>
          <cell r="C15" t="str">
            <v>PLA1-CT-2A4+1A2</v>
          </cell>
          <cell r="D15" t="str">
            <v>tủ</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row>
        <row r="16">
          <cell r="B16" t="str">
            <v>Tủ Pillar-400A-(1300x900x425mm)-1 mặt-có vị trí lắp công tơ-(2ATM400A + 2ATM250A)</v>
          </cell>
          <cell r="C16" t="str">
            <v>PLA1-CT-2A4+2A2</v>
          </cell>
          <cell r="D16" t="str">
            <v>tủ</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row>
        <row r="17">
          <cell r="B17" t="str">
            <v>Tủ Pillar-400A-(1200x725x425mm)-2 mặt-(1ATM400A + 3ATM250A)</v>
          </cell>
          <cell r="C17" t="str">
            <v>PLA2-1A4+3A2</v>
          </cell>
          <cell r="D17" t="str">
            <v>tủ</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row>
        <row r="18">
          <cell r="B18" t="str">
            <v>Tủ Pillar-400A-(1200x725x425mm)-2 mặt-(1ATM400A + 4ATM250A)</v>
          </cell>
          <cell r="C18" t="str">
            <v>PLA2-1A4+4A2</v>
          </cell>
          <cell r="D18" t="str">
            <v>tủ</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row>
        <row r="19">
          <cell r="B19" t="str">
            <v>Tủ Pillar-400A-(1200x725x425mm)-2 mặt-(2ATM400A + 3ATM250A)</v>
          </cell>
          <cell r="C19" t="str">
            <v>PLA2-2A4+3A2</v>
          </cell>
          <cell r="D19" t="str">
            <v>tủ</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row>
        <row r="20">
          <cell r="B20" t="str">
            <v>Tủ Pillar-400A-(1200x725x425mm)-2 mặt-(2ATM400A + 4ATM250A)</v>
          </cell>
          <cell r="C20" t="str">
            <v>PLA2-2A4+4A2</v>
          </cell>
          <cell r="D20" t="str">
            <v>tủ</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row>
        <row r="21">
          <cell r="B21" t="str">
            <v>Tủ Pillar-400A-(1200x725x425mm)-2 mặt-(3ATM400A + 1ATM250A)</v>
          </cell>
          <cell r="C21" t="str">
            <v>PLA2-3A4+1A2</v>
          </cell>
          <cell r="D21" t="str">
            <v>tủ</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row>
        <row r="22">
          <cell r="B22" t="str">
            <v>Tủ Pillar-400A-(1200x725x425mm)-2 mặt-(3ATM400A + 2ATM250A)</v>
          </cell>
          <cell r="C22" t="str">
            <v>PLA2-3A4+2A2</v>
          </cell>
          <cell r="D22" t="str">
            <v>tủ</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row>
        <row r="23">
          <cell r="B23" t="str">
            <v>Tủ Pillar-400A-(1200x425x425mm)-2 mặt-(1ATM400A + 1ATM250A)</v>
          </cell>
          <cell r="C23" t="str">
            <v>PLB2-1A4+1A2</v>
          </cell>
          <cell r="D23" t="str">
            <v>tủ</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row>
        <row r="24">
          <cell r="B24" t="str">
            <v>Tủ Pillar-400A-(1200x425x425mm)-2 mặt-(1ATM400A + 2ATM250A)</v>
          </cell>
          <cell r="C24" t="str">
            <v>PLB2-1A4+2A2</v>
          </cell>
          <cell r="D24" t="str">
            <v>tủ</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row>
        <row r="25">
          <cell r="B25" t="str">
            <v>Tủ Pillar-400A-(1200x425x425mm)-2 mặt-(2ATM400A + 1ATM250A)</v>
          </cell>
          <cell r="C25" t="str">
            <v>PLB2-2A4+1A2</v>
          </cell>
          <cell r="D25" t="str">
            <v>tủ</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row>
        <row r="26">
          <cell r="B26" t="str">
            <v>Tủ Pillar-400A-(1200x425x425mm)-2 mặt-(2ATM400A + 2ATM250A)</v>
          </cell>
          <cell r="C26" t="str">
            <v>PLB2-2A4+2A2</v>
          </cell>
          <cell r="D26" t="str">
            <v>tủ</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row>
        <row r="27">
          <cell r="B27" t="str">
            <v>Tủ 1 công tơ 3 pha gián tiếp</v>
          </cell>
          <cell r="C27" t="str">
            <v>Tu1-3PTi</v>
          </cell>
          <cell r="D27" t="str">
            <v>tủ</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row>
        <row r="28">
          <cell r="B28" t="str">
            <v>Tủ 2 công tơ 3 pha gián tiếp</v>
          </cell>
          <cell r="C28" t="str">
            <v>Tu2-3PTi</v>
          </cell>
          <cell r="D28" t="str">
            <v>tủ</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row>
        <row r="29">
          <cell r="B29" t="str">
            <v>Trụ phân dây-600V-250A-(1400x250x170mm)</v>
          </cell>
          <cell r="C29" t="str">
            <v>TPD</v>
          </cell>
          <cell r="D29" t="str">
            <v>trụ</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row>
        <row r="30">
          <cell r="B30" t="str">
            <v>Phần vật liệu</v>
          </cell>
          <cell r="C30"/>
          <cell r="D30"/>
          <cell r="E30" t="str">
            <v>.</v>
          </cell>
          <cell r="F30" t="str">
            <v>.</v>
          </cell>
          <cell r="G30" t="str">
            <v>.</v>
          </cell>
          <cell r="H30" t="str">
            <v>.</v>
          </cell>
          <cell r="I30" t="str">
            <v>.</v>
          </cell>
          <cell r="J30" t="str">
            <v>.</v>
          </cell>
          <cell r="K30" t="str">
            <v>.</v>
          </cell>
          <cell r="L30" t="str">
            <v>.</v>
          </cell>
          <cell r="M30" t="str">
            <v>.</v>
          </cell>
          <cell r="N30" t="str">
            <v>.</v>
          </cell>
          <cell r="O30" t="str">
            <v>.</v>
          </cell>
          <cell r="P30" t="str">
            <v>.</v>
          </cell>
          <cell r="Q30" t="str">
            <v>.</v>
          </cell>
          <cell r="R30" t="str">
            <v>.</v>
          </cell>
          <cell r="S30" t="str">
            <v>.</v>
          </cell>
          <cell r="T30" t="str">
            <v>.</v>
          </cell>
          <cell r="U30" t="str">
            <v>.</v>
          </cell>
          <cell r="V30" t="str">
            <v>.</v>
          </cell>
          <cell r="W30" t="str">
            <v>.</v>
          </cell>
          <cell r="X30" t="str">
            <v>.</v>
          </cell>
          <cell r="Y30" t="str">
            <v>.</v>
          </cell>
          <cell r="Z30" t="str">
            <v>.</v>
          </cell>
          <cell r="AA30" t="str">
            <v>.</v>
          </cell>
          <cell r="AB30" t="str">
            <v>.</v>
          </cell>
          <cell r="AC30" t="str">
            <v>.</v>
          </cell>
          <cell r="AD30" t="str">
            <v>.</v>
          </cell>
          <cell r="AE30" t="str">
            <v>.</v>
          </cell>
          <cell r="AF30"/>
        </row>
        <row r="31">
          <cell r="B31" t="str">
            <v>Phần đường trục cáp ngầm từ TBA đến tủ Pilar</v>
          </cell>
          <cell r="C31"/>
          <cell r="D31"/>
          <cell r="E31" t="str">
            <v>.</v>
          </cell>
          <cell r="F31" t="str">
            <v>.</v>
          </cell>
          <cell r="G31" t="str">
            <v>.</v>
          </cell>
          <cell r="H31" t="str">
            <v>.</v>
          </cell>
          <cell r="I31" t="str">
            <v>.</v>
          </cell>
          <cell r="J31" t="str">
            <v>.</v>
          </cell>
          <cell r="K31" t="str">
            <v>.</v>
          </cell>
          <cell r="L31" t="str">
            <v>.</v>
          </cell>
          <cell r="M31" t="str">
            <v>.</v>
          </cell>
          <cell r="N31" t="str">
            <v>.</v>
          </cell>
          <cell r="O31" t="str">
            <v>.</v>
          </cell>
          <cell r="P31" t="str">
            <v>.</v>
          </cell>
          <cell r="Q31" t="str">
            <v>.</v>
          </cell>
          <cell r="R31" t="str">
            <v>.</v>
          </cell>
          <cell r="S31" t="str">
            <v>.</v>
          </cell>
          <cell r="T31" t="str">
            <v>.</v>
          </cell>
          <cell r="U31" t="str">
            <v>.</v>
          </cell>
          <cell r="V31" t="str">
            <v>.</v>
          </cell>
          <cell r="W31" t="str">
            <v>.</v>
          </cell>
          <cell r="X31" t="str">
            <v>.</v>
          </cell>
          <cell r="Y31" t="str">
            <v>.</v>
          </cell>
          <cell r="Z31" t="str">
            <v>.</v>
          </cell>
          <cell r="AA31" t="str">
            <v>.</v>
          </cell>
          <cell r="AB31" t="str">
            <v>.</v>
          </cell>
          <cell r="AC31" t="str">
            <v>.</v>
          </cell>
          <cell r="AD31" t="str">
            <v>.</v>
          </cell>
          <cell r="AE31" t="str">
            <v>.</v>
          </cell>
          <cell r="AF31"/>
        </row>
        <row r="32">
          <cell r="B32" t="str">
            <v>Cáp hạ áp AL-1x300mm2-giáp kim loại dải băng kép, cách điện XLPE</v>
          </cell>
          <cell r="C32" t="str">
            <v>CN-0,4kV-AL-1x300</v>
          </cell>
          <cell r="D32" t="str">
            <v>m</v>
          </cell>
          <cell r="E32">
            <v>10473.000000000002</v>
          </cell>
          <cell r="F32">
            <v>0</v>
          </cell>
          <cell r="G32">
            <v>10473.000000000002</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row>
        <row r="33">
          <cell r="B33" t="str">
            <v>Cáp hạ áp AL-1x240mm2-giáp kim loại dải băng kép, cách điện XLPE</v>
          </cell>
          <cell r="C33" t="str">
            <v>CN-0,4kV-AL-1x240</v>
          </cell>
          <cell r="D33" t="str">
            <v>m</v>
          </cell>
          <cell r="E33">
            <v>55826.100000000006</v>
          </cell>
          <cell r="F33">
            <v>22309.500000000004</v>
          </cell>
          <cell r="G33">
            <v>33516.6</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row>
        <row r="34">
          <cell r="B34" t="str">
            <v>Cáp hạ áp-AL-4x185mm2-giáp kim loại dải băng kép, cách điện XLPE</v>
          </cell>
          <cell r="C34" t="str">
            <v>CN-0,4kV-AL-4x185</v>
          </cell>
          <cell r="D34" t="str">
            <v>m</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row>
        <row r="35">
          <cell r="B35" t="str">
            <v>Cáp hạ áp-CU-4x150mm2-giáp kim loại dải băng kép, cách điện XLPE</v>
          </cell>
          <cell r="C35" t="str">
            <v>CN-0,4kV-CU-4x150</v>
          </cell>
          <cell r="D35" t="str">
            <v>m</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row>
        <row r="36">
          <cell r="B36" t="str">
            <v>Cáp hạ áp-AL-4x120mm2-giáp kim loại dải băng kép, cách điện XLPE</v>
          </cell>
          <cell r="C36" t="str">
            <v>CN-0,4kV-AL-4x120</v>
          </cell>
          <cell r="D36" t="str">
            <v>m</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row>
        <row r="37">
          <cell r="B37" t="str">
            <v>Cáp hạ áp-CU-4x120mm2-giáp kim loại dải băng kép, cách điện XLPE</v>
          </cell>
          <cell r="C37" t="str">
            <v>CN-0,4kV-CU-4x120</v>
          </cell>
          <cell r="D37" t="str">
            <v>m</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row>
        <row r="38">
          <cell r="B38" t="str">
            <v>Cáp hạ áp-AL-4x95mm2-giáp kim loại dải băng kép, cách điện XLPE</v>
          </cell>
          <cell r="C38" t="str">
            <v>CN-0,4kV-AL-4x95</v>
          </cell>
          <cell r="D38" t="str">
            <v>m</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row>
        <row r="39">
          <cell r="B39" t="str">
            <v>Cáp hạ áp-CU-4x95mm2-giáp kim loại dải băng kép, cách điện XLPE</v>
          </cell>
          <cell r="C39" t="str">
            <v>CN-0,4kV-CU-4x95</v>
          </cell>
          <cell r="D39" t="str">
            <v>m</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row>
        <row r="40">
          <cell r="B40" t="str">
            <v>Cáp hạ áp-CU-4x70mm2-giáp kim loại dải băng kép, cách điện XLPE</v>
          </cell>
          <cell r="C40" t="str">
            <v>CN-0,4kV-CU-4x70</v>
          </cell>
          <cell r="D40" t="str">
            <v>m</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row>
        <row r="41">
          <cell r="B41" t="str">
            <v>Ống nhựa xoắn HDPE D130/100</v>
          </cell>
          <cell r="C41" t="str">
            <v>HDPE D130/100</v>
          </cell>
          <cell r="D41" t="str">
            <v>m</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row>
        <row r="42">
          <cell r="B42" t="str">
            <v>Ống nhựa xoắn HDPE D110/90</v>
          </cell>
          <cell r="C42" t="str">
            <v>HDPE D110/90</v>
          </cell>
          <cell r="D42" t="str">
            <v>m</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row>
        <row r="43">
          <cell r="B43" t="str">
            <v>Ống nhựa xoắn HDPE D85/65</v>
          </cell>
          <cell r="C43" t="str">
            <v>HDPE D85/65</v>
          </cell>
          <cell r="D43" t="str">
            <v>m</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row>
        <row r="44">
          <cell r="B44" t="str">
            <v>Ống nhựa HDPE-D140-PN20, dày 15,7mm</v>
          </cell>
          <cell r="C44" t="str">
            <v>HDPE-D140-PN20</v>
          </cell>
          <cell r="D44" t="str">
            <v>m</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row>
        <row r="45">
          <cell r="B45" t="str">
            <v>Ống nhựa HDPE-D125-PN20, dày 14mm</v>
          </cell>
          <cell r="C45" t="str">
            <v>HDPE-D125-PN20</v>
          </cell>
          <cell r="D45" t="str">
            <v>m</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row>
        <row r="46">
          <cell r="B46" t="str">
            <v>Ống nhựa HDPE-D63-PN6, dày 2,5mm</v>
          </cell>
          <cell r="C46" t="str">
            <v>HDPE-D63-PN6</v>
          </cell>
          <cell r="D46" t="str">
            <v>m</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row>
        <row r="47">
          <cell r="B47" t="str">
            <v>Ống nối kiểu H trọn bộ phụ kiện</v>
          </cell>
          <cell r="C47" t="str">
            <v>ON-H(100-110)</v>
          </cell>
          <cell r="D47" t="str">
            <v>bộ</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row>
        <row r="48">
          <cell r="B48" t="str">
            <v>Hộp đấu nối cáp ngầm</v>
          </cell>
          <cell r="C48" t="str">
            <v>HĐCN</v>
          </cell>
          <cell r="D48" t="str">
            <v>hộp</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row>
        <row r="49">
          <cell r="B49" t="str">
            <v>Hộp phân dây trọn bộ (đủ phụ kiện đấu nối)</v>
          </cell>
          <cell r="C49" t="str">
            <v>HPD</v>
          </cell>
          <cell r="D49" t="str">
            <v>hộp</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row>
        <row r="50">
          <cell r="B50" t="str">
            <v>Hộp đầu cáp hạ áp AL/1x300mm2 co ngót nóng - kèm đầu cốt AM</v>
          </cell>
          <cell r="C50" t="str">
            <v>HĐC-AL/1x300-AM</v>
          </cell>
          <cell r="D50" t="str">
            <v>bộ</v>
          </cell>
          <cell r="E50">
            <v>96</v>
          </cell>
          <cell r="F50">
            <v>0</v>
          </cell>
          <cell r="G50">
            <v>96</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row>
        <row r="51">
          <cell r="B51" t="str">
            <v>Hộp đầu cáp hạ áp AL/1x240mm2 co ngót nóng - kèm đầu cốt AM</v>
          </cell>
          <cell r="C51" t="str">
            <v>HĐC-AL/1x240-AM</v>
          </cell>
          <cell r="D51" t="str">
            <v>bộ</v>
          </cell>
          <cell r="E51">
            <v>888</v>
          </cell>
          <cell r="F51">
            <v>456</v>
          </cell>
          <cell r="G51">
            <v>432</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row>
        <row r="52">
          <cell r="B52" t="str">
            <v>Hộp đầu cáp hạ áp AL/4x185mm2 co ngót nóng - kèm đầu cốt AM</v>
          </cell>
          <cell r="C52" t="str">
            <v>HĐC-AL/4x185-AM</v>
          </cell>
          <cell r="D52" t="str">
            <v>bộ</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row>
        <row r="53">
          <cell r="B53" t="str">
            <v>Hộp đầu cáp hạ áp AL/4x120mm2 co ngót nóng - kèm đầu cốt AM</v>
          </cell>
          <cell r="C53" t="str">
            <v>HĐC-AL/4x120-AM</v>
          </cell>
          <cell r="D53" t="str">
            <v>bộ</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row>
        <row r="54">
          <cell r="B54" t="str">
            <v>Hộp đầu cáp hạ áp AL/4x95mm2 co ngót nóng - kèm đầu cốt AM</v>
          </cell>
          <cell r="C54" t="str">
            <v>HĐC-AL/4x95-AM</v>
          </cell>
          <cell r="D54" t="str">
            <v>bộ</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row>
        <row r="55">
          <cell r="B55" t="str">
            <v>Hộp đầu cáp hạ áp AL/4x70mm2 co ngót nóng - kèm đầu cốt AM</v>
          </cell>
          <cell r="C55" t="str">
            <v>HĐC-AL/4x70-AM</v>
          </cell>
          <cell r="D55" t="str">
            <v>bộ</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row>
        <row r="56">
          <cell r="B56" t="str">
            <v>Hộp đầu cáp hạ áp AL/4x185mm2 co ngót nóng - kèm đầu cốt nhôm</v>
          </cell>
          <cell r="C56" t="str">
            <v>HĐC-AL/4x185-A</v>
          </cell>
          <cell r="D56" t="str">
            <v>bộ</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row>
        <row r="57">
          <cell r="B57" t="str">
            <v>Hộp đầu cáp hạ áp AL/4x120mm2 co ngót nóng - kèm đầu cốt nhôm</v>
          </cell>
          <cell r="C57" t="str">
            <v>HĐC-AL/4x120-A</v>
          </cell>
          <cell r="D57" t="str">
            <v>bộ</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row>
        <row r="58">
          <cell r="B58" t="str">
            <v>Hộp đầu cáp hạ áp AL/4x95mm2 co ngót nóng - kèm đầu cốt nhôm</v>
          </cell>
          <cell r="C58" t="str">
            <v>HĐC-AL/4x95-A</v>
          </cell>
          <cell r="D58" t="str">
            <v>bộ</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row>
        <row r="59">
          <cell r="B59" t="str">
            <v>Hộp đầu cáp hạ áp CU/4x185mm2 co ngót nóng - kèm đầu cốt đồng</v>
          </cell>
          <cell r="C59" t="str">
            <v>HĐC-CU/4x185-M</v>
          </cell>
          <cell r="D59" t="str">
            <v>bộ</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row>
        <row r="60">
          <cell r="B60" t="str">
            <v>Hộp đầu cáp hạ áp CU/4x150mm2 co ngót nóng - kèm đầu cốt đồng</v>
          </cell>
          <cell r="C60" t="str">
            <v>HĐC-CU/4x150-M</v>
          </cell>
          <cell r="D60" t="str">
            <v>bộ</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row>
        <row r="61">
          <cell r="B61" t="str">
            <v>Hộp đầu cáp hạ áp CU/4x120mm2 co ngót nóng - kèm đầu cốt đồng</v>
          </cell>
          <cell r="C61" t="str">
            <v>HĐC-CU/4x120-M</v>
          </cell>
          <cell r="D61" t="str">
            <v>bộ</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row>
        <row r="62">
          <cell r="B62" t="str">
            <v>Hộp đầu cáp hạ áp CU/4x95mm2 co ngót nóng - kèm đầu cốt đồng</v>
          </cell>
          <cell r="C62" t="str">
            <v>HĐC-CU/4x95-M</v>
          </cell>
          <cell r="D62" t="str">
            <v>bộ</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row>
        <row r="63">
          <cell r="B63" t="str">
            <v>Hộp đầu cáp hạ áp CU/4x70mm2 co ngót nóng - kèm đầu cốt đồng</v>
          </cell>
          <cell r="C63" t="str">
            <v>HĐC-CU/4x70-M</v>
          </cell>
          <cell r="D63" t="str">
            <v>bộ</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row>
        <row r="64">
          <cell r="B64" t="str">
            <v>Hộp đầu cáp hạ áp CU/4x50mm2 co ngót nóng - kèm đầu cốt đồng</v>
          </cell>
          <cell r="C64" t="str">
            <v>HĐC-CU/4x50-M</v>
          </cell>
          <cell r="D64" t="str">
            <v>bộ</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row>
        <row r="65">
          <cell r="B65" t="str">
            <v>Hộp nối cáp hạ áp CU/AL-4x185mm2 Đổ nhựa resin-Cách điện quấn băng</v>
          </cell>
          <cell r="C65" t="str">
            <v>HNC-CU/AL-4x185</v>
          </cell>
          <cell r="D65" t="str">
            <v>bộ</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row>
        <row r="66">
          <cell r="B66" t="str">
            <v>Hộp nối cáp hạ áp AL/AL-4x185mm2 Đổ nhựa resin-Cách điện quấn băng</v>
          </cell>
          <cell r="C66" t="str">
            <v>HNC-AL/AL-4x185</v>
          </cell>
          <cell r="D66" t="str">
            <v>bộ</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row>
        <row r="67">
          <cell r="B67" t="str">
            <v>Hộp nối cáp hạ áp CU-4x120mm2 Đổ nhựa resin-Cách điện quấn băng</v>
          </cell>
          <cell r="C67" t="str">
            <v>HNC-CU-4x120</v>
          </cell>
          <cell r="D67" t="str">
            <v>bộ</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row>
        <row r="68">
          <cell r="B68" t="str">
            <v>Mốc báo cáp ngầm bằng sứ</v>
          </cell>
          <cell r="C68" t="str">
            <v>MOC-CN-S</v>
          </cell>
          <cell r="D68" t="str">
            <v>cái</v>
          </cell>
          <cell r="E68">
            <v>849</v>
          </cell>
          <cell r="F68">
            <v>264</v>
          </cell>
          <cell r="G68">
            <v>585</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row>
        <row r="69">
          <cell r="B69" t="str">
            <v>Ống co nhiệt hạ thế D50mm (đỏ, xanh, vàng)</v>
          </cell>
          <cell r="C69" t="str">
            <v>OCN-50</v>
          </cell>
          <cell r="D69" t="str">
            <v>m</v>
          </cell>
          <cell r="E69">
            <v>492</v>
          </cell>
          <cell r="F69">
            <v>228</v>
          </cell>
          <cell r="G69">
            <v>264</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row>
        <row r="70">
          <cell r="B70" t="str">
            <v>Ống co nhiệt hạ thế D40mm (đỏ, xanh, vàng)</v>
          </cell>
          <cell r="C70" t="str">
            <v>OCN-40</v>
          </cell>
          <cell r="D70" t="str">
            <v>m</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row>
        <row r="71">
          <cell r="B71" t="str">
            <v>Ống co nhiệt hạ thế D30mm (đỏ, xanh, vàng)</v>
          </cell>
          <cell r="C71" t="str">
            <v>OCN-30</v>
          </cell>
          <cell r="D71" t="str">
            <v>m</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row>
        <row r="72">
          <cell r="B72" t="str">
            <v>MCCB 3 cực 400A-690VAC/800V-50kArms,CO bằng tay</v>
          </cell>
          <cell r="C72" t="str">
            <v>ATM 400A</v>
          </cell>
          <cell r="D72" t="str">
            <v>cái</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row>
        <row r="73">
          <cell r="B73" t="str">
            <v>MCCB 3 cực 250A-690VAC/800V-36kArms,CO bằng tay</v>
          </cell>
          <cell r="C73" t="str">
            <v>ATM 250A</v>
          </cell>
          <cell r="D73" t="str">
            <v>cái</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row>
        <row r="74">
          <cell r="B74" t="str">
            <v>Thanh line đồng 30x8mm</v>
          </cell>
          <cell r="C74" t="str">
            <v>TLM30x8</v>
          </cell>
          <cell r="D74" t="str">
            <v>m</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row>
        <row r="75">
          <cell r="B75" t="str">
            <v>Thanh line đồng 25x5mm</v>
          </cell>
          <cell r="C75" t="str">
            <v>TLM25x5</v>
          </cell>
          <cell r="D75" t="str">
            <v>m</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row>
        <row r="76">
          <cell r="B76" t="str">
            <v>Đai ôm inox D60</v>
          </cell>
          <cell r="C76" t="str">
            <v>DAI-D60</v>
          </cell>
          <cell r="D76" t="str">
            <v>cái</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row>
        <row r="77">
          <cell r="B77" t="str">
            <v>Vít nở nhựa 100x6</v>
          </cell>
          <cell r="C77" t="str">
            <v>VN100x6</v>
          </cell>
          <cell r="D77" t="str">
            <v>cái</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row>
        <row r="78">
          <cell r="B78" t="str">
            <v>Khóa đồng</v>
          </cell>
          <cell r="C78" t="str">
            <v>Khoa</v>
          </cell>
          <cell r="D78" t="str">
            <v>cái</v>
          </cell>
          <cell r="E78">
            <v>80</v>
          </cell>
          <cell r="F78">
            <v>37</v>
          </cell>
          <cell r="G78">
            <v>43</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row>
        <row r="79">
          <cell r="B79" t="str">
            <v>Keo bọt nở chống thấm</v>
          </cell>
          <cell r="C79" t="str">
            <v>KB</v>
          </cell>
          <cell r="D79" t="str">
            <v>bình</v>
          </cell>
          <cell r="E79">
            <v>80</v>
          </cell>
          <cell r="F79">
            <v>37</v>
          </cell>
          <cell r="G79">
            <v>43</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row>
        <row r="80">
          <cell r="B80" t="str">
            <v>Biển tên đầu cáp</v>
          </cell>
          <cell r="C80" t="str">
            <v>B-ĐC</v>
          </cell>
          <cell r="D80" t="str">
            <v>cái</v>
          </cell>
          <cell r="E80">
            <v>246</v>
          </cell>
          <cell r="F80">
            <v>114</v>
          </cell>
          <cell r="G80">
            <v>132</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row>
        <row r="81">
          <cell r="B81" t="str">
            <v>Biển tên tủ</v>
          </cell>
          <cell r="C81" t="str">
            <v>B-T</v>
          </cell>
          <cell r="D81" t="str">
            <v>cái</v>
          </cell>
          <cell r="E81">
            <v>80</v>
          </cell>
          <cell r="F81">
            <v>37</v>
          </cell>
          <cell r="G81">
            <v>43</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row>
        <row r="82">
          <cell r="B82" t="str">
            <v>Biển sơ đồ 1 sợi</v>
          </cell>
          <cell r="C82" t="str">
            <v>B-1soi</v>
          </cell>
          <cell r="D82" t="str">
            <v>cái</v>
          </cell>
          <cell r="E82">
            <v>80</v>
          </cell>
          <cell r="F82">
            <v>37</v>
          </cell>
          <cell r="G82">
            <v>43</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row>
        <row r="83">
          <cell r="B83" t="str">
            <v>Biển báo cấm đóng</v>
          </cell>
          <cell r="C83" t="str">
            <v>B-CĐ</v>
          </cell>
          <cell r="D83" t="str">
            <v>cái</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row>
        <row r="84">
          <cell r="B84" t="str">
            <v>Tiếp địa hộp đấu nối cáp ngầm</v>
          </cell>
          <cell r="C84" t="str">
            <v>TĐ-HCN</v>
          </cell>
          <cell r="D84" t="str">
            <v>bộ</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row>
        <row r="85">
          <cell r="B85" t="str">
            <v>Tiếp địa tủ điện</v>
          </cell>
          <cell r="C85" t="str">
            <v>TĐ-PL</v>
          </cell>
          <cell r="D85" t="str">
            <v>bộ</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row>
        <row r="86">
          <cell r="B86" t="str">
            <v>Cáp hạ áp-CU-1x35mm2-không giáp kim loại, cách điện XLPE</v>
          </cell>
          <cell r="C86" t="str">
            <v>CU/XLPE/PVC-1x35</v>
          </cell>
          <cell r="D86" t="str">
            <v>m</v>
          </cell>
          <cell r="E86">
            <v>1224</v>
          </cell>
          <cell r="F86">
            <v>567</v>
          </cell>
          <cell r="G86">
            <v>657</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row>
        <row r="87">
          <cell r="B87" t="str">
            <v>Đầu cốt đồng M35mm2</v>
          </cell>
          <cell r="C87" t="str">
            <v>ĐC-M35</v>
          </cell>
          <cell r="D87" t="str">
            <v>cái</v>
          </cell>
          <cell r="E87">
            <v>2448</v>
          </cell>
          <cell r="F87">
            <v>1134</v>
          </cell>
          <cell r="G87">
            <v>1314</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row>
        <row r="88">
          <cell r="B88" t="str">
            <v>Mốc báo cáp ngầm bằng inox</v>
          </cell>
          <cell r="C88" t="str">
            <v>MOC-I</v>
          </cell>
          <cell r="D88" t="str">
            <v>cái</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row>
        <row r="89">
          <cell r="B89" t="str">
            <v>Phần công tơ</v>
          </cell>
          <cell r="C89"/>
          <cell r="D89"/>
          <cell r="E89" t="str">
            <v>.</v>
          </cell>
          <cell r="F89" t="str">
            <v>.</v>
          </cell>
          <cell r="G89" t="str">
            <v>.</v>
          </cell>
          <cell r="H89" t="str">
            <v>.</v>
          </cell>
          <cell r="I89" t="str">
            <v>.</v>
          </cell>
          <cell r="J89" t="str">
            <v>.</v>
          </cell>
          <cell r="K89" t="str">
            <v>.</v>
          </cell>
          <cell r="L89" t="str">
            <v>.</v>
          </cell>
          <cell r="M89" t="str">
            <v>.</v>
          </cell>
          <cell r="N89" t="str">
            <v>.</v>
          </cell>
          <cell r="O89" t="str">
            <v>.</v>
          </cell>
          <cell r="P89" t="str">
            <v>.</v>
          </cell>
          <cell r="Q89" t="str">
            <v>.</v>
          </cell>
          <cell r="R89" t="str">
            <v>.</v>
          </cell>
          <cell r="S89" t="str">
            <v>.</v>
          </cell>
          <cell r="T89" t="str">
            <v>.</v>
          </cell>
          <cell r="U89" t="str">
            <v>.</v>
          </cell>
          <cell r="V89" t="str">
            <v>.</v>
          </cell>
          <cell r="W89" t="str">
            <v>.</v>
          </cell>
          <cell r="X89" t="str">
            <v>.</v>
          </cell>
          <cell r="Y89" t="str">
            <v>.</v>
          </cell>
          <cell r="Z89" t="str">
            <v>.</v>
          </cell>
          <cell r="AA89" t="str">
            <v>.</v>
          </cell>
          <cell r="AB89" t="str">
            <v>.</v>
          </cell>
          <cell r="AC89" t="str">
            <v>.</v>
          </cell>
          <cell r="AD89" t="str">
            <v>.</v>
          </cell>
          <cell r="AE89" t="str">
            <v>.</v>
          </cell>
          <cell r="AF89"/>
        </row>
        <row r="90">
          <cell r="B90" t="str">
            <v>Hộp công tơ -1x1 pha/1 MCB 1 cực-63A/Composit</v>
          </cell>
          <cell r="C90" t="str">
            <v>H1(M)</v>
          </cell>
          <cell r="D90" t="str">
            <v>bộ</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row>
        <row r="91">
          <cell r="B91" t="str">
            <v>Hộp công tơ -2x1 pha/2 MCB 1 cực-63A/Composit</v>
          </cell>
          <cell r="C91" t="str">
            <v>H2(M)</v>
          </cell>
          <cell r="D91" t="str">
            <v>bộ</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row>
        <row r="92">
          <cell r="B92" t="str">
            <v>Hộp công tơ -4x1 pha/4 MCB 1 cực-63A/Composit</v>
          </cell>
          <cell r="C92" t="str">
            <v>H4(M)</v>
          </cell>
          <cell r="D92" t="str">
            <v>bộ</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row>
        <row r="93">
          <cell r="B93" t="str">
            <v>Hộp công tơ -1x3 pha trực tiếp/Composit</v>
          </cell>
          <cell r="C93" t="str">
            <v>H3P(M)</v>
          </cell>
          <cell r="D93" t="str">
            <v>bộ</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row>
        <row r="94">
          <cell r="B94" t="str">
            <v>Cáp hạ áp-CU-1x10mm2-không giáp kim loại, cách điện PVC (Đấu nối trong hòm H1,H2,H4, tủ PL)</v>
          </cell>
          <cell r="C94" t="str">
            <v>CU/PVC-1x10</v>
          </cell>
          <cell r="D94" t="str">
            <v>m</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row>
        <row r="95">
          <cell r="B95" t="str">
            <v>Cáp hạ áp-CU-1x25mm2-không giáp kim loại, cách điện PVC (Đấu nối trong hòm H3P, tủ PL)</v>
          </cell>
          <cell r="C95" t="str">
            <v>CU/PVC-1x25</v>
          </cell>
          <cell r="D95" t="str">
            <v>m</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row>
        <row r="96">
          <cell r="B96" t="str">
            <v>Cáp hạ áp-CU-2x10mm2-không giáp kim loại, cách điện XLPE (Dây ra, sau H1)</v>
          </cell>
          <cell r="C96" t="str">
            <v>CU/XLPE/PVC-2x10</v>
          </cell>
          <cell r="D96" t="str">
            <v>m</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row>
        <row r="97">
          <cell r="B97" t="str">
            <v>Cáp hạ áp-CU-2x16mm2-không giáp kim loại, cách điện XLPE (Dây ra, sau H2)</v>
          </cell>
          <cell r="C97" t="str">
            <v>CU/XLPE/PVC-2x16</v>
          </cell>
          <cell r="D97" t="str">
            <v>m</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row>
        <row r="98">
          <cell r="B98" t="str">
            <v>Cáp hạ áp-CU-2x25mm2-không giáp kim loại, cách điện XLPE (Dây ra, sau H4)</v>
          </cell>
          <cell r="C98" t="str">
            <v>CU/XLPE/PVC-2x25</v>
          </cell>
          <cell r="D98" t="str">
            <v>m</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row>
        <row r="99">
          <cell r="B99" t="str">
            <v>Cáp hạ áp-CU-4x25mm2-giáp kim loại dải băng kép, cách điện XLPE ((Dây ra, sau H3P)</v>
          </cell>
          <cell r="C99" t="str">
            <v>CU/XLPE/PVC/DSTA-4x25</v>
          </cell>
          <cell r="D99" t="str">
            <v>m</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row>
        <row r="100">
          <cell r="B100" t="str">
            <v>Ống nhựa xoắn HDPE D50/40</v>
          </cell>
          <cell r="C100" t="str">
            <v>HDPE D50/40</v>
          </cell>
          <cell r="D100" t="str">
            <v>m</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row>
        <row r="101">
          <cell r="B101" t="str">
            <v>Ống nhựa xoắn HDPE D65/50</v>
          </cell>
          <cell r="C101" t="str">
            <v>HDPE D65/50</v>
          </cell>
          <cell r="D101" t="str">
            <v>m</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row>
        <row r="102">
          <cell r="B102" t="str">
            <v>Ống nhựa HDPE-D25-PN10, dày 2mm</v>
          </cell>
          <cell r="C102" t="str">
            <v>HDPE-D25-PN10</v>
          </cell>
          <cell r="D102" t="str">
            <v>m</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row>
        <row r="103">
          <cell r="B103" t="str">
            <v>Ống nhựa HDPE-D40-PN6, dày 2mm</v>
          </cell>
          <cell r="C103" t="str">
            <v>HDPE-D40-PN6</v>
          </cell>
          <cell r="D103" t="str">
            <v>m</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row>
        <row r="104">
          <cell r="B104" t="str">
            <v>Đai ôm inox D27</v>
          </cell>
          <cell r="C104" t="str">
            <v>DAI-D27</v>
          </cell>
          <cell r="D104" t="str">
            <v>cái</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row>
        <row r="105">
          <cell r="B105" t="str">
            <v>Đai ôm inox D42</v>
          </cell>
          <cell r="C105" t="str">
            <v>DAI-D42</v>
          </cell>
          <cell r="D105" t="str">
            <v>cái</v>
          </cell>
          <cell r="E105">
            <v>0</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row>
        <row r="106">
          <cell r="B106" t="str">
            <v>Vít nở nhựa 60x6</v>
          </cell>
          <cell r="C106" t="str">
            <v>VN60x6</v>
          </cell>
          <cell r="D106" t="str">
            <v>cái</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row>
        <row r="107">
          <cell r="B107" t="str">
            <v>Ống nối dây đồng 1x10mm2 (nối dây sau CT 1 pha)</v>
          </cell>
          <cell r="C107" t="str">
            <v>ON-CU-10</v>
          </cell>
          <cell r="D107" t="str">
            <v>cái</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row>
        <row r="108">
          <cell r="B108" t="str">
            <v>Ống nối dây đồng 1x25mm2 (nối dây sau CT 3 pha)</v>
          </cell>
          <cell r="C108" t="str">
            <v>ON-CU-25</v>
          </cell>
          <cell r="D108" t="str">
            <v>cái</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row>
        <row r="109">
          <cell r="B109" t="str">
            <v>Đầu cốt đồng M1x10mm2</v>
          </cell>
          <cell r="C109" t="str">
            <v>ĐC-M10</v>
          </cell>
          <cell r="D109" t="str">
            <v>cái</v>
          </cell>
          <cell r="E109">
            <v>0</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row>
        <row r="110">
          <cell r="B110" t="str">
            <v>Đầu cốt đồng M1x16mm2</v>
          </cell>
          <cell r="C110" t="str">
            <v>ĐC-M16</v>
          </cell>
          <cell r="D110" t="str">
            <v>cái</v>
          </cell>
          <cell r="E110">
            <v>0</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row>
        <row r="111">
          <cell r="B111" t="str">
            <v>Đầu cốt đồng M1x25mm2</v>
          </cell>
          <cell r="C111" t="str">
            <v>ĐC-M25</v>
          </cell>
          <cell r="D111" t="str">
            <v>cái</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row>
        <row r="112">
          <cell r="B112" t="str">
            <v>Ống co nhiệt hạ thế D10mm (đỏ, xanh, vàng)</v>
          </cell>
          <cell r="C112" t="str">
            <v>OCN-10</v>
          </cell>
          <cell r="D112" t="str">
            <v>m</v>
          </cell>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row>
        <row r="113">
          <cell r="B113" t="str">
            <v>Ống co nhiệt hạ thế D20mm (đỏ, xanh, vàng)</v>
          </cell>
          <cell r="C113" t="str">
            <v>OCN-20</v>
          </cell>
          <cell r="D113" t="str">
            <v>m</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row>
        <row r="114">
          <cell r="B114" t="str">
            <v>Đề can ghi tên khách hàng</v>
          </cell>
          <cell r="C114" t="str">
            <v>DECAN</v>
          </cell>
          <cell r="D114" t="str">
            <v>cái</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row>
        <row r="115">
          <cell r="B115" t="str">
            <v>Biển tên cáp ra sau công tơ</v>
          </cell>
          <cell r="C115" t="str">
            <v>B-CAPCT</v>
          </cell>
          <cell r="D115" t="str">
            <v>cái</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row>
        <row r="116">
          <cell r="B116" t="str">
            <v>Khóa hòm cầu 6mm</v>
          </cell>
          <cell r="C116" t="str">
            <v>KHOA6</v>
          </cell>
          <cell r="D116" t="str">
            <v>cái</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row>
        <row r="117">
          <cell r="B117" t="str">
            <v>Băng dính cách điện</v>
          </cell>
          <cell r="C117" t="str">
            <v>BD</v>
          </cell>
          <cell r="D117" t="str">
            <v>cái</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row>
        <row r="118">
          <cell r="B118" t="str">
            <v>Phần đường dây trên không</v>
          </cell>
          <cell r="C118"/>
          <cell r="D118"/>
          <cell r="E118" t="str">
            <v>.</v>
          </cell>
          <cell r="F118" t="str">
            <v>.</v>
          </cell>
          <cell r="G118" t="str">
            <v>.</v>
          </cell>
          <cell r="H118" t="str">
            <v>.</v>
          </cell>
          <cell r="I118" t="str">
            <v>.</v>
          </cell>
          <cell r="J118" t="str">
            <v>.</v>
          </cell>
          <cell r="K118" t="str">
            <v>.</v>
          </cell>
          <cell r="L118" t="str">
            <v>.</v>
          </cell>
          <cell r="M118" t="str">
            <v>.</v>
          </cell>
          <cell r="N118" t="str">
            <v>.</v>
          </cell>
          <cell r="O118" t="str">
            <v>.</v>
          </cell>
          <cell r="P118" t="str">
            <v>.</v>
          </cell>
          <cell r="Q118" t="str">
            <v>.</v>
          </cell>
          <cell r="R118" t="str">
            <v>.</v>
          </cell>
          <cell r="S118" t="str">
            <v>.</v>
          </cell>
          <cell r="T118" t="str">
            <v>.</v>
          </cell>
          <cell r="U118" t="str">
            <v>.</v>
          </cell>
          <cell r="V118" t="str">
            <v>.</v>
          </cell>
          <cell r="W118" t="str">
            <v>.</v>
          </cell>
          <cell r="X118" t="str">
            <v>.</v>
          </cell>
          <cell r="Y118" t="str">
            <v>.</v>
          </cell>
          <cell r="Z118" t="str">
            <v>.</v>
          </cell>
          <cell r="AA118" t="str">
            <v>.</v>
          </cell>
          <cell r="AB118" t="str">
            <v>.</v>
          </cell>
          <cell r="AC118" t="str">
            <v>.</v>
          </cell>
          <cell r="AD118" t="str">
            <v>.</v>
          </cell>
          <cell r="AE118" t="str">
            <v>.</v>
          </cell>
          <cell r="AF118"/>
        </row>
        <row r="119">
          <cell r="B119" t="str">
            <v>Dây dẫn</v>
          </cell>
          <cell r="C119"/>
          <cell r="D119"/>
          <cell r="E119" t="str">
            <v>.</v>
          </cell>
          <cell r="F119" t="str">
            <v>.</v>
          </cell>
          <cell r="G119" t="str">
            <v>.</v>
          </cell>
          <cell r="H119" t="str">
            <v>.</v>
          </cell>
          <cell r="I119" t="str">
            <v>.</v>
          </cell>
          <cell r="J119" t="str">
            <v>.</v>
          </cell>
          <cell r="K119" t="str">
            <v>.</v>
          </cell>
          <cell r="L119" t="str">
            <v>.</v>
          </cell>
          <cell r="M119" t="str">
            <v>.</v>
          </cell>
          <cell r="N119" t="str">
            <v>.</v>
          </cell>
          <cell r="O119" t="str">
            <v>.</v>
          </cell>
          <cell r="P119" t="str">
            <v>.</v>
          </cell>
          <cell r="Q119" t="str">
            <v>.</v>
          </cell>
          <cell r="R119" t="str">
            <v>.</v>
          </cell>
          <cell r="S119" t="str">
            <v>.</v>
          </cell>
          <cell r="T119" t="str">
            <v>.</v>
          </cell>
          <cell r="U119" t="str">
            <v>.</v>
          </cell>
          <cell r="V119" t="str">
            <v>.</v>
          </cell>
          <cell r="W119" t="str">
            <v>.</v>
          </cell>
          <cell r="X119" t="str">
            <v>.</v>
          </cell>
          <cell r="Y119" t="str">
            <v>.</v>
          </cell>
          <cell r="Z119" t="str">
            <v>.</v>
          </cell>
          <cell r="AA119" t="str">
            <v>.</v>
          </cell>
          <cell r="AB119" t="str">
            <v>.</v>
          </cell>
          <cell r="AC119" t="str">
            <v>.</v>
          </cell>
          <cell r="AD119" t="str">
            <v>.</v>
          </cell>
          <cell r="AE119" t="str">
            <v>.</v>
          </cell>
          <cell r="AF119"/>
        </row>
        <row r="120">
          <cell r="B120" t="str">
            <v>Cáp vặn xoắn hạ áp 4x120mm2</v>
          </cell>
          <cell r="C120" t="str">
            <v>ABC-4x120</v>
          </cell>
          <cell r="D120" t="str">
            <v>m</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row>
        <row r="121">
          <cell r="B121" t="str">
            <v>Cáp vặn xoắn hạ áp 4x95mm2</v>
          </cell>
          <cell r="C121" t="str">
            <v>ABC-4x95</v>
          </cell>
          <cell r="D121" t="str">
            <v>m</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row>
        <row r="122">
          <cell r="B122" t="str">
            <v>Cáp vặn xoắn hạ áp 4x70mm2</v>
          </cell>
          <cell r="C122" t="str">
            <v>ABC-4x70</v>
          </cell>
          <cell r="D122" t="str">
            <v>m</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row>
        <row r="123">
          <cell r="B123" t="str">
            <v>Cột bê tông ly tâm</v>
          </cell>
          <cell r="C123"/>
          <cell r="D123"/>
          <cell r="E123" t="str">
            <v>.</v>
          </cell>
          <cell r="F123" t="str">
            <v>.</v>
          </cell>
          <cell r="G123" t="str">
            <v>.</v>
          </cell>
          <cell r="H123" t="str">
            <v>.</v>
          </cell>
          <cell r="I123" t="str">
            <v>.</v>
          </cell>
          <cell r="J123" t="str">
            <v>.</v>
          </cell>
          <cell r="K123" t="str">
            <v>.</v>
          </cell>
          <cell r="L123" t="str">
            <v>.</v>
          </cell>
          <cell r="M123" t="str">
            <v>.</v>
          </cell>
          <cell r="N123" t="str">
            <v>.</v>
          </cell>
          <cell r="O123" t="str">
            <v>.</v>
          </cell>
          <cell r="P123" t="str">
            <v>.</v>
          </cell>
          <cell r="Q123" t="str">
            <v>.</v>
          </cell>
          <cell r="R123" t="str">
            <v>.</v>
          </cell>
          <cell r="S123" t="str">
            <v>.</v>
          </cell>
          <cell r="T123" t="str">
            <v>.</v>
          </cell>
          <cell r="U123" t="str">
            <v>.</v>
          </cell>
          <cell r="V123" t="str">
            <v>.</v>
          </cell>
          <cell r="W123" t="str">
            <v>.</v>
          </cell>
          <cell r="X123" t="str">
            <v>.</v>
          </cell>
          <cell r="Y123" t="str">
            <v>.</v>
          </cell>
          <cell r="Z123" t="str">
            <v>.</v>
          </cell>
          <cell r="AA123" t="str">
            <v>.</v>
          </cell>
          <cell r="AB123" t="str">
            <v>.</v>
          </cell>
          <cell r="AC123" t="str">
            <v>.</v>
          </cell>
          <cell r="AD123" t="str">
            <v>.</v>
          </cell>
          <cell r="AE123" t="str">
            <v>.</v>
          </cell>
          <cell r="AF123"/>
        </row>
        <row r="124">
          <cell r="B124" t="str">
            <v>Cột BTLT NPC.I-7,5-190-6,0-Thân liền (thi công thủ công)</v>
          </cell>
          <cell r="C124" t="str">
            <v>NPC.I-7,5(190)-6,0</v>
          </cell>
          <cell r="D124" t="str">
            <v>cái</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row>
        <row r="125">
          <cell r="B125" t="str">
            <v>Cột BTLT NPC.I-7,5-190-4,3-Thân liền (thi công thủ công)</v>
          </cell>
          <cell r="C125" t="str">
            <v>NPC.I-7,5(190)-4,3</v>
          </cell>
          <cell r="D125" t="str">
            <v>cái</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row>
        <row r="126">
          <cell r="B126" t="str">
            <v>Cột BTLT NPC.I-8,5-190-5,0-Thân liền (thi công thủ công)</v>
          </cell>
          <cell r="C126" t="str">
            <v>NPC.I-8,5(190)-5,0</v>
          </cell>
          <cell r="D126" t="str">
            <v>cái</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row>
        <row r="127">
          <cell r="B127" t="str">
            <v>Cột BTLT NPC.I-8,5-190-4,3-Thân liền (thi công thủ công)</v>
          </cell>
          <cell r="C127" t="str">
            <v>NPC.I-8,5(190)-4,3</v>
          </cell>
          <cell r="D127" t="str">
            <v>cái</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row>
        <row r="128">
          <cell r="B128" t="str">
            <v>Cột BTLT NPC.I-10-190-4,3-Thân liền (thi công thủ công)</v>
          </cell>
          <cell r="C128" t="str">
            <v>NPC.I-10(190)-4,3</v>
          </cell>
          <cell r="D128" t="str">
            <v>cái</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row>
        <row r="129">
          <cell r="B129" t="str">
            <v>Cột BTLT NPC.I-10-190-5,0-Thân liền (thi công thủ công)</v>
          </cell>
          <cell r="C129" t="str">
            <v>NPC.I-10(190)-5,0</v>
          </cell>
          <cell r="D129" t="str">
            <v>cái</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row>
        <row r="130">
          <cell r="B130" t="str">
            <v>Cột BTLT NPC.I-10-190-11,0-Thân liền (thi công thủ công)</v>
          </cell>
          <cell r="C130" t="str">
            <v>NPC.I-10(190)-11,0</v>
          </cell>
          <cell r="D130" t="str">
            <v>cái</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row>
        <row r="131">
          <cell r="B131" t="str">
            <v>Cột BTLT NPC.I-7,5-190-6,0-Thân liền (thi công máy)</v>
          </cell>
          <cell r="C131" t="str">
            <v>NPC.I-7,5(190)-6,0(M)</v>
          </cell>
          <cell r="D131" t="str">
            <v>cái</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row>
        <row r="132">
          <cell r="B132" t="str">
            <v>Cột BTLT NPC.I-8,5-190-4,3-Thân liền (thi công máy)</v>
          </cell>
          <cell r="C132" t="str">
            <v>NPC.I-8,5(190)-4,3(M)</v>
          </cell>
          <cell r="D132" t="str">
            <v>cái</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row>
        <row r="133">
          <cell r="B133" t="str">
            <v>Cột BTLT NPC.I-8,5-190-5,0-Thân liền (thi công máy)</v>
          </cell>
          <cell r="C133" t="str">
            <v>NPC.I-8,5(190)-5,0(M)</v>
          </cell>
          <cell r="D133" t="str">
            <v>cái</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row>
        <row r="134">
          <cell r="B134" t="str">
            <v>Cột BTLT NPC.I-8,5-190-11,0-Thân liền (thi công máy)</v>
          </cell>
          <cell r="C134" t="str">
            <v>NPC.I-8,5(190)-11,0(M)</v>
          </cell>
          <cell r="D134" t="str">
            <v>cái</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row>
        <row r="135">
          <cell r="B135" t="str">
            <v>Cột BTLT NPC.I-10-190-4,3-Thân liền (thi công máy)</v>
          </cell>
          <cell r="C135" t="str">
            <v>NPC.I-10(190)-4,3(M)</v>
          </cell>
          <cell r="D135" t="str">
            <v>cái</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row>
        <row r="136">
          <cell r="B136" t="str">
            <v>Cột BTLT NPC.I-10-190-5,0-Thân liền (thi công máy)</v>
          </cell>
          <cell r="C136" t="str">
            <v>NPC.I-10(190)-5,0(M)</v>
          </cell>
          <cell r="D136" t="str">
            <v>cái</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row>
        <row r="137">
          <cell r="B137" t="str">
            <v>Cột BTLT NPC.I-10-190-11,0-Thân liền (thi công máy)</v>
          </cell>
          <cell r="C137" t="str">
            <v>NPC.I-10(190)-11,0(M)</v>
          </cell>
          <cell r="D137" t="str">
            <v>cái</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row>
        <row r="138">
          <cell r="B138" t="str">
            <v>Cách điện và phụ kiện</v>
          </cell>
          <cell r="C138"/>
          <cell r="D138"/>
          <cell r="E138" t="str">
            <v>.</v>
          </cell>
          <cell r="F138" t="str">
            <v>.</v>
          </cell>
          <cell r="G138" t="str">
            <v>.</v>
          </cell>
          <cell r="H138" t="str">
            <v>.</v>
          </cell>
          <cell r="I138" t="str">
            <v>.</v>
          </cell>
          <cell r="J138" t="str">
            <v>.</v>
          </cell>
          <cell r="K138" t="str">
            <v>.</v>
          </cell>
          <cell r="L138" t="str">
            <v>.</v>
          </cell>
          <cell r="M138" t="str">
            <v>.</v>
          </cell>
          <cell r="N138" t="str">
            <v>.</v>
          </cell>
          <cell r="O138" t="str">
            <v>.</v>
          </cell>
          <cell r="P138" t="str">
            <v>.</v>
          </cell>
          <cell r="Q138" t="str">
            <v>.</v>
          </cell>
          <cell r="R138" t="str">
            <v>.</v>
          </cell>
          <cell r="S138" t="str">
            <v>.</v>
          </cell>
          <cell r="T138" t="str">
            <v>.</v>
          </cell>
          <cell r="U138" t="str">
            <v>.</v>
          </cell>
          <cell r="V138" t="str">
            <v>.</v>
          </cell>
          <cell r="W138" t="str">
            <v>.</v>
          </cell>
          <cell r="X138" t="str">
            <v>.</v>
          </cell>
          <cell r="Y138" t="str">
            <v>.</v>
          </cell>
          <cell r="Z138" t="str">
            <v>.</v>
          </cell>
          <cell r="AA138" t="str">
            <v>.</v>
          </cell>
          <cell r="AB138" t="str">
            <v>.</v>
          </cell>
          <cell r="AC138" t="str">
            <v>.</v>
          </cell>
          <cell r="AD138" t="str">
            <v>.</v>
          </cell>
          <cell r="AE138" t="str">
            <v>.</v>
          </cell>
          <cell r="AF138"/>
        </row>
        <row r="139">
          <cell r="B139" t="str">
            <v>Kẹp treo cáp ABC-4x120</v>
          </cell>
          <cell r="C139" t="str">
            <v>KT-4x120</v>
          </cell>
          <cell r="D139" t="str">
            <v>bộ</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row>
        <row r="140">
          <cell r="B140" t="str">
            <v>Kẹp ngừng cáp ABC-4x120</v>
          </cell>
          <cell r="C140" t="str">
            <v>KN-4x120</v>
          </cell>
          <cell r="D140" t="str">
            <v>bộ</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row>
        <row r="141">
          <cell r="B141" t="str">
            <v>Đai thép không rỉ 1,5m</v>
          </cell>
          <cell r="C141" t="str">
            <v>ĐT</v>
          </cell>
          <cell r="D141" t="str">
            <v>m</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row>
        <row r="142">
          <cell r="B142" t="str">
            <v>Khóa đai</v>
          </cell>
          <cell r="C142" t="str">
            <v>KĐ</v>
          </cell>
          <cell r="D142" t="str">
            <v>bộ</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row>
        <row r="143">
          <cell r="B143" t="str">
            <v>Thanh line đồng 20x6mm</v>
          </cell>
          <cell r="C143" t="str">
            <v>TLM20x6</v>
          </cell>
          <cell r="D143" t="str">
            <v>m</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row>
        <row r="144">
          <cell r="B144" t="str">
            <v>Sơn tên cột hạ thế (0,077m2)</v>
          </cell>
          <cell r="C144" t="str">
            <v>Ten</v>
          </cell>
          <cell r="D144" t="str">
            <v>cái</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row>
        <row r="145">
          <cell r="B145" t="str">
            <v>Đầu cốt xử lý đồng nhôm AM185</v>
          </cell>
          <cell r="C145" t="str">
            <v>ĐC-AM185</v>
          </cell>
          <cell r="D145" t="str">
            <v>cái</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row>
        <row r="146">
          <cell r="B146" t="str">
            <v>Đầu cốt xử lý đồng nhôm AM150</v>
          </cell>
          <cell r="C146" t="str">
            <v>ĐC-AM150</v>
          </cell>
          <cell r="D146" t="str">
            <v>cái</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row>
        <row r="147">
          <cell r="B147" t="str">
            <v>Đầu cốt xử lý đồng nhôm AM120</v>
          </cell>
          <cell r="C147" t="str">
            <v>ĐC-AM120</v>
          </cell>
          <cell r="D147" t="str">
            <v>cái</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row>
        <row r="148">
          <cell r="B148" t="str">
            <v>Đầu cốt xử lý đồng nhôm AM95</v>
          </cell>
          <cell r="C148" t="str">
            <v>ĐC-AM95</v>
          </cell>
          <cell r="D148" t="str">
            <v>cái</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row>
        <row r="149">
          <cell r="B149" t="str">
            <v>Đầu cốt xử lý đồng nhôm AM70</v>
          </cell>
          <cell r="C149" t="str">
            <v>ĐC-AM70</v>
          </cell>
          <cell r="D149" t="str">
            <v>cái</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row>
        <row r="150">
          <cell r="B150" t="str">
            <v>Đầu cốt xử lý đồng nhôm AM50</v>
          </cell>
          <cell r="C150" t="str">
            <v>ĐC-AM50</v>
          </cell>
          <cell r="D150" t="str">
            <v>cái</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row>
        <row r="151">
          <cell r="B151" t="str">
            <v>Đầu cốt xử lý đồng nhôm A185</v>
          </cell>
          <cell r="C151" t="str">
            <v>ĐC-A185</v>
          </cell>
          <cell r="D151" t="str">
            <v>cái</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row>
        <row r="152">
          <cell r="B152" t="str">
            <v>Đầu cốt xử lý đồng nhôm A150</v>
          </cell>
          <cell r="C152" t="str">
            <v>ĐC-A150</v>
          </cell>
          <cell r="D152" t="str">
            <v>cái</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row>
        <row r="153">
          <cell r="B153" t="str">
            <v>Đầu cốt xử lý nhôm A120</v>
          </cell>
          <cell r="C153" t="str">
            <v>ĐC-A120</v>
          </cell>
          <cell r="D153" t="str">
            <v>cái</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row>
        <row r="154">
          <cell r="B154" t="str">
            <v>Đầu cốt xử lý nhôm A95</v>
          </cell>
          <cell r="C154" t="str">
            <v>ĐC-A95</v>
          </cell>
          <cell r="D154" t="str">
            <v>cái</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row>
        <row r="155">
          <cell r="B155" t="str">
            <v>Đầu cốt xử lý nhôm A70</v>
          </cell>
          <cell r="C155" t="str">
            <v>ĐC-A70</v>
          </cell>
          <cell r="D155" t="str">
            <v>cái</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row>
        <row r="156">
          <cell r="B156" t="str">
            <v>Đầu cốt xử lý nhôm A50</v>
          </cell>
          <cell r="C156" t="str">
            <v>ĐC-A50</v>
          </cell>
          <cell r="D156" t="str">
            <v>cái</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row>
        <row r="157">
          <cell r="B157" t="str">
            <v>Ghíp LV-IPC 120mm2 120mm2 (2 bu lông thép M8)</v>
          </cell>
          <cell r="C157" t="str">
            <v>IPC-120</v>
          </cell>
          <cell r="D157" t="str">
            <v>cái</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row>
        <row r="158">
          <cell r="B158" t="str">
            <v>Bộ tiếp địa lặp lại</v>
          </cell>
          <cell r="C158" t="str">
            <v>BTĐ</v>
          </cell>
          <cell r="D158" t="str">
            <v>bộ</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row>
        <row r="159">
          <cell r="B159" t="str">
            <v>Tiếp địa lặp lại</v>
          </cell>
          <cell r="C159" t="str">
            <v>RLL</v>
          </cell>
          <cell r="D159" t="str">
            <v>bộ</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row>
        <row r="160">
          <cell r="B160" t="str">
            <v>Phần trạm biến áp</v>
          </cell>
          <cell r="C160"/>
          <cell r="D160"/>
          <cell r="E160" t="str">
            <v>.</v>
          </cell>
          <cell r="F160" t="str">
            <v>.</v>
          </cell>
          <cell r="G160" t="str">
            <v>.</v>
          </cell>
          <cell r="H160" t="str">
            <v>.</v>
          </cell>
          <cell r="I160" t="str">
            <v>.</v>
          </cell>
          <cell r="J160" t="str">
            <v>.</v>
          </cell>
          <cell r="K160" t="str">
            <v>.</v>
          </cell>
          <cell r="L160" t="str">
            <v>.</v>
          </cell>
          <cell r="M160" t="str">
            <v>.</v>
          </cell>
          <cell r="N160" t="str">
            <v>.</v>
          </cell>
          <cell r="O160" t="str">
            <v>.</v>
          </cell>
          <cell r="P160" t="str">
            <v>.</v>
          </cell>
          <cell r="Q160" t="str">
            <v>.</v>
          </cell>
          <cell r="R160" t="str">
            <v>.</v>
          </cell>
          <cell r="S160" t="str">
            <v>.</v>
          </cell>
          <cell r="T160" t="str">
            <v>.</v>
          </cell>
          <cell r="U160" t="str">
            <v>.</v>
          </cell>
          <cell r="V160" t="str">
            <v>.</v>
          </cell>
          <cell r="W160" t="str">
            <v>.</v>
          </cell>
          <cell r="X160" t="str">
            <v>.</v>
          </cell>
          <cell r="Y160" t="str">
            <v>.</v>
          </cell>
          <cell r="Z160" t="str">
            <v>.</v>
          </cell>
          <cell r="AA160" t="str">
            <v>.</v>
          </cell>
          <cell r="AB160" t="str">
            <v>.</v>
          </cell>
          <cell r="AC160" t="str">
            <v>.</v>
          </cell>
          <cell r="AD160" t="str">
            <v>.</v>
          </cell>
          <cell r="AE160" t="str">
            <v>.</v>
          </cell>
          <cell r="AF160"/>
        </row>
        <row r="161">
          <cell r="B161" t="str">
            <v>Xây dựng mương cáp tại TBA Phạm Hồng Thái 1+2</v>
          </cell>
          <cell r="C161" t="str">
            <v>MC-PHT</v>
          </cell>
          <cell r="D161" t="str">
            <v>vị trí</v>
          </cell>
          <cell r="E161">
            <v>0</v>
          </cell>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row>
        <row r="162">
          <cell r="B162" t="str">
            <v>Phần xây dựng, hoàn trả</v>
          </cell>
          <cell r="C162"/>
          <cell r="D162"/>
          <cell r="E162" t="str">
            <v>.</v>
          </cell>
          <cell r="F162" t="str">
            <v>.</v>
          </cell>
          <cell r="G162" t="str">
            <v>.</v>
          </cell>
          <cell r="H162" t="str">
            <v>.</v>
          </cell>
          <cell r="I162" t="str">
            <v>.</v>
          </cell>
          <cell r="J162" t="str">
            <v>.</v>
          </cell>
          <cell r="K162" t="str">
            <v>.</v>
          </cell>
          <cell r="L162" t="str">
            <v>.</v>
          </cell>
          <cell r="M162" t="str">
            <v>.</v>
          </cell>
          <cell r="N162" t="str">
            <v>.</v>
          </cell>
          <cell r="O162" t="str">
            <v>.</v>
          </cell>
          <cell r="P162" t="str">
            <v>.</v>
          </cell>
          <cell r="Q162" t="str">
            <v>.</v>
          </cell>
          <cell r="R162" t="str">
            <v>.</v>
          </cell>
          <cell r="S162" t="str">
            <v>.</v>
          </cell>
          <cell r="T162" t="str">
            <v>.</v>
          </cell>
          <cell r="U162" t="str">
            <v>.</v>
          </cell>
          <cell r="V162" t="str">
            <v>.</v>
          </cell>
          <cell r="W162" t="str">
            <v>.</v>
          </cell>
          <cell r="X162" t="str">
            <v>.</v>
          </cell>
          <cell r="Y162" t="str">
            <v>.</v>
          </cell>
          <cell r="Z162" t="str">
            <v>.</v>
          </cell>
          <cell r="AA162" t="str">
            <v>.</v>
          </cell>
          <cell r="AB162" t="str">
            <v>.</v>
          </cell>
          <cell r="AC162" t="str">
            <v>.</v>
          </cell>
          <cell r="AD162" t="str">
            <v>.</v>
          </cell>
          <cell r="AE162" t="str">
            <v>.</v>
          </cell>
          <cell r="AF162"/>
        </row>
        <row r="163">
          <cell r="B163" t="str">
            <v>Phần cáp ngầm</v>
          </cell>
          <cell r="C163"/>
          <cell r="D163"/>
          <cell r="E163" t="str">
            <v>.</v>
          </cell>
          <cell r="F163" t="str">
            <v>.</v>
          </cell>
          <cell r="G163" t="str">
            <v>.</v>
          </cell>
          <cell r="H163" t="str">
            <v>.</v>
          </cell>
          <cell r="I163" t="str">
            <v>.</v>
          </cell>
          <cell r="J163" t="str">
            <v>.</v>
          </cell>
          <cell r="K163" t="str">
            <v>.</v>
          </cell>
          <cell r="L163" t="str">
            <v>.</v>
          </cell>
          <cell r="M163" t="str">
            <v>.</v>
          </cell>
          <cell r="N163" t="str">
            <v>.</v>
          </cell>
          <cell r="O163" t="str">
            <v>.</v>
          </cell>
          <cell r="P163" t="str">
            <v>.</v>
          </cell>
          <cell r="Q163" t="str">
            <v>.</v>
          </cell>
          <cell r="R163" t="str">
            <v>.</v>
          </cell>
          <cell r="S163" t="str">
            <v>.</v>
          </cell>
          <cell r="T163" t="str">
            <v>.</v>
          </cell>
          <cell r="U163" t="str">
            <v>.</v>
          </cell>
          <cell r="V163" t="str">
            <v>.</v>
          </cell>
          <cell r="W163" t="str">
            <v>.</v>
          </cell>
          <cell r="X163" t="str">
            <v>.</v>
          </cell>
          <cell r="Y163" t="str">
            <v>.</v>
          </cell>
          <cell r="Z163" t="str">
            <v>.</v>
          </cell>
          <cell r="AA163" t="str">
            <v>.</v>
          </cell>
          <cell r="AB163" t="str">
            <v>.</v>
          </cell>
          <cell r="AC163" t="str">
            <v>.</v>
          </cell>
          <cell r="AD163" t="str">
            <v>.</v>
          </cell>
          <cell r="AE163" t="str">
            <v>.</v>
          </cell>
          <cell r="AF163"/>
        </row>
        <row r="164">
          <cell r="B164" t="str">
            <v>Móng tủ Pillar (1200x725x425mm)</v>
          </cell>
          <cell r="C164" t="str">
            <v>MT-PLA2</v>
          </cell>
          <cell r="D164" t="str">
            <v>móng</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row>
        <row r="165">
          <cell r="B165" t="str">
            <v>Móng tủ Pillar (1300x900x425mm)</v>
          </cell>
          <cell r="C165" t="str">
            <v>MT-PLA1</v>
          </cell>
          <cell r="D165" t="str">
            <v>móng</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row>
        <row r="166">
          <cell r="B166" t="str">
            <v>Móng tủ Pillar (1200x425x425mm)</v>
          </cell>
          <cell r="C166" t="str">
            <v>MT-PLB2</v>
          </cell>
          <cell r="D166" t="str">
            <v>móng</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row>
        <row r="167">
          <cell r="B167" t="str">
            <v>Móng trụ phân dây (1400x250x170mm)</v>
          </cell>
          <cell r="C167" t="str">
            <v>KMT-PD</v>
          </cell>
          <cell r="D167" t="str">
            <v>móng</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row>
        <row r="168">
          <cell r="B168" t="str">
            <v>Khung móng tủ Pillar (1200x725x425mm)</v>
          </cell>
          <cell r="C168" t="str">
            <v>KMT-PLA2</v>
          </cell>
          <cell r="D168" t="str">
            <v>móng</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row>
        <row r="169">
          <cell r="B169" t="str">
            <v>Khung móng tủ Pillar (1200x900x425mm)</v>
          </cell>
          <cell r="C169" t="str">
            <v>KMT-PLA1</v>
          </cell>
          <cell r="D169" t="str">
            <v>móng</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row>
        <row r="170">
          <cell r="B170" t="str">
            <v>Khung móng tủ Pillar (1200x425x425mm)</v>
          </cell>
          <cell r="C170" t="str">
            <v>KMT-PLB2</v>
          </cell>
          <cell r="D170" t="str">
            <v>móng</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row>
        <row r="171">
          <cell r="B171" t="str">
            <v>Khung móng tủ 1 công tơ 3P Ti</v>
          </cell>
          <cell r="C171" t="str">
            <v>KMT1-3PTi</v>
          </cell>
          <cell r="D171" t="str">
            <v>móng</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row>
        <row r="172">
          <cell r="B172" t="str">
            <v>Khung móng tủ 2 công tơ 3P Ti</v>
          </cell>
          <cell r="C172" t="str">
            <v>KMT2-3PTi</v>
          </cell>
          <cell r="D172" t="str">
            <v>móng</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row>
        <row r="173">
          <cell r="B173" t="str">
            <v>Khung móng tủ tụ bù</v>
          </cell>
          <cell r="C173" t="str">
            <v>KMT-TB</v>
          </cell>
          <cell r="D173" t="str">
            <v>móng</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row>
        <row r="174">
          <cell r="B174" t="str">
            <v>Khung móng trụ phân dây (1400x250x170mm) tại cột cũ</v>
          </cell>
          <cell r="C174" t="str">
            <v>KMT-PD-C</v>
          </cell>
          <cell r="D174" t="str">
            <v>móng</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row>
        <row r="175">
          <cell r="B175" t="str">
            <v>Khung móng tủ Pillar (1200x725x425mm) tại cột cũ</v>
          </cell>
          <cell r="C175" t="str">
            <v>KMT-PLA2-C</v>
          </cell>
          <cell r="D175" t="str">
            <v>móng</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row>
        <row r="176">
          <cell r="B176" t="str">
            <v>Khung móng tủ Pillar (1200x900x425mm) tại cột cũ</v>
          </cell>
          <cell r="C176" t="str">
            <v>KMT-PLA1-C</v>
          </cell>
          <cell r="D176" t="str">
            <v>móng</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row>
        <row r="177">
          <cell r="B177" t="str">
            <v>Khung móng tủ Pillar (1200x425x425mm) tại cột cũ</v>
          </cell>
          <cell r="C177" t="str">
            <v>KMT-PLB2-C</v>
          </cell>
          <cell r="D177" t="str">
            <v>móng</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row>
        <row r="178">
          <cell r="B178" t="str">
            <v>Giá treo tạm tủ trên cột vuông đơn</v>
          </cell>
          <cell r="C178" t="str">
            <v>GT-V</v>
          </cell>
          <cell r="D178" t="str">
            <v>bộ</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row>
        <row r="179">
          <cell r="B179" t="str">
            <v>Giá treo tạm tủ trên cột ly tâm đơn</v>
          </cell>
          <cell r="C179" t="str">
            <v>GT-T</v>
          </cell>
          <cell r="D179" t="str">
            <v>bộ</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row>
        <row r="180">
          <cell r="B180" t="str">
            <v>Giá treo tạm tủ trên cột ly tâm kép dọc</v>
          </cell>
          <cell r="C180" t="str">
            <v>GT-TD</v>
          </cell>
          <cell r="D180" t="str">
            <v>bộ</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row>
        <row r="181">
          <cell r="B181" t="str">
            <v>Giá treo tạm tủ trên cột ly tâm kép ngang</v>
          </cell>
          <cell r="C181" t="str">
            <v>GT-TN</v>
          </cell>
          <cell r="D181" t="str">
            <v>bộ</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row>
        <row r="182">
          <cell r="B182" t="str">
            <v>Giá đỡ 1 cáp ngầm lên cột BTLT đơn</v>
          </cell>
          <cell r="C182" t="str">
            <v>GĐ1C-T</v>
          </cell>
          <cell r="D182" t="str">
            <v>bộ</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row>
        <row r="183">
          <cell r="B183" t="str">
            <v>Giá đỡ 2 cáp ngầm lên cột BTLT đơn</v>
          </cell>
          <cell r="C183" t="str">
            <v>GĐ2C-T</v>
          </cell>
          <cell r="D183" t="str">
            <v>bộ</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row>
        <row r="184">
          <cell r="B184" t="str">
            <v>Giá đỡ 3 cáp ngầm lên cột BTLT đơn</v>
          </cell>
          <cell r="C184" t="str">
            <v>GĐ3C-T</v>
          </cell>
          <cell r="D184" t="str">
            <v>bộ</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row>
        <row r="185">
          <cell r="B185" t="str">
            <v>Giá đỡ 1 cáp ngầm lên cột vuông đơn</v>
          </cell>
          <cell r="C185" t="str">
            <v>GĐ1C-V</v>
          </cell>
          <cell r="D185" t="str">
            <v>bộ</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row>
        <row r="186">
          <cell r="B186" t="str">
            <v>Giá đỡ 2 cáp ngầm lên cột vuông đơn</v>
          </cell>
          <cell r="C186" t="str">
            <v>GĐ2C-V</v>
          </cell>
          <cell r="D186" t="str">
            <v>bộ</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row>
        <row r="187">
          <cell r="B187" t="str">
            <v>Giá đỡ 3 cáp ngầm lên cột vuông đơn</v>
          </cell>
          <cell r="C187" t="str">
            <v>GĐ3C-V</v>
          </cell>
          <cell r="D187" t="str">
            <v>bộ</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row>
        <row r="188">
          <cell r="B188" t="str">
            <v>Máng đỡ 6 cáp ngầm lên cột đôi</v>
          </cell>
          <cell r="C188" t="str">
            <v>MĐ6C-TĐ</v>
          </cell>
          <cell r="D188" t="str">
            <v>bộ</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row>
        <row r="189">
          <cell r="B189" t="str">
            <v xml:space="preserve">Khoan tường, sàn bê tông </v>
          </cell>
          <cell r="C189" t="str">
            <v>KhoanTS</v>
          </cell>
          <cell r="D189" t="str">
            <v>vị trí</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row>
        <row r="190">
          <cell r="B190" t="str">
            <v>Hố ga cáp ngầm loại 1 (cáp công tơ)</v>
          </cell>
          <cell r="C190" t="str">
            <v>HG1</v>
          </cell>
          <cell r="D190" t="str">
            <v>hố</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row>
        <row r="191">
          <cell r="B191" t="str">
            <v>Hố ga cáp ngầm loại 2 (cáp công tơ và đường trục)</v>
          </cell>
          <cell r="C191" t="str">
            <v>HG2</v>
          </cell>
          <cell r="D191" t="str">
            <v>hố</v>
          </cell>
          <cell r="E191">
            <v>0</v>
          </cell>
          <cell r="F191">
            <v>0</v>
          </cell>
          <cell r="G191">
            <v>0</v>
          </cell>
          <cell r="H191">
            <v>0</v>
          </cell>
          <cell r="I191">
            <v>0</v>
          </cell>
          <cell r="J191">
            <v>0</v>
          </cell>
          <cell r="K191">
            <v>0</v>
          </cell>
          <cell r="L191">
            <v>0</v>
          </cell>
          <cell r="M191">
            <v>0</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row>
        <row r="192">
          <cell r="B192" t="str">
            <v>Tấm đan bê tông</v>
          </cell>
          <cell r="C192" t="str">
            <v>TĐ</v>
          </cell>
          <cell r="D192" t="str">
            <v>cái</v>
          </cell>
          <cell r="E192">
            <v>0</v>
          </cell>
          <cell r="F192">
            <v>0</v>
          </cell>
          <cell r="G192">
            <v>0</v>
          </cell>
          <cell r="H192">
            <v>0</v>
          </cell>
          <cell r="I192">
            <v>0</v>
          </cell>
          <cell r="J192">
            <v>0</v>
          </cell>
          <cell r="K192">
            <v>0</v>
          </cell>
          <cell r="L192">
            <v>0</v>
          </cell>
          <cell r="M192">
            <v>0</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row>
        <row r="193">
          <cell r="B193" t="str">
            <v>Phá dỡ hoàn trả bậc thềm nhà (cắt gạch 0,6m; 0,072m3 bê tông M200; 0,24m2 gạch lát)</v>
          </cell>
          <cell r="C193" t="str">
            <v>PDHT-BTG</v>
          </cell>
          <cell r="D193" t="str">
            <v>vị trí</v>
          </cell>
          <cell r="E193">
            <v>0</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row>
        <row r="194">
          <cell r="B194" t="str">
            <v>Phá dỡ hoàn trả bậc thềm nhà (cắt đá 0,6m; 0,072m3 bê tông M200; 0,24m2 đá lát)</v>
          </cell>
          <cell r="C194" t="str">
            <v>PDHT-BTĐ</v>
          </cell>
          <cell r="D194" t="str">
            <v>vị trí</v>
          </cell>
          <cell r="E194">
            <v>0</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row>
        <row r="195">
          <cell r="B195" t="str">
            <v>Hào cáp đi dưới đường Asfalt (HA-)</v>
          </cell>
          <cell r="C195" t="str">
            <v>HA-100</v>
          </cell>
          <cell r="D195" t="str">
            <v>m</v>
          </cell>
          <cell r="E195">
            <v>0</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row>
        <row r="196">
          <cell r="B196"/>
          <cell r="C196" t="str">
            <v>HA-010</v>
          </cell>
          <cell r="D196" t="str">
            <v>m</v>
          </cell>
          <cell r="E196">
            <v>0</v>
          </cell>
          <cell r="F196">
            <v>0</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row>
        <row r="197">
          <cell r="B197"/>
          <cell r="C197" t="str">
            <v>HA-001</v>
          </cell>
          <cell r="D197" t="str">
            <v>m</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row>
        <row r="198">
          <cell r="B198"/>
          <cell r="C198" t="str">
            <v>HA-002</v>
          </cell>
          <cell r="D198" t="str">
            <v>m</v>
          </cell>
          <cell r="E198">
            <v>0</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row>
        <row r="199">
          <cell r="B199"/>
          <cell r="C199" t="str">
            <v>HA-003</v>
          </cell>
          <cell r="D199" t="str">
            <v>m</v>
          </cell>
          <cell r="E199">
            <v>0</v>
          </cell>
          <cell r="F199">
            <v>0</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row>
        <row r="200">
          <cell r="B200"/>
          <cell r="C200" t="str">
            <v>HA-004</v>
          </cell>
          <cell r="D200" t="str">
            <v>m</v>
          </cell>
          <cell r="E200">
            <v>0</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row>
        <row r="201">
          <cell r="B201"/>
          <cell r="C201" t="str">
            <v>HA-005</v>
          </cell>
          <cell r="D201" t="str">
            <v>m</v>
          </cell>
          <cell r="E201">
            <v>0</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row>
        <row r="202">
          <cell r="B202"/>
          <cell r="C202" t="str">
            <v>HA-101</v>
          </cell>
          <cell r="D202" t="str">
            <v>m</v>
          </cell>
          <cell r="E202">
            <v>0</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row>
        <row r="203">
          <cell r="B203"/>
          <cell r="C203" t="str">
            <v>HA-102</v>
          </cell>
          <cell r="D203" t="str">
            <v>m</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row>
        <row r="204">
          <cell r="B204"/>
          <cell r="C204" t="str">
            <v>HA-103</v>
          </cell>
          <cell r="D204" t="str">
            <v>m</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row>
        <row r="205">
          <cell r="B205"/>
          <cell r="C205" t="str">
            <v>HA-104</v>
          </cell>
          <cell r="D205" t="str">
            <v>m</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row>
        <row r="206">
          <cell r="B206"/>
          <cell r="C206" t="str">
            <v>HA-106</v>
          </cell>
          <cell r="D206" t="str">
            <v>m</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row>
        <row r="207">
          <cell r="B207"/>
          <cell r="C207" t="str">
            <v>HA-110</v>
          </cell>
          <cell r="D207" t="str">
            <v>m</v>
          </cell>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row>
        <row r="208">
          <cell r="B208"/>
          <cell r="C208" t="str">
            <v>HA-200</v>
          </cell>
          <cell r="D208" t="str">
            <v>m</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row>
        <row r="209">
          <cell r="B209"/>
          <cell r="C209" t="str">
            <v>HA-201</v>
          </cell>
          <cell r="D209" t="str">
            <v>m</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row>
        <row r="210">
          <cell r="B210"/>
          <cell r="C210" t="str">
            <v>HA-202</v>
          </cell>
          <cell r="D210" t="str">
            <v>m</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row>
        <row r="211">
          <cell r="B211"/>
          <cell r="C211" t="str">
            <v>HA-203</v>
          </cell>
          <cell r="D211" t="str">
            <v>m</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row>
        <row r="212">
          <cell r="B212"/>
          <cell r="C212" t="str">
            <v>HA-300</v>
          </cell>
          <cell r="D212" t="str">
            <v>m</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row>
        <row r="213">
          <cell r="B213"/>
          <cell r="C213" t="str">
            <v>HA-301</v>
          </cell>
          <cell r="D213" t="str">
            <v>m</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row>
        <row r="214">
          <cell r="B214"/>
          <cell r="C214" t="str">
            <v>HA-302</v>
          </cell>
          <cell r="D214" t="str">
            <v>m</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row>
        <row r="215">
          <cell r="B215"/>
          <cell r="C215" t="str">
            <v>HA-303</v>
          </cell>
          <cell r="D215" t="str">
            <v>m</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row>
        <row r="216">
          <cell r="B216"/>
          <cell r="C216" t="str">
            <v>HA-304</v>
          </cell>
          <cell r="D216" t="str">
            <v>m</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row>
        <row r="217">
          <cell r="B217"/>
          <cell r="C217" t="str">
            <v>HA-500</v>
          </cell>
          <cell r="D217" t="str">
            <v>m</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row>
        <row r="218">
          <cell r="B218"/>
          <cell r="C218" t="str">
            <v>HA-400</v>
          </cell>
          <cell r="D218" t="str">
            <v>m</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row>
        <row r="219">
          <cell r="B219"/>
          <cell r="C219" t="str">
            <v>HA-900</v>
          </cell>
          <cell r="D219" t="str">
            <v>m</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row>
        <row r="220">
          <cell r="B220"/>
          <cell r="C220" t="str">
            <v>HA-901</v>
          </cell>
          <cell r="D220" t="str">
            <v>m</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row>
        <row r="221">
          <cell r="B221" t="str">
            <v>Hào cáp đi dưới đường bê tông asfalt (HBTA-)</v>
          </cell>
          <cell r="C221" t="str">
            <v>HBTA-100</v>
          </cell>
          <cell r="D221" t="str">
            <v>m</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row>
        <row r="222">
          <cell r="B222"/>
          <cell r="C222" t="str">
            <v>HBTA-010</v>
          </cell>
          <cell r="D222" t="str">
            <v>m</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row>
        <row r="223">
          <cell r="B223"/>
          <cell r="C223" t="str">
            <v>HBTA-300</v>
          </cell>
          <cell r="D223" t="str">
            <v>m</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row>
        <row r="224">
          <cell r="B224"/>
          <cell r="C224" t="str">
            <v>HBTA-310</v>
          </cell>
          <cell r="D224" t="str">
            <v>m</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row>
        <row r="225">
          <cell r="B225"/>
          <cell r="C225" t="str">
            <v>HBTA-320</v>
          </cell>
          <cell r="D225" t="str">
            <v>m</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row>
        <row r="226">
          <cell r="B226"/>
          <cell r="C226" t="str">
            <v>HBTA-600</v>
          </cell>
          <cell r="D226" t="str">
            <v>m</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row>
        <row r="227">
          <cell r="B227"/>
          <cell r="C227" t="str">
            <v>HBTA-108</v>
          </cell>
          <cell r="D227" t="str">
            <v>m</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row>
        <row r="228">
          <cell r="B228"/>
          <cell r="C228" t="str">
            <v>HBTA-008</v>
          </cell>
          <cell r="D228" t="str">
            <v>m</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row>
        <row r="229">
          <cell r="B229" t="str">
            <v>Hào cáp đi dưới đường bê tông (HBT-)</v>
          </cell>
          <cell r="C229" t="str">
            <v>HBT-100</v>
          </cell>
          <cell r="D229" t="str">
            <v>m</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row>
        <row r="230">
          <cell r="B230"/>
          <cell r="C230" t="str">
            <v>HBT-010</v>
          </cell>
          <cell r="D230" t="str">
            <v>m</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row>
        <row r="231">
          <cell r="B231"/>
          <cell r="C231" t="str">
            <v>HBT-001</v>
          </cell>
          <cell r="D231" t="str">
            <v>m</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row>
        <row r="232">
          <cell r="B232"/>
          <cell r="C232" t="str">
            <v>HBT-002</v>
          </cell>
          <cell r="D232" t="str">
            <v>m</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row>
        <row r="233">
          <cell r="B233"/>
          <cell r="C233" t="str">
            <v>HBT-003</v>
          </cell>
          <cell r="D233" t="str">
            <v>m</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row>
        <row r="234">
          <cell r="B234"/>
          <cell r="C234" t="str">
            <v>HBT-004</v>
          </cell>
          <cell r="D234" t="str">
            <v>m</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row>
        <row r="235">
          <cell r="B235"/>
          <cell r="C235" t="str">
            <v>HBT-011</v>
          </cell>
          <cell r="D235" t="str">
            <v>m</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row>
        <row r="236">
          <cell r="B236"/>
          <cell r="C236" t="str">
            <v>HBT-101</v>
          </cell>
          <cell r="D236" t="str">
            <v>m</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row>
        <row r="237">
          <cell r="B237"/>
          <cell r="C237" t="str">
            <v>HBT-102</v>
          </cell>
          <cell r="D237" t="str">
            <v>m</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row>
        <row r="238">
          <cell r="B238"/>
          <cell r="C238" t="str">
            <v>HBT-103</v>
          </cell>
          <cell r="D238" t="str">
            <v>m</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row>
        <row r="239">
          <cell r="B239"/>
          <cell r="C239" t="str">
            <v>HBT-110</v>
          </cell>
          <cell r="D239" t="str">
            <v>m</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row>
        <row r="240">
          <cell r="B240"/>
          <cell r="C240" t="str">
            <v>HBT-200</v>
          </cell>
          <cell r="D240" t="str">
            <v>m</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row>
        <row r="241">
          <cell r="B241"/>
          <cell r="C241" t="str">
            <v>HBT-201</v>
          </cell>
          <cell r="D241" t="str">
            <v>m</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row>
        <row r="242">
          <cell r="B242"/>
          <cell r="C242" t="str">
            <v>HBT-202</v>
          </cell>
          <cell r="D242" t="str">
            <v>m</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row>
        <row r="243">
          <cell r="B243"/>
          <cell r="C243" t="str">
            <v>HBT-021</v>
          </cell>
          <cell r="D243" t="str">
            <v>m</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row>
        <row r="244">
          <cell r="B244"/>
          <cell r="C244" t="str">
            <v>HBT-022</v>
          </cell>
          <cell r="D244" t="str">
            <v>m</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row>
        <row r="245">
          <cell r="B245"/>
          <cell r="C245" t="str">
            <v>HBT-300</v>
          </cell>
          <cell r="D245" t="str">
            <v>m</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row>
        <row r="246">
          <cell r="B246"/>
          <cell r="C246" t="str">
            <v>HBT-301</v>
          </cell>
          <cell r="D246" t="str">
            <v>m</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row>
        <row r="247">
          <cell r="B247"/>
          <cell r="C247" t="str">
            <v>HBT-302</v>
          </cell>
          <cell r="D247" t="str">
            <v>m</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row>
        <row r="248">
          <cell r="B248"/>
          <cell r="C248" t="str">
            <v>HBT-303</v>
          </cell>
          <cell r="D248" t="str">
            <v>m</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row>
        <row r="249">
          <cell r="B249"/>
          <cell r="C249" t="str">
            <v>HBT-410</v>
          </cell>
          <cell r="D249" t="str">
            <v>m</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row>
        <row r="250">
          <cell r="B250"/>
          <cell r="C250" t="str">
            <v>HBT-210</v>
          </cell>
          <cell r="D250" t="str">
            <v>m</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row>
        <row r="251">
          <cell r="B251"/>
          <cell r="C251" t="str">
            <v>HBT-600</v>
          </cell>
          <cell r="D251" t="str">
            <v>m</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row>
        <row r="252">
          <cell r="B252"/>
          <cell r="C252" t="str">
            <v>HBT-400</v>
          </cell>
          <cell r="D252" t="str">
            <v>m</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row>
        <row r="253">
          <cell r="B253"/>
          <cell r="C253" t="str">
            <v>HBT-220</v>
          </cell>
          <cell r="D253" t="str">
            <v>m</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row>
        <row r="254">
          <cell r="B254"/>
          <cell r="C254" t="str">
            <v>HBT-900</v>
          </cell>
          <cell r="D254" t="str">
            <v>m</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row>
        <row r="255">
          <cell r="B255"/>
          <cell r="C255" t="str">
            <v>HBT-901</v>
          </cell>
          <cell r="D255" t="str">
            <v>m</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row>
        <row r="256">
          <cell r="B256" t="str">
            <v>Hào cáp đi dưới vỉa hè gạch terrazzo (HTZ-)</v>
          </cell>
          <cell r="C256" t="str">
            <v>HTZ-100</v>
          </cell>
          <cell r="D256" t="str">
            <v>m</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row>
        <row r="257">
          <cell r="B257"/>
          <cell r="C257" t="str">
            <v>HTZ-010</v>
          </cell>
          <cell r="D257" t="str">
            <v>m</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row>
        <row r="258">
          <cell r="B258"/>
          <cell r="C258" t="str">
            <v>HTZ-001</v>
          </cell>
          <cell r="D258" t="str">
            <v>m</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row>
        <row r="259">
          <cell r="B259"/>
          <cell r="C259" t="str">
            <v>HTZ-002</v>
          </cell>
          <cell r="D259" t="str">
            <v>m</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row>
        <row r="260">
          <cell r="B260"/>
          <cell r="C260" t="str">
            <v>HTZ-003</v>
          </cell>
          <cell r="D260" t="str">
            <v>m</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row>
        <row r="261">
          <cell r="B261"/>
          <cell r="C261" t="str">
            <v>HTZ-004</v>
          </cell>
          <cell r="D261" t="str">
            <v>m</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row>
        <row r="262">
          <cell r="B262"/>
          <cell r="C262" t="str">
            <v>HTZ-011</v>
          </cell>
          <cell r="D262" t="str">
            <v>m</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row>
        <row r="263">
          <cell r="B263"/>
          <cell r="C263" t="str">
            <v>HTZ-101</v>
          </cell>
          <cell r="D263" t="str">
            <v>m</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row>
        <row r="264">
          <cell r="B264"/>
          <cell r="C264" t="str">
            <v>HTZ-102</v>
          </cell>
          <cell r="D264" t="str">
            <v>m</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row>
        <row r="265">
          <cell r="B265"/>
          <cell r="C265" t="str">
            <v>HTZ-103</v>
          </cell>
          <cell r="D265" t="str">
            <v>m</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row>
        <row r="266">
          <cell r="B266"/>
          <cell r="C266" t="str">
            <v>HTZ-104</v>
          </cell>
          <cell r="D266" t="str">
            <v>m</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row>
        <row r="267">
          <cell r="B267"/>
          <cell r="C267" t="str">
            <v>HTZ-110</v>
          </cell>
          <cell r="D267" t="str">
            <v>m</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row>
        <row r="268">
          <cell r="B268"/>
          <cell r="C268" t="str">
            <v>HTZ-200</v>
          </cell>
          <cell r="D268" t="str">
            <v>m</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row>
        <row r="269">
          <cell r="B269"/>
          <cell r="C269" t="str">
            <v>HTZ-201</v>
          </cell>
          <cell r="D269" t="str">
            <v>m</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row>
        <row r="270">
          <cell r="B270"/>
          <cell r="C270" t="str">
            <v>HTZ-202</v>
          </cell>
          <cell r="D270" t="str">
            <v>m</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row>
        <row r="271">
          <cell r="B271"/>
          <cell r="C271" t="str">
            <v>HTZ-203</v>
          </cell>
          <cell r="D271" t="str">
            <v>m</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row>
        <row r="272">
          <cell r="B272"/>
          <cell r="C272" t="str">
            <v>HTZ-204</v>
          </cell>
          <cell r="D272" t="str">
            <v>m</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row>
        <row r="273">
          <cell r="B273"/>
          <cell r="C273" t="str">
            <v>HTZ-300</v>
          </cell>
          <cell r="D273" t="str">
            <v>m</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row>
        <row r="274">
          <cell r="B274"/>
          <cell r="C274" t="str">
            <v>HTZ-301</v>
          </cell>
          <cell r="D274" t="str">
            <v>m</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row>
        <row r="275">
          <cell r="B275"/>
          <cell r="C275" t="str">
            <v>HTZ-302</v>
          </cell>
          <cell r="D275" t="str">
            <v>m</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row>
        <row r="276">
          <cell r="B276"/>
          <cell r="C276" t="str">
            <v>HTZ-303</v>
          </cell>
          <cell r="D276" t="str">
            <v>m</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row>
        <row r="277">
          <cell r="B277"/>
          <cell r="C277" t="str">
            <v>HTZ-400</v>
          </cell>
          <cell r="D277" t="str">
            <v>m</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row>
        <row r="278">
          <cell r="B278"/>
          <cell r="C278" t="str">
            <v>HTZ-700</v>
          </cell>
          <cell r="D278" t="str">
            <v>m</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row>
        <row r="279">
          <cell r="B279"/>
          <cell r="C279" t="str">
            <v>HTZ-800</v>
          </cell>
          <cell r="D279" t="str">
            <v>m</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row>
        <row r="280">
          <cell r="B280"/>
          <cell r="C280" t="str">
            <v>HTZ-900</v>
          </cell>
          <cell r="D280" t="str">
            <v>m</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row>
        <row r="281">
          <cell r="B281"/>
          <cell r="C281" t="str">
            <v>HTZ-901</v>
          </cell>
          <cell r="D281" t="str">
            <v>m</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row>
        <row r="282">
          <cell r="B282" t="str">
            <v>Hào cáp đi dưới vỉa hè gạch đỏ (HG-)</v>
          </cell>
          <cell r="C282" t="str">
            <v>HG-100</v>
          </cell>
          <cell r="D282" t="str">
            <v>m</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row>
        <row r="283">
          <cell r="B283"/>
          <cell r="C283" t="str">
            <v>HG-010</v>
          </cell>
          <cell r="D283" t="str">
            <v>m</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row>
        <row r="284">
          <cell r="B284"/>
          <cell r="C284" t="str">
            <v>HG-001</v>
          </cell>
          <cell r="D284" t="str">
            <v>m</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row>
        <row r="285">
          <cell r="B285"/>
          <cell r="C285" t="str">
            <v>HG-002</v>
          </cell>
          <cell r="D285" t="str">
            <v>m</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row>
        <row r="286">
          <cell r="B286"/>
          <cell r="C286" t="str">
            <v>HG-003</v>
          </cell>
          <cell r="D286" t="str">
            <v>m</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row>
        <row r="287">
          <cell r="B287"/>
          <cell r="C287" t="str">
            <v>HG-004</v>
          </cell>
          <cell r="D287" t="str">
            <v>m</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row>
        <row r="288">
          <cell r="B288"/>
          <cell r="C288" t="str">
            <v>HG-101</v>
          </cell>
          <cell r="D288" t="str">
            <v>m</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row>
        <row r="289">
          <cell r="B289"/>
          <cell r="C289" t="str">
            <v>HG-102</v>
          </cell>
          <cell r="D289" t="str">
            <v>m</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row>
        <row r="290">
          <cell r="B290"/>
          <cell r="C290" t="str">
            <v>HG-103</v>
          </cell>
          <cell r="D290" t="str">
            <v>m</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row>
        <row r="291">
          <cell r="B291"/>
          <cell r="C291" t="str">
            <v>HG-104</v>
          </cell>
          <cell r="D291" t="str">
            <v>m</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0</v>
          </cell>
          <cell r="AD291">
            <v>0</v>
          </cell>
          <cell r="AE291">
            <v>0</v>
          </cell>
          <cell r="AF291"/>
        </row>
        <row r="292">
          <cell r="B292"/>
          <cell r="C292" t="str">
            <v>HG-110</v>
          </cell>
          <cell r="D292" t="str">
            <v>m</v>
          </cell>
          <cell r="E292">
            <v>0</v>
          </cell>
          <cell r="F292">
            <v>0</v>
          </cell>
          <cell r="G292">
            <v>0</v>
          </cell>
          <cell r="H292">
            <v>0</v>
          </cell>
          <cell r="I292">
            <v>0</v>
          </cell>
          <cell r="J292">
            <v>0</v>
          </cell>
          <cell r="K292">
            <v>0</v>
          </cell>
          <cell r="L292">
            <v>0</v>
          </cell>
          <cell r="M292">
            <v>0</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row>
        <row r="293">
          <cell r="B293"/>
          <cell r="C293" t="str">
            <v>HG-200</v>
          </cell>
          <cell r="D293" t="str">
            <v>m</v>
          </cell>
          <cell r="E293">
            <v>0</v>
          </cell>
          <cell r="F293">
            <v>0</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row>
        <row r="294">
          <cell r="B294"/>
          <cell r="C294" t="str">
            <v>HG-201</v>
          </cell>
          <cell r="D294" t="str">
            <v>m</v>
          </cell>
          <cell r="E294">
            <v>0</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row>
        <row r="295">
          <cell r="B295"/>
          <cell r="C295" t="str">
            <v>HG-202</v>
          </cell>
          <cell r="D295" t="str">
            <v>m</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row>
        <row r="296">
          <cell r="B296"/>
          <cell r="C296" t="str">
            <v>HG-203</v>
          </cell>
          <cell r="D296" t="str">
            <v>m</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row>
        <row r="297">
          <cell r="B297"/>
          <cell r="C297" t="str">
            <v>HG-204</v>
          </cell>
          <cell r="D297" t="str">
            <v>m</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row>
        <row r="298">
          <cell r="B298"/>
          <cell r="C298" t="str">
            <v>HG-205</v>
          </cell>
          <cell r="D298" t="str">
            <v>m</v>
          </cell>
          <cell r="E298">
            <v>0</v>
          </cell>
          <cell r="F298">
            <v>0</v>
          </cell>
          <cell r="G298">
            <v>0</v>
          </cell>
          <cell r="H298">
            <v>0</v>
          </cell>
          <cell r="I298">
            <v>0</v>
          </cell>
          <cell r="J298">
            <v>0</v>
          </cell>
          <cell r="K298">
            <v>0</v>
          </cell>
          <cell r="L298">
            <v>0</v>
          </cell>
          <cell r="M298">
            <v>0</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row>
        <row r="299">
          <cell r="B299"/>
          <cell r="C299" t="str">
            <v>HG-206</v>
          </cell>
          <cell r="D299" t="str">
            <v>m</v>
          </cell>
          <cell r="E299">
            <v>0</v>
          </cell>
          <cell r="F299">
            <v>0</v>
          </cell>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row>
        <row r="300">
          <cell r="B300"/>
          <cell r="C300" t="str">
            <v>HG-300</v>
          </cell>
          <cell r="D300" t="str">
            <v>m</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row>
        <row r="301">
          <cell r="B301"/>
          <cell r="C301" t="str">
            <v>HG-301</v>
          </cell>
          <cell r="D301" t="str">
            <v>m</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row>
        <row r="302">
          <cell r="B302"/>
          <cell r="C302" t="str">
            <v>HG-302</v>
          </cell>
          <cell r="D302" t="str">
            <v>m</v>
          </cell>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row>
        <row r="303">
          <cell r="B303"/>
          <cell r="C303" t="str">
            <v>HG-303</v>
          </cell>
          <cell r="D303" t="str">
            <v>m</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row>
        <row r="304">
          <cell r="B304"/>
          <cell r="C304" t="str">
            <v>HG-401</v>
          </cell>
          <cell r="D304" t="str">
            <v>m</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row>
        <row r="305">
          <cell r="B305"/>
          <cell r="C305" t="str">
            <v>HG-402</v>
          </cell>
          <cell r="D305" t="str">
            <v>m</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row>
        <row r="306">
          <cell r="B306"/>
          <cell r="C306" t="str">
            <v>HG-403</v>
          </cell>
          <cell r="D306" t="str">
            <v>m</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0</v>
          </cell>
          <cell r="AD306">
            <v>0</v>
          </cell>
          <cell r="AE306">
            <v>0</v>
          </cell>
          <cell r="AF306"/>
        </row>
        <row r="307">
          <cell r="B307" t="str">
            <v>Hào cáp đi dưới vỉa hè gạch bê tông (HGBT-)</v>
          </cell>
          <cell r="C307" t="str">
            <v>HGBT-100</v>
          </cell>
          <cell r="D307" t="str">
            <v>m</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row>
        <row r="308">
          <cell r="B308"/>
          <cell r="C308" t="str">
            <v>HGBT-010</v>
          </cell>
          <cell r="D308" t="str">
            <v>m</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row>
        <row r="309">
          <cell r="B309"/>
          <cell r="C309" t="str">
            <v>HGBT-001</v>
          </cell>
          <cell r="D309" t="str">
            <v>m</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row>
        <row r="310">
          <cell r="B310"/>
          <cell r="C310" t="str">
            <v>HGBT-002</v>
          </cell>
          <cell r="D310" t="str">
            <v>m</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row>
        <row r="311">
          <cell r="B311"/>
          <cell r="C311" t="str">
            <v>HGBT-003</v>
          </cell>
          <cell r="D311" t="str">
            <v>m</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row>
        <row r="312">
          <cell r="B312"/>
          <cell r="C312" t="str">
            <v>HGBT-004</v>
          </cell>
          <cell r="D312" t="str">
            <v>m</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row>
        <row r="313">
          <cell r="B313"/>
          <cell r="C313" t="str">
            <v>HGBT-101</v>
          </cell>
          <cell r="D313" t="str">
            <v>m</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row>
        <row r="314">
          <cell r="B314"/>
          <cell r="C314" t="str">
            <v>HGBT-102</v>
          </cell>
          <cell r="D314" t="str">
            <v>m</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row>
        <row r="315">
          <cell r="B315"/>
          <cell r="C315" t="str">
            <v>HGBT-103</v>
          </cell>
          <cell r="D315" t="str">
            <v>m</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row>
        <row r="316">
          <cell r="B316"/>
          <cell r="C316" t="str">
            <v>HGBT-104</v>
          </cell>
          <cell r="D316" t="str">
            <v>m</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row>
        <row r="317">
          <cell r="B317"/>
          <cell r="C317" t="str">
            <v>HGBT-105</v>
          </cell>
          <cell r="D317" t="str">
            <v>m</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row>
        <row r="318">
          <cell r="B318"/>
          <cell r="C318" t="str">
            <v>HGBT-106</v>
          </cell>
          <cell r="D318" t="str">
            <v>m</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row>
        <row r="319">
          <cell r="B319"/>
          <cell r="C319" t="str">
            <v>HGBT-110</v>
          </cell>
          <cell r="D319" t="str">
            <v>m</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row>
        <row r="320">
          <cell r="B320"/>
          <cell r="C320" t="str">
            <v>HGBT-111</v>
          </cell>
          <cell r="D320" t="str">
            <v>m</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row>
        <row r="321">
          <cell r="B321"/>
          <cell r="C321" t="str">
            <v>HGBT-112</v>
          </cell>
          <cell r="D321" t="str">
            <v>m</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row>
        <row r="322">
          <cell r="B322"/>
          <cell r="C322" t="str">
            <v>HGBT-200</v>
          </cell>
          <cell r="D322" t="str">
            <v>m</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row>
        <row r="323">
          <cell r="B323"/>
          <cell r="C323" t="str">
            <v>HGBT-201</v>
          </cell>
          <cell r="D323" t="str">
            <v>m</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row>
        <row r="324">
          <cell r="B324"/>
          <cell r="C324" t="str">
            <v>HGBT-202</v>
          </cell>
          <cell r="D324" t="str">
            <v>m</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row>
        <row r="325">
          <cell r="B325"/>
          <cell r="C325" t="str">
            <v>HGBT-203</v>
          </cell>
          <cell r="D325" t="str">
            <v>m</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row>
        <row r="326">
          <cell r="B326"/>
          <cell r="C326" t="str">
            <v>HGBT-204</v>
          </cell>
          <cell r="D326" t="str">
            <v>m</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row>
        <row r="327">
          <cell r="B327"/>
          <cell r="C327" t="str">
            <v>HGBT-206</v>
          </cell>
          <cell r="D327" t="str">
            <v>m</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row>
        <row r="328">
          <cell r="B328"/>
          <cell r="C328" t="str">
            <v>HGBT-300</v>
          </cell>
          <cell r="D328" t="str">
            <v>m</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row>
        <row r="329">
          <cell r="B329"/>
          <cell r="C329" t="str">
            <v>HGBT-301</v>
          </cell>
          <cell r="D329" t="str">
            <v>m</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row>
        <row r="330">
          <cell r="B330"/>
          <cell r="C330" t="str">
            <v>HGBT-302</v>
          </cell>
          <cell r="D330" t="str">
            <v>m</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row>
        <row r="331">
          <cell r="B331"/>
          <cell r="C331" t="str">
            <v>HGBT-500</v>
          </cell>
          <cell r="D331" t="str">
            <v>m</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row>
        <row r="332">
          <cell r="B332"/>
          <cell r="C332" t="str">
            <v>HGBT-501</v>
          </cell>
          <cell r="D332" t="str">
            <v>m</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row>
        <row r="333">
          <cell r="B333"/>
          <cell r="C333" t="str">
            <v>HGBT-411</v>
          </cell>
          <cell r="D333" t="str">
            <v>m</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row>
        <row r="334">
          <cell r="B334"/>
          <cell r="C334" t="str">
            <v>HGBT-600</v>
          </cell>
          <cell r="D334" t="str">
            <v>m</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row>
        <row r="335">
          <cell r="B335"/>
          <cell r="C335" t="str">
            <v>HGBT-601</v>
          </cell>
          <cell r="D335" t="str">
            <v>m</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row>
        <row r="336">
          <cell r="B336"/>
          <cell r="C336" t="str">
            <v>HGBT-602</v>
          </cell>
          <cell r="D336" t="str">
            <v>m</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row>
        <row r="337">
          <cell r="B337"/>
          <cell r="C337" t="str">
            <v>HGBT-603</v>
          </cell>
          <cell r="D337" t="str">
            <v>m</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row>
        <row r="338">
          <cell r="B338"/>
          <cell r="C338" t="str">
            <v>HGBT-400</v>
          </cell>
          <cell r="D338" t="str">
            <v>m</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row>
        <row r="339">
          <cell r="B339"/>
          <cell r="C339" t="str">
            <v>HGBT-401</v>
          </cell>
          <cell r="D339" t="str">
            <v>m</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row>
        <row r="340">
          <cell r="B340"/>
          <cell r="C340" t="str">
            <v>HGBT-700</v>
          </cell>
          <cell r="D340" t="str">
            <v>m</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row>
        <row r="341">
          <cell r="B341" t="str">
            <v>Hào cáp đi dưới vỉa hè gạch block (HB-)</v>
          </cell>
          <cell r="C341" t="str">
            <v>HB-100</v>
          </cell>
          <cell r="D341" t="str">
            <v>m</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row>
        <row r="342">
          <cell r="B342"/>
          <cell r="C342" t="str">
            <v>HB-010</v>
          </cell>
          <cell r="D342" t="str">
            <v>m</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row>
        <row r="343">
          <cell r="B343"/>
          <cell r="C343" t="str">
            <v>HB-001</v>
          </cell>
          <cell r="D343" t="str">
            <v>m</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row>
        <row r="344">
          <cell r="B344"/>
          <cell r="C344" t="str">
            <v>HB-002</v>
          </cell>
          <cell r="D344" t="str">
            <v>m</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row>
        <row r="345">
          <cell r="B345"/>
          <cell r="C345" t="str">
            <v>HB-003</v>
          </cell>
          <cell r="D345" t="str">
            <v>m</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row>
        <row r="346">
          <cell r="B346"/>
          <cell r="C346" t="str">
            <v>HB-004</v>
          </cell>
          <cell r="D346" t="str">
            <v>m</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row>
        <row r="347">
          <cell r="B347"/>
          <cell r="C347" t="str">
            <v>HB-005</v>
          </cell>
          <cell r="D347" t="str">
            <v>m</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row>
        <row r="348">
          <cell r="B348"/>
          <cell r="C348" t="str">
            <v>HB-006</v>
          </cell>
          <cell r="D348" t="str">
            <v>m</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row>
        <row r="349">
          <cell r="B349"/>
          <cell r="C349" t="str">
            <v>HB-101</v>
          </cell>
          <cell r="D349" t="str">
            <v>m</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row>
        <row r="350">
          <cell r="B350"/>
          <cell r="C350" t="str">
            <v>HB-102</v>
          </cell>
          <cell r="D350" t="str">
            <v>m</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row>
        <row r="351">
          <cell r="B351"/>
          <cell r="C351" t="str">
            <v>HB-011</v>
          </cell>
          <cell r="D351" t="str">
            <v>m</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row>
        <row r="352">
          <cell r="B352"/>
          <cell r="C352" t="str">
            <v>HB-110</v>
          </cell>
          <cell r="D352" t="str">
            <v>m</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row>
        <row r="353">
          <cell r="B353"/>
          <cell r="C353" t="str">
            <v>HB-203</v>
          </cell>
          <cell r="D353" t="str">
            <v>m</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row>
        <row r="354">
          <cell r="B354"/>
          <cell r="C354" t="str">
            <v>HB-200</v>
          </cell>
          <cell r="D354" t="str">
            <v>m</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row>
        <row r="355">
          <cell r="B355"/>
          <cell r="C355" t="str">
            <v>HB-201</v>
          </cell>
          <cell r="D355" t="str">
            <v>m</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row>
        <row r="356">
          <cell r="B356"/>
          <cell r="C356" t="str">
            <v>HB-202</v>
          </cell>
          <cell r="D356" t="str">
            <v>m</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row>
        <row r="357">
          <cell r="B357"/>
          <cell r="C357" t="str">
            <v>HB-300</v>
          </cell>
          <cell r="D357" t="str">
            <v>m</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row>
        <row r="358">
          <cell r="B358"/>
          <cell r="C358" t="str">
            <v>HB-301</v>
          </cell>
          <cell r="D358" t="str">
            <v>m</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row>
        <row r="359">
          <cell r="B359"/>
          <cell r="C359" t="str">
            <v>HB-302</v>
          </cell>
          <cell r="D359" t="str">
            <v>m</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row>
        <row r="360">
          <cell r="B360"/>
          <cell r="C360" t="str">
            <v>HB-303</v>
          </cell>
          <cell r="D360" t="str">
            <v>m</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row>
        <row r="361">
          <cell r="B361"/>
          <cell r="C361" t="str">
            <v>HB-304</v>
          </cell>
          <cell r="D361" t="str">
            <v>m</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row>
        <row r="362">
          <cell r="B362"/>
          <cell r="C362" t="str">
            <v>HB-305</v>
          </cell>
          <cell r="D362" t="str">
            <v>m</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row>
        <row r="363">
          <cell r="B363"/>
          <cell r="C363" t="str">
            <v>HB-400</v>
          </cell>
          <cell r="D363" t="str">
            <v>m</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row>
        <row r="364">
          <cell r="B364"/>
          <cell r="C364" t="str">
            <v>HB-401</v>
          </cell>
          <cell r="D364" t="str">
            <v>m</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row>
        <row r="365">
          <cell r="B365"/>
          <cell r="C365" t="str">
            <v>HB-402</v>
          </cell>
          <cell r="D365" t="str">
            <v>m</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row>
        <row r="366">
          <cell r="B366"/>
          <cell r="C366" t="str">
            <v>HB-403</v>
          </cell>
          <cell r="D366" t="str">
            <v>m</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row>
        <row r="367">
          <cell r="B367"/>
          <cell r="C367" t="str">
            <v>HB-404</v>
          </cell>
          <cell r="D367" t="str">
            <v>m</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row>
        <row r="368">
          <cell r="B368" t="str">
            <v>Hào cáp đi dưới vỉa hè đá xẻ (HDX-)</v>
          </cell>
          <cell r="C368" t="str">
            <v>HDX-100</v>
          </cell>
          <cell r="D368" t="str">
            <v>m</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row>
        <row r="369">
          <cell r="B369"/>
          <cell r="C369" t="str">
            <v>HDX-010</v>
          </cell>
          <cell r="D369" t="str">
            <v>m</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row>
        <row r="370">
          <cell r="B370"/>
          <cell r="C370" t="str">
            <v>HDX-001</v>
          </cell>
          <cell r="D370" t="str">
            <v>m</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row>
        <row r="371">
          <cell r="B371"/>
          <cell r="C371" t="str">
            <v>HDX-002</v>
          </cell>
          <cell r="D371" t="str">
            <v>m</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row>
        <row r="372">
          <cell r="B372"/>
          <cell r="C372" t="str">
            <v>HDX-101</v>
          </cell>
          <cell r="D372" t="str">
            <v>m</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row>
        <row r="373">
          <cell r="B373"/>
          <cell r="C373" t="str">
            <v>HDX-102</v>
          </cell>
          <cell r="D373" t="str">
            <v>m</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row>
        <row r="374">
          <cell r="B374"/>
          <cell r="C374" t="str">
            <v>HDX-110</v>
          </cell>
          <cell r="D374" t="str">
            <v>m</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row>
        <row r="375">
          <cell r="B375"/>
          <cell r="C375" t="str">
            <v>HDX-111</v>
          </cell>
          <cell r="D375" t="str">
            <v>m</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row>
        <row r="376">
          <cell r="B376"/>
          <cell r="C376" t="str">
            <v>HDX-112</v>
          </cell>
          <cell r="D376" t="str">
            <v>m</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row>
        <row r="377">
          <cell r="B377"/>
          <cell r="C377" t="str">
            <v>HDX-200</v>
          </cell>
          <cell r="D377" t="str">
            <v>m</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row>
        <row r="378">
          <cell r="B378"/>
          <cell r="C378" t="str">
            <v>HDX-201</v>
          </cell>
          <cell r="D378" t="str">
            <v>m</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row>
        <row r="379">
          <cell r="B379"/>
          <cell r="C379" t="str">
            <v>HDX-202</v>
          </cell>
          <cell r="D379" t="str">
            <v>m</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row>
        <row r="380">
          <cell r="B380"/>
          <cell r="C380" t="str">
            <v>HDX-230</v>
          </cell>
          <cell r="D380" t="str">
            <v>m</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row>
        <row r="381">
          <cell r="B381"/>
          <cell r="C381" t="str">
            <v>HDX-221</v>
          </cell>
          <cell r="D381" t="str">
            <v>m</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row>
        <row r="382">
          <cell r="B382"/>
          <cell r="C382" t="str">
            <v>HDX-320</v>
          </cell>
          <cell r="D382" t="str">
            <v>m</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row>
        <row r="383">
          <cell r="B383"/>
          <cell r="C383" t="str">
            <v>HDX-301</v>
          </cell>
          <cell r="D383" t="str">
            <v>m</v>
          </cell>
          <cell r="E383">
            <v>0</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row>
        <row r="384">
          <cell r="B384"/>
          <cell r="C384" t="str">
            <v>HDX-501</v>
          </cell>
          <cell r="D384" t="str">
            <v>m</v>
          </cell>
          <cell r="E384">
            <v>0</v>
          </cell>
          <cell r="F384">
            <v>0</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row>
        <row r="385">
          <cell r="B385"/>
          <cell r="C385" t="str">
            <v>HDX-502</v>
          </cell>
          <cell r="D385" t="str">
            <v>m</v>
          </cell>
          <cell r="E385">
            <v>0</v>
          </cell>
          <cell r="F385">
            <v>0</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row>
        <row r="386">
          <cell r="B386"/>
          <cell r="C386" t="str">
            <v>HDX-322</v>
          </cell>
          <cell r="D386" t="str">
            <v>m</v>
          </cell>
          <cell r="E386">
            <v>0</v>
          </cell>
          <cell r="F386">
            <v>0</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row>
        <row r="387">
          <cell r="B387" t="str">
            <v>Phần đường dây trên không</v>
          </cell>
          <cell r="C387"/>
          <cell r="D387"/>
          <cell r="E387" t="str">
            <v>.</v>
          </cell>
          <cell r="F387" t="str">
            <v>.</v>
          </cell>
          <cell r="G387" t="str">
            <v>.</v>
          </cell>
          <cell r="H387" t="str">
            <v>.</v>
          </cell>
          <cell r="I387" t="str">
            <v>.</v>
          </cell>
          <cell r="J387" t="str">
            <v>.</v>
          </cell>
          <cell r="K387" t="str">
            <v>.</v>
          </cell>
          <cell r="L387" t="str">
            <v>.</v>
          </cell>
          <cell r="M387" t="str">
            <v>.</v>
          </cell>
          <cell r="N387" t="str">
            <v>.</v>
          </cell>
          <cell r="O387" t="str">
            <v>.</v>
          </cell>
          <cell r="P387" t="str">
            <v>.</v>
          </cell>
          <cell r="Q387" t="str">
            <v>.</v>
          </cell>
          <cell r="R387" t="str">
            <v>.</v>
          </cell>
          <cell r="S387" t="str">
            <v>.</v>
          </cell>
          <cell r="T387" t="str">
            <v>.</v>
          </cell>
          <cell r="U387" t="str">
            <v>.</v>
          </cell>
          <cell r="V387" t="str">
            <v>.</v>
          </cell>
          <cell r="W387" t="str">
            <v>.</v>
          </cell>
          <cell r="X387" t="str">
            <v>.</v>
          </cell>
          <cell r="Y387" t="str">
            <v>.</v>
          </cell>
          <cell r="Z387" t="str">
            <v>.</v>
          </cell>
          <cell r="AA387" t="str">
            <v>.</v>
          </cell>
          <cell r="AB387" t="str">
            <v>.</v>
          </cell>
          <cell r="AC387" t="str">
            <v>.</v>
          </cell>
          <cell r="AD387" t="str">
            <v>.</v>
          </cell>
          <cell r="AE387" t="str">
            <v>.</v>
          </cell>
          <cell r="AF387"/>
        </row>
        <row r="388">
          <cell r="B388" t="str">
            <v>Móng cột:</v>
          </cell>
          <cell r="C388"/>
          <cell r="D388"/>
          <cell r="E388" t="str">
            <v>.</v>
          </cell>
          <cell r="F388" t="str">
            <v>.</v>
          </cell>
          <cell r="G388" t="str">
            <v>.</v>
          </cell>
          <cell r="H388" t="str">
            <v>.</v>
          </cell>
          <cell r="I388" t="str">
            <v>.</v>
          </cell>
          <cell r="J388" t="str">
            <v>.</v>
          </cell>
          <cell r="K388" t="str">
            <v>.</v>
          </cell>
          <cell r="L388" t="str">
            <v>.</v>
          </cell>
          <cell r="M388" t="str">
            <v>.</v>
          </cell>
          <cell r="N388" t="str">
            <v>.</v>
          </cell>
          <cell r="O388" t="str">
            <v>.</v>
          </cell>
          <cell r="P388" t="str">
            <v>.</v>
          </cell>
          <cell r="Q388" t="str">
            <v>.</v>
          </cell>
          <cell r="R388" t="str">
            <v>.</v>
          </cell>
          <cell r="S388" t="str">
            <v>.</v>
          </cell>
          <cell r="T388" t="str">
            <v>.</v>
          </cell>
          <cell r="U388" t="str">
            <v>.</v>
          </cell>
          <cell r="V388" t="str">
            <v>.</v>
          </cell>
          <cell r="W388" t="str">
            <v>.</v>
          </cell>
          <cell r="X388" t="str">
            <v>.</v>
          </cell>
          <cell r="Y388" t="str">
            <v>.</v>
          </cell>
          <cell r="Z388" t="str">
            <v>.</v>
          </cell>
          <cell r="AA388" t="str">
            <v>.</v>
          </cell>
          <cell r="AB388" t="str">
            <v>.</v>
          </cell>
          <cell r="AC388" t="str">
            <v>.</v>
          </cell>
          <cell r="AD388" t="str">
            <v>.</v>
          </cell>
          <cell r="AE388" t="str">
            <v>.</v>
          </cell>
          <cell r="AF388"/>
        </row>
        <row r="389">
          <cell r="B389" t="str">
            <v>Móng cột li tâm đơn 7,5m trên nền bê tông</v>
          </cell>
          <cell r="C389" t="str">
            <v>M7,5</v>
          </cell>
          <cell r="D389" t="str">
            <v>móng</v>
          </cell>
          <cell r="E389">
            <v>0</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row>
        <row r="390">
          <cell r="B390" t="str">
            <v>Móng cột li tâm đơn 8,5m trên nền bê tông</v>
          </cell>
          <cell r="C390" t="str">
            <v>M8,5</v>
          </cell>
          <cell r="D390" t="str">
            <v>móng</v>
          </cell>
          <cell r="E390">
            <v>0</v>
          </cell>
          <cell r="F390">
            <v>0</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row>
        <row r="391">
          <cell r="B391" t="str">
            <v>Móng cột li tâm đơn 10m trên nền bê tông</v>
          </cell>
          <cell r="C391" t="str">
            <v>M10</v>
          </cell>
          <cell r="D391" t="str">
            <v>móng</v>
          </cell>
          <cell r="E391">
            <v>0</v>
          </cell>
          <cell r="F391">
            <v>0</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row>
        <row r="392">
          <cell r="B392" t="str">
            <v>Móng cột li tâm đúp 7,5m trên nền bê tông</v>
          </cell>
          <cell r="C392" t="str">
            <v>MĐ7,5</v>
          </cell>
          <cell r="D392" t="str">
            <v>móng</v>
          </cell>
          <cell r="E392">
            <v>0</v>
          </cell>
          <cell r="F392">
            <v>0</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row>
        <row r="393">
          <cell r="B393" t="str">
            <v>Móng cột li tâm đúp 8,5m trên nền bê tông</v>
          </cell>
          <cell r="C393" t="str">
            <v>MĐ8,5</v>
          </cell>
          <cell r="D393" t="str">
            <v>móng</v>
          </cell>
          <cell r="E393">
            <v>0</v>
          </cell>
          <cell r="F393">
            <v>0</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row>
        <row r="394">
          <cell r="B394" t="str">
            <v>Móng cột li tâm đúp 10m trên nền bê tông</v>
          </cell>
          <cell r="C394" t="str">
            <v>MĐ10</v>
          </cell>
          <cell r="D394" t="str">
            <v>móng</v>
          </cell>
          <cell r="E394">
            <v>0</v>
          </cell>
          <cell r="F394">
            <v>0</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row>
        <row r="395">
          <cell r="B395" t="str">
            <v>Móng cột li tâm đơn 7,5m trên nền bê tông tại vị trí cũ</v>
          </cell>
          <cell r="C395" t="str">
            <v>M7,5-TT</v>
          </cell>
          <cell r="D395" t="str">
            <v>móng</v>
          </cell>
          <cell r="E395">
            <v>0</v>
          </cell>
          <cell r="F395">
            <v>0</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row>
        <row r="396">
          <cell r="B396" t="str">
            <v xml:space="preserve">Móng cột li tâm đơn 8,5m trên nền bê tông tại vị trí cũ </v>
          </cell>
          <cell r="C396" t="str">
            <v>M8,5-TT</v>
          </cell>
          <cell r="D396" t="str">
            <v>móng</v>
          </cell>
          <cell r="E396">
            <v>0</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row>
        <row r="397">
          <cell r="B397" t="str">
            <v>Móng cột li tâm đơn 10m trên nền bê tông tại vị trí cũ</v>
          </cell>
          <cell r="C397" t="str">
            <v>M10-TT</v>
          </cell>
          <cell r="D397" t="str">
            <v>móng</v>
          </cell>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row>
        <row r="398">
          <cell r="B398" t="str">
            <v>Móng cột li tâm đúp 7,5m trên nền bê tông tại vị trí cũ</v>
          </cell>
          <cell r="C398" t="str">
            <v>MĐ7,5-TT</v>
          </cell>
          <cell r="D398" t="str">
            <v>móng</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row>
        <row r="399">
          <cell r="B399" t="str">
            <v>Móng cột li tâm đúp 8,5m trên nền bê tông tại vị trí cũ</v>
          </cell>
          <cell r="C399" t="str">
            <v>MĐ8,5-TT</v>
          </cell>
          <cell r="D399" t="str">
            <v>móng</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row>
        <row r="400">
          <cell r="B400" t="str">
            <v>Móng cột li tâm đúp 10m trên nền bê tông tại vị trí cũ</v>
          </cell>
          <cell r="C400" t="str">
            <v>MĐ10-TT</v>
          </cell>
          <cell r="D400" t="str">
            <v>móng</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row>
        <row r="401">
          <cell r="B401" t="str">
            <v>Xà, giá:</v>
          </cell>
          <cell r="C401"/>
          <cell r="D401"/>
          <cell r="E401" t="str">
            <v>.</v>
          </cell>
          <cell r="F401" t="str">
            <v>.</v>
          </cell>
          <cell r="G401" t="str">
            <v>.</v>
          </cell>
          <cell r="H401" t="str">
            <v>.</v>
          </cell>
          <cell r="I401" t="str">
            <v>.</v>
          </cell>
          <cell r="J401" t="str">
            <v>.</v>
          </cell>
          <cell r="K401" t="str">
            <v>.</v>
          </cell>
          <cell r="L401" t="str">
            <v>.</v>
          </cell>
          <cell r="M401" t="str">
            <v>.</v>
          </cell>
          <cell r="N401" t="str">
            <v>.</v>
          </cell>
          <cell r="O401" t="str">
            <v>.</v>
          </cell>
          <cell r="P401" t="str">
            <v>.</v>
          </cell>
          <cell r="Q401" t="str">
            <v>.</v>
          </cell>
          <cell r="R401" t="str">
            <v>.</v>
          </cell>
          <cell r="S401" t="str">
            <v>.</v>
          </cell>
          <cell r="T401" t="str">
            <v>.</v>
          </cell>
          <cell r="U401" t="str">
            <v>.</v>
          </cell>
          <cell r="V401" t="str">
            <v>.</v>
          </cell>
          <cell r="W401" t="str">
            <v>.</v>
          </cell>
          <cell r="X401" t="str">
            <v>.</v>
          </cell>
          <cell r="Y401" t="str">
            <v>.</v>
          </cell>
          <cell r="Z401" t="str">
            <v>.</v>
          </cell>
          <cell r="AA401" t="str">
            <v>.</v>
          </cell>
          <cell r="AB401" t="str">
            <v>.</v>
          </cell>
          <cell r="AC401" t="str">
            <v>.</v>
          </cell>
          <cell r="AD401" t="str">
            <v>.</v>
          </cell>
          <cell r="AE401" t="str">
            <v>.</v>
          </cell>
          <cell r="AF401"/>
        </row>
        <row r="402">
          <cell r="B402" t="str">
            <v>Xà thép lánh tại cột vuông đơn</v>
          </cell>
          <cell r="C402" t="str">
            <v>XLV</v>
          </cell>
          <cell r="D402" t="str">
            <v>bộ</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row>
        <row r="403">
          <cell r="B403" t="str">
            <v>Xà thép lánh tại cột vuông đúp ngang</v>
          </cell>
          <cell r="C403" t="str">
            <v>XLV-ĐN</v>
          </cell>
          <cell r="D403" t="str">
            <v>bộ</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row>
        <row r="404">
          <cell r="B404" t="str">
            <v>Xà thép lánh tại cột vuông đúp dọc</v>
          </cell>
          <cell r="C404" t="str">
            <v>XLV-ĐD</v>
          </cell>
          <cell r="D404" t="str">
            <v>bộ</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row>
        <row r="405">
          <cell r="B405" t="str">
            <v>Xà thép lánh tại cột BTLT đơn</v>
          </cell>
          <cell r="C405" t="str">
            <v>XL</v>
          </cell>
          <cell r="D405" t="str">
            <v>bộ</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row>
        <row r="406">
          <cell r="B406" t="str">
            <v>Xà thép lánh tại cột BTLT đúp ngang</v>
          </cell>
          <cell r="C406" t="str">
            <v>XL-ĐN</v>
          </cell>
          <cell r="D406" t="str">
            <v>bộ</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row>
        <row r="407">
          <cell r="B407" t="str">
            <v>Xà thép lánh tại cột BTLT đúp dọc</v>
          </cell>
          <cell r="C407" t="str">
            <v>XL-ĐD</v>
          </cell>
          <cell r="D407" t="str">
            <v>bộ</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row>
        <row r="408">
          <cell r="B408" t="str">
            <v>PHẦN TẬN DỤNG</v>
          </cell>
          <cell r="C408"/>
          <cell r="D408"/>
          <cell r="E408" t="str">
            <v>.</v>
          </cell>
          <cell r="F408" t="str">
            <v>.</v>
          </cell>
          <cell r="G408" t="str">
            <v>.</v>
          </cell>
          <cell r="H408" t="str">
            <v>.</v>
          </cell>
          <cell r="I408" t="str">
            <v>.</v>
          </cell>
          <cell r="J408" t="str">
            <v>.</v>
          </cell>
          <cell r="K408" t="str">
            <v>.</v>
          </cell>
          <cell r="L408" t="str">
            <v>.</v>
          </cell>
          <cell r="M408" t="str">
            <v>.</v>
          </cell>
          <cell r="N408" t="str">
            <v>.</v>
          </cell>
          <cell r="O408" t="str">
            <v>.</v>
          </cell>
          <cell r="P408" t="str">
            <v>.</v>
          </cell>
          <cell r="Q408" t="str">
            <v>.</v>
          </cell>
          <cell r="R408" t="str">
            <v>.</v>
          </cell>
          <cell r="S408" t="str">
            <v>.</v>
          </cell>
          <cell r="T408" t="str">
            <v>.</v>
          </cell>
          <cell r="U408" t="str">
            <v>.</v>
          </cell>
          <cell r="V408" t="str">
            <v>.</v>
          </cell>
          <cell r="W408" t="str">
            <v>.</v>
          </cell>
          <cell r="X408" t="str">
            <v>.</v>
          </cell>
          <cell r="Y408" t="str">
            <v>.</v>
          </cell>
          <cell r="Z408" t="str">
            <v>.</v>
          </cell>
          <cell r="AA408" t="str">
            <v>.</v>
          </cell>
          <cell r="AB408" t="str">
            <v>.</v>
          </cell>
          <cell r="AC408" t="str">
            <v>.</v>
          </cell>
          <cell r="AD408" t="str">
            <v>.</v>
          </cell>
          <cell r="AE408" t="str">
            <v>.</v>
          </cell>
          <cell r="AF408"/>
        </row>
        <row r="409">
          <cell r="B409" t="str">
            <v>Phần cáp ngầm từ TBA đến tủ Pilar</v>
          </cell>
          <cell r="C409"/>
          <cell r="D409"/>
          <cell r="E409" t="str">
            <v>.</v>
          </cell>
          <cell r="F409" t="str">
            <v>.</v>
          </cell>
          <cell r="G409" t="str">
            <v>.</v>
          </cell>
          <cell r="H409" t="str">
            <v>.</v>
          </cell>
          <cell r="I409" t="str">
            <v>.</v>
          </cell>
          <cell r="J409" t="str">
            <v>.</v>
          </cell>
          <cell r="K409" t="str">
            <v>.</v>
          </cell>
          <cell r="L409" t="str">
            <v>.</v>
          </cell>
          <cell r="M409" t="str">
            <v>.</v>
          </cell>
          <cell r="N409" t="str">
            <v>.</v>
          </cell>
          <cell r="O409" t="str">
            <v>.</v>
          </cell>
          <cell r="P409" t="str">
            <v>.</v>
          </cell>
          <cell r="Q409" t="str">
            <v>.</v>
          </cell>
          <cell r="R409" t="str">
            <v>.</v>
          </cell>
          <cell r="S409" t="str">
            <v>.</v>
          </cell>
          <cell r="T409" t="str">
            <v>.</v>
          </cell>
          <cell r="U409" t="str">
            <v>.</v>
          </cell>
          <cell r="V409" t="str">
            <v>.</v>
          </cell>
          <cell r="W409" t="str">
            <v>.</v>
          </cell>
          <cell r="X409" t="str">
            <v>.</v>
          </cell>
          <cell r="Y409" t="str">
            <v>.</v>
          </cell>
          <cell r="Z409" t="str">
            <v>.</v>
          </cell>
          <cell r="AA409" t="str">
            <v>.</v>
          </cell>
          <cell r="AB409" t="str">
            <v>.</v>
          </cell>
          <cell r="AC409" t="str">
            <v>.</v>
          </cell>
          <cell r="AD409" t="str">
            <v>.</v>
          </cell>
          <cell r="AE409" t="str">
            <v>.</v>
          </cell>
          <cell r="AF409"/>
        </row>
        <row r="410">
          <cell r="B410" t="str">
            <v>Kéo rải tận dụng Cáp hạ áp-AL-4x185mm2-giáp kim loại dải băng kép, cách điện XLPE</v>
          </cell>
          <cell r="C410" t="str">
            <v>CN-0,4kV-AL-4x185(TD)</v>
          </cell>
          <cell r="D410" t="str">
            <v>m</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row>
        <row r="411">
          <cell r="B411" t="str">
            <v>Kéo rải tận dụng Cáp hạ áp-CU-4x120mm2-giáp kim loại dải băng kép, cách điện XLPE</v>
          </cell>
          <cell r="C411" t="str">
            <v>CN-0,4kV-CU-4x120(TD)</v>
          </cell>
          <cell r="D411" t="str">
            <v>m</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row>
        <row r="412">
          <cell r="B412" t="str">
            <v>Kéo rải tận dụng Cáp hạ áp-CU-4x95mm2-giáp kim loại dải băng kép, cách điện XLPE</v>
          </cell>
          <cell r="C412" t="str">
            <v>CN-0,4kV-CU-4x95(TD)</v>
          </cell>
          <cell r="D412" t="str">
            <v>m</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row>
        <row r="413">
          <cell r="B413" t="str">
            <v>Kéo rải tận dụng Cáp hạ áp-CU-4x70mm2-giáp kim loại dải băng kép, cách điện XLPE</v>
          </cell>
          <cell r="C413" t="str">
            <v>CN-0,4kV-CU-4x70(TD)</v>
          </cell>
          <cell r="D413" t="str">
            <v>m</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row>
        <row r="414">
          <cell r="B414" t="str">
            <v>Kéo rải tận dụng Cáp hạ áp-CU-4x50mm2-giáp kim loại dải băng kép, cách điện XLPE</v>
          </cell>
          <cell r="C414" t="str">
            <v>CN-0,4kV-CU-4x50(TD)</v>
          </cell>
          <cell r="D414" t="str">
            <v>m</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row>
        <row r="415">
          <cell r="B415" t="str">
            <v>Tháo lắp công tơ 3 pha Ti</v>
          </cell>
          <cell r="C415" t="str">
            <v>3PTi(TD)</v>
          </cell>
          <cell r="D415" t="str">
            <v>bộ</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row>
        <row r="416">
          <cell r="B416" t="str">
            <v>Tháo lắp Aptomat</v>
          </cell>
          <cell r="C416" t="str">
            <v>ATM(TD)</v>
          </cell>
          <cell r="D416" t="str">
            <v>cái</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row>
        <row r="417">
          <cell r="B417" t="str">
            <v>Tháo lắp DCU</v>
          </cell>
          <cell r="C417" t="str">
            <v>DCU(TD)</v>
          </cell>
          <cell r="D417" t="str">
            <v>bộ</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row>
        <row r="418">
          <cell r="B418" t="str">
            <v>Tháo lắp tủ tụ bù</v>
          </cell>
          <cell r="C418" t="str">
            <v>TuTB(TD)</v>
          </cell>
          <cell r="D418" t="str">
            <v>tủ</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row>
        <row r="419">
          <cell r="B419" t="str">
            <v>Tháo lắp hộp phân dây trên tường</v>
          </cell>
          <cell r="C419" t="str">
            <v>HPD-Tg(TD)</v>
          </cell>
          <cell r="D419" t="str">
            <v>hộp</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row>
        <row r="420">
          <cell r="B420" t="str">
            <v>Tháo lắp hộp đấu nối cáp ngầm trên cột</v>
          </cell>
          <cell r="C420" t="str">
            <v>HĐCN(TD)</v>
          </cell>
          <cell r="D420" t="str">
            <v>hộp</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row>
        <row r="421">
          <cell r="B421" t="str">
            <v xml:space="preserve">Phần công tơ </v>
          </cell>
          <cell r="C421"/>
          <cell r="D421"/>
          <cell r="E421" t="str">
            <v>.</v>
          </cell>
          <cell r="F421" t="str">
            <v>.</v>
          </cell>
          <cell r="G421" t="str">
            <v>.</v>
          </cell>
          <cell r="H421" t="str">
            <v>.</v>
          </cell>
          <cell r="I421" t="str">
            <v>.</v>
          </cell>
          <cell r="J421" t="str">
            <v>.</v>
          </cell>
          <cell r="K421" t="str">
            <v>.</v>
          </cell>
          <cell r="L421" t="str">
            <v>.</v>
          </cell>
          <cell r="M421" t="str">
            <v>.</v>
          </cell>
          <cell r="N421" t="str">
            <v>.</v>
          </cell>
          <cell r="O421" t="str">
            <v>.</v>
          </cell>
          <cell r="P421" t="str">
            <v>.</v>
          </cell>
          <cell r="Q421" t="str">
            <v>.</v>
          </cell>
          <cell r="R421" t="str">
            <v>.</v>
          </cell>
          <cell r="S421" t="str">
            <v>.</v>
          </cell>
          <cell r="T421" t="str">
            <v>.</v>
          </cell>
          <cell r="U421" t="str">
            <v>.</v>
          </cell>
          <cell r="V421" t="str">
            <v>.</v>
          </cell>
          <cell r="W421" t="str">
            <v>.</v>
          </cell>
          <cell r="X421" t="str">
            <v>.</v>
          </cell>
          <cell r="Y421" t="str">
            <v>.</v>
          </cell>
          <cell r="Z421" t="str">
            <v>.</v>
          </cell>
          <cell r="AA421" t="str">
            <v>.</v>
          </cell>
          <cell r="AB421" t="str">
            <v>.</v>
          </cell>
          <cell r="AC421" t="str">
            <v>.</v>
          </cell>
          <cell r="AD421" t="str">
            <v>.</v>
          </cell>
          <cell r="AE421" t="str">
            <v>.</v>
          </cell>
          <cell r="AF421"/>
        </row>
        <row r="422">
          <cell r="B422" t="str">
            <v>Tháo lắp công tơ 1 pha trong tủ</v>
          </cell>
          <cell r="C422" t="str">
            <v>1P(TD)</v>
          </cell>
          <cell r="D422" t="str">
            <v>cái</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row>
        <row r="423">
          <cell r="B423" t="str">
            <v>Tháo lắp công tơ 3 pha trong tủ</v>
          </cell>
          <cell r="C423" t="str">
            <v>3P(TD)</v>
          </cell>
          <cell r="D423" t="str">
            <v>cái</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row>
        <row r="424">
          <cell r="B424" t="str">
            <v>Tháo lắp ATM 3P</v>
          </cell>
          <cell r="C424" t="str">
            <v>ATM3P(TL)</v>
          </cell>
          <cell r="D424" t="str">
            <v>cái</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row>
        <row r="425">
          <cell r="B425" t="str">
            <v>Tháo ra lắp lại cáp hạ áp 2 lõi, cách điện PVC (tại tường nhà dân)</v>
          </cell>
          <cell r="C425" t="str">
            <v>Cu/PVC 2x(TL)</v>
          </cell>
          <cell r="D425" t="str">
            <v>m</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row>
        <row r="426">
          <cell r="B426" t="str">
            <v>Tháo ra lắp lại cáp hạ áp 4 lõi, cách điện PVC (tại tường nhà dân)</v>
          </cell>
          <cell r="C426" t="str">
            <v>Cu/PVC 4x(TL)</v>
          </cell>
          <cell r="D426" t="str">
            <v>m</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row>
        <row r="427">
          <cell r="B427" t="str">
            <v>Phần đường dây trên không</v>
          </cell>
          <cell r="C427"/>
          <cell r="D427"/>
          <cell r="E427" t="str">
            <v>.</v>
          </cell>
          <cell r="F427" t="str">
            <v>.</v>
          </cell>
          <cell r="G427" t="str">
            <v>.</v>
          </cell>
          <cell r="H427" t="str">
            <v>.</v>
          </cell>
          <cell r="I427" t="str">
            <v>.</v>
          </cell>
          <cell r="J427" t="str">
            <v>.</v>
          </cell>
          <cell r="K427" t="str">
            <v>.</v>
          </cell>
          <cell r="L427" t="str">
            <v>.</v>
          </cell>
          <cell r="M427" t="str">
            <v>.</v>
          </cell>
          <cell r="N427" t="str">
            <v>.</v>
          </cell>
          <cell r="O427" t="str">
            <v>.</v>
          </cell>
          <cell r="P427" t="str">
            <v>.</v>
          </cell>
          <cell r="Q427" t="str">
            <v>.</v>
          </cell>
          <cell r="R427" t="str">
            <v>.</v>
          </cell>
          <cell r="S427" t="str">
            <v>.</v>
          </cell>
          <cell r="T427" t="str">
            <v>.</v>
          </cell>
          <cell r="U427" t="str">
            <v>.</v>
          </cell>
          <cell r="V427" t="str">
            <v>.</v>
          </cell>
          <cell r="W427" t="str">
            <v>.</v>
          </cell>
          <cell r="X427" t="str">
            <v>.</v>
          </cell>
          <cell r="Y427" t="str">
            <v>.</v>
          </cell>
          <cell r="Z427" t="str">
            <v>.</v>
          </cell>
          <cell r="AA427" t="str">
            <v>.</v>
          </cell>
          <cell r="AB427" t="str">
            <v>.</v>
          </cell>
          <cell r="AC427" t="str">
            <v>.</v>
          </cell>
          <cell r="AD427" t="str">
            <v>.</v>
          </cell>
          <cell r="AE427" t="str">
            <v>.</v>
          </cell>
          <cell r="AF427"/>
        </row>
        <row r="428">
          <cell r="B428" t="str">
            <v>Tháo ra lắp lại cáp vặn xoắn hạ áp 4x120mm2</v>
          </cell>
          <cell r="C428" t="str">
            <v>ABC-4x120(TD)</v>
          </cell>
          <cell r="D428" t="str">
            <v>m</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row>
        <row r="429">
          <cell r="B429" t="str">
            <v>Tháo ra lắp lại cáp vặn xoắn hạ áp 4x95mm2</v>
          </cell>
          <cell r="C429" t="str">
            <v>ABC-4x95(TD)</v>
          </cell>
          <cell r="D429" t="str">
            <v>m</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row>
        <row r="430">
          <cell r="B430" t="str">
            <v>Tháo ra lắp lại cáp vặn xoắn hạ áp 4x70mm2</v>
          </cell>
          <cell r="C430" t="str">
            <v>ABC-4x70(TD)</v>
          </cell>
          <cell r="D430" t="str">
            <v>m</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row>
        <row r="431">
          <cell r="B431" t="str">
            <v>Tháo ra lắp lại cáp vặn xoắn hạ áp 4x50mm2</v>
          </cell>
          <cell r="C431" t="str">
            <v>ABC-4x50(TD)</v>
          </cell>
          <cell r="D431" t="str">
            <v>m</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row>
        <row r="432">
          <cell r="B432" t="str">
            <v>Tháo hạ căng lại cáp vặn xoắn hạ áp 4x120mm2</v>
          </cell>
          <cell r="C432" t="str">
            <v>ABC-4x120(CL)</v>
          </cell>
          <cell r="D432" t="str">
            <v>m</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row>
        <row r="433">
          <cell r="B433" t="str">
            <v>Tháo hạ căng lại cáp vặn xoắn hạ áp 4x95mm2</v>
          </cell>
          <cell r="C433" t="str">
            <v>ABC-4x95(CL)</v>
          </cell>
          <cell r="D433" t="str">
            <v>m</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row>
        <row r="434">
          <cell r="B434" t="str">
            <v>Tháo hạ căng lại cáp vặn xoắn hạ áp 4x70mm2</v>
          </cell>
          <cell r="C434" t="str">
            <v>ABC-4x70(CL)</v>
          </cell>
          <cell r="D434" t="str">
            <v>m</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row>
        <row r="435">
          <cell r="B435" t="str">
            <v>Tháo hạ căng lại cáp vặn xoắn hạ áp 4x50mm2</v>
          </cell>
          <cell r="C435" t="str">
            <v>ABC-4x50(CL)</v>
          </cell>
          <cell r="D435" t="str">
            <v>m</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row>
        <row r="436">
          <cell r="B436" t="str">
            <v>Tháo hạ căng lại cáp vặn xoắn hạ áp 4x35mm2</v>
          </cell>
          <cell r="C436" t="str">
            <v>ABC-4x35(CL)</v>
          </cell>
          <cell r="D436" t="str">
            <v>m</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row>
        <row r="437">
          <cell r="B437" t="str">
            <v>Tháo ra lắp lại hộp phân dây</v>
          </cell>
          <cell r="C437" t="str">
            <v>PD(TD)</v>
          </cell>
          <cell r="D437" t="str">
            <v>bộ</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row>
        <row r="438">
          <cell r="B438" t="str">
            <v>Tháo ra lắp lại hộp 1 công tơ 1 pha</v>
          </cell>
          <cell r="C438" t="str">
            <v>H1(TD)</v>
          </cell>
          <cell r="D438" t="str">
            <v>bộ</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row>
        <row r="439">
          <cell r="B439" t="str">
            <v>Tháo ra lắp lại hộp 2 công tơ 1 pha</v>
          </cell>
          <cell r="C439" t="str">
            <v>H2(TD)</v>
          </cell>
          <cell r="D439" t="str">
            <v>bộ</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row>
        <row r="440">
          <cell r="B440" t="str">
            <v>Tháo ra lắp lại hộp 4 công tơ 1 pha</v>
          </cell>
          <cell r="C440" t="str">
            <v>H4(TD)</v>
          </cell>
          <cell r="D440" t="str">
            <v>bộ</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row>
        <row r="441">
          <cell r="B441" t="str">
            <v>Tháo ra lắp lại hộp 6 công tơ 1 pha</v>
          </cell>
          <cell r="C441" t="str">
            <v>H6(TD)</v>
          </cell>
          <cell r="D441" t="str">
            <v>bộ</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row>
        <row r="442">
          <cell r="B442" t="str">
            <v>Tháo ra lắp lại hộp 1 công tơ 3 pha</v>
          </cell>
          <cell r="C442" t="str">
            <v>H3P(TD)</v>
          </cell>
          <cell r="D442" t="str">
            <v>bộ</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row>
        <row r="443">
          <cell r="B443" t="str">
            <v>Tháo ra lắp lại công tơ 1 pha trên cột</v>
          </cell>
          <cell r="C443" t="str">
            <v>1P(TL)</v>
          </cell>
          <cell r="D443" t="str">
            <v>cái</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row>
        <row r="444">
          <cell r="B444" t="str">
            <v>Tháo ra lắp lại công tơ 3 pha trên cột</v>
          </cell>
          <cell r="C444" t="str">
            <v>3P(TL)</v>
          </cell>
          <cell r="D444" t="str">
            <v>cái</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row>
        <row r="445">
          <cell r="B445" t="str">
            <v>Tháo ra lắp lại bộ DCU trên cột</v>
          </cell>
          <cell r="C445" t="str">
            <v>DCU(TL)</v>
          </cell>
          <cell r="D445" t="str">
            <v>bộ</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row>
        <row r="446">
          <cell r="B446" t="str">
            <v>Tháo ra lắp lại xà thép</v>
          </cell>
          <cell r="C446" t="str">
            <v>XT(TD)</v>
          </cell>
          <cell r="D446" t="str">
            <v>bộ</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row>
        <row r="447">
          <cell r="B447" t="str">
            <v>Tháo ra lắp lại loa phát thanh</v>
          </cell>
          <cell r="C447" t="str">
            <v>LOA(TD)</v>
          </cell>
          <cell r="D447" t="str">
            <v>bộ</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row>
        <row r="448">
          <cell r="B448" t="str">
            <v>Tháo ra lắp lại đèn chiếu sáng</v>
          </cell>
          <cell r="C448" t="str">
            <v>CS(TD)</v>
          </cell>
          <cell r="D448" t="str">
            <v>bộ</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row>
        <row r="449">
          <cell r="B449" t="str">
            <v>Tháo ra lắp lại cáp vặn xoắn hạ áp 4x50mm2 của hộp phân dây (tại cột)</v>
          </cell>
          <cell r="C449" t="str">
            <v>ABC-4x50(TL)</v>
          </cell>
          <cell r="D449" t="str">
            <v>m</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row>
        <row r="450">
          <cell r="B450" t="str">
            <v>Tháo ra lắp lại cáp hạ áp 2 lõi, cách điện PVC (tại cột)</v>
          </cell>
          <cell r="C450" t="str">
            <v>Cu/PVC 2x(TD)</v>
          </cell>
          <cell r="D450" t="str">
            <v>m</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row>
        <row r="451">
          <cell r="B451" t="str">
            <v>Tháo ra lắp lại cáp hạ áp 4 lõi, cách điện PVC (tại cột)</v>
          </cell>
          <cell r="C451" t="str">
            <v>Cu/PVC 4x(TD)</v>
          </cell>
          <cell r="D451" t="str">
            <v>bộ</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row>
        <row r="452">
          <cell r="B452" t="str">
            <v>Tháo hạ căng lại cáp hạ áp 2 lõi, cách điện PVC (từ cột đến nhà dân)</v>
          </cell>
          <cell r="C452" t="str">
            <v>Cu/PVC 2x(CL)</v>
          </cell>
          <cell r="D452" t="str">
            <v>bộ</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row>
        <row r="453">
          <cell r="B453" t="str">
            <v>Tháo hạ căng lại cáp hạ áp 4 lõi, cách điện PVC (từ cột đến nhà dân)</v>
          </cell>
          <cell r="C453" t="str">
            <v>Cu/PVC 4x(CL)</v>
          </cell>
          <cell r="D453" t="str">
            <v>bộ</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row>
        <row r="454">
          <cell r="B454" t="str">
            <v>THU HỒI</v>
          </cell>
          <cell r="C454"/>
          <cell r="D454"/>
          <cell r="E454" t="str">
            <v>.</v>
          </cell>
          <cell r="F454" t="str">
            <v>.</v>
          </cell>
          <cell r="G454" t="str">
            <v>.</v>
          </cell>
          <cell r="H454" t="str">
            <v>.</v>
          </cell>
          <cell r="I454" t="str">
            <v>.</v>
          </cell>
          <cell r="J454" t="str">
            <v>.</v>
          </cell>
          <cell r="K454" t="str">
            <v>.</v>
          </cell>
          <cell r="L454" t="str">
            <v>.</v>
          </cell>
          <cell r="M454" t="str">
            <v>.</v>
          </cell>
          <cell r="N454" t="str">
            <v>.</v>
          </cell>
          <cell r="O454" t="str">
            <v>.</v>
          </cell>
          <cell r="P454" t="str">
            <v>.</v>
          </cell>
          <cell r="Q454" t="str">
            <v>.</v>
          </cell>
          <cell r="R454" t="str">
            <v>.</v>
          </cell>
          <cell r="S454" t="str">
            <v>.</v>
          </cell>
          <cell r="T454" t="str">
            <v>.</v>
          </cell>
          <cell r="U454" t="str">
            <v>.</v>
          </cell>
          <cell r="V454" t="str">
            <v>.</v>
          </cell>
          <cell r="W454" t="str">
            <v>.</v>
          </cell>
          <cell r="X454" t="str">
            <v>.</v>
          </cell>
          <cell r="Y454" t="str">
            <v>.</v>
          </cell>
          <cell r="Z454" t="str">
            <v>.</v>
          </cell>
          <cell r="AA454" t="str">
            <v>.</v>
          </cell>
          <cell r="AB454" t="str">
            <v>.</v>
          </cell>
          <cell r="AC454" t="str">
            <v>.</v>
          </cell>
          <cell r="AD454" t="str">
            <v>.</v>
          </cell>
          <cell r="AE454" t="str">
            <v>.</v>
          </cell>
          <cell r="AF454"/>
        </row>
        <row r="455">
          <cell r="B455" t="str">
            <v>Phần cáp ngầm từ TBA đến tủ Pilar</v>
          </cell>
          <cell r="C455"/>
          <cell r="D455"/>
          <cell r="E455" t="str">
            <v>.</v>
          </cell>
          <cell r="F455" t="str">
            <v>.</v>
          </cell>
          <cell r="G455" t="str">
            <v>.</v>
          </cell>
          <cell r="H455" t="str">
            <v>.</v>
          </cell>
          <cell r="I455" t="str">
            <v>.</v>
          </cell>
          <cell r="J455" t="str">
            <v>.</v>
          </cell>
          <cell r="K455" t="str">
            <v>.</v>
          </cell>
          <cell r="L455" t="str">
            <v>.</v>
          </cell>
          <cell r="M455" t="str">
            <v>.</v>
          </cell>
          <cell r="N455" t="str">
            <v>.</v>
          </cell>
          <cell r="O455" t="str">
            <v>.</v>
          </cell>
          <cell r="P455" t="str">
            <v>.</v>
          </cell>
          <cell r="Q455" t="str">
            <v>.</v>
          </cell>
          <cell r="R455" t="str">
            <v>.</v>
          </cell>
          <cell r="S455" t="str">
            <v>.</v>
          </cell>
          <cell r="T455" t="str">
            <v>.</v>
          </cell>
          <cell r="U455" t="str">
            <v>.</v>
          </cell>
          <cell r="V455" t="str">
            <v>.</v>
          </cell>
          <cell r="W455" t="str">
            <v>.</v>
          </cell>
          <cell r="X455" t="str">
            <v>.</v>
          </cell>
          <cell r="Y455" t="str">
            <v>.</v>
          </cell>
          <cell r="Z455" t="str">
            <v>.</v>
          </cell>
          <cell r="AA455" t="str">
            <v>.</v>
          </cell>
          <cell r="AB455" t="str">
            <v>.</v>
          </cell>
          <cell r="AC455" t="str">
            <v>.</v>
          </cell>
          <cell r="AD455" t="str">
            <v>.</v>
          </cell>
          <cell r="AE455" t="str">
            <v>.</v>
          </cell>
          <cell r="AF455"/>
        </row>
        <row r="456">
          <cell r="B456" t="str">
            <v>Thu hồi Cáp hạ áp-AL-4x185mm2-giáp kim loại dải băng kép, cách điện XLPE</v>
          </cell>
          <cell r="C456" t="str">
            <v>CN-0,4kV-AL-4x185(TH)</v>
          </cell>
          <cell r="D456" t="str">
            <v>m</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row>
        <row r="457">
          <cell r="B457" t="str">
            <v>Thu hồi Cáp hạ áp-CU-4x120mm2-giáp kim loại dải băng kép, cách điện XLPE</v>
          </cell>
          <cell r="C457" t="str">
            <v>CN-0,4kV-CU-4x120(TH)</v>
          </cell>
          <cell r="D457" t="str">
            <v>m</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row>
        <row r="458">
          <cell r="B458" t="str">
            <v>Thu hồi Cáp hạ áp-CU-4x95mm2-giáp kim loại dải băng kép, cách điện XLPE</v>
          </cell>
          <cell r="C458" t="str">
            <v>CN-0,4kV-CU-4x95(TH)</v>
          </cell>
          <cell r="D458" t="str">
            <v>m</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row>
        <row r="459">
          <cell r="B459" t="str">
            <v>Thu hồi Cáp hạ áp-CU-4x70mm2-giáp kim loại dải băng kép, cách điện XLPE</v>
          </cell>
          <cell r="C459" t="str">
            <v>CN-0,4kV-CU-4x70(TH)</v>
          </cell>
          <cell r="D459" t="str">
            <v>m</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row>
        <row r="460">
          <cell r="B460" t="str">
            <v>Thu hồi Cáp hạ áp-CU-4x50mm2-giáp kim loại dải băng kép, cách điện XLPE</v>
          </cell>
          <cell r="C460" t="str">
            <v>CN-0,4kV-CU-4x50(TH)</v>
          </cell>
          <cell r="D460" t="str">
            <v>m</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row>
        <row r="461">
          <cell r="B461" t="str">
            <v>Thu hồi hộp đầu cáp ngầm</v>
          </cell>
          <cell r="C461" t="str">
            <v>HĐC-0,4kV(TH)</v>
          </cell>
          <cell r="D461" t="str">
            <v>cái</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row>
        <row r="462">
          <cell r="B462" t="str">
            <v>Thu hồi giá treo tạm tủ Pillar các loại</v>
          </cell>
          <cell r="C462" t="str">
            <v>GT-T(TH)</v>
          </cell>
          <cell r="D462" t="str">
            <v>bộ</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row>
        <row r="463">
          <cell r="B463" t="str">
            <v>Phần đường dây trên không</v>
          </cell>
          <cell r="C463"/>
          <cell r="D463"/>
          <cell r="E463" t="str">
            <v>.</v>
          </cell>
          <cell r="F463" t="str">
            <v>.</v>
          </cell>
          <cell r="G463" t="str">
            <v>.</v>
          </cell>
          <cell r="H463" t="str">
            <v>.</v>
          </cell>
          <cell r="I463" t="str">
            <v>.</v>
          </cell>
          <cell r="J463" t="str">
            <v>.</v>
          </cell>
          <cell r="K463" t="str">
            <v>.</v>
          </cell>
          <cell r="L463" t="str">
            <v>.</v>
          </cell>
          <cell r="M463" t="str">
            <v>.</v>
          </cell>
          <cell r="N463" t="str">
            <v>.</v>
          </cell>
          <cell r="O463" t="str">
            <v>.</v>
          </cell>
          <cell r="P463" t="str">
            <v>.</v>
          </cell>
          <cell r="Q463" t="str">
            <v>.</v>
          </cell>
          <cell r="R463" t="str">
            <v>.</v>
          </cell>
          <cell r="S463" t="str">
            <v>.</v>
          </cell>
          <cell r="T463" t="str">
            <v>.</v>
          </cell>
          <cell r="U463" t="str">
            <v>.</v>
          </cell>
          <cell r="V463" t="str">
            <v>.</v>
          </cell>
          <cell r="W463" t="str">
            <v>.</v>
          </cell>
          <cell r="X463" t="str">
            <v>.</v>
          </cell>
          <cell r="Y463" t="str">
            <v>.</v>
          </cell>
          <cell r="Z463" t="str">
            <v>.</v>
          </cell>
          <cell r="AA463" t="str">
            <v>.</v>
          </cell>
          <cell r="AB463" t="str">
            <v>.</v>
          </cell>
          <cell r="AC463" t="str">
            <v>.</v>
          </cell>
          <cell r="AD463" t="str">
            <v>.</v>
          </cell>
          <cell r="AE463" t="str">
            <v>.</v>
          </cell>
          <cell r="AF463"/>
        </row>
        <row r="464">
          <cell r="B464" t="str">
            <v>Thu hồi cáp vặn xoắn hạ áp 4x150mm2</v>
          </cell>
          <cell r="C464" t="str">
            <v>ABC 4x150(TH)</v>
          </cell>
          <cell r="D464" t="str">
            <v>m</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row>
        <row r="465">
          <cell r="B465" t="str">
            <v>Thu hồi cáp vặn xoắn hạ áp 4x120mm2</v>
          </cell>
          <cell r="C465" t="str">
            <v>ABC 4x120(TH)</v>
          </cell>
          <cell r="D465" t="str">
            <v>m</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row>
        <row r="466">
          <cell r="B466" t="str">
            <v>Thu hồi cáp vặn xoắn hạ áp 4x95mm2</v>
          </cell>
          <cell r="C466" t="str">
            <v>ABC 4x95(TH)</v>
          </cell>
          <cell r="D466" t="str">
            <v>m</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row>
        <row r="467">
          <cell r="B467" t="str">
            <v>Thu hồi cáp vặn xoắn hạ áp 4x70mm2</v>
          </cell>
          <cell r="C467" t="str">
            <v>ABC 4x70(TH)</v>
          </cell>
          <cell r="D467" t="str">
            <v>m</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row>
        <row r="468">
          <cell r="B468" t="str">
            <v>Thu hồi cáp vặn xoắn hạ áp 4x50mm2</v>
          </cell>
          <cell r="C468" t="str">
            <v>ABC 4x50(TH)</v>
          </cell>
          <cell r="D468" t="str">
            <v>m</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row>
        <row r="469">
          <cell r="B469" t="str">
            <v>Thu hồi cáp vặn xoắn hạ áp 4x35mm2</v>
          </cell>
          <cell r="C469" t="str">
            <v>ABC 4x35(TH)</v>
          </cell>
          <cell r="D469" t="str">
            <v>m</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row>
        <row r="470">
          <cell r="B470" t="str">
            <v>Thu hồi cáp đồng hạ áp 4x25mm2</v>
          </cell>
          <cell r="C470" t="str">
            <v>CU 4x25(TH)</v>
          </cell>
          <cell r="D470" t="str">
            <v>m</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row>
        <row r="471">
          <cell r="B471" t="str">
            <v>Thu hồi cột H-6,5</v>
          </cell>
          <cell r="C471" t="str">
            <v>H-6.5(TH)</v>
          </cell>
          <cell r="D471" t="str">
            <v>cột</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row>
        <row r="472">
          <cell r="B472" t="str">
            <v>Thu hồi cột H-7,5</v>
          </cell>
          <cell r="C472" t="str">
            <v>H-7.5(TH)</v>
          </cell>
          <cell r="D472" t="str">
            <v>cột</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row>
        <row r="473">
          <cell r="B473" t="str">
            <v>Thu hồi cột H-8,5</v>
          </cell>
          <cell r="C473" t="str">
            <v>H-8.5(TH)</v>
          </cell>
          <cell r="D473" t="str">
            <v>cột</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row>
        <row r="474">
          <cell r="B474" t="str">
            <v>Thu hồi cột K-7,5</v>
          </cell>
          <cell r="C474" t="str">
            <v>K-7.5(TH)</v>
          </cell>
          <cell r="D474" t="str">
            <v>cột</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row>
        <row r="475">
          <cell r="B475" t="str">
            <v>Thu hồi cột K-8,5</v>
          </cell>
          <cell r="C475" t="str">
            <v>K-8.5(TH)</v>
          </cell>
          <cell r="D475" t="str">
            <v>cột</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row>
        <row r="476">
          <cell r="B476" t="str">
            <v>Thu hồi cột LT-7,5</v>
          </cell>
          <cell r="C476" t="str">
            <v>LT-7.5(TH)</v>
          </cell>
          <cell r="D476" t="str">
            <v>cột</v>
          </cell>
          <cell r="E476">
            <v>0</v>
          </cell>
          <cell r="F476">
            <v>0</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row>
        <row r="477">
          <cell r="B477" t="str">
            <v>Thu hồi cột LT-8,5</v>
          </cell>
          <cell r="C477" t="str">
            <v>LT-8.5(TH)</v>
          </cell>
          <cell r="D477" t="str">
            <v>cột</v>
          </cell>
          <cell r="E477">
            <v>0</v>
          </cell>
          <cell r="F477">
            <v>0</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row>
        <row r="478">
          <cell r="B478" t="str">
            <v>Thu hồi cột LT-10</v>
          </cell>
          <cell r="C478" t="str">
            <v>LT-10(TH)</v>
          </cell>
          <cell r="D478" t="str">
            <v>cột</v>
          </cell>
          <cell r="E478">
            <v>0</v>
          </cell>
          <cell r="F478">
            <v>0</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row>
        <row r="479">
          <cell r="B479" t="str">
            <v>Thu hồi cột LT-12</v>
          </cell>
          <cell r="C479" t="str">
            <v>LT-12(TH)</v>
          </cell>
          <cell r="D479" t="str">
            <v>cột</v>
          </cell>
          <cell r="E479">
            <v>0</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row>
        <row r="480">
          <cell r="B480" t="str">
            <v>Thu hồi cột LT-14</v>
          </cell>
          <cell r="C480" t="str">
            <v>LT-14(TH)</v>
          </cell>
          <cell r="D480" t="str">
            <v>cột</v>
          </cell>
          <cell r="E480">
            <v>0</v>
          </cell>
          <cell r="F480">
            <v>0</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row>
        <row r="481">
          <cell r="B481" t="str">
            <v>Thu hồi cột LT-16</v>
          </cell>
          <cell r="C481" t="str">
            <v>LT-16(TH)</v>
          </cell>
          <cell r="D481" t="str">
            <v>cột</v>
          </cell>
          <cell r="E481">
            <v>0</v>
          </cell>
          <cell r="F481">
            <v>0</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row>
        <row r="482">
          <cell r="B482" t="str">
            <v>Thu hồi cột LT-18</v>
          </cell>
          <cell r="C482" t="str">
            <v>LT-18(TH)</v>
          </cell>
          <cell r="D482" t="str">
            <v>cột</v>
          </cell>
          <cell r="E482">
            <v>0</v>
          </cell>
          <cell r="F482">
            <v>0</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row>
        <row r="483">
          <cell r="B483" t="str">
            <v>Thu hồi cột LT-20</v>
          </cell>
          <cell r="C483" t="str">
            <v>LT-20(TH)</v>
          </cell>
          <cell r="D483" t="str">
            <v>cột</v>
          </cell>
          <cell r="E483">
            <v>0</v>
          </cell>
          <cell r="F483">
            <v>0</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row>
        <row r="484">
          <cell r="B484" t="str">
            <v>Thu hồi gốc cột LT-18</v>
          </cell>
          <cell r="C484" t="str">
            <v>LT-8G(TH)</v>
          </cell>
          <cell r="D484" t="str">
            <v>cột</v>
          </cell>
          <cell r="E484">
            <v>0</v>
          </cell>
          <cell r="F484">
            <v>0</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row>
        <row r="485">
          <cell r="B485" t="str">
            <v>Đai thép</v>
          </cell>
          <cell r="C485" t="str">
            <v>ĐT(TH)</v>
          </cell>
          <cell r="D485" t="str">
            <v>cái</v>
          </cell>
          <cell r="E485">
            <v>0</v>
          </cell>
          <cell r="F485">
            <v>0</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row>
        <row r="486">
          <cell r="B486" t="str">
            <v>Móc cáp</v>
          </cell>
          <cell r="C486" t="str">
            <v>MC(TH)</v>
          </cell>
          <cell r="D486" t="str">
            <v>cái</v>
          </cell>
          <cell r="E486">
            <v>0</v>
          </cell>
          <cell r="F486">
            <v>0</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row>
        <row r="487">
          <cell r="B487" t="str">
            <v>Kẹp hãm các loại</v>
          </cell>
          <cell r="C487" t="str">
            <v>KH(TH)</v>
          </cell>
          <cell r="D487" t="str">
            <v>bộ</v>
          </cell>
          <cell r="E487">
            <v>0</v>
          </cell>
          <cell r="F487">
            <v>0</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row>
        <row r="488">
          <cell r="B488" t="str">
            <v>Kẹp treo các loại</v>
          </cell>
          <cell r="C488" t="str">
            <v>KT(TH)</v>
          </cell>
          <cell r="D488" t="str">
            <v>bộ</v>
          </cell>
          <cell r="E488">
            <v>0</v>
          </cell>
          <cell r="F488">
            <v>0</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row>
        <row r="489">
          <cell r="B489" t="str">
            <v>Giá đỡ cáp ngầm (20kg)</v>
          </cell>
          <cell r="C489" t="str">
            <v>GĐCN(TH)</v>
          </cell>
          <cell r="D489" t="str">
            <v>bộ</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row>
        <row r="490">
          <cell r="B490" t="str">
            <v>Hộp đấu cáp ngầm</v>
          </cell>
          <cell r="C490" t="str">
            <v>HĐCN(TH)</v>
          </cell>
          <cell r="D490" t="str">
            <v>bộ</v>
          </cell>
          <cell r="E490">
            <v>0</v>
          </cell>
          <cell r="F490">
            <v>0</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row>
        <row r="491">
          <cell r="B491" t="str">
            <v>Xà thép các loại (40kg)</v>
          </cell>
          <cell r="C491" t="str">
            <v>XT(TH)</v>
          </cell>
          <cell r="D491" t="str">
            <v>bộ</v>
          </cell>
          <cell r="E491">
            <v>0</v>
          </cell>
          <cell r="F491">
            <v>0</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row>
        <row r="492">
          <cell r="B492" t="str">
            <v>Gông cột các loại (5kg)</v>
          </cell>
          <cell r="C492" t="str">
            <v>GC(TH)</v>
          </cell>
          <cell r="D492" t="str">
            <v>bộ</v>
          </cell>
          <cell r="E492">
            <v>0</v>
          </cell>
          <cell r="F492">
            <v>0</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row>
        <row r="493">
          <cell r="B493" t="str">
            <v>Xà đỡ hòm công tơ (15kg)</v>
          </cell>
          <cell r="C493" t="str">
            <v>XĐH(TH)</v>
          </cell>
          <cell r="D493" t="str">
            <v>bộ</v>
          </cell>
          <cell r="E493">
            <v>0</v>
          </cell>
          <cell r="F493">
            <v>0</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row>
        <row r="494">
          <cell r="B494" t="str">
            <v>Hộp phân dây trên cột vuông</v>
          </cell>
          <cell r="C494" t="str">
            <v>PD-V(TH)</v>
          </cell>
          <cell r="D494" t="str">
            <v>bộ</v>
          </cell>
          <cell r="E494">
            <v>0</v>
          </cell>
          <cell r="F494">
            <v>0</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row>
        <row r="495">
          <cell r="B495" t="str">
            <v>Hộp 1 công tơ 1 pha trên cột vuông</v>
          </cell>
          <cell r="C495" t="str">
            <v>H1-V(TH)</v>
          </cell>
          <cell r="D495" t="str">
            <v>bộ</v>
          </cell>
          <cell r="E495">
            <v>0</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row>
        <row r="496">
          <cell r="B496" t="str">
            <v>Hộp 2 công tơ 1 pha trên cột vuông</v>
          </cell>
          <cell r="C496" t="str">
            <v>H2-V(TH)</v>
          </cell>
          <cell r="D496" t="str">
            <v>bộ</v>
          </cell>
          <cell r="E496">
            <v>0</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row>
        <row r="497">
          <cell r="B497" t="str">
            <v>Hộp 4 công tơ 1 pha trên cột vuông</v>
          </cell>
          <cell r="C497" t="str">
            <v>H4-V(TH)</v>
          </cell>
          <cell r="D497" t="str">
            <v>bộ</v>
          </cell>
          <cell r="E497">
            <v>0</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row>
        <row r="498">
          <cell r="B498" t="str">
            <v>Hộp 6 công tơ 1 pha trên cột vuông</v>
          </cell>
          <cell r="C498" t="str">
            <v>H6-V(TH)</v>
          </cell>
          <cell r="D498" t="str">
            <v>bộ</v>
          </cell>
          <cell r="E498">
            <v>0</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row>
        <row r="499">
          <cell r="B499" t="str">
            <v>Hộp 1 công tơ 3 pha trên cột vuông</v>
          </cell>
          <cell r="C499" t="str">
            <v>H3P-V(TH)</v>
          </cell>
          <cell r="D499" t="str">
            <v>bộ</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row>
        <row r="500">
          <cell r="B500" t="str">
            <v>Hộp phân dây trên cột ly tâm</v>
          </cell>
          <cell r="C500" t="str">
            <v>PD-L(TH)</v>
          </cell>
          <cell r="D500" t="str">
            <v>bộ</v>
          </cell>
          <cell r="E500">
            <v>0</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row>
        <row r="501">
          <cell r="B501" t="str">
            <v>Hộp 1 công tơ 1 pha trên cột ly tâm</v>
          </cell>
          <cell r="C501" t="str">
            <v>H1-L(TH)</v>
          </cell>
          <cell r="D501" t="str">
            <v>bộ</v>
          </cell>
          <cell r="E501">
            <v>0</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row>
        <row r="502">
          <cell r="B502" t="str">
            <v>Hộp 2 công tơ 1 pha trên cột ly tâm</v>
          </cell>
          <cell r="C502" t="str">
            <v>H2-L(TH)</v>
          </cell>
          <cell r="D502" t="str">
            <v>bộ</v>
          </cell>
          <cell r="E502">
            <v>0</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row>
        <row r="503">
          <cell r="B503" t="str">
            <v>Hộp 4 công tơ 1 pha trên cột ly tâm</v>
          </cell>
          <cell r="C503" t="str">
            <v>H4-L(TH)</v>
          </cell>
          <cell r="D503" t="str">
            <v>bộ</v>
          </cell>
          <cell r="E503">
            <v>0</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row>
        <row r="504">
          <cell r="B504" t="str">
            <v>Hộp 6 công tơ 1 pha trên cột ly tâm</v>
          </cell>
          <cell r="C504" t="str">
            <v>H6-L(TH)</v>
          </cell>
          <cell r="D504" t="str">
            <v>bộ</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row>
        <row r="505">
          <cell r="B505" t="str">
            <v>Hộp 1 công tơ 3 pha trên cột ly tâm</v>
          </cell>
          <cell r="C505" t="str">
            <v>H3P-L(TH)</v>
          </cell>
          <cell r="D505" t="str">
            <v>bộ</v>
          </cell>
          <cell r="E505">
            <v>0</v>
          </cell>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row>
        <row r="506">
          <cell r="B506" t="str">
            <v>Hộp phân dây trên tường</v>
          </cell>
          <cell r="C506" t="str">
            <v>PD-T(TH)</v>
          </cell>
          <cell r="D506" t="str">
            <v>bộ</v>
          </cell>
          <cell r="E506">
            <v>0</v>
          </cell>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row>
        <row r="507">
          <cell r="B507" t="str">
            <v>Hộp 1 công tơ 1 pha trên tường</v>
          </cell>
          <cell r="C507" t="str">
            <v>H1-T(TH)</v>
          </cell>
          <cell r="D507" t="str">
            <v>bộ</v>
          </cell>
          <cell r="E507">
            <v>0</v>
          </cell>
          <cell r="F507">
            <v>0</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row>
        <row r="508">
          <cell r="B508" t="str">
            <v>Hộp 2 công tơ 1 pha trên tường</v>
          </cell>
          <cell r="C508" t="str">
            <v>H2-T(TH)</v>
          </cell>
          <cell r="D508" t="str">
            <v>bộ</v>
          </cell>
          <cell r="E508">
            <v>0</v>
          </cell>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row>
        <row r="509">
          <cell r="B509" t="str">
            <v>Hộp 4 công tơ 1 pha trên tường</v>
          </cell>
          <cell r="C509" t="str">
            <v>H4-T(TH)</v>
          </cell>
          <cell r="D509" t="str">
            <v>bộ</v>
          </cell>
          <cell r="E509">
            <v>0</v>
          </cell>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row>
        <row r="510">
          <cell r="B510" t="str">
            <v>Hộp 6 công tơ 1 pha trên tường</v>
          </cell>
          <cell r="C510" t="str">
            <v>H6-T(TH)</v>
          </cell>
          <cell r="D510" t="str">
            <v>bộ</v>
          </cell>
          <cell r="E510">
            <v>0</v>
          </cell>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row>
        <row r="511">
          <cell r="B511" t="str">
            <v>Hộp 1 công tơ 3 pha trên tường</v>
          </cell>
          <cell r="C511" t="str">
            <v>H3P-T(TH)</v>
          </cell>
          <cell r="D511" t="str">
            <v>bộ</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row>
        <row r="512">
          <cell r="B512" t="str">
            <v>Thu hồi cáp vặn xoắn hạ áp 4x50mm2 xuống hộp phân dây</v>
          </cell>
          <cell r="C512" t="str">
            <v>ABC-4x50(PD)(TH)</v>
          </cell>
          <cell r="D512" t="str">
            <v>m</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row>
        <row r="513">
          <cell r="B513" t="str">
            <v>Thu hồi cáp hạ áp Cu-2x10mm2, cách điện PVC (xuống hòm công tơ 1 pha)</v>
          </cell>
          <cell r="C513" t="str">
            <v>Cu/PVC 2x10-CT(TH)</v>
          </cell>
          <cell r="D513" t="str">
            <v>m</v>
          </cell>
          <cell r="E513">
            <v>0</v>
          </cell>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row>
        <row r="514">
          <cell r="B514" t="str">
            <v>Thu hồi cáp hạ áp Cu-2x16mm2, cách điện PVC (xuống hòm công tơ 1 pha)</v>
          </cell>
          <cell r="C514" t="str">
            <v>Cu/PVC 2x16-CT(TH)</v>
          </cell>
          <cell r="D514" t="str">
            <v>m</v>
          </cell>
          <cell r="E514">
            <v>0</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row>
        <row r="515">
          <cell r="B515" t="str">
            <v>Thu hồi cáp hạ áp Cu-4x16mm2, cách điện PVC (xuống hòm công tơ 3 pha)</v>
          </cell>
          <cell r="C515" t="str">
            <v>Cu/PVC 4x16-CT(TH)</v>
          </cell>
          <cell r="D515" t="str">
            <v>m</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row>
        <row r="516">
          <cell r="B516" t="str">
            <v>Thu hồi cáp vặn xoắn hạ áp 4x120mm2 của khách hàng</v>
          </cell>
          <cell r="C516" t="str">
            <v>ABC 4x120 KH(TH)</v>
          </cell>
          <cell r="D516" t="str">
            <v>m</v>
          </cell>
          <cell r="E516">
            <v>0</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row>
        <row r="517">
          <cell r="B517" t="str">
            <v>Cáp hạ áp 2 lõi, cách điện PVC của khách hàng</v>
          </cell>
          <cell r="C517" t="str">
            <v>Cu/PVC 2x(TH)</v>
          </cell>
          <cell r="D517" t="str">
            <v>m</v>
          </cell>
          <cell r="E517">
            <v>0</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row>
        <row r="518">
          <cell r="B518" t="str">
            <v>Cáp hạ áp 4 lõi, cách điện PVC của khách hàng</v>
          </cell>
          <cell r="C518" t="str">
            <v>Cu/PVC 4x(TH)</v>
          </cell>
          <cell r="D518" t="str">
            <v>m</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row>
        <row r="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row>
        <row r="520">
          <cell r="E520">
            <v>72942.100000000006</v>
          </cell>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row>
        <row r="521">
          <cell r="B521" t="str">
            <v>Số lượng sợi cáp &lt;= 50m</v>
          </cell>
          <cell r="E521">
            <v>172</v>
          </cell>
          <cell r="F521">
            <v>96</v>
          </cell>
          <cell r="G521">
            <v>76</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row>
        <row r="522">
          <cell r="B522" t="str">
            <v>Số lượng sợi cáp &gt; 50m</v>
          </cell>
          <cell r="E522">
            <v>320</v>
          </cell>
          <cell r="F522">
            <v>132</v>
          </cell>
          <cell r="G522">
            <v>188</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row>
      </sheetData>
      <sheetData sheetId="13"/>
      <sheetData sheetId="14"/>
      <sheetData sheetId="15"/>
      <sheetData sheetId="16"/>
      <sheetData sheetId="17"/>
      <sheetData sheetId="18"/>
      <sheetData sheetId="19"/>
      <sheetData sheetId="20"/>
      <sheetData sheetId="21">
        <row r="43">
          <cell r="E43"/>
        </row>
        <row r="47">
          <cell r="F47">
            <v>1</v>
          </cell>
          <cell r="G47">
            <v>1</v>
          </cell>
        </row>
        <row r="53">
          <cell r="F53">
            <v>1</v>
          </cell>
          <cell r="G53">
            <v>1</v>
          </cell>
        </row>
        <row r="54">
          <cell r="E54"/>
        </row>
        <row r="55">
          <cell r="E55"/>
        </row>
        <row r="57">
          <cell r="F57">
            <v>0</v>
          </cell>
          <cell r="G57">
            <v>2</v>
          </cell>
        </row>
        <row r="58">
          <cell r="E58">
            <v>2</v>
          </cell>
        </row>
        <row r="59">
          <cell r="E59">
            <v>4</v>
          </cell>
        </row>
        <row r="60">
          <cell r="E60">
            <v>2</v>
          </cell>
        </row>
        <row r="61">
          <cell r="E61">
            <v>12</v>
          </cell>
        </row>
        <row r="62">
          <cell r="F62">
            <v>6</v>
          </cell>
          <cell r="G62">
            <v>0</v>
          </cell>
        </row>
        <row r="64">
          <cell r="F64">
            <v>2</v>
          </cell>
          <cell r="G64">
            <v>2</v>
          </cell>
        </row>
        <row r="71">
          <cell r="F71"/>
          <cell r="G71">
            <v>3</v>
          </cell>
        </row>
        <row r="72">
          <cell r="F72">
            <v>6</v>
          </cell>
          <cell r="G72">
            <v>0</v>
          </cell>
        </row>
        <row r="81">
          <cell r="F81">
            <v>3</v>
          </cell>
          <cell r="G81">
            <v>3</v>
          </cell>
        </row>
        <row r="82">
          <cell r="F82">
            <v>1</v>
          </cell>
          <cell r="G82">
            <v>1</v>
          </cell>
        </row>
        <row r="86">
          <cell r="F86">
            <v>96</v>
          </cell>
          <cell r="G86">
            <v>76</v>
          </cell>
        </row>
        <row r="87">
          <cell r="F87">
            <v>132</v>
          </cell>
          <cell r="G87">
            <v>188</v>
          </cell>
        </row>
      </sheetData>
      <sheetData sheetId="22" refreshError="1"/>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ông trình"/>
      <sheetName val="Giá tháng"/>
      <sheetName val="Đầu vào"/>
      <sheetName val="Nhân công"/>
      <sheetName val="Máy"/>
      <sheetName val="HaoPhiVatTu"/>
      <sheetName val="Tổng hợp VT"/>
      <sheetName val="THVT gộp"/>
      <sheetName val="Cước VC"/>
      <sheetName val="Cước bộ"/>
      <sheetName val="Giá tổng hợp"/>
      <sheetName val="Đơn giá chi tiết"/>
      <sheetName val="THKP hạng mục"/>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sheetData sheetId="1"/>
      <sheetData sheetId="2">
        <row r="23">
          <cell r="D23">
            <v>26860</v>
          </cell>
        </row>
      </sheetData>
      <sheetData sheetId="3"/>
      <sheetData sheetId="4"/>
      <sheetData sheetId="5"/>
      <sheetData sheetId="6"/>
      <sheetData sheetId="7"/>
      <sheetData sheetId="8"/>
      <sheetData sheetId="9"/>
      <sheetData sheetId="10">
        <row r="6">
          <cell r="B6" t="str">
            <v>D4.2705</v>
          </cell>
          <cell r="C6" t="str">
            <v>Kéo rải và lắp đặt cáp trong ống bảo vệ bằng máy; trọng lượng cáp ≤15kg/m</v>
          </cell>
          <cell r="D6" t="str">
            <v>100m</v>
          </cell>
          <cell r="E6">
            <v>0</v>
          </cell>
          <cell r="F6">
            <v>51450</v>
          </cell>
          <cell r="G6">
            <v>4735180.0500000007</v>
          </cell>
          <cell r="H6">
            <v>706277.85600000003</v>
          </cell>
          <cell r="I6">
            <v>0</v>
          </cell>
          <cell r="J6">
            <v>0</v>
          </cell>
          <cell r="K6">
            <v>0</v>
          </cell>
        </row>
        <row r="7">
          <cell r="B7" t="str">
            <v>D4.4315</v>
          </cell>
          <cell r="C7" t="str">
            <v>Lắp đặt hộp nối cáp; hộp nối cáp khô điện áp 22KV, tiết diện cáp ≤240mm2</v>
          </cell>
          <cell r="D7" t="str">
            <v>1 hộp nối (3 pha)</v>
          </cell>
          <cell r="E7">
            <v>0</v>
          </cell>
          <cell r="F7">
            <v>60060</v>
          </cell>
          <cell r="G7">
            <v>2398235.73</v>
          </cell>
          <cell r="H7">
            <v>0</v>
          </cell>
          <cell r="I7">
            <v>0</v>
          </cell>
          <cell r="J7">
            <v>0</v>
          </cell>
          <cell r="K7">
            <v>0</v>
          </cell>
        </row>
        <row r="8">
          <cell r="B8" t="str">
            <v>D4.1101</v>
          </cell>
          <cell r="C8" t="str">
            <v>Bảo vệ đường cáp ngầm - Rải cát đệm</v>
          </cell>
          <cell r="D8" t="str">
            <v>m3</v>
          </cell>
          <cell r="E8">
            <v>0</v>
          </cell>
          <cell r="F8">
            <v>0</v>
          </cell>
          <cell r="G8">
            <v>165519.5</v>
          </cell>
          <cell r="H8">
            <v>0</v>
          </cell>
          <cell r="I8">
            <v>0</v>
          </cell>
          <cell r="J8">
            <v>0</v>
          </cell>
          <cell r="K8">
            <v>0</v>
          </cell>
        </row>
        <row r="9">
          <cell r="B9" t="str">
            <v>D4.1104</v>
          </cell>
          <cell r="C9" t="str">
            <v>Bảo vệ đường cáp ngầm - Xếp gạch chỉ</v>
          </cell>
          <cell r="D9" t="str">
            <v>1000 viên</v>
          </cell>
          <cell r="E9">
            <v>0</v>
          </cell>
          <cell r="F9">
            <v>0</v>
          </cell>
          <cell r="G9">
            <v>1324156</v>
          </cell>
          <cell r="H9">
            <v>0</v>
          </cell>
          <cell r="I9">
            <v>0</v>
          </cell>
          <cell r="J9">
            <v>0</v>
          </cell>
          <cell r="K9">
            <v>0</v>
          </cell>
        </row>
        <row r="10">
          <cell r="B10" t="str">
            <v>T1.1419a</v>
          </cell>
          <cell r="C10" t="str">
            <v>Lắp đặt máy biến áp phân phối - Loại máy biến áp 3 pha 35; (22) /0,4KV, loại ≤ 1.800KVA</v>
          </cell>
          <cell r="D10" t="str">
            <v>máy</v>
          </cell>
          <cell r="E10">
            <v>0</v>
          </cell>
          <cell r="F10">
            <v>511785.96</v>
          </cell>
          <cell r="G10">
            <v>4251634.38</v>
          </cell>
          <cell r="H10">
            <v>1215475.02</v>
          </cell>
          <cell r="I10">
            <v>0</v>
          </cell>
          <cell r="J10">
            <v>0</v>
          </cell>
          <cell r="K10">
            <v>0</v>
          </cell>
        </row>
        <row r="11">
          <cell r="B11" t="str">
            <v>T5.2002</v>
          </cell>
          <cell r="C11" t="str">
            <v>Lắp đặt tủ điện cao áp: máy cắt hợp bộ, tủ bảo vệ, tủ đo lường loại tủ điện; cấp điện áp ≤ 35kv</v>
          </cell>
          <cell r="D11" t="str">
            <v>1 tủ</v>
          </cell>
          <cell r="E11">
            <v>0</v>
          </cell>
          <cell r="F11">
            <v>35860</v>
          </cell>
          <cell r="G11">
            <v>3640543.2</v>
          </cell>
          <cell r="H11">
            <v>163745.60000000001</v>
          </cell>
          <cell r="I11">
            <v>0</v>
          </cell>
          <cell r="J11">
            <v>0</v>
          </cell>
          <cell r="K11">
            <v>0</v>
          </cell>
        </row>
        <row r="12">
          <cell r="B12" t="str">
            <v>T5.2002</v>
          </cell>
          <cell r="C12" t="str">
            <v>Lắp đặt tủ điện cao áp: máy cắt hợp bộ, tủ bảo vệ, tủ đo lường loại tủ điện; cấp điện áp ≤ 35kv</v>
          </cell>
          <cell r="D12" t="str">
            <v>1 tủ</v>
          </cell>
          <cell r="E12">
            <v>0</v>
          </cell>
          <cell r="F12">
            <v>35860</v>
          </cell>
          <cell r="G12">
            <v>3640543.2</v>
          </cell>
          <cell r="H12">
            <v>163745.60000000001</v>
          </cell>
          <cell r="I12">
            <v>0</v>
          </cell>
          <cell r="J12">
            <v>0</v>
          </cell>
          <cell r="K12">
            <v>0</v>
          </cell>
        </row>
        <row r="13">
          <cell r="B13" t="str">
            <v>D4.2203</v>
          </cell>
          <cell r="C13" t="str">
            <v>Kéo rải và lắp đặt cáp trên giá đỡ đặt ở tường, trong hầm cáp bằng thủ công; trọng lượng cáp ≤3kg/m</v>
          </cell>
          <cell r="D13" t="str">
            <v>100m</v>
          </cell>
          <cell r="E13">
            <v>0</v>
          </cell>
          <cell r="F13">
            <v>144500</v>
          </cell>
          <cell r="G13">
            <v>1406800.3800000001</v>
          </cell>
          <cell r="H13">
            <v>0</v>
          </cell>
          <cell r="I13">
            <v>0</v>
          </cell>
          <cell r="J13">
            <v>0</v>
          </cell>
          <cell r="K13">
            <v>0</v>
          </cell>
        </row>
        <row r="14">
          <cell r="B14" t="str">
            <v>D4.5009</v>
          </cell>
          <cell r="C14" t="str">
            <v>Ép đầu cốt, tiết diện cáp ≤300mm2</v>
          </cell>
          <cell r="D14" t="str">
            <v>10 đầu cốt</v>
          </cell>
          <cell r="E14">
            <v>0</v>
          </cell>
          <cell r="F14">
            <v>0</v>
          </cell>
          <cell r="G14">
            <v>837886.28</v>
          </cell>
          <cell r="H14">
            <v>100100</v>
          </cell>
          <cell r="I14">
            <v>0</v>
          </cell>
          <cell r="J14">
            <v>0</v>
          </cell>
          <cell r="K14">
            <v>0</v>
          </cell>
        </row>
        <row r="15">
          <cell r="B15" t="str">
            <v>D4.2202</v>
          </cell>
          <cell r="C15" t="str">
            <v>Kéo rải và lắp đặt cáp trên giá đỡ đặt ở tường, trong hầm cáp bằng thủ công; trọng lượng cáp ≤2kg/m</v>
          </cell>
          <cell r="D15" t="str">
            <v>100m</v>
          </cell>
          <cell r="E15">
            <v>0</v>
          </cell>
          <cell r="F15">
            <v>144500</v>
          </cell>
          <cell r="G15">
            <v>1080642.75</v>
          </cell>
          <cell r="H15">
            <v>0</v>
          </cell>
          <cell r="I15">
            <v>0</v>
          </cell>
          <cell r="J15">
            <v>0</v>
          </cell>
          <cell r="K15">
            <v>0</v>
          </cell>
        </row>
        <row r="16">
          <cell r="B16" t="str">
            <v>D4.3312</v>
          </cell>
          <cell r="C16" t="str">
            <v>Làm và lắp đặt đầu cáp; đầu cáp khô điện áp 22KV, tiết diện ruột cáp ≤70mm2</v>
          </cell>
          <cell r="D16" t="str">
            <v>1 đầu cáp (3 pha)</v>
          </cell>
          <cell r="E16">
            <v>0</v>
          </cell>
          <cell r="F16">
            <v>18774</v>
          </cell>
          <cell r="G16">
            <v>876360.64999999991</v>
          </cell>
          <cell r="H16">
            <v>0</v>
          </cell>
          <cell r="I16">
            <v>0</v>
          </cell>
          <cell r="J16">
            <v>0</v>
          </cell>
          <cell r="K16">
            <v>0</v>
          </cell>
        </row>
        <row r="17">
          <cell r="B17" t="str">
            <v>D4.3315</v>
          </cell>
          <cell r="C17" t="str">
            <v>Làm và lắp đặt đầu cáp; đầu cáp khô điện áp 22KV, tiết diện ruột cáp ≤240mm2</v>
          </cell>
          <cell r="D17" t="str">
            <v>1 đầu cáp (3 pha)</v>
          </cell>
          <cell r="E17">
            <v>0</v>
          </cell>
          <cell r="F17">
            <v>22911</v>
          </cell>
          <cell r="G17">
            <v>1192705.47</v>
          </cell>
          <cell r="H17">
            <v>0</v>
          </cell>
          <cell r="I17">
            <v>0</v>
          </cell>
          <cell r="J17">
            <v>0</v>
          </cell>
          <cell r="K17">
            <v>0</v>
          </cell>
        </row>
        <row r="18">
          <cell r="B18" t="str">
            <v>D4.3312</v>
          </cell>
          <cell r="C18" t="str">
            <v>Làm và lắp đặt đầu cáp; đầu cáp khô điện áp 22KV, tiết diện ruột cáp ≤70mm2</v>
          </cell>
          <cell r="D18" t="str">
            <v>1 đầu cáp (3 pha)</v>
          </cell>
          <cell r="E18">
            <v>0</v>
          </cell>
          <cell r="F18">
            <v>18774</v>
          </cell>
          <cell r="G18">
            <v>876360.64999999991</v>
          </cell>
          <cell r="H18">
            <v>0</v>
          </cell>
          <cell r="I18">
            <v>0</v>
          </cell>
          <cell r="J18">
            <v>0</v>
          </cell>
          <cell r="K18">
            <v>0</v>
          </cell>
        </row>
        <row r="19">
          <cell r="B19" t="str">
            <v>T5.2002</v>
          </cell>
          <cell r="C19" t="str">
            <v>Lắp đặt tủ điện cao áp: máy cắt hợp bộ, tủ bảo vệ, tủ đo lường loại tủ điện; cấp điện áp ≤ 35kv</v>
          </cell>
          <cell r="D19" t="str">
            <v>1 tủ</v>
          </cell>
          <cell r="E19">
            <v>0</v>
          </cell>
          <cell r="F19">
            <v>35860</v>
          </cell>
          <cell r="G19">
            <v>3640543.2</v>
          </cell>
          <cell r="H19">
            <v>163745.60000000001</v>
          </cell>
          <cell r="I19">
            <v>0</v>
          </cell>
          <cell r="J19">
            <v>0</v>
          </cell>
          <cell r="K19">
            <v>0</v>
          </cell>
        </row>
        <row r="20">
          <cell r="B20" t="str">
            <v>D4.5002</v>
          </cell>
          <cell r="C20" t="str">
            <v>Ép đầu cốt, tiết diện cáp ≤50mm2</v>
          </cell>
          <cell r="D20" t="str">
            <v>10 đầu cốt</v>
          </cell>
          <cell r="E20">
            <v>0</v>
          </cell>
          <cell r="F20">
            <v>0</v>
          </cell>
          <cell r="G20">
            <v>119698.04000000001</v>
          </cell>
          <cell r="H20">
            <v>35750</v>
          </cell>
          <cell r="I20">
            <v>0</v>
          </cell>
          <cell r="J20">
            <v>0</v>
          </cell>
          <cell r="K20">
            <v>0</v>
          </cell>
        </row>
        <row r="21">
          <cell r="B21" t="str">
            <v>D4.5005</v>
          </cell>
          <cell r="C21" t="str">
            <v>Ép đầu cốt, tiết diện cáp ≤120mm2</v>
          </cell>
          <cell r="D21" t="str">
            <v>10 đầu cốt</v>
          </cell>
          <cell r="E21">
            <v>0</v>
          </cell>
          <cell r="F21">
            <v>0</v>
          </cell>
          <cell r="G21">
            <v>384743.7</v>
          </cell>
          <cell r="H21">
            <v>50050</v>
          </cell>
          <cell r="I21">
            <v>0</v>
          </cell>
          <cell r="J21">
            <v>0</v>
          </cell>
          <cell r="K21">
            <v>0</v>
          </cell>
        </row>
        <row r="22">
          <cell r="B22" t="str">
            <v>T4.7312</v>
          </cell>
          <cell r="C22" t="str">
            <v>Kéo rải dây tiếp địa liên kết các cọc tiếp địa; đường kính dây tiếp địa D ≤20mm</v>
          </cell>
          <cell r="D22" t="str">
            <v>10m</v>
          </cell>
          <cell r="E22">
            <v>0</v>
          </cell>
          <cell r="F22">
            <v>0</v>
          </cell>
          <cell r="G22">
            <v>982402.5</v>
          </cell>
          <cell r="H22">
            <v>0</v>
          </cell>
          <cell r="I22">
            <v>0</v>
          </cell>
          <cell r="J22">
            <v>0</v>
          </cell>
          <cell r="K22">
            <v>0</v>
          </cell>
        </row>
        <row r="23">
          <cell r="B23" t="str">
            <v>T4.7212</v>
          </cell>
          <cell r="C23" t="str">
            <v>Kéo rải dây tiếp địa liên kết các cọc tiếp địa; đường kính dây tiếp địa D ≤20mm</v>
          </cell>
          <cell r="D23" t="str">
            <v>10m</v>
          </cell>
          <cell r="E23">
            <v>0</v>
          </cell>
          <cell r="F23">
            <v>0</v>
          </cell>
          <cell r="G23">
            <v>70732.98</v>
          </cell>
          <cell r="H23">
            <v>0</v>
          </cell>
          <cell r="I23">
            <v>0</v>
          </cell>
          <cell r="J23">
            <v>0</v>
          </cell>
          <cell r="K23">
            <v>0</v>
          </cell>
        </row>
        <row r="24">
          <cell r="B24" t="str">
            <v>T4.7112</v>
          </cell>
          <cell r="C24" t="str">
            <v>Kéo rải dây tiếp địa bằng hàn điện; đường kính dây tiếp địa D ≤20mm</v>
          </cell>
          <cell r="D24" t="str">
            <v>10m</v>
          </cell>
          <cell r="E24">
            <v>0</v>
          </cell>
          <cell r="F24">
            <v>3231.36</v>
          </cell>
          <cell r="G24">
            <v>137536.34999999998</v>
          </cell>
          <cell r="H24">
            <v>30483.440000000002</v>
          </cell>
          <cell r="I24">
            <v>0</v>
          </cell>
          <cell r="J24">
            <v>0</v>
          </cell>
          <cell r="K24">
            <v>0</v>
          </cell>
        </row>
        <row r="25">
          <cell r="B25" t="str">
            <v>D3.4201</v>
          </cell>
          <cell r="C25" t="str">
            <v>Lắp biển cấm; chiều cao lắp đặt ≤20m</v>
          </cell>
          <cell r="D25" t="str">
            <v>công/bộ</v>
          </cell>
          <cell r="E25">
            <v>0</v>
          </cell>
          <cell r="F25">
            <v>0</v>
          </cell>
          <cell r="G25">
            <v>78592.200000000012</v>
          </cell>
          <cell r="H25">
            <v>0</v>
          </cell>
          <cell r="I25">
            <v>0</v>
          </cell>
          <cell r="J25">
            <v>0</v>
          </cell>
          <cell r="K25">
            <v>0</v>
          </cell>
        </row>
        <row r="26">
          <cell r="B26" t="str">
            <v>D3.4201</v>
          </cell>
          <cell r="C26" t="str">
            <v>Lắp biển cấm; chiều cao lắp đặt ≤20m</v>
          </cell>
          <cell r="D26" t="str">
            <v>công/bộ</v>
          </cell>
          <cell r="E26">
            <v>0</v>
          </cell>
          <cell r="F26">
            <v>0</v>
          </cell>
          <cell r="G26">
            <v>78592.200000000012</v>
          </cell>
          <cell r="H26">
            <v>0</v>
          </cell>
          <cell r="I26">
            <v>0</v>
          </cell>
          <cell r="J26">
            <v>0</v>
          </cell>
          <cell r="K26">
            <v>0</v>
          </cell>
        </row>
        <row r="27">
          <cell r="B27" t="str">
            <v>D3.4201</v>
          </cell>
          <cell r="C27" t="str">
            <v>Lắp biển cấm; chiều cao lắp đặt ≤20m</v>
          </cell>
          <cell r="D27" t="str">
            <v>công/bộ</v>
          </cell>
          <cell r="E27">
            <v>0</v>
          </cell>
          <cell r="F27">
            <v>0</v>
          </cell>
          <cell r="G27">
            <v>78592.200000000012</v>
          </cell>
          <cell r="H27">
            <v>0</v>
          </cell>
          <cell r="I27">
            <v>0</v>
          </cell>
          <cell r="J27">
            <v>0</v>
          </cell>
          <cell r="K27">
            <v>0</v>
          </cell>
        </row>
        <row r="28">
          <cell r="B28" t="str">
            <v>D3.4201</v>
          </cell>
          <cell r="C28" t="str">
            <v>Lắp biển cấm; chiều cao lắp đặt ≤20m</v>
          </cell>
          <cell r="D28" t="str">
            <v>công/bộ</v>
          </cell>
          <cell r="E28">
            <v>0</v>
          </cell>
          <cell r="F28">
            <v>0</v>
          </cell>
          <cell r="G28">
            <v>78592.200000000012</v>
          </cell>
          <cell r="H28">
            <v>0</v>
          </cell>
          <cell r="I28">
            <v>0</v>
          </cell>
          <cell r="J28">
            <v>0</v>
          </cell>
          <cell r="K28">
            <v>0</v>
          </cell>
        </row>
        <row r="29">
          <cell r="B29" t="str">
            <v>D3.4201</v>
          </cell>
          <cell r="C29" t="str">
            <v>Lắp biển cấm; chiều cao lắp đặt ≤20m</v>
          </cell>
          <cell r="D29" t="str">
            <v>công/bộ</v>
          </cell>
          <cell r="E29">
            <v>0</v>
          </cell>
          <cell r="F29">
            <v>0</v>
          </cell>
          <cell r="G29">
            <v>78592.200000000012</v>
          </cell>
          <cell r="H29">
            <v>0</v>
          </cell>
          <cell r="I29">
            <v>0</v>
          </cell>
          <cell r="J29">
            <v>0</v>
          </cell>
          <cell r="K29">
            <v>0</v>
          </cell>
        </row>
        <row r="30">
          <cell r="B30" t="str">
            <v>D3.4201</v>
          </cell>
          <cell r="C30" t="str">
            <v>Lắp biển cấm; chiều cao lắp đặt ≤20m</v>
          </cell>
          <cell r="D30" t="str">
            <v>công/bộ</v>
          </cell>
          <cell r="E30">
            <v>0</v>
          </cell>
          <cell r="F30">
            <v>0</v>
          </cell>
          <cell r="G30">
            <v>78592.200000000012</v>
          </cell>
          <cell r="H30">
            <v>0</v>
          </cell>
          <cell r="I30">
            <v>0</v>
          </cell>
          <cell r="J30">
            <v>0</v>
          </cell>
          <cell r="K30">
            <v>0</v>
          </cell>
        </row>
        <row r="31">
          <cell r="B31" t="str">
            <v>T5.1002</v>
          </cell>
          <cell r="C31" t="str">
            <v>Lắp đặt tủ điện hạ áp, loại tủ điện xoay chiều 3pha</v>
          </cell>
          <cell r="D31" t="str">
            <v>1 tủ</v>
          </cell>
          <cell r="E31">
            <v>0</v>
          </cell>
          <cell r="F31">
            <v>63838.35581596</v>
          </cell>
          <cell r="G31">
            <v>1248186.24</v>
          </cell>
          <cell r="H31">
            <v>163745.60000000001</v>
          </cell>
          <cell r="I31">
            <v>0</v>
          </cell>
          <cell r="J31">
            <v>0</v>
          </cell>
          <cell r="K31">
            <v>0</v>
          </cell>
        </row>
        <row r="32">
          <cell r="B32" t="str">
            <v>D4.2202</v>
          </cell>
          <cell r="C32" t="str">
            <v>Kéo rải và lắp đặt cáp trên giá đỡ đặt ở tường, trong hầm cáp bằng thủ công; trọng lượng cáp ≤2kg/m</v>
          </cell>
          <cell r="D32" t="str">
            <v>100m</v>
          </cell>
          <cell r="E32">
            <v>0</v>
          </cell>
          <cell r="F32">
            <v>144500</v>
          </cell>
          <cell r="G32">
            <v>1080642.75</v>
          </cell>
          <cell r="H32">
            <v>0</v>
          </cell>
          <cell r="I32">
            <v>0</v>
          </cell>
          <cell r="J32">
            <v>0</v>
          </cell>
          <cell r="K32">
            <v>0</v>
          </cell>
        </row>
        <row r="33">
          <cell r="B33" t="str">
            <v>D4.3116</v>
          </cell>
          <cell r="C33" t="str">
            <v>Làm và lắp đặt đầu cáp; đầu cáp khô điện áp ≤1kV, có 3 đến 4 ruột, tiết diện ruột cáp ≤300mm2</v>
          </cell>
          <cell r="D33" t="str">
            <v>1đầu cáp (3 pha)</v>
          </cell>
          <cell r="E33">
            <v>0</v>
          </cell>
          <cell r="F33">
            <v>15036</v>
          </cell>
          <cell r="G33">
            <v>615589.91999999993</v>
          </cell>
          <cell r="H33">
            <v>0</v>
          </cell>
          <cell r="I33">
            <v>0</v>
          </cell>
          <cell r="J33">
            <v>0</v>
          </cell>
          <cell r="K33">
            <v>0</v>
          </cell>
        </row>
        <row r="34">
          <cell r="B34" t="str">
            <v>D4.3115</v>
          </cell>
          <cell r="C34" t="str">
            <v>Làm và lắp đặt đầu cáp; đầu cáp khô điện áp ≤1kV, có 3 đến 4 ruột, tiết diện ruột cáp ≤240mm2</v>
          </cell>
          <cell r="D34" t="str">
            <v>1đầu cáp (3 pha)</v>
          </cell>
          <cell r="E34">
            <v>0</v>
          </cell>
          <cell r="F34">
            <v>15036</v>
          </cell>
          <cell r="G34">
            <v>547191.04000000004</v>
          </cell>
          <cell r="H34">
            <v>0</v>
          </cell>
          <cell r="I34">
            <v>0</v>
          </cell>
          <cell r="J34">
            <v>0</v>
          </cell>
          <cell r="K34">
            <v>0</v>
          </cell>
        </row>
        <row r="35">
          <cell r="B35" t="str">
            <v>D4.5002</v>
          </cell>
          <cell r="C35" t="str">
            <v>Ép đầu cốt, tiết diện cáp ≤50mm2</v>
          </cell>
          <cell r="D35" t="str">
            <v>10 đầu cốt</v>
          </cell>
          <cell r="E35">
            <v>0</v>
          </cell>
          <cell r="F35">
            <v>0</v>
          </cell>
          <cell r="G35">
            <v>119698.04000000001</v>
          </cell>
          <cell r="H35">
            <v>35750</v>
          </cell>
          <cell r="I35">
            <v>0</v>
          </cell>
          <cell r="J35">
            <v>0</v>
          </cell>
          <cell r="K35">
            <v>0</v>
          </cell>
        </row>
        <row r="36">
          <cell r="B36" t="str">
            <v>BB.43101</v>
          </cell>
          <cell r="C36" t="str">
            <v>Lắp đặt ống nhựa gân xoắn HDPE 1 lớp có đầu nối gai đoạn ống dài 5m, đường kính ống 150mm</v>
          </cell>
          <cell r="D36" t="str">
            <v>100m</v>
          </cell>
          <cell r="E36">
            <v>0</v>
          </cell>
          <cell r="F36">
            <v>13597056.569699999</v>
          </cell>
          <cell r="G36">
            <v>538878</v>
          </cell>
          <cell r="H36">
            <v>0</v>
          </cell>
          <cell r="I36">
            <v>0</v>
          </cell>
          <cell r="J36">
            <v>0</v>
          </cell>
          <cell r="K36">
            <v>0</v>
          </cell>
        </row>
        <row r="37">
          <cell r="B37" t="str">
            <v>BB.43102a</v>
          </cell>
          <cell r="C37" t="str">
            <v>Lắp đặt ống HDPE D160-PN12,5</v>
          </cell>
          <cell r="D37" t="str">
            <v>100m</v>
          </cell>
          <cell r="E37">
            <v>0</v>
          </cell>
          <cell r="F37">
            <v>38044134</v>
          </cell>
          <cell r="G37">
            <v>590060</v>
          </cell>
          <cell r="H37">
            <v>0</v>
          </cell>
          <cell r="I37">
            <v>0</v>
          </cell>
          <cell r="J37">
            <v>0</v>
          </cell>
          <cell r="K37">
            <v>0</v>
          </cell>
        </row>
        <row r="38">
          <cell r="B38" t="str">
            <v>BB.43102</v>
          </cell>
          <cell r="C38" t="str">
            <v>Lắp đặt ống nhựa gân xoắn HDPE 1 lớp có đầu nối gai đoạn ống dài 5m, đường kính ống 150mm</v>
          </cell>
          <cell r="D38" t="str">
            <v>100m</v>
          </cell>
          <cell r="E38">
            <v>0</v>
          </cell>
          <cell r="F38">
            <v>14312691.126</v>
          </cell>
          <cell r="G38">
            <v>590060</v>
          </cell>
          <cell r="H38">
            <v>0</v>
          </cell>
          <cell r="I38">
            <v>0</v>
          </cell>
          <cell r="J38">
            <v>0</v>
          </cell>
          <cell r="K38">
            <v>0</v>
          </cell>
        </row>
        <row r="39">
          <cell r="B39" t="str">
            <v>AG.11413</v>
          </cell>
          <cell r="C39" t="str">
            <v>Đổ bê tông đúc sẵn bằng thủ công - sản xuất bằng máy trộn. Bê tông tấm đan, mái hắt, lanh tô, đá 1x2, mác 200</v>
          </cell>
          <cell r="D39" t="str">
            <v>m3</v>
          </cell>
          <cell r="E39">
            <v>0</v>
          </cell>
          <cell r="F39">
            <v>1340480.9342883669</v>
          </cell>
          <cell r="G39">
            <v>638905.27</v>
          </cell>
          <cell r="H39">
            <v>38494.285000000003</v>
          </cell>
          <cell r="I39">
            <v>0</v>
          </cell>
          <cell r="J39">
            <v>0</v>
          </cell>
          <cell r="K39">
            <v>0</v>
          </cell>
        </row>
        <row r="40">
          <cell r="B40" t="str">
            <v>AG.13231</v>
          </cell>
          <cell r="C40" t="str">
            <v>Công tác gia công, lắp đặt cốt thép bê tông đúc sẵn. Cốt thép tấm đan, hàng rào, cửa sổ, lá chớp, nan hoa, con sơn</v>
          </cell>
          <cell r="D40" t="str">
            <v>tấn</v>
          </cell>
          <cell r="E40">
            <v>0</v>
          </cell>
          <cell r="F40">
            <v>14280870</v>
          </cell>
          <cell r="G40">
            <v>5882500</v>
          </cell>
          <cell r="H40">
            <v>145988</v>
          </cell>
          <cell r="I40">
            <v>0</v>
          </cell>
          <cell r="J40">
            <v>0</v>
          </cell>
          <cell r="K40">
            <v>0</v>
          </cell>
        </row>
        <row r="41">
          <cell r="B41" t="str">
            <v>AG.41610</v>
          </cell>
          <cell r="C41" t="str">
            <v>Lắp đặt cấu kiện bê tông đúc sẵn trọng lượng &gt; 50kg-200kg bằng cần cẩu</v>
          </cell>
          <cell r="D41" t="str">
            <v>1 cấu kiện</v>
          </cell>
          <cell r="E41">
            <v>0</v>
          </cell>
          <cell r="F41">
            <v>0</v>
          </cell>
          <cell r="G41">
            <v>9931.17</v>
          </cell>
          <cell r="H41">
            <v>31635.704999999998</v>
          </cell>
          <cell r="I41">
            <v>0</v>
          </cell>
          <cell r="J41">
            <v>0</v>
          </cell>
          <cell r="K41">
            <v>0</v>
          </cell>
        </row>
        <row r="42">
          <cell r="B42" t="str">
            <v>AG.11413</v>
          </cell>
          <cell r="C42" t="str">
            <v>Đổ bê tông đúc sẵn bằng thủ công - sản xuất bằng máy trộn. Bê tông tấm đan, mái hắt, lanh tô, đá 1x2, mác 200</v>
          </cell>
          <cell r="D42" t="str">
            <v>m3</v>
          </cell>
          <cell r="E42">
            <v>0</v>
          </cell>
          <cell r="F42">
            <v>1340480.9342883669</v>
          </cell>
          <cell r="G42">
            <v>638905.27</v>
          </cell>
          <cell r="H42">
            <v>38494.285000000003</v>
          </cell>
          <cell r="I42">
            <v>0</v>
          </cell>
          <cell r="J42">
            <v>0</v>
          </cell>
          <cell r="K42">
            <v>0</v>
          </cell>
        </row>
        <row r="43">
          <cell r="B43" t="str">
            <v>AG.42114</v>
          </cell>
          <cell r="C43" t="str">
            <v>Lắp các loại cấu kiện bê tông đúc sẵn bằng thủ công, trọng lượng &lt;= 75kg</v>
          </cell>
          <cell r="D43" t="str">
            <v>1 cấu kiện</v>
          </cell>
          <cell r="E43">
            <v>0</v>
          </cell>
          <cell r="F43">
            <v>0</v>
          </cell>
          <cell r="G43">
            <v>33103.9</v>
          </cell>
          <cell r="H43">
            <v>0</v>
          </cell>
          <cell r="I43">
            <v>0</v>
          </cell>
          <cell r="J43">
            <v>0</v>
          </cell>
          <cell r="K43">
            <v>0</v>
          </cell>
        </row>
        <row r="44">
          <cell r="B44" t="str">
            <v>SA.11213</v>
          </cell>
          <cell r="C44" t="str">
            <v>Phá dỡ nền gạch xi măng, gạch gốm các loại</v>
          </cell>
          <cell r="D44" t="str">
            <v>m2</v>
          </cell>
          <cell r="E44">
            <v>0</v>
          </cell>
          <cell r="F44">
            <v>0</v>
          </cell>
          <cell r="G44">
            <v>29628.989999999998</v>
          </cell>
          <cell r="H44">
            <v>0</v>
          </cell>
          <cell r="I44">
            <v>0</v>
          </cell>
          <cell r="J44">
            <v>0</v>
          </cell>
          <cell r="K44">
            <v>0</v>
          </cell>
        </row>
        <row r="45">
          <cell r="B45" t="str">
            <v>AA.22121</v>
          </cell>
          <cell r="C45" t="str">
            <v>Phá dỡ kết cấu gạch đá bằng búa căn khí nén 3m3/ph</v>
          </cell>
          <cell r="D45" t="str">
            <v>m3</v>
          </cell>
          <cell r="E45">
            <v>0</v>
          </cell>
          <cell r="F45">
            <v>0</v>
          </cell>
          <cell r="G45">
            <v>65842.2</v>
          </cell>
          <cell r="H45">
            <v>125975.325</v>
          </cell>
          <cell r="I45">
            <v>0</v>
          </cell>
          <cell r="J45">
            <v>0</v>
          </cell>
          <cell r="K45">
            <v>0</v>
          </cell>
        </row>
        <row r="46">
          <cell r="B46" t="str">
            <v>AB.11503</v>
          </cell>
          <cell r="C46" t="str">
            <v>Đào kênh mương, rãnh thoát nước, đường ống, đường cáp bằng thủ công, rộng &lt;= 1m, sâu &lt;=1m, đất cấp III</v>
          </cell>
          <cell r="D46" t="str">
            <v>m3</v>
          </cell>
          <cell r="E46">
            <v>0</v>
          </cell>
          <cell r="F46">
            <v>0</v>
          </cell>
          <cell r="G46">
            <v>533321.82000000007</v>
          </cell>
          <cell r="H46">
            <v>0</v>
          </cell>
          <cell r="I46">
            <v>0</v>
          </cell>
          <cell r="J46">
            <v>0</v>
          </cell>
          <cell r="K46">
            <v>0</v>
          </cell>
        </row>
        <row r="47">
          <cell r="B47" t="str">
            <v>AB.41413</v>
          </cell>
          <cell r="C47" t="str">
            <v>Vận chuyển đất bằng ôtô tự đổ 5 tấn trong phạm vi &lt;= 1000m, đất cấp III</v>
          </cell>
          <cell r="D47" t="str">
            <v>100m3</v>
          </cell>
          <cell r="E47">
            <v>0</v>
          </cell>
          <cell r="F47">
            <v>0</v>
          </cell>
          <cell r="G47">
            <v>0</v>
          </cell>
          <cell r="H47">
            <v>3454142.8460000004</v>
          </cell>
          <cell r="I47">
            <v>0</v>
          </cell>
          <cell r="J47">
            <v>0</v>
          </cell>
          <cell r="K47">
            <v>0</v>
          </cell>
        </row>
        <row r="48">
          <cell r="B48" t="str">
            <v>AB.42113</v>
          </cell>
          <cell r="C48" t="str">
            <v>Vận chuyển đất bằng ô tô tự đổ 5T 1km tiếp theo trong phạm vi &lt;= 5km, đất cấp III</v>
          </cell>
          <cell r="D48" t="str">
            <v>100m3</v>
          </cell>
          <cell r="E48">
            <v>0</v>
          </cell>
          <cell r="F48">
            <v>0</v>
          </cell>
          <cell r="G48">
            <v>0</v>
          </cell>
          <cell r="H48">
            <v>1388924.7679999999</v>
          </cell>
          <cell r="I48">
            <v>0</v>
          </cell>
          <cell r="J48">
            <v>0</v>
          </cell>
          <cell r="K48">
            <v>0</v>
          </cell>
        </row>
        <row r="49">
          <cell r="B49" t="str">
            <v>AB.42213</v>
          </cell>
          <cell r="C49" t="str">
            <v>Vận chuyển đất bằng ô tô tự đổ 5T 1km tiếp theo ngoài phạm vi 5km, đất cấp III</v>
          </cell>
          <cell r="D49" t="str">
            <v>100m3</v>
          </cell>
          <cell r="E49">
            <v>0</v>
          </cell>
          <cell r="F49">
            <v>0</v>
          </cell>
          <cell r="G49">
            <v>0</v>
          </cell>
          <cell r="H49">
            <v>1152726.8059999999</v>
          </cell>
          <cell r="I49">
            <v>0</v>
          </cell>
          <cell r="J49">
            <v>0</v>
          </cell>
          <cell r="K49">
            <v>0</v>
          </cell>
        </row>
        <row r="50">
          <cell r="B50" t="str">
            <v>AF.13222</v>
          </cell>
          <cell r="C50" t="str">
            <v>Đổ bê tông thủ công bằng máy trộn, bê tông mương cáp, rãnh nước, đá 2x4, mác 150</v>
          </cell>
          <cell r="D50" t="str">
            <v>m3</v>
          </cell>
          <cell r="E50">
            <v>0</v>
          </cell>
          <cell r="F50">
            <v>1213608.9133194964</v>
          </cell>
          <cell r="G50">
            <v>600920</v>
          </cell>
          <cell r="H50">
            <v>70512.213000000003</v>
          </cell>
          <cell r="I50">
            <v>0</v>
          </cell>
          <cell r="J50">
            <v>0</v>
          </cell>
          <cell r="K50">
            <v>0</v>
          </cell>
        </row>
        <row r="51">
          <cell r="B51" t="str">
            <v>AK.55310</v>
          </cell>
          <cell r="C51" t="str">
            <v>Lát gạch sân, nền đường, vỉa hè bằng gạch xi măng tự chèn, chiều dày 3,5cm</v>
          </cell>
          <cell r="D51" t="str">
            <v>m2</v>
          </cell>
          <cell r="E51">
            <v>0</v>
          </cell>
          <cell r="F51">
            <v>95950</v>
          </cell>
          <cell r="G51">
            <v>47155.32</v>
          </cell>
          <cell r="H51">
            <v>0</v>
          </cell>
          <cell r="I51">
            <v>0</v>
          </cell>
          <cell r="J51">
            <v>0</v>
          </cell>
          <cell r="K51">
            <v>0</v>
          </cell>
        </row>
        <row r="52">
          <cell r="B52" t="str">
            <v>AB.25113</v>
          </cell>
          <cell r="C52" t="str">
            <v>Đào móng công trình, chiều rộng móng &lt;= 6m, bằng máy đào 0,8m3, đất cấp III</v>
          </cell>
          <cell r="D52" t="str">
            <v>100m3</v>
          </cell>
          <cell r="E52">
            <v>0</v>
          </cell>
          <cell r="F52">
            <v>0</v>
          </cell>
          <cell r="G52">
            <v>1471573.17</v>
          </cell>
          <cell r="H52">
            <v>1745166.8</v>
          </cell>
          <cell r="I52">
            <v>0</v>
          </cell>
          <cell r="J52">
            <v>0</v>
          </cell>
          <cell r="K52">
            <v>0</v>
          </cell>
        </row>
        <row r="53">
          <cell r="B53" t="str">
            <v>AB.65120</v>
          </cell>
          <cell r="C53" t="str">
            <v>Đắp đất công trình bằng đầm đất cầm tay 70kg, độ chặt yêu cầu K=0,90</v>
          </cell>
          <cell r="D53" t="str">
            <v>100m3</v>
          </cell>
          <cell r="E53">
            <v>0</v>
          </cell>
          <cell r="F53">
            <v>0</v>
          </cell>
          <cell r="G53">
            <v>2037816.09</v>
          </cell>
          <cell r="H53">
            <v>1791243.2350000001</v>
          </cell>
          <cell r="I53">
            <v>0</v>
          </cell>
          <cell r="J53">
            <v>0</v>
          </cell>
          <cell r="K53">
            <v>0</v>
          </cell>
        </row>
        <row r="54">
          <cell r="B54" t="str">
            <v>AG.42114</v>
          </cell>
          <cell r="C54" t="str">
            <v>Lắp các loại cấu kiện bê tông đúc sẵn bằng thủ công, trọng lượng &lt;= 75kg</v>
          </cell>
          <cell r="D54" t="str">
            <v>1 cấu kiện</v>
          </cell>
          <cell r="E54">
            <v>0</v>
          </cell>
          <cell r="F54">
            <v>0</v>
          </cell>
          <cell r="G54">
            <v>33103.9</v>
          </cell>
          <cell r="H54">
            <v>0</v>
          </cell>
          <cell r="I54">
            <v>0</v>
          </cell>
          <cell r="J54">
            <v>0</v>
          </cell>
          <cell r="K54">
            <v>0</v>
          </cell>
        </row>
        <row r="55">
          <cell r="B55" t="str">
            <v>ED.30010</v>
          </cell>
          <cell r="C55" t="str">
            <v>Thí nghiệm đồng vị pha nhất thứ, cấp điện áp ≤ 35kV</v>
          </cell>
          <cell r="D55" t="str">
            <v>1 điểm đồng vị</v>
          </cell>
          <cell r="E55">
            <v>0</v>
          </cell>
          <cell r="F55">
            <v>60000</v>
          </cell>
          <cell r="G55">
            <v>4750500.13</v>
          </cell>
          <cell r="H55">
            <v>125125</v>
          </cell>
          <cell r="I55">
            <v>0</v>
          </cell>
          <cell r="J55">
            <v>0</v>
          </cell>
          <cell r="K55">
            <v>0</v>
          </cell>
        </row>
        <row r="56">
          <cell r="B56" t="str">
            <v>EA.22120</v>
          </cell>
          <cell r="C56" t="str">
            <v>Thí nghiệm máy biến áp lực - U 22 ÷ 35 kV, máy biến áp 3 pha 1 &lt; S &lt;= 2,5MVA</v>
          </cell>
          <cell r="D56" t="str">
            <v>1 máy</v>
          </cell>
          <cell r="E56">
            <v>0</v>
          </cell>
          <cell r="F56">
            <v>313066.40000000002</v>
          </cell>
          <cell r="G56">
            <v>3459780.06</v>
          </cell>
          <cell r="H56">
            <v>397839.77399999998</v>
          </cell>
          <cell r="I56">
            <v>0</v>
          </cell>
          <cell r="J56">
            <v>0</v>
          </cell>
          <cell r="K56">
            <v>0</v>
          </cell>
        </row>
        <row r="57">
          <cell r="B57" t="str">
            <v>EG.10010</v>
          </cell>
          <cell r="C57" t="str">
            <v>Thí nghiệm hệ thống mạch cấp nguồn (AC-DC)</v>
          </cell>
          <cell r="D57" t="str">
            <v>hệ thống</v>
          </cell>
          <cell r="E57">
            <v>0</v>
          </cell>
          <cell r="F57">
            <v>9426.2999999999993</v>
          </cell>
          <cell r="G57">
            <v>1426800</v>
          </cell>
          <cell r="H57">
            <v>5016</v>
          </cell>
          <cell r="I57">
            <v>0</v>
          </cell>
          <cell r="J57">
            <v>0</v>
          </cell>
          <cell r="K57">
            <v>0</v>
          </cell>
        </row>
        <row r="58">
          <cell r="B58" t="str">
            <v>EG.30020</v>
          </cell>
          <cell r="C58" t="str">
            <v>Thí nghiệm sấy, chiếu sáng cho tủ (10 tủ)</v>
          </cell>
          <cell r="D58" t="str">
            <v>hệ thống</v>
          </cell>
          <cell r="E58">
            <v>0</v>
          </cell>
          <cell r="F58">
            <v>1728.27</v>
          </cell>
          <cell r="G58">
            <v>591600</v>
          </cell>
          <cell r="H58">
            <v>1845.8879999999999</v>
          </cell>
          <cell r="I58">
            <v>0</v>
          </cell>
          <cell r="J58">
            <v>0</v>
          </cell>
          <cell r="K58">
            <v>0</v>
          </cell>
        </row>
        <row r="59">
          <cell r="B59" t="str">
            <v>EB.60010</v>
          </cell>
          <cell r="C59" t="str">
            <v>Thí nghiệm thanh cái, điện áp định mức &lt;= 35kV</v>
          </cell>
          <cell r="D59" t="str">
            <v>01 phân đoạn</v>
          </cell>
          <cell r="E59">
            <v>0</v>
          </cell>
          <cell r="F59">
            <v>33168.828000000001</v>
          </cell>
          <cell r="G59">
            <v>801081.58</v>
          </cell>
          <cell r="H59">
            <v>116045.49</v>
          </cell>
          <cell r="I59">
            <v>0</v>
          </cell>
          <cell r="J59">
            <v>0</v>
          </cell>
          <cell r="K59">
            <v>0</v>
          </cell>
        </row>
        <row r="60">
          <cell r="B60" t="str">
            <v>EB.22010</v>
          </cell>
          <cell r="C60" t="str">
            <v>Thí nghiệm dao cách ly thao tác bằng cơ khí, điện áp &lt;= 35kV</v>
          </cell>
          <cell r="D60" t="str">
            <v>1 bộ 3 pha</v>
          </cell>
          <cell r="E60">
            <v>0</v>
          </cell>
          <cell r="F60">
            <v>400165.75599999999</v>
          </cell>
          <cell r="G60">
            <v>1467120.42</v>
          </cell>
          <cell r="H60">
            <v>77797.471000000005</v>
          </cell>
          <cell r="I60">
            <v>0</v>
          </cell>
          <cell r="J60">
            <v>0</v>
          </cell>
          <cell r="K60">
            <v>0</v>
          </cell>
        </row>
        <row r="61">
          <cell r="B61" t="str">
            <v>EG.10040</v>
          </cell>
          <cell r="C61" t="str">
            <v>Thí nghiệm hệ thống mạch dòng điện</v>
          </cell>
          <cell r="D61" t="str">
            <v>hệ thống</v>
          </cell>
          <cell r="E61">
            <v>0</v>
          </cell>
          <cell r="F61">
            <v>9426.2999999999993</v>
          </cell>
          <cell r="G61">
            <v>1827000</v>
          </cell>
          <cell r="H61">
            <v>12292.629000000001</v>
          </cell>
          <cell r="I61">
            <v>0</v>
          </cell>
          <cell r="J61">
            <v>0</v>
          </cell>
          <cell r="K61">
            <v>0</v>
          </cell>
        </row>
        <row r="62">
          <cell r="B62" t="str">
            <v>EG.10020</v>
          </cell>
          <cell r="C62" t="str">
            <v>Thí nghiệm hệ thống mạch điện áp</v>
          </cell>
          <cell r="D62" t="str">
            <v>hệ thống</v>
          </cell>
          <cell r="E62">
            <v>0</v>
          </cell>
          <cell r="F62">
            <v>9426.2999999999993</v>
          </cell>
          <cell r="G62">
            <v>3162450</v>
          </cell>
          <cell r="H62">
            <v>14956.75</v>
          </cell>
          <cell r="I62">
            <v>0</v>
          </cell>
          <cell r="J62">
            <v>0</v>
          </cell>
          <cell r="K62">
            <v>0</v>
          </cell>
        </row>
        <row r="63">
          <cell r="B63" t="str">
            <v>EB.42030</v>
          </cell>
          <cell r="C63" t="str">
            <v>Thí nghiệm biến dòng điện - U ≤ 1 kV; U ≤ 15 kV; U 22 - 35 kV, cấp điện áp biến dòng điện 22 &lt;= U &lt;= 35kV</v>
          </cell>
          <cell r="D63" t="str">
            <v>1 máy 1 pha</v>
          </cell>
          <cell r="E63">
            <v>0</v>
          </cell>
          <cell r="F63">
            <v>88532.160000000003</v>
          </cell>
          <cell r="G63">
            <v>1684916.52</v>
          </cell>
          <cell r="H63">
            <v>246434.753</v>
          </cell>
          <cell r="I63">
            <v>0</v>
          </cell>
          <cell r="J63">
            <v>0</v>
          </cell>
          <cell r="K63">
            <v>0</v>
          </cell>
        </row>
        <row r="64">
          <cell r="B64" t="str">
            <v>EB.22010</v>
          </cell>
          <cell r="C64" t="str">
            <v>Thí nghiệm dao cách ly thao tác bằng cơ khí, điện áp &lt;= 35kV</v>
          </cell>
          <cell r="D64" t="str">
            <v>1 bộ 3 pha</v>
          </cell>
          <cell r="E64">
            <v>0</v>
          </cell>
          <cell r="F64">
            <v>400165.75599999999</v>
          </cell>
          <cell r="G64">
            <v>1467120.42</v>
          </cell>
          <cell r="H64">
            <v>77797.471000000005</v>
          </cell>
          <cell r="I64">
            <v>0</v>
          </cell>
          <cell r="J64">
            <v>0</v>
          </cell>
          <cell r="K64">
            <v>0</v>
          </cell>
        </row>
        <row r="65">
          <cell r="B65" t="str">
            <v>EB.111020</v>
          </cell>
          <cell r="C65" t="str">
            <v>Thí nghiệm cáp lực theo các cấp điện áp, điện áp định mức 1&lt;U≤35kV</v>
          </cell>
          <cell r="D65" t="str">
            <v>01 sợi, 1 ruột</v>
          </cell>
          <cell r="E65">
            <v>0</v>
          </cell>
          <cell r="F65">
            <v>65498.368000000002</v>
          </cell>
          <cell r="G65">
            <v>341165.98000000004</v>
          </cell>
          <cell r="H65">
            <v>316533.44299999997</v>
          </cell>
          <cell r="I65">
            <v>0</v>
          </cell>
          <cell r="J65">
            <v>0</v>
          </cell>
          <cell r="K65">
            <v>0</v>
          </cell>
        </row>
        <row r="66">
          <cell r="B66" t="str">
            <v>EC.21010</v>
          </cell>
          <cell r="C66" t="str">
            <v>Thí nghiệm điện trở tiếp đất trạm biến áp, điện áp định mức ≤ 35kV</v>
          </cell>
          <cell r="D66" t="str">
            <v>Hệ thống</v>
          </cell>
          <cell r="E66">
            <v>0</v>
          </cell>
          <cell r="F66">
            <v>195450</v>
          </cell>
          <cell r="G66">
            <v>1996208.88</v>
          </cell>
          <cell r="H66">
            <v>641240.79299999995</v>
          </cell>
          <cell r="I66">
            <v>0</v>
          </cell>
          <cell r="J66">
            <v>0</v>
          </cell>
          <cell r="K66">
            <v>0</v>
          </cell>
        </row>
        <row r="67">
          <cell r="B67" t="str">
            <v>EA.22110</v>
          </cell>
          <cell r="C67" t="str">
            <v>Thí nghiệm máy biến áp lực - U 22 ÷ 35 kV, máy biến áp 3 pha S &lt;= 1MVA</v>
          </cell>
          <cell r="D67" t="str">
            <v>1 máy</v>
          </cell>
          <cell r="E67">
            <v>0</v>
          </cell>
          <cell r="F67">
            <v>268078.8</v>
          </cell>
          <cell r="G67">
            <v>3180054.6</v>
          </cell>
          <cell r="H67">
            <v>362381.21100000001</v>
          </cell>
          <cell r="I67">
            <v>0</v>
          </cell>
          <cell r="J67">
            <v>0</v>
          </cell>
          <cell r="K67">
            <v>0</v>
          </cell>
        </row>
        <row r="68">
          <cell r="B68" t="str">
            <v>EC.11010</v>
          </cell>
          <cell r="C68" t="str">
            <v>Thí nghiệm chống sét van 22 kV - 500 kV, điện áp định mức ≤ 35kV</v>
          </cell>
          <cell r="D68" t="str">
            <v>1 bộ (1 pha)</v>
          </cell>
          <cell r="E68">
            <v>0</v>
          </cell>
          <cell r="F68">
            <v>9349.4760000000006</v>
          </cell>
          <cell r="G68">
            <v>178053.9</v>
          </cell>
          <cell r="H68">
            <v>29908.04</v>
          </cell>
          <cell r="I68">
            <v>0</v>
          </cell>
          <cell r="J68">
            <v>0</v>
          </cell>
          <cell r="K68">
            <v>0</v>
          </cell>
        </row>
        <row r="69">
          <cell r="B69" t="str">
            <v>EC.21010</v>
          </cell>
          <cell r="C69" t="str">
            <v>Thí nghiệm điện trở tiếp đất trạm biến áp, điện áp định mức ≤ 35kV</v>
          </cell>
          <cell r="D69" t="str">
            <v>Hệ thống</v>
          </cell>
          <cell r="E69">
            <v>0</v>
          </cell>
          <cell r="F69">
            <v>195450</v>
          </cell>
          <cell r="G69">
            <v>1996208.88</v>
          </cell>
          <cell r="H69">
            <v>641240.79299999995</v>
          </cell>
          <cell r="I69">
            <v>0</v>
          </cell>
          <cell r="J69">
            <v>0</v>
          </cell>
          <cell r="K69">
            <v>0</v>
          </cell>
        </row>
        <row r="70">
          <cell r="B70" t="str">
            <v>EB.111020</v>
          </cell>
          <cell r="C70" t="str">
            <v>Thí nghiệm cáp lực theo các cấp điện áp, điện áp định mức 1&lt;U≤35kV</v>
          </cell>
          <cell r="D70" t="str">
            <v>01 sợi, 1 ruột</v>
          </cell>
          <cell r="E70">
            <v>0</v>
          </cell>
          <cell r="F70">
            <v>65498.368000000002</v>
          </cell>
          <cell r="G70">
            <v>341165.98000000004</v>
          </cell>
          <cell r="H70">
            <v>316533.44299999997</v>
          </cell>
          <cell r="I70">
            <v>0</v>
          </cell>
          <cell r="J70">
            <v>0</v>
          </cell>
          <cell r="K70">
            <v>0</v>
          </cell>
        </row>
        <row r="71">
          <cell r="B71" t="str">
            <v>D4.5008</v>
          </cell>
          <cell r="C71" t="str">
            <v>Ép đầu cốt, tiết diện cáp ≤240mm2</v>
          </cell>
          <cell r="D71" t="str">
            <v>10 đầu cốt</v>
          </cell>
          <cell r="E71">
            <v>0</v>
          </cell>
          <cell r="F71">
            <v>0</v>
          </cell>
          <cell r="G71">
            <v>705363.45</v>
          </cell>
          <cell r="H71">
            <v>71500</v>
          </cell>
          <cell r="I71">
            <v>0</v>
          </cell>
          <cell r="J71">
            <v>0</v>
          </cell>
          <cell r="K71">
            <v>0</v>
          </cell>
        </row>
        <row r="72">
          <cell r="B72" t="str">
            <v>T1.1419B</v>
          </cell>
          <cell r="C72" t="str">
            <v>Lắp đặt máy biến áp phân phối - Loại máy biến áp 3 pha 35; (22) /0,4KV, loại ≤ 2.000KVA</v>
          </cell>
          <cell r="D72" t="str">
            <v>máy</v>
          </cell>
          <cell r="E72">
            <v>0</v>
          </cell>
          <cell r="F72">
            <v>511785.96</v>
          </cell>
          <cell r="G72">
            <v>4442329.5</v>
          </cell>
          <cell r="H72">
            <v>1215475.02</v>
          </cell>
          <cell r="I72">
            <v>0</v>
          </cell>
          <cell r="J72">
            <v>0</v>
          </cell>
          <cell r="K72">
            <v>0</v>
          </cell>
        </row>
        <row r="73">
          <cell r="B73" t="str">
            <v>EB.11010</v>
          </cell>
          <cell r="C73" t="str">
            <v>Thí nghiệm máy cắt điện SF6, điện áp &lt;= 35kV</v>
          </cell>
          <cell r="D73" t="str">
            <v>1 máy 3 pha</v>
          </cell>
          <cell r="E73">
            <v>0</v>
          </cell>
          <cell r="F73">
            <v>811843.87999999989</v>
          </cell>
          <cell r="G73">
            <v>4121931.9</v>
          </cell>
          <cell r="H73">
            <v>161055.35199999998</v>
          </cell>
          <cell r="I73">
            <v>0</v>
          </cell>
          <cell r="J73">
            <v>0</v>
          </cell>
          <cell r="K73">
            <v>0</v>
          </cell>
        </row>
        <row r="74">
          <cell r="B74" t="str">
            <v>EG.40030</v>
          </cell>
          <cell r="C74" t="str">
            <v>Thí nghiệm hệ thống mạch: bảo vệ (thời gian, trung gian, cắt trực tiếp, mạch đầu ra)</v>
          </cell>
          <cell r="D74" t="str">
            <v>hệ thống</v>
          </cell>
          <cell r="E74">
            <v>0</v>
          </cell>
          <cell r="F74">
            <v>8290.4000000000015</v>
          </cell>
          <cell r="G74">
            <v>1827000</v>
          </cell>
          <cell r="H74">
            <v>11647.296</v>
          </cell>
          <cell r="I74">
            <v>0</v>
          </cell>
          <cell r="J74">
            <v>0</v>
          </cell>
          <cell r="K74">
            <v>0</v>
          </cell>
        </row>
        <row r="75">
          <cell r="B75" t="str">
            <v>ED.13040</v>
          </cell>
          <cell r="C75" t="str">
            <v>Thí nghiệm rơle dòng điện - Kỹ thuật số</v>
          </cell>
          <cell r="D75" t="str">
            <v>1 bộ</v>
          </cell>
          <cell r="E75">
            <v>0</v>
          </cell>
          <cell r="F75">
            <v>1962.6</v>
          </cell>
          <cell r="G75">
            <v>912754.55999999994</v>
          </cell>
          <cell r="H75">
            <v>72919.072</v>
          </cell>
          <cell r="I75">
            <v>0</v>
          </cell>
          <cell r="J75">
            <v>0</v>
          </cell>
          <cell r="K75">
            <v>0</v>
          </cell>
        </row>
        <row r="76">
          <cell r="B76" t="str">
            <v>AL.24320</v>
          </cell>
          <cell r="C76" t="str">
            <v>Cắt khe dọc đường bê tông đầm lăn (RCC, chiều dày mặt đường &lt;= 22cm</v>
          </cell>
          <cell r="D76" t="str">
            <v>100m</v>
          </cell>
          <cell r="E76">
            <v>0</v>
          </cell>
          <cell r="F76">
            <v>137445</v>
          </cell>
          <cell r="G76">
            <v>557480</v>
          </cell>
          <cell r="H76">
            <v>117264.861</v>
          </cell>
          <cell r="I76">
            <v>0</v>
          </cell>
          <cell r="J76">
            <v>0</v>
          </cell>
          <cell r="K76">
            <v>0</v>
          </cell>
        </row>
        <row r="77">
          <cell r="B77" t="str">
            <v>SE.11213</v>
          </cell>
          <cell r="C77" t="str">
            <v>Cắt mặt đường bê tông Asphan chiều dày lớp cắt &lt;= 7cm</v>
          </cell>
          <cell r="D77" t="str">
            <v>100m</v>
          </cell>
          <cell r="E77">
            <v>0</v>
          </cell>
          <cell r="F77">
            <v>624750</v>
          </cell>
          <cell r="G77">
            <v>898814.7</v>
          </cell>
          <cell r="H77">
            <v>105841.29999999999</v>
          </cell>
          <cell r="I77">
            <v>0</v>
          </cell>
          <cell r="J77">
            <v>0</v>
          </cell>
          <cell r="K77">
            <v>0</v>
          </cell>
        </row>
        <row r="78">
          <cell r="B78" t="str">
            <v>SA.11213</v>
          </cell>
          <cell r="C78" t="str">
            <v>Phá dỡ nền gạch xi măng, gạch gốm các loại</v>
          </cell>
          <cell r="D78" t="str">
            <v>m2</v>
          </cell>
          <cell r="E78">
            <v>0</v>
          </cell>
          <cell r="F78">
            <v>0</v>
          </cell>
          <cell r="G78">
            <v>29628.989999999998</v>
          </cell>
          <cell r="H78">
            <v>0</v>
          </cell>
          <cell r="I78">
            <v>0</v>
          </cell>
          <cell r="J78">
            <v>0</v>
          </cell>
          <cell r="K78">
            <v>0</v>
          </cell>
        </row>
        <row r="79">
          <cell r="B79" t="str">
            <v>AA.22112</v>
          </cell>
          <cell r="C79" t="str">
            <v>Phá dỡ kết cấu bê tông không cốt thép bằng búa căn khí nén 3m3/ph</v>
          </cell>
          <cell r="D79" t="str">
            <v>m3</v>
          </cell>
          <cell r="E79">
            <v>0</v>
          </cell>
          <cell r="F79">
            <v>0</v>
          </cell>
          <cell r="G79">
            <v>164605.5</v>
          </cell>
          <cell r="H79">
            <v>209958.875</v>
          </cell>
          <cell r="I79">
            <v>0</v>
          </cell>
          <cell r="J79">
            <v>0</v>
          </cell>
          <cell r="K79">
            <v>0</v>
          </cell>
        </row>
        <row r="80">
          <cell r="B80" t="str">
            <v>AB.27104</v>
          </cell>
          <cell r="C80" t="str">
            <v>Đào kênh mương, chiều rộng &lt;= 6m, máy đào 0,4m3, đất cấp IV</v>
          </cell>
          <cell r="D80" t="str">
            <v>100m3</v>
          </cell>
          <cell r="E80">
            <v>0</v>
          </cell>
          <cell r="F80">
            <v>0</v>
          </cell>
          <cell r="G80">
            <v>2357150.7600000002</v>
          </cell>
          <cell r="H80">
            <v>3533962.7699999996</v>
          </cell>
          <cell r="I80">
            <v>0</v>
          </cell>
          <cell r="J80">
            <v>0</v>
          </cell>
          <cell r="K80">
            <v>0</v>
          </cell>
        </row>
        <row r="81">
          <cell r="B81" t="str">
            <v>AB.11503</v>
          </cell>
          <cell r="C81" t="str">
            <v>Đào kênh mương, rãnh thoát nước, đường ống, đường cáp bằng thủ công, rộng &lt;= 1m, sâu &lt;=1m, đất cấp III</v>
          </cell>
          <cell r="D81" t="str">
            <v>m3</v>
          </cell>
          <cell r="E81">
            <v>0</v>
          </cell>
          <cell r="F81">
            <v>0</v>
          </cell>
          <cell r="G81">
            <v>533321.82000000007</v>
          </cell>
          <cell r="H81">
            <v>0</v>
          </cell>
          <cell r="I81">
            <v>0</v>
          </cell>
          <cell r="J81">
            <v>0</v>
          </cell>
          <cell r="K81">
            <v>0</v>
          </cell>
        </row>
        <row r="82">
          <cell r="B82" t="str">
            <v>AB.27103</v>
          </cell>
          <cell r="C82" t="str">
            <v>Đào kênh mương, chiều rộng &lt;= 6m, máy đào 0,4m3, đất cấp III</v>
          </cell>
          <cell r="D82" t="str">
            <v>100m3</v>
          </cell>
          <cell r="E82">
            <v>0</v>
          </cell>
          <cell r="F82">
            <v>0</v>
          </cell>
          <cell r="G82">
            <v>2004894.99</v>
          </cell>
          <cell r="H82">
            <v>3047329.72</v>
          </cell>
          <cell r="I82">
            <v>0</v>
          </cell>
          <cell r="J82">
            <v>0</v>
          </cell>
          <cell r="K82">
            <v>0</v>
          </cell>
        </row>
        <row r="83">
          <cell r="B83" t="str">
            <v>AB.65130</v>
          </cell>
          <cell r="C83" t="str">
            <v>Đắp đất công trình bằng đầm đất cầm tay 70kg, độ chặt yêu cầu K=0,95</v>
          </cell>
          <cell r="D83" t="str">
            <v>100m3</v>
          </cell>
          <cell r="E83">
            <v>0</v>
          </cell>
          <cell r="F83">
            <v>0</v>
          </cell>
          <cell r="G83">
            <v>2347274.4300000002</v>
          </cell>
          <cell r="H83">
            <v>2062841.3640000001</v>
          </cell>
          <cell r="I83">
            <v>0</v>
          </cell>
          <cell r="J83">
            <v>0</v>
          </cell>
          <cell r="K83">
            <v>0</v>
          </cell>
        </row>
        <row r="84">
          <cell r="B84" t="str">
            <v>AB.41433</v>
          </cell>
          <cell r="C84" t="str">
            <v>Vận chuyển đất bằng ôtô tự đổ 10 tấn trong phạm vi &lt;= 1000m, đất cấp III</v>
          </cell>
          <cell r="D84" t="str">
            <v>100m3</v>
          </cell>
          <cell r="E84">
            <v>0</v>
          </cell>
          <cell r="F84">
            <v>0</v>
          </cell>
          <cell r="G84">
            <v>0</v>
          </cell>
          <cell r="H84">
            <v>1865358.2640000002</v>
          </cell>
          <cell r="I84">
            <v>0</v>
          </cell>
          <cell r="J84">
            <v>0</v>
          </cell>
          <cell r="K84">
            <v>0</v>
          </cell>
        </row>
        <row r="85">
          <cell r="B85" t="str">
            <v>AB.42133</v>
          </cell>
          <cell r="C85" t="str">
            <v>Vận chuyển đất bằng ô tô tự đổ 10T 1km tiếp theo trong phạm vi &lt;= 5km, đất cấp III</v>
          </cell>
          <cell r="D85" t="str">
            <v>100m3</v>
          </cell>
          <cell r="E85">
            <v>0</v>
          </cell>
          <cell r="F85">
            <v>0</v>
          </cell>
          <cell r="G85">
            <v>0</v>
          </cell>
          <cell r="H85">
            <v>641973.94799999997</v>
          </cell>
          <cell r="I85">
            <v>0</v>
          </cell>
          <cell r="J85">
            <v>0</v>
          </cell>
          <cell r="K85">
            <v>0</v>
          </cell>
        </row>
        <row r="86">
          <cell r="B86" t="str">
            <v>AB.42233</v>
          </cell>
          <cell r="C86" t="str">
            <v>Vận chuyển đất bằng ô tô tự đổ 10T 1km tiếp theo ngoài phạm vi 5km, đất cấp III</v>
          </cell>
          <cell r="D86" t="str">
            <v>100m3</v>
          </cell>
          <cell r="E86">
            <v>0</v>
          </cell>
          <cell r="F86">
            <v>0</v>
          </cell>
          <cell r="G86">
            <v>0</v>
          </cell>
          <cell r="H86">
            <v>532959.50400000007</v>
          </cell>
          <cell r="I86">
            <v>0</v>
          </cell>
          <cell r="J86">
            <v>0</v>
          </cell>
          <cell r="K86">
            <v>0</v>
          </cell>
        </row>
        <row r="87">
          <cell r="B87" t="str">
            <v>AB.11443</v>
          </cell>
          <cell r="C87" t="str">
            <v>Đào móng cột, trụ, hố kiểm tra bằng thủ công, rộng &gt; 1m, sâu &gt; 1m, đất cấp III</v>
          </cell>
          <cell r="D87" t="str">
            <v>m3</v>
          </cell>
          <cell r="E87">
            <v>0</v>
          </cell>
          <cell r="F87">
            <v>0</v>
          </cell>
          <cell r="G87">
            <v>497108.61</v>
          </cell>
          <cell r="H87">
            <v>0</v>
          </cell>
          <cell r="I87">
            <v>0</v>
          </cell>
          <cell r="J87">
            <v>0</v>
          </cell>
          <cell r="K87">
            <v>0</v>
          </cell>
        </row>
        <row r="88">
          <cell r="B88" t="str">
            <v>AB.25103</v>
          </cell>
          <cell r="C88" t="str">
            <v>Đào móng công trình, chiều rộng móng &lt;= 6m, bằng máy đào 0,4m3, đất cấp III</v>
          </cell>
          <cell r="D88" t="str">
            <v>100m3</v>
          </cell>
          <cell r="E88">
            <v>0</v>
          </cell>
          <cell r="F88">
            <v>0</v>
          </cell>
          <cell r="G88">
            <v>1517662.7100000002</v>
          </cell>
          <cell r="H88">
            <v>3010412.73</v>
          </cell>
          <cell r="I88">
            <v>0</v>
          </cell>
          <cell r="J88">
            <v>0</v>
          </cell>
          <cell r="K88">
            <v>0</v>
          </cell>
        </row>
        <row r="89">
          <cell r="B89" t="str">
            <v>AF.11111</v>
          </cell>
          <cell r="C89" t="str">
            <v>Đổ bê tông thủ công bằng máy trộn, bê tông lót móng, chiều rộng &lt;= 250 cm, đá 4x6, mác 100</v>
          </cell>
          <cell r="D89" t="str">
            <v>m3</v>
          </cell>
          <cell r="E89">
            <v>0</v>
          </cell>
          <cell r="F89">
            <v>1144918.033939485</v>
          </cell>
          <cell r="G89">
            <v>354211.73000000004</v>
          </cell>
          <cell r="H89">
            <v>79956.092000000004</v>
          </cell>
          <cell r="I89">
            <v>0</v>
          </cell>
          <cell r="J89">
            <v>0</v>
          </cell>
          <cell r="K89">
            <v>0</v>
          </cell>
        </row>
        <row r="90">
          <cell r="B90" t="str">
            <v>AF.11213</v>
          </cell>
          <cell r="C90" t="str">
            <v>Đổ bê tông thủ công bằng máy trộn, bê tông móng, chiều rộng &lt;= 250 cm, đá 1x2, mác 200</v>
          </cell>
          <cell r="D90" t="str">
            <v>m3</v>
          </cell>
          <cell r="E90">
            <v>0</v>
          </cell>
          <cell r="F90">
            <v>1360422.4073936054</v>
          </cell>
          <cell r="G90">
            <v>407177.97</v>
          </cell>
          <cell r="H90">
            <v>70512.213000000003</v>
          </cell>
          <cell r="I90">
            <v>0</v>
          </cell>
          <cell r="J90">
            <v>0</v>
          </cell>
          <cell r="K90">
            <v>0</v>
          </cell>
        </row>
        <row r="91">
          <cell r="B91" t="str">
            <v>AE.21113</v>
          </cell>
          <cell r="C91" t="str">
            <v>Xây gạch đất sét nung 6,5x10,5x22, xây móng, chiều dày &lt;= 33cm, vữa XM mác 75</v>
          </cell>
          <cell r="D91" t="str">
            <v>m3</v>
          </cell>
          <cell r="E91">
            <v>0</v>
          </cell>
          <cell r="F91">
            <v>1100929.0266555161</v>
          </cell>
          <cell r="G91">
            <v>514040</v>
          </cell>
          <cell r="H91">
            <v>14182.105000000001</v>
          </cell>
          <cell r="I91">
            <v>0</v>
          </cell>
          <cell r="J91">
            <v>0</v>
          </cell>
          <cell r="K91">
            <v>0</v>
          </cell>
        </row>
        <row r="92">
          <cell r="B92" t="str">
            <v>AF.61110</v>
          </cell>
          <cell r="C92" t="str">
            <v>Công tác gia công lắp dựng cốt thép. Cốt thép móng, đường kính cốt thép &lt;= 10mm</v>
          </cell>
          <cell r="D92" t="str">
            <v>tấn</v>
          </cell>
          <cell r="E92">
            <v>0</v>
          </cell>
          <cell r="F92">
            <v>14075820</v>
          </cell>
          <cell r="G92">
            <v>3891500</v>
          </cell>
          <cell r="H92">
            <v>145988</v>
          </cell>
          <cell r="I92">
            <v>0</v>
          </cell>
          <cell r="J92">
            <v>0</v>
          </cell>
          <cell r="K92">
            <v>0</v>
          </cell>
        </row>
        <row r="93">
          <cell r="B93" t="str">
            <v>AF.61120</v>
          </cell>
          <cell r="C93" t="str">
            <v>Công tác gia công lắp dựng cốt thép. Cốt thép móng, đường kính cốt thép &lt;= 18mm</v>
          </cell>
          <cell r="D93" t="str">
            <v>tấn</v>
          </cell>
          <cell r="E93">
            <v>0</v>
          </cell>
          <cell r="F93">
            <v>14230152</v>
          </cell>
          <cell r="G93">
            <v>2776540</v>
          </cell>
          <cell r="H93">
            <v>642043.52</v>
          </cell>
          <cell r="I93">
            <v>0</v>
          </cell>
          <cell r="J93">
            <v>0</v>
          </cell>
          <cell r="K93">
            <v>0</v>
          </cell>
        </row>
        <row r="94">
          <cell r="B94" t="str">
            <v>AK.31110</v>
          </cell>
          <cell r="C94" t="str">
            <v>Công tác ốp gạch vào tường, trụ, cột, tiết diện gạch &lt;= 0,05m2, vữa XM mác 75</v>
          </cell>
          <cell r="D94" t="str">
            <v>m2</v>
          </cell>
          <cell r="E94">
            <v>0</v>
          </cell>
          <cell r="F94">
            <v>114559.82027585075</v>
          </cell>
          <cell r="G94">
            <v>188621.28</v>
          </cell>
          <cell r="H94">
            <v>72994</v>
          </cell>
          <cell r="I94">
            <v>0</v>
          </cell>
          <cell r="J94">
            <v>0</v>
          </cell>
          <cell r="K94">
            <v>0</v>
          </cell>
        </row>
        <row r="95">
          <cell r="B95" t="str">
            <v>AB.65120</v>
          </cell>
          <cell r="C95" t="str">
            <v>Đắp đất công trình bằng đầm đất cầm tay 70kg, độ chặt yêu cầu K=0,90</v>
          </cell>
          <cell r="D95" t="str">
            <v>100m3</v>
          </cell>
          <cell r="E95">
            <v>0</v>
          </cell>
          <cell r="F95">
            <v>0</v>
          </cell>
          <cell r="G95">
            <v>2037816.09</v>
          </cell>
          <cell r="H95">
            <v>1791243.2350000001</v>
          </cell>
          <cell r="I95">
            <v>0</v>
          </cell>
          <cell r="J95">
            <v>0</v>
          </cell>
          <cell r="K95">
            <v>0</v>
          </cell>
        </row>
        <row r="96">
          <cell r="B96" t="str">
            <v>AB.66142</v>
          </cell>
          <cell r="C96" t="str">
            <v>Đắp cát công trình bằng máy đầm đất cầm tay 70kg, độ chặt yêu cầu K=0,90</v>
          </cell>
          <cell r="D96" t="str">
            <v>100m3</v>
          </cell>
          <cell r="E96">
            <v>0</v>
          </cell>
          <cell r="F96">
            <v>43298257.256000005</v>
          </cell>
          <cell r="G96">
            <v>1376101.98</v>
          </cell>
          <cell r="H96">
            <v>965561.62968999997</v>
          </cell>
          <cell r="I96">
            <v>0</v>
          </cell>
          <cell r="J96">
            <v>0</v>
          </cell>
          <cell r="K96">
            <v>0</v>
          </cell>
        </row>
        <row r="97">
          <cell r="B97" t="str">
            <v>AK.41113</v>
          </cell>
          <cell r="C97" t="str">
            <v>Láng nền sàn không đánh mầu, dày 2cm, vữa XM mác 75</v>
          </cell>
          <cell r="D97" t="str">
            <v>m2</v>
          </cell>
          <cell r="E97">
            <v>0</v>
          </cell>
          <cell r="F97">
            <v>30596.467615050002</v>
          </cell>
          <cell r="G97">
            <v>26721.348000000002</v>
          </cell>
          <cell r="H97">
            <v>1620.8120000000001</v>
          </cell>
          <cell r="I97">
            <v>0</v>
          </cell>
          <cell r="J97">
            <v>0</v>
          </cell>
          <cell r="K97">
            <v>0</v>
          </cell>
        </row>
        <row r="98">
          <cell r="B98" t="str">
            <v>AB.41433</v>
          </cell>
          <cell r="C98" t="str">
            <v>Vận chuyển đất bằng ôtô tự đổ 10 tấn trong phạm vi &lt;= 1000m, đất cấp III</v>
          </cell>
          <cell r="D98" t="str">
            <v>100m3</v>
          </cell>
          <cell r="E98">
            <v>0</v>
          </cell>
          <cell r="F98">
            <v>0</v>
          </cell>
          <cell r="G98">
            <v>0</v>
          </cell>
          <cell r="H98">
            <v>1865358.2640000002</v>
          </cell>
          <cell r="I98">
            <v>0</v>
          </cell>
          <cell r="J98">
            <v>0</v>
          </cell>
          <cell r="K98">
            <v>0</v>
          </cell>
        </row>
        <row r="99">
          <cell r="B99" t="str">
            <v>AB.42133</v>
          </cell>
          <cell r="C99" t="str">
            <v>Vận chuyển đất bằng ô tô tự đổ 10T 1km tiếp theo trong phạm vi &lt;= 5km, đất cấp III</v>
          </cell>
          <cell r="D99" t="str">
            <v>100m3</v>
          </cell>
          <cell r="E99">
            <v>0</v>
          </cell>
          <cell r="F99">
            <v>0</v>
          </cell>
          <cell r="G99">
            <v>0</v>
          </cell>
          <cell r="H99">
            <v>641973.94799999997</v>
          </cell>
          <cell r="I99">
            <v>0</v>
          </cell>
          <cell r="J99">
            <v>0</v>
          </cell>
          <cell r="K99">
            <v>0</v>
          </cell>
        </row>
        <row r="100">
          <cell r="B100" t="str">
            <v>AB.42233</v>
          </cell>
          <cell r="C100" t="str">
            <v>Vận chuyển đất bằng ô tô tự đổ 10T 1km tiếp theo ngoài phạm vi 5km, đất cấp III</v>
          </cell>
          <cell r="D100" t="str">
            <v>100m3</v>
          </cell>
          <cell r="E100">
            <v>0</v>
          </cell>
          <cell r="F100">
            <v>0</v>
          </cell>
          <cell r="G100">
            <v>0</v>
          </cell>
          <cell r="H100">
            <v>532959.50400000007</v>
          </cell>
          <cell r="I100">
            <v>0</v>
          </cell>
          <cell r="J100">
            <v>0</v>
          </cell>
          <cell r="K100">
            <v>0</v>
          </cell>
        </row>
        <row r="101">
          <cell r="B101" t="str">
            <v>AA.22112</v>
          </cell>
          <cell r="C101" t="str">
            <v>Phá dỡ kết cấu bê tông không cốt thép bằng búa căn khí nén 3m3/ph</v>
          </cell>
          <cell r="D101" t="str">
            <v>m3</v>
          </cell>
          <cell r="E101">
            <v>0</v>
          </cell>
          <cell r="F101">
            <v>0</v>
          </cell>
          <cell r="G101">
            <v>164605.5</v>
          </cell>
          <cell r="H101">
            <v>209958.875</v>
          </cell>
          <cell r="I101">
            <v>0</v>
          </cell>
          <cell r="J101">
            <v>0</v>
          </cell>
          <cell r="K101">
            <v>0</v>
          </cell>
        </row>
        <row r="102">
          <cell r="B102" t="str">
            <v>AB.11443</v>
          </cell>
          <cell r="C102" t="str">
            <v>Đào móng cột, trụ, hố kiểm tra bằng thủ công, rộng &gt; 1m, sâu &gt; 1m, đất cấp III</v>
          </cell>
          <cell r="D102" t="str">
            <v>m3</v>
          </cell>
          <cell r="E102">
            <v>0</v>
          </cell>
          <cell r="F102">
            <v>0</v>
          </cell>
          <cell r="G102">
            <v>497108.61</v>
          </cell>
          <cell r="H102">
            <v>0</v>
          </cell>
          <cell r="I102">
            <v>0</v>
          </cell>
          <cell r="J102">
            <v>0</v>
          </cell>
          <cell r="K102">
            <v>0</v>
          </cell>
        </row>
        <row r="103">
          <cell r="B103" t="str">
            <v>AB.25103</v>
          </cell>
          <cell r="C103" t="str">
            <v>Đào móng công trình, chiều rộng móng &lt;= 6m, bằng máy đào 0,4m3, đất cấp III</v>
          </cell>
          <cell r="D103" t="str">
            <v>100m3</v>
          </cell>
          <cell r="E103">
            <v>0</v>
          </cell>
          <cell r="F103">
            <v>0</v>
          </cell>
          <cell r="G103">
            <v>1517662.7100000002</v>
          </cell>
          <cell r="H103">
            <v>3010412.73</v>
          </cell>
          <cell r="I103">
            <v>0</v>
          </cell>
          <cell r="J103">
            <v>0</v>
          </cell>
          <cell r="K103">
            <v>0</v>
          </cell>
        </row>
        <row r="104">
          <cell r="B104" t="str">
            <v>AF.11213</v>
          </cell>
          <cell r="C104" t="str">
            <v>Đổ bê tông thủ công bằng máy trộn, bê tông móng, chiều rộng &lt;= 250 cm, đá 1x2, mác 200</v>
          </cell>
          <cell r="D104" t="str">
            <v>m3</v>
          </cell>
          <cell r="E104">
            <v>0</v>
          </cell>
          <cell r="F104">
            <v>1360422.4073936054</v>
          </cell>
          <cell r="G104">
            <v>407177.97</v>
          </cell>
          <cell r="H104">
            <v>70512.213000000003</v>
          </cell>
          <cell r="I104">
            <v>0</v>
          </cell>
          <cell r="J104">
            <v>0</v>
          </cell>
          <cell r="K104">
            <v>0</v>
          </cell>
        </row>
        <row r="105">
          <cell r="B105" t="str">
            <v>AE.21113</v>
          </cell>
          <cell r="C105" t="str">
            <v>Xây gạch đất sét nung 6,5x10,5x22, xây móng, chiều dày &lt;= 33cm, vữa XM mác 75</v>
          </cell>
          <cell r="D105" t="str">
            <v>m3</v>
          </cell>
          <cell r="E105">
            <v>0</v>
          </cell>
          <cell r="F105">
            <v>1100929.0266555161</v>
          </cell>
          <cell r="G105">
            <v>514040</v>
          </cell>
          <cell r="H105">
            <v>14182.105000000001</v>
          </cell>
          <cell r="I105">
            <v>0</v>
          </cell>
          <cell r="J105">
            <v>0</v>
          </cell>
          <cell r="K105">
            <v>0</v>
          </cell>
        </row>
        <row r="106">
          <cell r="B106" t="str">
            <v>AK.31110</v>
          </cell>
          <cell r="C106" t="str">
            <v>Công tác ốp gạch vào tường, trụ, cột, tiết diện gạch &lt;= 0,05m2, vữa XM mác 75</v>
          </cell>
          <cell r="D106" t="str">
            <v>m2</v>
          </cell>
          <cell r="E106">
            <v>0</v>
          </cell>
          <cell r="F106">
            <v>114559.82027585075</v>
          </cell>
          <cell r="G106">
            <v>188621.28</v>
          </cell>
          <cell r="H106">
            <v>72994</v>
          </cell>
          <cell r="I106">
            <v>0</v>
          </cell>
          <cell r="J106">
            <v>0</v>
          </cell>
          <cell r="K106">
            <v>0</v>
          </cell>
        </row>
        <row r="107">
          <cell r="B107" t="str">
            <v>AB.11443</v>
          </cell>
          <cell r="C107" t="str">
            <v>Đào móng cột, trụ, hố kiểm tra bằng thủ công, rộng &gt; 1m, sâu &gt; 1m, đất cấp III</v>
          </cell>
          <cell r="D107" t="str">
            <v>m3</v>
          </cell>
          <cell r="E107">
            <v>0</v>
          </cell>
          <cell r="F107">
            <v>0</v>
          </cell>
          <cell r="G107">
            <v>497108.61</v>
          </cell>
          <cell r="H107">
            <v>0</v>
          </cell>
          <cell r="I107">
            <v>0</v>
          </cell>
          <cell r="J107">
            <v>0</v>
          </cell>
          <cell r="K107">
            <v>0</v>
          </cell>
        </row>
        <row r="108">
          <cell r="B108" t="str">
            <v>AB.25103</v>
          </cell>
          <cell r="C108" t="str">
            <v>Đào móng công trình, chiều rộng móng &lt;= 6m, bằng máy đào 0,4m3, đất cấp III</v>
          </cell>
          <cell r="D108" t="str">
            <v>100m3</v>
          </cell>
          <cell r="E108">
            <v>0</v>
          </cell>
          <cell r="F108">
            <v>0</v>
          </cell>
          <cell r="G108">
            <v>1517662.7100000002</v>
          </cell>
          <cell r="H108">
            <v>3010412.73</v>
          </cell>
          <cell r="I108">
            <v>0</v>
          </cell>
          <cell r="J108">
            <v>0</v>
          </cell>
          <cell r="K108">
            <v>0</v>
          </cell>
        </row>
        <row r="109">
          <cell r="B109" t="str">
            <v>AF.11233</v>
          </cell>
          <cell r="C109" t="str">
            <v>Đổ bê tông thủ công bằng máy trộn, bê tông móng, chiều rộng &lt;= 250 cm, đá 2x4, mác 200</v>
          </cell>
          <cell r="D109" t="str">
            <v>m3</v>
          </cell>
          <cell r="E109">
            <v>0</v>
          </cell>
          <cell r="F109">
            <v>1259006.9848714164</v>
          </cell>
          <cell r="G109">
            <v>407177.97</v>
          </cell>
          <cell r="H109">
            <v>70512.213000000003</v>
          </cell>
          <cell r="I109">
            <v>0</v>
          </cell>
          <cell r="J109">
            <v>0</v>
          </cell>
          <cell r="K109">
            <v>0</v>
          </cell>
        </row>
        <row r="110">
          <cell r="B110" t="str">
            <v>AF.82521</v>
          </cell>
          <cell r="C110" t="str">
            <v>Ván khuôn thép. Ván khuôn móng cột</v>
          </cell>
          <cell r="D110" t="str">
            <v>100m2</v>
          </cell>
          <cell r="E110">
            <v>0</v>
          </cell>
          <cell r="F110">
            <v>1330235.865</v>
          </cell>
          <cell r="G110">
            <v>10503847.529999999</v>
          </cell>
          <cell r="H110">
            <v>440087.07840000006</v>
          </cell>
          <cell r="I110">
            <v>0</v>
          </cell>
          <cell r="J110">
            <v>0</v>
          </cell>
          <cell r="K110">
            <v>0</v>
          </cell>
        </row>
        <row r="111">
          <cell r="B111" t="str">
            <v>AE.22213</v>
          </cell>
          <cell r="C111" t="str">
            <v>Xây gạch đất sét nung 6,5x10,5x22, xây tường thẳng, chiều dày &lt;= 33cm, chiều cao &lt;= 6m, vữa XM mác 75</v>
          </cell>
          <cell r="D111" t="str">
            <v>m3</v>
          </cell>
          <cell r="E111">
            <v>0</v>
          </cell>
          <cell r="F111">
            <v>1155975.477988292</v>
          </cell>
          <cell r="G111">
            <v>590060</v>
          </cell>
          <cell r="H111">
            <v>14182.105000000001</v>
          </cell>
          <cell r="I111">
            <v>0</v>
          </cell>
          <cell r="J111">
            <v>0</v>
          </cell>
          <cell r="K111">
            <v>0</v>
          </cell>
        </row>
        <row r="112">
          <cell r="B112" t="str">
            <v>AB.41433</v>
          </cell>
          <cell r="C112" t="str">
            <v>Vận chuyển đất bằng ôtô tự đổ 10 tấn trong phạm vi &lt;= 1000m, đất cấp III</v>
          </cell>
          <cell r="D112" t="str">
            <v>100m3</v>
          </cell>
          <cell r="E112">
            <v>0</v>
          </cell>
          <cell r="F112">
            <v>0</v>
          </cell>
          <cell r="G112">
            <v>0</v>
          </cell>
          <cell r="H112">
            <v>1865358.2640000002</v>
          </cell>
          <cell r="I112">
            <v>0</v>
          </cell>
          <cell r="J112">
            <v>0</v>
          </cell>
          <cell r="K112">
            <v>0</v>
          </cell>
        </row>
        <row r="113">
          <cell r="B113" t="str">
            <v>AB.42133</v>
          </cell>
          <cell r="C113" t="str">
            <v>Vận chuyển đất bằng ô tô tự đổ 10T 1km tiếp theo trong phạm vi &lt;= 5km, đất cấp III</v>
          </cell>
          <cell r="D113" t="str">
            <v>100m3</v>
          </cell>
          <cell r="E113">
            <v>0</v>
          </cell>
          <cell r="F113">
            <v>0</v>
          </cell>
          <cell r="G113">
            <v>0</v>
          </cell>
          <cell r="H113">
            <v>641973.94799999997</v>
          </cell>
          <cell r="I113">
            <v>0</v>
          </cell>
          <cell r="J113">
            <v>0</v>
          </cell>
          <cell r="K113">
            <v>0</v>
          </cell>
        </row>
        <row r="114">
          <cell r="B114" t="str">
            <v>AB.42233</v>
          </cell>
          <cell r="C114" t="str">
            <v>Vận chuyển đất bằng ô tô tự đổ 10T 1km tiếp theo ngoài phạm vi 5km, đất cấp III</v>
          </cell>
          <cell r="D114" t="str">
            <v>100m3</v>
          </cell>
          <cell r="E114">
            <v>0</v>
          </cell>
          <cell r="F114">
            <v>0</v>
          </cell>
          <cell r="G114">
            <v>0</v>
          </cell>
          <cell r="H114">
            <v>532959.50400000007</v>
          </cell>
          <cell r="I114">
            <v>0</v>
          </cell>
          <cell r="J114">
            <v>0</v>
          </cell>
          <cell r="K114">
            <v>0</v>
          </cell>
        </row>
        <row r="115">
          <cell r="B115" t="str">
            <v>AK.83520</v>
          </cell>
          <cell r="C115" t="str">
            <v>Sơn sắt thép bằng sơn các loại, 1 nước lót, 2 nước phủ</v>
          </cell>
          <cell r="D115" t="str">
            <v>m2</v>
          </cell>
          <cell r="E115">
            <v>0</v>
          </cell>
          <cell r="F115">
            <v>26098.400000000001</v>
          </cell>
          <cell r="G115">
            <v>34028</v>
          </cell>
          <cell r="H115">
            <v>0</v>
          </cell>
          <cell r="I115">
            <v>0</v>
          </cell>
          <cell r="J115">
            <v>0</v>
          </cell>
          <cell r="K115">
            <v>0</v>
          </cell>
        </row>
        <row r="116">
          <cell r="B116" t="str">
            <v>AB.25103</v>
          </cell>
          <cell r="C116" t="str">
            <v>Đào móng công trình, chiều rộng móng &lt;= 6m, bằng máy đào 0,4m3, đất cấp III</v>
          </cell>
          <cell r="D116" t="str">
            <v>100m3</v>
          </cell>
          <cell r="E116">
            <v>0</v>
          </cell>
          <cell r="F116">
            <v>0</v>
          </cell>
          <cell r="G116">
            <v>1517662.7100000002</v>
          </cell>
          <cell r="H116">
            <v>3010412.73</v>
          </cell>
          <cell r="I116">
            <v>0</v>
          </cell>
          <cell r="J116">
            <v>0</v>
          </cell>
          <cell r="K116">
            <v>0</v>
          </cell>
        </row>
        <row r="117">
          <cell r="B117" t="str">
            <v>AE.12513</v>
          </cell>
          <cell r="C117" t="str">
            <v>Xây đá hộc, xây các bộ phận kết cấu phức tạp khác, vữa XM mác 75</v>
          </cell>
          <cell r="D117" t="str">
            <v>m3</v>
          </cell>
          <cell r="E117">
            <v>0</v>
          </cell>
          <cell r="F117">
            <v>1193947.7190698818</v>
          </cell>
          <cell r="G117">
            <v>1458860</v>
          </cell>
          <cell r="H117">
            <v>21475.758999999998</v>
          </cell>
          <cell r="I117">
            <v>0</v>
          </cell>
          <cell r="J117">
            <v>0</v>
          </cell>
          <cell r="K117">
            <v>0</v>
          </cell>
        </row>
        <row r="118">
          <cell r="B118" t="str">
            <v>AB.41433</v>
          </cell>
          <cell r="C118" t="str">
            <v>Vận chuyển đất bằng ôtô tự đổ 10 tấn trong phạm vi &lt;= 1000m, đất cấp III</v>
          </cell>
          <cell r="D118" t="str">
            <v>100m3</v>
          </cell>
          <cell r="E118">
            <v>0</v>
          </cell>
          <cell r="F118">
            <v>0</v>
          </cell>
          <cell r="G118">
            <v>0</v>
          </cell>
          <cell r="H118">
            <v>1865358.2640000002</v>
          </cell>
          <cell r="I118">
            <v>0</v>
          </cell>
          <cell r="J118">
            <v>0</v>
          </cell>
          <cell r="K118">
            <v>0</v>
          </cell>
        </row>
        <row r="119">
          <cell r="B119" t="str">
            <v>AB.42133</v>
          </cell>
          <cell r="C119" t="str">
            <v>Vận chuyển đất bằng ô tô tự đổ 10T 1km tiếp theo trong phạm vi &lt;= 5km, đất cấp III</v>
          </cell>
          <cell r="D119" t="str">
            <v>100m3</v>
          </cell>
          <cell r="E119">
            <v>0</v>
          </cell>
          <cell r="F119">
            <v>0</v>
          </cell>
          <cell r="G119">
            <v>0</v>
          </cell>
          <cell r="H119">
            <v>641973.94799999997</v>
          </cell>
          <cell r="I119">
            <v>0</v>
          </cell>
          <cell r="J119">
            <v>0</v>
          </cell>
          <cell r="K119">
            <v>0</v>
          </cell>
        </row>
        <row r="120">
          <cell r="B120" t="str">
            <v>AB.42233</v>
          </cell>
          <cell r="C120" t="str">
            <v>Vận chuyển đất bằng ô tô tự đổ 10T 1km tiếp theo ngoài phạm vi 5km, đất cấp III</v>
          </cell>
          <cell r="D120" t="str">
            <v>100m3</v>
          </cell>
          <cell r="E120">
            <v>0</v>
          </cell>
          <cell r="F120">
            <v>0</v>
          </cell>
          <cell r="G120">
            <v>0</v>
          </cell>
          <cell r="H120">
            <v>532959.50400000007</v>
          </cell>
          <cell r="I120">
            <v>0</v>
          </cell>
          <cell r="J120">
            <v>0</v>
          </cell>
          <cell r="K120">
            <v>0</v>
          </cell>
        </row>
        <row r="121">
          <cell r="B121" t="str">
            <v>BB.31014</v>
          </cell>
          <cell r="C121" t="str">
            <v>Lắp đặt ống thép đen bằng phương pháp hàn, đoạn ống dài 6m, đường kính 250mm</v>
          </cell>
          <cell r="D121" t="str">
            <v>100m</v>
          </cell>
          <cell r="E121">
            <v>0</v>
          </cell>
          <cell r="F121">
            <v>45431106.656400003</v>
          </cell>
          <cell r="G121">
            <v>21922720</v>
          </cell>
          <cell r="H121">
            <v>1317236.3399999999</v>
          </cell>
          <cell r="I121">
            <v>0</v>
          </cell>
          <cell r="J121">
            <v>0</v>
          </cell>
          <cell r="K121">
            <v>0</v>
          </cell>
        </row>
        <row r="122">
          <cell r="B122" t="str">
            <v>SA.21412</v>
          </cell>
          <cell r="C122" t="str">
            <v>Tháo dỡ các cấu kiện bằng bê tông đúc sẵn bằng thủ công, trọng lượng cấu kiện &lt;=50 kg</v>
          </cell>
          <cell r="D122" t="str">
            <v>cấu kiện</v>
          </cell>
          <cell r="E122">
            <v>0</v>
          </cell>
          <cell r="F122">
            <v>0</v>
          </cell>
          <cell r="G122">
            <v>46800</v>
          </cell>
          <cell r="H122">
            <v>0</v>
          </cell>
          <cell r="I122">
            <v>0</v>
          </cell>
          <cell r="J122">
            <v>0</v>
          </cell>
          <cell r="K122">
            <v>0</v>
          </cell>
        </row>
        <row r="123">
          <cell r="B123" t="str">
            <v>AG.42113</v>
          </cell>
          <cell r="C123" t="str">
            <v>Lắp các loại cấu kiện bê tông đúc sẵn bằng thủ công, trọng lượng &lt;= 50kg</v>
          </cell>
          <cell r="D123" t="str">
            <v>1 cấu kiện</v>
          </cell>
          <cell r="E123">
            <v>0</v>
          </cell>
          <cell r="F123">
            <v>0</v>
          </cell>
          <cell r="G123">
            <v>23172.730000000003</v>
          </cell>
          <cell r="H123">
            <v>0</v>
          </cell>
          <cell r="I123">
            <v>0</v>
          </cell>
          <cell r="J123">
            <v>0</v>
          </cell>
          <cell r="K123">
            <v>0</v>
          </cell>
        </row>
        <row r="124">
          <cell r="B124" t="str">
            <v>AF.81122</v>
          </cell>
          <cell r="C124" t="str">
            <v>Ván khuôn gỗ. Ván khuôn móng cột, móng vuông, chữ nhật</v>
          </cell>
          <cell r="D124" t="str">
            <v>100m2</v>
          </cell>
          <cell r="E124">
            <v>1</v>
          </cell>
          <cell r="F124">
            <v>3060123.25</v>
          </cell>
          <cell r="G124">
            <v>10751400</v>
          </cell>
          <cell r="H124">
            <v>0</v>
          </cell>
          <cell r="I124">
            <v>3060123.25</v>
          </cell>
          <cell r="J124">
            <v>10751400</v>
          </cell>
          <cell r="K124">
            <v>0</v>
          </cell>
        </row>
        <row r="125">
          <cell r="C125" t="str">
            <v>TỔNG CỘNG</v>
          </cell>
          <cell r="I125">
            <v>0</v>
          </cell>
          <cell r="J125">
            <v>0</v>
          </cell>
          <cell r="K125">
            <v>0</v>
          </cell>
        </row>
        <row r="126">
          <cell r="C126" t="str">
            <v>LÀM TRÒN</v>
          </cell>
          <cell r="I126">
            <v>0</v>
          </cell>
          <cell r="J126">
            <v>0</v>
          </cell>
          <cell r="K126">
            <v>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l 36"/>
      <sheetName val="VL 4970"/>
      <sheetName val="VL 1781"/>
      <sheetName val="VL 203"/>
      <sheetName val="VL+NC+M 203"/>
      <sheetName val="VL 258"/>
      <sheetName val="Nhân công"/>
      <sheetName val="May TT13"/>
      <sheetName val="TT36"/>
      <sheetName val="ĐM 1781"/>
      <sheetName val="DM 203"/>
      <sheetName val="NC theo 234"/>
      <sheetName val="ĐM 258"/>
      <sheetName val="Gia ca may"/>
    </sheetNames>
    <sheetDataSet>
      <sheetData sheetId="0"/>
      <sheetData sheetId="1"/>
      <sheetData sheetId="2"/>
      <sheetData sheetId="3"/>
      <sheetData sheetId="4"/>
      <sheetData sheetId="5"/>
      <sheetData sheetId="6"/>
      <sheetData sheetId="7"/>
      <sheetData sheetId="8">
        <row r="6">
          <cell r="B6" t="str">
            <v>D1.1011</v>
          </cell>
          <cell r="C6" t="str">
            <v>Bốc dỡ nước bằng thủ công</v>
          </cell>
          <cell r="D6" t="str">
            <v>m3</v>
          </cell>
          <cell r="E6">
            <v>1</v>
          </cell>
          <cell r="I6">
            <v>0</v>
          </cell>
          <cell r="J6">
            <v>95471.052631578932</v>
          </cell>
          <cell r="K6">
            <v>0</v>
          </cell>
        </row>
        <row r="7">
          <cell r="C7" t="str">
            <v>b) Nhân công</v>
          </cell>
          <cell r="H7">
            <v>95471.052631578932</v>
          </cell>
        </row>
        <row r="8">
          <cell r="B8" t="str">
            <v>N1307</v>
          </cell>
          <cell r="C8" t="str">
            <v>Nhân công bậc 3,0/7 - Nhóm 1</v>
          </cell>
          <cell r="D8" t="str">
            <v>công</v>
          </cell>
          <cell r="E8">
            <v>0.28999999999999998</v>
          </cell>
          <cell r="F8">
            <v>329210.52631578944</v>
          </cell>
          <cell r="G8">
            <v>1</v>
          </cell>
          <cell r="H8">
            <v>95471.052631578932</v>
          </cell>
        </row>
        <row r="9">
          <cell r="B9" t="str">
            <v>D1.1012</v>
          </cell>
          <cell r="C9" t="str">
            <v>Vận chuyển nước bằng thủ công, cự ly vận chuyển &lt;= 100m</v>
          </cell>
          <cell r="D9" t="str">
            <v>m3</v>
          </cell>
          <cell r="E9">
            <v>1</v>
          </cell>
          <cell r="I9">
            <v>0</v>
          </cell>
          <cell r="J9">
            <v>1293797.3684210526</v>
          </cell>
          <cell r="K9">
            <v>0</v>
          </cell>
        </row>
        <row r="10">
          <cell r="C10" t="str">
            <v>b) Nhân công</v>
          </cell>
          <cell r="H10">
            <v>1293797.3684210526</v>
          </cell>
        </row>
        <row r="11">
          <cell r="B11" t="str">
            <v>N1307</v>
          </cell>
          <cell r="C11" t="str">
            <v>Nhân công bậc 3,0/7 - Nhóm 1</v>
          </cell>
          <cell r="D11" t="str">
            <v>công</v>
          </cell>
          <cell r="E11">
            <v>3.93</v>
          </cell>
          <cell r="F11">
            <v>329210.52631578944</v>
          </cell>
          <cell r="G11">
            <v>1</v>
          </cell>
          <cell r="H11">
            <v>1293797.3684210526</v>
          </cell>
        </row>
        <row r="12">
          <cell r="B12" t="str">
            <v>D1.1013</v>
          </cell>
          <cell r="C12" t="str">
            <v>Vận chuyển nước bằng thủ công, cự ly vận chuyển &lt;= 300m</v>
          </cell>
          <cell r="D12" t="str">
            <v>m3</v>
          </cell>
          <cell r="E12">
            <v>1</v>
          </cell>
          <cell r="I12">
            <v>0</v>
          </cell>
          <cell r="J12">
            <v>1274044.7368421052</v>
          </cell>
          <cell r="K12">
            <v>0</v>
          </cell>
        </row>
        <row r="13">
          <cell r="C13" t="str">
            <v>b) Nhân công</v>
          </cell>
          <cell r="H13">
            <v>1274044.7368421052</v>
          </cell>
        </row>
        <row r="14">
          <cell r="B14" t="str">
            <v>N1307</v>
          </cell>
          <cell r="C14" t="str">
            <v>Nhân công bậc 3,0/7 - Nhóm 1</v>
          </cell>
          <cell r="D14" t="str">
            <v>công</v>
          </cell>
          <cell r="E14">
            <v>3.87</v>
          </cell>
          <cell r="F14">
            <v>329210.52631578944</v>
          </cell>
          <cell r="G14">
            <v>1</v>
          </cell>
          <cell r="H14">
            <v>1274044.7368421052</v>
          </cell>
        </row>
        <row r="15">
          <cell r="B15" t="str">
            <v>D1.1014</v>
          </cell>
          <cell r="C15" t="str">
            <v>Vận chuyển nước bằng thủ công, cự ly vận chuyển &lt;= 500m</v>
          </cell>
          <cell r="D15" t="str">
            <v>m3</v>
          </cell>
          <cell r="E15">
            <v>1</v>
          </cell>
          <cell r="I15">
            <v>0</v>
          </cell>
          <cell r="J15">
            <v>1109439.4736842103</v>
          </cell>
          <cell r="K15">
            <v>0</v>
          </cell>
        </row>
        <row r="16">
          <cell r="C16" t="str">
            <v>b) Nhân công</v>
          </cell>
          <cell r="H16">
            <v>1109439.4736842103</v>
          </cell>
        </row>
        <row r="17">
          <cell r="B17" t="str">
            <v>N1307</v>
          </cell>
          <cell r="C17" t="str">
            <v>Nhân công bậc 3,0/7 - Nhóm 1</v>
          </cell>
          <cell r="D17" t="str">
            <v>công</v>
          </cell>
          <cell r="E17">
            <v>3.37</v>
          </cell>
          <cell r="F17">
            <v>329210.52631578944</v>
          </cell>
          <cell r="G17">
            <v>1</v>
          </cell>
          <cell r="H17">
            <v>1109439.4736842103</v>
          </cell>
        </row>
        <row r="18">
          <cell r="B18" t="str">
            <v>D1.1015</v>
          </cell>
          <cell r="C18" t="str">
            <v>Vận chuyển nước bằng thủ công, cự ly vận chuyển &gt; 500m</v>
          </cell>
          <cell r="D18" t="str">
            <v>m3</v>
          </cell>
          <cell r="E18">
            <v>1</v>
          </cell>
          <cell r="I18">
            <v>0</v>
          </cell>
          <cell r="J18">
            <v>1083102.6315789472</v>
          </cell>
          <cell r="K18">
            <v>0</v>
          </cell>
        </row>
        <row r="19">
          <cell r="C19" t="str">
            <v>b) Nhân công</v>
          </cell>
          <cell r="H19">
            <v>1083102.6315789472</v>
          </cell>
        </row>
        <row r="20">
          <cell r="B20" t="str">
            <v>N1307</v>
          </cell>
          <cell r="C20" t="str">
            <v>Nhân công bậc 3,0/7 - Nhóm 1</v>
          </cell>
          <cell r="D20" t="str">
            <v>công</v>
          </cell>
          <cell r="E20">
            <v>3.29</v>
          </cell>
          <cell r="F20">
            <v>329210.52631578944</v>
          </cell>
          <cell r="G20">
            <v>1</v>
          </cell>
          <cell r="H20">
            <v>1083102.6315789472</v>
          </cell>
        </row>
        <row r="21">
          <cell r="B21" t="str">
            <v>D1.1021</v>
          </cell>
          <cell r="C21" t="str">
            <v>Bốc dỡ cốp pha thép bằng thủ công</v>
          </cell>
          <cell r="D21" t="str">
            <v>tấn</v>
          </cell>
          <cell r="E21">
            <v>1</v>
          </cell>
          <cell r="I21">
            <v>0</v>
          </cell>
          <cell r="J21">
            <v>105347.36842105263</v>
          </cell>
          <cell r="K21">
            <v>0</v>
          </cell>
        </row>
        <row r="22">
          <cell r="C22" t="str">
            <v>b) Nhân công</v>
          </cell>
          <cell r="H22">
            <v>105347.36842105263</v>
          </cell>
        </row>
        <row r="23">
          <cell r="B23" t="str">
            <v>N1307</v>
          </cell>
          <cell r="C23" t="str">
            <v>Nhân công bậc 3,0/7 - Nhóm 1</v>
          </cell>
          <cell r="D23" t="str">
            <v>công</v>
          </cell>
          <cell r="E23">
            <v>0.32</v>
          </cell>
          <cell r="F23">
            <v>329210.52631578944</v>
          </cell>
          <cell r="G23">
            <v>1</v>
          </cell>
          <cell r="H23">
            <v>105347.36842105263</v>
          </cell>
        </row>
        <row r="24">
          <cell r="B24" t="str">
            <v>D1.1022</v>
          </cell>
          <cell r="C24" t="str">
            <v>Vận chuyển cốp pha thép bằng thủ công, cự ly vận chuyển &lt;= 100m</v>
          </cell>
          <cell r="D24" t="str">
            <v>tấn</v>
          </cell>
          <cell r="E24">
            <v>1</v>
          </cell>
          <cell r="I24">
            <v>0</v>
          </cell>
          <cell r="J24">
            <v>1906128.9473684209</v>
          </cell>
          <cell r="K24">
            <v>0</v>
          </cell>
        </row>
        <row r="25">
          <cell r="C25" t="str">
            <v>b) Nhân công</v>
          </cell>
          <cell r="H25">
            <v>1906128.9473684209</v>
          </cell>
        </row>
        <row r="26">
          <cell r="B26" t="str">
            <v>N1307</v>
          </cell>
          <cell r="C26" t="str">
            <v>Nhân công bậc 3,0/7 - Nhóm 1</v>
          </cell>
          <cell r="D26" t="str">
            <v>công</v>
          </cell>
          <cell r="E26">
            <v>5.79</v>
          </cell>
          <cell r="F26">
            <v>329210.52631578944</v>
          </cell>
          <cell r="G26">
            <v>1</v>
          </cell>
          <cell r="H26">
            <v>1906128.9473684209</v>
          </cell>
        </row>
        <row r="27">
          <cell r="B27" t="str">
            <v>D1.1023</v>
          </cell>
          <cell r="C27" t="str">
            <v>Vận chuyển cốp pha thép bằng thủ công, cự ly vận chuyển &lt;= 300m</v>
          </cell>
          <cell r="D27" t="str">
            <v>tấn</v>
          </cell>
          <cell r="E27">
            <v>1</v>
          </cell>
          <cell r="I27">
            <v>0</v>
          </cell>
          <cell r="J27">
            <v>1787613.1578947366</v>
          </cell>
          <cell r="K27">
            <v>0</v>
          </cell>
        </row>
        <row r="28">
          <cell r="C28" t="str">
            <v>b) Nhân công</v>
          </cell>
          <cell r="H28">
            <v>1787613.1578947366</v>
          </cell>
        </row>
        <row r="29">
          <cell r="B29" t="str">
            <v>N1307</v>
          </cell>
          <cell r="C29" t="str">
            <v>Nhân công bậc 3,0/7 - Nhóm 1</v>
          </cell>
          <cell r="D29" t="str">
            <v>công</v>
          </cell>
          <cell r="E29">
            <v>5.43</v>
          </cell>
          <cell r="F29">
            <v>329210.52631578944</v>
          </cell>
          <cell r="G29">
            <v>1</v>
          </cell>
          <cell r="H29">
            <v>1787613.1578947366</v>
          </cell>
        </row>
        <row r="30">
          <cell r="B30" t="str">
            <v>D1.1024</v>
          </cell>
          <cell r="C30" t="str">
            <v>Vận chuyển cốp pha thép bằng thủ công, cự ly vận chuyển &lt;= 500m</v>
          </cell>
          <cell r="D30" t="str">
            <v>tấn</v>
          </cell>
          <cell r="E30">
            <v>1</v>
          </cell>
          <cell r="I30">
            <v>0</v>
          </cell>
          <cell r="J30">
            <v>1764568.4210526315</v>
          </cell>
          <cell r="K30">
            <v>0</v>
          </cell>
        </row>
        <row r="31">
          <cell r="C31" t="str">
            <v>b) Nhân công</v>
          </cell>
          <cell r="H31">
            <v>1764568.4210526315</v>
          </cell>
        </row>
        <row r="32">
          <cell r="B32" t="str">
            <v>N1307</v>
          </cell>
          <cell r="C32" t="str">
            <v>Nhân công bậc 3,0/7 - Nhóm 1</v>
          </cell>
          <cell r="D32" t="str">
            <v>công</v>
          </cell>
          <cell r="E32">
            <v>5.36</v>
          </cell>
          <cell r="F32">
            <v>329210.52631578944</v>
          </cell>
          <cell r="G32">
            <v>1</v>
          </cell>
          <cell r="H32">
            <v>1764568.4210526315</v>
          </cell>
        </row>
        <row r="33">
          <cell r="B33" t="str">
            <v>D1.1025</v>
          </cell>
          <cell r="C33" t="str">
            <v>Vận chuyển cốp pha thép bằng thủ công, cự ly vận chuyển &gt; 500m</v>
          </cell>
          <cell r="D33" t="str">
            <v>tấn</v>
          </cell>
          <cell r="E33">
            <v>1</v>
          </cell>
          <cell r="I33">
            <v>0</v>
          </cell>
          <cell r="J33">
            <v>1748107.8947368418</v>
          </cell>
          <cell r="K33">
            <v>0</v>
          </cell>
        </row>
        <row r="34">
          <cell r="C34" t="str">
            <v>b) Nhân công</v>
          </cell>
          <cell r="H34">
            <v>1748107.8947368418</v>
          </cell>
        </row>
        <row r="35">
          <cell r="B35" t="str">
            <v>N1307</v>
          </cell>
          <cell r="C35" t="str">
            <v>Nhân công bậc 3,0/7 - Nhóm 1</v>
          </cell>
          <cell r="D35" t="str">
            <v>công</v>
          </cell>
          <cell r="E35">
            <v>5.31</v>
          </cell>
          <cell r="F35">
            <v>329210.52631578944</v>
          </cell>
          <cell r="G35">
            <v>1</v>
          </cell>
          <cell r="H35">
            <v>1748107.8947368418</v>
          </cell>
        </row>
        <row r="36">
          <cell r="B36" t="str">
            <v>D1.1031</v>
          </cell>
          <cell r="C36" t="str">
            <v>Bốc dỡ bu lông, tiếp địa, cốt thép, dây néo bằng thủ công</v>
          </cell>
          <cell r="D36" t="str">
            <v>tấn</v>
          </cell>
          <cell r="E36">
            <v>1</v>
          </cell>
          <cell r="I36">
            <v>0</v>
          </cell>
          <cell r="J36">
            <v>134976.31578947365</v>
          </cell>
          <cell r="K36">
            <v>0</v>
          </cell>
        </row>
        <row r="37">
          <cell r="C37" t="str">
            <v>b) Nhân công</v>
          </cell>
          <cell r="H37">
            <v>134976.31578947365</v>
          </cell>
        </row>
        <row r="38">
          <cell r="B38" t="str">
            <v>N1307</v>
          </cell>
          <cell r="C38" t="str">
            <v>Nhân công bậc 3,0/7 - Nhóm 1</v>
          </cell>
          <cell r="D38" t="str">
            <v>công</v>
          </cell>
          <cell r="E38">
            <v>0.41</v>
          </cell>
          <cell r="F38">
            <v>329210.52631578944</v>
          </cell>
          <cell r="G38">
            <v>1</v>
          </cell>
          <cell r="H38">
            <v>134976.31578947365</v>
          </cell>
        </row>
        <row r="39">
          <cell r="B39" t="str">
            <v>D1.1032</v>
          </cell>
          <cell r="C39" t="str">
            <v>Vận chuyển bu lông, tiếp địa, cốt thép, dây néo bằng thủ công, cự ly vận chuyển &lt;= 100m</v>
          </cell>
          <cell r="D39" t="str">
            <v>tấn</v>
          </cell>
          <cell r="E39">
            <v>1</v>
          </cell>
          <cell r="I39">
            <v>0</v>
          </cell>
          <cell r="J39">
            <v>2465786.8421052629</v>
          </cell>
          <cell r="K39">
            <v>0</v>
          </cell>
        </row>
        <row r="40">
          <cell r="C40" t="str">
            <v>b) Nhân công</v>
          </cell>
          <cell r="H40">
            <v>2465786.8421052629</v>
          </cell>
        </row>
        <row r="41">
          <cell r="B41" t="str">
            <v>N1307</v>
          </cell>
          <cell r="C41" t="str">
            <v>Nhân công bậc 3,0/7 - Nhóm 1</v>
          </cell>
          <cell r="D41" t="str">
            <v>công</v>
          </cell>
          <cell r="E41">
            <v>7.49</v>
          </cell>
          <cell r="F41">
            <v>329210.52631578944</v>
          </cell>
          <cell r="G41">
            <v>1</v>
          </cell>
          <cell r="H41">
            <v>2465786.8421052629</v>
          </cell>
        </row>
        <row r="42">
          <cell r="B42" t="str">
            <v>D1.1033</v>
          </cell>
          <cell r="C42" t="str">
            <v>Vận chuyển bu lông, tiếp địa, cốt thép, dây néo bằng thủ công, cự ly vận chuyển &lt;= 300m</v>
          </cell>
          <cell r="D42" t="str">
            <v>tấn</v>
          </cell>
          <cell r="E42">
            <v>1</v>
          </cell>
          <cell r="I42">
            <v>0</v>
          </cell>
          <cell r="J42">
            <v>2314350</v>
          </cell>
          <cell r="K42">
            <v>0</v>
          </cell>
        </row>
        <row r="43">
          <cell r="C43" t="str">
            <v>b) Nhân công</v>
          </cell>
          <cell r="H43">
            <v>2314350</v>
          </cell>
        </row>
        <row r="44">
          <cell r="B44" t="str">
            <v>N1307</v>
          </cell>
          <cell r="C44" t="str">
            <v>Nhân công bậc 3,0/7 - Nhóm 1</v>
          </cell>
          <cell r="D44" t="str">
            <v>công</v>
          </cell>
          <cell r="E44">
            <v>7.03</v>
          </cell>
          <cell r="F44">
            <v>329210.52631578944</v>
          </cell>
          <cell r="G44">
            <v>1</v>
          </cell>
          <cell r="H44">
            <v>2314350</v>
          </cell>
        </row>
        <row r="45">
          <cell r="B45" t="str">
            <v>D1.1034</v>
          </cell>
          <cell r="C45" t="str">
            <v>Vận chuyển bu lông, tiếp địa, cốt thép, dây néo bằng thủ công, cự ly vận chuyển &lt;= 500m</v>
          </cell>
          <cell r="D45" t="str">
            <v>tấn</v>
          </cell>
          <cell r="E45">
            <v>1</v>
          </cell>
          <cell r="I45">
            <v>0</v>
          </cell>
          <cell r="J45">
            <v>2284721.0526315789</v>
          </cell>
          <cell r="K45">
            <v>0</v>
          </cell>
        </row>
        <row r="46">
          <cell r="C46" t="str">
            <v>b) Nhân công</v>
          </cell>
          <cell r="H46">
            <v>2284721.0526315789</v>
          </cell>
        </row>
        <row r="47">
          <cell r="B47" t="str">
            <v>N1307</v>
          </cell>
          <cell r="C47" t="str">
            <v>Nhân công bậc 3,0/7 - Nhóm 1</v>
          </cell>
          <cell r="D47" t="str">
            <v>công</v>
          </cell>
          <cell r="E47">
            <v>6.94</v>
          </cell>
          <cell r="F47">
            <v>329210.52631578944</v>
          </cell>
          <cell r="G47">
            <v>1</v>
          </cell>
          <cell r="H47">
            <v>2284721.0526315789</v>
          </cell>
        </row>
        <row r="48">
          <cell r="B48" t="str">
            <v>D1.1035</v>
          </cell>
          <cell r="C48" t="str">
            <v>Vận chuyển bu lông, tiếp địa, cốt thép, dây néo bằng thủ công, cự ly vận chuyển &gt; 500m</v>
          </cell>
          <cell r="D48" t="str">
            <v>tấn</v>
          </cell>
          <cell r="E48">
            <v>1</v>
          </cell>
          <cell r="I48">
            <v>0</v>
          </cell>
          <cell r="J48">
            <v>2097071.0526315786</v>
          </cell>
          <cell r="K48">
            <v>0</v>
          </cell>
        </row>
        <row r="49">
          <cell r="C49" t="str">
            <v>b) Nhân công</v>
          </cell>
          <cell r="H49">
            <v>2097071.0526315786</v>
          </cell>
        </row>
        <row r="50">
          <cell r="B50" t="str">
            <v>N1307</v>
          </cell>
          <cell r="C50" t="str">
            <v>Nhân công bậc 3,0/7 - Nhóm 1</v>
          </cell>
          <cell r="D50" t="str">
            <v>công</v>
          </cell>
          <cell r="E50">
            <v>6.37</v>
          </cell>
          <cell r="F50">
            <v>329210.52631578944</v>
          </cell>
          <cell r="G50">
            <v>1</v>
          </cell>
          <cell r="H50">
            <v>2097071.0526315786</v>
          </cell>
        </row>
        <row r="51">
          <cell r="B51" t="str">
            <v>D1.1041</v>
          </cell>
          <cell r="C51" t="str">
            <v>Bốc dỡ cột thép chưa lắp vận chuyển từng thanh bằng thủ công</v>
          </cell>
          <cell r="D51" t="str">
            <v>tấn</v>
          </cell>
          <cell r="E51">
            <v>1</v>
          </cell>
          <cell r="I51">
            <v>0</v>
          </cell>
          <cell r="J51">
            <v>125099.99999999999</v>
          </cell>
          <cell r="K51">
            <v>0</v>
          </cell>
        </row>
        <row r="52">
          <cell r="C52" t="str">
            <v>b) Nhân công</v>
          </cell>
          <cell r="H52">
            <v>125099.99999999999</v>
          </cell>
        </row>
        <row r="53">
          <cell r="B53" t="str">
            <v>N1307</v>
          </cell>
          <cell r="C53" t="str">
            <v>Nhân công bậc 3,0/7 - Nhóm 1</v>
          </cell>
          <cell r="D53" t="str">
            <v>công</v>
          </cell>
          <cell r="E53">
            <v>0.38</v>
          </cell>
          <cell r="F53">
            <v>329210.52631578944</v>
          </cell>
          <cell r="G53">
            <v>1</v>
          </cell>
          <cell r="H53">
            <v>125099.99999999999</v>
          </cell>
        </row>
        <row r="54">
          <cell r="B54" t="str">
            <v>D1.1042</v>
          </cell>
          <cell r="C54" t="str">
            <v>Vận chuyển cột thép chưa lắp vận chuyển từng thanh bằng thủ công, cự ly vận chuyển &lt;= 100m</v>
          </cell>
          <cell r="D54" t="str">
            <v>tấn</v>
          </cell>
          <cell r="E54">
            <v>1</v>
          </cell>
          <cell r="I54">
            <v>0</v>
          </cell>
          <cell r="J54">
            <v>2241923.6842105258</v>
          </cell>
          <cell r="K54">
            <v>0</v>
          </cell>
        </row>
        <row r="55">
          <cell r="C55" t="str">
            <v>b) Nhân công</v>
          </cell>
          <cell r="H55">
            <v>2241923.6842105258</v>
          </cell>
        </row>
        <row r="56">
          <cell r="B56" t="str">
            <v>N1307</v>
          </cell>
          <cell r="C56" t="str">
            <v>Nhân công bậc 3,0/7 - Nhóm 1</v>
          </cell>
          <cell r="D56" t="str">
            <v>công</v>
          </cell>
          <cell r="E56">
            <v>6.81</v>
          </cell>
          <cell r="F56">
            <v>329210.52631578944</v>
          </cell>
          <cell r="G56">
            <v>1</v>
          </cell>
          <cell r="H56">
            <v>2241923.6842105258</v>
          </cell>
        </row>
        <row r="57">
          <cell r="B57" t="str">
            <v>D1.1043</v>
          </cell>
          <cell r="C57" t="str">
            <v>Vận chuyển cột thép chưa lắp vận chuyển từng thanh bằng thủ công, cự ly vận chuyển &lt;= 300m</v>
          </cell>
          <cell r="D57" t="str">
            <v>tấn</v>
          </cell>
          <cell r="E57">
            <v>1</v>
          </cell>
          <cell r="I57">
            <v>0</v>
          </cell>
          <cell r="J57">
            <v>2103655.2631578944</v>
          </cell>
          <cell r="K57">
            <v>0</v>
          </cell>
        </row>
        <row r="58">
          <cell r="C58" t="str">
            <v>b) Nhân công</v>
          </cell>
          <cell r="H58">
            <v>2103655.2631578944</v>
          </cell>
        </row>
        <row r="59">
          <cell r="B59" t="str">
            <v>N1307</v>
          </cell>
          <cell r="C59" t="str">
            <v>Nhân công bậc 3,0/7 - Nhóm 1</v>
          </cell>
          <cell r="D59" t="str">
            <v>công</v>
          </cell>
          <cell r="E59">
            <v>6.39</v>
          </cell>
          <cell r="F59">
            <v>329210.52631578944</v>
          </cell>
          <cell r="G59">
            <v>1</v>
          </cell>
          <cell r="H59">
            <v>2103655.2631578944</v>
          </cell>
        </row>
        <row r="60">
          <cell r="B60" t="str">
            <v>D1.1044</v>
          </cell>
          <cell r="C60" t="str">
            <v>Vận chuyển cột thép chưa lắp vận chuyển từng thanh bằng thủ công, cự ly vận chuyển &lt;= 500m</v>
          </cell>
          <cell r="D60" t="str">
            <v>tấn</v>
          </cell>
          <cell r="E60">
            <v>1</v>
          </cell>
          <cell r="I60">
            <v>0</v>
          </cell>
          <cell r="J60">
            <v>2077318.4210526312</v>
          </cell>
          <cell r="K60">
            <v>0</v>
          </cell>
        </row>
        <row r="61">
          <cell r="C61" t="str">
            <v>b) Nhân công</v>
          </cell>
          <cell r="H61">
            <v>2077318.4210526312</v>
          </cell>
        </row>
        <row r="62">
          <cell r="B62" t="str">
            <v>N1307</v>
          </cell>
          <cell r="C62" t="str">
            <v>Nhân công bậc 3,0/7 - Nhóm 1</v>
          </cell>
          <cell r="D62" t="str">
            <v>công</v>
          </cell>
          <cell r="E62">
            <v>6.31</v>
          </cell>
          <cell r="F62">
            <v>329210.52631578944</v>
          </cell>
          <cell r="G62">
            <v>1</v>
          </cell>
          <cell r="H62">
            <v>2077318.4210526312</v>
          </cell>
        </row>
        <row r="63">
          <cell r="B63" t="str">
            <v>D1.1045</v>
          </cell>
          <cell r="C63" t="str">
            <v>Vận chuyển cột thép chưa lắp vận chuyển từng thanh bằng thủ công, cự ly vận chuyển &gt; 500m</v>
          </cell>
          <cell r="D63" t="str">
            <v>tấn</v>
          </cell>
          <cell r="E63">
            <v>1</v>
          </cell>
          <cell r="I63">
            <v>0</v>
          </cell>
          <cell r="J63">
            <v>2057565.789473684</v>
          </cell>
          <cell r="K63">
            <v>0</v>
          </cell>
        </row>
        <row r="64">
          <cell r="C64" t="str">
            <v>b) Nhân công</v>
          </cell>
          <cell r="H64">
            <v>2057565.789473684</v>
          </cell>
        </row>
        <row r="65">
          <cell r="B65" t="str">
            <v>N1307</v>
          </cell>
          <cell r="C65" t="str">
            <v>Nhân công bậc 3,0/7 - Nhóm 1</v>
          </cell>
          <cell r="D65" t="str">
            <v>công</v>
          </cell>
          <cell r="E65">
            <v>6.25</v>
          </cell>
          <cell r="F65">
            <v>329210.52631578944</v>
          </cell>
          <cell r="G65">
            <v>1</v>
          </cell>
          <cell r="H65">
            <v>2057565.789473684</v>
          </cell>
        </row>
        <row r="66">
          <cell r="B66" t="str">
            <v>D1.1051</v>
          </cell>
          <cell r="C66" t="str">
            <v>Bốc dỡ cột thép chưa lắp vận chuyển từng đoạn bằng thủ công</v>
          </cell>
          <cell r="D66" t="str">
            <v>tấn</v>
          </cell>
          <cell r="E66">
            <v>1</v>
          </cell>
          <cell r="I66">
            <v>0</v>
          </cell>
          <cell r="J66">
            <v>148144.73684210525</v>
          </cell>
          <cell r="K66">
            <v>0</v>
          </cell>
        </row>
        <row r="67">
          <cell r="C67" t="str">
            <v>b) Nhân công</v>
          </cell>
          <cell r="H67">
            <v>148144.73684210525</v>
          </cell>
        </row>
        <row r="68">
          <cell r="B68" t="str">
            <v>N1307</v>
          </cell>
          <cell r="C68" t="str">
            <v>Nhân công bậc 3,0/7 - Nhóm 1</v>
          </cell>
          <cell r="D68" t="str">
            <v>công</v>
          </cell>
          <cell r="E68">
            <v>0.45</v>
          </cell>
          <cell r="F68">
            <v>329210.52631578944</v>
          </cell>
          <cell r="G68">
            <v>1</v>
          </cell>
          <cell r="H68">
            <v>148144.73684210525</v>
          </cell>
        </row>
        <row r="69">
          <cell r="B69" t="str">
            <v>D1.1052</v>
          </cell>
          <cell r="C69" t="str">
            <v>Vận chuyển cột thép chưa lắp vận chuyển từng đoạn bằng thủ công, cự ly vận chuyển &lt;= 100m</v>
          </cell>
          <cell r="D69" t="str">
            <v>tấn</v>
          </cell>
          <cell r="E69">
            <v>1</v>
          </cell>
          <cell r="I69">
            <v>0</v>
          </cell>
          <cell r="J69">
            <v>2689649.9999999995</v>
          </cell>
          <cell r="K69">
            <v>0</v>
          </cell>
        </row>
        <row r="70">
          <cell r="C70" t="str">
            <v>b) Nhân công</v>
          </cell>
          <cell r="H70">
            <v>2689649.9999999995</v>
          </cell>
        </row>
        <row r="71">
          <cell r="B71" t="str">
            <v>N1307</v>
          </cell>
          <cell r="C71" t="str">
            <v>Nhân công bậc 3,0/7 - Nhóm 1</v>
          </cell>
          <cell r="D71" t="str">
            <v>công</v>
          </cell>
          <cell r="E71">
            <v>8.17</v>
          </cell>
          <cell r="F71">
            <v>329210.52631578944</v>
          </cell>
          <cell r="G71">
            <v>1</v>
          </cell>
          <cell r="H71">
            <v>2689649.9999999995</v>
          </cell>
        </row>
        <row r="72">
          <cell r="B72" t="str">
            <v>D1.1053</v>
          </cell>
          <cell r="C72" t="str">
            <v>Vận chuyển cột thép chưa lắp vận chuyển từng đoạn bằng thủ công, cự ly vận chuyển &lt;= 300m</v>
          </cell>
          <cell r="D72" t="str">
            <v>tấn</v>
          </cell>
          <cell r="E72">
            <v>1</v>
          </cell>
          <cell r="I72">
            <v>0</v>
          </cell>
          <cell r="J72">
            <v>2525044.7368421052</v>
          </cell>
          <cell r="K72">
            <v>0</v>
          </cell>
        </row>
        <row r="73">
          <cell r="C73" t="str">
            <v>b) Nhân công</v>
          </cell>
          <cell r="H73">
            <v>2525044.7368421052</v>
          </cell>
        </row>
        <row r="74">
          <cell r="B74" t="str">
            <v>N1307</v>
          </cell>
          <cell r="C74" t="str">
            <v>Nhân công bậc 3,0/7 - Nhóm 1</v>
          </cell>
          <cell r="D74" t="str">
            <v>công</v>
          </cell>
          <cell r="E74">
            <v>7.67</v>
          </cell>
          <cell r="F74">
            <v>329210.52631578944</v>
          </cell>
          <cell r="G74">
            <v>1</v>
          </cell>
          <cell r="H74">
            <v>2525044.7368421052</v>
          </cell>
        </row>
        <row r="75">
          <cell r="B75" t="str">
            <v>D1.1054</v>
          </cell>
          <cell r="C75" t="str">
            <v>Vận chuyển cột thép chưa lắp vận chuyển từng đoạn bằng thủ công, cự ly vận chuyển &lt;= 500m</v>
          </cell>
          <cell r="D75" t="str">
            <v>tấn</v>
          </cell>
          <cell r="E75">
            <v>1</v>
          </cell>
          <cell r="I75">
            <v>0</v>
          </cell>
          <cell r="J75">
            <v>2492123.6842105263</v>
          </cell>
          <cell r="K75">
            <v>0</v>
          </cell>
        </row>
        <row r="76">
          <cell r="C76" t="str">
            <v>b) Nhân công</v>
          </cell>
          <cell r="H76">
            <v>2492123.6842105263</v>
          </cell>
        </row>
        <row r="77">
          <cell r="B77" t="str">
            <v>N1307</v>
          </cell>
          <cell r="C77" t="str">
            <v>Nhân công bậc 3,0/7 - Nhóm 1</v>
          </cell>
          <cell r="D77" t="str">
            <v>công</v>
          </cell>
          <cell r="E77">
            <v>7.57</v>
          </cell>
          <cell r="F77">
            <v>329210.52631578944</v>
          </cell>
          <cell r="G77">
            <v>1</v>
          </cell>
          <cell r="H77">
            <v>2492123.6842105263</v>
          </cell>
        </row>
        <row r="78">
          <cell r="B78" t="str">
            <v>D1.1055</v>
          </cell>
          <cell r="C78" t="str">
            <v>Vận chuyển cột thép chưa lắp vận chuyển từng đoạn bằng thủ công, cự ly vận chuyển &gt; 500m</v>
          </cell>
          <cell r="D78" t="str">
            <v>tấn</v>
          </cell>
          <cell r="E78">
            <v>1</v>
          </cell>
          <cell r="I78">
            <v>0</v>
          </cell>
          <cell r="J78">
            <v>2469078.9473684207</v>
          </cell>
          <cell r="K78">
            <v>0</v>
          </cell>
        </row>
        <row r="79">
          <cell r="C79" t="str">
            <v>b) Nhân công</v>
          </cell>
          <cell r="H79">
            <v>2469078.9473684207</v>
          </cell>
        </row>
        <row r="80">
          <cell r="B80" t="str">
            <v>N1307</v>
          </cell>
          <cell r="C80" t="str">
            <v>Nhân công bậc 3,0/7 - Nhóm 1</v>
          </cell>
          <cell r="D80" t="str">
            <v>công</v>
          </cell>
          <cell r="E80">
            <v>7.5</v>
          </cell>
          <cell r="F80">
            <v>329210.52631578944</v>
          </cell>
          <cell r="G80">
            <v>1</v>
          </cell>
          <cell r="H80">
            <v>2469078.9473684207</v>
          </cell>
        </row>
        <row r="81">
          <cell r="B81" t="str">
            <v>D1.1061</v>
          </cell>
          <cell r="C81" t="str">
            <v>Bốc dỡ phụ kiện các loại bằng thủ công</v>
          </cell>
          <cell r="D81" t="str">
            <v>tấn</v>
          </cell>
          <cell r="E81">
            <v>1</v>
          </cell>
          <cell r="I81">
            <v>0</v>
          </cell>
          <cell r="J81">
            <v>138268.42105263157</v>
          </cell>
          <cell r="K81">
            <v>0</v>
          </cell>
        </row>
        <row r="82">
          <cell r="C82" t="str">
            <v>b) Nhân công</v>
          </cell>
          <cell r="H82">
            <v>138268.42105263157</v>
          </cell>
        </row>
        <row r="83">
          <cell r="B83" t="str">
            <v>N1307</v>
          </cell>
          <cell r="C83" t="str">
            <v>Nhân công bậc 3,0/7 - Nhóm 1</v>
          </cell>
          <cell r="D83" t="str">
            <v>công</v>
          </cell>
          <cell r="E83">
            <v>0.42</v>
          </cell>
          <cell r="F83">
            <v>329210.52631578944</v>
          </cell>
          <cell r="G83">
            <v>1</v>
          </cell>
          <cell r="H83">
            <v>138268.42105263157</v>
          </cell>
        </row>
        <row r="84">
          <cell r="B84" t="str">
            <v>D1.1062</v>
          </cell>
          <cell r="C84" t="str">
            <v>Vận chuyển phụ kiện các loại bằng thủ công, cự ly vận chuyển &lt;= 100m</v>
          </cell>
          <cell r="D84" t="str">
            <v>tấn</v>
          </cell>
          <cell r="E84">
            <v>1</v>
          </cell>
          <cell r="I84">
            <v>0</v>
          </cell>
          <cell r="J84">
            <v>2218878.9473684207</v>
          </cell>
          <cell r="K84">
            <v>0</v>
          </cell>
        </row>
        <row r="85">
          <cell r="C85" t="str">
            <v>b) Nhân công</v>
          </cell>
          <cell r="H85">
            <v>2218878.9473684207</v>
          </cell>
        </row>
        <row r="86">
          <cell r="B86" t="str">
            <v>N1307</v>
          </cell>
          <cell r="C86" t="str">
            <v>Nhân công bậc 3,0/7 - Nhóm 1</v>
          </cell>
          <cell r="D86" t="str">
            <v>công</v>
          </cell>
          <cell r="E86">
            <v>6.74</v>
          </cell>
          <cell r="F86">
            <v>329210.52631578944</v>
          </cell>
          <cell r="G86">
            <v>1</v>
          </cell>
          <cell r="H86">
            <v>2218878.9473684207</v>
          </cell>
        </row>
        <row r="87">
          <cell r="B87" t="str">
            <v>D1.1063</v>
          </cell>
          <cell r="C87" t="str">
            <v>Vận chuyển phụ kiện các loại bằng thủ công, cự ly vận chuyển &lt;= 300m</v>
          </cell>
          <cell r="D87" t="str">
            <v>tấn</v>
          </cell>
          <cell r="E87">
            <v>1</v>
          </cell>
          <cell r="I87">
            <v>0</v>
          </cell>
          <cell r="J87">
            <v>2083902.6315789472</v>
          </cell>
          <cell r="K87">
            <v>0</v>
          </cell>
        </row>
        <row r="88">
          <cell r="C88" t="str">
            <v>b) Nhân công</v>
          </cell>
          <cell r="H88">
            <v>2083902.6315789472</v>
          </cell>
        </row>
        <row r="89">
          <cell r="B89" t="str">
            <v>N1307</v>
          </cell>
          <cell r="C89" t="str">
            <v>Nhân công bậc 3,0/7 - Nhóm 1</v>
          </cell>
          <cell r="D89" t="str">
            <v>công</v>
          </cell>
          <cell r="E89">
            <v>6.33</v>
          </cell>
          <cell r="F89">
            <v>329210.52631578944</v>
          </cell>
          <cell r="G89">
            <v>1</v>
          </cell>
          <cell r="H89">
            <v>2083902.6315789472</v>
          </cell>
        </row>
        <row r="90">
          <cell r="B90" t="str">
            <v>D1.1064</v>
          </cell>
          <cell r="C90" t="str">
            <v>Vận chuyển phụ kiện các loại bằng thủ công, cự ly vận chuyển &lt;= 500m</v>
          </cell>
          <cell r="D90" t="str">
            <v>tấn</v>
          </cell>
          <cell r="E90">
            <v>1</v>
          </cell>
          <cell r="I90">
            <v>0</v>
          </cell>
          <cell r="J90">
            <v>2057565.789473684</v>
          </cell>
          <cell r="K90">
            <v>0</v>
          </cell>
        </row>
        <row r="91">
          <cell r="C91" t="str">
            <v>b) Nhân công</v>
          </cell>
          <cell r="H91">
            <v>2057565.789473684</v>
          </cell>
        </row>
        <row r="92">
          <cell r="B92" t="str">
            <v>N1307</v>
          </cell>
          <cell r="C92" t="str">
            <v>Nhân công bậc 3,0/7 - Nhóm 1</v>
          </cell>
          <cell r="D92" t="str">
            <v>công</v>
          </cell>
          <cell r="E92">
            <v>6.25</v>
          </cell>
          <cell r="F92">
            <v>329210.52631578944</v>
          </cell>
          <cell r="G92">
            <v>1</v>
          </cell>
          <cell r="H92">
            <v>2057565.789473684</v>
          </cell>
        </row>
        <row r="93">
          <cell r="B93" t="str">
            <v>D1.1065</v>
          </cell>
          <cell r="C93" t="str">
            <v>Vận chuyển phụ kiện các loại bằng thủ công, cự ly vận chuyển &gt; 500m</v>
          </cell>
          <cell r="D93" t="str">
            <v>tấn</v>
          </cell>
          <cell r="E93">
            <v>1</v>
          </cell>
          <cell r="I93">
            <v>0</v>
          </cell>
          <cell r="J93">
            <v>2034521.0526315786</v>
          </cell>
          <cell r="K93">
            <v>0</v>
          </cell>
        </row>
        <row r="94">
          <cell r="C94" t="str">
            <v>b) Nhân công</v>
          </cell>
          <cell r="H94">
            <v>2034521.0526315786</v>
          </cell>
        </row>
        <row r="95">
          <cell r="B95" t="str">
            <v>N1307</v>
          </cell>
          <cell r="C95" t="str">
            <v>Nhân công bậc 3,0/7 - Nhóm 1</v>
          </cell>
          <cell r="D95" t="str">
            <v>công</v>
          </cell>
          <cell r="E95">
            <v>6.18</v>
          </cell>
          <cell r="F95">
            <v>329210.52631578944</v>
          </cell>
          <cell r="G95">
            <v>1</v>
          </cell>
          <cell r="H95">
            <v>2034521.0526315786</v>
          </cell>
        </row>
        <row r="96">
          <cell r="B96" t="str">
            <v>D1.1071</v>
          </cell>
          <cell r="C96" t="str">
            <v>Bốc dỡ cách điện các loại bằng thủ công</v>
          </cell>
          <cell r="D96" t="str">
            <v>tấn</v>
          </cell>
          <cell r="E96">
            <v>1</v>
          </cell>
          <cell r="I96">
            <v>0</v>
          </cell>
          <cell r="J96">
            <v>273244.73684210522</v>
          </cell>
          <cell r="K96">
            <v>0</v>
          </cell>
        </row>
        <row r="97">
          <cell r="C97" t="str">
            <v>b) Nhân công</v>
          </cell>
          <cell r="H97">
            <v>273244.73684210522</v>
          </cell>
        </row>
        <row r="98">
          <cell r="B98" t="str">
            <v>N1307</v>
          </cell>
          <cell r="C98" t="str">
            <v>Nhân công bậc 3,0/7 - Nhóm 1</v>
          </cell>
          <cell r="D98" t="str">
            <v>công</v>
          </cell>
          <cell r="E98">
            <v>0.83</v>
          </cell>
          <cell r="F98">
            <v>329210.52631578944</v>
          </cell>
          <cell r="G98">
            <v>1</v>
          </cell>
          <cell r="H98">
            <v>273244.73684210522</v>
          </cell>
        </row>
        <row r="99">
          <cell r="B99" t="str">
            <v>D1.1072</v>
          </cell>
          <cell r="C99" t="str">
            <v>Vận chuyển cách điện các loại bằng thủ công, cự ly vận chuyển &lt;= 100m</v>
          </cell>
          <cell r="D99" t="str">
            <v>tấn</v>
          </cell>
          <cell r="E99">
            <v>1</v>
          </cell>
          <cell r="I99">
            <v>0</v>
          </cell>
          <cell r="J99">
            <v>2913513.1578947366</v>
          </cell>
          <cell r="K99">
            <v>0</v>
          </cell>
        </row>
        <row r="100">
          <cell r="C100" t="str">
            <v>b) Nhân công</v>
          </cell>
          <cell r="H100">
            <v>2913513.1578947366</v>
          </cell>
        </row>
        <row r="101">
          <cell r="B101" t="str">
            <v>N1307</v>
          </cell>
          <cell r="C101" t="str">
            <v>Nhân công bậc 3,0/7 - Nhóm 1</v>
          </cell>
          <cell r="D101" t="str">
            <v>công</v>
          </cell>
          <cell r="E101">
            <v>8.85</v>
          </cell>
          <cell r="F101">
            <v>329210.52631578944</v>
          </cell>
          <cell r="G101">
            <v>1</v>
          </cell>
          <cell r="H101">
            <v>2913513.1578947366</v>
          </cell>
        </row>
        <row r="102">
          <cell r="B102" t="str">
            <v>D1.1073</v>
          </cell>
          <cell r="C102" t="str">
            <v>Vận chuyển cách điện các loại bằng thủ công, cự ly vận chuyển &lt;= 300m</v>
          </cell>
          <cell r="D102" t="str">
            <v>tấn</v>
          </cell>
          <cell r="E102">
            <v>1</v>
          </cell>
          <cell r="I102">
            <v>0</v>
          </cell>
          <cell r="J102">
            <v>2735739.4736842103</v>
          </cell>
          <cell r="K102">
            <v>0</v>
          </cell>
        </row>
        <row r="103">
          <cell r="C103" t="str">
            <v>b) Nhân công</v>
          </cell>
          <cell r="H103">
            <v>2735739.4736842103</v>
          </cell>
        </row>
        <row r="104">
          <cell r="B104" t="str">
            <v>N1307</v>
          </cell>
          <cell r="C104" t="str">
            <v>Nhân công bậc 3,0/7 - Nhóm 1</v>
          </cell>
          <cell r="D104" t="str">
            <v>công</v>
          </cell>
          <cell r="E104">
            <v>8.31</v>
          </cell>
          <cell r="F104">
            <v>329210.52631578944</v>
          </cell>
          <cell r="G104">
            <v>1</v>
          </cell>
          <cell r="H104">
            <v>2735739.4736842103</v>
          </cell>
        </row>
        <row r="105">
          <cell r="B105" t="str">
            <v>D1.1074</v>
          </cell>
          <cell r="C105" t="str">
            <v>Vận chuyển cách điện các loại bằng thủ công, cự ly vận chuyển &lt;= 500m</v>
          </cell>
          <cell r="D105" t="str">
            <v>tấn</v>
          </cell>
          <cell r="E105">
            <v>1</v>
          </cell>
          <cell r="I105">
            <v>0</v>
          </cell>
          <cell r="J105">
            <v>2699526.3157894732</v>
          </cell>
          <cell r="K105">
            <v>0</v>
          </cell>
        </row>
        <row r="106">
          <cell r="C106" t="str">
            <v>b) Nhân công</v>
          </cell>
          <cell r="H106">
            <v>2699526.3157894732</v>
          </cell>
        </row>
        <row r="107">
          <cell r="B107" t="str">
            <v>N1307</v>
          </cell>
          <cell r="C107" t="str">
            <v>Nhân công bậc 3,0/7 - Nhóm 1</v>
          </cell>
          <cell r="D107" t="str">
            <v>công</v>
          </cell>
          <cell r="E107">
            <v>8.1999999999999993</v>
          </cell>
          <cell r="F107">
            <v>329210.52631578944</v>
          </cell>
          <cell r="G107">
            <v>1</v>
          </cell>
          <cell r="H107">
            <v>2699526.3157894732</v>
          </cell>
        </row>
        <row r="108">
          <cell r="B108" t="str">
            <v>D1.1075</v>
          </cell>
          <cell r="C108" t="str">
            <v>Vận chuyển cách điện các loại bằng thủ công, cự ly vận chuyển &gt; 500m</v>
          </cell>
          <cell r="D108" t="str">
            <v>tấn</v>
          </cell>
          <cell r="E108">
            <v>1</v>
          </cell>
          <cell r="I108">
            <v>0</v>
          </cell>
          <cell r="J108">
            <v>2673189.4736842099</v>
          </cell>
          <cell r="K108">
            <v>0</v>
          </cell>
        </row>
        <row r="109">
          <cell r="C109" t="str">
            <v>b) Nhân công</v>
          </cell>
          <cell r="H109">
            <v>2673189.4736842099</v>
          </cell>
        </row>
        <row r="110">
          <cell r="B110" t="str">
            <v>N1307</v>
          </cell>
          <cell r="C110" t="str">
            <v>Nhân công bậc 3,0/7 - Nhóm 1</v>
          </cell>
          <cell r="D110" t="str">
            <v>công</v>
          </cell>
          <cell r="E110">
            <v>8.1199999999999992</v>
          </cell>
          <cell r="F110">
            <v>329210.52631578944</v>
          </cell>
          <cell r="G110">
            <v>1</v>
          </cell>
          <cell r="H110">
            <v>2673189.4736842099</v>
          </cell>
        </row>
        <row r="111">
          <cell r="B111" t="str">
            <v>D1.1081</v>
          </cell>
          <cell r="C111" t="str">
            <v>Bốc dỡ dây dẫn điện, dây cáp các loại bằng thủ công</v>
          </cell>
          <cell r="D111" t="str">
            <v>tấn</v>
          </cell>
          <cell r="E111">
            <v>1</v>
          </cell>
          <cell r="I111">
            <v>0</v>
          </cell>
          <cell r="J111">
            <v>158021.05263157893</v>
          </cell>
          <cell r="K111">
            <v>0</v>
          </cell>
        </row>
        <row r="112">
          <cell r="C112" t="str">
            <v>b) Nhân công</v>
          </cell>
          <cell r="H112">
            <v>158021.05263157893</v>
          </cell>
        </row>
        <row r="113">
          <cell r="B113" t="str">
            <v>N1307</v>
          </cell>
          <cell r="C113" t="str">
            <v>Nhân công bậc 3,0/7 - Nhóm 1</v>
          </cell>
          <cell r="D113" t="str">
            <v>công</v>
          </cell>
          <cell r="E113">
            <v>0.48</v>
          </cell>
          <cell r="F113">
            <v>329210.52631578944</v>
          </cell>
          <cell r="G113">
            <v>1</v>
          </cell>
          <cell r="H113">
            <v>158021.05263157893</v>
          </cell>
        </row>
        <row r="114">
          <cell r="B114" t="str">
            <v>D1.1082</v>
          </cell>
          <cell r="C114" t="str">
            <v>Vận chuyển dây dẫn điện, dây cáp các loại bằng thủ công, cự ly vận chuyển &lt;= 100m</v>
          </cell>
          <cell r="D114" t="str">
            <v>tấn</v>
          </cell>
          <cell r="E114">
            <v>1</v>
          </cell>
          <cell r="I114">
            <v>0</v>
          </cell>
          <cell r="J114">
            <v>2241923.6842105258</v>
          </cell>
          <cell r="K114">
            <v>0</v>
          </cell>
        </row>
        <row r="115">
          <cell r="C115" t="str">
            <v>b) Nhân công</v>
          </cell>
          <cell r="H115">
            <v>2241923.6842105258</v>
          </cell>
        </row>
        <row r="116">
          <cell r="B116" t="str">
            <v>N1307</v>
          </cell>
          <cell r="C116" t="str">
            <v>Nhân công bậc 3,0/7 - Nhóm 1</v>
          </cell>
          <cell r="D116" t="str">
            <v>công</v>
          </cell>
          <cell r="E116">
            <v>6.81</v>
          </cell>
          <cell r="F116">
            <v>329210.52631578944</v>
          </cell>
          <cell r="G116">
            <v>1</v>
          </cell>
          <cell r="H116">
            <v>2241923.6842105258</v>
          </cell>
        </row>
        <row r="117">
          <cell r="B117" t="str">
            <v>D1.1083</v>
          </cell>
          <cell r="C117" t="str">
            <v>Vận chuyển dây dẫn điện, dây cáp các loại bằng thủ công, cự ly vận chuyển &lt;= 300m</v>
          </cell>
          <cell r="D117" t="str">
            <v>tấn</v>
          </cell>
          <cell r="E117">
            <v>1</v>
          </cell>
          <cell r="I117">
            <v>0</v>
          </cell>
          <cell r="J117">
            <v>2100363.1578947366</v>
          </cell>
          <cell r="K117">
            <v>0</v>
          </cell>
        </row>
        <row r="118">
          <cell r="C118" t="str">
            <v>b) Nhân công</v>
          </cell>
          <cell r="H118">
            <v>2100363.1578947366</v>
          </cell>
        </row>
        <row r="119">
          <cell r="B119" t="str">
            <v>N1307</v>
          </cell>
          <cell r="C119" t="str">
            <v>Nhân công bậc 3,0/7 - Nhóm 1</v>
          </cell>
          <cell r="D119" t="str">
            <v>công</v>
          </cell>
          <cell r="E119">
            <v>6.38</v>
          </cell>
          <cell r="F119">
            <v>329210.52631578944</v>
          </cell>
          <cell r="G119">
            <v>1</v>
          </cell>
          <cell r="H119">
            <v>2100363.1578947366</v>
          </cell>
        </row>
        <row r="120">
          <cell r="B120" t="str">
            <v>D1.1084</v>
          </cell>
          <cell r="C120" t="str">
            <v>Vận chuyển dây dẫn điện, dây cáp các loại bằng thủ công, cự ly vận chuyển &lt;= 500m</v>
          </cell>
          <cell r="D120" t="str">
            <v>tấn</v>
          </cell>
          <cell r="E120">
            <v>1</v>
          </cell>
          <cell r="I120">
            <v>0</v>
          </cell>
          <cell r="J120">
            <v>2077318.4210526312</v>
          </cell>
          <cell r="K120">
            <v>0</v>
          </cell>
        </row>
        <row r="121">
          <cell r="C121" t="str">
            <v>b) Nhân công</v>
          </cell>
          <cell r="H121">
            <v>2077318.4210526312</v>
          </cell>
        </row>
        <row r="122">
          <cell r="B122" t="str">
            <v>N1307</v>
          </cell>
          <cell r="C122" t="str">
            <v>Nhân công bậc 3,0/7 - Nhóm 1</v>
          </cell>
          <cell r="D122" t="str">
            <v>công</v>
          </cell>
          <cell r="E122">
            <v>6.31</v>
          </cell>
          <cell r="F122">
            <v>329210.52631578944</v>
          </cell>
          <cell r="G122">
            <v>1</v>
          </cell>
          <cell r="H122">
            <v>2077318.4210526312</v>
          </cell>
        </row>
        <row r="123">
          <cell r="B123" t="str">
            <v>D1.1085</v>
          </cell>
          <cell r="C123" t="str">
            <v>Vận chuyển dây dẫn điện, dây cáp các loại bằng thủ công, cự ly vận chuyển &gt; 500m</v>
          </cell>
          <cell r="D123" t="str">
            <v>tấn</v>
          </cell>
          <cell r="E123">
            <v>1</v>
          </cell>
          <cell r="I123">
            <v>0</v>
          </cell>
          <cell r="J123">
            <v>2057565.789473684</v>
          </cell>
          <cell r="K123">
            <v>0</v>
          </cell>
        </row>
        <row r="124">
          <cell r="C124" t="str">
            <v>b) Nhân công</v>
          </cell>
          <cell r="H124">
            <v>2057565.789473684</v>
          </cell>
        </row>
        <row r="125">
          <cell r="B125" t="str">
            <v>N1307</v>
          </cell>
          <cell r="C125" t="str">
            <v>Nhân công bậc 3,0/7 - Nhóm 1</v>
          </cell>
          <cell r="D125" t="str">
            <v>công</v>
          </cell>
          <cell r="E125">
            <v>6.25</v>
          </cell>
          <cell r="F125">
            <v>329210.52631578944</v>
          </cell>
          <cell r="G125">
            <v>1</v>
          </cell>
          <cell r="H125">
            <v>2057565.789473684</v>
          </cell>
        </row>
        <row r="126">
          <cell r="B126" t="str">
            <v>D1.1091</v>
          </cell>
          <cell r="C126" t="str">
            <v>Bốc dỡ cấu kiện bê tông đúc sẵn bằng thủ công</v>
          </cell>
          <cell r="D126" t="str">
            <v>tấn</v>
          </cell>
          <cell r="E126">
            <v>1</v>
          </cell>
          <cell r="I126">
            <v>0</v>
          </cell>
          <cell r="J126">
            <v>134976.31578947365</v>
          </cell>
          <cell r="K126">
            <v>0</v>
          </cell>
        </row>
        <row r="127">
          <cell r="C127" t="str">
            <v>b) Nhân công</v>
          </cell>
          <cell r="H127">
            <v>134976.31578947365</v>
          </cell>
        </row>
        <row r="128">
          <cell r="B128" t="str">
            <v>N1307</v>
          </cell>
          <cell r="C128" t="str">
            <v>Nhân công bậc 3,0/7 - Nhóm 1</v>
          </cell>
          <cell r="D128" t="str">
            <v>công</v>
          </cell>
          <cell r="E128">
            <v>0.41</v>
          </cell>
          <cell r="F128">
            <v>329210.52631578944</v>
          </cell>
          <cell r="G128">
            <v>1</v>
          </cell>
          <cell r="H128">
            <v>134976.31578947365</v>
          </cell>
        </row>
        <row r="129">
          <cell r="B129" t="str">
            <v>D1.1092</v>
          </cell>
          <cell r="C129" t="str">
            <v>Vận chuyển cấu kiện bê tông đúc sẵn bằng thủ công, cự ly vận chuyển &lt;= 100m</v>
          </cell>
          <cell r="D129" t="str">
            <v>tấn</v>
          </cell>
          <cell r="E129">
            <v>1</v>
          </cell>
          <cell r="I129">
            <v>0</v>
          </cell>
          <cell r="J129">
            <v>2018060.5263157892</v>
          </cell>
          <cell r="K129">
            <v>0</v>
          </cell>
        </row>
        <row r="130">
          <cell r="C130" t="str">
            <v>b) Nhân công</v>
          </cell>
          <cell r="H130">
            <v>2018060.5263157892</v>
          </cell>
        </row>
        <row r="131">
          <cell r="B131" t="str">
            <v>N1307</v>
          </cell>
          <cell r="C131" t="str">
            <v>Nhân công bậc 3,0/7 - Nhóm 1</v>
          </cell>
          <cell r="D131" t="str">
            <v>công</v>
          </cell>
          <cell r="E131">
            <v>6.13</v>
          </cell>
          <cell r="F131">
            <v>329210.52631578944</v>
          </cell>
          <cell r="G131">
            <v>1</v>
          </cell>
          <cell r="H131">
            <v>2018060.5263157892</v>
          </cell>
        </row>
        <row r="132">
          <cell r="B132" t="str">
            <v>D1.1093</v>
          </cell>
          <cell r="C132" t="str">
            <v>Vận chuyển cấu kiện bê tông đúc sẵn bằng thủ công, cự ly vận chuyển &lt;= 300m</v>
          </cell>
          <cell r="D132" t="str">
            <v>tấn</v>
          </cell>
          <cell r="E132">
            <v>1</v>
          </cell>
          <cell r="I132">
            <v>0</v>
          </cell>
          <cell r="J132">
            <v>1892960.5263157892</v>
          </cell>
          <cell r="K132">
            <v>0</v>
          </cell>
        </row>
        <row r="133">
          <cell r="C133" t="str">
            <v>b) Nhân công</v>
          </cell>
          <cell r="H133">
            <v>1892960.5263157892</v>
          </cell>
        </row>
        <row r="134">
          <cell r="B134" t="str">
            <v>N1307</v>
          </cell>
          <cell r="C134" t="str">
            <v>Nhân công bậc 3,0/7 - Nhóm 1</v>
          </cell>
          <cell r="D134" t="str">
            <v>công</v>
          </cell>
          <cell r="E134">
            <v>5.75</v>
          </cell>
          <cell r="F134">
            <v>329210.52631578944</v>
          </cell>
          <cell r="G134">
            <v>1</v>
          </cell>
          <cell r="H134">
            <v>1892960.5263157892</v>
          </cell>
        </row>
        <row r="135">
          <cell r="B135" t="str">
            <v>D1.1094</v>
          </cell>
          <cell r="C135" t="str">
            <v>Vận chuyển cấu kiện bê tông đúc sẵn bằng thủ công, cự ly vận chuyển &lt;= 500m</v>
          </cell>
          <cell r="D135" t="str">
            <v>tấn</v>
          </cell>
          <cell r="E135">
            <v>1</v>
          </cell>
          <cell r="I135">
            <v>0</v>
          </cell>
          <cell r="J135">
            <v>1869915.7894736838</v>
          </cell>
          <cell r="K135">
            <v>0</v>
          </cell>
        </row>
        <row r="136">
          <cell r="C136" t="str">
            <v>b) Nhân công</v>
          </cell>
          <cell r="H136">
            <v>1869915.7894736838</v>
          </cell>
        </row>
        <row r="137">
          <cell r="B137" t="str">
            <v>N1307</v>
          </cell>
          <cell r="C137" t="str">
            <v>Nhân công bậc 3,0/7 - Nhóm 1</v>
          </cell>
          <cell r="D137" t="str">
            <v>công</v>
          </cell>
          <cell r="E137">
            <v>5.68</v>
          </cell>
          <cell r="F137">
            <v>329210.52631578944</v>
          </cell>
          <cell r="G137">
            <v>1</v>
          </cell>
          <cell r="H137">
            <v>1869915.7894736838</v>
          </cell>
        </row>
        <row r="138">
          <cell r="B138" t="str">
            <v>D1.1095</v>
          </cell>
          <cell r="C138" t="str">
            <v>Vận chuyển cấu kiện bê tông đúc sẵn bằng thủ công, cự ly vận chuyển &gt; 500m</v>
          </cell>
          <cell r="D138" t="str">
            <v>tấn</v>
          </cell>
          <cell r="E138">
            <v>1</v>
          </cell>
          <cell r="I138">
            <v>0</v>
          </cell>
          <cell r="J138">
            <v>1850163.1578947366</v>
          </cell>
          <cell r="K138">
            <v>0</v>
          </cell>
        </row>
        <row r="139">
          <cell r="C139" t="str">
            <v>b) Nhân công</v>
          </cell>
          <cell r="H139">
            <v>1850163.1578947366</v>
          </cell>
        </row>
        <row r="140">
          <cell r="B140" t="str">
            <v>N1307</v>
          </cell>
          <cell r="C140" t="str">
            <v>Nhân công bậc 3,0/7 - Nhóm 1</v>
          </cell>
          <cell r="D140" t="str">
            <v>công</v>
          </cell>
          <cell r="E140">
            <v>5.62</v>
          </cell>
          <cell r="F140">
            <v>329210.52631578944</v>
          </cell>
          <cell r="G140">
            <v>1</v>
          </cell>
          <cell r="H140">
            <v>1850163.1578947366</v>
          </cell>
        </row>
        <row r="141">
          <cell r="B141" t="str">
            <v>D1.1101</v>
          </cell>
          <cell r="C141" t="str">
            <v>Bốc dỡ cột bê tông bằng thủ công</v>
          </cell>
          <cell r="D141" t="str">
            <v>tấn</v>
          </cell>
          <cell r="E141">
            <v>1</v>
          </cell>
          <cell r="I141">
            <v>0</v>
          </cell>
          <cell r="J141">
            <v>164605.26315789472</v>
          </cell>
          <cell r="K141">
            <v>0</v>
          </cell>
        </row>
        <row r="142">
          <cell r="C142" t="str">
            <v>b) Nhân công</v>
          </cell>
          <cell r="H142">
            <v>164605.26315789472</v>
          </cell>
        </row>
        <row r="143">
          <cell r="B143" t="str">
            <v>N1307</v>
          </cell>
          <cell r="C143" t="str">
            <v>Nhân công bậc 3,0/7 - Nhóm 1</v>
          </cell>
          <cell r="D143" t="str">
            <v>công</v>
          </cell>
          <cell r="E143">
            <v>0.5</v>
          </cell>
          <cell r="F143">
            <v>329210.52631578944</v>
          </cell>
          <cell r="G143">
            <v>1</v>
          </cell>
          <cell r="H143">
            <v>164605.26315789472</v>
          </cell>
        </row>
        <row r="144">
          <cell r="B144" t="str">
            <v>D1.1102</v>
          </cell>
          <cell r="C144" t="str">
            <v>Vận chuyển cột bê tông bằng thủ công, cự ly vận chuyển &lt;= 100m</v>
          </cell>
          <cell r="D144" t="str">
            <v>tấn</v>
          </cell>
          <cell r="E144">
            <v>1</v>
          </cell>
          <cell r="I144">
            <v>0</v>
          </cell>
          <cell r="J144">
            <v>3137376.3157894732</v>
          </cell>
          <cell r="K144">
            <v>0</v>
          </cell>
        </row>
        <row r="145">
          <cell r="C145" t="str">
            <v>b) Nhân công</v>
          </cell>
          <cell r="H145">
            <v>3137376.3157894732</v>
          </cell>
        </row>
        <row r="146">
          <cell r="B146" t="str">
            <v>N1307</v>
          </cell>
          <cell r="C146" t="str">
            <v>Nhân công bậc 3,0/7 - Nhóm 1</v>
          </cell>
          <cell r="D146" t="str">
            <v>công</v>
          </cell>
          <cell r="E146">
            <v>9.5299999999999994</v>
          </cell>
          <cell r="F146">
            <v>329210.52631578944</v>
          </cell>
          <cell r="G146">
            <v>1</v>
          </cell>
          <cell r="H146">
            <v>3137376.3157894732</v>
          </cell>
        </row>
        <row r="147">
          <cell r="B147" t="str">
            <v>D1.1103</v>
          </cell>
          <cell r="C147" t="str">
            <v>Vận chuyển cột bê tông bằng thủ công, cự ly vận chuyển &lt;= 300m</v>
          </cell>
          <cell r="D147" t="str">
            <v>tấn</v>
          </cell>
          <cell r="E147">
            <v>1</v>
          </cell>
          <cell r="I147">
            <v>0</v>
          </cell>
          <cell r="J147">
            <v>2946434.210526315</v>
          </cell>
          <cell r="K147">
            <v>0</v>
          </cell>
        </row>
        <row r="148">
          <cell r="C148" t="str">
            <v>b) Nhân công</v>
          </cell>
          <cell r="H148">
            <v>2946434.210526315</v>
          </cell>
        </row>
        <row r="149">
          <cell r="B149" t="str">
            <v>N1307</v>
          </cell>
          <cell r="C149" t="str">
            <v>Nhân công bậc 3,0/7 - Nhóm 1</v>
          </cell>
          <cell r="D149" t="str">
            <v>công</v>
          </cell>
          <cell r="E149">
            <v>8.9499999999999993</v>
          </cell>
          <cell r="F149">
            <v>329210.52631578944</v>
          </cell>
          <cell r="G149">
            <v>1</v>
          </cell>
          <cell r="H149">
            <v>2946434.210526315</v>
          </cell>
        </row>
        <row r="150">
          <cell r="B150" t="str">
            <v>D1.1104</v>
          </cell>
          <cell r="C150" t="str">
            <v>Vận chuyển cột bê tông bằng thủ công, cự ly vận chuyển &lt;= 500m</v>
          </cell>
          <cell r="D150" t="str">
            <v>tấn</v>
          </cell>
          <cell r="E150">
            <v>1</v>
          </cell>
          <cell r="I150">
            <v>0</v>
          </cell>
          <cell r="J150">
            <v>2906928.9473684207</v>
          </cell>
          <cell r="K150">
            <v>0</v>
          </cell>
        </row>
        <row r="151">
          <cell r="C151" t="str">
            <v>b) Nhân công</v>
          </cell>
          <cell r="H151">
            <v>2906928.9473684207</v>
          </cell>
        </row>
        <row r="152">
          <cell r="B152" t="str">
            <v>N1307</v>
          </cell>
          <cell r="C152" t="str">
            <v>Nhân công bậc 3,0/7 - Nhóm 1</v>
          </cell>
          <cell r="D152" t="str">
            <v>công</v>
          </cell>
          <cell r="E152">
            <v>8.83</v>
          </cell>
          <cell r="F152">
            <v>329210.52631578944</v>
          </cell>
          <cell r="G152">
            <v>1</v>
          </cell>
          <cell r="H152">
            <v>2906928.9473684207</v>
          </cell>
        </row>
        <row r="153">
          <cell r="B153" t="str">
            <v>D1.1105</v>
          </cell>
          <cell r="C153" t="str">
            <v>Vận chuyển cột bê tông bằng thủ công, cự ly vận chuyển &gt; 500m</v>
          </cell>
          <cell r="D153" t="str">
            <v>tấn</v>
          </cell>
          <cell r="E153">
            <v>1</v>
          </cell>
          <cell r="I153">
            <v>0</v>
          </cell>
          <cell r="J153">
            <v>2880592.1052631577</v>
          </cell>
          <cell r="K153">
            <v>0</v>
          </cell>
        </row>
        <row r="154">
          <cell r="C154" t="str">
            <v>b) Nhân công</v>
          </cell>
          <cell r="H154">
            <v>2880592.1052631577</v>
          </cell>
        </row>
        <row r="155">
          <cell r="B155" t="str">
            <v>N1307</v>
          </cell>
          <cell r="C155" t="str">
            <v>Nhân công bậc 3,0/7 - Nhóm 1</v>
          </cell>
          <cell r="D155" t="str">
            <v>công</v>
          </cell>
          <cell r="E155">
            <v>8.75</v>
          </cell>
          <cell r="F155">
            <v>329210.52631578944</v>
          </cell>
          <cell r="G155">
            <v>1</v>
          </cell>
          <cell r="H155">
            <v>2880592.1052631577</v>
          </cell>
        </row>
        <row r="156">
          <cell r="B156" t="str">
            <v>D1.1111</v>
          </cell>
          <cell r="C156" t="str">
            <v>Bốc dỡ bitum bằng thủ công</v>
          </cell>
          <cell r="D156" t="str">
            <v>tấn</v>
          </cell>
          <cell r="E156">
            <v>1</v>
          </cell>
          <cell r="I156">
            <v>0</v>
          </cell>
          <cell r="J156">
            <v>177773.68421052632</v>
          </cell>
          <cell r="K156">
            <v>0</v>
          </cell>
        </row>
        <row r="157">
          <cell r="C157" t="str">
            <v>b) Nhân công</v>
          </cell>
          <cell r="H157">
            <v>177773.68421052632</v>
          </cell>
        </row>
        <row r="158">
          <cell r="B158" t="str">
            <v>N1307</v>
          </cell>
          <cell r="C158" t="str">
            <v>Nhân công bậc 3,0/7 - Nhóm 1</v>
          </cell>
          <cell r="D158" t="str">
            <v>công</v>
          </cell>
          <cell r="E158">
            <v>0.54</v>
          </cell>
          <cell r="F158">
            <v>329210.52631578944</v>
          </cell>
          <cell r="G158">
            <v>1</v>
          </cell>
          <cell r="H158">
            <v>177773.68421052632</v>
          </cell>
        </row>
        <row r="159">
          <cell r="B159" t="str">
            <v>D1.1112</v>
          </cell>
          <cell r="C159" t="str">
            <v>Vận chuyển bitum bằng thủ công, cự ly vận chuyển &lt;= 100m</v>
          </cell>
          <cell r="D159" t="str">
            <v>tấn</v>
          </cell>
          <cell r="E159">
            <v>1</v>
          </cell>
          <cell r="I159">
            <v>0</v>
          </cell>
          <cell r="J159">
            <v>1402436.8421052629</v>
          </cell>
          <cell r="K159">
            <v>0</v>
          </cell>
        </row>
        <row r="160">
          <cell r="C160" t="str">
            <v>b) Nhân công</v>
          </cell>
          <cell r="H160">
            <v>1402436.8421052629</v>
          </cell>
        </row>
        <row r="161">
          <cell r="B161" t="str">
            <v>N1307</v>
          </cell>
          <cell r="C161" t="str">
            <v>Nhân công bậc 3,0/7 - Nhóm 1</v>
          </cell>
          <cell r="D161" t="str">
            <v>công</v>
          </cell>
          <cell r="E161">
            <v>4.26</v>
          </cell>
          <cell r="F161">
            <v>329210.52631578944</v>
          </cell>
          <cell r="G161">
            <v>1</v>
          </cell>
          <cell r="H161">
            <v>1402436.8421052629</v>
          </cell>
        </row>
        <row r="162">
          <cell r="B162" t="str">
            <v>D1.1113</v>
          </cell>
          <cell r="C162" t="str">
            <v>Vận chuyển bitum bằng thủ công, cự ly vận chuyển &lt;= 300m</v>
          </cell>
          <cell r="D162" t="str">
            <v>tấn</v>
          </cell>
          <cell r="E162">
            <v>1</v>
          </cell>
          <cell r="I162">
            <v>0</v>
          </cell>
          <cell r="J162">
            <v>1270752.6315789472</v>
          </cell>
          <cell r="K162">
            <v>0</v>
          </cell>
        </row>
        <row r="163">
          <cell r="C163" t="str">
            <v>b) Nhân công</v>
          </cell>
          <cell r="H163">
            <v>1270752.6315789472</v>
          </cell>
        </row>
        <row r="164">
          <cell r="B164" t="str">
            <v>N1307</v>
          </cell>
          <cell r="C164" t="str">
            <v>Nhân công bậc 3,0/7 - Nhóm 1</v>
          </cell>
          <cell r="D164" t="str">
            <v>công</v>
          </cell>
          <cell r="E164">
            <v>3.86</v>
          </cell>
          <cell r="F164">
            <v>329210.52631578944</v>
          </cell>
          <cell r="G164">
            <v>1</v>
          </cell>
          <cell r="H164">
            <v>1270752.6315789472</v>
          </cell>
        </row>
        <row r="165">
          <cell r="B165" t="str">
            <v>D1.1114</v>
          </cell>
          <cell r="C165" t="str">
            <v>Vận chuyển bitum bằng thủ công, cự ly vận chuyển &lt;= 500m</v>
          </cell>
          <cell r="D165" t="str">
            <v>tấn</v>
          </cell>
          <cell r="E165">
            <v>1</v>
          </cell>
          <cell r="I165">
            <v>0</v>
          </cell>
          <cell r="J165">
            <v>1244415.789473684</v>
          </cell>
          <cell r="K165">
            <v>0</v>
          </cell>
        </row>
        <row r="166">
          <cell r="C166" t="str">
            <v>b) Nhân công</v>
          </cell>
          <cell r="H166">
            <v>1244415.789473684</v>
          </cell>
        </row>
        <row r="167">
          <cell r="B167" t="str">
            <v>N1307</v>
          </cell>
          <cell r="C167" t="str">
            <v>Nhân công bậc 3,0/7 - Nhóm 1</v>
          </cell>
          <cell r="D167" t="str">
            <v>công</v>
          </cell>
          <cell r="E167">
            <v>3.78</v>
          </cell>
          <cell r="F167">
            <v>329210.52631578944</v>
          </cell>
          <cell r="G167">
            <v>1</v>
          </cell>
          <cell r="H167">
            <v>1244415.789473684</v>
          </cell>
        </row>
        <row r="168">
          <cell r="B168" t="str">
            <v>D1.1115</v>
          </cell>
          <cell r="C168" t="str">
            <v>Vận chuyển bitum bằng thủ công, cự ly vận chuyển &gt; 500m</v>
          </cell>
          <cell r="D168" t="str">
            <v>tấn</v>
          </cell>
          <cell r="E168">
            <v>1</v>
          </cell>
          <cell r="I168">
            <v>0</v>
          </cell>
          <cell r="J168">
            <v>1227955.2631578946</v>
          </cell>
          <cell r="K168">
            <v>0</v>
          </cell>
        </row>
        <row r="169">
          <cell r="C169" t="str">
            <v>b) Nhân công</v>
          </cell>
          <cell r="H169">
            <v>1227955.2631578946</v>
          </cell>
        </row>
        <row r="170">
          <cell r="B170" t="str">
            <v>N1307</v>
          </cell>
          <cell r="C170" t="str">
            <v>Nhân công bậc 3,0/7 - Nhóm 1</v>
          </cell>
          <cell r="D170" t="str">
            <v>công</v>
          </cell>
          <cell r="E170">
            <v>3.73</v>
          </cell>
          <cell r="F170">
            <v>329210.52631578944</v>
          </cell>
          <cell r="G170">
            <v>1</v>
          </cell>
          <cell r="H170">
            <v>1227955.2631578946</v>
          </cell>
        </row>
        <row r="171">
          <cell r="B171" t="str">
            <v>D1.2011</v>
          </cell>
          <cell r="C171" t="str">
            <v>Vận chuyển cột thép (từng thanh), phụ kiện, dây (tấn); vận chuyển bằng máy kéo kết hợp với thủ công, cự ly vận chuyển ≤1km</v>
          </cell>
          <cell r="D171" t="str">
            <v>tấn/km</v>
          </cell>
          <cell r="E171">
            <v>1</v>
          </cell>
          <cell r="I171">
            <v>0</v>
          </cell>
          <cell r="J171">
            <v>609039.47368421045</v>
          </cell>
          <cell r="K171">
            <v>2072244.3258461538</v>
          </cell>
        </row>
        <row r="172">
          <cell r="C172" t="str">
            <v>b) Nhân công</v>
          </cell>
          <cell r="H172">
            <v>609039.47368421045</v>
          </cell>
        </row>
        <row r="173">
          <cell r="B173" t="str">
            <v>N1307</v>
          </cell>
          <cell r="C173" t="str">
            <v>Nhân công bậc 3,0/7 - Nhóm 1</v>
          </cell>
          <cell r="D173" t="str">
            <v>công</v>
          </cell>
          <cell r="E173">
            <v>1.85</v>
          </cell>
          <cell r="F173">
            <v>329210.52631578944</v>
          </cell>
          <cell r="G173">
            <v>1</v>
          </cell>
          <cell r="H173">
            <v>609039.47368421045</v>
          </cell>
        </row>
        <row r="174">
          <cell r="C174" t="str">
            <v>c) Máy thi công</v>
          </cell>
          <cell r="H174">
            <v>2072244.3258461538</v>
          </cell>
        </row>
        <row r="175">
          <cell r="B175" t="str">
            <v>M102.0502</v>
          </cell>
          <cell r="C175" t="str">
            <v>Máy kéo 100÷120CV</v>
          </cell>
          <cell r="D175" t="str">
            <v>ca</v>
          </cell>
          <cell r="E175">
            <v>0.18</v>
          </cell>
          <cell r="F175">
            <v>11512468.476923076</v>
          </cell>
          <cell r="G175">
            <v>1</v>
          </cell>
          <cell r="H175">
            <v>2072244.3258461538</v>
          </cell>
        </row>
        <row r="176">
          <cell r="B176" t="str">
            <v>D1.2012</v>
          </cell>
          <cell r="C176" t="str">
            <v>Vận chuyển cột thép (từng thanh), phụ kiện, dây (tấn); vận chuyển bằng máy kéo kết hợp với thủ công, cự ly vận chuyển &gt;1km</v>
          </cell>
          <cell r="D176" t="str">
            <v>tấn/km</v>
          </cell>
          <cell r="E176">
            <v>1</v>
          </cell>
          <cell r="I176">
            <v>0</v>
          </cell>
          <cell r="J176">
            <v>595871.05263157887</v>
          </cell>
          <cell r="K176">
            <v>1266371.5324615384</v>
          </cell>
        </row>
        <row r="177">
          <cell r="C177" t="str">
            <v>b) Nhân công</v>
          </cell>
          <cell r="H177">
            <v>595871.05263157887</v>
          </cell>
        </row>
        <row r="178">
          <cell r="B178" t="str">
            <v>N1307</v>
          </cell>
          <cell r="C178" t="str">
            <v>Nhân công bậc 3,0/7 - Nhóm 1</v>
          </cell>
          <cell r="D178" t="str">
            <v>công</v>
          </cell>
          <cell r="E178">
            <v>1.81</v>
          </cell>
          <cell r="F178">
            <v>329210.52631578944</v>
          </cell>
          <cell r="G178">
            <v>1</v>
          </cell>
          <cell r="H178">
            <v>595871.05263157887</v>
          </cell>
        </row>
        <row r="179">
          <cell r="C179" t="str">
            <v>c) Máy thi công</v>
          </cell>
          <cell r="H179">
            <v>1266371.5324615384</v>
          </cell>
        </row>
        <row r="180">
          <cell r="B180" t="str">
            <v>M102.0502</v>
          </cell>
          <cell r="C180" t="str">
            <v>Máy kéo 100÷120CV</v>
          </cell>
          <cell r="D180" t="str">
            <v>ca</v>
          </cell>
          <cell r="E180">
            <v>0.11</v>
          </cell>
          <cell r="F180">
            <v>11512468.476923076</v>
          </cell>
          <cell r="G180">
            <v>1</v>
          </cell>
          <cell r="H180">
            <v>1266371.5324615384</v>
          </cell>
        </row>
        <row r="181">
          <cell r="B181" t="str">
            <v>D1.2021</v>
          </cell>
          <cell r="C181" t="str">
            <v>Vận chuyển cách điện các loại (tấn); vận chuyển bằng máy kéo kết hợp với thủ công, cự ly vận chuyển ≤1km</v>
          </cell>
          <cell r="D181" t="str">
            <v>tấn/km</v>
          </cell>
          <cell r="E181">
            <v>1</v>
          </cell>
          <cell r="I181">
            <v>0</v>
          </cell>
          <cell r="J181">
            <v>668297.36842105247</v>
          </cell>
          <cell r="K181">
            <v>2072244.3258461538</v>
          </cell>
        </row>
        <row r="182">
          <cell r="C182" t="str">
            <v>b) Nhân công</v>
          </cell>
          <cell r="H182">
            <v>668297.36842105247</v>
          </cell>
        </row>
        <row r="183">
          <cell r="B183" t="str">
            <v>N1307</v>
          </cell>
          <cell r="C183" t="str">
            <v>Nhân công bậc 3,0/7 - Nhóm 1</v>
          </cell>
          <cell r="D183" t="str">
            <v>công</v>
          </cell>
          <cell r="E183">
            <v>2.0299999999999998</v>
          </cell>
          <cell r="F183">
            <v>329210.52631578944</v>
          </cell>
          <cell r="G183">
            <v>1</v>
          </cell>
          <cell r="H183">
            <v>668297.36842105247</v>
          </cell>
        </row>
        <row r="184">
          <cell r="C184" t="str">
            <v>c) Máy thi công</v>
          </cell>
          <cell r="H184">
            <v>2072244.3258461538</v>
          </cell>
        </row>
        <row r="185">
          <cell r="B185" t="str">
            <v>M102.0502</v>
          </cell>
          <cell r="C185" t="str">
            <v>Máy kéo 100÷120CV</v>
          </cell>
          <cell r="D185" t="str">
            <v>ca</v>
          </cell>
          <cell r="E185">
            <v>0.18</v>
          </cell>
          <cell r="F185">
            <v>11512468.476923076</v>
          </cell>
          <cell r="G185">
            <v>1</v>
          </cell>
          <cell r="H185">
            <v>2072244.3258461538</v>
          </cell>
        </row>
        <row r="186">
          <cell r="B186" t="str">
            <v>D1.2022</v>
          </cell>
          <cell r="C186" t="str">
            <v>Vận chuyển cách điện các loại (tấn); vận chuyển bằng máy kéo kết hợp với thủ công, cự ly vận chuyển &gt;1km</v>
          </cell>
          <cell r="D186" t="str">
            <v>tấn/km</v>
          </cell>
          <cell r="E186">
            <v>1</v>
          </cell>
          <cell r="I186">
            <v>0</v>
          </cell>
          <cell r="J186">
            <v>655128.94736842101</v>
          </cell>
          <cell r="K186">
            <v>1726870.2715384613</v>
          </cell>
        </row>
        <row r="187">
          <cell r="C187" t="str">
            <v>b) Nhân công</v>
          </cell>
          <cell r="H187">
            <v>655128.94736842101</v>
          </cell>
        </row>
        <row r="188">
          <cell r="B188" t="str">
            <v>N1307</v>
          </cell>
          <cell r="C188" t="str">
            <v>Nhân công bậc 3,0/7 - Nhóm 1</v>
          </cell>
          <cell r="D188" t="str">
            <v>công</v>
          </cell>
          <cell r="E188">
            <v>1.99</v>
          </cell>
          <cell r="F188">
            <v>329210.52631578944</v>
          </cell>
          <cell r="G188">
            <v>1</v>
          </cell>
          <cell r="H188">
            <v>655128.94736842101</v>
          </cell>
        </row>
        <row r="189">
          <cell r="C189" t="str">
            <v>c) Máy thi công</v>
          </cell>
          <cell r="H189">
            <v>1726870.2715384613</v>
          </cell>
        </row>
        <row r="190">
          <cell r="B190" t="str">
            <v>M102.0502</v>
          </cell>
          <cell r="C190" t="str">
            <v>Máy kéo 100÷120CV</v>
          </cell>
          <cell r="D190" t="str">
            <v>ca</v>
          </cell>
          <cell r="E190">
            <v>0.15</v>
          </cell>
          <cell r="F190">
            <v>11512468.476923076</v>
          </cell>
          <cell r="G190">
            <v>1</v>
          </cell>
          <cell r="H190">
            <v>1726870.2715384613</v>
          </cell>
        </row>
        <row r="191">
          <cell r="B191" t="str">
            <v>D1.2111</v>
          </cell>
          <cell r="C191" t="str">
            <v>Vận chuyển cột thép (từng thanh), phụ kiện, dây (tấn); vận chuyển bằng ô tô kết hợp với thủ công, cự ly vận chuyển ≤1km</v>
          </cell>
          <cell r="D191" t="str">
            <v>tấn/km</v>
          </cell>
          <cell r="E191">
            <v>1</v>
          </cell>
          <cell r="I191">
            <v>0</v>
          </cell>
          <cell r="J191">
            <v>609039.47368421045</v>
          </cell>
          <cell r="K191">
            <v>171509.97899999999</v>
          </cell>
        </row>
        <row r="192">
          <cell r="C192" t="str">
            <v>b) Nhân công</v>
          </cell>
          <cell r="H192">
            <v>609039.47368421045</v>
          </cell>
        </row>
        <row r="193">
          <cell r="B193" t="str">
            <v>N1307</v>
          </cell>
          <cell r="C193" t="str">
            <v>Nhân công bậc 3,0/7 - Nhóm 1</v>
          </cell>
          <cell r="D193" t="str">
            <v>công</v>
          </cell>
          <cell r="E193">
            <v>1.85</v>
          </cell>
          <cell r="F193">
            <v>329210.52631578944</v>
          </cell>
          <cell r="G193">
            <v>1</v>
          </cell>
          <cell r="H193">
            <v>609039.47368421045</v>
          </cell>
        </row>
        <row r="194">
          <cell r="C194" t="str">
            <v>c) Máy thi công</v>
          </cell>
          <cell r="H194">
            <v>171509.97899999999</v>
          </cell>
        </row>
        <row r="195">
          <cell r="B195" t="str">
            <v>M106.0104</v>
          </cell>
          <cell r="C195" t="str">
            <v>Ô tô tải 2,5T</v>
          </cell>
          <cell r="D195" t="str">
            <v>ca</v>
          </cell>
          <cell r="E195">
            <v>0.19</v>
          </cell>
          <cell r="F195">
            <v>902684.1</v>
          </cell>
          <cell r="G195">
            <v>1</v>
          </cell>
          <cell r="H195">
            <v>171509.97899999999</v>
          </cell>
        </row>
        <row r="196">
          <cell r="B196" t="str">
            <v>D1.2112</v>
          </cell>
          <cell r="C196" t="str">
            <v>Vận chuyển cột thép (từng thanh), phụ kiện, dây (tấn); vận chuyển bằng ô tô kết hợp với thủ công, cự ly vận chuyển &gt;1km</v>
          </cell>
          <cell r="D196" t="str">
            <v>tấn/km</v>
          </cell>
          <cell r="E196">
            <v>1</v>
          </cell>
          <cell r="I196">
            <v>0</v>
          </cell>
          <cell r="J196">
            <v>595871.05263157887</v>
          </cell>
          <cell r="K196">
            <v>126375.774</v>
          </cell>
        </row>
        <row r="197">
          <cell r="C197" t="str">
            <v>b) Nhân công</v>
          </cell>
          <cell r="H197">
            <v>595871.05263157887</v>
          </cell>
        </row>
        <row r="198">
          <cell r="B198" t="str">
            <v>N1307</v>
          </cell>
          <cell r="C198" t="str">
            <v>Nhân công bậc 3,0/7 - Nhóm 1</v>
          </cell>
          <cell r="D198" t="str">
            <v>công</v>
          </cell>
          <cell r="E198">
            <v>1.81</v>
          </cell>
          <cell r="F198">
            <v>329210.52631578944</v>
          </cell>
          <cell r="G198">
            <v>1</v>
          </cell>
          <cell r="H198">
            <v>595871.05263157887</v>
          </cell>
        </row>
        <row r="199">
          <cell r="C199" t="str">
            <v>c) Máy thi công</v>
          </cell>
          <cell r="H199">
            <v>126375.774</v>
          </cell>
        </row>
        <row r="200">
          <cell r="B200" t="str">
            <v>M106.0104</v>
          </cell>
          <cell r="C200" t="str">
            <v>Ô tô tải 2,5T</v>
          </cell>
          <cell r="D200" t="str">
            <v>ca</v>
          </cell>
          <cell r="E200">
            <v>0.14000000000000001</v>
          </cell>
          <cell r="F200">
            <v>902684.1</v>
          </cell>
          <cell r="G200">
            <v>1</v>
          </cell>
          <cell r="H200">
            <v>126375.774</v>
          </cell>
        </row>
        <row r="201">
          <cell r="B201" t="str">
            <v>D1.2121</v>
          </cell>
          <cell r="C201" t="str">
            <v>Vận chuyển cách điện các loại (tấn); vận chuyển bằng ô tô kết hợp với thủ công, cự ly vận chuyển ≤1km</v>
          </cell>
          <cell r="D201" t="str">
            <v>tấn/km</v>
          </cell>
          <cell r="E201">
            <v>1</v>
          </cell>
          <cell r="I201">
            <v>0</v>
          </cell>
          <cell r="J201">
            <v>668297.36842105247</v>
          </cell>
          <cell r="K201">
            <v>180536.82</v>
          </cell>
        </row>
        <row r="202">
          <cell r="C202" t="str">
            <v>b) Nhân công</v>
          </cell>
          <cell r="H202">
            <v>668297.36842105247</v>
          </cell>
        </row>
        <row r="203">
          <cell r="B203" t="str">
            <v>N1307</v>
          </cell>
          <cell r="C203" t="str">
            <v>Nhân công bậc 3,0/7 - Nhóm 1</v>
          </cell>
          <cell r="D203" t="str">
            <v>công</v>
          </cell>
          <cell r="E203">
            <v>2.0299999999999998</v>
          </cell>
          <cell r="F203">
            <v>329210.52631578944</v>
          </cell>
          <cell r="G203">
            <v>1</v>
          </cell>
          <cell r="H203">
            <v>668297.36842105247</v>
          </cell>
        </row>
        <row r="204">
          <cell r="C204" t="str">
            <v>c) Máy thi công</v>
          </cell>
          <cell r="H204">
            <v>180536.82</v>
          </cell>
        </row>
        <row r="205">
          <cell r="B205" t="str">
            <v>M106.0104</v>
          </cell>
          <cell r="C205" t="str">
            <v>Ô tô tải 2,5T</v>
          </cell>
          <cell r="D205" t="str">
            <v>ca</v>
          </cell>
          <cell r="E205">
            <v>0.2</v>
          </cell>
          <cell r="F205">
            <v>902684.1</v>
          </cell>
          <cell r="G205">
            <v>1</v>
          </cell>
          <cell r="H205">
            <v>180536.82</v>
          </cell>
        </row>
        <row r="206">
          <cell r="B206" t="str">
            <v>D1.2122</v>
          </cell>
          <cell r="C206" t="str">
            <v>Vận chuyển cách điện các loại (tấn); vận chuyển bằng ô tô kết hợp với thủ công, cự ly vận chuyển &gt;1km</v>
          </cell>
          <cell r="D206" t="str">
            <v>tấn/km</v>
          </cell>
          <cell r="E206">
            <v>1</v>
          </cell>
          <cell r="I206">
            <v>0</v>
          </cell>
          <cell r="J206">
            <v>655128.94736842101</v>
          </cell>
          <cell r="K206">
            <v>153456.29700000002</v>
          </cell>
        </row>
        <row r="207">
          <cell r="C207" t="str">
            <v>b) Nhân công</v>
          </cell>
          <cell r="H207">
            <v>655128.94736842101</v>
          </cell>
        </row>
        <row r="208">
          <cell r="B208" t="str">
            <v>N1307</v>
          </cell>
          <cell r="C208" t="str">
            <v>Nhân công bậc 3,0/7 - Nhóm 1</v>
          </cell>
          <cell r="D208" t="str">
            <v>công</v>
          </cell>
          <cell r="E208">
            <v>1.99</v>
          </cell>
          <cell r="F208">
            <v>329210.52631578944</v>
          </cell>
          <cell r="G208">
            <v>1</v>
          </cell>
          <cell r="H208">
            <v>655128.94736842101</v>
          </cell>
        </row>
        <row r="209">
          <cell r="C209" t="str">
            <v>c) Máy thi công</v>
          </cell>
          <cell r="H209">
            <v>153456.29700000002</v>
          </cell>
        </row>
        <row r="210">
          <cell r="B210" t="str">
            <v>M106.0104</v>
          </cell>
          <cell r="C210" t="str">
            <v>Ô tô tải 2,5T</v>
          </cell>
          <cell r="D210" t="str">
            <v>ca</v>
          </cell>
          <cell r="E210">
            <v>0.17</v>
          </cell>
          <cell r="F210">
            <v>902684.1</v>
          </cell>
          <cell r="G210">
            <v>1</v>
          </cell>
          <cell r="H210">
            <v>153456.29700000002</v>
          </cell>
        </row>
        <row r="211">
          <cell r="B211" t="str">
            <v>D1.3011</v>
          </cell>
          <cell r="C211" t="str">
            <v>Bốc lên thép thanh cột</v>
          </cell>
          <cell r="D211" t="str">
            <v>tấn</v>
          </cell>
          <cell r="E211">
            <v>1</v>
          </cell>
          <cell r="I211">
            <v>0</v>
          </cell>
          <cell r="J211">
            <v>181065.78947368421</v>
          </cell>
          <cell r="K211">
            <v>0</v>
          </cell>
        </row>
        <row r="212">
          <cell r="C212" t="str">
            <v>b) Nhân công</v>
          </cell>
          <cell r="H212">
            <v>181065.78947368421</v>
          </cell>
        </row>
        <row r="213">
          <cell r="B213" t="str">
            <v>N1307</v>
          </cell>
          <cell r="C213" t="str">
            <v>Nhân công bậc 3,0/7 - Nhóm 1</v>
          </cell>
          <cell r="D213" t="str">
            <v>công</v>
          </cell>
          <cell r="E213">
            <v>0.55000000000000004</v>
          </cell>
          <cell r="F213">
            <v>329210.52631578944</v>
          </cell>
          <cell r="G213">
            <v>1</v>
          </cell>
          <cell r="H213">
            <v>181065.78947368421</v>
          </cell>
        </row>
        <row r="214">
          <cell r="B214" t="str">
            <v>D1.3012</v>
          </cell>
          <cell r="C214" t="str">
            <v>Xếp xuống thép thanh cột</v>
          </cell>
          <cell r="D214" t="str">
            <v>tấn</v>
          </cell>
          <cell r="E214">
            <v>1</v>
          </cell>
          <cell r="I214">
            <v>0</v>
          </cell>
          <cell r="J214">
            <v>166580.52631578947</v>
          </cell>
          <cell r="K214">
            <v>0</v>
          </cell>
        </row>
        <row r="215">
          <cell r="C215" t="str">
            <v>b) Nhân công</v>
          </cell>
          <cell r="H215">
            <v>166580.52631578947</v>
          </cell>
        </row>
        <row r="216">
          <cell r="B216" t="str">
            <v>N1307</v>
          </cell>
          <cell r="C216" t="str">
            <v>Nhân công bậc 3,0/7 - Nhóm 1</v>
          </cell>
          <cell r="D216" t="str">
            <v>công</v>
          </cell>
          <cell r="E216">
            <v>0.50600000000000001</v>
          </cell>
          <cell r="F216">
            <v>329210.52631578944</v>
          </cell>
          <cell r="G216">
            <v>1</v>
          </cell>
          <cell r="H216">
            <v>166580.52631578947</v>
          </cell>
        </row>
        <row r="217">
          <cell r="B217" t="str">
            <v>D1.3021</v>
          </cell>
          <cell r="C217" t="str">
            <v>Bốc lên cấu kiện thép các loại</v>
          </cell>
          <cell r="D217" t="str">
            <v>tấn</v>
          </cell>
          <cell r="E217">
            <v>1</v>
          </cell>
          <cell r="I217">
            <v>0</v>
          </cell>
          <cell r="J217">
            <v>194234.21052631576</v>
          </cell>
          <cell r="K217">
            <v>0</v>
          </cell>
        </row>
        <row r="218">
          <cell r="C218" t="str">
            <v>b) Nhân công</v>
          </cell>
          <cell r="H218">
            <v>194234.21052631576</v>
          </cell>
        </row>
        <row r="219">
          <cell r="B219" t="str">
            <v>N1307</v>
          </cell>
          <cell r="C219" t="str">
            <v>Nhân công bậc 3,0/7 - Nhóm 1</v>
          </cell>
          <cell r="D219" t="str">
            <v>công</v>
          </cell>
          <cell r="E219">
            <v>0.59</v>
          </cell>
          <cell r="F219">
            <v>329210.52631578944</v>
          </cell>
          <cell r="G219">
            <v>1</v>
          </cell>
          <cell r="H219">
            <v>194234.21052631576</v>
          </cell>
        </row>
        <row r="220">
          <cell r="B220" t="str">
            <v>D1.3022</v>
          </cell>
          <cell r="C220" t="str">
            <v>Xếp xuống cấu kiện thép các loại</v>
          </cell>
          <cell r="D220" t="str">
            <v>tấn</v>
          </cell>
          <cell r="E220">
            <v>1</v>
          </cell>
          <cell r="I220">
            <v>0</v>
          </cell>
          <cell r="J220">
            <v>151436.84210526315</v>
          </cell>
          <cell r="K220">
            <v>0</v>
          </cell>
        </row>
        <row r="221">
          <cell r="C221" t="str">
            <v>b) Nhân công</v>
          </cell>
          <cell r="H221">
            <v>151436.84210526315</v>
          </cell>
        </row>
        <row r="222">
          <cell r="B222" t="str">
            <v>N1307</v>
          </cell>
          <cell r="C222" t="str">
            <v>Nhân công bậc 3,0/7 - Nhóm 1</v>
          </cell>
          <cell r="D222" t="str">
            <v>công</v>
          </cell>
          <cell r="E222">
            <v>0.46</v>
          </cell>
          <cell r="F222">
            <v>329210.52631578944</v>
          </cell>
          <cell r="G222">
            <v>1</v>
          </cell>
          <cell r="H222">
            <v>151436.84210526315</v>
          </cell>
        </row>
        <row r="223">
          <cell r="B223" t="str">
            <v>D1.3031</v>
          </cell>
          <cell r="C223" t="str">
            <v>Bốc lên phụ kiện các loại</v>
          </cell>
          <cell r="D223" t="str">
            <v>tấn</v>
          </cell>
          <cell r="E223">
            <v>1</v>
          </cell>
          <cell r="I223">
            <v>0</v>
          </cell>
          <cell r="J223">
            <v>197526.31578947365</v>
          </cell>
          <cell r="K223">
            <v>0</v>
          </cell>
        </row>
        <row r="224">
          <cell r="C224" t="str">
            <v>b) Nhân công</v>
          </cell>
          <cell r="H224">
            <v>197526.31578947365</v>
          </cell>
        </row>
        <row r="225">
          <cell r="B225" t="str">
            <v>N1307</v>
          </cell>
          <cell r="C225" t="str">
            <v>Nhân công bậc 3,0/7 - Nhóm 1</v>
          </cell>
          <cell r="D225" t="str">
            <v>công</v>
          </cell>
          <cell r="E225">
            <v>0.6</v>
          </cell>
          <cell r="F225">
            <v>329210.52631578944</v>
          </cell>
          <cell r="G225">
            <v>1</v>
          </cell>
          <cell r="H225">
            <v>197526.31578947365</v>
          </cell>
        </row>
        <row r="226">
          <cell r="B226" t="str">
            <v>D1.3032</v>
          </cell>
          <cell r="C226" t="str">
            <v>Xếp xuống phụ kiện các loại</v>
          </cell>
          <cell r="D226" t="str">
            <v>tấn</v>
          </cell>
          <cell r="E226">
            <v>1</v>
          </cell>
          <cell r="I226">
            <v>0</v>
          </cell>
          <cell r="J226">
            <v>154728.94736842104</v>
          </cell>
          <cell r="K226">
            <v>0</v>
          </cell>
        </row>
        <row r="227">
          <cell r="C227" t="str">
            <v>b) Nhân công</v>
          </cell>
          <cell r="H227">
            <v>154728.94736842104</v>
          </cell>
        </row>
        <row r="228">
          <cell r="B228" t="str">
            <v>N1307</v>
          </cell>
          <cell r="C228" t="str">
            <v>Nhân công bậc 3,0/7 - Nhóm 1</v>
          </cell>
          <cell r="D228" t="str">
            <v>công</v>
          </cell>
          <cell r="E228">
            <v>0.47</v>
          </cell>
          <cell r="F228">
            <v>329210.52631578944</v>
          </cell>
          <cell r="G228">
            <v>1</v>
          </cell>
          <cell r="H228">
            <v>154728.94736842104</v>
          </cell>
        </row>
        <row r="229">
          <cell r="B229" t="str">
            <v>D1.3041</v>
          </cell>
          <cell r="C229" t="str">
            <v>Bốc lên dây dẫn điện các loại</v>
          </cell>
          <cell r="D229" t="str">
            <v>tấn</v>
          </cell>
          <cell r="E229">
            <v>1</v>
          </cell>
          <cell r="I229">
            <v>0</v>
          </cell>
          <cell r="J229">
            <v>207402.63157894736</v>
          </cell>
          <cell r="K229">
            <v>0</v>
          </cell>
        </row>
        <row r="230">
          <cell r="C230" t="str">
            <v>b) Nhân công</v>
          </cell>
          <cell r="H230">
            <v>207402.63157894736</v>
          </cell>
        </row>
        <row r="231">
          <cell r="B231" t="str">
            <v>N1307</v>
          </cell>
          <cell r="C231" t="str">
            <v>Nhân công bậc 3,0/7 - Nhóm 1</v>
          </cell>
          <cell r="D231" t="str">
            <v>công</v>
          </cell>
          <cell r="E231">
            <v>0.63</v>
          </cell>
          <cell r="F231">
            <v>329210.52631578944</v>
          </cell>
          <cell r="G231">
            <v>1</v>
          </cell>
          <cell r="H231">
            <v>207402.63157894736</v>
          </cell>
        </row>
        <row r="232">
          <cell r="B232" t="str">
            <v>D1.3042</v>
          </cell>
          <cell r="C232" t="str">
            <v>Xếp xuống dây dẫn điện các loại</v>
          </cell>
          <cell r="D232" t="str">
            <v>tấn</v>
          </cell>
          <cell r="E232">
            <v>1</v>
          </cell>
          <cell r="I232">
            <v>0</v>
          </cell>
          <cell r="J232">
            <v>194234.21052631576</v>
          </cell>
          <cell r="K232">
            <v>0</v>
          </cell>
        </row>
        <row r="233">
          <cell r="C233" t="str">
            <v>b) Nhân công</v>
          </cell>
          <cell r="H233">
            <v>194234.21052631576</v>
          </cell>
        </row>
        <row r="234">
          <cell r="B234" t="str">
            <v>N1307</v>
          </cell>
          <cell r="C234" t="str">
            <v>Nhân công bậc 3,0/7 - Nhóm 1</v>
          </cell>
          <cell r="D234" t="str">
            <v>công</v>
          </cell>
          <cell r="E234">
            <v>0.59</v>
          </cell>
          <cell r="F234">
            <v>329210.52631578944</v>
          </cell>
          <cell r="G234">
            <v>1</v>
          </cell>
          <cell r="H234">
            <v>194234.21052631576</v>
          </cell>
        </row>
        <row r="235">
          <cell r="B235" t="str">
            <v>D1.3051</v>
          </cell>
          <cell r="C235" t="str">
            <v>Bốc lên cách điện các loại</v>
          </cell>
          <cell r="D235" t="str">
            <v>tấn</v>
          </cell>
          <cell r="E235">
            <v>1</v>
          </cell>
          <cell r="I235">
            <v>0</v>
          </cell>
          <cell r="J235">
            <v>246907.89473684208</v>
          </cell>
          <cell r="K235">
            <v>0</v>
          </cell>
        </row>
        <row r="236">
          <cell r="C236" t="str">
            <v>b) Nhân công</v>
          </cell>
          <cell r="H236">
            <v>246907.89473684208</v>
          </cell>
        </row>
        <row r="237">
          <cell r="B237" t="str">
            <v>N1307</v>
          </cell>
          <cell r="C237" t="str">
            <v>Nhân công bậc 3,0/7 - Nhóm 1</v>
          </cell>
          <cell r="D237" t="str">
            <v>công</v>
          </cell>
          <cell r="E237">
            <v>0.75</v>
          </cell>
          <cell r="F237">
            <v>329210.52631578944</v>
          </cell>
          <cell r="G237">
            <v>1</v>
          </cell>
          <cell r="H237">
            <v>246907.89473684208</v>
          </cell>
        </row>
        <row r="238">
          <cell r="B238" t="str">
            <v>D1.3052</v>
          </cell>
          <cell r="C238" t="str">
            <v>Xếp xuống cách điện các loại</v>
          </cell>
          <cell r="D238" t="str">
            <v>tấn</v>
          </cell>
          <cell r="E238">
            <v>1</v>
          </cell>
          <cell r="I238">
            <v>0</v>
          </cell>
          <cell r="J238">
            <v>256784.21052631576</v>
          </cell>
          <cell r="K238">
            <v>0</v>
          </cell>
        </row>
        <row r="239">
          <cell r="C239" t="str">
            <v>b) Nhân công</v>
          </cell>
          <cell r="H239">
            <v>256784.21052631576</v>
          </cell>
        </row>
        <row r="240">
          <cell r="B240" t="str">
            <v>N1307</v>
          </cell>
          <cell r="C240" t="str">
            <v>Nhân công bậc 3,0/7 - Nhóm 1</v>
          </cell>
          <cell r="D240" t="str">
            <v>công</v>
          </cell>
          <cell r="E240">
            <v>0.78</v>
          </cell>
          <cell r="F240">
            <v>329210.52631578944</v>
          </cell>
          <cell r="G240">
            <v>1</v>
          </cell>
          <cell r="H240">
            <v>256784.21052631576</v>
          </cell>
        </row>
        <row r="241">
          <cell r="B241" t="str">
            <v>D1.3061</v>
          </cell>
          <cell r="C241" t="str">
            <v>Bốc lên cấu kiện bê tông đúc sẵn</v>
          </cell>
          <cell r="D241" t="str">
            <v>tấn</v>
          </cell>
          <cell r="E241">
            <v>1</v>
          </cell>
          <cell r="I241">
            <v>0</v>
          </cell>
          <cell r="J241">
            <v>194234.21052631576</v>
          </cell>
          <cell r="K241">
            <v>0</v>
          </cell>
        </row>
        <row r="242">
          <cell r="C242" t="str">
            <v>b) Nhân công</v>
          </cell>
          <cell r="H242">
            <v>194234.21052631576</v>
          </cell>
        </row>
        <row r="243">
          <cell r="B243" t="str">
            <v>N1307</v>
          </cell>
          <cell r="C243" t="str">
            <v>Nhân công bậc 3,0/7 - Nhóm 1</v>
          </cell>
          <cell r="D243" t="str">
            <v>công</v>
          </cell>
          <cell r="E243">
            <v>0.59</v>
          </cell>
          <cell r="F243">
            <v>329210.52631578944</v>
          </cell>
          <cell r="G243">
            <v>1</v>
          </cell>
          <cell r="H243">
            <v>194234.21052631576</v>
          </cell>
        </row>
        <row r="244">
          <cell r="B244" t="str">
            <v>D1.3062</v>
          </cell>
          <cell r="C244" t="str">
            <v>Xếp xuống cấu kiện bê tông đúc sẵn</v>
          </cell>
          <cell r="D244" t="str">
            <v>tấn</v>
          </cell>
          <cell r="E244">
            <v>1</v>
          </cell>
          <cell r="I244">
            <v>0</v>
          </cell>
          <cell r="J244">
            <v>151436.84210526315</v>
          </cell>
          <cell r="K244">
            <v>0</v>
          </cell>
        </row>
        <row r="245">
          <cell r="C245" t="str">
            <v>b) Nhân công</v>
          </cell>
          <cell r="H245">
            <v>151436.84210526315</v>
          </cell>
        </row>
        <row r="246">
          <cell r="B246" t="str">
            <v>N1307</v>
          </cell>
          <cell r="C246" t="str">
            <v>Nhân công bậc 3,0/7 - Nhóm 1</v>
          </cell>
          <cell r="D246" t="str">
            <v>công</v>
          </cell>
          <cell r="E246">
            <v>0.46</v>
          </cell>
          <cell r="F246">
            <v>329210.52631578944</v>
          </cell>
          <cell r="G246">
            <v>1</v>
          </cell>
          <cell r="H246">
            <v>151436.84210526315</v>
          </cell>
        </row>
        <row r="247">
          <cell r="B247" t="str">
            <v>D2.1011</v>
          </cell>
          <cell r="C247" t="str">
            <v>Lắp ráp cột thép hình bằng thủ công, từng chi tiết, trọng lượng cột ≤5T</v>
          </cell>
          <cell r="D247" t="str">
            <v>1 tấn cột</v>
          </cell>
          <cell r="E247">
            <v>1</v>
          </cell>
          <cell r="I247">
            <v>15036.5</v>
          </cell>
          <cell r="J247">
            <v>2790019.7368421047</v>
          </cell>
          <cell r="K247">
            <v>0</v>
          </cell>
        </row>
        <row r="248">
          <cell r="C248" t="str">
            <v>a) Vật liệu</v>
          </cell>
          <cell r="H248">
            <v>15036.5</v>
          </cell>
        </row>
        <row r="249">
          <cell r="B249" t="str">
            <v>V00394</v>
          </cell>
          <cell r="C249" t="str">
            <v>Gỗ kê</v>
          </cell>
          <cell r="D249" t="str">
            <v>m3</v>
          </cell>
          <cell r="E249">
            <v>4.0000000000000001E-3</v>
          </cell>
          <cell r="F249">
            <v>2000000</v>
          </cell>
          <cell r="G249">
            <v>1</v>
          </cell>
          <cell r="H249">
            <v>8000</v>
          </cell>
        </row>
        <row r="250">
          <cell r="B250" t="str">
            <v>V03530</v>
          </cell>
          <cell r="C250" t="str">
            <v>Đinh đỉa</v>
          </cell>
          <cell r="D250" t="str">
            <v>kg</v>
          </cell>
          <cell r="E250">
            <v>0.3</v>
          </cell>
          <cell r="F250">
            <v>23455</v>
          </cell>
          <cell r="G250">
            <v>1</v>
          </cell>
          <cell r="H250">
            <v>7036.5</v>
          </cell>
        </row>
        <row r="251">
          <cell r="C251" t="str">
            <v>Cộng</v>
          </cell>
          <cell r="H251">
            <v>15036.5</v>
          </cell>
        </row>
        <row r="252">
          <cell r="C252" t="str">
            <v>b) Nhân công</v>
          </cell>
          <cell r="H252">
            <v>2790019.7368421047</v>
          </cell>
        </row>
        <row r="253">
          <cell r="B253" t="str">
            <v>N2407</v>
          </cell>
          <cell r="C253" t="str">
            <v>Nhân công bậc 4,0/7 - Nhóm 2</v>
          </cell>
          <cell r="D253" t="str">
            <v>công</v>
          </cell>
          <cell r="E253">
            <v>7.1</v>
          </cell>
          <cell r="F253">
            <v>392960.52631578944</v>
          </cell>
          <cell r="G253">
            <v>1</v>
          </cell>
          <cell r="H253">
            <v>2790019.7368421047</v>
          </cell>
        </row>
        <row r="254">
          <cell r="B254" t="str">
            <v>D2.1012</v>
          </cell>
          <cell r="C254" t="str">
            <v>Lắp ráp cột thép hình bằng thủ công, từng chi tiết, trọng lượng cột ≤15T</v>
          </cell>
          <cell r="D254" t="str">
            <v>1 tấn cột</v>
          </cell>
          <cell r="E254">
            <v>1</v>
          </cell>
          <cell r="I254">
            <v>15036.5</v>
          </cell>
          <cell r="J254">
            <v>2514947.3684210526</v>
          </cell>
          <cell r="K254">
            <v>0</v>
          </cell>
        </row>
        <row r="255">
          <cell r="C255" t="str">
            <v>a) Vật liệu</v>
          </cell>
          <cell r="H255">
            <v>15036.5</v>
          </cell>
        </row>
        <row r="256">
          <cell r="B256" t="str">
            <v>V00394</v>
          </cell>
          <cell r="C256" t="str">
            <v>Gỗ kê</v>
          </cell>
          <cell r="D256" t="str">
            <v>m3</v>
          </cell>
          <cell r="E256">
            <v>4.0000000000000001E-3</v>
          </cell>
          <cell r="F256">
            <v>2000000</v>
          </cell>
          <cell r="G256">
            <v>1</v>
          </cell>
          <cell r="H256">
            <v>8000</v>
          </cell>
        </row>
        <row r="257">
          <cell r="B257" t="str">
            <v>V03530</v>
          </cell>
          <cell r="C257" t="str">
            <v>Đinh đỉa</v>
          </cell>
          <cell r="D257" t="str">
            <v>kg</v>
          </cell>
          <cell r="E257">
            <v>0.3</v>
          </cell>
          <cell r="F257">
            <v>23455</v>
          </cell>
          <cell r="G257">
            <v>1</v>
          </cell>
          <cell r="H257">
            <v>7036.5</v>
          </cell>
        </row>
        <row r="258">
          <cell r="C258" t="str">
            <v>Cộng</v>
          </cell>
          <cell r="H258">
            <v>15036.5</v>
          </cell>
        </row>
        <row r="259">
          <cell r="C259" t="str">
            <v>b) Nhân công</v>
          </cell>
          <cell r="H259">
            <v>2514947.3684210526</v>
          </cell>
        </row>
        <row r="260">
          <cell r="B260" t="str">
            <v>N2407</v>
          </cell>
          <cell r="C260" t="str">
            <v>Nhân công bậc 4,0/7 - Nhóm 2</v>
          </cell>
          <cell r="D260" t="str">
            <v>công</v>
          </cell>
          <cell r="E260">
            <v>6.4</v>
          </cell>
          <cell r="F260">
            <v>392960.52631578944</v>
          </cell>
          <cell r="G260">
            <v>1</v>
          </cell>
          <cell r="H260">
            <v>2514947.3684210526</v>
          </cell>
        </row>
        <row r="261">
          <cell r="B261" t="str">
            <v>D2.1013</v>
          </cell>
          <cell r="C261" t="str">
            <v>Lắp ráp cột thép hình bằng thủ công, từng chi tiết, trọng lượng cột ≤30T</v>
          </cell>
          <cell r="D261" t="str">
            <v>1 tấn cột</v>
          </cell>
          <cell r="E261">
            <v>1</v>
          </cell>
          <cell r="I261">
            <v>15036.5</v>
          </cell>
          <cell r="J261">
            <v>2397059.2105263155</v>
          </cell>
          <cell r="K261">
            <v>0</v>
          </cell>
        </row>
        <row r="262">
          <cell r="C262" t="str">
            <v>a) Vật liệu</v>
          </cell>
          <cell r="H262">
            <v>15036.5</v>
          </cell>
        </row>
        <row r="263">
          <cell r="B263" t="str">
            <v>V00394</v>
          </cell>
          <cell r="C263" t="str">
            <v>Gỗ kê</v>
          </cell>
          <cell r="D263" t="str">
            <v>m3</v>
          </cell>
          <cell r="E263">
            <v>4.0000000000000001E-3</v>
          </cell>
          <cell r="F263">
            <v>2000000</v>
          </cell>
          <cell r="G263">
            <v>1</v>
          </cell>
          <cell r="H263">
            <v>8000</v>
          </cell>
        </row>
        <row r="264">
          <cell r="B264" t="str">
            <v>V03530</v>
          </cell>
          <cell r="C264" t="str">
            <v>Đinh đỉa</v>
          </cell>
          <cell r="D264" t="str">
            <v>kg</v>
          </cell>
          <cell r="E264">
            <v>0.3</v>
          </cell>
          <cell r="F264">
            <v>23455</v>
          </cell>
          <cell r="G264">
            <v>1</v>
          </cell>
          <cell r="H264">
            <v>7036.5</v>
          </cell>
        </row>
        <row r="265">
          <cell r="C265" t="str">
            <v>Cộng</v>
          </cell>
          <cell r="H265">
            <v>15036.5</v>
          </cell>
        </row>
        <row r="266">
          <cell r="C266" t="str">
            <v>b) Nhân công</v>
          </cell>
          <cell r="H266">
            <v>2397059.2105263155</v>
          </cell>
        </row>
        <row r="267">
          <cell r="B267" t="str">
            <v>N2407</v>
          </cell>
          <cell r="C267" t="str">
            <v>Nhân công bậc 4,0/7 - Nhóm 2</v>
          </cell>
          <cell r="D267" t="str">
            <v>công</v>
          </cell>
          <cell r="E267">
            <v>6.1</v>
          </cell>
          <cell r="F267">
            <v>392960.52631578944</v>
          </cell>
          <cell r="G267">
            <v>1</v>
          </cell>
          <cell r="H267">
            <v>2397059.2105263155</v>
          </cell>
        </row>
        <row r="268">
          <cell r="B268" t="str">
            <v>D2.1014</v>
          </cell>
          <cell r="C268" t="str">
            <v>Lắp ráp cột thép hình bằng thủ công, từng chi tiết, trọng lượng cột &gt;30T</v>
          </cell>
          <cell r="D268" t="str">
            <v>1 tấn cột</v>
          </cell>
          <cell r="E268">
            <v>1</v>
          </cell>
          <cell r="I268">
            <v>15036.5</v>
          </cell>
          <cell r="J268">
            <v>2271311.8421052629</v>
          </cell>
          <cell r="K268">
            <v>0</v>
          </cell>
        </row>
        <row r="269">
          <cell r="C269" t="str">
            <v>a) Vật liệu</v>
          </cell>
          <cell r="H269">
            <v>15036.5</v>
          </cell>
        </row>
        <row r="270">
          <cell r="B270" t="str">
            <v>V00394</v>
          </cell>
          <cell r="C270" t="str">
            <v>Gỗ kê</v>
          </cell>
          <cell r="D270" t="str">
            <v>m3</v>
          </cell>
          <cell r="E270">
            <v>4.0000000000000001E-3</v>
          </cell>
          <cell r="F270">
            <v>2000000</v>
          </cell>
          <cell r="G270">
            <v>1</v>
          </cell>
          <cell r="H270">
            <v>8000</v>
          </cell>
        </row>
        <row r="271">
          <cell r="B271" t="str">
            <v>V03530</v>
          </cell>
          <cell r="C271" t="str">
            <v>Đinh đỉa</v>
          </cell>
          <cell r="D271" t="str">
            <v>kg</v>
          </cell>
          <cell r="E271">
            <v>0.3</v>
          </cell>
          <cell r="F271">
            <v>23455</v>
          </cell>
          <cell r="G271">
            <v>1</v>
          </cell>
          <cell r="H271">
            <v>7036.5</v>
          </cell>
        </row>
        <row r="272">
          <cell r="C272" t="str">
            <v>Cộng</v>
          </cell>
          <cell r="H272">
            <v>15036.5</v>
          </cell>
        </row>
        <row r="273">
          <cell r="C273" t="str">
            <v>b) Nhân công</v>
          </cell>
          <cell r="H273">
            <v>2271311.8421052629</v>
          </cell>
        </row>
        <row r="274">
          <cell r="B274" t="str">
            <v>N2407</v>
          </cell>
          <cell r="C274" t="str">
            <v>Nhân công bậc 4,0/7 - Nhóm 2</v>
          </cell>
          <cell r="D274" t="str">
            <v>công</v>
          </cell>
          <cell r="E274">
            <v>5.78</v>
          </cell>
          <cell r="F274">
            <v>392960.52631578944</v>
          </cell>
          <cell r="G274">
            <v>1</v>
          </cell>
          <cell r="H274">
            <v>2271311.8421052629</v>
          </cell>
        </row>
        <row r="275">
          <cell r="B275" t="str">
            <v>D2.1021</v>
          </cell>
          <cell r="C275" t="str">
            <v>Lắp ráp cột thép hình bằng thủ công, từng đoạn, trọng lượng cột ≤5T</v>
          </cell>
          <cell r="D275" t="str">
            <v>1 tấn cột</v>
          </cell>
          <cell r="E275">
            <v>1</v>
          </cell>
          <cell r="I275">
            <v>15036.5</v>
          </cell>
          <cell r="J275">
            <v>1312488.1578947366</v>
          </cell>
          <cell r="K275">
            <v>0</v>
          </cell>
        </row>
        <row r="276">
          <cell r="C276" t="str">
            <v>a) Vật liệu</v>
          </cell>
          <cell r="H276">
            <v>15036.5</v>
          </cell>
        </row>
        <row r="277">
          <cell r="B277" t="str">
            <v>V00394</v>
          </cell>
          <cell r="C277" t="str">
            <v>Gỗ kê</v>
          </cell>
          <cell r="D277" t="str">
            <v>m3</v>
          </cell>
          <cell r="E277">
            <v>4.0000000000000001E-3</v>
          </cell>
          <cell r="F277">
            <v>2000000</v>
          </cell>
          <cell r="G277">
            <v>1</v>
          </cell>
          <cell r="H277">
            <v>8000</v>
          </cell>
        </row>
        <row r="278">
          <cell r="B278" t="str">
            <v>V03530</v>
          </cell>
          <cell r="C278" t="str">
            <v>Đinh đỉa</v>
          </cell>
          <cell r="D278" t="str">
            <v>kg</v>
          </cell>
          <cell r="E278">
            <v>0.3</v>
          </cell>
          <cell r="F278">
            <v>23455</v>
          </cell>
          <cell r="G278">
            <v>1</v>
          </cell>
          <cell r="H278">
            <v>7036.5</v>
          </cell>
        </row>
        <row r="279">
          <cell r="C279" t="str">
            <v>Cộng</v>
          </cell>
          <cell r="H279">
            <v>15036.5</v>
          </cell>
        </row>
        <row r="280">
          <cell r="C280" t="str">
            <v>b) Nhân công</v>
          </cell>
          <cell r="H280">
            <v>1312488.1578947366</v>
          </cell>
        </row>
        <row r="281">
          <cell r="B281" t="str">
            <v>N2407</v>
          </cell>
          <cell r="C281" t="str">
            <v>Nhân công bậc 4,0/7 - Nhóm 2</v>
          </cell>
          <cell r="D281" t="str">
            <v>công</v>
          </cell>
          <cell r="E281">
            <v>3.34</v>
          </cell>
          <cell r="F281">
            <v>392960.52631578944</v>
          </cell>
          <cell r="G281">
            <v>1</v>
          </cell>
          <cell r="H281">
            <v>1312488.1578947366</v>
          </cell>
        </row>
        <row r="282">
          <cell r="B282" t="str">
            <v>D2.1022</v>
          </cell>
          <cell r="C282" t="str">
            <v>Lắp ráp cột thép hình bằng thủ công, từng đoạn, trọng lượng cột ≤15T</v>
          </cell>
          <cell r="D282" t="str">
            <v>1 tấn cột</v>
          </cell>
          <cell r="E282">
            <v>1</v>
          </cell>
          <cell r="I282">
            <v>15036.5</v>
          </cell>
          <cell r="J282">
            <v>1241755.2631578946</v>
          </cell>
          <cell r="K282">
            <v>0</v>
          </cell>
        </row>
        <row r="283">
          <cell r="C283" t="str">
            <v>a) Vật liệu</v>
          </cell>
          <cell r="H283">
            <v>15036.5</v>
          </cell>
        </row>
        <row r="284">
          <cell r="B284" t="str">
            <v>V00394</v>
          </cell>
          <cell r="C284" t="str">
            <v>Gỗ kê</v>
          </cell>
          <cell r="D284" t="str">
            <v>m3</v>
          </cell>
          <cell r="E284">
            <v>4.0000000000000001E-3</v>
          </cell>
          <cell r="F284">
            <v>2000000</v>
          </cell>
          <cell r="G284">
            <v>1</v>
          </cell>
          <cell r="H284">
            <v>8000</v>
          </cell>
        </row>
        <row r="285">
          <cell r="B285" t="str">
            <v>V03530</v>
          </cell>
          <cell r="C285" t="str">
            <v>Đinh đỉa</v>
          </cell>
          <cell r="D285" t="str">
            <v>kg</v>
          </cell>
          <cell r="E285">
            <v>0.3</v>
          </cell>
          <cell r="F285">
            <v>23455</v>
          </cell>
          <cell r="G285">
            <v>1</v>
          </cell>
          <cell r="H285">
            <v>7036.5</v>
          </cell>
        </row>
        <row r="286">
          <cell r="C286" t="str">
            <v>Cộng</v>
          </cell>
          <cell r="H286">
            <v>15036.5</v>
          </cell>
        </row>
        <row r="287">
          <cell r="C287" t="str">
            <v>b) Nhân công</v>
          </cell>
          <cell r="H287">
            <v>1241755.2631578946</v>
          </cell>
        </row>
        <row r="288">
          <cell r="B288" t="str">
            <v>N2407</v>
          </cell>
          <cell r="C288" t="str">
            <v>Nhân công bậc 4,0/7 - Nhóm 2</v>
          </cell>
          <cell r="D288" t="str">
            <v>công</v>
          </cell>
          <cell r="E288">
            <v>3.16</v>
          </cell>
          <cell r="F288">
            <v>392960.52631578944</v>
          </cell>
          <cell r="G288">
            <v>1</v>
          </cell>
          <cell r="H288">
            <v>1241755.2631578946</v>
          </cell>
        </row>
        <row r="289">
          <cell r="B289" t="str">
            <v>D2.1023</v>
          </cell>
          <cell r="C289" t="str">
            <v>Lắp ráp cột thép hình bằng thủ công, từng đoạn, trọng lượng cột ≤30T</v>
          </cell>
          <cell r="D289" t="str">
            <v>1 tấn cột</v>
          </cell>
          <cell r="E289">
            <v>1</v>
          </cell>
          <cell r="I289">
            <v>15036.5</v>
          </cell>
          <cell r="J289">
            <v>1171022.3684210526</v>
          </cell>
          <cell r="K289">
            <v>0</v>
          </cell>
        </row>
        <row r="290">
          <cell r="C290" t="str">
            <v>a) Vật liệu</v>
          </cell>
          <cell r="H290">
            <v>15036.5</v>
          </cell>
        </row>
        <row r="291">
          <cell r="B291" t="str">
            <v>V00394</v>
          </cell>
          <cell r="C291" t="str">
            <v>Gỗ kê</v>
          </cell>
          <cell r="D291" t="str">
            <v>m3</v>
          </cell>
          <cell r="E291">
            <v>4.0000000000000001E-3</v>
          </cell>
          <cell r="F291">
            <v>2000000</v>
          </cell>
          <cell r="G291">
            <v>1</v>
          </cell>
          <cell r="H291">
            <v>8000</v>
          </cell>
        </row>
        <row r="292">
          <cell r="B292" t="str">
            <v>V03530</v>
          </cell>
          <cell r="C292" t="str">
            <v>Đinh đỉa</v>
          </cell>
          <cell r="D292" t="str">
            <v>kg</v>
          </cell>
          <cell r="E292">
            <v>0.3</v>
          </cell>
          <cell r="F292">
            <v>23455</v>
          </cell>
          <cell r="G292">
            <v>1</v>
          </cell>
          <cell r="H292">
            <v>7036.5</v>
          </cell>
        </row>
        <row r="293">
          <cell r="C293" t="str">
            <v>Cộng</v>
          </cell>
          <cell r="H293">
            <v>15036.5</v>
          </cell>
        </row>
        <row r="294">
          <cell r="C294" t="str">
            <v>b) Nhân công</v>
          </cell>
          <cell r="H294">
            <v>1171022.3684210526</v>
          </cell>
        </row>
        <row r="295">
          <cell r="B295" t="str">
            <v>N2407</v>
          </cell>
          <cell r="C295" t="str">
            <v>Nhân công bậc 4,0/7 - Nhóm 2</v>
          </cell>
          <cell r="D295" t="str">
            <v>công</v>
          </cell>
          <cell r="E295">
            <v>2.98</v>
          </cell>
          <cell r="F295">
            <v>392960.52631578944</v>
          </cell>
          <cell r="G295">
            <v>1</v>
          </cell>
          <cell r="H295">
            <v>1171022.3684210526</v>
          </cell>
        </row>
        <row r="296">
          <cell r="B296" t="str">
            <v>D2.1024</v>
          </cell>
          <cell r="C296" t="str">
            <v>Lắp ráp cột thép hình bằng thủ công, từng đoạn, trọng lượng cột &gt;30T</v>
          </cell>
          <cell r="D296" t="str">
            <v>1 tấn cột</v>
          </cell>
          <cell r="E296">
            <v>1</v>
          </cell>
          <cell r="I296">
            <v>15036.5</v>
          </cell>
          <cell r="J296">
            <v>1104219.0789473683</v>
          </cell>
          <cell r="K296">
            <v>0</v>
          </cell>
        </row>
        <row r="297">
          <cell r="C297" t="str">
            <v>a) Vật liệu</v>
          </cell>
          <cell r="H297">
            <v>15036.5</v>
          </cell>
        </row>
        <row r="298">
          <cell r="B298" t="str">
            <v>V00394</v>
          </cell>
          <cell r="C298" t="str">
            <v>Gỗ kê</v>
          </cell>
          <cell r="D298" t="str">
            <v>m3</v>
          </cell>
          <cell r="E298">
            <v>4.0000000000000001E-3</v>
          </cell>
          <cell r="F298">
            <v>2000000</v>
          </cell>
          <cell r="G298">
            <v>1</v>
          </cell>
          <cell r="H298">
            <v>8000</v>
          </cell>
        </row>
        <row r="299">
          <cell r="B299" t="str">
            <v>V03530</v>
          </cell>
          <cell r="C299" t="str">
            <v>Đinh đỉa</v>
          </cell>
          <cell r="D299" t="str">
            <v>kg</v>
          </cell>
          <cell r="E299">
            <v>0.3</v>
          </cell>
          <cell r="F299">
            <v>23455</v>
          </cell>
          <cell r="G299">
            <v>1</v>
          </cell>
          <cell r="H299">
            <v>7036.5</v>
          </cell>
        </row>
        <row r="300">
          <cell r="C300" t="str">
            <v>Cộng</v>
          </cell>
          <cell r="H300">
            <v>15036.5</v>
          </cell>
        </row>
        <row r="301">
          <cell r="C301" t="str">
            <v>b) Nhân công</v>
          </cell>
          <cell r="H301">
            <v>1104219.0789473683</v>
          </cell>
        </row>
        <row r="302">
          <cell r="B302" t="str">
            <v>N2407</v>
          </cell>
          <cell r="C302" t="str">
            <v>Nhân công bậc 4,0/7 - Nhóm 2</v>
          </cell>
          <cell r="D302" t="str">
            <v>công</v>
          </cell>
          <cell r="E302">
            <v>2.81</v>
          </cell>
          <cell r="F302">
            <v>392960.52631578944</v>
          </cell>
          <cell r="G302">
            <v>1</v>
          </cell>
          <cell r="H302">
            <v>1104219.0789473683</v>
          </cell>
        </row>
        <row r="303">
          <cell r="B303" t="str">
            <v>D2.2101</v>
          </cell>
          <cell r="C303" t="str">
            <v>Dựng cột thép hình đã lắp sẵn bằng thủ công, chiều cao cột ≤15m</v>
          </cell>
          <cell r="D303" t="str">
            <v>cột</v>
          </cell>
          <cell r="E303">
            <v>1</v>
          </cell>
          <cell r="I303">
            <v>61200</v>
          </cell>
          <cell r="J303">
            <v>6012296.0526315784</v>
          </cell>
          <cell r="K303">
            <v>0</v>
          </cell>
        </row>
        <row r="304">
          <cell r="C304" t="str">
            <v>a) Vật liệu</v>
          </cell>
          <cell r="H304">
            <v>61200</v>
          </cell>
        </row>
        <row r="305">
          <cell r="B305" t="str">
            <v>V00394</v>
          </cell>
          <cell r="C305" t="str">
            <v>Gỗ kê</v>
          </cell>
          <cell r="D305" t="str">
            <v>m3</v>
          </cell>
          <cell r="E305">
            <v>0.03</v>
          </cell>
          <cell r="F305">
            <v>2000000</v>
          </cell>
          <cell r="G305">
            <v>1</v>
          </cell>
          <cell r="H305">
            <v>60000</v>
          </cell>
        </row>
        <row r="306">
          <cell r="B306" t="str">
            <v>Z999</v>
          </cell>
          <cell r="C306" t="str">
            <v>Vật liệu khác</v>
          </cell>
          <cell r="D306" t="str">
            <v>%</v>
          </cell>
          <cell r="E306">
            <v>2</v>
          </cell>
          <cell r="F306">
            <v>60000</v>
          </cell>
          <cell r="H306">
            <v>1200</v>
          </cell>
        </row>
        <row r="307">
          <cell r="C307" t="str">
            <v>Cộng</v>
          </cell>
          <cell r="H307">
            <v>61200</v>
          </cell>
        </row>
        <row r="308">
          <cell r="C308" t="str">
            <v>b) Nhân công</v>
          </cell>
          <cell r="H308">
            <v>6012296.0526315784</v>
          </cell>
        </row>
        <row r="309">
          <cell r="B309" t="str">
            <v>N2407</v>
          </cell>
          <cell r="C309" t="str">
            <v>Nhân công bậc 4,0/7 - Nhóm 2</v>
          </cell>
          <cell r="D309" t="str">
            <v>công</v>
          </cell>
          <cell r="E309">
            <v>15.3</v>
          </cell>
          <cell r="F309">
            <v>392960.52631578944</v>
          </cell>
          <cell r="G309">
            <v>1</v>
          </cell>
          <cell r="H309">
            <v>6012296.0526315784</v>
          </cell>
        </row>
        <row r="310">
          <cell r="B310" t="str">
            <v>D2.2102</v>
          </cell>
          <cell r="C310" t="str">
            <v>Dựng cột thép hình đã lắp sẵn bằng thủ công, chiều cao cột ≤25m</v>
          </cell>
          <cell r="D310" t="str">
            <v>cột</v>
          </cell>
          <cell r="E310">
            <v>1</v>
          </cell>
          <cell r="I310">
            <v>81600</v>
          </cell>
          <cell r="J310">
            <v>8550821.0526315793</v>
          </cell>
          <cell r="K310">
            <v>0</v>
          </cell>
        </row>
        <row r="311">
          <cell r="C311" t="str">
            <v>a) Vật liệu</v>
          </cell>
          <cell r="H311">
            <v>81600</v>
          </cell>
        </row>
        <row r="312">
          <cell r="B312" t="str">
            <v>V00394</v>
          </cell>
          <cell r="C312" t="str">
            <v>Gỗ kê</v>
          </cell>
          <cell r="D312" t="str">
            <v>m3</v>
          </cell>
          <cell r="E312">
            <v>0.04</v>
          </cell>
          <cell r="F312">
            <v>2000000</v>
          </cell>
          <cell r="G312">
            <v>1</v>
          </cell>
          <cell r="H312">
            <v>80000</v>
          </cell>
        </row>
        <row r="313">
          <cell r="B313" t="str">
            <v>Z999</v>
          </cell>
          <cell r="C313" t="str">
            <v>Vật liệu khác</v>
          </cell>
          <cell r="D313" t="str">
            <v>%</v>
          </cell>
          <cell r="E313">
            <v>2</v>
          </cell>
          <cell r="F313">
            <v>80000</v>
          </cell>
          <cell r="H313">
            <v>1600</v>
          </cell>
        </row>
        <row r="314">
          <cell r="C314" t="str">
            <v>Cộng</v>
          </cell>
          <cell r="H314">
            <v>81600</v>
          </cell>
        </row>
        <row r="315">
          <cell r="C315" t="str">
            <v>b) Nhân công</v>
          </cell>
          <cell r="H315">
            <v>8550821.0526315793</v>
          </cell>
        </row>
        <row r="316">
          <cell r="B316" t="str">
            <v>N2407</v>
          </cell>
          <cell r="C316" t="str">
            <v>Nhân công bậc 4,0/7 - Nhóm 2</v>
          </cell>
          <cell r="D316" t="str">
            <v>công</v>
          </cell>
          <cell r="E316">
            <v>21.76</v>
          </cell>
          <cell r="F316">
            <v>392960.52631578944</v>
          </cell>
          <cell r="G316">
            <v>1</v>
          </cell>
          <cell r="H316">
            <v>8550821.0526315793</v>
          </cell>
        </row>
        <row r="317">
          <cell r="B317" t="str">
            <v>D2.2103</v>
          </cell>
          <cell r="C317" t="str">
            <v>Dựng cột thép hình đã lắp sẵn bằng thủ công, chiều cao cột ≤35m</v>
          </cell>
          <cell r="D317" t="str">
            <v>cột</v>
          </cell>
          <cell r="E317">
            <v>1</v>
          </cell>
          <cell r="I317">
            <v>81600</v>
          </cell>
          <cell r="J317">
            <v>13427461.184210526</v>
          </cell>
          <cell r="K317">
            <v>0</v>
          </cell>
        </row>
        <row r="318">
          <cell r="C318" t="str">
            <v>a) Vật liệu</v>
          </cell>
          <cell r="H318">
            <v>81600</v>
          </cell>
        </row>
        <row r="319">
          <cell r="B319" t="str">
            <v>V00394</v>
          </cell>
          <cell r="C319" t="str">
            <v>Gỗ kê</v>
          </cell>
          <cell r="D319" t="str">
            <v>m3</v>
          </cell>
          <cell r="E319">
            <v>0.04</v>
          </cell>
          <cell r="F319">
            <v>2000000</v>
          </cell>
          <cell r="G319">
            <v>1</v>
          </cell>
          <cell r="H319">
            <v>80000</v>
          </cell>
        </row>
        <row r="320">
          <cell r="B320" t="str">
            <v>Z999</v>
          </cell>
          <cell r="C320" t="str">
            <v>Vật liệu khác</v>
          </cell>
          <cell r="D320" t="str">
            <v>%</v>
          </cell>
          <cell r="E320">
            <v>2</v>
          </cell>
          <cell r="F320">
            <v>80000</v>
          </cell>
          <cell r="H320">
            <v>1600</v>
          </cell>
        </row>
        <row r="321">
          <cell r="C321" t="str">
            <v>Cộng</v>
          </cell>
          <cell r="H321">
            <v>81600</v>
          </cell>
        </row>
        <row r="322">
          <cell r="C322" t="str">
            <v>b) Nhân công</v>
          </cell>
          <cell r="H322">
            <v>13427461.184210526</v>
          </cell>
        </row>
        <row r="323">
          <cell r="B323" t="str">
            <v>N2407</v>
          </cell>
          <cell r="C323" t="str">
            <v>Nhân công bậc 4,0/7 - Nhóm 2</v>
          </cell>
          <cell r="D323" t="str">
            <v>công</v>
          </cell>
          <cell r="E323">
            <v>34.17</v>
          </cell>
          <cell r="F323">
            <v>392960.52631578944</v>
          </cell>
          <cell r="G323">
            <v>1</v>
          </cell>
          <cell r="H323">
            <v>13427461.184210526</v>
          </cell>
        </row>
        <row r="324">
          <cell r="B324" t="str">
            <v>D2.2104</v>
          </cell>
          <cell r="C324" t="str">
            <v>Dựng cột thép hình đã lắp sẵn bằng thủ công, chiều cao cột ≤40m</v>
          </cell>
          <cell r="D324" t="str">
            <v>cột</v>
          </cell>
          <cell r="E324">
            <v>1</v>
          </cell>
          <cell r="I324">
            <v>122400</v>
          </cell>
          <cell r="J324">
            <v>20524328.289473683</v>
          </cell>
          <cell r="K324">
            <v>0</v>
          </cell>
        </row>
        <row r="325">
          <cell r="C325" t="str">
            <v>a) Vật liệu</v>
          </cell>
          <cell r="H325">
            <v>122400</v>
          </cell>
        </row>
        <row r="326">
          <cell r="B326" t="str">
            <v>V00394</v>
          </cell>
          <cell r="C326" t="str">
            <v>Gỗ kê</v>
          </cell>
          <cell r="D326" t="str">
            <v>m3</v>
          </cell>
          <cell r="E326">
            <v>0.06</v>
          </cell>
          <cell r="F326">
            <v>2000000</v>
          </cell>
          <cell r="G326">
            <v>1</v>
          </cell>
          <cell r="H326">
            <v>120000</v>
          </cell>
        </row>
        <row r="327">
          <cell r="B327" t="str">
            <v>Z999</v>
          </cell>
          <cell r="C327" t="str">
            <v>Vật liệu khác</v>
          </cell>
          <cell r="D327" t="str">
            <v>%</v>
          </cell>
          <cell r="E327">
            <v>2</v>
          </cell>
          <cell r="F327">
            <v>120000</v>
          </cell>
          <cell r="H327">
            <v>2400</v>
          </cell>
        </row>
        <row r="328">
          <cell r="C328" t="str">
            <v>Cộng</v>
          </cell>
          <cell r="H328">
            <v>122400</v>
          </cell>
        </row>
        <row r="329">
          <cell r="C329" t="str">
            <v>b) Nhân công</v>
          </cell>
          <cell r="H329">
            <v>20524328.289473683</v>
          </cell>
        </row>
        <row r="330">
          <cell r="B330" t="str">
            <v>N2407</v>
          </cell>
          <cell r="C330" t="str">
            <v>Nhân công bậc 4,0/7 - Nhóm 2</v>
          </cell>
          <cell r="D330" t="str">
            <v>công</v>
          </cell>
          <cell r="E330">
            <v>52.23</v>
          </cell>
          <cell r="F330">
            <v>392960.52631578944</v>
          </cell>
          <cell r="G330">
            <v>1</v>
          </cell>
          <cell r="H330">
            <v>20524328.289473683</v>
          </cell>
        </row>
        <row r="331">
          <cell r="B331" t="str">
            <v>D2.2105</v>
          </cell>
          <cell r="C331" t="str">
            <v>Dựng cột thép hình đã lắp sẵn bằng thủ công, chiều cao cột ≤50m</v>
          </cell>
          <cell r="D331" t="str">
            <v>cột</v>
          </cell>
          <cell r="E331">
            <v>1</v>
          </cell>
          <cell r="I331">
            <v>163200</v>
          </cell>
          <cell r="J331">
            <v>34505863.815789469</v>
          </cell>
          <cell r="K331">
            <v>0</v>
          </cell>
        </row>
        <row r="332">
          <cell r="C332" t="str">
            <v>a) Vật liệu</v>
          </cell>
          <cell r="H332">
            <v>163200</v>
          </cell>
        </row>
        <row r="333">
          <cell r="B333" t="str">
            <v>V00394</v>
          </cell>
          <cell r="C333" t="str">
            <v>Gỗ kê</v>
          </cell>
          <cell r="D333" t="str">
            <v>m3</v>
          </cell>
          <cell r="E333">
            <v>0.08</v>
          </cell>
          <cell r="F333">
            <v>2000000</v>
          </cell>
          <cell r="G333">
            <v>1</v>
          </cell>
          <cell r="H333">
            <v>160000</v>
          </cell>
        </row>
        <row r="334">
          <cell r="B334" t="str">
            <v>Z999</v>
          </cell>
          <cell r="C334" t="str">
            <v>Vật liệu khác</v>
          </cell>
          <cell r="D334" t="str">
            <v>%</v>
          </cell>
          <cell r="E334">
            <v>2</v>
          </cell>
          <cell r="F334">
            <v>160000</v>
          </cell>
          <cell r="H334">
            <v>3200</v>
          </cell>
        </row>
        <row r="335">
          <cell r="C335" t="str">
            <v>Cộng</v>
          </cell>
          <cell r="H335">
            <v>163200</v>
          </cell>
        </row>
        <row r="336">
          <cell r="C336" t="str">
            <v>b) Nhân công</v>
          </cell>
          <cell r="H336">
            <v>34505863.815789469</v>
          </cell>
        </row>
        <row r="337">
          <cell r="B337" t="str">
            <v>N2407</v>
          </cell>
          <cell r="C337" t="str">
            <v>Nhân công bậc 4,0/7 - Nhóm 2</v>
          </cell>
          <cell r="D337" t="str">
            <v>công</v>
          </cell>
          <cell r="E337">
            <v>87.81</v>
          </cell>
          <cell r="F337">
            <v>392960.52631578944</v>
          </cell>
          <cell r="G337">
            <v>1</v>
          </cell>
          <cell r="H337">
            <v>34505863.815789469</v>
          </cell>
        </row>
        <row r="338">
          <cell r="B338" t="str">
            <v>D2.3101</v>
          </cell>
          <cell r="C338" t="str">
            <v>Dựng cột thép hình đã lắp sẵn bằng thủ công kết hợp máy kéo, chiều cao cột ≤25m</v>
          </cell>
          <cell r="D338" t="str">
            <v>cột</v>
          </cell>
          <cell r="E338">
            <v>1</v>
          </cell>
          <cell r="I338">
            <v>81600</v>
          </cell>
          <cell r="J338">
            <v>6413115.7894736836</v>
          </cell>
          <cell r="K338">
            <v>3453740.5430769227</v>
          </cell>
        </row>
        <row r="339">
          <cell r="C339" t="str">
            <v>a) Vật liệu</v>
          </cell>
          <cell r="H339">
            <v>81600</v>
          </cell>
        </row>
        <row r="340">
          <cell r="B340" t="str">
            <v>V00394</v>
          </cell>
          <cell r="C340" t="str">
            <v>Gỗ kê</v>
          </cell>
          <cell r="D340" t="str">
            <v>m3</v>
          </cell>
          <cell r="E340">
            <v>0.04</v>
          </cell>
          <cell r="F340">
            <v>2000000</v>
          </cell>
          <cell r="G340">
            <v>1</v>
          </cell>
          <cell r="H340">
            <v>80000</v>
          </cell>
        </row>
        <row r="341">
          <cell r="B341" t="str">
            <v>Z999</v>
          </cell>
          <cell r="C341" t="str">
            <v>Vật liệu khác</v>
          </cell>
          <cell r="D341" t="str">
            <v>%</v>
          </cell>
          <cell r="E341">
            <v>2</v>
          </cell>
          <cell r="F341">
            <v>80000</v>
          </cell>
          <cell r="H341">
            <v>1600</v>
          </cell>
        </row>
        <row r="342">
          <cell r="C342" t="str">
            <v>Cộng</v>
          </cell>
          <cell r="H342">
            <v>81600</v>
          </cell>
        </row>
        <row r="343">
          <cell r="C343" t="str">
            <v>b) Nhân công</v>
          </cell>
          <cell r="H343">
            <v>6413115.7894736836</v>
          </cell>
        </row>
        <row r="344">
          <cell r="B344" t="str">
            <v>N2407</v>
          </cell>
          <cell r="C344" t="str">
            <v>Nhân công bậc 4,0/7 - Nhóm 2</v>
          </cell>
          <cell r="D344" t="str">
            <v>công</v>
          </cell>
          <cell r="E344">
            <v>16.32</v>
          </cell>
          <cell r="F344">
            <v>392960.52631578944</v>
          </cell>
          <cell r="G344">
            <v>1</v>
          </cell>
          <cell r="H344">
            <v>6413115.7894736836</v>
          </cell>
        </row>
        <row r="345">
          <cell r="C345" t="str">
            <v>c) Máy thi công</v>
          </cell>
          <cell r="H345">
            <v>3453740.5430769227</v>
          </cell>
        </row>
        <row r="346">
          <cell r="B346" t="str">
            <v>M102.0502</v>
          </cell>
          <cell r="C346" t="str">
            <v>Máy kéo 100CV</v>
          </cell>
          <cell r="D346" t="str">
            <v>ca</v>
          </cell>
          <cell r="E346">
            <v>0.3</v>
          </cell>
          <cell r="F346">
            <v>11512468.476923076</v>
          </cell>
          <cell r="G346">
            <v>1</v>
          </cell>
          <cell r="H346">
            <v>3453740.5430769227</v>
          </cell>
        </row>
        <row r="347">
          <cell r="B347" t="str">
            <v>D2.3102</v>
          </cell>
          <cell r="C347" t="str">
            <v>Dựng cột thép hình đã lắp sẵn bằng thủ công kết hợp máy kéo, chiều cao cột ≤35m</v>
          </cell>
          <cell r="D347" t="str">
            <v>cột</v>
          </cell>
          <cell r="E347">
            <v>1</v>
          </cell>
          <cell r="I347">
            <v>81600</v>
          </cell>
          <cell r="J347">
            <v>10071578.289473683</v>
          </cell>
          <cell r="K347">
            <v>5756234.2384615382</v>
          </cell>
        </row>
        <row r="348">
          <cell r="C348" t="str">
            <v>a) Vật liệu</v>
          </cell>
          <cell r="H348">
            <v>81600</v>
          </cell>
        </row>
        <row r="349">
          <cell r="B349" t="str">
            <v>V00394</v>
          </cell>
          <cell r="C349" t="str">
            <v>Gỗ kê</v>
          </cell>
          <cell r="D349" t="str">
            <v>m3</v>
          </cell>
          <cell r="E349">
            <v>0.04</v>
          </cell>
          <cell r="F349">
            <v>2000000</v>
          </cell>
          <cell r="G349">
            <v>1</v>
          </cell>
          <cell r="H349">
            <v>80000</v>
          </cell>
        </row>
        <row r="350">
          <cell r="B350" t="str">
            <v>Z999</v>
          </cell>
          <cell r="C350" t="str">
            <v>Vật liệu khác</v>
          </cell>
          <cell r="D350" t="str">
            <v>%</v>
          </cell>
          <cell r="E350">
            <v>2</v>
          </cell>
          <cell r="F350">
            <v>80000</v>
          </cell>
          <cell r="H350">
            <v>1600</v>
          </cell>
        </row>
        <row r="351">
          <cell r="C351" t="str">
            <v>Cộng</v>
          </cell>
          <cell r="H351">
            <v>81600</v>
          </cell>
        </row>
        <row r="352">
          <cell r="C352" t="str">
            <v>b) Nhân công</v>
          </cell>
          <cell r="H352">
            <v>10071578.289473683</v>
          </cell>
        </row>
        <row r="353">
          <cell r="B353" t="str">
            <v>N2407</v>
          </cell>
          <cell r="C353" t="str">
            <v>Nhân công bậc 4,0/7 - Nhóm 2</v>
          </cell>
          <cell r="D353" t="str">
            <v>công</v>
          </cell>
          <cell r="E353">
            <v>25.63</v>
          </cell>
          <cell r="F353">
            <v>392960.52631578944</v>
          </cell>
          <cell r="G353">
            <v>1</v>
          </cell>
          <cell r="H353">
            <v>10071578.289473683</v>
          </cell>
        </row>
        <row r="354">
          <cell r="C354" t="str">
            <v>c) Máy thi công</v>
          </cell>
          <cell r="H354">
            <v>5756234.2384615382</v>
          </cell>
        </row>
        <row r="355">
          <cell r="B355" t="str">
            <v>M102.0502</v>
          </cell>
          <cell r="C355" t="str">
            <v>Máy kéo 100CV</v>
          </cell>
          <cell r="D355" t="str">
            <v>ca</v>
          </cell>
          <cell r="E355">
            <v>0.5</v>
          </cell>
          <cell r="F355">
            <v>11512468.476923076</v>
          </cell>
          <cell r="G355">
            <v>1</v>
          </cell>
          <cell r="H355">
            <v>5756234.2384615382</v>
          </cell>
        </row>
        <row r="356">
          <cell r="B356" t="str">
            <v>D2.3103</v>
          </cell>
          <cell r="C356" t="str">
            <v>Dựng cột thép hình đã lắp sẵn bằng thủ công kết hợp máy kéo, chiều cao cột ≤40m</v>
          </cell>
          <cell r="D356" t="str">
            <v>cột</v>
          </cell>
          <cell r="E356">
            <v>1</v>
          </cell>
          <cell r="I356">
            <v>122400</v>
          </cell>
          <cell r="J356">
            <v>15392263.815789472</v>
          </cell>
          <cell r="K356">
            <v>8058727.9338461533</v>
          </cell>
        </row>
        <row r="357">
          <cell r="C357" t="str">
            <v>a) Vật liệu</v>
          </cell>
          <cell r="H357">
            <v>122400</v>
          </cell>
        </row>
        <row r="358">
          <cell r="B358" t="str">
            <v>V00394</v>
          </cell>
          <cell r="C358" t="str">
            <v>Gỗ kê</v>
          </cell>
          <cell r="D358" t="str">
            <v>m3</v>
          </cell>
          <cell r="E358">
            <v>0.06</v>
          </cell>
          <cell r="F358">
            <v>2000000</v>
          </cell>
          <cell r="G358">
            <v>1</v>
          </cell>
          <cell r="H358">
            <v>120000</v>
          </cell>
        </row>
        <row r="359">
          <cell r="B359" t="str">
            <v>Z999</v>
          </cell>
          <cell r="C359" t="str">
            <v>Vật liệu khác</v>
          </cell>
          <cell r="D359" t="str">
            <v>%</v>
          </cell>
          <cell r="E359">
            <v>2</v>
          </cell>
          <cell r="F359">
            <v>120000</v>
          </cell>
          <cell r="H359">
            <v>2400</v>
          </cell>
        </row>
        <row r="360">
          <cell r="C360" t="str">
            <v>Cộng</v>
          </cell>
          <cell r="H360">
            <v>122400</v>
          </cell>
        </row>
        <row r="361">
          <cell r="C361" t="str">
            <v>b) Nhân công</v>
          </cell>
          <cell r="H361">
            <v>15392263.815789472</v>
          </cell>
        </row>
        <row r="362">
          <cell r="B362" t="str">
            <v>N2407</v>
          </cell>
          <cell r="C362" t="str">
            <v>Nhân công bậc 4,0/7 - Nhóm 2</v>
          </cell>
          <cell r="D362" t="str">
            <v>công</v>
          </cell>
          <cell r="E362">
            <v>39.17</v>
          </cell>
          <cell r="F362">
            <v>392960.52631578944</v>
          </cell>
          <cell r="G362">
            <v>1</v>
          </cell>
          <cell r="H362">
            <v>15392263.815789472</v>
          </cell>
        </row>
        <row r="363">
          <cell r="C363" t="str">
            <v>c) Máy thi công</v>
          </cell>
          <cell r="H363">
            <v>8058727.9338461533</v>
          </cell>
        </row>
        <row r="364">
          <cell r="B364" t="str">
            <v>M102.0502</v>
          </cell>
          <cell r="C364" t="str">
            <v>Máy kéo 100CV</v>
          </cell>
          <cell r="D364" t="str">
            <v>ca</v>
          </cell>
          <cell r="E364">
            <v>0.7</v>
          </cell>
          <cell r="F364">
            <v>11512468.476923076</v>
          </cell>
          <cell r="G364">
            <v>1</v>
          </cell>
          <cell r="H364">
            <v>8058727.9338461533</v>
          </cell>
        </row>
        <row r="365">
          <cell r="B365" t="str">
            <v>D2.3104</v>
          </cell>
          <cell r="C365" t="str">
            <v>Dựng cột thép hình đã lắp sẵn bằng thủ công kết hợp máy kéo, chiều cao cột ≤50m</v>
          </cell>
          <cell r="D365" t="str">
            <v>cột</v>
          </cell>
          <cell r="E365">
            <v>1</v>
          </cell>
          <cell r="I365">
            <v>163200</v>
          </cell>
          <cell r="J365">
            <v>25880380.263157893</v>
          </cell>
          <cell r="K365">
            <v>11512468.476923076</v>
          </cell>
        </row>
        <row r="366">
          <cell r="C366" t="str">
            <v>a) Vật liệu</v>
          </cell>
          <cell r="H366">
            <v>163200</v>
          </cell>
        </row>
        <row r="367">
          <cell r="B367" t="str">
            <v>V00394</v>
          </cell>
          <cell r="C367" t="str">
            <v>Gỗ kê</v>
          </cell>
          <cell r="D367" t="str">
            <v>m3</v>
          </cell>
          <cell r="E367">
            <v>0.08</v>
          </cell>
          <cell r="F367">
            <v>2000000</v>
          </cell>
          <cell r="G367">
            <v>1</v>
          </cell>
          <cell r="H367">
            <v>160000</v>
          </cell>
        </row>
        <row r="368">
          <cell r="B368" t="str">
            <v>Z999</v>
          </cell>
          <cell r="C368" t="str">
            <v>Vật liệu khác</v>
          </cell>
          <cell r="D368" t="str">
            <v>%</v>
          </cell>
          <cell r="E368">
            <v>2</v>
          </cell>
          <cell r="F368">
            <v>160000</v>
          </cell>
          <cell r="H368">
            <v>3200</v>
          </cell>
        </row>
        <row r="369">
          <cell r="C369" t="str">
            <v>Cộng</v>
          </cell>
          <cell r="H369">
            <v>163200</v>
          </cell>
        </row>
        <row r="370">
          <cell r="C370" t="str">
            <v>b) Nhân công</v>
          </cell>
          <cell r="H370">
            <v>25880380.263157893</v>
          </cell>
        </row>
        <row r="371">
          <cell r="B371" t="str">
            <v>N2407</v>
          </cell>
          <cell r="C371" t="str">
            <v>Nhân công bậc 4,0/7 - Nhóm 2</v>
          </cell>
          <cell r="D371" t="str">
            <v>công</v>
          </cell>
          <cell r="E371">
            <v>65.86</v>
          </cell>
          <cell r="F371">
            <v>392960.52631578944</v>
          </cell>
          <cell r="G371">
            <v>1</v>
          </cell>
          <cell r="H371">
            <v>25880380.263157893</v>
          </cell>
        </row>
        <row r="372">
          <cell r="C372" t="str">
            <v>c) Máy thi công</v>
          </cell>
          <cell r="H372">
            <v>11512468.476923076</v>
          </cell>
        </row>
        <row r="373">
          <cell r="B373" t="str">
            <v>M102.0502</v>
          </cell>
          <cell r="C373" t="str">
            <v>Máy kéo 100CV</v>
          </cell>
          <cell r="D373" t="str">
            <v>ca</v>
          </cell>
          <cell r="E373">
            <v>1</v>
          </cell>
          <cell r="F373">
            <v>11512468.476923076</v>
          </cell>
          <cell r="G373">
            <v>1</v>
          </cell>
          <cell r="H373">
            <v>11512468.476923076</v>
          </cell>
        </row>
        <row r="374">
          <cell r="B374" t="str">
            <v>D2.3201</v>
          </cell>
          <cell r="C374" t="str">
            <v>Dựng cột thép hình đã lắp sẵn bằng thủ công kết hợp cần cẩu, chiều cao cột ≤15m</v>
          </cell>
          <cell r="D374" t="str">
            <v>cột</v>
          </cell>
          <cell r="E374">
            <v>1</v>
          </cell>
          <cell r="I374">
            <v>61200</v>
          </cell>
          <cell r="J374">
            <v>4169311.1842105258</v>
          </cell>
          <cell r="K374">
            <v>316926.71904</v>
          </cell>
        </row>
        <row r="375">
          <cell r="C375" t="str">
            <v>a) Vật liệu</v>
          </cell>
          <cell r="H375">
            <v>61200</v>
          </cell>
        </row>
        <row r="376">
          <cell r="B376" t="str">
            <v>V00394</v>
          </cell>
          <cell r="C376" t="str">
            <v>Gỗ kê</v>
          </cell>
          <cell r="D376" t="str">
            <v>m3</v>
          </cell>
          <cell r="E376">
            <v>0.03</v>
          </cell>
          <cell r="F376">
            <v>2000000</v>
          </cell>
          <cell r="G376">
            <v>1</v>
          </cell>
          <cell r="H376">
            <v>60000</v>
          </cell>
        </row>
        <row r="377">
          <cell r="B377" t="str">
            <v>Z999</v>
          </cell>
          <cell r="C377" t="str">
            <v>Vật liệu khác</v>
          </cell>
          <cell r="D377" t="str">
            <v>%</v>
          </cell>
          <cell r="E377">
            <v>2</v>
          </cell>
          <cell r="F377">
            <v>60000</v>
          </cell>
          <cell r="H377">
            <v>1200</v>
          </cell>
        </row>
        <row r="378">
          <cell r="C378" t="str">
            <v>Cộng</v>
          </cell>
          <cell r="H378">
            <v>61200</v>
          </cell>
        </row>
        <row r="379">
          <cell r="C379" t="str">
            <v>b) Nhân công</v>
          </cell>
          <cell r="H379">
            <v>4169311.1842105258</v>
          </cell>
        </row>
        <row r="380">
          <cell r="B380" t="str">
            <v>N2407</v>
          </cell>
          <cell r="C380" t="str">
            <v>Nhân công bậc 4,0/7 - Nhóm 2</v>
          </cell>
          <cell r="D380" t="str">
            <v>công</v>
          </cell>
          <cell r="E380">
            <v>10.61</v>
          </cell>
          <cell r="F380">
            <v>392960.52631578944</v>
          </cell>
          <cell r="G380">
            <v>1</v>
          </cell>
          <cell r="H380">
            <v>4169311.1842105258</v>
          </cell>
        </row>
        <row r="381">
          <cell r="C381" t="str">
            <v>c) Máy thi công</v>
          </cell>
          <cell r="H381">
            <v>316926.71904</v>
          </cell>
        </row>
        <row r="382">
          <cell r="B382" t="str">
            <v>M102.0302</v>
          </cell>
          <cell r="C382" t="str">
            <v>Cần cẩu bánh xích 10T</v>
          </cell>
          <cell r="D382" t="str">
            <v>ca</v>
          </cell>
          <cell r="E382">
            <v>0.12</v>
          </cell>
          <cell r="F382">
            <v>2641055.9920000001</v>
          </cell>
          <cell r="G382">
            <v>1</v>
          </cell>
          <cell r="H382">
            <v>316926.71904</v>
          </cell>
        </row>
        <row r="383">
          <cell r="B383" t="str">
            <v>D2.3202</v>
          </cell>
          <cell r="C383" t="str">
            <v>Dựng cột thép hình đã lắp sẵn bằng thủ công kết hợp cần cẩu, chiều cao cột ≤25m</v>
          </cell>
          <cell r="D383" t="str">
            <v>cột</v>
          </cell>
          <cell r="E383">
            <v>1</v>
          </cell>
          <cell r="I383">
            <v>81600</v>
          </cell>
          <cell r="J383">
            <v>5788308.5526315784</v>
          </cell>
          <cell r="K383">
            <v>779681.59808000003</v>
          </cell>
        </row>
        <row r="384">
          <cell r="C384" t="str">
            <v>a) Vật liệu</v>
          </cell>
          <cell r="H384">
            <v>81600</v>
          </cell>
        </row>
        <row r="385">
          <cell r="B385" t="str">
            <v>V00394</v>
          </cell>
          <cell r="C385" t="str">
            <v>Gỗ kê</v>
          </cell>
          <cell r="D385" t="str">
            <v>m3</v>
          </cell>
          <cell r="E385">
            <v>0.04</v>
          </cell>
          <cell r="F385">
            <v>2000000</v>
          </cell>
          <cell r="G385">
            <v>1</v>
          </cell>
          <cell r="H385">
            <v>80000</v>
          </cell>
        </row>
        <row r="386">
          <cell r="B386" t="str">
            <v>Z999</v>
          </cell>
          <cell r="C386" t="str">
            <v>Vật liệu khác</v>
          </cell>
          <cell r="D386" t="str">
            <v>%</v>
          </cell>
          <cell r="E386">
            <v>2</v>
          </cell>
          <cell r="F386">
            <v>80000</v>
          </cell>
          <cell r="H386">
            <v>1600</v>
          </cell>
        </row>
        <row r="387">
          <cell r="C387" t="str">
            <v>Cộng</v>
          </cell>
          <cell r="H387">
            <v>81600</v>
          </cell>
        </row>
        <row r="388">
          <cell r="C388" t="str">
            <v>b) Nhân công</v>
          </cell>
          <cell r="H388">
            <v>5788308.5526315784</v>
          </cell>
        </row>
        <row r="389">
          <cell r="B389" t="str">
            <v>N2407</v>
          </cell>
          <cell r="C389" t="str">
            <v>Nhân công bậc 4,0/7 - Nhóm 2</v>
          </cell>
          <cell r="D389" t="str">
            <v>công</v>
          </cell>
          <cell r="E389">
            <v>14.73</v>
          </cell>
          <cell r="F389">
            <v>392960.52631578944</v>
          </cell>
          <cell r="G389">
            <v>1</v>
          </cell>
          <cell r="H389">
            <v>5788308.5526315784</v>
          </cell>
        </row>
        <row r="390">
          <cell r="C390" t="str">
            <v>c) Máy thi công</v>
          </cell>
          <cell r="H390">
            <v>779681.59808000003</v>
          </cell>
        </row>
        <row r="391">
          <cell r="B391" t="str">
            <v>M102.0304</v>
          </cell>
          <cell r="C391" t="str">
            <v>Cần cẩu bánh xích 25T</v>
          </cell>
          <cell r="D391" t="str">
            <v>ca</v>
          </cell>
          <cell r="E391">
            <v>0.22</v>
          </cell>
          <cell r="F391">
            <v>3544007.264</v>
          </cell>
          <cell r="G391">
            <v>1</v>
          </cell>
          <cell r="H391">
            <v>779681.59808000003</v>
          </cell>
        </row>
        <row r="392">
          <cell r="B392" t="str">
            <v>D2.3203</v>
          </cell>
          <cell r="C392" t="str">
            <v>Dựng cột thép hình đã lắp sẵn bằng thủ công kết hợp cần cẩu, chiều cao cột ≤35m</v>
          </cell>
          <cell r="D392" t="str">
            <v>cột</v>
          </cell>
          <cell r="E392">
            <v>1</v>
          </cell>
          <cell r="I392">
            <v>81600</v>
          </cell>
          <cell r="J392">
            <v>9089176.9736842085</v>
          </cell>
          <cell r="K392">
            <v>1275842.6150399998</v>
          </cell>
        </row>
        <row r="393">
          <cell r="C393" t="str">
            <v>a) Vật liệu</v>
          </cell>
          <cell r="H393">
            <v>81600</v>
          </cell>
        </row>
        <row r="394">
          <cell r="B394" t="str">
            <v>V00394</v>
          </cell>
          <cell r="C394" t="str">
            <v>Gỗ kê</v>
          </cell>
          <cell r="D394" t="str">
            <v>m3</v>
          </cell>
          <cell r="E394">
            <v>0.04</v>
          </cell>
          <cell r="F394">
            <v>2000000</v>
          </cell>
          <cell r="G394">
            <v>1</v>
          </cell>
          <cell r="H394">
            <v>80000</v>
          </cell>
        </row>
        <row r="395">
          <cell r="B395" t="str">
            <v>Z999</v>
          </cell>
          <cell r="C395" t="str">
            <v>Vật liệu khác</v>
          </cell>
          <cell r="D395" t="str">
            <v>%</v>
          </cell>
          <cell r="E395">
            <v>2</v>
          </cell>
          <cell r="F395">
            <v>80000</v>
          </cell>
          <cell r="H395">
            <v>1600</v>
          </cell>
        </row>
        <row r="396">
          <cell r="C396" t="str">
            <v>Cộng</v>
          </cell>
          <cell r="H396">
            <v>81600</v>
          </cell>
        </row>
        <row r="397">
          <cell r="C397" t="str">
            <v>b) Nhân công</v>
          </cell>
          <cell r="H397">
            <v>9089176.9736842085</v>
          </cell>
        </row>
        <row r="398">
          <cell r="B398" t="str">
            <v>N2407</v>
          </cell>
          <cell r="C398" t="str">
            <v>Nhân công bậc 4,0/7 - Nhóm 2</v>
          </cell>
          <cell r="D398" t="str">
            <v>công</v>
          </cell>
          <cell r="E398">
            <v>23.13</v>
          </cell>
          <cell r="F398">
            <v>392960.52631578944</v>
          </cell>
          <cell r="G398">
            <v>1</v>
          </cell>
          <cell r="H398">
            <v>9089176.9736842085</v>
          </cell>
        </row>
        <row r="399">
          <cell r="C399" t="str">
            <v>c) Máy thi công</v>
          </cell>
          <cell r="H399">
            <v>1275842.6150399998</v>
          </cell>
        </row>
        <row r="400">
          <cell r="B400" t="str">
            <v>M102.0304</v>
          </cell>
          <cell r="C400" t="str">
            <v>Cần cẩu bánh xích 25T</v>
          </cell>
          <cell r="D400" t="str">
            <v>ca</v>
          </cell>
          <cell r="E400">
            <v>0.36</v>
          </cell>
          <cell r="F400">
            <v>3544007.264</v>
          </cell>
          <cell r="G400">
            <v>1</v>
          </cell>
          <cell r="H400">
            <v>1275842.6150399998</v>
          </cell>
        </row>
        <row r="401">
          <cell r="B401" t="str">
            <v>D2.3204</v>
          </cell>
          <cell r="C401" t="str">
            <v>Dựng cột thép hình đã lắp sẵn bằng thủ công kết hợp cần cẩu, chiều cao cột ≤40m</v>
          </cell>
          <cell r="D401" t="str">
            <v>cột</v>
          </cell>
          <cell r="E401">
            <v>1</v>
          </cell>
          <cell r="I401">
            <v>122400</v>
          </cell>
          <cell r="J401">
            <v>13160248.02631579</v>
          </cell>
          <cell r="K401">
            <v>2377528.7999999998</v>
          </cell>
        </row>
        <row r="402">
          <cell r="C402" t="str">
            <v>a) Vật liệu</v>
          </cell>
          <cell r="H402">
            <v>122400</v>
          </cell>
        </row>
        <row r="403">
          <cell r="B403" t="str">
            <v>V00394</v>
          </cell>
          <cell r="C403" t="str">
            <v>Gỗ kê</v>
          </cell>
          <cell r="D403" t="str">
            <v>m3</v>
          </cell>
          <cell r="E403">
            <v>0.06</v>
          </cell>
          <cell r="F403">
            <v>2000000</v>
          </cell>
          <cell r="G403">
            <v>1</v>
          </cell>
          <cell r="H403">
            <v>120000</v>
          </cell>
        </row>
        <row r="404">
          <cell r="B404" t="str">
            <v>Z999</v>
          </cell>
          <cell r="C404" t="str">
            <v>Vật liệu khác</v>
          </cell>
          <cell r="D404" t="str">
            <v>%</v>
          </cell>
          <cell r="E404">
            <v>2</v>
          </cell>
          <cell r="F404">
            <v>120000</v>
          </cell>
          <cell r="H404">
            <v>2400</v>
          </cell>
        </row>
        <row r="405">
          <cell r="C405" t="str">
            <v>Cộng</v>
          </cell>
          <cell r="H405">
            <v>122400</v>
          </cell>
        </row>
        <row r="406">
          <cell r="C406" t="str">
            <v>b) Nhân công</v>
          </cell>
          <cell r="H406">
            <v>13160248.02631579</v>
          </cell>
        </row>
        <row r="407">
          <cell r="B407" t="str">
            <v>N2407</v>
          </cell>
          <cell r="C407" t="str">
            <v>Nhân công bậc 4,0/7 - Nhóm 2</v>
          </cell>
          <cell r="D407" t="str">
            <v>công</v>
          </cell>
          <cell r="E407">
            <v>33.49</v>
          </cell>
          <cell r="F407">
            <v>392960.52631578944</v>
          </cell>
          <cell r="G407">
            <v>1</v>
          </cell>
          <cell r="H407">
            <v>13160248.02631579</v>
          </cell>
        </row>
        <row r="408">
          <cell r="C408" t="str">
            <v>c) Máy thi công</v>
          </cell>
          <cell r="H408">
            <v>2377528.7999999998</v>
          </cell>
        </row>
        <row r="409">
          <cell r="B409" t="str">
            <v>M102.0307</v>
          </cell>
          <cell r="C409" t="str">
            <v>Cần cẩu bánh xích 50T</v>
          </cell>
          <cell r="D409" t="str">
            <v>ca</v>
          </cell>
          <cell r="E409">
            <v>0.48</v>
          </cell>
          <cell r="F409">
            <v>4953185</v>
          </cell>
          <cell r="G409">
            <v>1</v>
          </cell>
          <cell r="H409">
            <v>2377528.7999999998</v>
          </cell>
        </row>
        <row r="410">
          <cell r="B410" t="str">
            <v>D2.3205</v>
          </cell>
          <cell r="C410" t="str">
            <v>Dựng cột thép hình đã lắp sẵn bằng thủ công kết hợp cần cẩu, chiều cao cột ≤50m</v>
          </cell>
          <cell r="D410" t="str">
            <v>cột</v>
          </cell>
          <cell r="E410">
            <v>1</v>
          </cell>
          <cell r="I410">
            <v>163200</v>
          </cell>
          <cell r="J410">
            <v>22127607.236842103</v>
          </cell>
          <cell r="K410">
            <v>3368165.8000000003</v>
          </cell>
        </row>
        <row r="411">
          <cell r="C411" t="str">
            <v>a) Vật liệu</v>
          </cell>
          <cell r="H411">
            <v>163200</v>
          </cell>
        </row>
        <row r="412">
          <cell r="B412" t="str">
            <v>V00394</v>
          </cell>
          <cell r="C412" t="str">
            <v>Gỗ kê</v>
          </cell>
          <cell r="D412" t="str">
            <v>m3</v>
          </cell>
          <cell r="E412">
            <v>0.08</v>
          </cell>
          <cell r="F412">
            <v>2000000</v>
          </cell>
          <cell r="G412">
            <v>1</v>
          </cell>
          <cell r="H412">
            <v>160000</v>
          </cell>
        </row>
        <row r="413">
          <cell r="B413" t="str">
            <v>Z999</v>
          </cell>
          <cell r="C413" t="str">
            <v>Vật liệu khác</v>
          </cell>
          <cell r="D413" t="str">
            <v>%</v>
          </cell>
          <cell r="E413">
            <v>2</v>
          </cell>
          <cell r="F413">
            <v>160000</v>
          </cell>
          <cell r="H413">
            <v>3200</v>
          </cell>
        </row>
        <row r="414">
          <cell r="C414" t="str">
            <v>Cộng</v>
          </cell>
          <cell r="H414">
            <v>163200</v>
          </cell>
        </row>
        <row r="415">
          <cell r="C415" t="str">
            <v>b) Nhân công</v>
          </cell>
          <cell r="H415">
            <v>22127607.236842103</v>
          </cell>
        </row>
        <row r="416">
          <cell r="B416" t="str">
            <v>N2407</v>
          </cell>
          <cell r="C416" t="str">
            <v>Nhân công bậc 4,0/7 - Nhóm 2</v>
          </cell>
          <cell r="D416" t="str">
            <v>công</v>
          </cell>
          <cell r="E416">
            <v>56.31</v>
          </cell>
          <cell r="F416">
            <v>392960.52631578944</v>
          </cell>
          <cell r="G416">
            <v>1</v>
          </cell>
          <cell r="H416">
            <v>22127607.236842103</v>
          </cell>
        </row>
        <row r="417">
          <cell r="C417" t="str">
            <v>c) Máy thi công</v>
          </cell>
          <cell r="H417">
            <v>3368165.8000000003</v>
          </cell>
        </row>
        <row r="418">
          <cell r="B418" t="str">
            <v>M102.0307</v>
          </cell>
          <cell r="C418" t="str">
            <v>Cần cẩu bánh xích 50T</v>
          </cell>
          <cell r="D418" t="str">
            <v>ca</v>
          </cell>
          <cell r="E418">
            <v>0.68</v>
          </cell>
          <cell r="F418">
            <v>4953185</v>
          </cell>
          <cell r="G418">
            <v>1</v>
          </cell>
          <cell r="H418">
            <v>3368165.8000000003</v>
          </cell>
        </row>
        <row r="419">
          <cell r="B419" t="str">
            <v>D2.3301</v>
          </cell>
          <cell r="C419" t="str">
            <v>Dựng cột thép ống bằng thủ công kết hợp cần cẩu, chiều cao cột ≤15m</v>
          </cell>
          <cell r="D419" t="str">
            <v>cột</v>
          </cell>
          <cell r="E419">
            <v>1</v>
          </cell>
          <cell r="I419">
            <v>61200</v>
          </cell>
          <cell r="J419">
            <v>2298819.0789473681</v>
          </cell>
          <cell r="K419">
            <v>184873.91944000003</v>
          </cell>
        </row>
        <row r="420">
          <cell r="C420" t="str">
            <v>a) Vật liệu</v>
          </cell>
          <cell r="H420">
            <v>61200</v>
          </cell>
        </row>
        <row r="421">
          <cell r="B421" t="str">
            <v>V00394</v>
          </cell>
          <cell r="C421" t="str">
            <v>Gỗ kê</v>
          </cell>
          <cell r="D421" t="str">
            <v>m3</v>
          </cell>
          <cell r="E421">
            <v>0.03</v>
          </cell>
          <cell r="F421">
            <v>2000000</v>
          </cell>
          <cell r="G421">
            <v>1</v>
          </cell>
          <cell r="H421">
            <v>60000</v>
          </cell>
        </row>
        <row r="422">
          <cell r="B422" t="str">
            <v>Z999</v>
          </cell>
          <cell r="C422" t="str">
            <v>Vật liệu khác</v>
          </cell>
          <cell r="D422" t="str">
            <v>%</v>
          </cell>
          <cell r="E422">
            <v>2</v>
          </cell>
          <cell r="F422">
            <v>60000</v>
          </cell>
          <cell r="H422">
            <v>1200</v>
          </cell>
        </row>
        <row r="423">
          <cell r="C423" t="str">
            <v>Cộng</v>
          </cell>
          <cell r="H423">
            <v>61200</v>
          </cell>
        </row>
        <row r="424">
          <cell r="C424" t="str">
            <v>b) Nhân công</v>
          </cell>
          <cell r="H424">
            <v>2298819.0789473681</v>
          </cell>
        </row>
        <row r="425">
          <cell r="B425" t="str">
            <v>N2407</v>
          </cell>
          <cell r="C425" t="str">
            <v>Nhân công bậc 4,0/7 - Nhóm 2</v>
          </cell>
          <cell r="D425" t="str">
            <v>công</v>
          </cell>
          <cell r="E425">
            <v>5.85</v>
          </cell>
          <cell r="F425">
            <v>392960.52631578944</v>
          </cell>
          <cell r="G425">
            <v>1</v>
          </cell>
          <cell r="H425">
            <v>2298819.0789473681</v>
          </cell>
        </row>
        <row r="426">
          <cell r="C426" t="str">
            <v>c) Máy thi công</v>
          </cell>
          <cell r="H426">
            <v>184873.91944000003</v>
          </cell>
        </row>
        <row r="427">
          <cell r="B427" t="str">
            <v>M102.0302</v>
          </cell>
          <cell r="C427" t="str">
            <v>Cần cẩu bánh xích 10T</v>
          </cell>
          <cell r="D427" t="str">
            <v>ca</v>
          </cell>
          <cell r="E427">
            <v>7.0000000000000007E-2</v>
          </cell>
          <cell r="F427">
            <v>2641055.9920000001</v>
          </cell>
          <cell r="G427">
            <v>1</v>
          </cell>
          <cell r="H427">
            <v>184873.91944000003</v>
          </cell>
        </row>
        <row r="428">
          <cell r="B428" t="str">
            <v>D2.3302</v>
          </cell>
          <cell r="C428" t="str">
            <v>Dựng cột thép ống bằng thủ công kết hợp cần cẩu, chiều cao cột ≤25m</v>
          </cell>
          <cell r="D428" t="str">
            <v>cột</v>
          </cell>
          <cell r="E428">
            <v>1</v>
          </cell>
          <cell r="I428">
            <v>81600</v>
          </cell>
          <cell r="J428">
            <v>3190839.4736842099</v>
          </cell>
          <cell r="K428">
            <v>425280.87167999998</v>
          </cell>
        </row>
        <row r="429">
          <cell r="C429" t="str">
            <v>a) Vật liệu</v>
          </cell>
          <cell r="H429">
            <v>81600</v>
          </cell>
        </row>
        <row r="430">
          <cell r="B430" t="str">
            <v>V00394</v>
          </cell>
          <cell r="C430" t="str">
            <v>Gỗ kê</v>
          </cell>
          <cell r="D430" t="str">
            <v>m3</v>
          </cell>
          <cell r="E430">
            <v>0.04</v>
          </cell>
          <cell r="F430">
            <v>2000000</v>
          </cell>
          <cell r="G430">
            <v>1</v>
          </cell>
          <cell r="H430">
            <v>80000</v>
          </cell>
        </row>
        <row r="431">
          <cell r="B431" t="str">
            <v>Z999</v>
          </cell>
          <cell r="C431" t="str">
            <v>Vật liệu khác</v>
          </cell>
          <cell r="D431" t="str">
            <v>%</v>
          </cell>
          <cell r="E431">
            <v>2</v>
          </cell>
          <cell r="F431">
            <v>80000</v>
          </cell>
          <cell r="H431">
            <v>1600</v>
          </cell>
        </row>
        <row r="432">
          <cell r="C432" t="str">
            <v>Cộng</v>
          </cell>
          <cell r="H432">
            <v>81600</v>
          </cell>
        </row>
        <row r="433">
          <cell r="C433" t="str">
            <v>b) Nhân công</v>
          </cell>
          <cell r="H433">
            <v>3190839.4736842099</v>
          </cell>
        </row>
        <row r="434">
          <cell r="B434" t="str">
            <v>N2407</v>
          </cell>
          <cell r="C434" t="str">
            <v>Nhân công bậc 4,0/7 - Nhóm 2</v>
          </cell>
          <cell r="D434" t="str">
            <v>công</v>
          </cell>
          <cell r="E434">
            <v>8.1199999999999992</v>
          </cell>
          <cell r="F434">
            <v>392960.52631578944</v>
          </cell>
          <cell r="G434">
            <v>1</v>
          </cell>
          <cell r="H434">
            <v>3190839.4736842099</v>
          </cell>
        </row>
        <row r="435">
          <cell r="C435" t="str">
            <v>c) Máy thi công</v>
          </cell>
          <cell r="H435">
            <v>425280.87167999998</v>
          </cell>
        </row>
        <row r="436">
          <cell r="B436" t="str">
            <v>M102.0304</v>
          </cell>
          <cell r="C436" t="str">
            <v>Cần cẩu bánh xích 25T</v>
          </cell>
          <cell r="D436" t="str">
            <v>ca</v>
          </cell>
          <cell r="E436">
            <v>0.12</v>
          </cell>
          <cell r="F436">
            <v>3544007.264</v>
          </cell>
          <cell r="G436">
            <v>1</v>
          </cell>
          <cell r="H436">
            <v>425280.87167999998</v>
          </cell>
        </row>
        <row r="437">
          <cell r="B437" t="str">
            <v>D2.3303</v>
          </cell>
          <cell r="C437" t="str">
            <v>Dựng cột thép ống bằng thủ công kết hợp cần cẩu, chiều cao cột ≤35m</v>
          </cell>
          <cell r="D437" t="str">
            <v>cột</v>
          </cell>
          <cell r="E437">
            <v>1</v>
          </cell>
          <cell r="I437">
            <v>81600</v>
          </cell>
          <cell r="J437">
            <v>5010246.7105263155</v>
          </cell>
          <cell r="K437">
            <v>708801.45280000009</v>
          </cell>
        </row>
        <row r="438">
          <cell r="C438" t="str">
            <v>a) Vật liệu</v>
          </cell>
          <cell r="H438">
            <v>81600</v>
          </cell>
        </row>
        <row r="439">
          <cell r="B439" t="str">
            <v>V00394</v>
          </cell>
          <cell r="C439" t="str">
            <v>Gỗ kê</v>
          </cell>
          <cell r="D439" t="str">
            <v>m3</v>
          </cell>
          <cell r="E439">
            <v>0.04</v>
          </cell>
          <cell r="F439">
            <v>2000000</v>
          </cell>
          <cell r="G439">
            <v>1</v>
          </cell>
          <cell r="H439">
            <v>80000</v>
          </cell>
        </row>
        <row r="440">
          <cell r="B440" t="str">
            <v>Z999</v>
          </cell>
          <cell r="C440" t="str">
            <v>Vật liệu khác</v>
          </cell>
          <cell r="D440" t="str">
            <v>%</v>
          </cell>
          <cell r="E440">
            <v>2</v>
          </cell>
          <cell r="F440">
            <v>80000</v>
          </cell>
          <cell r="H440">
            <v>1600</v>
          </cell>
        </row>
        <row r="441">
          <cell r="C441" t="str">
            <v>Cộng</v>
          </cell>
          <cell r="H441">
            <v>81600</v>
          </cell>
        </row>
        <row r="442">
          <cell r="C442" t="str">
            <v>b) Nhân công</v>
          </cell>
          <cell r="H442">
            <v>5010246.7105263155</v>
          </cell>
        </row>
        <row r="443">
          <cell r="B443" t="str">
            <v>N2407</v>
          </cell>
          <cell r="C443" t="str">
            <v>Nhân công bậc 4,0/7 - Nhóm 2</v>
          </cell>
          <cell r="D443" t="str">
            <v>công</v>
          </cell>
          <cell r="E443">
            <v>12.75</v>
          </cell>
          <cell r="F443">
            <v>392960.52631578944</v>
          </cell>
          <cell r="G443">
            <v>1</v>
          </cell>
          <cell r="H443">
            <v>5010246.7105263155</v>
          </cell>
        </row>
        <row r="444">
          <cell r="C444" t="str">
            <v>c) Máy thi công</v>
          </cell>
          <cell r="H444">
            <v>708801.45280000009</v>
          </cell>
        </row>
        <row r="445">
          <cell r="B445" t="str">
            <v>M102.0304</v>
          </cell>
          <cell r="C445" t="str">
            <v>Cần cẩu bánh xích 25T</v>
          </cell>
          <cell r="D445" t="str">
            <v>ca</v>
          </cell>
          <cell r="E445">
            <v>0.2</v>
          </cell>
          <cell r="F445">
            <v>3544007.264</v>
          </cell>
          <cell r="G445">
            <v>1</v>
          </cell>
          <cell r="H445">
            <v>708801.45280000009</v>
          </cell>
        </row>
        <row r="446">
          <cell r="B446" t="str">
            <v>D2.3304</v>
          </cell>
          <cell r="C446" t="str">
            <v>Dựng cột thép ống bằng thủ công kết hợp cần cẩu, chiều cao cột ≤40m</v>
          </cell>
          <cell r="D446" t="str">
            <v>cột</v>
          </cell>
          <cell r="E446">
            <v>1</v>
          </cell>
          <cell r="I446">
            <v>122400</v>
          </cell>
          <cell r="J446">
            <v>7250121.7105263146</v>
          </cell>
          <cell r="K446">
            <v>1287828.1000000001</v>
          </cell>
        </row>
        <row r="447">
          <cell r="C447" t="str">
            <v>a) Vật liệu</v>
          </cell>
          <cell r="H447">
            <v>122400</v>
          </cell>
        </row>
        <row r="448">
          <cell r="B448" t="str">
            <v>V00394</v>
          </cell>
          <cell r="C448" t="str">
            <v>Gỗ kê</v>
          </cell>
          <cell r="D448" t="str">
            <v>m3</v>
          </cell>
          <cell r="E448">
            <v>0.06</v>
          </cell>
          <cell r="F448">
            <v>2000000</v>
          </cell>
          <cell r="G448">
            <v>1</v>
          </cell>
          <cell r="H448">
            <v>120000</v>
          </cell>
        </row>
        <row r="449">
          <cell r="B449" t="str">
            <v>Z999</v>
          </cell>
          <cell r="C449" t="str">
            <v>Vật liệu khác</v>
          </cell>
          <cell r="D449" t="str">
            <v>%</v>
          </cell>
          <cell r="E449">
            <v>2</v>
          </cell>
          <cell r="F449">
            <v>120000</v>
          </cell>
          <cell r="H449">
            <v>2400</v>
          </cell>
        </row>
        <row r="450">
          <cell r="C450" t="str">
            <v>Cộng</v>
          </cell>
          <cell r="H450">
            <v>122400</v>
          </cell>
        </row>
        <row r="451">
          <cell r="C451" t="str">
            <v>b) Nhân công</v>
          </cell>
          <cell r="H451">
            <v>7250121.7105263146</v>
          </cell>
        </row>
        <row r="452">
          <cell r="B452" t="str">
            <v>N2407</v>
          </cell>
          <cell r="C452" t="str">
            <v>Nhân công bậc 4,0/7 - Nhóm 2</v>
          </cell>
          <cell r="D452" t="str">
            <v>công</v>
          </cell>
          <cell r="E452">
            <v>18.45</v>
          </cell>
          <cell r="F452">
            <v>392960.52631578944</v>
          </cell>
          <cell r="G452">
            <v>1</v>
          </cell>
          <cell r="H452">
            <v>7250121.7105263146</v>
          </cell>
        </row>
        <row r="453">
          <cell r="C453" t="str">
            <v>c) Máy thi công</v>
          </cell>
          <cell r="H453">
            <v>1287828.1000000001</v>
          </cell>
        </row>
        <row r="454">
          <cell r="B454" t="str">
            <v>M102.0307</v>
          </cell>
          <cell r="C454" t="str">
            <v>Cần cẩu bánh xích 50T</v>
          </cell>
          <cell r="D454" t="str">
            <v>ca</v>
          </cell>
          <cell r="E454">
            <v>0.26</v>
          </cell>
          <cell r="F454">
            <v>4953185</v>
          </cell>
          <cell r="G454">
            <v>1</v>
          </cell>
          <cell r="H454">
            <v>1287828.1000000001</v>
          </cell>
        </row>
        <row r="455">
          <cell r="B455" t="str">
            <v>D2.3305</v>
          </cell>
          <cell r="C455" t="str">
            <v>Dựng cột thép ống bằng thủ công kết hợp cần cẩu, chiều cao cột ≤50m</v>
          </cell>
          <cell r="D455" t="str">
            <v>cột</v>
          </cell>
          <cell r="E455">
            <v>1</v>
          </cell>
          <cell r="I455">
            <v>163200</v>
          </cell>
          <cell r="J455">
            <v>12193565.131578946</v>
          </cell>
          <cell r="K455">
            <v>1832678.45</v>
          </cell>
        </row>
        <row r="456">
          <cell r="C456" t="str">
            <v>a) Vật liệu</v>
          </cell>
          <cell r="H456">
            <v>163200</v>
          </cell>
        </row>
        <row r="457">
          <cell r="B457" t="str">
            <v>V00394</v>
          </cell>
          <cell r="C457" t="str">
            <v>Gỗ kê</v>
          </cell>
          <cell r="D457" t="str">
            <v>m3</v>
          </cell>
          <cell r="E457">
            <v>0.08</v>
          </cell>
          <cell r="F457">
            <v>2000000</v>
          </cell>
          <cell r="G457">
            <v>1</v>
          </cell>
          <cell r="H457">
            <v>160000</v>
          </cell>
        </row>
        <row r="458">
          <cell r="B458" t="str">
            <v>Z999</v>
          </cell>
          <cell r="C458" t="str">
            <v>Vật liệu khác</v>
          </cell>
          <cell r="D458" t="str">
            <v>%</v>
          </cell>
          <cell r="E458">
            <v>2</v>
          </cell>
          <cell r="F458">
            <v>160000</v>
          </cell>
          <cell r="H458">
            <v>3200</v>
          </cell>
        </row>
        <row r="459">
          <cell r="C459" t="str">
            <v>Cộng</v>
          </cell>
          <cell r="H459">
            <v>163200</v>
          </cell>
        </row>
        <row r="460">
          <cell r="C460" t="str">
            <v>b) Nhân công</v>
          </cell>
          <cell r="H460">
            <v>12193565.131578946</v>
          </cell>
        </row>
        <row r="461">
          <cell r="B461" t="str">
            <v>N2407</v>
          </cell>
          <cell r="C461" t="str">
            <v>Nhân công bậc 4,0/7 - Nhóm 2</v>
          </cell>
          <cell r="D461" t="str">
            <v>công</v>
          </cell>
          <cell r="E461">
            <v>31.03</v>
          </cell>
          <cell r="F461">
            <v>392960.52631578944</v>
          </cell>
          <cell r="G461">
            <v>1</v>
          </cell>
          <cell r="H461">
            <v>12193565.131578946</v>
          </cell>
        </row>
        <row r="462">
          <cell r="C462" t="str">
            <v>c) Máy thi công</v>
          </cell>
          <cell r="H462">
            <v>1832678.45</v>
          </cell>
        </row>
        <row r="463">
          <cell r="B463" t="str">
            <v>M102.0307</v>
          </cell>
          <cell r="C463" t="str">
            <v>Cần cẩu bánh xích 50T</v>
          </cell>
          <cell r="D463" t="str">
            <v>ca</v>
          </cell>
          <cell r="E463">
            <v>0.37</v>
          </cell>
          <cell r="F463">
            <v>4953185</v>
          </cell>
          <cell r="G463">
            <v>1</v>
          </cell>
          <cell r="H463">
            <v>1832678.45</v>
          </cell>
        </row>
        <row r="464">
          <cell r="B464" t="str">
            <v>D2.3306</v>
          </cell>
          <cell r="C464" t="str">
            <v>Dựng cột thép ống bằng thủ công kết hợp cần cẩu, chiều cao cột ≤60m</v>
          </cell>
          <cell r="D464" t="str">
            <v>cột</v>
          </cell>
          <cell r="E464">
            <v>1</v>
          </cell>
          <cell r="I464">
            <v>204000</v>
          </cell>
          <cell r="J464">
            <v>15242938.815789472</v>
          </cell>
          <cell r="K464">
            <v>2415445.1212399998</v>
          </cell>
        </row>
        <row r="465">
          <cell r="C465" t="str">
            <v>a) Vật liệu</v>
          </cell>
          <cell r="H465">
            <v>204000</v>
          </cell>
        </row>
        <row r="466">
          <cell r="B466" t="str">
            <v>V00394</v>
          </cell>
          <cell r="C466" t="str">
            <v>Gỗ kê</v>
          </cell>
          <cell r="D466" t="str">
            <v>m3</v>
          </cell>
          <cell r="E466">
            <v>0.1</v>
          </cell>
          <cell r="F466">
            <v>2000000</v>
          </cell>
          <cell r="G466">
            <v>1</v>
          </cell>
          <cell r="H466">
            <v>200000</v>
          </cell>
        </row>
        <row r="467">
          <cell r="B467" t="str">
            <v>Z999</v>
          </cell>
          <cell r="C467" t="str">
            <v>Vật liệu khác</v>
          </cell>
          <cell r="D467" t="str">
            <v>%</v>
          </cell>
          <cell r="E467">
            <v>2</v>
          </cell>
          <cell r="F467">
            <v>200000</v>
          </cell>
          <cell r="H467">
            <v>4000</v>
          </cell>
        </row>
        <row r="468">
          <cell r="C468" t="str">
            <v>Cộng</v>
          </cell>
          <cell r="H468">
            <v>204000</v>
          </cell>
        </row>
        <row r="469">
          <cell r="C469" t="str">
            <v>b) Nhân công</v>
          </cell>
          <cell r="H469">
            <v>15242938.815789472</v>
          </cell>
        </row>
        <row r="470">
          <cell r="B470" t="str">
            <v>N2407</v>
          </cell>
          <cell r="C470" t="str">
            <v>Nhân công bậc 4,0/7 - Nhóm 2</v>
          </cell>
          <cell r="D470" t="str">
            <v>công</v>
          </cell>
          <cell r="E470">
            <v>38.79</v>
          </cell>
          <cell r="F470">
            <v>392960.52631578944</v>
          </cell>
          <cell r="G470">
            <v>1</v>
          </cell>
          <cell r="H470">
            <v>15242938.815789472</v>
          </cell>
        </row>
        <row r="471">
          <cell r="C471" t="str">
            <v>c) Máy thi công</v>
          </cell>
          <cell r="H471">
            <v>2415445.1212399998</v>
          </cell>
        </row>
        <row r="472">
          <cell r="B472" t="str">
            <v>M102.0310</v>
          </cell>
          <cell r="C472" t="str">
            <v>Cần cẩu bánh xích 80T</v>
          </cell>
          <cell r="D472" t="str">
            <v>ca</v>
          </cell>
          <cell r="E472">
            <v>0.41</v>
          </cell>
          <cell r="F472">
            <v>5891329.5640000002</v>
          </cell>
          <cell r="G472">
            <v>1</v>
          </cell>
          <cell r="H472">
            <v>2415445.1212399998</v>
          </cell>
        </row>
        <row r="473">
          <cell r="B473" t="str">
            <v>D2.3307</v>
          </cell>
          <cell r="C473" t="str">
            <v>Dựng cột thép ống bằng thủ công kết hợp cần cẩu, chiều cao cột ≤70m</v>
          </cell>
          <cell r="D473" t="str">
            <v>cột</v>
          </cell>
          <cell r="E473">
            <v>1</v>
          </cell>
          <cell r="I473">
            <v>244800</v>
          </cell>
          <cell r="J473">
            <v>18756005.921052627</v>
          </cell>
          <cell r="K473">
            <v>2827838.1907199998</v>
          </cell>
        </row>
        <row r="474">
          <cell r="C474" t="str">
            <v>a) Vật liệu</v>
          </cell>
          <cell r="H474">
            <v>244800</v>
          </cell>
        </row>
        <row r="475">
          <cell r="B475" t="str">
            <v>V00394</v>
          </cell>
          <cell r="C475" t="str">
            <v>Gỗ kê</v>
          </cell>
          <cell r="D475" t="str">
            <v>m3</v>
          </cell>
          <cell r="E475">
            <v>0.12</v>
          </cell>
          <cell r="F475">
            <v>2000000</v>
          </cell>
          <cell r="G475">
            <v>1</v>
          </cell>
          <cell r="H475">
            <v>240000</v>
          </cell>
        </row>
        <row r="476">
          <cell r="B476" t="str">
            <v>Z999</v>
          </cell>
          <cell r="C476" t="str">
            <v>Vật liệu khác</v>
          </cell>
          <cell r="D476" t="str">
            <v>%</v>
          </cell>
          <cell r="E476">
            <v>2</v>
          </cell>
          <cell r="F476">
            <v>240000</v>
          </cell>
          <cell r="H476">
            <v>4800</v>
          </cell>
        </row>
        <row r="477">
          <cell r="C477" t="str">
            <v>Cộng</v>
          </cell>
          <cell r="H477">
            <v>244800</v>
          </cell>
        </row>
        <row r="478">
          <cell r="C478" t="str">
            <v>b) Nhân công</v>
          </cell>
          <cell r="H478">
            <v>18756005.921052627</v>
          </cell>
        </row>
        <row r="479">
          <cell r="B479" t="str">
            <v>N2407</v>
          </cell>
          <cell r="C479" t="str">
            <v>Nhân công bậc 4,0/7 - Nhóm 2</v>
          </cell>
          <cell r="D479" t="str">
            <v>công</v>
          </cell>
          <cell r="E479">
            <v>47.73</v>
          </cell>
          <cell r="F479">
            <v>392960.52631578944</v>
          </cell>
          <cell r="G479">
            <v>1</v>
          </cell>
          <cell r="H479">
            <v>18756005.921052627</v>
          </cell>
        </row>
        <row r="480">
          <cell r="C480" t="str">
            <v>c) Máy thi công</v>
          </cell>
          <cell r="H480">
            <v>2827838.1907199998</v>
          </cell>
        </row>
        <row r="481">
          <cell r="B481" t="str">
            <v>M102.0310</v>
          </cell>
          <cell r="C481" t="str">
            <v>Cần cẩu bánh xích 80T</v>
          </cell>
          <cell r="D481" t="str">
            <v>ca</v>
          </cell>
          <cell r="E481">
            <v>0.48</v>
          </cell>
          <cell r="F481">
            <v>5891329.5640000002</v>
          </cell>
          <cell r="G481">
            <v>1</v>
          </cell>
          <cell r="H481">
            <v>2827838.1907199998</v>
          </cell>
        </row>
        <row r="482">
          <cell r="B482" t="str">
            <v>D2.3308</v>
          </cell>
          <cell r="C482" t="str">
            <v>Dựng cột thép ống bằng thủ công kết hợp cần cẩu, chiều cao cột &gt;70m</v>
          </cell>
          <cell r="D482" t="str">
            <v>cột</v>
          </cell>
          <cell r="E482">
            <v>1</v>
          </cell>
          <cell r="I482">
            <v>265200</v>
          </cell>
          <cell r="J482">
            <v>22508778.947368421</v>
          </cell>
          <cell r="K482">
            <v>3181317.9645600002</v>
          </cell>
        </row>
        <row r="483">
          <cell r="C483" t="str">
            <v>a) Vật liệu</v>
          </cell>
          <cell r="H483">
            <v>265200</v>
          </cell>
        </row>
        <row r="484">
          <cell r="B484" t="str">
            <v>V00394</v>
          </cell>
          <cell r="C484" t="str">
            <v>Gỗ kê</v>
          </cell>
          <cell r="D484" t="str">
            <v>m3</v>
          </cell>
          <cell r="E484">
            <v>0.13</v>
          </cell>
          <cell r="F484">
            <v>2000000</v>
          </cell>
          <cell r="G484">
            <v>1</v>
          </cell>
          <cell r="H484">
            <v>260000</v>
          </cell>
        </row>
        <row r="485">
          <cell r="B485" t="str">
            <v>Z999</v>
          </cell>
          <cell r="C485" t="str">
            <v>Vật liệu khác</v>
          </cell>
          <cell r="D485" t="str">
            <v>%</v>
          </cell>
          <cell r="E485">
            <v>2</v>
          </cell>
          <cell r="F485">
            <v>260000</v>
          </cell>
          <cell r="H485">
            <v>5200</v>
          </cell>
        </row>
        <row r="486">
          <cell r="C486" t="str">
            <v>Cộng</v>
          </cell>
          <cell r="H486">
            <v>265200</v>
          </cell>
        </row>
        <row r="487">
          <cell r="C487" t="str">
            <v>b) Nhân công</v>
          </cell>
          <cell r="H487">
            <v>22508778.947368421</v>
          </cell>
        </row>
        <row r="488">
          <cell r="B488" t="str">
            <v>N2407</v>
          </cell>
          <cell r="C488" t="str">
            <v>Nhân công bậc 4,0/7 - Nhóm 2</v>
          </cell>
          <cell r="D488" t="str">
            <v>công</v>
          </cell>
          <cell r="E488">
            <v>57.28</v>
          </cell>
          <cell r="F488">
            <v>392960.52631578944</v>
          </cell>
          <cell r="G488">
            <v>1</v>
          </cell>
          <cell r="H488">
            <v>22508778.947368421</v>
          </cell>
        </row>
        <row r="489">
          <cell r="C489" t="str">
            <v>c) Máy thi công</v>
          </cell>
          <cell r="H489">
            <v>3181317.9645600002</v>
          </cell>
        </row>
        <row r="490">
          <cell r="B490" t="str">
            <v>M102.0310</v>
          </cell>
          <cell r="C490" t="str">
            <v>Cần cẩu bánh xích 80T</v>
          </cell>
          <cell r="D490" t="str">
            <v>ca</v>
          </cell>
          <cell r="E490">
            <v>0.54</v>
          </cell>
          <cell r="F490">
            <v>5891329.5640000002</v>
          </cell>
          <cell r="G490">
            <v>1</v>
          </cell>
          <cell r="H490">
            <v>3181317.9645600002</v>
          </cell>
        </row>
        <row r="491">
          <cell r="B491" t="str">
            <v>D2.3401</v>
          </cell>
          <cell r="C491" t="str">
            <v>Dựng cột thép kiểu giàn, kết cấu bằng các thanh liên kết với nhau bằng bu lông nối qua mặt bích bằng cần cẩu; chiều cao cột 35&lt;L≤50m</v>
          </cell>
          <cell r="D491" t="str">
            <v>cột</v>
          </cell>
          <cell r="E491">
            <v>1</v>
          </cell>
          <cell r="I491">
            <v>229120.30499999999</v>
          </cell>
          <cell r="J491">
            <v>7026134.2105263146</v>
          </cell>
          <cell r="K491">
            <v>2633424.3151080003</v>
          </cell>
        </row>
        <row r="492">
          <cell r="C492" t="str">
            <v>a) Vật liệu</v>
          </cell>
          <cell r="H492">
            <v>229120.30499999999</v>
          </cell>
        </row>
        <row r="493">
          <cell r="B493" t="str">
            <v>V00394</v>
          </cell>
          <cell r="C493" t="str">
            <v>Gỗ kê</v>
          </cell>
          <cell r="D493" t="str">
            <v>m3</v>
          </cell>
          <cell r="E493">
            <v>0.1</v>
          </cell>
          <cell r="F493">
            <v>2000000</v>
          </cell>
          <cell r="G493">
            <v>1</v>
          </cell>
          <cell r="H493">
            <v>200000</v>
          </cell>
        </row>
        <row r="494">
          <cell r="B494" t="str">
            <v>V03530</v>
          </cell>
          <cell r="C494" t="str">
            <v>Đinh đỉa</v>
          </cell>
          <cell r="D494" t="str">
            <v>kg</v>
          </cell>
          <cell r="E494">
            <v>1.05</v>
          </cell>
          <cell r="F494">
            <v>23455</v>
          </cell>
          <cell r="G494">
            <v>1</v>
          </cell>
          <cell r="H494">
            <v>24627.75</v>
          </cell>
        </row>
        <row r="495">
          <cell r="B495" t="str">
            <v>Z999</v>
          </cell>
          <cell r="C495" t="str">
            <v>Vật liệu khác</v>
          </cell>
          <cell r="D495" t="str">
            <v>%</v>
          </cell>
          <cell r="E495">
            <v>2</v>
          </cell>
          <cell r="F495">
            <v>224627.75</v>
          </cell>
          <cell r="H495">
            <v>4492.5550000000003</v>
          </cell>
        </row>
        <row r="496">
          <cell r="C496" t="str">
            <v>Cộng</v>
          </cell>
          <cell r="H496">
            <v>229120.30499999999</v>
          </cell>
        </row>
        <row r="497">
          <cell r="C497" t="str">
            <v>b) Nhân công</v>
          </cell>
          <cell r="H497">
            <v>7026134.2105263146</v>
          </cell>
        </row>
        <row r="498">
          <cell r="B498" t="str">
            <v>N2407</v>
          </cell>
          <cell r="C498" t="str">
            <v>Nhân công bậc 4,0/7 - Nhóm 2</v>
          </cell>
          <cell r="D498" t="str">
            <v>công</v>
          </cell>
          <cell r="E498">
            <v>17.88</v>
          </cell>
          <cell r="F498">
            <v>392960.52631578944</v>
          </cell>
          <cell r="G498">
            <v>1</v>
          </cell>
          <cell r="H498">
            <v>7026134.2105263146</v>
          </cell>
        </row>
        <row r="499">
          <cell r="C499" t="str">
            <v>c) Máy thi công</v>
          </cell>
          <cell r="H499">
            <v>2633424.3151080003</v>
          </cell>
        </row>
        <row r="500">
          <cell r="B500" t="str">
            <v>M102.0310</v>
          </cell>
          <cell r="C500" t="str">
            <v>Cần cẩu bánh xích 80T</v>
          </cell>
          <cell r="D500" t="str">
            <v>ca</v>
          </cell>
          <cell r="E500">
            <v>0.44700000000000001</v>
          </cell>
          <cell r="F500">
            <v>5891329.5640000002</v>
          </cell>
          <cell r="G500">
            <v>1</v>
          </cell>
          <cell r="H500">
            <v>2633424.3151080003</v>
          </cell>
        </row>
        <row r="501">
          <cell r="B501" t="str">
            <v>D2.3402</v>
          </cell>
          <cell r="C501" t="str">
            <v>Dựng cột thép kiểu giàn, kết cấu bằng các thanh liên kết với nhau bằng bu lông nối qua mặt bích bằng cần cẩu; chiều cao cột 50&lt;L≤80m</v>
          </cell>
          <cell r="D501" t="str">
            <v>cột</v>
          </cell>
          <cell r="E501">
            <v>1</v>
          </cell>
          <cell r="I501">
            <v>373116.51</v>
          </cell>
          <cell r="J501">
            <v>8939851.9736842103</v>
          </cell>
          <cell r="K501">
            <v>4023778.0922120004</v>
          </cell>
        </row>
        <row r="502">
          <cell r="C502" t="str">
            <v>a) Vật liệu</v>
          </cell>
          <cell r="H502">
            <v>373116.51</v>
          </cell>
        </row>
        <row r="503">
          <cell r="B503" t="str">
            <v>V00394</v>
          </cell>
          <cell r="C503" t="str">
            <v>Gỗ kê</v>
          </cell>
          <cell r="D503" t="str">
            <v>m3</v>
          </cell>
          <cell r="E503">
            <v>0.17</v>
          </cell>
          <cell r="F503">
            <v>2000000</v>
          </cell>
          <cell r="G503">
            <v>1</v>
          </cell>
          <cell r="H503">
            <v>340000</v>
          </cell>
        </row>
        <row r="504">
          <cell r="B504" t="str">
            <v>V03530</v>
          </cell>
          <cell r="C504" t="str">
            <v>Đinh đỉa</v>
          </cell>
          <cell r="D504" t="str">
            <v>kg</v>
          </cell>
          <cell r="E504">
            <v>1.1000000000000001</v>
          </cell>
          <cell r="F504">
            <v>23455</v>
          </cell>
          <cell r="G504">
            <v>1</v>
          </cell>
          <cell r="H504">
            <v>25800.500000000004</v>
          </cell>
        </row>
        <row r="505">
          <cell r="B505" t="str">
            <v>Z999</v>
          </cell>
          <cell r="C505" t="str">
            <v>Vật liệu khác</v>
          </cell>
          <cell r="D505" t="str">
            <v>%</v>
          </cell>
          <cell r="E505">
            <v>2</v>
          </cell>
          <cell r="F505">
            <v>365800.5</v>
          </cell>
          <cell r="H505">
            <v>7316.01</v>
          </cell>
        </row>
        <row r="506">
          <cell r="C506" t="str">
            <v>Cộng</v>
          </cell>
          <cell r="H506">
            <v>373116.51</v>
          </cell>
        </row>
        <row r="507">
          <cell r="C507" t="str">
            <v>b) Nhân công</v>
          </cell>
          <cell r="H507">
            <v>8939851.9736842103</v>
          </cell>
        </row>
        <row r="508">
          <cell r="B508" t="str">
            <v>N2407</v>
          </cell>
          <cell r="C508" t="str">
            <v>Nhân công bậc 4,0/7 - Nhóm 2</v>
          </cell>
          <cell r="D508" t="str">
            <v>công</v>
          </cell>
          <cell r="E508">
            <v>22.75</v>
          </cell>
          <cell r="F508">
            <v>392960.52631578944</v>
          </cell>
          <cell r="G508">
            <v>1</v>
          </cell>
          <cell r="H508">
            <v>8939851.9736842103</v>
          </cell>
        </row>
        <row r="509">
          <cell r="C509" t="str">
            <v>c) Máy thi công</v>
          </cell>
          <cell r="H509">
            <v>4023778.0922120004</v>
          </cell>
        </row>
        <row r="510">
          <cell r="B510" t="str">
            <v>M102.0310</v>
          </cell>
          <cell r="C510" t="str">
            <v>Cần cẩu bánh xích 80T</v>
          </cell>
          <cell r="D510" t="str">
            <v>ca</v>
          </cell>
          <cell r="E510">
            <v>0.68300000000000005</v>
          </cell>
          <cell r="F510">
            <v>5891329.5640000002</v>
          </cell>
          <cell r="G510">
            <v>1</v>
          </cell>
          <cell r="H510">
            <v>4023778.0922120004</v>
          </cell>
        </row>
        <row r="511">
          <cell r="B511" t="str">
            <v>D2.4011</v>
          </cell>
          <cell r="C511" t="str">
            <v>Vừa lắp vừa dựng cột thép hình, chiều cao cột ≤15m, hoàn toàn thủ công</v>
          </cell>
          <cell r="D511" t="str">
            <v>tấn</v>
          </cell>
          <cell r="E511">
            <v>1</v>
          </cell>
          <cell r="I511">
            <v>9180</v>
          </cell>
          <cell r="J511">
            <v>4829484.8684210517</v>
          </cell>
          <cell r="K511">
            <v>0</v>
          </cell>
        </row>
        <row r="512">
          <cell r="C512" t="str">
            <v>a) Vật liệu</v>
          </cell>
          <cell r="H512">
            <v>9180</v>
          </cell>
        </row>
        <row r="513">
          <cell r="B513" t="str">
            <v>V00402</v>
          </cell>
          <cell r="C513" t="str">
            <v>Gỗ ván</v>
          </cell>
          <cell r="D513" t="str">
            <v>m3</v>
          </cell>
          <cell r="E513">
            <v>1E-3</v>
          </cell>
          <cell r="F513">
            <v>2000000</v>
          </cell>
          <cell r="G513">
            <v>1</v>
          </cell>
          <cell r="H513">
            <v>2000</v>
          </cell>
        </row>
        <row r="514">
          <cell r="B514" t="str">
            <v>V09739</v>
          </cell>
          <cell r="C514" t="str">
            <v>Cáp thép D4mm</v>
          </cell>
          <cell r="D514" t="str">
            <v>kg</v>
          </cell>
          <cell r="E514">
            <v>0.5</v>
          </cell>
          <cell r="F514">
            <v>14000</v>
          </cell>
          <cell r="G514">
            <v>1</v>
          </cell>
          <cell r="H514">
            <v>7000</v>
          </cell>
        </row>
        <row r="515">
          <cell r="B515" t="str">
            <v>Z999</v>
          </cell>
          <cell r="C515" t="str">
            <v>Vật liệu khác</v>
          </cell>
          <cell r="D515" t="str">
            <v>%</v>
          </cell>
          <cell r="E515">
            <v>2</v>
          </cell>
          <cell r="F515">
            <v>9000</v>
          </cell>
          <cell r="H515">
            <v>180</v>
          </cell>
        </row>
        <row r="516">
          <cell r="C516" t="str">
            <v>Cộng</v>
          </cell>
          <cell r="H516">
            <v>9180</v>
          </cell>
        </row>
        <row r="517">
          <cell r="C517" t="str">
            <v>b) Nhân công</v>
          </cell>
          <cell r="H517">
            <v>4829484.8684210517</v>
          </cell>
        </row>
        <row r="518">
          <cell r="B518" t="str">
            <v>N2407</v>
          </cell>
          <cell r="C518" t="str">
            <v>Nhân công bậc 4,0/7 - Nhóm 2</v>
          </cell>
          <cell r="D518" t="str">
            <v>công</v>
          </cell>
          <cell r="E518">
            <v>12.29</v>
          </cell>
          <cell r="F518">
            <v>392960.52631578944</v>
          </cell>
          <cell r="G518">
            <v>1</v>
          </cell>
          <cell r="H518">
            <v>4829484.8684210517</v>
          </cell>
        </row>
        <row r="519">
          <cell r="B519" t="str">
            <v>D2.4012</v>
          </cell>
          <cell r="C519" t="str">
            <v>Vừa lắp vừa dựng cột thép hình, chiều cao cột ≤15m, thủ công kết hợp cơ giới</v>
          </cell>
          <cell r="D519" t="str">
            <v>tấn</v>
          </cell>
          <cell r="E519">
            <v>1</v>
          </cell>
          <cell r="I519">
            <v>9180</v>
          </cell>
          <cell r="J519">
            <v>3548433.5526315784</v>
          </cell>
          <cell r="K519">
            <v>56661.700749999996</v>
          </cell>
        </row>
        <row r="520">
          <cell r="C520" t="str">
            <v>a) Vật liệu</v>
          </cell>
          <cell r="H520">
            <v>9180</v>
          </cell>
        </row>
        <row r="521">
          <cell r="B521" t="str">
            <v>V00402</v>
          </cell>
          <cell r="C521" t="str">
            <v>Gỗ ván</v>
          </cell>
          <cell r="D521" t="str">
            <v>m3</v>
          </cell>
          <cell r="E521">
            <v>1E-3</v>
          </cell>
          <cell r="F521">
            <v>2000000</v>
          </cell>
          <cell r="G521">
            <v>1</v>
          </cell>
          <cell r="H521">
            <v>2000</v>
          </cell>
        </row>
        <row r="522">
          <cell r="B522" t="str">
            <v>V09739</v>
          </cell>
          <cell r="C522" t="str">
            <v>Cáp thép D4mm</v>
          </cell>
          <cell r="D522" t="str">
            <v>kg</v>
          </cell>
          <cell r="E522">
            <v>0.5</v>
          </cell>
          <cell r="F522">
            <v>14000</v>
          </cell>
          <cell r="G522">
            <v>1</v>
          </cell>
          <cell r="H522">
            <v>7000</v>
          </cell>
        </row>
        <row r="523">
          <cell r="B523" t="str">
            <v>Z999</v>
          </cell>
          <cell r="C523" t="str">
            <v>Vật liệu khác</v>
          </cell>
          <cell r="D523" t="str">
            <v>%</v>
          </cell>
          <cell r="E523">
            <v>2</v>
          </cell>
          <cell r="F523">
            <v>9000</v>
          </cell>
          <cell r="H523">
            <v>180</v>
          </cell>
        </row>
        <row r="524">
          <cell r="C524" t="str">
            <v>Cộng</v>
          </cell>
          <cell r="H524">
            <v>9180</v>
          </cell>
        </row>
        <row r="525">
          <cell r="C525" t="str">
            <v>b) Nhân công</v>
          </cell>
          <cell r="H525">
            <v>3548433.5526315784</v>
          </cell>
        </row>
        <row r="526">
          <cell r="B526" t="str">
            <v>N2407</v>
          </cell>
          <cell r="C526" t="str">
            <v>Nhân công bậc 4,0/7 - Nhóm 2</v>
          </cell>
          <cell r="D526" t="str">
            <v>công</v>
          </cell>
          <cell r="E526">
            <v>9.0299999999999994</v>
          </cell>
          <cell r="F526">
            <v>392960.52631578944</v>
          </cell>
          <cell r="G526">
            <v>1</v>
          </cell>
          <cell r="H526">
            <v>3548433.5526315784</v>
          </cell>
        </row>
        <row r="527">
          <cell r="C527" t="str">
            <v>c) Máy thi công</v>
          </cell>
          <cell r="H527">
            <v>56661.700749999996</v>
          </cell>
        </row>
        <row r="528">
          <cell r="B528" t="str">
            <v>M102.1104</v>
          </cell>
          <cell r="C528" t="str">
            <v>Tời điện 2T</v>
          </cell>
          <cell r="D528" t="str">
            <v>ca</v>
          </cell>
          <cell r="E528">
            <v>0.15</v>
          </cell>
          <cell r="F528">
            <v>377744.67166666663</v>
          </cell>
          <cell r="G528">
            <v>1</v>
          </cell>
          <cell r="H528">
            <v>56661.700749999996</v>
          </cell>
        </row>
        <row r="529">
          <cell r="B529" t="str">
            <v>D2.4021</v>
          </cell>
          <cell r="C529" t="str">
            <v>Vừa lắp vừa dựng cột thép hình, chiều cao cột ≤30m, hoàn toàn thủ công</v>
          </cell>
          <cell r="D529" t="str">
            <v>tấn</v>
          </cell>
          <cell r="E529">
            <v>1</v>
          </cell>
          <cell r="I529">
            <v>18972</v>
          </cell>
          <cell r="J529">
            <v>5100627.6315789474</v>
          </cell>
          <cell r="K529">
            <v>0</v>
          </cell>
        </row>
        <row r="530">
          <cell r="C530" t="str">
            <v>a) Vật liệu</v>
          </cell>
          <cell r="H530">
            <v>18972</v>
          </cell>
        </row>
        <row r="531">
          <cell r="B531" t="str">
            <v>V00402</v>
          </cell>
          <cell r="C531" t="str">
            <v>Gỗ ván</v>
          </cell>
          <cell r="D531" t="str">
            <v>m3</v>
          </cell>
          <cell r="E531">
            <v>3.0000000000000001E-3</v>
          </cell>
          <cell r="F531">
            <v>2000000</v>
          </cell>
          <cell r="G531">
            <v>1</v>
          </cell>
          <cell r="H531">
            <v>6000</v>
          </cell>
        </row>
        <row r="532">
          <cell r="B532" t="str">
            <v>V09739</v>
          </cell>
          <cell r="C532" t="str">
            <v>Cáp thép D4mm</v>
          </cell>
          <cell r="D532" t="str">
            <v>kg</v>
          </cell>
          <cell r="E532">
            <v>0.9</v>
          </cell>
          <cell r="F532">
            <v>14000</v>
          </cell>
          <cell r="G532">
            <v>1</v>
          </cell>
          <cell r="H532">
            <v>12600</v>
          </cell>
        </row>
        <row r="533">
          <cell r="B533" t="str">
            <v>Z999</v>
          </cell>
          <cell r="C533" t="str">
            <v>Vật liệu khác</v>
          </cell>
          <cell r="D533" t="str">
            <v>%</v>
          </cell>
          <cell r="E533">
            <v>2</v>
          </cell>
          <cell r="F533">
            <v>18600</v>
          </cell>
          <cell r="H533">
            <v>372</v>
          </cell>
        </row>
        <row r="534">
          <cell r="C534" t="str">
            <v>Cộng</v>
          </cell>
          <cell r="H534">
            <v>18972</v>
          </cell>
        </row>
        <row r="535">
          <cell r="C535" t="str">
            <v>b) Nhân công</v>
          </cell>
          <cell r="H535">
            <v>5100627.6315789474</v>
          </cell>
        </row>
        <row r="536">
          <cell r="B536" t="str">
            <v>N2407</v>
          </cell>
          <cell r="C536" t="str">
            <v>Nhân công bậc 4,0/7 - Nhóm 2</v>
          </cell>
          <cell r="D536" t="str">
            <v>công</v>
          </cell>
          <cell r="E536">
            <v>12.98</v>
          </cell>
          <cell r="F536">
            <v>392960.52631578944</v>
          </cell>
          <cell r="G536">
            <v>1</v>
          </cell>
          <cell r="H536">
            <v>5100627.6315789474</v>
          </cell>
        </row>
        <row r="537">
          <cell r="B537" t="str">
            <v>D2.4022</v>
          </cell>
          <cell r="C537" t="str">
            <v>Vừa lắp vừa dựng cột thép hình, chiều cao cột ≤30m, thủ công kết hợp cơ giới</v>
          </cell>
          <cell r="D537" t="str">
            <v>tấn</v>
          </cell>
          <cell r="E537">
            <v>1</v>
          </cell>
          <cell r="I537">
            <v>18972</v>
          </cell>
          <cell r="J537">
            <v>4078930.2631578948</v>
          </cell>
          <cell r="K537">
            <v>64216.594183333335</v>
          </cell>
        </row>
        <row r="538">
          <cell r="C538" t="str">
            <v>a) Vật liệu</v>
          </cell>
          <cell r="H538">
            <v>18972</v>
          </cell>
        </row>
        <row r="539">
          <cell r="B539" t="str">
            <v>V00402</v>
          </cell>
          <cell r="C539" t="str">
            <v>Gỗ ván</v>
          </cell>
          <cell r="D539" t="str">
            <v>m3</v>
          </cell>
          <cell r="E539">
            <v>3.0000000000000001E-3</v>
          </cell>
          <cell r="F539">
            <v>2000000</v>
          </cell>
          <cell r="G539">
            <v>1</v>
          </cell>
          <cell r="H539">
            <v>6000</v>
          </cell>
        </row>
        <row r="540">
          <cell r="B540" t="str">
            <v>V09739</v>
          </cell>
          <cell r="C540" t="str">
            <v>Cáp thép D4mm</v>
          </cell>
          <cell r="D540" t="str">
            <v>kg</v>
          </cell>
          <cell r="E540">
            <v>0.9</v>
          </cell>
          <cell r="F540">
            <v>14000</v>
          </cell>
          <cell r="G540">
            <v>1</v>
          </cell>
          <cell r="H540">
            <v>12600</v>
          </cell>
        </row>
        <row r="541">
          <cell r="B541" t="str">
            <v>Z999</v>
          </cell>
          <cell r="C541" t="str">
            <v>Vật liệu khác</v>
          </cell>
          <cell r="D541" t="str">
            <v>%</v>
          </cell>
          <cell r="E541">
            <v>2</v>
          </cell>
          <cell r="F541">
            <v>18600</v>
          </cell>
          <cell r="H541">
            <v>372</v>
          </cell>
        </row>
        <row r="542">
          <cell r="C542" t="str">
            <v>Cộng</v>
          </cell>
          <cell r="H542">
            <v>18972</v>
          </cell>
        </row>
        <row r="543">
          <cell r="C543" t="str">
            <v>b) Nhân công</v>
          </cell>
          <cell r="H543">
            <v>4078930.2631578948</v>
          </cell>
        </row>
        <row r="544">
          <cell r="B544" t="str">
            <v>N2407</v>
          </cell>
          <cell r="C544" t="str">
            <v>Nhân công bậc 4,0/7 - Nhóm 2</v>
          </cell>
          <cell r="D544" t="str">
            <v>công</v>
          </cell>
          <cell r="E544">
            <v>10.38</v>
          </cell>
          <cell r="F544">
            <v>392960.52631578944</v>
          </cell>
          <cell r="G544">
            <v>1</v>
          </cell>
          <cell r="H544">
            <v>4078930.2631578948</v>
          </cell>
        </row>
        <row r="545">
          <cell r="C545" t="str">
            <v>c) Máy thi công</v>
          </cell>
          <cell r="H545">
            <v>64216.594183333335</v>
          </cell>
        </row>
        <row r="546">
          <cell r="B546" t="str">
            <v>M102.1104</v>
          </cell>
          <cell r="C546" t="str">
            <v>Tời điện 2T</v>
          </cell>
          <cell r="D546" t="str">
            <v>ca</v>
          </cell>
          <cell r="E546">
            <v>0.17</v>
          </cell>
          <cell r="F546">
            <v>377744.67166666663</v>
          </cell>
          <cell r="G546">
            <v>1</v>
          </cell>
          <cell r="H546">
            <v>64216.594183333335</v>
          </cell>
        </row>
        <row r="547">
          <cell r="B547" t="str">
            <v>D2.4031</v>
          </cell>
          <cell r="C547" t="str">
            <v>Vừa lắp vừa dựng cột thép hình, chiều cao cột ≤40m, hoàn toàn thủ công</v>
          </cell>
          <cell r="D547" t="str">
            <v>tấn</v>
          </cell>
          <cell r="E547">
            <v>1</v>
          </cell>
          <cell r="I547">
            <v>20400</v>
          </cell>
          <cell r="J547">
            <v>5611476.3157894732</v>
          </cell>
          <cell r="K547">
            <v>0</v>
          </cell>
        </row>
        <row r="548">
          <cell r="C548" t="str">
            <v>a) Vật liệu</v>
          </cell>
          <cell r="H548">
            <v>20400</v>
          </cell>
        </row>
        <row r="549">
          <cell r="B549" t="str">
            <v>V00402</v>
          </cell>
          <cell r="C549" t="str">
            <v>Gỗ ván</v>
          </cell>
          <cell r="D549" t="str">
            <v>m3</v>
          </cell>
          <cell r="E549">
            <v>3.0000000000000001E-3</v>
          </cell>
          <cell r="F549">
            <v>2000000</v>
          </cell>
          <cell r="G549">
            <v>1</v>
          </cell>
          <cell r="H549">
            <v>6000</v>
          </cell>
        </row>
        <row r="550">
          <cell r="B550" t="str">
            <v>V09739</v>
          </cell>
          <cell r="C550" t="str">
            <v>Cáp thép D4mm</v>
          </cell>
          <cell r="D550" t="str">
            <v>kg</v>
          </cell>
          <cell r="E550">
            <v>1</v>
          </cell>
          <cell r="F550">
            <v>14000</v>
          </cell>
          <cell r="G550">
            <v>1</v>
          </cell>
          <cell r="H550">
            <v>14000</v>
          </cell>
        </row>
        <row r="551">
          <cell r="B551" t="str">
            <v>Z999</v>
          </cell>
          <cell r="C551" t="str">
            <v>Vật liệu khác</v>
          </cell>
          <cell r="D551" t="str">
            <v>%</v>
          </cell>
          <cell r="E551">
            <v>2</v>
          </cell>
          <cell r="F551">
            <v>20000</v>
          </cell>
          <cell r="H551">
            <v>400</v>
          </cell>
        </row>
        <row r="552">
          <cell r="C552" t="str">
            <v>Cộng</v>
          </cell>
          <cell r="H552">
            <v>20400</v>
          </cell>
        </row>
        <row r="553">
          <cell r="C553" t="str">
            <v>b) Nhân công</v>
          </cell>
          <cell r="H553">
            <v>5611476.3157894732</v>
          </cell>
        </row>
        <row r="554">
          <cell r="B554" t="str">
            <v>N2407</v>
          </cell>
          <cell r="C554" t="str">
            <v>Nhân công bậc 4,0/7 - Nhóm 2</v>
          </cell>
          <cell r="D554" t="str">
            <v>công</v>
          </cell>
          <cell r="E554">
            <v>14.28</v>
          </cell>
          <cell r="F554">
            <v>392960.52631578944</v>
          </cell>
          <cell r="G554">
            <v>1</v>
          </cell>
          <cell r="H554">
            <v>5611476.3157894732</v>
          </cell>
        </row>
        <row r="555">
          <cell r="B555" t="str">
            <v>D2.4032</v>
          </cell>
          <cell r="C555" t="str">
            <v>Vừa lắp vừa dựng cột thép hình, chiều cao cột ≤40m, thủ công kết hợp cơ giới</v>
          </cell>
          <cell r="D555" t="str">
            <v>tấn</v>
          </cell>
          <cell r="E555">
            <v>1</v>
          </cell>
          <cell r="I555">
            <v>18360</v>
          </cell>
          <cell r="J555">
            <v>4487609.2105263155</v>
          </cell>
          <cell r="K555">
            <v>75548.934333333324</v>
          </cell>
        </row>
        <row r="556">
          <cell r="C556" t="str">
            <v>a) Vật liệu</v>
          </cell>
          <cell r="H556">
            <v>18360</v>
          </cell>
        </row>
        <row r="557">
          <cell r="B557" t="str">
            <v>V00402</v>
          </cell>
          <cell r="C557" t="str">
            <v>Gỗ ván</v>
          </cell>
          <cell r="D557" t="str">
            <v>m3</v>
          </cell>
          <cell r="E557">
            <v>2E-3</v>
          </cell>
          <cell r="F557">
            <v>2000000</v>
          </cell>
          <cell r="G557">
            <v>1</v>
          </cell>
          <cell r="H557">
            <v>4000</v>
          </cell>
        </row>
        <row r="558">
          <cell r="B558" t="str">
            <v>V09739</v>
          </cell>
          <cell r="C558" t="str">
            <v>Cáp thép D4mm</v>
          </cell>
          <cell r="D558" t="str">
            <v>kg</v>
          </cell>
          <cell r="E558">
            <v>1</v>
          </cell>
          <cell r="F558">
            <v>14000</v>
          </cell>
          <cell r="G558">
            <v>1</v>
          </cell>
          <cell r="H558">
            <v>14000</v>
          </cell>
        </row>
        <row r="559">
          <cell r="B559" t="str">
            <v>Z999</v>
          </cell>
          <cell r="C559" t="str">
            <v>Vật liệu khác</v>
          </cell>
          <cell r="D559" t="str">
            <v>%</v>
          </cell>
          <cell r="E559">
            <v>2</v>
          </cell>
          <cell r="F559">
            <v>18000</v>
          </cell>
          <cell r="H559">
            <v>360</v>
          </cell>
        </row>
        <row r="560">
          <cell r="C560" t="str">
            <v>Cộng</v>
          </cell>
          <cell r="H560">
            <v>18360</v>
          </cell>
        </row>
        <row r="561">
          <cell r="C561" t="str">
            <v>b) Nhân công</v>
          </cell>
          <cell r="H561">
            <v>4487609.2105263155</v>
          </cell>
        </row>
        <row r="562">
          <cell r="B562" t="str">
            <v>N2407</v>
          </cell>
          <cell r="C562" t="str">
            <v>Nhân công bậc 4,0/7 - Nhóm 2</v>
          </cell>
          <cell r="D562" t="str">
            <v>công</v>
          </cell>
          <cell r="E562">
            <v>11.42</v>
          </cell>
          <cell r="F562">
            <v>392960.52631578944</v>
          </cell>
          <cell r="G562">
            <v>1</v>
          </cell>
          <cell r="H562">
            <v>4487609.2105263155</v>
          </cell>
        </row>
        <row r="563">
          <cell r="C563" t="str">
            <v>c) Máy thi công</v>
          </cell>
          <cell r="H563">
            <v>75548.934333333324</v>
          </cell>
        </row>
        <row r="564">
          <cell r="B564" t="str">
            <v>M102.1104</v>
          </cell>
          <cell r="C564" t="str">
            <v>Tời điện 2T</v>
          </cell>
          <cell r="D564" t="str">
            <v>ca</v>
          </cell>
          <cell r="E564">
            <v>0.2</v>
          </cell>
          <cell r="F564">
            <v>377744.67166666663</v>
          </cell>
          <cell r="G564">
            <v>1</v>
          </cell>
          <cell r="H564">
            <v>75548.934333333324</v>
          </cell>
        </row>
        <row r="565">
          <cell r="B565" t="str">
            <v>D2.4041</v>
          </cell>
          <cell r="C565" t="str">
            <v>Vừa lắp vừa dựng cột thép hình, chiều cao cột ≤50m, hoàn toàn thủ công</v>
          </cell>
          <cell r="D565" t="str">
            <v>tấn</v>
          </cell>
          <cell r="E565">
            <v>1</v>
          </cell>
          <cell r="I565">
            <v>23868</v>
          </cell>
          <cell r="J565">
            <v>6169480.2631578939</v>
          </cell>
          <cell r="K565">
            <v>0</v>
          </cell>
        </row>
        <row r="566">
          <cell r="C566" t="str">
            <v>a) Vật liệu</v>
          </cell>
          <cell r="H566">
            <v>23868</v>
          </cell>
        </row>
        <row r="567">
          <cell r="B567" t="str">
            <v>V00402</v>
          </cell>
          <cell r="C567" t="str">
            <v>Gỗ ván</v>
          </cell>
          <cell r="D567" t="str">
            <v>m3</v>
          </cell>
          <cell r="E567">
            <v>4.0000000000000001E-3</v>
          </cell>
          <cell r="F567">
            <v>2000000</v>
          </cell>
          <cell r="G567">
            <v>1</v>
          </cell>
          <cell r="H567">
            <v>8000</v>
          </cell>
        </row>
        <row r="568">
          <cell r="B568" t="str">
            <v>V09739</v>
          </cell>
          <cell r="C568" t="str">
            <v>Cáp thép D4mm</v>
          </cell>
          <cell r="D568" t="str">
            <v>kg</v>
          </cell>
          <cell r="E568">
            <v>1.1000000000000001</v>
          </cell>
          <cell r="F568">
            <v>14000</v>
          </cell>
          <cell r="G568">
            <v>1</v>
          </cell>
          <cell r="H568">
            <v>15400.000000000002</v>
          </cell>
        </row>
        <row r="569">
          <cell r="B569" t="str">
            <v>Z999</v>
          </cell>
          <cell r="C569" t="str">
            <v>Vật liệu khác</v>
          </cell>
          <cell r="D569" t="str">
            <v>%</v>
          </cell>
          <cell r="E569">
            <v>2</v>
          </cell>
          <cell r="F569">
            <v>23400</v>
          </cell>
          <cell r="H569">
            <v>468</v>
          </cell>
        </row>
        <row r="570">
          <cell r="C570" t="str">
            <v>Cộng</v>
          </cell>
          <cell r="H570">
            <v>23868</v>
          </cell>
        </row>
        <row r="571">
          <cell r="C571" t="str">
            <v>b) Nhân công</v>
          </cell>
          <cell r="H571">
            <v>6169480.2631578939</v>
          </cell>
        </row>
        <row r="572">
          <cell r="B572" t="str">
            <v>N2407</v>
          </cell>
          <cell r="C572" t="str">
            <v>Nhân công bậc 4,0/7 - Nhóm 2</v>
          </cell>
          <cell r="D572" t="str">
            <v>công</v>
          </cell>
          <cell r="E572">
            <v>15.7</v>
          </cell>
          <cell r="F572">
            <v>392960.52631578944</v>
          </cell>
          <cell r="G572">
            <v>1</v>
          </cell>
          <cell r="H572">
            <v>6169480.2631578939</v>
          </cell>
        </row>
        <row r="573">
          <cell r="B573" t="str">
            <v>D2.4042</v>
          </cell>
          <cell r="C573" t="str">
            <v>Vừa lắp vừa dựng cột thép hình, chiều cao cột ≤50m, thủ công kết hợp cơ giới</v>
          </cell>
          <cell r="D573" t="str">
            <v>tấn</v>
          </cell>
          <cell r="E573">
            <v>1</v>
          </cell>
          <cell r="I573">
            <v>23868</v>
          </cell>
          <cell r="J573">
            <v>4935584.2105263155</v>
          </cell>
          <cell r="K573">
            <v>86881.274483333327</v>
          </cell>
        </row>
        <row r="574">
          <cell r="C574" t="str">
            <v>a) Vật liệu</v>
          </cell>
          <cell r="H574">
            <v>23868</v>
          </cell>
        </row>
        <row r="575">
          <cell r="B575" t="str">
            <v>V00402</v>
          </cell>
          <cell r="C575" t="str">
            <v>Gỗ ván</v>
          </cell>
          <cell r="D575" t="str">
            <v>m3</v>
          </cell>
          <cell r="E575">
            <v>4.0000000000000001E-3</v>
          </cell>
          <cell r="F575">
            <v>2000000</v>
          </cell>
          <cell r="G575">
            <v>1</v>
          </cell>
          <cell r="H575">
            <v>8000</v>
          </cell>
        </row>
        <row r="576">
          <cell r="B576" t="str">
            <v>V09739</v>
          </cell>
          <cell r="C576" t="str">
            <v>Cáp thép D4mm</v>
          </cell>
          <cell r="D576" t="str">
            <v>kg</v>
          </cell>
          <cell r="E576">
            <v>1.1000000000000001</v>
          </cell>
          <cell r="F576">
            <v>14000</v>
          </cell>
          <cell r="G576">
            <v>1</v>
          </cell>
          <cell r="H576">
            <v>15400.000000000002</v>
          </cell>
        </row>
        <row r="577">
          <cell r="B577" t="str">
            <v>Z999</v>
          </cell>
          <cell r="C577" t="str">
            <v>Vật liệu khác</v>
          </cell>
          <cell r="D577" t="str">
            <v>%</v>
          </cell>
          <cell r="E577">
            <v>2</v>
          </cell>
          <cell r="F577">
            <v>23400</v>
          </cell>
          <cell r="H577">
            <v>468</v>
          </cell>
        </row>
        <row r="578">
          <cell r="C578" t="str">
            <v>Cộng</v>
          </cell>
          <cell r="H578">
            <v>23868</v>
          </cell>
        </row>
        <row r="579">
          <cell r="C579" t="str">
            <v>b) Nhân công</v>
          </cell>
          <cell r="H579">
            <v>4935584.2105263155</v>
          </cell>
        </row>
        <row r="580">
          <cell r="B580" t="str">
            <v>N2407</v>
          </cell>
          <cell r="C580" t="str">
            <v>Nhân công bậc 4,0/7 - Nhóm 2</v>
          </cell>
          <cell r="D580" t="str">
            <v>công</v>
          </cell>
          <cell r="E580">
            <v>12.56</v>
          </cell>
          <cell r="F580">
            <v>392960.52631578944</v>
          </cell>
          <cell r="G580">
            <v>1</v>
          </cell>
          <cell r="H580">
            <v>4935584.2105263155</v>
          </cell>
        </row>
        <row r="581">
          <cell r="C581" t="str">
            <v>c) Máy thi công</v>
          </cell>
          <cell r="H581">
            <v>86881.274483333327</v>
          </cell>
        </row>
        <row r="582">
          <cell r="B582" t="str">
            <v>M102.1104</v>
          </cell>
          <cell r="C582" t="str">
            <v>Tời điện 2T</v>
          </cell>
          <cell r="D582" t="str">
            <v>ca</v>
          </cell>
          <cell r="E582">
            <v>0.23</v>
          </cell>
          <cell r="F582">
            <v>377744.67166666663</v>
          </cell>
          <cell r="G582">
            <v>1</v>
          </cell>
          <cell r="H582">
            <v>86881.274483333327</v>
          </cell>
        </row>
        <row r="583">
          <cell r="B583" t="str">
            <v>D2.4051</v>
          </cell>
          <cell r="C583" t="str">
            <v>Vừa lắp vừa dựng cột thép hình, chiều cao cột ≤60m, hoàn toàn thủ công</v>
          </cell>
          <cell r="D583" t="str">
            <v>tấn</v>
          </cell>
          <cell r="E583">
            <v>1</v>
          </cell>
          <cell r="I583">
            <v>24582</v>
          </cell>
          <cell r="J583">
            <v>6790357.8947368423</v>
          </cell>
          <cell r="K583">
            <v>0</v>
          </cell>
        </row>
        <row r="584">
          <cell r="C584" t="str">
            <v>a) Vật liệu</v>
          </cell>
          <cell r="H584">
            <v>24582</v>
          </cell>
        </row>
        <row r="585">
          <cell r="B585" t="str">
            <v>V00402</v>
          </cell>
          <cell r="C585" t="str">
            <v>Gỗ ván</v>
          </cell>
          <cell r="D585" t="str">
            <v>m3</v>
          </cell>
          <cell r="E585">
            <v>4.0000000000000001E-3</v>
          </cell>
          <cell r="F585">
            <v>2000000</v>
          </cell>
          <cell r="G585">
            <v>1</v>
          </cell>
          <cell r="H585">
            <v>8000</v>
          </cell>
        </row>
        <row r="586">
          <cell r="B586" t="str">
            <v>V09739</v>
          </cell>
          <cell r="C586" t="str">
            <v>Cáp thép D4mm</v>
          </cell>
          <cell r="D586" t="str">
            <v>kg</v>
          </cell>
          <cell r="E586">
            <v>1.1499999999999999</v>
          </cell>
          <cell r="F586">
            <v>14000</v>
          </cell>
          <cell r="G586">
            <v>1</v>
          </cell>
          <cell r="H586">
            <v>16099.999999999998</v>
          </cell>
        </row>
        <row r="587">
          <cell r="B587" t="str">
            <v>Z999</v>
          </cell>
          <cell r="C587" t="str">
            <v>Vật liệu khác</v>
          </cell>
          <cell r="D587" t="str">
            <v>%</v>
          </cell>
          <cell r="E587">
            <v>2</v>
          </cell>
          <cell r="F587">
            <v>24100</v>
          </cell>
          <cell r="H587">
            <v>482</v>
          </cell>
        </row>
        <row r="588">
          <cell r="C588" t="str">
            <v>Cộng</v>
          </cell>
          <cell r="H588">
            <v>24582</v>
          </cell>
        </row>
        <row r="589">
          <cell r="C589" t="str">
            <v>b) Nhân công</v>
          </cell>
          <cell r="H589">
            <v>6790357.8947368423</v>
          </cell>
        </row>
        <row r="590">
          <cell r="B590" t="str">
            <v>N2407</v>
          </cell>
          <cell r="C590" t="str">
            <v>Nhân công bậc 4,0/7 - Nhóm 2</v>
          </cell>
          <cell r="D590" t="str">
            <v>công</v>
          </cell>
          <cell r="E590">
            <v>17.28</v>
          </cell>
          <cell r="F590">
            <v>392960.52631578944</v>
          </cell>
          <cell r="G590">
            <v>1</v>
          </cell>
          <cell r="H590">
            <v>6790357.8947368423</v>
          </cell>
        </row>
        <row r="591">
          <cell r="B591" t="str">
            <v>D2.4052</v>
          </cell>
          <cell r="C591" t="str">
            <v>Vừa lắp vừa dựng cột thép hình, chiều cao cột ≤60m, thủ công kết hợp cơ giới</v>
          </cell>
          <cell r="D591" t="str">
            <v>tấn</v>
          </cell>
          <cell r="E591">
            <v>1</v>
          </cell>
          <cell r="I591">
            <v>24582</v>
          </cell>
          <cell r="J591">
            <v>5426784.8684210526</v>
          </cell>
          <cell r="K591">
            <v>94436.167916666658</v>
          </cell>
        </row>
        <row r="592">
          <cell r="C592" t="str">
            <v>a) Vật liệu</v>
          </cell>
          <cell r="H592">
            <v>24582</v>
          </cell>
        </row>
        <row r="593">
          <cell r="B593" t="str">
            <v>V00402</v>
          </cell>
          <cell r="C593" t="str">
            <v>Gỗ ván</v>
          </cell>
          <cell r="D593" t="str">
            <v>m3</v>
          </cell>
          <cell r="E593">
            <v>4.0000000000000001E-3</v>
          </cell>
          <cell r="F593">
            <v>2000000</v>
          </cell>
          <cell r="G593">
            <v>1</v>
          </cell>
          <cell r="H593">
            <v>8000</v>
          </cell>
        </row>
        <row r="594">
          <cell r="B594" t="str">
            <v>V09739</v>
          </cell>
          <cell r="C594" t="str">
            <v>Cáp thép D4mm</v>
          </cell>
          <cell r="D594" t="str">
            <v>kg</v>
          </cell>
          <cell r="E594">
            <v>1.1499999999999999</v>
          </cell>
          <cell r="F594">
            <v>14000</v>
          </cell>
          <cell r="G594">
            <v>1</v>
          </cell>
          <cell r="H594">
            <v>16099.999999999998</v>
          </cell>
        </row>
        <row r="595">
          <cell r="B595" t="str">
            <v>Z999</v>
          </cell>
          <cell r="C595" t="str">
            <v>Vật liệu khác</v>
          </cell>
          <cell r="D595" t="str">
            <v>%</v>
          </cell>
          <cell r="E595">
            <v>2</v>
          </cell>
          <cell r="F595">
            <v>24100</v>
          </cell>
          <cell r="H595">
            <v>482</v>
          </cell>
        </row>
        <row r="596">
          <cell r="C596" t="str">
            <v>Cộng</v>
          </cell>
          <cell r="H596">
            <v>24582</v>
          </cell>
        </row>
        <row r="597">
          <cell r="C597" t="str">
            <v>b) Nhân công</v>
          </cell>
          <cell r="H597">
            <v>5426784.8684210526</v>
          </cell>
        </row>
        <row r="598">
          <cell r="B598" t="str">
            <v>N2407</v>
          </cell>
          <cell r="C598" t="str">
            <v>Nhân công bậc 4,0/7 - Nhóm 2</v>
          </cell>
          <cell r="D598" t="str">
            <v>công</v>
          </cell>
          <cell r="E598">
            <v>13.81</v>
          </cell>
          <cell r="F598">
            <v>392960.52631578944</v>
          </cell>
          <cell r="G598">
            <v>1</v>
          </cell>
          <cell r="H598">
            <v>5426784.8684210526</v>
          </cell>
        </row>
        <row r="599">
          <cell r="C599" t="str">
            <v>c) Máy thi công</v>
          </cell>
          <cell r="H599">
            <v>94436.167916666658</v>
          </cell>
        </row>
        <row r="600">
          <cell r="B600" t="str">
            <v>M102.1104</v>
          </cell>
          <cell r="C600" t="str">
            <v>Tời điện 2T</v>
          </cell>
          <cell r="D600" t="str">
            <v>ca</v>
          </cell>
          <cell r="E600">
            <v>0.25</v>
          </cell>
          <cell r="F600">
            <v>377744.67166666663</v>
          </cell>
          <cell r="G600">
            <v>1</v>
          </cell>
          <cell r="H600">
            <v>94436.167916666658</v>
          </cell>
        </row>
        <row r="601">
          <cell r="B601" t="str">
            <v>D2.4061</v>
          </cell>
          <cell r="C601" t="str">
            <v>Vừa lắp vừa dựng cột thép hình, chiều cao cột ≤70m, hoàn toàn thủ công</v>
          </cell>
          <cell r="D601" t="str">
            <v>tấn</v>
          </cell>
          <cell r="E601">
            <v>1</v>
          </cell>
          <cell r="I601">
            <v>25296</v>
          </cell>
          <cell r="J601">
            <v>7426953.9473684197</v>
          </cell>
          <cell r="K601">
            <v>0</v>
          </cell>
        </row>
        <row r="602">
          <cell r="C602" t="str">
            <v>a) Vật liệu</v>
          </cell>
          <cell r="H602">
            <v>25296</v>
          </cell>
        </row>
        <row r="603">
          <cell r="B603" t="str">
            <v>V00402</v>
          </cell>
          <cell r="C603" t="str">
            <v>Gỗ ván</v>
          </cell>
          <cell r="D603" t="str">
            <v>m3</v>
          </cell>
          <cell r="E603">
            <v>4.0000000000000001E-3</v>
          </cell>
          <cell r="F603">
            <v>2000000</v>
          </cell>
          <cell r="G603">
            <v>1</v>
          </cell>
          <cell r="H603">
            <v>8000</v>
          </cell>
        </row>
        <row r="604">
          <cell r="B604" t="str">
            <v>V09739</v>
          </cell>
          <cell r="C604" t="str">
            <v>Cáp thép D4mm</v>
          </cell>
          <cell r="D604" t="str">
            <v>kg</v>
          </cell>
          <cell r="E604">
            <v>1.2</v>
          </cell>
          <cell r="F604">
            <v>14000</v>
          </cell>
          <cell r="G604">
            <v>1</v>
          </cell>
          <cell r="H604">
            <v>16800</v>
          </cell>
        </row>
        <row r="605">
          <cell r="B605" t="str">
            <v>Z999</v>
          </cell>
          <cell r="C605" t="str">
            <v>Vật liệu khác</v>
          </cell>
          <cell r="D605" t="str">
            <v>%</v>
          </cell>
          <cell r="E605">
            <v>2</v>
          </cell>
          <cell r="F605">
            <v>24800</v>
          </cell>
          <cell r="H605">
            <v>496</v>
          </cell>
        </row>
        <row r="606">
          <cell r="C606" t="str">
            <v>Cộng</v>
          </cell>
          <cell r="H606">
            <v>25296</v>
          </cell>
        </row>
        <row r="607">
          <cell r="C607" t="str">
            <v>b) Nhân công</v>
          </cell>
          <cell r="H607">
            <v>7426953.9473684197</v>
          </cell>
        </row>
        <row r="608">
          <cell r="B608" t="str">
            <v>N2407</v>
          </cell>
          <cell r="C608" t="str">
            <v>Nhân công bậc 4,0/7 - Nhóm 2</v>
          </cell>
          <cell r="D608" t="str">
            <v>công</v>
          </cell>
          <cell r="E608">
            <v>18.899999999999999</v>
          </cell>
          <cell r="F608">
            <v>392960.52631578944</v>
          </cell>
          <cell r="G608">
            <v>1</v>
          </cell>
          <cell r="H608">
            <v>7426953.9473684197</v>
          </cell>
        </row>
        <row r="609">
          <cell r="B609" t="str">
            <v>D2.4062</v>
          </cell>
          <cell r="C609" t="str">
            <v>Vừa lắp vừa dựng cột thép hình, chiều cao cột ≤70m, thủ công kết hợp cơ giới</v>
          </cell>
          <cell r="D609" t="str">
            <v>tấn</v>
          </cell>
          <cell r="E609">
            <v>1</v>
          </cell>
          <cell r="I609">
            <v>25296</v>
          </cell>
          <cell r="J609">
            <v>5941563.1578947362</v>
          </cell>
          <cell r="K609">
            <v>94436.167916666658</v>
          </cell>
        </row>
        <row r="610">
          <cell r="C610" t="str">
            <v>a) Vật liệu</v>
          </cell>
          <cell r="H610">
            <v>25296</v>
          </cell>
        </row>
        <row r="611">
          <cell r="B611" t="str">
            <v>V00402</v>
          </cell>
          <cell r="C611" t="str">
            <v>Gỗ ván</v>
          </cell>
          <cell r="D611" t="str">
            <v>m3</v>
          </cell>
          <cell r="E611">
            <v>4.0000000000000001E-3</v>
          </cell>
          <cell r="F611">
            <v>2000000</v>
          </cell>
          <cell r="G611">
            <v>1</v>
          </cell>
          <cell r="H611">
            <v>8000</v>
          </cell>
        </row>
        <row r="612">
          <cell r="B612" t="str">
            <v>V09739</v>
          </cell>
          <cell r="C612" t="str">
            <v>Cáp thép D4mm</v>
          </cell>
          <cell r="D612" t="str">
            <v>kg</v>
          </cell>
          <cell r="E612">
            <v>1.2</v>
          </cell>
          <cell r="F612">
            <v>14000</v>
          </cell>
          <cell r="G612">
            <v>1</v>
          </cell>
          <cell r="H612">
            <v>16800</v>
          </cell>
        </row>
        <row r="613">
          <cell r="B613" t="str">
            <v>Z999</v>
          </cell>
          <cell r="C613" t="str">
            <v>Vật liệu khác</v>
          </cell>
          <cell r="D613" t="str">
            <v>%</v>
          </cell>
          <cell r="E613">
            <v>2</v>
          </cell>
          <cell r="F613">
            <v>24800</v>
          </cell>
          <cell r="H613">
            <v>496</v>
          </cell>
        </row>
        <row r="614">
          <cell r="C614" t="str">
            <v>Cộng</v>
          </cell>
          <cell r="H614">
            <v>25296</v>
          </cell>
        </row>
        <row r="615">
          <cell r="C615" t="str">
            <v>b) Nhân công</v>
          </cell>
          <cell r="H615">
            <v>5941563.1578947362</v>
          </cell>
        </row>
        <row r="616">
          <cell r="B616" t="str">
            <v>N2407</v>
          </cell>
          <cell r="C616" t="str">
            <v>Nhân công bậc 4,0/7 - Nhóm 2</v>
          </cell>
          <cell r="D616" t="str">
            <v>công</v>
          </cell>
          <cell r="E616">
            <v>15.12</v>
          </cell>
          <cell r="F616">
            <v>392960.52631578944</v>
          </cell>
          <cell r="G616">
            <v>1</v>
          </cell>
          <cell r="H616">
            <v>5941563.1578947362</v>
          </cell>
        </row>
        <row r="617">
          <cell r="C617" t="str">
            <v>c) Máy thi công</v>
          </cell>
          <cell r="H617">
            <v>94436.167916666658</v>
          </cell>
        </row>
        <row r="618">
          <cell r="B618" t="str">
            <v>M102.1104</v>
          </cell>
          <cell r="C618" t="str">
            <v>Tời điện 2T</v>
          </cell>
          <cell r="D618" t="str">
            <v>ca</v>
          </cell>
          <cell r="E618">
            <v>0.25</v>
          </cell>
          <cell r="F618">
            <v>377744.67166666663</v>
          </cell>
          <cell r="G618">
            <v>1</v>
          </cell>
          <cell r="H618">
            <v>94436.167916666658</v>
          </cell>
        </row>
        <row r="619">
          <cell r="B619" t="str">
            <v>D2.4071</v>
          </cell>
          <cell r="C619" t="str">
            <v>Vừa lắp vừa dựng cột thép hình, chiều cao cột ≤85m, hoàn toàn thủ công</v>
          </cell>
          <cell r="D619" t="str">
            <v>tấn</v>
          </cell>
          <cell r="E619">
            <v>1</v>
          </cell>
          <cell r="I619">
            <v>26724</v>
          </cell>
          <cell r="J619">
            <v>8531173.0263157897</v>
          </cell>
          <cell r="K619">
            <v>0</v>
          </cell>
        </row>
        <row r="620">
          <cell r="C620" t="str">
            <v>a) Vật liệu</v>
          </cell>
          <cell r="H620">
            <v>26724</v>
          </cell>
        </row>
        <row r="621">
          <cell r="B621" t="str">
            <v>V00402</v>
          </cell>
          <cell r="C621" t="str">
            <v>Gỗ ván</v>
          </cell>
          <cell r="D621" t="str">
            <v>m3</v>
          </cell>
          <cell r="E621">
            <v>4.0000000000000001E-3</v>
          </cell>
          <cell r="F621">
            <v>2000000</v>
          </cell>
          <cell r="G621">
            <v>1</v>
          </cell>
          <cell r="H621">
            <v>8000</v>
          </cell>
        </row>
        <row r="622">
          <cell r="B622" t="str">
            <v>V09739</v>
          </cell>
          <cell r="C622" t="str">
            <v>Cáp thép D4mm</v>
          </cell>
          <cell r="D622" t="str">
            <v>kg</v>
          </cell>
          <cell r="E622">
            <v>1.3</v>
          </cell>
          <cell r="F622">
            <v>14000</v>
          </cell>
          <cell r="G622">
            <v>1</v>
          </cell>
          <cell r="H622">
            <v>18200</v>
          </cell>
        </row>
        <row r="623">
          <cell r="B623" t="str">
            <v>Z999</v>
          </cell>
          <cell r="C623" t="str">
            <v>Vật liệu khác</v>
          </cell>
          <cell r="D623" t="str">
            <v>%</v>
          </cell>
          <cell r="E623">
            <v>2</v>
          </cell>
          <cell r="F623">
            <v>26200</v>
          </cell>
          <cell r="H623">
            <v>524</v>
          </cell>
        </row>
        <row r="624">
          <cell r="C624" t="str">
            <v>Cộng</v>
          </cell>
          <cell r="H624">
            <v>26724</v>
          </cell>
        </row>
        <row r="625">
          <cell r="C625" t="str">
            <v>b) Nhân công</v>
          </cell>
          <cell r="H625">
            <v>8531173.0263157897</v>
          </cell>
        </row>
        <row r="626">
          <cell r="B626" t="str">
            <v>N2407</v>
          </cell>
          <cell r="C626" t="str">
            <v>Nhân công bậc 4,0/7 - Nhóm 2</v>
          </cell>
          <cell r="D626" t="str">
            <v>công</v>
          </cell>
          <cell r="E626">
            <v>21.71</v>
          </cell>
          <cell r="F626">
            <v>392960.52631578944</v>
          </cell>
          <cell r="G626">
            <v>1</v>
          </cell>
          <cell r="H626">
            <v>8531173.0263157897</v>
          </cell>
        </row>
        <row r="627">
          <cell r="B627" t="str">
            <v>D2.4072</v>
          </cell>
          <cell r="C627" t="str">
            <v>Vừa lắp vừa dựng cột thép hình, chiều cao cột ≤85m, thủ công kết hợp cơ giới</v>
          </cell>
          <cell r="D627" t="str">
            <v>tấn</v>
          </cell>
          <cell r="E627">
            <v>1</v>
          </cell>
          <cell r="I627">
            <v>26724</v>
          </cell>
          <cell r="J627">
            <v>6825724.3421052629</v>
          </cell>
          <cell r="K627">
            <v>113323.40149999999</v>
          </cell>
        </row>
        <row r="628">
          <cell r="C628" t="str">
            <v>a) Vật liệu</v>
          </cell>
          <cell r="H628">
            <v>26724</v>
          </cell>
        </row>
        <row r="629">
          <cell r="B629" t="str">
            <v>V00402</v>
          </cell>
          <cell r="C629" t="str">
            <v>Gỗ ván</v>
          </cell>
          <cell r="D629" t="str">
            <v>m3</v>
          </cell>
          <cell r="E629">
            <v>4.0000000000000001E-3</v>
          </cell>
          <cell r="F629">
            <v>2000000</v>
          </cell>
          <cell r="G629">
            <v>1</v>
          </cell>
          <cell r="H629">
            <v>8000</v>
          </cell>
        </row>
        <row r="630">
          <cell r="B630" t="str">
            <v>V09739</v>
          </cell>
          <cell r="C630" t="str">
            <v>Cáp thép D4mm</v>
          </cell>
          <cell r="D630" t="str">
            <v>kg</v>
          </cell>
          <cell r="E630">
            <v>1.3</v>
          </cell>
          <cell r="F630">
            <v>14000</v>
          </cell>
          <cell r="G630">
            <v>1</v>
          </cell>
          <cell r="H630">
            <v>18200</v>
          </cell>
        </row>
        <row r="631">
          <cell r="B631" t="str">
            <v>Z999</v>
          </cell>
          <cell r="C631" t="str">
            <v>Vật liệu khác</v>
          </cell>
          <cell r="D631" t="str">
            <v>%</v>
          </cell>
          <cell r="E631">
            <v>2</v>
          </cell>
          <cell r="F631">
            <v>26200</v>
          </cell>
          <cell r="H631">
            <v>524</v>
          </cell>
        </row>
        <row r="632">
          <cell r="C632" t="str">
            <v>Cộng</v>
          </cell>
          <cell r="H632">
            <v>26724</v>
          </cell>
        </row>
        <row r="633">
          <cell r="C633" t="str">
            <v>b) Nhân công</v>
          </cell>
          <cell r="H633">
            <v>6825724.3421052629</v>
          </cell>
        </row>
        <row r="634">
          <cell r="B634" t="str">
            <v>N2407</v>
          </cell>
          <cell r="C634" t="str">
            <v>Nhân công bậc 4,0/7 - Nhóm 2</v>
          </cell>
          <cell r="D634" t="str">
            <v>công</v>
          </cell>
          <cell r="E634">
            <v>17.37</v>
          </cell>
          <cell r="F634">
            <v>392960.52631578944</v>
          </cell>
          <cell r="G634">
            <v>1</v>
          </cell>
          <cell r="H634">
            <v>6825724.3421052629</v>
          </cell>
        </row>
        <row r="635">
          <cell r="C635" t="str">
            <v>c) Máy thi công</v>
          </cell>
          <cell r="H635">
            <v>113323.40149999999</v>
          </cell>
        </row>
        <row r="636">
          <cell r="B636" t="str">
            <v>M102.1104</v>
          </cell>
          <cell r="C636" t="str">
            <v>Tời điện 2T</v>
          </cell>
          <cell r="D636" t="str">
            <v>ca</v>
          </cell>
          <cell r="E636">
            <v>0.3</v>
          </cell>
          <cell r="F636">
            <v>377744.67166666663</v>
          </cell>
          <cell r="G636">
            <v>1</v>
          </cell>
          <cell r="H636">
            <v>113323.40149999999</v>
          </cell>
        </row>
        <row r="637">
          <cell r="B637" t="str">
            <v>D2.4081</v>
          </cell>
          <cell r="C637" t="str">
            <v>Vừa lắp vừa dựng cột thép hình, chiều cao cột ≤100m, hoàn toàn thủ công</v>
          </cell>
          <cell r="D637" t="str">
            <v>tấn</v>
          </cell>
          <cell r="E637">
            <v>1</v>
          </cell>
          <cell r="I637">
            <v>26724</v>
          </cell>
          <cell r="J637">
            <v>9812224.342105262</v>
          </cell>
          <cell r="K637">
            <v>0</v>
          </cell>
        </row>
        <row r="638">
          <cell r="C638" t="str">
            <v>a) Vật liệu</v>
          </cell>
          <cell r="H638">
            <v>26724</v>
          </cell>
        </row>
        <row r="639">
          <cell r="B639" t="str">
            <v>V00402</v>
          </cell>
          <cell r="C639" t="str">
            <v>Gỗ ván</v>
          </cell>
          <cell r="D639" t="str">
            <v>m3</v>
          </cell>
          <cell r="E639">
            <v>4.0000000000000001E-3</v>
          </cell>
          <cell r="F639">
            <v>2000000</v>
          </cell>
          <cell r="G639">
            <v>1</v>
          </cell>
          <cell r="H639">
            <v>8000</v>
          </cell>
        </row>
        <row r="640">
          <cell r="B640" t="str">
            <v>V09739</v>
          </cell>
          <cell r="C640" t="str">
            <v>Cáp thép D4mm</v>
          </cell>
          <cell r="D640" t="str">
            <v>kg</v>
          </cell>
          <cell r="E640">
            <v>1.3</v>
          </cell>
          <cell r="F640">
            <v>14000</v>
          </cell>
          <cell r="G640">
            <v>1</v>
          </cell>
          <cell r="H640">
            <v>18200</v>
          </cell>
        </row>
        <row r="641">
          <cell r="B641" t="str">
            <v>Z999</v>
          </cell>
          <cell r="C641" t="str">
            <v>Vật liệu khác</v>
          </cell>
          <cell r="D641" t="str">
            <v>%</v>
          </cell>
          <cell r="E641">
            <v>2</v>
          </cell>
          <cell r="F641">
            <v>26200</v>
          </cell>
          <cell r="H641">
            <v>524</v>
          </cell>
        </row>
        <row r="642">
          <cell r="C642" t="str">
            <v>Cộng</v>
          </cell>
          <cell r="H642">
            <v>26724</v>
          </cell>
        </row>
        <row r="643">
          <cell r="C643" t="str">
            <v>b) Nhân công</v>
          </cell>
          <cell r="H643">
            <v>9812224.342105262</v>
          </cell>
        </row>
        <row r="644">
          <cell r="B644" t="str">
            <v>N2407</v>
          </cell>
          <cell r="C644" t="str">
            <v>Nhân công bậc 4,0/7 - Nhóm 2</v>
          </cell>
          <cell r="D644" t="str">
            <v>công</v>
          </cell>
          <cell r="E644">
            <v>24.97</v>
          </cell>
          <cell r="F644">
            <v>392960.52631578944</v>
          </cell>
          <cell r="G644">
            <v>1</v>
          </cell>
          <cell r="H644">
            <v>9812224.342105262</v>
          </cell>
        </row>
        <row r="645">
          <cell r="B645" t="str">
            <v>D2.4082</v>
          </cell>
          <cell r="C645" t="str">
            <v>Vừa lắp vừa dựng cột thép hình, chiều cao cột ≤100m, thủ công kết hợp cơ giới</v>
          </cell>
          <cell r="D645" t="str">
            <v>tấn</v>
          </cell>
          <cell r="E645">
            <v>1</v>
          </cell>
          <cell r="I645">
            <v>26724</v>
          </cell>
          <cell r="J645">
            <v>7851351.3157894732</v>
          </cell>
          <cell r="K645">
            <v>151097.86866666665</v>
          </cell>
        </row>
        <row r="646">
          <cell r="C646" t="str">
            <v>a) Vật liệu</v>
          </cell>
          <cell r="H646">
            <v>26724</v>
          </cell>
        </row>
        <row r="647">
          <cell r="B647" t="str">
            <v>V00402</v>
          </cell>
          <cell r="C647" t="str">
            <v>Gỗ ván</v>
          </cell>
          <cell r="D647" t="str">
            <v>m3</v>
          </cell>
          <cell r="E647">
            <v>4.0000000000000001E-3</v>
          </cell>
          <cell r="F647">
            <v>2000000</v>
          </cell>
          <cell r="G647">
            <v>1</v>
          </cell>
          <cell r="H647">
            <v>8000</v>
          </cell>
        </row>
        <row r="648">
          <cell r="B648" t="str">
            <v>V09739</v>
          </cell>
          <cell r="C648" t="str">
            <v>Cáp thép D4mm</v>
          </cell>
          <cell r="D648" t="str">
            <v>kg</v>
          </cell>
          <cell r="E648">
            <v>1.3</v>
          </cell>
          <cell r="F648">
            <v>14000</v>
          </cell>
          <cell r="G648">
            <v>1</v>
          </cell>
          <cell r="H648">
            <v>18200</v>
          </cell>
        </row>
        <row r="649">
          <cell r="B649" t="str">
            <v>Z999</v>
          </cell>
          <cell r="C649" t="str">
            <v>Vật liệu khác</v>
          </cell>
          <cell r="D649" t="str">
            <v>%</v>
          </cell>
          <cell r="E649">
            <v>2</v>
          </cell>
          <cell r="F649">
            <v>26200</v>
          </cell>
          <cell r="H649">
            <v>524</v>
          </cell>
        </row>
        <row r="650">
          <cell r="C650" t="str">
            <v>Cộng</v>
          </cell>
          <cell r="H650">
            <v>26724</v>
          </cell>
        </row>
        <row r="651">
          <cell r="C651" t="str">
            <v>b) Nhân công</v>
          </cell>
          <cell r="H651">
            <v>7851351.3157894732</v>
          </cell>
        </row>
        <row r="652">
          <cell r="B652" t="str">
            <v>N2407</v>
          </cell>
          <cell r="C652" t="str">
            <v>Nhân công bậc 4,0/7 - Nhóm 2</v>
          </cell>
          <cell r="D652" t="str">
            <v>công</v>
          </cell>
          <cell r="E652">
            <v>19.98</v>
          </cell>
          <cell r="F652">
            <v>392960.52631578944</v>
          </cell>
          <cell r="G652">
            <v>1</v>
          </cell>
          <cell r="H652">
            <v>7851351.3157894732</v>
          </cell>
        </row>
        <row r="653">
          <cell r="C653" t="str">
            <v>c) Máy thi công</v>
          </cell>
          <cell r="H653">
            <v>151097.86866666665</v>
          </cell>
        </row>
        <row r="654">
          <cell r="B654" t="str">
            <v>M102.1104</v>
          </cell>
          <cell r="C654" t="str">
            <v>Tời điện 2T</v>
          </cell>
          <cell r="D654" t="str">
            <v>ca</v>
          </cell>
          <cell r="E654">
            <v>0.4</v>
          </cell>
          <cell r="F654">
            <v>377744.67166666663</v>
          </cell>
          <cell r="G654">
            <v>1</v>
          </cell>
          <cell r="H654">
            <v>151097.86866666665</v>
          </cell>
        </row>
        <row r="655">
          <cell r="B655" t="str">
            <v>D2.5101</v>
          </cell>
          <cell r="C655" t="str">
            <v>Nối cột bê tông bằng mặt bích, địa hình bình thường</v>
          </cell>
          <cell r="D655" t="str">
            <v>1 mối nối</v>
          </cell>
          <cell r="E655">
            <v>1</v>
          </cell>
          <cell r="I655">
            <v>11528.55</v>
          </cell>
          <cell r="J655">
            <v>1178881.5789473683</v>
          </cell>
          <cell r="K655">
            <v>0</v>
          </cell>
        </row>
        <row r="656">
          <cell r="C656" t="str">
            <v>a) Vật liệu</v>
          </cell>
          <cell r="H656">
            <v>11528.55</v>
          </cell>
        </row>
        <row r="657">
          <cell r="B657" t="str">
            <v>V00394</v>
          </cell>
          <cell r="C657" t="str">
            <v>Gỗ kê</v>
          </cell>
          <cell r="D657" t="str">
            <v>m3</v>
          </cell>
          <cell r="E657">
            <v>3.0000000000000001E-3</v>
          </cell>
          <cell r="F657">
            <v>2000000</v>
          </cell>
          <cell r="G657">
            <v>1</v>
          </cell>
          <cell r="H657">
            <v>6000</v>
          </cell>
        </row>
        <row r="658">
          <cell r="B658" t="str">
            <v>V00680</v>
          </cell>
          <cell r="C658" t="str">
            <v>Thép đệm</v>
          </cell>
          <cell r="D658" t="str">
            <v>kg</v>
          </cell>
          <cell r="E658">
            <v>0.35</v>
          </cell>
          <cell r="F658">
            <v>15150</v>
          </cell>
          <cell r="G658">
            <v>1</v>
          </cell>
          <cell r="H658">
            <v>5302.5</v>
          </cell>
        </row>
        <row r="659">
          <cell r="B659" t="str">
            <v>Z999</v>
          </cell>
          <cell r="C659" t="str">
            <v>Vật liệu khác</v>
          </cell>
          <cell r="D659" t="str">
            <v>%</v>
          </cell>
          <cell r="E659">
            <v>2</v>
          </cell>
          <cell r="F659">
            <v>11302.5</v>
          </cell>
          <cell r="H659">
            <v>226.05</v>
          </cell>
        </row>
        <row r="660">
          <cell r="C660" t="str">
            <v>Cộng</v>
          </cell>
          <cell r="H660">
            <v>11528.55</v>
          </cell>
        </row>
        <row r="661">
          <cell r="C661" t="str">
            <v>b) Nhân công</v>
          </cell>
          <cell r="H661">
            <v>1178881.5789473683</v>
          </cell>
        </row>
        <row r="662">
          <cell r="B662" t="str">
            <v>N2407</v>
          </cell>
          <cell r="C662" t="str">
            <v>Nhân công bậc 4,0/7 - Nhóm 2</v>
          </cell>
          <cell r="D662" t="str">
            <v>công</v>
          </cell>
          <cell r="E662">
            <v>3</v>
          </cell>
          <cell r="F662">
            <v>392960.52631578944</v>
          </cell>
          <cell r="G662">
            <v>1</v>
          </cell>
          <cell r="H662">
            <v>1178881.5789473683</v>
          </cell>
        </row>
        <row r="663">
          <cell r="B663" t="str">
            <v>D2.5102</v>
          </cell>
          <cell r="C663" t="str">
            <v>Nối cột bê tông bằng mặt bích, địa hình sườn đồi</v>
          </cell>
          <cell r="D663" t="str">
            <v>1 mối nối</v>
          </cell>
          <cell r="E663">
            <v>1</v>
          </cell>
          <cell r="I663">
            <v>11528.55</v>
          </cell>
          <cell r="J663">
            <v>1237825.6578947366</v>
          </cell>
          <cell r="K663">
            <v>0</v>
          </cell>
        </row>
        <row r="664">
          <cell r="C664" t="str">
            <v>a) Vật liệu</v>
          </cell>
          <cell r="H664">
            <v>11528.55</v>
          </cell>
        </row>
        <row r="665">
          <cell r="B665" t="str">
            <v>V00394</v>
          </cell>
          <cell r="C665" t="str">
            <v>Gỗ kê</v>
          </cell>
          <cell r="D665" t="str">
            <v>m3</v>
          </cell>
          <cell r="E665">
            <v>3.0000000000000001E-3</v>
          </cell>
          <cell r="F665">
            <v>2000000</v>
          </cell>
          <cell r="G665">
            <v>1</v>
          </cell>
          <cell r="H665">
            <v>6000</v>
          </cell>
        </row>
        <row r="666">
          <cell r="B666" t="str">
            <v>V00680</v>
          </cell>
          <cell r="C666" t="str">
            <v>Thép đệm</v>
          </cell>
          <cell r="D666" t="str">
            <v>kg</v>
          </cell>
          <cell r="E666">
            <v>0.35</v>
          </cell>
          <cell r="F666">
            <v>15150</v>
          </cell>
          <cell r="G666">
            <v>1</v>
          </cell>
          <cell r="H666">
            <v>5302.5</v>
          </cell>
        </row>
        <row r="667">
          <cell r="B667" t="str">
            <v>Z999</v>
          </cell>
          <cell r="C667" t="str">
            <v>Vật liệu khác</v>
          </cell>
          <cell r="D667" t="str">
            <v>%</v>
          </cell>
          <cell r="E667">
            <v>2</v>
          </cell>
          <cell r="F667">
            <v>11302.5</v>
          </cell>
          <cell r="H667">
            <v>226.05</v>
          </cell>
        </row>
        <row r="668">
          <cell r="C668" t="str">
            <v>Cộng</v>
          </cell>
          <cell r="H668">
            <v>11528.55</v>
          </cell>
        </row>
        <row r="669">
          <cell r="C669" t="str">
            <v>b) Nhân công</v>
          </cell>
          <cell r="H669">
            <v>1237825.6578947366</v>
          </cell>
        </row>
        <row r="670">
          <cell r="B670" t="str">
            <v>N2407</v>
          </cell>
          <cell r="C670" t="str">
            <v>Nhân công bậc 4,0/7 - Nhóm 2</v>
          </cell>
          <cell r="D670" t="str">
            <v>công</v>
          </cell>
          <cell r="E670">
            <v>3.15</v>
          </cell>
          <cell r="F670">
            <v>392960.52631578944</v>
          </cell>
          <cell r="G670">
            <v>1</v>
          </cell>
          <cell r="H670">
            <v>1237825.6578947366</v>
          </cell>
        </row>
        <row r="671">
          <cell r="B671" t="str">
            <v>D2.5103</v>
          </cell>
          <cell r="C671" t="str">
            <v>Nối cột bê tông bằng mặt bích, địa hình sình lầy</v>
          </cell>
          <cell r="D671" t="str">
            <v>1 mối nối</v>
          </cell>
          <cell r="E671">
            <v>1</v>
          </cell>
          <cell r="I671">
            <v>23768.55</v>
          </cell>
          <cell r="J671">
            <v>1414657.894736842</v>
          </cell>
          <cell r="K671">
            <v>0</v>
          </cell>
        </row>
        <row r="672">
          <cell r="C672" t="str">
            <v>a) Vật liệu</v>
          </cell>
          <cell r="H672">
            <v>23768.55</v>
          </cell>
        </row>
        <row r="673">
          <cell r="B673" t="str">
            <v>V00394</v>
          </cell>
          <cell r="C673" t="str">
            <v>Gỗ kê</v>
          </cell>
          <cell r="D673" t="str">
            <v>m3</v>
          </cell>
          <cell r="E673">
            <v>8.9999999999999993E-3</v>
          </cell>
          <cell r="F673">
            <v>2000000</v>
          </cell>
          <cell r="G673">
            <v>1</v>
          </cell>
          <cell r="H673">
            <v>18000</v>
          </cell>
        </row>
        <row r="674">
          <cell r="B674" t="str">
            <v>V00680</v>
          </cell>
          <cell r="C674" t="str">
            <v>Thép đệm</v>
          </cell>
          <cell r="D674" t="str">
            <v>kg</v>
          </cell>
          <cell r="E674">
            <v>0.35</v>
          </cell>
          <cell r="F674">
            <v>15150</v>
          </cell>
          <cell r="G674">
            <v>1</v>
          </cell>
          <cell r="H674">
            <v>5302.5</v>
          </cell>
        </row>
        <row r="675">
          <cell r="B675" t="str">
            <v>Z999</v>
          </cell>
          <cell r="C675" t="str">
            <v>Vật liệu khác</v>
          </cell>
          <cell r="D675" t="str">
            <v>%</v>
          </cell>
          <cell r="E675">
            <v>2</v>
          </cell>
          <cell r="F675">
            <v>23302.5</v>
          </cell>
          <cell r="H675">
            <v>466.05</v>
          </cell>
        </row>
        <row r="676">
          <cell r="C676" t="str">
            <v>Cộng</v>
          </cell>
          <cell r="H676">
            <v>23768.55</v>
          </cell>
        </row>
        <row r="677">
          <cell r="C677" t="str">
            <v>b) Nhân công</v>
          </cell>
          <cell r="H677">
            <v>1414657.894736842</v>
          </cell>
        </row>
        <row r="678">
          <cell r="B678" t="str">
            <v>N2407</v>
          </cell>
          <cell r="C678" t="str">
            <v>Nhân công bậc 4,0/7 - Nhóm 2</v>
          </cell>
          <cell r="D678" t="str">
            <v>công</v>
          </cell>
          <cell r="E678">
            <v>3.6</v>
          </cell>
          <cell r="F678">
            <v>392960.52631578944</v>
          </cell>
          <cell r="G678">
            <v>1</v>
          </cell>
          <cell r="H678">
            <v>1414657.894736842</v>
          </cell>
        </row>
        <row r="679">
          <cell r="B679" t="str">
            <v>D2.5211</v>
          </cell>
          <cell r="C679" t="str">
            <v>Dựng cột bê tông, chiều cao cột ≤8,5m, hoàn toàn bằng thủ công</v>
          </cell>
          <cell r="D679" t="str">
            <v>cột</v>
          </cell>
          <cell r="E679">
            <v>1</v>
          </cell>
          <cell r="I679">
            <v>23080</v>
          </cell>
          <cell r="J679">
            <v>1811548.0263157894</v>
          </cell>
          <cell r="K679">
            <v>0</v>
          </cell>
        </row>
        <row r="680">
          <cell r="C680" t="str">
            <v>a) Vật liệu</v>
          </cell>
          <cell r="H680">
            <v>23080</v>
          </cell>
        </row>
        <row r="681">
          <cell r="B681" t="str">
            <v>V00394</v>
          </cell>
          <cell r="C681" t="str">
            <v>Gỗ kê</v>
          </cell>
          <cell r="D681" t="str">
            <v>m3</v>
          </cell>
          <cell r="E681">
            <v>5.0000000000000001E-3</v>
          </cell>
          <cell r="F681">
            <v>2000000</v>
          </cell>
          <cell r="G681">
            <v>1</v>
          </cell>
          <cell r="H681">
            <v>10000</v>
          </cell>
        </row>
        <row r="682">
          <cell r="B682" t="str">
            <v>V00547</v>
          </cell>
          <cell r="C682" t="str">
            <v>Sơn</v>
          </cell>
          <cell r="D682" t="str">
            <v>kg</v>
          </cell>
          <cell r="E682">
            <v>0.1</v>
          </cell>
          <cell r="F682">
            <v>130800</v>
          </cell>
          <cell r="G682">
            <v>1</v>
          </cell>
          <cell r="H682">
            <v>13080</v>
          </cell>
        </row>
        <row r="683">
          <cell r="C683" t="str">
            <v>Cộng</v>
          </cell>
          <cell r="H683">
            <v>23080</v>
          </cell>
        </row>
        <row r="684">
          <cell r="C684" t="str">
            <v>b) Nhân công</v>
          </cell>
          <cell r="H684">
            <v>1811548.0263157894</v>
          </cell>
        </row>
        <row r="685">
          <cell r="B685" t="str">
            <v>N2407</v>
          </cell>
          <cell r="C685" t="str">
            <v>Nhân công bậc 4,0/7 - Nhóm 2</v>
          </cell>
          <cell r="D685" t="str">
            <v>công</v>
          </cell>
          <cell r="E685">
            <v>4.6100000000000003</v>
          </cell>
          <cell r="F685">
            <v>392960.52631578944</v>
          </cell>
          <cell r="G685">
            <v>1</v>
          </cell>
          <cell r="H685">
            <v>1811548.0263157894</v>
          </cell>
        </row>
        <row r="686">
          <cell r="B686" t="str">
            <v>D2.5212</v>
          </cell>
          <cell r="C686" t="str">
            <v>Dựng cột bê tông, chiều cao cột ≤8,5m, bằng cần cẩu kết hợp thủ công</v>
          </cell>
          <cell r="D686" t="str">
            <v>cột</v>
          </cell>
          <cell r="E686">
            <v>1</v>
          </cell>
          <cell r="I686">
            <v>23080</v>
          </cell>
          <cell r="J686">
            <v>726976.97368421045</v>
          </cell>
          <cell r="K686">
            <v>184873.91944000003</v>
          </cell>
        </row>
        <row r="687">
          <cell r="C687" t="str">
            <v>a) Vật liệu</v>
          </cell>
          <cell r="H687">
            <v>23080</v>
          </cell>
        </row>
        <row r="688">
          <cell r="B688" t="str">
            <v>V00394</v>
          </cell>
          <cell r="C688" t="str">
            <v>Gỗ kê</v>
          </cell>
          <cell r="D688" t="str">
            <v>m3</v>
          </cell>
          <cell r="E688">
            <v>5.0000000000000001E-3</v>
          </cell>
          <cell r="F688">
            <v>2000000</v>
          </cell>
          <cell r="G688">
            <v>1</v>
          </cell>
          <cell r="H688">
            <v>10000</v>
          </cell>
        </row>
        <row r="689">
          <cell r="B689" t="str">
            <v>V00547</v>
          </cell>
          <cell r="C689" t="str">
            <v>Sơn</v>
          </cell>
          <cell r="D689" t="str">
            <v>kg</v>
          </cell>
          <cell r="E689">
            <v>0.1</v>
          </cell>
          <cell r="F689">
            <v>130800</v>
          </cell>
          <cell r="G689">
            <v>1</v>
          </cell>
          <cell r="H689">
            <v>13080</v>
          </cell>
        </row>
        <row r="690">
          <cell r="C690" t="str">
            <v>Cộng</v>
          </cell>
          <cell r="H690">
            <v>23080</v>
          </cell>
        </row>
        <row r="691">
          <cell r="C691" t="str">
            <v>b) Nhân công</v>
          </cell>
          <cell r="H691">
            <v>726976.97368421045</v>
          </cell>
        </row>
        <row r="692">
          <cell r="B692" t="str">
            <v>N2407</v>
          </cell>
          <cell r="C692" t="str">
            <v>Nhân công bậc 4,0/7 - Nhóm 2</v>
          </cell>
          <cell r="D692" t="str">
            <v>công</v>
          </cell>
          <cell r="E692">
            <v>1.85</v>
          </cell>
          <cell r="F692">
            <v>392960.52631578944</v>
          </cell>
          <cell r="G692">
            <v>1</v>
          </cell>
          <cell r="H692">
            <v>726976.97368421045</v>
          </cell>
        </row>
        <row r="693">
          <cell r="C693" t="str">
            <v>c) Máy thi công</v>
          </cell>
          <cell r="H693">
            <v>184873.91944000003</v>
          </cell>
        </row>
        <row r="694">
          <cell r="B694" t="str">
            <v>M102.0302</v>
          </cell>
          <cell r="C694" t="str">
            <v>Cần cẩu bánh xích 10T</v>
          </cell>
          <cell r="D694" t="str">
            <v>ca</v>
          </cell>
          <cell r="E694">
            <v>7.0000000000000007E-2</v>
          </cell>
          <cell r="F694">
            <v>2641055.9920000001</v>
          </cell>
          <cell r="G694">
            <v>1</v>
          </cell>
          <cell r="H694">
            <v>184873.91944000003</v>
          </cell>
        </row>
        <row r="695">
          <cell r="B695" t="str">
            <v>D2.5221</v>
          </cell>
          <cell r="C695" t="str">
            <v>Dựng cột bê tông, chiều cao cột ≤10,5m, hoàn toàn bằng thủ công</v>
          </cell>
          <cell r="D695" t="str">
            <v>cột</v>
          </cell>
          <cell r="E695">
            <v>1</v>
          </cell>
          <cell r="I695">
            <v>23080</v>
          </cell>
          <cell r="J695">
            <v>1949084.2105263155</v>
          </cell>
          <cell r="K695">
            <v>0</v>
          </cell>
        </row>
        <row r="696">
          <cell r="C696" t="str">
            <v>a) Vật liệu</v>
          </cell>
          <cell r="H696">
            <v>23080</v>
          </cell>
        </row>
        <row r="697">
          <cell r="B697" t="str">
            <v>V00394</v>
          </cell>
          <cell r="C697" t="str">
            <v>Gỗ kê</v>
          </cell>
          <cell r="D697" t="str">
            <v>m3</v>
          </cell>
          <cell r="E697">
            <v>5.0000000000000001E-3</v>
          </cell>
          <cell r="F697">
            <v>2000000</v>
          </cell>
          <cell r="G697">
            <v>1</v>
          </cell>
          <cell r="H697">
            <v>10000</v>
          </cell>
        </row>
        <row r="698">
          <cell r="B698" t="str">
            <v>V00547</v>
          </cell>
          <cell r="C698" t="str">
            <v>Sơn</v>
          </cell>
          <cell r="D698" t="str">
            <v>kg</v>
          </cell>
          <cell r="E698">
            <v>0.1</v>
          </cell>
          <cell r="F698">
            <v>130800</v>
          </cell>
          <cell r="G698">
            <v>1</v>
          </cell>
          <cell r="H698">
            <v>13080</v>
          </cell>
        </row>
        <row r="699">
          <cell r="C699" t="str">
            <v>Cộng</v>
          </cell>
          <cell r="H699">
            <v>23080</v>
          </cell>
        </row>
        <row r="700">
          <cell r="C700" t="str">
            <v>b) Nhân công</v>
          </cell>
          <cell r="H700">
            <v>1949084.2105263155</v>
          </cell>
        </row>
        <row r="701">
          <cell r="B701" t="str">
            <v>N2407</v>
          </cell>
          <cell r="C701" t="str">
            <v>Nhân công bậc 4,0/7 - Nhóm 2</v>
          </cell>
          <cell r="D701" t="str">
            <v>công</v>
          </cell>
          <cell r="E701">
            <v>4.96</v>
          </cell>
          <cell r="F701">
            <v>392960.52631578944</v>
          </cell>
          <cell r="G701">
            <v>1</v>
          </cell>
          <cell r="H701">
            <v>1949084.2105263155</v>
          </cell>
        </row>
        <row r="702">
          <cell r="B702" t="str">
            <v>D2.5222</v>
          </cell>
          <cell r="C702" t="str">
            <v>Dựng cột bê tông, chiều cao cột ≤10,5m, bằng cần cẩu kết hợp thủ công</v>
          </cell>
          <cell r="D702" t="str">
            <v>cột</v>
          </cell>
          <cell r="E702">
            <v>1</v>
          </cell>
          <cell r="I702">
            <v>23080</v>
          </cell>
          <cell r="J702">
            <v>778061.84210526303</v>
          </cell>
          <cell r="K702">
            <v>184873.91944000003</v>
          </cell>
        </row>
        <row r="703">
          <cell r="C703" t="str">
            <v>a) Vật liệu</v>
          </cell>
          <cell r="H703">
            <v>23080</v>
          </cell>
        </row>
        <row r="704">
          <cell r="B704" t="str">
            <v>V00394</v>
          </cell>
          <cell r="C704" t="str">
            <v>Gỗ kê</v>
          </cell>
          <cell r="D704" t="str">
            <v>m3</v>
          </cell>
          <cell r="E704">
            <v>5.0000000000000001E-3</v>
          </cell>
          <cell r="F704">
            <v>2000000</v>
          </cell>
          <cell r="G704">
            <v>1</v>
          </cell>
          <cell r="H704">
            <v>10000</v>
          </cell>
        </row>
        <row r="705">
          <cell r="B705" t="str">
            <v>V00547</v>
          </cell>
          <cell r="C705" t="str">
            <v>Sơn</v>
          </cell>
          <cell r="D705" t="str">
            <v>kg</v>
          </cell>
          <cell r="E705">
            <v>0.1</v>
          </cell>
          <cell r="F705">
            <v>130800</v>
          </cell>
          <cell r="G705">
            <v>1</v>
          </cell>
          <cell r="H705">
            <v>13080</v>
          </cell>
        </row>
        <row r="706">
          <cell r="C706" t="str">
            <v>Cộng</v>
          </cell>
          <cell r="H706">
            <v>23080</v>
          </cell>
        </row>
        <row r="707">
          <cell r="C707" t="str">
            <v>b) Nhân công</v>
          </cell>
          <cell r="H707">
            <v>778061.84210526303</v>
          </cell>
        </row>
        <row r="708">
          <cell r="B708" t="str">
            <v>N2407</v>
          </cell>
          <cell r="C708" t="str">
            <v>Nhân công bậc 4,0/7 - Nhóm 2</v>
          </cell>
          <cell r="D708" t="str">
            <v>công</v>
          </cell>
          <cell r="E708">
            <v>1.98</v>
          </cell>
          <cell r="F708">
            <v>392960.52631578944</v>
          </cell>
          <cell r="G708">
            <v>1</v>
          </cell>
          <cell r="H708">
            <v>778061.84210526303</v>
          </cell>
        </row>
        <row r="709">
          <cell r="C709" t="str">
            <v>c) Máy thi công</v>
          </cell>
          <cell r="H709">
            <v>184873.91944000003</v>
          </cell>
        </row>
        <row r="710">
          <cell r="B710" t="str">
            <v>M102.0302</v>
          </cell>
          <cell r="C710" t="str">
            <v>Cần cẩu bánh xích 10T</v>
          </cell>
          <cell r="D710" t="str">
            <v>ca</v>
          </cell>
          <cell r="E710">
            <v>7.0000000000000007E-2</v>
          </cell>
          <cell r="F710">
            <v>2641055.9920000001</v>
          </cell>
          <cell r="G710">
            <v>1</v>
          </cell>
          <cell r="H710">
            <v>184873.91944000003</v>
          </cell>
        </row>
        <row r="711">
          <cell r="B711" t="str">
            <v>D2.5231</v>
          </cell>
          <cell r="C711" t="str">
            <v>Dựng cột bê tông, chiều cao cột ≤12m, hoàn toàn bằng thủ công</v>
          </cell>
          <cell r="D711" t="str">
            <v>cột</v>
          </cell>
          <cell r="E711">
            <v>1</v>
          </cell>
          <cell r="I711">
            <v>23080</v>
          </cell>
          <cell r="J711">
            <v>2086620.3947368418</v>
          </cell>
          <cell r="K711">
            <v>0</v>
          </cell>
        </row>
        <row r="712">
          <cell r="C712" t="str">
            <v>a) Vật liệu</v>
          </cell>
          <cell r="H712">
            <v>23080</v>
          </cell>
        </row>
        <row r="713">
          <cell r="B713" t="str">
            <v>V00394</v>
          </cell>
          <cell r="C713" t="str">
            <v>Gỗ kê</v>
          </cell>
          <cell r="D713" t="str">
            <v>m3</v>
          </cell>
          <cell r="E713">
            <v>5.0000000000000001E-3</v>
          </cell>
          <cell r="F713">
            <v>2000000</v>
          </cell>
          <cell r="G713">
            <v>1</v>
          </cell>
          <cell r="H713">
            <v>10000</v>
          </cell>
        </row>
        <row r="714">
          <cell r="B714" t="str">
            <v>V00547</v>
          </cell>
          <cell r="C714" t="str">
            <v>Sơn</v>
          </cell>
          <cell r="D714" t="str">
            <v>kg</v>
          </cell>
          <cell r="E714">
            <v>0.1</v>
          </cell>
          <cell r="F714">
            <v>130800</v>
          </cell>
          <cell r="G714">
            <v>1</v>
          </cell>
          <cell r="H714">
            <v>13080</v>
          </cell>
        </row>
        <row r="715">
          <cell r="C715" t="str">
            <v>Cộng</v>
          </cell>
          <cell r="H715">
            <v>23080</v>
          </cell>
        </row>
        <row r="716">
          <cell r="C716" t="str">
            <v>b) Nhân công</v>
          </cell>
          <cell r="H716">
            <v>2086620.3947368418</v>
          </cell>
        </row>
        <row r="717">
          <cell r="B717" t="str">
            <v>N2407</v>
          </cell>
          <cell r="C717" t="str">
            <v>Nhân công bậc 4,0/7 - Nhóm 2</v>
          </cell>
          <cell r="D717" t="str">
            <v>công</v>
          </cell>
          <cell r="E717">
            <v>5.31</v>
          </cell>
          <cell r="F717">
            <v>392960.52631578944</v>
          </cell>
          <cell r="G717">
            <v>1</v>
          </cell>
          <cell r="H717">
            <v>2086620.3947368418</v>
          </cell>
        </row>
        <row r="718">
          <cell r="B718" t="str">
            <v>D2.5232</v>
          </cell>
          <cell r="C718" t="str">
            <v>Dựng cột bê tông, chiều cao cột ≤12m, bằng cần cẩu kết hợp thủ công</v>
          </cell>
          <cell r="D718" t="str">
            <v>cột</v>
          </cell>
          <cell r="E718">
            <v>1</v>
          </cell>
          <cell r="I718">
            <v>23080</v>
          </cell>
          <cell r="J718">
            <v>833076.31578947359</v>
          </cell>
          <cell r="K718">
            <v>264105.5992</v>
          </cell>
        </row>
        <row r="719">
          <cell r="C719" t="str">
            <v>a) Vật liệu</v>
          </cell>
          <cell r="H719">
            <v>23080</v>
          </cell>
        </row>
        <row r="720">
          <cell r="B720" t="str">
            <v>V00394</v>
          </cell>
          <cell r="C720" t="str">
            <v>Gỗ kê</v>
          </cell>
          <cell r="D720" t="str">
            <v>m3</v>
          </cell>
          <cell r="E720">
            <v>5.0000000000000001E-3</v>
          </cell>
          <cell r="F720">
            <v>2000000</v>
          </cell>
          <cell r="G720">
            <v>1</v>
          </cell>
          <cell r="H720">
            <v>10000</v>
          </cell>
        </row>
        <row r="721">
          <cell r="B721" t="str">
            <v>V00547</v>
          </cell>
          <cell r="C721" t="str">
            <v>Sơn</v>
          </cell>
          <cell r="D721" t="str">
            <v>kg</v>
          </cell>
          <cell r="E721">
            <v>0.1</v>
          </cell>
          <cell r="F721">
            <v>130800</v>
          </cell>
          <cell r="G721">
            <v>1</v>
          </cell>
          <cell r="H721">
            <v>13080</v>
          </cell>
        </row>
        <row r="722">
          <cell r="C722" t="str">
            <v>Cộng</v>
          </cell>
          <cell r="H722">
            <v>23080</v>
          </cell>
        </row>
        <row r="723">
          <cell r="C723" t="str">
            <v>b) Nhân công</v>
          </cell>
          <cell r="H723">
            <v>833076.31578947359</v>
          </cell>
        </row>
        <row r="724">
          <cell r="B724" t="str">
            <v>N2407</v>
          </cell>
          <cell r="C724" t="str">
            <v>Nhân công bậc 4,0/7 - Nhóm 2</v>
          </cell>
          <cell r="D724" t="str">
            <v>công</v>
          </cell>
          <cell r="E724">
            <v>2.12</v>
          </cell>
          <cell r="F724">
            <v>392960.52631578944</v>
          </cell>
          <cell r="G724">
            <v>1</v>
          </cell>
          <cell r="H724">
            <v>833076.31578947359</v>
          </cell>
        </row>
        <row r="725">
          <cell r="C725" t="str">
            <v>c) Máy thi công</v>
          </cell>
          <cell r="H725">
            <v>264105.5992</v>
          </cell>
        </row>
        <row r="726">
          <cell r="B726" t="str">
            <v>M102.0302</v>
          </cell>
          <cell r="C726" t="str">
            <v>Cần cẩu bánh xích 10T</v>
          </cell>
          <cell r="D726" t="str">
            <v>ca</v>
          </cell>
          <cell r="E726">
            <v>0.1</v>
          </cell>
          <cell r="F726">
            <v>2641055.9920000001</v>
          </cell>
          <cell r="G726">
            <v>1</v>
          </cell>
          <cell r="H726">
            <v>264105.5992</v>
          </cell>
        </row>
        <row r="727">
          <cell r="B727" t="str">
            <v>D2.5241</v>
          </cell>
          <cell r="C727" t="str">
            <v>Dựng cột bê tông, chiều cao cột ≤14m, hoàn toàn bằng thủ công</v>
          </cell>
          <cell r="D727" t="str">
            <v>cột</v>
          </cell>
          <cell r="E727">
            <v>1</v>
          </cell>
          <cell r="I727">
            <v>23080</v>
          </cell>
          <cell r="J727">
            <v>2597469.0789473681</v>
          </cell>
          <cell r="K727">
            <v>0</v>
          </cell>
        </row>
        <row r="728">
          <cell r="C728" t="str">
            <v>a) Vật liệu</v>
          </cell>
          <cell r="H728">
            <v>23080</v>
          </cell>
        </row>
        <row r="729">
          <cell r="B729" t="str">
            <v>V00394</v>
          </cell>
          <cell r="C729" t="str">
            <v>Gỗ kê</v>
          </cell>
          <cell r="D729" t="str">
            <v>m3</v>
          </cell>
          <cell r="E729">
            <v>5.0000000000000001E-3</v>
          </cell>
          <cell r="F729">
            <v>2000000</v>
          </cell>
          <cell r="G729">
            <v>1</v>
          </cell>
          <cell r="H729">
            <v>10000</v>
          </cell>
        </row>
        <row r="730">
          <cell r="B730" t="str">
            <v>V00547</v>
          </cell>
          <cell r="C730" t="str">
            <v>Sơn</v>
          </cell>
          <cell r="D730" t="str">
            <v>kg</v>
          </cell>
          <cell r="E730">
            <v>0.1</v>
          </cell>
          <cell r="F730">
            <v>130800</v>
          </cell>
          <cell r="G730">
            <v>1</v>
          </cell>
          <cell r="H730">
            <v>13080</v>
          </cell>
        </row>
        <row r="731">
          <cell r="C731" t="str">
            <v>Cộng</v>
          </cell>
          <cell r="H731">
            <v>23080</v>
          </cell>
        </row>
        <row r="732">
          <cell r="C732" t="str">
            <v>b) Nhân công</v>
          </cell>
          <cell r="H732">
            <v>2597469.0789473681</v>
          </cell>
        </row>
        <row r="733">
          <cell r="B733" t="str">
            <v>N2407</v>
          </cell>
          <cell r="C733" t="str">
            <v>Nhân công bậc 4,0/7 - Nhóm 2</v>
          </cell>
          <cell r="D733" t="str">
            <v>công</v>
          </cell>
          <cell r="E733">
            <v>6.61</v>
          </cell>
          <cell r="F733">
            <v>392960.52631578944</v>
          </cell>
          <cell r="G733">
            <v>1</v>
          </cell>
          <cell r="H733">
            <v>2597469.0789473681</v>
          </cell>
        </row>
        <row r="734">
          <cell r="B734" t="str">
            <v>D2.5242</v>
          </cell>
          <cell r="C734" t="str">
            <v>Dựng cột bê tông, chiều cao cột ≤14m, bằng cần cẩu kết hợp thủ công</v>
          </cell>
          <cell r="D734" t="str">
            <v>cột</v>
          </cell>
          <cell r="E734">
            <v>1</v>
          </cell>
          <cell r="I734">
            <v>23080</v>
          </cell>
          <cell r="J734">
            <v>1037415.7894736842</v>
          </cell>
          <cell r="K734">
            <v>264105.5992</v>
          </cell>
        </row>
        <row r="735">
          <cell r="C735" t="str">
            <v>a) Vật liệu</v>
          </cell>
          <cell r="H735">
            <v>23080</v>
          </cell>
        </row>
        <row r="736">
          <cell r="B736" t="str">
            <v>V00394</v>
          </cell>
          <cell r="C736" t="str">
            <v>Gỗ kê</v>
          </cell>
          <cell r="D736" t="str">
            <v>m3</v>
          </cell>
          <cell r="E736">
            <v>5.0000000000000001E-3</v>
          </cell>
          <cell r="F736">
            <v>2000000</v>
          </cell>
          <cell r="G736">
            <v>1</v>
          </cell>
          <cell r="H736">
            <v>10000</v>
          </cell>
        </row>
        <row r="737">
          <cell r="B737" t="str">
            <v>V00547</v>
          </cell>
          <cell r="C737" t="str">
            <v>Sơn</v>
          </cell>
          <cell r="D737" t="str">
            <v>kg</v>
          </cell>
          <cell r="E737">
            <v>0.1</v>
          </cell>
          <cell r="F737">
            <v>130800</v>
          </cell>
          <cell r="G737">
            <v>1</v>
          </cell>
          <cell r="H737">
            <v>13080</v>
          </cell>
        </row>
        <row r="738">
          <cell r="C738" t="str">
            <v>Cộng</v>
          </cell>
          <cell r="H738">
            <v>23080</v>
          </cell>
        </row>
        <row r="739">
          <cell r="C739" t="str">
            <v>b) Nhân công</v>
          </cell>
          <cell r="H739">
            <v>1037415.7894736842</v>
          </cell>
        </row>
        <row r="740">
          <cell r="B740" t="str">
            <v>N2407</v>
          </cell>
          <cell r="C740" t="str">
            <v>Nhân công bậc 4,0/7 - Nhóm 2</v>
          </cell>
          <cell r="D740" t="str">
            <v>công</v>
          </cell>
          <cell r="E740">
            <v>2.64</v>
          </cell>
          <cell r="F740">
            <v>392960.52631578944</v>
          </cell>
          <cell r="G740">
            <v>1</v>
          </cell>
          <cell r="H740">
            <v>1037415.7894736842</v>
          </cell>
        </row>
        <row r="741">
          <cell r="C741" t="str">
            <v>c) Máy thi công</v>
          </cell>
          <cell r="H741">
            <v>264105.5992</v>
          </cell>
        </row>
        <row r="742">
          <cell r="B742" t="str">
            <v>M102.0302</v>
          </cell>
          <cell r="C742" t="str">
            <v>Cần cẩu bánh xích 10T</v>
          </cell>
          <cell r="D742" t="str">
            <v>ca</v>
          </cell>
          <cell r="E742">
            <v>0.1</v>
          </cell>
          <cell r="F742">
            <v>2641055.9920000001</v>
          </cell>
          <cell r="G742">
            <v>1</v>
          </cell>
          <cell r="H742">
            <v>264105.5992</v>
          </cell>
        </row>
        <row r="743">
          <cell r="B743" t="str">
            <v>D2.5251</v>
          </cell>
          <cell r="C743" t="str">
            <v>Dựng cột bê tông, chiều cao cột ≤16m, hoàn toàn bằng thủ công</v>
          </cell>
          <cell r="D743" t="str">
            <v>cột</v>
          </cell>
          <cell r="E743">
            <v>1</v>
          </cell>
          <cell r="I743">
            <v>25080</v>
          </cell>
          <cell r="J743">
            <v>2825386.1842105263</v>
          </cell>
          <cell r="K743">
            <v>0</v>
          </cell>
        </row>
        <row r="744">
          <cell r="C744" t="str">
            <v>a) Vật liệu</v>
          </cell>
          <cell r="H744">
            <v>25080</v>
          </cell>
        </row>
        <row r="745">
          <cell r="B745" t="str">
            <v>V00394</v>
          </cell>
          <cell r="C745" t="str">
            <v>Gỗ kê</v>
          </cell>
          <cell r="D745" t="str">
            <v>m3</v>
          </cell>
          <cell r="E745">
            <v>6.0000000000000001E-3</v>
          </cell>
          <cell r="F745">
            <v>2000000</v>
          </cell>
          <cell r="G745">
            <v>1</v>
          </cell>
          <cell r="H745">
            <v>12000</v>
          </cell>
        </row>
        <row r="746">
          <cell r="B746" t="str">
            <v>V00547</v>
          </cell>
          <cell r="C746" t="str">
            <v>Sơn</v>
          </cell>
          <cell r="D746" t="str">
            <v>kg</v>
          </cell>
          <cell r="E746">
            <v>0.1</v>
          </cell>
          <cell r="F746">
            <v>130800</v>
          </cell>
          <cell r="G746">
            <v>1</v>
          </cell>
          <cell r="H746">
            <v>13080</v>
          </cell>
        </row>
        <row r="747">
          <cell r="C747" t="str">
            <v>Cộng</v>
          </cell>
          <cell r="H747">
            <v>25080</v>
          </cell>
        </row>
        <row r="748">
          <cell r="C748" t="str">
            <v>b) Nhân công</v>
          </cell>
          <cell r="H748">
            <v>2825386.1842105263</v>
          </cell>
        </row>
        <row r="749">
          <cell r="B749" t="str">
            <v>N2407</v>
          </cell>
          <cell r="C749" t="str">
            <v>Nhân công bậc 4,0/7 - Nhóm 2</v>
          </cell>
          <cell r="D749" t="str">
            <v>công</v>
          </cell>
          <cell r="E749">
            <v>7.19</v>
          </cell>
          <cell r="F749">
            <v>392960.52631578944</v>
          </cell>
          <cell r="G749">
            <v>1</v>
          </cell>
          <cell r="H749">
            <v>2825386.1842105263</v>
          </cell>
        </row>
        <row r="750">
          <cell r="B750" t="str">
            <v>D2.5252</v>
          </cell>
          <cell r="C750" t="str">
            <v>Dựng cột bê tông, chiều cao cột ≤16m, bằng cần cẩu kết hợp thủ công</v>
          </cell>
          <cell r="D750" t="str">
            <v>cột</v>
          </cell>
          <cell r="E750">
            <v>1</v>
          </cell>
          <cell r="I750">
            <v>25080</v>
          </cell>
          <cell r="J750">
            <v>1017767.7631578946</v>
          </cell>
          <cell r="K750">
            <v>425280.87167999998</v>
          </cell>
        </row>
        <row r="751">
          <cell r="C751" t="str">
            <v>a) Vật liệu</v>
          </cell>
          <cell r="H751">
            <v>25080</v>
          </cell>
        </row>
        <row r="752">
          <cell r="B752" t="str">
            <v>V00394</v>
          </cell>
          <cell r="C752" t="str">
            <v>Gỗ kê</v>
          </cell>
          <cell r="D752" t="str">
            <v>m3</v>
          </cell>
          <cell r="E752">
            <v>6.0000000000000001E-3</v>
          </cell>
          <cell r="F752">
            <v>2000000</v>
          </cell>
          <cell r="G752">
            <v>1</v>
          </cell>
          <cell r="H752">
            <v>12000</v>
          </cell>
        </row>
        <row r="753">
          <cell r="B753" t="str">
            <v>V00547</v>
          </cell>
          <cell r="C753" t="str">
            <v>Sơn</v>
          </cell>
          <cell r="D753" t="str">
            <v>kg</v>
          </cell>
          <cell r="E753">
            <v>0.1</v>
          </cell>
          <cell r="F753">
            <v>130800</v>
          </cell>
          <cell r="G753">
            <v>1</v>
          </cell>
          <cell r="H753">
            <v>13080</v>
          </cell>
        </row>
        <row r="754">
          <cell r="C754" t="str">
            <v>Cộng</v>
          </cell>
          <cell r="H754">
            <v>25080</v>
          </cell>
        </row>
        <row r="755">
          <cell r="C755" t="str">
            <v>b) Nhân công</v>
          </cell>
          <cell r="H755">
            <v>1017767.7631578946</v>
          </cell>
        </row>
        <row r="756">
          <cell r="B756" t="str">
            <v>N2407</v>
          </cell>
          <cell r="C756" t="str">
            <v>Nhân công bậc 4,0/7 - Nhóm 2</v>
          </cell>
          <cell r="D756" t="str">
            <v>công</v>
          </cell>
          <cell r="E756">
            <v>2.59</v>
          </cell>
          <cell r="F756">
            <v>392960.52631578944</v>
          </cell>
          <cell r="G756">
            <v>1</v>
          </cell>
          <cell r="H756">
            <v>1017767.7631578946</v>
          </cell>
        </row>
        <row r="757">
          <cell r="C757" t="str">
            <v>c) Máy thi công</v>
          </cell>
          <cell r="H757">
            <v>425280.87167999998</v>
          </cell>
        </row>
        <row r="758">
          <cell r="B758" t="str">
            <v>M102.0304</v>
          </cell>
          <cell r="C758" t="str">
            <v>Cần cẩu bánh xích 25T</v>
          </cell>
          <cell r="D758" t="str">
            <v>ca</v>
          </cell>
          <cell r="E758">
            <v>0.12</v>
          </cell>
          <cell r="F758">
            <v>3544007.264</v>
          </cell>
          <cell r="G758">
            <v>1</v>
          </cell>
          <cell r="H758">
            <v>425280.87167999998</v>
          </cell>
        </row>
        <row r="759">
          <cell r="B759" t="str">
            <v>D2.5253</v>
          </cell>
          <cell r="C759" t="str">
            <v>Dựng cột bê tông, chiều cao cột ≤16m, bằng máy kéo kết hợp thủ công</v>
          </cell>
          <cell r="D759" t="str">
            <v>cột</v>
          </cell>
          <cell r="E759">
            <v>1</v>
          </cell>
          <cell r="I759">
            <v>25080</v>
          </cell>
          <cell r="J759">
            <v>1273192.1052631577</v>
          </cell>
          <cell r="K759">
            <v>1726870.2715384613</v>
          </cell>
        </row>
        <row r="760">
          <cell r="C760" t="str">
            <v>a) Vật liệu</v>
          </cell>
          <cell r="H760">
            <v>25080</v>
          </cell>
        </row>
        <row r="761">
          <cell r="B761" t="str">
            <v>V00394</v>
          </cell>
          <cell r="C761" t="str">
            <v>Gỗ kê</v>
          </cell>
          <cell r="D761" t="str">
            <v>m3</v>
          </cell>
          <cell r="E761">
            <v>6.0000000000000001E-3</v>
          </cell>
          <cell r="F761">
            <v>2000000</v>
          </cell>
          <cell r="G761">
            <v>1</v>
          </cell>
          <cell r="H761">
            <v>12000</v>
          </cell>
        </row>
        <row r="762">
          <cell r="B762" t="str">
            <v>V00547</v>
          </cell>
          <cell r="C762" t="str">
            <v>Sơn</v>
          </cell>
          <cell r="D762" t="str">
            <v>kg</v>
          </cell>
          <cell r="E762">
            <v>0.1</v>
          </cell>
          <cell r="F762">
            <v>130800</v>
          </cell>
          <cell r="G762">
            <v>1</v>
          </cell>
          <cell r="H762">
            <v>13080</v>
          </cell>
        </row>
        <row r="763">
          <cell r="C763" t="str">
            <v>Cộng</v>
          </cell>
          <cell r="H763">
            <v>25080</v>
          </cell>
        </row>
        <row r="764">
          <cell r="C764" t="str">
            <v>b) Nhân công</v>
          </cell>
          <cell r="H764">
            <v>1273192.1052631577</v>
          </cell>
        </row>
        <row r="765">
          <cell r="B765" t="str">
            <v>N2407</v>
          </cell>
          <cell r="C765" t="str">
            <v>Nhân công bậc 4,0/7 - Nhóm 2</v>
          </cell>
          <cell r="D765" t="str">
            <v>công</v>
          </cell>
          <cell r="E765">
            <v>3.24</v>
          </cell>
          <cell r="F765">
            <v>392960.52631578944</v>
          </cell>
          <cell r="G765">
            <v>1</v>
          </cell>
          <cell r="H765">
            <v>1273192.1052631577</v>
          </cell>
        </row>
        <row r="766">
          <cell r="C766" t="str">
            <v>c) Máy thi công</v>
          </cell>
          <cell r="H766">
            <v>1726870.2715384613</v>
          </cell>
        </row>
        <row r="767">
          <cell r="B767" t="str">
            <v>M102.0502</v>
          </cell>
          <cell r="C767" t="str">
            <v>Máy kéo 75CV</v>
          </cell>
          <cell r="D767" t="str">
            <v>ca</v>
          </cell>
          <cell r="E767">
            <v>0.15</v>
          </cell>
          <cell r="F767">
            <v>11512468.476923076</v>
          </cell>
          <cell r="G767">
            <v>1</v>
          </cell>
          <cell r="H767">
            <v>1726870.2715384613</v>
          </cell>
        </row>
        <row r="768">
          <cell r="B768" t="str">
            <v>D2.5261</v>
          </cell>
          <cell r="C768" t="str">
            <v>Dựng cột bê tông, chiều cao cột ≤18m, hoàn toàn bằng thủ công</v>
          </cell>
          <cell r="D768" t="str">
            <v>cột</v>
          </cell>
          <cell r="E768">
            <v>1</v>
          </cell>
          <cell r="I768">
            <v>25080</v>
          </cell>
          <cell r="J768">
            <v>3682040.1315789465</v>
          </cell>
          <cell r="K768">
            <v>0</v>
          </cell>
        </row>
        <row r="769">
          <cell r="C769" t="str">
            <v>a) Vật liệu</v>
          </cell>
          <cell r="H769">
            <v>25080</v>
          </cell>
        </row>
        <row r="770">
          <cell r="B770" t="str">
            <v>V00394</v>
          </cell>
          <cell r="C770" t="str">
            <v>Gỗ kê</v>
          </cell>
          <cell r="D770" t="str">
            <v>m3</v>
          </cell>
          <cell r="E770">
            <v>6.0000000000000001E-3</v>
          </cell>
          <cell r="F770">
            <v>2000000</v>
          </cell>
          <cell r="G770">
            <v>1</v>
          </cell>
          <cell r="H770">
            <v>12000</v>
          </cell>
        </row>
        <row r="771">
          <cell r="B771" t="str">
            <v>V00547</v>
          </cell>
          <cell r="C771" t="str">
            <v>Sơn</v>
          </cell>
          <cell r="D771" t="str">
            <v>kg</v>
          </cell>
          <cell r="E771">
            <v>0.1</v>
          </cell>
          <cell r="F771">
            <v>130800</v>
          </cell>
          <cell r="G771">
            <v>1</v>
          </cell>
          <cell r="H771">
            <v>13080</v>
          </cell>
        </row>
        <row r="772">
          <cell r="C772" t="str">
            <v>Cộng</v>
          </cell>
          <cell r="H772">
            <v>25080</v>
          </cell>
        </row>
        <row r="773">
          <cell r="C773" t="str">
            <v>b) Nhân công</v>
          </cell>
          <cell r="H773">
            <v>3682040.1315789465</v>
          </cell>
        </row>
        <row r="774">
          <cell r="B774" t="str">
            <v>N2407</v>
          </cell>
          <cell r="C774" t="str">
            <v>Nhân công bậc 4,0/7 - Nhóm 2</v>
          </cell>
          <cell r="D774" t="str">
            <v>công</v>
          </cell>
          <cell r="E774">
            <v>9.3699999999999992</v>
          </cell>
          <cell r="F774">
            <v>392960.52631578944</v>
          </cell>
          <cell r="G774">
            <v>1</v>
          </cell>
          <cell r="H774">
            <v>3682040.1315789465</v>
          </cell>
        </row>
        <row r="775">
          <cell r="B775" t="str">
            <v>D2.5262</v>
          </cell>
          <cell r="C775" t="str">
            <v>Dựng cột bê tông, chiều cao cột ≤18m, bằng cần cẩu kết hợp thủ công</v>
          </cell>
          <cell r="D775" t="str">
            <v>cột</v>
          </cell>
          <cell r="E775">
            <v>1</v>
          </cell>
          <cell r="I775">
            <v>25080</v>
          </cell>
          <cell r="J775">
            <v>1328206.5789473683</v>
          </cell>
          <cell r="K775">
            <v>425280.87167999998</v>
          </cell>
        </row>
        <row r="776">
          <cell r="C776" t="str">
            <v>a) Vật liệu</v>
          </cell>
          <cell r="H776">
            <v>25080</v>
          </cell>
        </row>
        <row r="777">
          <cell r="B777" t="str">
            <v>V00394</v>
          </cell>
          <cell r="C777" t="str">
            <v>Gỗ kê</v>
          </cell>
          <cell r="D777" t="str">
            <v>m3</v>
          </cell>
          <cell r="E777">
            <v>6.0000000000000001E-3</v>
          </cell>
          <cell r="F777">
            <v>2000000</v>
          </cell>
          <cell r="G777">
            <v>1</v>
          </cell>
          <cell r="H777">
            <v>12000</v>
          </cell>
        </row>
        <row r="778">
          <cell r="B778" t="str">
            <v>V00547</v>
          </cell>
          <cell r="C778" t="str">
            <v>Sơn</v>
          </cell>
          <cell r="D778" t="str">
            <v>kg</v>
          </cell>
          <cell r="E778">
            <v>0.1</v>
          </cell>
          <cell r="F778">
            <v>130800</v>
          </cell>
          <cell r="G778">
            <v>1</v>
          </cell>
          <cell r="H778">
            <v>13080</v>
          </cell>
        </row>
        <row r="779">
          <cell r="C779" t="str">
            <v>Cộng</v>
          </cell>
          <cell r="H779">
            <v>25080</v>
          </cell>
        </row>
        <row r="780">
          <cell r="C780" t="str">
            <v>b) Nhân công</v>
          </cell>
          <cell r="H780">
            <v>1328206.5789473683</v>
          </cell>
        </row>
        <row r="781">
          <cell r="B781" t="str">
            <v>N2407</v>
          </cell>
          <cell r="C781" t="str">
            <v>Nhân công bậc 4,0/7 - Nhóm 2</v>
          </cell>
          <cell r="D781" t="str">
            <v>công</v>
          </cell>
          <cell r="E781">
            <v>3.38</v>
          </cell>
          <cell r="F781">
            <v>392960.52631578944</v>
          </cell>
          <cell r="G781">
            <v>1</v>
          </cell>
          <cell r="H781">
            <v>1328206.5789473683</v>
          </cell>
        </row>
        <row r="782">
          <cell r="C782" t="str">
            <v>c) Máy thi công</v>
          </cell>
          <cell r="H782">
            <v>425280.87167999998</v>
          </cell>
        </row>
        <row r="783">
          <cell r="B783" t="str">
            <v>M102.0304</v>
          </cell>
          <cell r="C783" t="str">
            <v>Cần cẩu bánh xích 25T</v>
          </cell>
          <cell r="D783" t="str">
            <v>ca</v>
          </cell>
          <cell r="E783">
            <v>0.12</v>
          </cell>
          <cell r="F783">
            <v>3544007.264</v>
          </cell>
          <cell r="G783">
            <v>1</v>
          </cell>
          <cell r="H783">
            <v>425280.87167999998</v>
          </cell>
        </row>
        <row r="784">
          <cell r="B784" t="str">
            <v>D2.5263</v>
          </cell>
          <cell r="C784" t="str">
            <v>Dựng cột bê tông, chiều cao cột ≤18m, bằng máy kéo kết hợp thủ công</v>
          </cell>
          <cell r="D784" t="str">
            <v>cột</v>
          </cell>
          <cell r="E784">
            <v>1</v>
          </cell>
          <cell r="I784">
            <v>25080</v>
          </cell>
          <cell r="J784">
            <v>1658293.4210526312</v>
          </cell>
          <cell r="K784">
            <v>1726870.2715384613</v>
          </cell>
        </row>
        <row r="785">
          <cell r="C785" t="str">
            <v>a) Vật liệu</v>
          </cell>
          <cell r="H785">
            <v>25080</v>
          </cell>
        </row>
        <row r="786">
          <cell r="B786" t="str">
            <v>V00394</v>
          </cell>
          <cell r="C786" t="str">
            <v>Gỗ kê</v>
          </cell>
          <cell r="D786" t="str">
            <v>m3</v>
          </cell>
          <cell r="E786">
            <v>6.0000000000000001E-3</v>
          </cell>
          <cell r="F786">
            <v>2000000</v>
          </cell>
          <cell r="G786">
            <v>1</v>
          </cell>
          <cell r="H786">
            <v>12000</v>
          </cell>
        </row>
        <row r="787">
          <cell r="B787" t="str">
            <v>V00547</v>
          </cell>
          <cell r="C787" t="str">
            <v>Sơn</v>
          </cell>
          <cell r="D787" t="str">
            <v>kg</v>
          </cell>
          <cell r="E787">
            <v>0.1</v>
          </cell>
          <cell r="F787">
            <v>130800</v>
          </cell>
          <cell r="G787">
            <v>1</v>
          </cell>
          <cell r="H787">
            <v>13080</v>
          </cell>
        </row>
        <row r="788">
          <cell r="C788" t="str">
            <v>Cộng</v>
          </cell>
          <cell r="H788">
            <v>25080</v>
          </cell>
        </row>
        <row r="789">
          <cell r="C789" t="str">
            <v>b) Nhân công</v>
          </cell>
          <cell r="H789">
            <v>1658293.4210526312</v>
          </cell>
        </row>
        <row r="790">
          <cell r="B790" t="str">
            <v>N2407</v>
          </cell>
          <cell r="C790" t="str">
            <v>Nhân công bậc 4,0/7 - Nhóm 2</v>
          </cell>
          <cell r="D790" t="str">
            <v>công</v>
          </cell>
          <cell r="E790">
            <v>4.22</v>
          </cell>
          <cell r="F790">
            <v>392960.52631578944</v>
          </cell>
          <cell r="G790">
            <v>1</v>
          </cell>
          <cell r="H790">
            <v>1658293.4210526312</v>
          </cell>
        </row>
        <row r="791">
          <cell r="C791" t="str">
            <v>c) Máy thi công</v>
          </cell>
          <cell r="H791">
            <v>1726870.2715384613</v>
          </cell>
        </row>
        <row r="792">
          <cell r="B792" t="str">
            <v>M102.0502</v>
          </cell>
          <cell r="C792" t="str">
            <v>Máy kéo 75CV</v>
          </cell>
          <cell r="D792" t="str">
            <v>ca</v>
          </cell>
          <cell r="E792">
            <v>0.15</v>
          </cell>
          <cell r="F792">
            <v>11512468.476923076</v>
          </cell>
          <cell r="G792">
            <v>1</v>
          </cell>
          <cell r="H792">
            <v>1726870.2715384613</v>
          </cell>
        </row>
        <row r="793">
          <cell r="B793" t="str">
            <v>D2.5271</v>
          </cell>
          <cell r="C793" t="str">
            <v>Dựng cột bê tông, chiều cao cột ≤20m, hoàn toàn bằng thủ công</v>
          </cell>
          <cell r="D793" t="str">
            <v>cột</v>
          </cell>
          <cell r="E793">
            <v>1</v>
          </cell>
          <cell r="I793">
            <v>25080</v>
          </cell>
          <cell r="J793">
            <v>4291128.9473684207</v>
          </cell>
          <cell r="K793">
            <v>0</v>
          </cell>
        </row>
        <row r="794">
          <cell r="C794" t="str">
            <v>a) Vật liệu</v>
          </cell>
          <cell r="H794">
            <v>25080</v>
          </cell>
        </row>
        <row r="795">
          <cell r="B795" t="str">
            <v>V00394</v>
          </cell>
          <cell r="C795" t="str">
            <v>Gỗ kê</v>
          </cell>
          <cell r="D795" t="str">
            <v>m3</v>
          </cell>
          <cell r="E795">
            <v>6.0000000000000001E-3</v>
          </cell>
          <cell r="F795">
            <v>2000000</v>
          </cell>
          <cell r="G795">
            <v>1</v>
          </cell>
          <cell r="H795">
            <v>12000</v>
          </cell>
        </row>
        <row r="796">
          <cell r="B796" t="str">
            <v>V00547</v>
          </cell>
          <cell r="C796" t="str">
            <v>Sơn</v>
          </cell>
          <cell r="D796" t="str">
            <v>kg</v>
          </cell>
          <cell r="E796">
            <v>0.1</v>
          </cell>
          <cell r="F796">
            <v>130800</v>
          </cell>
          <cell r="G796">
            <v>1</v>
          </cell>
          <cell r="H796">
            <v>13080</v>
          </cell>
        </row>
        <row r="797">
          <cell r="C797" t="str">
            <v>Cộng</v>
          </cell>
          <cell r="H797">
            <v>25080</v>
          </cell>
        </row>
        <row r="798">
          <cell r="C798" t="str">
            <v>b) Nhân công</v>
          </cell>
          <cell r="H798">
            <v>4291128.9473684207</v>
          </cell>
        </row>
        <row r="799">
          <cell r="B799" t="str">
            <v>N2407</v>
          </cell>
          <cell r="C799" t="str">
            <v>Nhân công bậc 4,0/7 - Nhóm 2</v>
          </cell>
          <cell r="D799" t="str">
            <v>công</v>
          </cell>
          <cell r="E799">
            <v>10.92</v>
          </cell>
          <cell r="F799">
            <v>392960.52631578944</v>
          </cell>
          <cell r="G799">
            <v>1</v>
          </cell>
          <cell r="H799">
            <v>4291128.9473684207</v>
          </cell>
        </row>
        <row r="800">
          <cell r="B800" t="str">
            <v>D2.5272</v>
          </cell>
          <cell r="C800" t="str">
            <v>Dựng cột bê tông, chiều cao cột ≤20m, bằng cần cẩu kết hợp thủ công</v>
          </cell>
          <cell r="D800" t="str">
            <v>cột</v>
          </cell>
          <cell r="E800">
            <v>1</v>
          </cell>
          <cell r="I800">
            <v>25080</v>
          </cell>
          <cell r="J800">
            <v>1544334.8684210526</v>
          </cell>
          <cell r="K800">
            <v>602481.23488</v>
          </cell>
        </row>
        <row r="801">
          <cell r="C801" t="str">
            <v>a) Vật liệu</v>
          </cell>
          <cell r="H801">
            <v>25080</v>
          </cell>
        </row>
        <row r="802">
          <cell r="B802" t="str">
            <v>V00394</v>
          </cell>
          <cell r="C802" t="str">
            <v>Gỗ kê</v>
          </cell>
          <cell r="D802" t="str">
            <v>m3</v>
          </cell>
          <cell r="E802">
            <v>6.0000000000000001E-3</v>
          </cell>
          <cell r="F802">
            <v>2000000</v>
          </cell>
          <cell r="G802">
            <v>1</v>
          </cell>
          <cell r="H802">
            <v>12000</v>
          </cell>
        </row>
        <row r="803">
          <cell r="B803" t="str">
            <v>V00547</v>
          </cell>
          <cell r="C803" t="str">
            <v>Sơn</v>
          </cell>
          <cell r="D803" t="str">
            <v>kg</v>
          </cell>
          <cell r="E803">
            <v>0.1</v>
          </cell>
          <cell r="F803">
            <v>130800</v>
          </cell>
          <cell r="G803">
            <v>1</v>
          </cell>
          <cell r="H803">
            <v>13080</v>
          </cell>
        </row>
        <row r="804">
          <cell r="C804" t="str">
            <v>Cộng</v>
          </cell>
          <cell r="H804">
            <v>25080</v>
          </cell>
        </row>
        <row r="805">
          <cell r="C805" t="str">
            <v>b) Nhân công</v>
          </cell>
          <cell r="H805">
            <v>1544334.8684210526</v>
          </cell>
        </row>
        <row r="806">
          <cell r="B806" t="str">
            <v>N2407</v>
          </cell>
          <cell r="C806" t="str">
            <v>Nhân công bậc 4,0/7 - Nhóm 2</v>
          </cell>
          <cell r="D806" t="str">
            <v>công</v>
          </cell>
          <cell r="E806">
            <v>3.93</v>
          </cell>
          <cell r="F806">
            <v>392960.52631578944</v>
          </cell>
          <cell r="G806">
            <v>1</v>
          </cell>
          <cell r="H806">
            <v>1544334.8684210526</v>
          </cell>
        </row>
        <row r="807">
          <cell r="C807" t="str">
            <v>c) Máy thi công</v>
          </cell>
          <cell r="H807">
            <v>602481.23488</v>
          </cell>
        </row>
        <row r="808">
          <cell r="B808" t="str">
            <v>M102.0304</v>
          </cell>
          <cell r="C808" t="str">
            <v>Cần cẩu bánh xích 25T</v>
          </cell>
          <cell r="D808" t="str">
            <v>ca</v>
          </cell>
          <cell r="E808">
            <v>0.17</v>
          </cell>
          <cell r="F808">
            <v>3544007.264</v>
          </cell>
          <cell r="G808">
            <v>1</v>
          </cell>
          <cell r="H808">
            <v>602481.23488</v>
          </cell>
        </row>
        <row r="809">
          <cell r="B809" t="str">
            <v>D2.5273</v>
          </cell>
          <cell r="C809" t="str">
            <v>Dựng cột bê tông, chiều cao cột ≤20m, bằng máy kéo kết hợp thủ công</v>
          </cell>
          <cell r="D809" t="str">
            <v>cột</v>
          </cell>
          <cell r="E809">
            <v>1</v>
          </cell>
          <cell r="I809">
            <v>25080</v>
          </cell>
          <cell r="J809">
            <v>1929436.1842105263</v>
          </cell>
          <cell r="K809">
            <v>2647867.7496923078</v>
          </cell>
        </row>
        <row r="810">
          <cell r="C810" t="str">
            <v>a) Vật liệu</v>
          </cell>
          <cell r="H810">
            <v>25080</v>
          </cell>
        </row>
        <row r="811">
          <cell r="B811" t="str">
            <v>V00394</v>
          </cell>
          <cell r="C811" t="str">
            <v>Gỗ kê</v>
          </cell>
          <cell r="D811" t="str">
            <v>m3</v>
          </cell>
          <cell r="E811">
            <v>6.0000000000000001E-3</v>
          </cell>
          <cell r="F811">
            <v>2000000</v>
          </cell>
          <cell r="G811">
            <v>1</v>
          </cell>
          <cell r="H811">
            <v>12000</v>
          </cell>
        </row>
        <row r="812">
          <cell r="B812" t="str">
            <v>V00547</v>
          </cell>
          <cell r="C812" t="str">
            <v>Sơn</v>
          </cell>
          <cell r="D812" t="str">
            <v>kg</v>
          </cell>
          <cell r="E812">
            <v>0.1</v>
          </cell>
          <cell r="F812">
            <v>130800</v>
          </cell>
          <cell r="G812">
            <v>1</v>
          </cell>
          <cell r="H812">
            <v>13080</v>
          </cell>
        </row>
        <row r="813">
          <cell r="C813" t="str">
            <v>Cộng</v>
          </cell>
          <cell r="H813">
            <v>25080</v>
          </cell>
        </row>
        <row r="814">
          <cell r="C814" t="str">
            <v>b) Nhân công</v>
          </cell>
          <cell r="H814">
            <v>1929436.1842105263</v>
          </cell>
        </row>
        <row r="815">
          <cell r="B815" t="str">
            <v>N2407</v>
          </cell>
          <cell r="C815" t="str">
            <v>Nhân công bậc 4,0/7 - Nhóm 2</v>
          </cell>
          <cell r="D815" t="str">
            <v>công</v>
          </cell>
          <cell r="E815">
            <v>4.91</v>
          </cell>
          <cell r="F815">
            <v>392960.52631578944</v>
          </cell>
          <cell r="G815">
            <v>1</v>
          </cell>
          <cell r="H815">
            <v>1929436.1842105263</v>
          </cell>
        </row>
        <row r="816">
          <cell r="C816" t="str">
            <v>c) Máy thi công</v>
          </cell>
          <cell r="H816">
            <v>2647867.7496923078</v>
          </cell>
        </row>
        <row r="817">
          <cell r="B817" t="str">
            <v>M102.0502</v>
          </cell>
          <cell r="C817" t="str">
            <v>Máy kéo 75CV</v>
          </cell>
          <cell r="D817" t="str">
            <v>ca</v>
          </cell>
          <cell r="E817">
            <v>0.23</v>
          </cell>
          <cell r="F817">
            <v>11512468.476923076</v>
          </cell>
          <cell r="G817">
            <v>1</v>
          </cell>
          <cell r="H817">
            <v>2647867.7496923078</v>
          </cell>
        </row>
        <row r="818">
          <cell r="B818" t="str">
            <v>D2.5281</v>
          </cell>
          <cell r="C818" t="str">
            <v>Dựng cột bê tông, chiều cao &gt;20m, hoàn toàn bằng thủ công</v>
          </cell>
          <cell r="D818" t="str">
            <v>cột</v>
          </cell>
          <cell r="E818">
            <v>1</v>
          </cell>
          <cell r="I818">
            <v>25080</v>
          </cell>
          <cell r="J818">
            <v>4684089.4736842103</v>
          </cell>
          <cell r="K818">
            <v>0</v>
          </cell>
        </row>
        <row r="819">
          <cell r="C819" t="str">
            <v>a) Vật liệu</v>
          </cell>
          <cell r="H819">
            <v>25080</v>
          </cell>
        </row>
        <row r="820">
          <cell r="B820" t="str">
            <v>V00394</v>
          </cell>
          <cell r="C820" t="str">
            <v>Gỗ kê</v>
          </cell>
          <cell r="D820" t="str">
            <v>m3</v>
          </cell>
          <cell r="E820">
            <v>6.0000000000000001E-3</v>
          </cell>
          <cell r="F820">
            <v>2000000</v>
          </cell>
          <cell r="G820">
            <v>1</v>
          </cell>
          <cell r="H820">
            <v>12000</v>
          </cell>
        </row>
        <row r="821">
          <cell r="B821" t="str">
            <v>V00547</v>
          </cell>
          <cell r="C821" t="str">
            <v>Sơn</v>
          </cell>
          <cell r="D821" t="str">
            <v>kg</v>
          </cell>
          <cell r="E821">
            <v>0.1</v>
          </cell>
          <cell r="F821">
            <v>130800</v>
          </cell>
          <cell r="G821">
            <v>1</v>
          </cell>
          <cell r="H821">
            <v>13080</v>
          </cell>
        </row>
        <row r="822">
          <cell r="C822" t="str">
            <v>Cộng</v>
          </cell>
          <cell r="H822">
            <v>25080</v>
          </cell>
        </row>
        <row r="823">
          <cell r="C823" t="str">
            <v>b) Nhân công</v>
          </cell>
          <cell r="H823">
            <v>4684089.4736842103</v>
          </cell>
        </row>
        <row r="824">
          <cell r="B824" t="str">
            <v>N2407</v>
          </cell>
          <cell r="C824" t="str">
            <v>Nhân công bậc 4,0/7 - Nhóm 2</v>
          </cell>
          <cell r="D824" t="str">
            <v>công</v>
          </cell>
          <cell r="E824">
            <v>11.92</v>
          </cell>
          <cell r="F824">
            <v>392960.52631578944</v>
          </cell>
          <cell r="G824">
            <v>1</v>
          </cell>
          <cell r="H824">
            <v>4684089.4736842103</v>
          </cell>
        </row>
        <row r="825">
          <cell r="B825" t="str">
            <v>D2.5282</v>
          </cell>
          <cell r="C825" t="str">
            <v>Dựng cột bê tông, chiều cao &gt;20m, bằng cần cẩu kết hợp thủ công</v>
          </cell>
          <cell r="D825" t="str">
            <v>cột</v>
          </cell>
          <cell r="E825">
            <v>1</v>
          </cell>
          <cell r="I825">
            <v>25080</v>
          </cell>
          <cell r="J825">
            <v>1685800.6578947366</v>
          </cell>
          <cell r="K825">
            <v>602481.23488</v>
          </cell>
        </row>
        <row r="826">
          <cell r="C826" t="str">
            <v>a) Vật liệu</v>
          </cell>
          <cell r="H826">
            <v>25080</v>
          </cell>
        </row>
        <row r="827">
          <cell r="B827" t="str">
            <v>V00394</v>
          </cell>
          <cell r="C827" t="str">
            <v>Gỗ kê</v>
          </cell>
          <cell r="D827" t="str">
            <v>m3</v>
          </cell>
          <cell r="E827">
            <v>6.0000000000000001E-3</v>
          </cell>
          <cell r="F827">
            <v>2000000</v>
          </cell>
          <cell r="G827">
            <v>1</v>
          </cell>
          <cell r="H827">
            <v>12000</v>
          </cell>
        </row>
        <row r="828">
          <cell r="B828" t="str">
            <v>V00547</v>
          </cell>
          <cell r="C828" t="str">
            <v>Sơn</v>
          </cell>
          <cell r="D828" t="str">
            <v>kg</v>
          </cell>
          <cell r="E828">
            <v>0.1</v>
          </cell>
          <cell r="F828">
            <v>130800</v>
          </cell>
          <cell r="G828">
            <v>1</v>
          </cell>
          <cell r="H828">
            <v>13080</v>
          </cell>
        </row>
        <row r="829">
          <cell r="C829" t="str">
            <v>Cộng</v>
          </cell>
          <cell r="H829">
            <v>25080</v>
          </cell>
        </row>
        <row r="830">
          <cell r="C830" t="str">
            <v>b) Nhân công</v>
          </cell>
          <cell r="H830">
            <v>1685800.6578947366</v>
          </cell>
        </row>
        <row r="831">
          <cell r="B831" t="str">
            <v>N2407</v>
          </cell>
          <cell r="C831" t="str">
            <v>Nhân công bậc 4,0/7 - Nhóm 2</v>
          </cell>
          <cell r="D831" t="str">
            <v>công</v>
          </cell>
          <cell r="E831">
            <v>4.29</v>
          </cell>
          <cell r="F831">
            <v>392960.52631578944</v>
          </cell>
          <cell r="G831">
            <v>1</v>
          </cell>
          <cell r="H831">
            <v>1685800.6578947366</v>
          </cell>
        </row>
        <row r="832">
          <cell r="C832" t="str">
            <v>c) Máy thi công</v>
          </cell>
          <cell r="H832">
            <v>602481.23488</v>
          </cell>
        </row>
        <row r="833">
          <cell r="B833" t="str">
            <v>M102.0304</v>
          </cell>
          <cell r="C833" t="str">
            <v>Cần cẩu bánh xích 25T</v>
          </cell>
          <cell r="D833" t="str">
            <v>ca</v>
          </cell>
          <cell r="E833">
            <v>0.17</v>
          </cell>
          <cell r="F833">
            <v>3544007.264</v>
          </cell>
          <cell r="G833">
            <v>1</v>
          </cell>
          <cell r="H833">
            <v>602481.23488</v>
          </cell>
        </row>
        <row r="834">
          <cell r="B834" t="str">
            <v>D2.5283</v>
          </cell>
          <cell r="C834" t="str">
            <v>Dựng cột bê tông, chiều cao &gt;20m, bằng máy kéo kết hợp thủ công</v>
          </cell>
          <cell r="D834" t="str">
            <v>cột</v>
          </cell>
          <cell r="E834">
            <v>1</v>
          </cell>
          <cell r="I834">
            <v>25080</v>
          </cell>
          <cell r="J834">
            <v>2106268.4210526315</v>
          </cell>
          <cell r="K834">
            <v>2647867.7496923078</v>
          </cell>
        </row>
        <row r="835">
          <cell r="C835" t="str">
            <v>a) Vật liệu</v>
          </cell>
          <cell r="H835">
            <v>25080</v>
          </cell>
        </row>
        <row r="836">
          <cell r="B836" t="str">
            <v>V00394</v>
          </cell>
          <cell r="C836" t="str">
            <v>Gỗ kê</v>
          </cell>
          <cell r="D836" t="str">
            <v>m3</v>
          </cell>
          <cell r="E836">
            <v>6.0000000000000001E-3</v>
          </cell>
          <cell r="F836">
            <v>2000000</v>
          </cell>
          <cell r="G836">
            <v>1</v>
          </cell>
          <cell r="H836">
            <v>12000</v>
          </cell>
        </row>
        <row r="837">
          <cell r="B837" t="str">
            <v>V00547</v>
          </cell>
          <cell r="C837" t="str">
            <v>Sơn</v>
          </cell>
          <cell r="D837" t="str">
            <v>kg</v>
          </cell>
          <cell r="E837">
            <v>0.1</v>
          </cell>
          <cell r="F837">
            <v>130800</v>
          </cell>
          <cell r="G837">
            <v>1</v>
          </cell>
          <cell r="H837">
            <v>13080</v>
          </cell>
        </row>
        <row r="838">
          <cell r="C838" t="str">
            <v>Cộng</v>
          </cell>
          <cell r="H838">
            <v>25080</v>
          </cell>
        </row>
        <row r="839">
          <cell r="C839" t="str">
            <v>b) Nhân công</v>
          </cell>
          <cell r="H839">
            <v>2106268.4210526315</v>
          </cell>
        </row>
        <row r="840">
          <cell r="B840" t="str">
            <v>N2407</v>
          </cell>
          <cell r="C840" t="str">
            <v>Nhân công bậc 4,0/7 - Nhóm 2</v>
          </cell>
          <cell r="D840" t="str">
            <v>công</v>
          </cell>
          <cell r="E840">
            <v>5.36</v>
          </cell>
          <cell r="F840">
            <v>392960.52631578944</v>
          </cell>
          <cell r="G840">
            <v>1</v>
          </cell>
          <cell r="H840">
            <v>2106268.4210526315</v>
          </cell>
        </row>
        <row r="841">
          <cell r="C841" t="str">
            <v>c) Máy thi công</v>
          </cell>
          <cell r="H841">
            <v>2647867.7496923078</v>
          </cell>
        </row>
        <row r="842">
          <cell r="B842" t="str">
            <v>M102.0502</v>
          </cell>
          <cell r="C842" t="str">
            <v>Máy kéo 75CV</v>
          </cell>
          <cell r="D842" t="str">
            <v>ca</v>
          </cell>
          <cell r="E842">
            <v>0.23</v>
          </cell>
          <cell r="F842">
            <v>11512468.476923076</v>
          </cell>
          <cell r="G842">
            <v>1</v>
          </cell>
          <cell r="H842">
            <v>2647867.7496923078</v>
          </cell>
        </row>
        <row r="843">
          <cell r="B843" t="str">
            <v>D2.5300</v>
          </cell>
          <cell r="C843" t="str">
            <v>Dựng cột bê tông bằng phương pháp khoan xoáy (cột không móng)</v>
          </cell>
          <cell r="D843" t="str">
            <v>cột</v>
          </cell>
          <cell r="E843">
            <v>1</v>
          </cell>
          <cell r="I843">
            <v>23080</v>
          </cell>
          <cell r="J843">
            <v>833076.31578947359</v>
          </cell>
          <cell r="K843" t="e">
            <v>#N/A</v>
          </cell>
        </row>
        <row r="844">
          <cell r="C844" t="str">
            <v>a) Vật liệu</v>
          </cell>
          <cell r="H844">
            <v>23080</v>
          </cell>
        </row>
        <row r="845">
          <cell r="B845" t="str">
            <v>V00394</v>
          </cell>
          <cell r="C845" t="str">
            <v>Gỗ kê</v>
          </cell>
          <cell r="D845" t="str">
            <v>m3</v>
          </cell>
          <cell r="E845">
            <v>5.0000000000000001E-3</v>
          </cell>
          <cell r="F845">
            <v>2000000</v>
          </cell>
          <cell r="G845">
            <v>1</v>
          </cell>
          <cell r="H845">
            <v>10000</v>
          </cell>
        </row>
        <row r="846">
          <cell r="B846" t="str">
            <v>V00547</v>
          </cell>
          <cell r="C846" t="str">
            <v>Sơn</v>
          </cell>
          <cell r="D846" t="str">
            <v>kg</v>
          </cell>
          <cell r="E846">
            <v>0.1</v>
          </cell>
          <cell r="F846">
            <v>130800</v>
          </cell>
          <cell r="G846">
            <v>1</v>
          </cell>
          <cell r="H846">
            <v>13080</v>
          </cell>
        </row>
        <row r="847">
          <cell r="C847" t="str">
            <v>Cộng</v>
          </cell>
          <cell r="H847">
            <v>23080</v>
          </cell>
        </row>
        <row r="848">
          <cell r="C848" t="str">
            <v>b) Nhân công</v>
          </cell>
          <cell r="H848">
            <v>833076.31578947359</v>
          </cell>
        </row>
        <row r="849">
          <cell r="B849" t="str">
            <v>N2407</v>
          </cell>
          <cell r="C849" t="str">
            <v>Nhân công bậc 4,0/7 - Nhóm 2</v>
          </cell>
          <cell r="D849" t="str">
            <v>công</v>
          </cell>
          <cell r="E849">
            <v>2.12</v>
          </cell>
          <cell r="F849">
            <v>392960.52631578944</v>
          </cell>
          <cell r="G849">
            <v>1</v>
          </cell>
          <cell r="H849">
            <v>833076.31578947359</v>
          </cell>
        </row>
        <row r="850">
          <cell r="C850" t="str">
            <v>c) Máy thi công</v>
          </cell>
          <cell r="H850" t="e">
            <v>#N/A</v>
          </cell>
        </row>
        <row r="851">
          <cell r="B851" t="str">
            <v>M5297</v>
          </cell>
          <cell r="C851" t="str">
            <v>Máy khoan xoáy</v>
          </cell>
          <cell r="D851" t="str">
            <v>ca</v>
          </cell>
          <cell r="E851">
            <v>0.1</v>
          </cell>
          <cell r="F851" t="e">
            <v>#N/A</v>
          </cell>
          <cell r="G851">
            <v>1</v>
          </cell>
          <cell r="H851" t="e">
            <v>#N/A</v>
          </cell>
        </row>
        <row r="852">
          <cell r="B852" t="str">
            <v>D2.5301</v>
          </cell>
          <cell r="C852" t="str">
            <v>Dựng cột bê tông bằng phương pháp khoan xoáy (cột không móng)</v>
          </cell>
          <cell r="D852" t="str">
            <v>cột</v>
          </cell>
          <cell r="E852">
            <v>1</v>
          </cell>
          <cell r="I852">
            <v>23080</v>
          </cell>
          <cell r="J852">
            <v>833076.31578947359</v>
          </cell>
          <cell r="K852" t="e">
            <v>#N/A</v>
          </cell>
        </row>
        <row r="853">
          <cell r="C853" t="str">
            <v>a) Vật liệu</v>
          </cell>
          <cell r="H853">
            <v>23080</v>
          </cell>
        </row>
        <row r="854">
          <cell r="B854" t="str">
            <v>V00394</v>
          </cell>
          <cell r="C854" t="str">
            <v>Gỗ kê</v>
          </cell>
          <cell r="D854" t="str">
            <v>m3</v>
          </cell>
          <cell r="E854">
            <v>5.0000000000000001E-3</v>
          </cell>
          <cell r="F854">
            <v>2000000</v>
          </cell>
          <cell r="G854">
            <v>1</v>
          </cell>
          <cell r="H854">
            <v>10000</v>
          </cell>
        </row>
        <row r="855">
          <cell r="B855" t="str">
            <v>V00547</v>
          </cell>
          <cell r="C855" t="str">
            <v>Sơn</v>
          </cell>
          <cell r="D855" t="str">
            <v>kg</v>
          </cell>
          <cell r="E855">
            <v>0.1</v>
          </cell>
          <cell r="F855">
            <v>130800</v>
          </cell>
          <cell r="G855">
            <v>1</v>
          </cell>
          <cell r="H855">
            <v>13080</v>
          </cell>
        </row>
        <row r="856">
          <cell r="C856" t="str">
            <v>Cộng</v>
          </cell>
          <cell r="H856">
            <v>23080</v>
          </cell>
        </row>
        <row r="857">
          <cell r="C857" t="str">
            <v>b) Nhân công</v>
          </cell>
          <cell r="H857">
            <v>833076.31578947359</v>
          </cell>
        </row>
        <row r="858">
          <cell r="B858" t="str">
            <v>N2407</v>
          </cell>
          <cell r="C858" t="str">
            <v>Nhân công bậc 4,0/7 - Nhóm 2</v>
          </cell>
          <cell r="D858" t="str">
            <v>công</v>
          </cell>
          <cell r="E858">
            <v>2.12</v>
          </cell>
          <cell r="F858">
            <v>392960.52631578944</v>
          </cell>
          <cell r="G858">
            <v>1</v>
          </cell>
          <cell r="H858">
            <v>833076.31578947359</v>
          </cell>
        </row>
        <row r="859">
          <cell r="C859" t="str">
            <v>c) Máy thi công</v>
          </cell>
          <cell r="H859" t="e">
            <v>#N/A</v>
          </cell>
        </row>
        <row r="860">
          <cell r="B860" t="str">
            <v>M5297</v>
          </cell>
          <cell r="C860" t="str">
            <v>Máy khoan xoáy</v>
          </cell>
          <cell r="D860" t="str">
            <v>ca</v>
          </cell>
          <cell r="E860">
            <v>0.1</v>
          </cell>
          <cell r="F860" t="e">
            <v>#N/A</v>
          </cell>
          <cell r="G860">
            <v>1</v>
          </cell>
          <cell r="H860" t="e">
            <v>#N/A</v>
          </cell>
        </row>
        <row r="861">
          <cell r="B861" t="str">
            <v>D2.5401</v>
          </cell>
          <cell r="C861" t="str">
            <v>Lắp thanh ngang (móng đà cản), móng néo, móng cột bê tông đúc sẵn; trọng lượng cấu kiện ≤100kg</v>
          </cell>
          <cell r="D861" t="str">
            <v>cái</v>
          </cell>
          <cell r="E861">
            <v>1</v>
          </cell>
          <cell r="I861">
            <v>0</v>
          </cell>
          <cell r="J861">
            <v>31436.842105263157</v>
          </cell>
          <cell r="K861">
            <v>0</v>
          </cell>
        </row>
        <row r="862">
          <cell r="C862" t="str">
            <v>b) Nhân công</v>
          </cell>
          <cell r="H862">
            <v>31436.842105263157</v>
          </cell>
        </row>
        <row r="863">
          <cell r="B863" t="str">
            <v>N2407</v>
          </cell>
          <cell r="C863" t="str">
            <v>Nhân công bậc 4,0/7 - Nhóm 2</v>
          </cell>
          <cell r="D863" t="str">
            <v>công</v>
          </cell>
          <cell r="E863">
            <v>0.08</v>
          </cell>
          <cell r="F863">
            <v>392960.52631578944</v>
          </cell>
          <cell r="G863">
            <v>1</v>
          </cell>
          <cell r="H863">
            <v>31436.842105263157</v>
          </cell>
        </row>
        <row r="864">
          <cell r="B864" t="str">
            <v>D2.5402</v>
          </cell>
          <cell r="C864" t="str">
            <v>Lắp thanh ngang (móng đà cản), móng néo, móng cột bê tông đúc sẵn; trọng lượng cấu kiện ≤150kg</v>
          </cell>
          <cell r="D864" t="str">
            <v>cái</v>
          </cell>
          <cell r="E864">
            <v>1</v>
          </cell>
          <cell r="I864">
            <v>0</v>
          </cell>
          <cell r="J864">
            <v>55014.473684210527</v>
          </cell>
          <cell r="K864">
            <v>0</v>
          </cell>
        </row>
        <row r="865">
          <cell r="C865" t="str">
            <v>b) Nhân công</v>
          </cell>
          <cell r="H865">
            <v>55014.473684210527</v>
          </cell>
        </row>
        <row r="866">
          <cell r="B866" t="str">
            <v>N2407</v>
          </cell>
          <cell r="C866" t="str">
            <v>Nhân công bậc 4,0/7 - Nhóm 2</v>
          </cell>
          <cell r="D866" t="str">
            <v>công</v>
          </cell>
          <cell r="E866">
            <v>0.14000000000000001</v>
          </cell>
          <cell r="F866">
            <v>392960.52631578944</v>
          </cell>
          <cell r="G866">
            <v>1</v>
          </cell>
          <cell r="H866">
            <v>55014.473684210527</v>
          </cell>
        </row>
        <row r="867">
          <cell r="B867" t="str">
            <v>D2.5403</v>
          </cell>
          <cell r="C867" t="str">
            <v>Lắp thanh ngang (móng đà cản), móng néo, móng cột bê tông đúc sẵn; trọng lượng cấu kiện ≤200kg</v>
          </cell>
          <cell r="D867" t="str">
            <v>cái</v>
          </cell>
          <cell r="E867">
            <v>1</v>
          </cell>
          <cell r="I867">
            <v>0</v>
          </cell>
          <cell r="J867">
            <v>82521.710526315772</v>
          </cell>
          <cell r="K867">
            <v>0</v>
          </cell>
        </row>
        <row r="868">
          <cell r="C868" t="str">
            <v>b) Nhân công</v>
          </cell>
          <cell r="H868">
            <v>82521.710526315772</v>
          </cell>
        </row>
        <row r="869">
          <cell r="B869" t="str">
            <v>N2407</v>
          </cell>
          <cell r="C869" t="str">
            <v>Nhân công bậc 4,0/7 - Nhóm 2</v>
          </cell>
          <cell r="D869" t="str">
            <v>công</v>
          </cell>
          <cell r="E869">
            <v>0.21</v>
          </cell>
          <cell r="F869">
            <v>392960.52631578944</v>
          </cell>
          <cell r="G869">
            <v>1</v>
          </cell>
          <cell r="H869">
            <v>82521.710526315772</v>
          </cell>
        </row>
        <row r="870">
          <cell r="B870" t="str">
            <v>D2.5404</v>
          </cell>
          <cell r="C870" t="str">
            <v>Lắp thanh ngang (móng đà cản), móng néo, móng cột bê tông đúc sẵn; trọng lượng cấu kiện ≤250kg</v>
          </cell>
          <cell r="D870" t="str">
            <v>cái</v>
          </cell>
          <cell r="E870">
            <v>1</v>
          </cell>
          <cell r="I870">
            <v>0</v>
          </cell>
          <cell r="J870">
            <v>137536.18421052629</v>
          </cell>
          <cell r="K870">
            <v>0</v>
          </cell>
        </row>
        <row r="871">
          <cell r="C871" t="str">
            <v>b) Nhân công</v>
          </cell>
          <cell r="H871">
            <v>137536.18421052629</v>
          </cell>
        </row>
        <row r="872">
          <cell r="B872" t="str">
            <v>N2407</v>
          </cell>
          <cell r="C872" t="str">
            <v>Nhân công bậc 4,0/7 - Nhóm 2</v>
          </cell>
          <cell r="D872" t="str">
            <v>công</v>
          </cell>
          <cell r="E872">
            <v>0.35</v>
          </cell>
          <cell r="F872">
            <v>392960.52631578944</v>
          </cell>
          <cell r="G872">
            <v>1</v>
          </cell>
          <cell r="H872">
            <v>137536.18421052629</v>
          </cell>
        </row>
        <row r="873">
          <cell r="B873" t="str">
            <v>D2.6011</v>
          </cell>
          <cell r="C873" t="str">
            <v>Lắp đặt xà thép, trọng lượng xà ≤15kg; loại cột đỡ</v>
          </cell>
          <cell r="D873" t="str">
            <v>bộ</v>
          </cell>
          <cell r="E873">
            <v>1</v>
          </cell>
          <cell r="I873">
            <v>0</v>
          </cell>
          <cell r="J873">
            <v>184620</v>
          </cell>
          <cell r="K873">
            <v>0</v>
          </cell>
        </row>
        <row r="874">
          <cell r="C874" t="str">
            <v>b) Nhân công</v>
          </cell>
          <cell r="H874">
            <v>184620</v>
          </cell>
        </row>
        <row r="875">
          <cell r="B875" t="str">
            <v>N2357</v>
          </cell>
          <cell r="C875" t="str">
            <v>Nhân công bậc 3,5/7 - Nhóm 2</v>
          </cell>
          <cell r="D875" t="str">
            <v>công</v>
          </cell>
          <cell r="E875">
            <v>0.51</v>
          </cell>
          <cell r="F875">
            <v>362000</v>
          </cell>
          <cell r="G875">
            <v>1</v>
          </cell>
          <cell r="H875">
            <v>184620</v>
          </cell>
        </row>
        <row r="876">
          <cell r="B876" t="str">
            <v>D2.6012</v>
          </cell>
          <cell r="C876" t="str">
            <v>Lắp đặt xà thép, trọng lượng xà ≤15kg; loại cột néo</v>
          </cell>
          <cell r="D876" t="str">
            <v>bộ</v>
          </cell>
          <cell r="E876">
            <v>1</v>
          </cell>
          <cell r="I876">
            <v>0</v>
          </cell>
          <cell r="J876">
            <v>245436.00000000003</v>
          </cell>
          <cell r="K876">
            <v>0</v>
          </cell>
        </row>
        <row r="877">
          <cell r="C877" t="str">
            <v>b) Nhân công</v>
          </cell>
          <cell r="H877">
            <v>245436.00000000003</v>
          </cell>
        </row>
        <row r="878">
          <cell r="B878" t="str">
            <v>N2357</v>
          </cell>
          <cell r="C878" t="str">
            <v>Nhân công bậc 3,5/7 - Nhóm 2</v>
          </cell>
          <cell r="D878" t="str">
            <v>công</v>
          </cell>
          <cell r="E878">
            <v>0.67800000000000005</v>
          </cell>
          <cell r="F878">
            <v>362000</v>
          </cell>
          <cell r="G878">
            <v>1</v>
          </cell>
          <cell r="H878">
            <v>245436.00000000003</v>
          </cell>
        </row>
        <row r="879">
          <cell r="B879" t="str">
            <v>D2.6013</v>
          </cell>
          <cell r="C879" t="str">
            <v>Lắp đặt xà thép, trọng lượng xà 15kg; loại cột đúp</v>
          </cell>
          <cell r="D879" t="str">
            <v>bộ</v>
          </cell>
          <cell r="E879">
            <v>1</v>
          </cell>
          <cell r="I879">
            <v>0</v>
          </cell>
          <cell r="J879">
            <v>209960</v>
          </cell>
          <cell r="K879">
            <v>0</v>
          </cell>
        </row>
        <row r="880">
          <cell r="C880" t="str">
            <v>b) Nhân công</v>
          </cell>
          <cell r="H880">
            <v>209960</v>
          </cell>
        </row>
        <row r="881">
          <cell r="B881" t="str">
            <v>N2357</v>
          </cell>
          <cell r="C881" t="str">
            <v>Nhân công bậc 3,5/7 - Nhóm 2</v>
          </cell>
          <cell r="D881" t="str">
            <v>công</v>
          </cell>
          <cell r="E881">
            <v>0.57999999999999996</v>
          </cell>
          <cell r="F881">
            <v>362000</v>
          </cell>
          <cell r="G881">
            <v>1</v>
          </cell>
          <cell r="H881">
            <v>209960</v>
          </cell>
        </row>
        <row r="882">
          <cell r="B882" t="str">
            <v>D2.6021</v>
          </cell>
          <cell r="C882" t="str">
            <v>Lắp đặt xà thép, trọng lượng xà 25kg; loại cột đỡ</v>
          </cell>
          <cell r="D882" t="str">
            <v>bộ</v>
          </cell>
          <cell r="E882">
            <v>1</v>
          </cell>
          <cell r="I882">
            <v>0</v>
          </cell>
          <cell r="J882">
            <v>307700</v>
          </cell>
          <cell r="K882">
            <v>0</v>
          </cell>
        </row>
        <row r="883">
          <cell r="C883" t="str">
            <v>b) Nhân công</v>
          </cell>
          <cell r="H883">
            <v>307700</v>
          </cell>
        </row>
        <row r="884">
          <cell r="B884" t="str">
            <v>N2357</v>
          </cell>
          <cell r="C884" t="str">
            <v>Nhân công bậc 3,5/7 - Nhóm 2</v>
          </cell>
          <cell r="D884" t="str">
            <v>công</v>
          </cell>
          <cell r="E884">
            <v>0.85</v>
          </cell>
          <cell r="F884">
            <v>362000</v>
          </cell>
          <cell r="G884">
            <v>1</v>
          </cell>
          <cell r="H884">
            <v>307700</v>
          </cell>
        </row>
        <row r="885">
          <cell r="B885" t="str">
            <v>D2.6022</v>
          </cell>
          <cell r="C885" t="str">
            <v>Lắp đặt xà thép, trọng lượng xà 25kg; loại cột néo</v>
          </cell>
          <cell r="D885" t="str">
            <v>bộ</v>
          </cell>
          <cell r="E885">
            <v>1</v>
          </cell>
          <cell r="I885">
            <v>0</v>
          </cell>
          <cell r="J885">
            <v>409059.99999999994</v>
          </cell>
          <cell r="K885">
            <v>0</v>
          </cell>
        </row>
        <row r="886">
          <cell r="C886" t="str">
            <v>b) Nhân công</v>
          </cell>
          <cell r="H886">
            <v>409059.99999999994</v>
          </cell>
        </row>
        <row r="887">
          <cell r="B887" t="str">
            <v>N2357</v>
          </cell>
          <cell r="C887" t="str">
            <v>Nhân công bậc 3,5/7 - Nhóm 2</v>
          </cell>
          <cell r="D887" t="str">
            <v>công</v>
          </cell>
          <cell r="E887">
            <v>1.1299999999999999</v>
          </cell>
          <cell r="F887">
            <v>362000</v>
          </cell>
          <cell r="G887">
            <v>1</v>
          </cell>
          <cell r="H887">
            <v>409059.99999999994</v>
          </cell>
        </row>
        <row r="888">
          <cell r="B888" t="str">
            <v>D2.6023</v>
          </cell>
          <cell r="C888" t="str">
            <v>Lắp đặt xà thép, trọng lượng xà 25kg; loại cột đúp</v>
          </cell>
          <cell r="D888" t="str">
            <v>bộ</v>
          </cell>
          <cell r="E888">
            <v>1</v>
          </cell>
          <cell r="I888">
            <v>0</v>
          </cell>
          <cell r="J888">
            <v>347520</v>
          </cell>
          <cell r="K888">
            <v>0</v>
          </cell>
        </row>
        <row r="889">
          <cell r="C889" t="str">
            <v>b) Nhân công</v>
          </cell>
          <cell r="H889">
            <v>347520</v>
          </cell>
        </row>
        <row r="890">
          <cell r="B890" t="str">
            <v>N2357</v>
          </cell>
          <cell r="C890" t="str">
            <v>Nhân công bậc 3,5/7 - Nhóm 2</v>
          </cell>
          <cell r="D890" t="str">
            <v>công</v>
          </cell>
          <cell r="E890">
            <v>0.96</v>
          </cell>
          <cell r="F890">
            <v>362000</v>
          </cell>
          <cell r="G890">
            <v>1</v>
          </cell>
          <cell r="H890">
            <v>347520</v>
          </cell>
        </row>
        <row r="891">
          <cell r="B891" t="str">
            <v>D2.6031</v>
          </cell>
          <cell r="C891" t="str">
            <v>Lắp đặt xà thép, trọng lượng xà 50kg; loại cột đỡ</v>
          </cell>
          <cell r="D891" t="str">
            <v>bộ</v>
          </cell>
          <cell r="E891">
            <v>1</v>
          </cell>
          <cell r="I891">
            <v>0</v>
          </cell>
          <cell r="J891">
            <v>416299.99999999994</v>
          </cell>
          <cell r="K891">
            <v>0</v>
          </cell>
        </row>
        <row r="892">
          <cell r="C892" t="str">
            <v>b) Nhân công</v>
          </cell>
          <cell r="H892">
            <v>416299.99999999994</v>
          </cell>
        </row>
        <row r="893">
          <cell r="B893" t="str">
            <v>N2357</v>
          </cell>
          <cell r="C893" t="str">
            <v>Nhân công bậc 3,5/7 - Nhóm 2</v>
          </cell>
          <cell r="D893" t="str">
            <v>công</v>
          </cell>
          <cell r="E893">
            <v>1.1499999999999999</v>
          </cell>
          <cell r="F893">
            <v>362000</v>
          </cell>
          <cell r="G893">
            <v>1</v>
          </cell>
          <cell r="H893">
            <v>416299.99999999994</v>
          </cell>
        </row>
        <row r="894">
          <cell r="B894" t="str">
            <v>D2.6032</v>
          </cell>
          <cell r="C894" t="str">
            <v>Lắp đặt xà thép, trọng lượng xà 50kg; loại cột néo</v>
          </cell>
          <cell r="D894" t="str">
            <v>bộ</v>
          </cell>
          <cell r="E894">
            <v>1</v>
          </cell>
          <cell r="I894">
            <v>0</v>
          </cell>
          <cell r="J894">
            <v>553860</v>
          </cell>
          <cell r="K894">
            <v>0</v>
          </cell>
        </row>
        <row r="895">
          <cell r="C895" t="str">
            <v>b) Nhân công</v>
          </cell>
          <cell r="H895">
            <v>553860</v>
          </cell>
        </row>
        <row r="896">
          <cell r="B896" t="str">
            <v>N2357</v>
          </cell>
          <cell r="C896" t="str">
            <v>Nhân công bậc 3,5/7 - Nhóm 2</v>
          </cell>
          <cell r="D896" t="str">
            <v>công</v>
          </cell>
          <cell r="E896">
            <v>1.53</v>
          </cell>
          <cell r="F896">
            <v>362000</v>
          </cell>
          <cell r="G896">
            <v>1</v>
          </cell>
          <cell r="H896">
            <v>553860</v>
          </cell>
        </row>
        <row r="897">
          <cell r="B897" t="str">
            <v>D2.6033</v>
          </cell>
          <cell r="C897" t="str">
            <v>Lắp đặt xà thép, trọng lượng xà 50kg; loại cột đúp</v>
          </cell>
          <cell r="D897" t="str">
            <v>bộ</v>
          </cell>
          <cell r="E897">
            <v>1</v>
          </cell>
          <cell r="I897">
            <v>0</v>
          </cell>
          <cell r="J897">
            <v>470600</v>
          </cell>
          <cell r="K897">
            <v>0</v>
          </cell>
        </row>
        <row r="898">
          <cell r="C898" t="str">
            <v>b) Nhân công</v>
          </cell>
          <cell r="H898">
            <v>470600</v>
          </cell>
        </row>
        <row r="899">
          <cell r="B899" t="str">
            <v>N2357</v>
          </cell>
          <cell r="C899" t="str">
            <v>Nhân công bậc 3,5/7 - Nhóm 2</v>
          </cell>
          <cell r="D899" t="str">
            <v>công</v>
          </cell>
          <cell r="E899">
            <v>1.3</v>
          </cell>
          <cell r="F899">
            <v>362000</v>
          </cell>
          <cell r="G899">
            <v>1</v>
          </cell>
          <cell r="H899">
            <v>470600</v>
          </cell>
        </row>
        <row r="900">
          <cell r="B900" t="str">
            <v>D2.6034</v>
          </cell>
          <cell r="C900" t="str">
            <v>Lắp đặt xà thép, trọng lượng xà 50kg; loại cột hình ∏;A</v>
          </cell>
          <cell r="D900" t="str">
            <v>bộ</v>
          </cell>
          <cell r="E900">
            <v>1</v>
          </cell>
          <cell r="I900">
            <v>0</v>
          </cell>
          <cell r="J900">
            <v>521280</v>
          </cell>
          <cell r="K900">
            <v>0</v>
          </cell>
        </row>
        <row r="901">
          <cell r="C901" t="str">
            <v>b) Nhân công</v>
          </cell>
          <cell r="H901">
            <v>521280</v>
          </cell>
        </row>
        <row r="902">
          <cell r="B902" t="str">
            <v>N2357</v>
          </cell>
          <cell r="C902" t="str">
            <v>Nhân công bậc 3,5/7 - Nhóm 2</v>
          </cell>
          <cell r="D902" t="str">
            <v>công</v>
          </cell>
          <cell r="E902">
            <v>1.44</v>
          </cell>
          <cell r="F902">
            <v>362000</v>
          </cell>
          <cell r="G902">
            <v>1</v>
          </cell>
          <cell r="H902">
            <v>521280</v>
          </cell>
        </row>
        <row r="903">
          <cell r="B903" t="str">
            <v>D2.6041</v>
          </cell>
          <cell r="C903" t="str">
            <v>Lắp đặt xà thép, trọng lượng xà 100kg; loại cột đỡ</v>
          </cell>
          <cell r="D903" t="str">
            <v>bộ</v>
          </cell>
          <cell r="E903">
            <v>1</v>
          </cell>
          <cell r="I903">
            <v>0</v>
          </cell>
          <cell r="J903">
            <v>561100</v>
          </cell>
          <cell r="K903">
            <v>0</v>
          </cell>
        </row>
        <row r="904">
          <cell r="C904" t="str">
            <v>b) Nhân công</v>
          </cell>
          <cell r="H904">
            <v>561100</v>
          </cell>
        </row>
        <row r="905">
          <cell r="B905" t="str">
            <v>N2357</v>
          </cell>
          <cell r="C905" t="str">
            <v>Nhân công bậc 3,5/7 - Nhóm 2</v>
          </cell>
          <cell r="D905" t="str">
            <v>công</v>
          </cell>
          <cell r="E905">
            <v>1.55</v>
          </cell>
          <cell r="F905">
            <v>362000</v>
          </cell>
          <cell r="G905">
            <v>1</v>
          </cell>
          <cell r="H905">
            <v>561100</v>
          </cell>
        </row>
        <row r="906">
          <cell r="B906" t="str">
            <v>D2.6042</v>
          </cell>
          <cell r="C906" t="str">
            <v>Lắp đặt xà thép, trọng lượng xà 100kg; loại cột néo</v>
          </cell>
          <cell r="D906" t="str">
            <v>bộ</v>
          </cell>
          <cell r="E906">
            <v>1</v>
          </cell>
          <cell r="I906">
            <v>0</v>
          </cell>
          <cell r="J906">
            <v>745720</v>
          </cell>
          <cell r="K906">
            <v>0</v>
          </cell>
        </row>
        <row r="907">
          <cell r="C907" t="str">
            <v>b) Nhân công</v>
          </cell>
          <cell r="H907">
            <v>745720</v>
          </cell>
        </row>
        <row r="908">
          <cell r="B908" t="str">
            <v>N2357</v>
          </cell>
          <cell r="C908" t="str">
            <v>Nhân công bậc 3,5/7 - Nhóm 2</v>
          </cell>
          <cell r="D908" t="str">
            <v>công</v>
          </cell>
          <cell r="E908">
            <v>2.06</v>
          </cell>
          <cell r="F908">
            <v>362000</v>
          </cell>
          <cell r="G908">
            <v>1</v>
          </cell>
          <cell r="H908">
            <v>745720</v>
          </cell>
        </row>
        <row r="909">
          <cell r="B909" t="str">
            <v>D2.6043</v>
          </cell>
          <cell r="C909" t="str">
            <v>Lắp đặt xà thép, trọng lượng xà 100kg; loại cột đúp</v>
          </cell>
          <cell r="D909" t="str">
            <v>bộ</v>
          </cell>
          <cell r="E909">
            <v>1</v>
          </cell>
          <cell r="I909">
            <v>0</v>
          </cell>
          <cell r="J909">
            <v>633500</v>
          </cell>
          <cell r="K909">
            <v>0</v>
          </cell>
        </row>
        <row r="910">
          <cell r="C910" t="str">
            <v>b) Nhân công</v>
          </cell>
          <cell r="H910">
            <v>633500</v>
          </cell>
        </row>
        <row r="911">
          <cell r="B911" t="str">
            <v>N2357</v>
          </cell>
          <cell r="C911" t="str">
            <v>Nhân công bậc 3,5/7 - Nhóm 2</v>
          </cell>
          <cell r="D911" t="str">
            <v>công</v>
          </cell>
          <cell r="E911">
            <v>1.75</v>
          </cell>
          <cell r="F911">
            <v>362000</v>
          </cell>
          <cell r="G911">
            <v>1</v>
          </cell>
          <cell r="H911">
            <v>633500</v>
          </cell>
        </row>
        <row r="912">
          <cell r="B912" t="str">
            <v>D2.6044</v>
          </cell>
          <cell r="C912" t="str">
            <v>Lắp đặt xà thép, trọng lượng xà 100kg; loại cột hình ∏;A</v>
          </cell>
          <cell r="D912" t="str">
            <v>bộ</v>
          </cell>
          <cell r="E912">
            <v>1</v>
          </cell>
          <cell r="I912">
            <v>0</v>
          </cell>
          <cell r="J912">
            <v>702280</v>
          </cell>
          <cell r="K912">
            <v>0</v>
          </cell>
        </row>
        <row r="913">
          <cell r="C913" t="str">
            <v>b) Nhân công</v>
          </cell>
          <cell r="H913">
            <v>702280</v>
          </cell>
        </row>
        <row r="914">
          <cell r="B914" t="str">
            <v>N2357</v>
          </cell>
          <cell r="C914" t="str">
            <v>Nhân công bậc 3,5/7 - Nhóm 2</v>
          </cell>
          <cell r="D914" t="str">
            <v>công</v>
          </cell>
          <cell r="E914">
            <v>1.94</v>
          </cell>
          <cell r="F914">
            <v>362000</v>
          </cell>
          <cell r="G914">
            <v>1</v>
          </cell>
          <cell r="H914">
            <v>702280</v>
          </cell>
        </row>
        <row r="915">
          <cell r="B915" t="str">
            <v>D2.6051</v>
          </cell>
          <cell r="C915" t="str">
            <v>Lắp đặt xà thép, trọng lượng xà 140kg; loại cột đỡ</v>
          </cell>
          <cell r="D915" t="str">
            <v>bộ</v>
          </cell>
          <cell r="E915">
            <v>1</v>
          </cell>
          <cell r="I915">
            <v>0</v>
          </cell>
          <cell r="J915">
            <v>673320</v>
          </cell>
          <cell r="K915">
            <v>0</v>
          </cell>
        </row>
        <row r="916">
          <cell r="C916" t="str">
            <v>b) Nhân công</v>
          </cell>
          <cell r="H916">
            <v>673320</v>
          </cell>
        </row>
        <row r="917">
          <cell r="B917" t="str">
            <v>N2357</v>
          </cell>
          <cell r="C917" t="str">
            <v>Nhân công bậc 3,5/7 - Nhóm 2</v>
          </cell>
          <cell r="D917" t="str">
            <v>công</v>
          </cell>
          <cell r="E917">
            <v>1.86</v>
          </cell>
          <cell r="F917">
            <v>362000</v>
          </cell>
          <cell r="G917">
            <v>1</v>
          </cell>
          <cell r="H917">
            <v>673320</v>
          </cell>
        </row>
        <row r="918">
          <cell r="B918" t="str">
            <v>D2.6052</v>
          </cell>
          <cell r="C918" t="str">
            <v>Lắp đặt xà thép, trọng lượng xà 140kg; loại cột néo</v>
          </cell>
          <cell r="D918" t="str">
            <v>bộ</v>
          </cell>
          <cell r="E918">
            <v>1</v>
          </cell>
          <cell r="I918">
            <v>0</v>
          </cell>
          <cell r="J918">
            <v>894140.00000000012</v>
          </cell>
          <cell r="K918">
            <v>0</v>
          </cell>
        </row>
        <row r="919">
          <cell r="C919" t="str">
            <v>b) Nhân công</v>
          </cell>
          <cell r="H919">
            <v>894140.00000000012</v>
          </cell>
        </row>
        <row r="920">
          <cell r="B920" t="str">
            <v>N2357</v>
          </cell>
          <cell r="C920" t="str">
            <v>Nhân công bậc 3,5/7 - Nhóm 2</v>
          </cell>
          <cell r="D920" t="str">
            <v>công</v>
          </cell>
          <cell r="E920">
            <v>2.4700000000000002</v>
          </cell>
          <cell r="F920">
            <v>362000</v>
          </cell>
          <cell r="G920">
            <v>1</v>
          </cell>
          <cell r="H920">
            <v>894140.00000000012</v>
          </cell>
        </row>
        <row r="921">
          <cell r="B921" t="str">
            <v>D2.6053</v>
          </cell>
          <cell r="C921" t="str">
            <v>Lắp đặt xà thép, trọng lượng xà 140kg; loại cột đúp</v>
          </cell>
          <cell r="D921" t="str">
            <v>bộ</v>
          </cell>
          <cell r="E921">
            <v>1</v>
          </cell>
          <cell r="I921">
            <v>0</v>
          </cell>
          <cell r="J921">
            <v>760200</v>
          </cell>
          <cell r="K921">
            <v>0</v>
          </cell>
        </row>
        <row r="922">
          <cell r="C922" t="str">
            <v>b) Nhân công</v>
          </cell>
          <cell r="H922">
            <v>760200</v>
          </cell>
        </row>
        <row r="923">
          <cell r="B923" t="str">
            <v>N2357</v>
          </cell>
          <cell r="C923" t="str">
            <v>Nhân công bậc 3,5/7 - Nhóm 2</v>
          </cell>
          <cell r="D923" t="str">
            <v>công</v>
          </cell>
          <cell r="E923">
            <v>2.1</v>
          </cell>
          <cell r="F923">
            <v>362000</v>
          </cell>
          <cell r="G923">
            <v>1</v>
          </cell>
          <cell r="H923">
            <v>760200</v>
          </cell>
        </row>
        <row r="924">
          <cell r="B924" t="str">
            <v>D2.6054</v>
          </cell>
          <cell r="C924" t="str">
            <v>Lắp đặt xà thép, trọng lượng xà 140kg; loại cột hình ∏;A</v>
          </cell>
          <cell r="D924" t="str">
            <v>bộ</v>
          </cell>
          <cell r="E924">
            <v>1</v>
          </cell>
          <cell r="I924">
            <v>0</v>
          </cell>
          <cell r="J924">
            <v>843460</v>
          </cell>
          <cell r="K924">
            <v>0</v>
          </cell>
        </row>
        <row r="925">
          <cell r="C925" t="str">
            <v>b) Nhân công</v>
          </cell>
          <cell r="H925">
            <v>843460</v>
          </cell>
        </row>
        <row r="926">
          <cell r="B926" t="str">
            <v>N2357</v>
          </cell>
          <cell r="C926" t="str">
            <v>Nhân công bậc 3,5/7 - Nhóm 2</v>
          </cell>
          <cell r="D926" t="str">
            <v>công</v>
          </cell>
          <cell r="E926">
            <v>2.33</v>
          </cell>
          <cell r="F926">
            <v>362000</v>
          </cell>
          <cell r="G926">
            <v>1</v>
          </cell>
          <cell r="H926">
            <v>843460</v>
          </cell>
        </row>
        <row r="927">
          <cell r="B927" t="str">
            <v>D2.6061</v>
          </cell>
          <cell r="C927" t="str">
            <v>Lắp đặt xà thép, trọng lượng xà 230kg; loại cột đỡ</v>
          </cell>
          <cell r="D927" t="str">
            <v>bộ</v>
          </cell>
          <cell r="E927">
            <v>1</v>
          </cell>
          <cell r="I927">
            <v>0</v>
          </cell>
          <cell r="J927">
            <v>930340</v>
          </cell>
          <cell r="K927">
            <v>0</v>
          </cell>
        </row>
        <row r="928">
          <cell r="C928" t="str">
            <v>b) Nhân công</v>
          </cell>
          <cell r="H928">
            <v>930340</v>
          </cell>
        </row>
        <row r="929">
          <cell r="B929" t="str">
            <v>N2357</v>
          </cell>
          <cell r="C929" t="str">
            <v>Nhân công bậc 3,5/7 - Nhóm 2</v>
          </cell>
          <cell r="D929" t="str">
            <v>công</v>
          </cell>
          <cell r="E929">
            <v>2.57</v>
          </cell>
          <cell r="F929">
            <v>362000</v>
          </cell>
          <cell r="G929">
            <v>1</v>
          </cell>
          <cell r="H929">
            <v>930340</v>
          </cell>
        </row>
        <row r="930">
          <cell r="B930" t="str">
            <v>D2.6062</v>
          </cell>
          <cell r="C930" t="str">
            <v>Lắp đặt xà thép, trọng lượng xà 230kg; loại cột néo</v>
          </cell>
          <cell r="D930" t="str">
            <v>bộ</v>
          </cell>
          <cell r="E930">
            <v>1</v>
          </cell>
          <cell r="I930">
            <v>0</v>
          </cell>
          <cell r="J930">
            <v>1234420</v>
          </cell>
          <cell r="K930">
            <v>0</v>
          </cell>
        </row>
        <row r="931">
          <cell r="C931" t="str">
            <v>b) Nhân công</v>
          </cell>
          <cell r="H931">
            <v>1234420</v>
          </cell>
        </row>
        <row r="932">
          <cell r="B932" t="str">
            <v>N2357</v>
          </cell>
          <cell r="C932" t="str">
            <v>Nhân công bậc 3,5/7 - Nhóm 2</v>
          </cell>
          <cell r="D932" t="str">
            <v>công</v>
          </cell>
          <cell r="E932">
            <v>3.41</v>
          </cell>
          <cell r="F932">
            <v>362000</v>
          </cell>
          <cell r="G932">
            <v>1</v>
          </cell>
          <cell r="H932">
            <v>1234420</v>
          </cell>
        </row>
        <row r="933">
          <cell r="B933" t="str">
            <v>D2.6063</v>
          </cell>
          <cell r="C933" t="str">
            <v>Lắp đặt xà thép, trọng lượng xà 230kg; loại cột đúp</v>
          </cell>
          <cell r="D933" t="str">
            <v>bộ</v>
          </cell>
          <cell r="E933">
            <v>1</v>
          </cell>
          <cell r="I933">
            <v>0</v>
          </cell>
          <cell r="J933">
            <v>1082380</v>
          </cell>
          <cell r="K933">
            <v>0</v>
          </cell>
        </row>
        <row r="934">
          <cell r="C934" t="str">
            <v>b) Nhân công</v>
          </cell>
          <cell r="H934">
            <v>1082380</v>
          </cell>
        </row>
        <row r="935">
          <cell r="B935" t="str">
            <v>N2357</v>
          </cell>
          <cell r="C935" t="str">
            <v>Nhân công bậc 3,5/7 - Nhóm 2</v>
          </cell>
          <cell r="D935" t="str">
            <v>công</v>
          </cell>
          <cell r="E935">
            <v>2.99</v>
          </cell>
          <cell r="F935">
            <v>362000</v>
          </cell>
          <cell r="G935">
            <v>1</v>
          </cell>
          <cell r="H935">
            <v>1082380</v>
          </cell>
        </row>
        <row r="936">
          <cell r="B936" t="str">
            <v>D2.6064</v>
          </cell>
          <cell r="C936" t="str">
            <v>Lắp đặt xà thép, trọng lượng xà 230kg; loại cột hình ∏;A</v>
          </cell>
          <cell r="D936" t="str">
            <v>bộ</v>
          </cell>
          <cell r="E936">
            <v>1</v>
          </cell>
          <cell r="I936">
            <v>0</v>
          </cell>
          <cell r="J936">
            <v>1205460</v>
          </cell>
          <cell r="K936">
            <v>0</v>
          </cell>
        </row>
        <row r="937">
          <cell r="C937" t="str">
            <v>b) Nhân công</v>
          </cell>
          <cell r="H937">
            <v>1205460</v>
          </cell>
        </row>
        <row r="938">
          <cell r="B938" t="str">
            <v>N2357</v>
          </cell>
          <cell r="C938" t="str">
            <v>Nhân công bậc 3,5/7 - Nhóm 2</v>
          </cell>
          <cell r="D938" t="str">
            <v>công</v>
          </cell>
          <cell r="E938">
            <v>3.33</v>
          </cell>
          <cell r="F938">
            <v>362000</v>
          </cell>
          <cell r="G938">
            <v>1</v>
          </cell>
          <cell r="H938">
            <v>1205460</v>
          </cell>
        </row>
        <row r="939">
          <cell r="B939" t="str">
            <v>D2.6071</v>
          </cell>
          <cell r="C939" t="str">
            <v>Lắp đặt xà thép, trọng lượng xà 320kg; loại cột đỡ</v>
          </cell>
          <cell r="D939" t="str">
            <v>bộ</v>
          </cell>
          <cell r="E939">
            <v>1</v>
          </cell>
          <cell r="I939">
            <v>0</v>
          </cell>
          <cell r="J939">
            <v>1187360</v>
          </cell>
          <cell r="K939">
            <v>0</v>
          </cell>
        </row>
        <row r="940">
          <cell r="C940" t="str">
            <v>b) Nhân công</v>
          </cell>
          <cell r="H940">
            <v>1187360</v>
          </cell>
        </row>
        <row r="941">
          <cell r="B941" t="str">
            <v>N2357</v>
          </cell>
          <cell r="C941" t="str">
            <v>Nhân công bậc 3,5/7 - Nhóm 2</v>
          </cell>
          <cell r="D941" t="str">
            <v>công</v>
          </cell>
          <cell r="E941">
            <v>3.28</v>
          </cell>
          <cell r="F941">
            <v>362000</v>
          </cell>
          <cell r="G941">
            <v>1</v>
          </cell>
          <cell r="H941">
            <v>1187360</v>
          </cell>
        </row>
        <row r="942">
          <cell r="B942" t="str">
            <v>D2.6072</v>
          </cell>
          <cell r="C942" t="str">
            <v>Lắp đặt xà thép, trọng lượng xà 320kg; loại cột néo</v>
          </cell>
          <cell r="D942" t="str">
            <v>bộ</v>
          </cell>
          <cell r="E942">
            <v>1</v>
          </cell>
          <cell r="I942">
            <v>0</v>
          </cell>
          <cell r="J942">
            <v>1578320</v>
          </cell>
          <cell r="K942">
            <v>0</v>
          </cell>
        </row>
        <row r="943">
          <cell r="C943" t="str">
            <v>b) Nhân công</v>
          </cell>
          <cell r="H943">
            <v>1578320</v>
          </cell>
        </row>
        <row r="944">
          <cell r="B944" t="str">
            <v>N2357</v>
          </cell>
          <cell r="C944" t="str">
            <v>Nhân công bậc 3,5/7 - Nhóm 2</v>
          </cell>
          <cell r="D944" t="str">
            <v>công</v>
          </cell>
          <cell r="E944">
            <v>4.3600000000000003</v>
          </cell>
          <cell r="F944">
            <v>362000</v>
          </cell>
          <cell r="G944">
            <v>1</v>
          </cell>
          <cell r="H944">
            <v>1578320</v>
          </cell>
        </row>
        <row r="945">
          <cell r="B945" t="str">
            <v>D2.6073</v>
          </cell>
          <cell r="C945" t="str">
            <v>Lắp đặt xà thép, trọng lượng xà 320kg; loại cột đúp</v>
          </cell>
          <cell r="D945" t="str">
            <v>bộ</v>
          </cell>
          <cell r="E945">
            <v>1</v>
          </cell>
          <cell r="I945">
            <v>0</v>
          </cell>
          <cell r="J945">
            <v>1357500</v>
          </cell>
          <cell r="K945">
            <v>0</v>
          </cell>
        </row>
        <row r="946">
          <cell r="C946" t="str">
            <v>b) Nhân công</v>
          </cell>
          <cell r="H946">
            <v>1357500</v>
          </cell>
        </row>
        <row r="947">
          <cell r="B947" t="str">
            <v>N2357</v>
          </cell>
          <cell r="C947" t="str">
            <v>Nhân công bậc 3,5/7 - Nhóm 2</v>
          </cell>
          <cell r="D947" t="str">
            <v>công</v>
          </cell>
          <cell r="E947">
            <v>3.75</v>
          </cell>
          <cell r="F947">
            <v>362000</v>
          </cell>
          <cell r="G947">
            <v>1</v>
          </cell>
          <cell r="H947">
            <v>1357500</v>
          </cell>
        </row>
        <row r="948">
          <cell r="B948" t="str">
            <v>D2.6074</v>
          </cell>
          <cell r="C948" t="str">
            <v>Lắp đặt xà thép, trọng lượng xà 320kg; loại cột hình ∏;A</v>
          </cell>
          <cell r="D948" t="str">
            <v>bộ</v>
          </cell>
          <cell r="E948">
            <v>1</v>
          </cell>
          <cell r="I948">
            <v>0</v>
          </cell>
          <cell r="J948">
            <v>1509540</v>
          </cell>
          <cell r="K948">
            <v>0</v>
          </cell>
        </row>
        <row r="949">
          <cell r="C949" t="str">
            <v>b) Nhân công</v>
          </cell>
          <cell r="H949">
            <v>1509540</v>
          </cell>
        </row>
        <row r="950">
          <cell r="B950" t="str">
            <v>N2357</v>
          </cell>
          <cell r="C950" t="str">
            <v>Nhân công bậc 3,5/7 - Nhóm 2</v>
          </cell>
          <cell r="D950" t="str">
            <v>công</v>
          </cell>
          <cell r="E950">
            <v>4.17</v>
          </cell>
          <cell r="F950">
            <v>362000</v>
          </cell>
          <cell r="G950">
            <v>1</v>
          </cell>
          <cell r="H950">
            <v>1509540</v>
          </cell>
        </row>
        <row r="951">
          <cell r="B951" t="str">
            <v>D2.6081</v>
          </cell>
          <cell r="C951" t="str">
            <v>Lắp đặt xà thép, trọng lượng xà 410kg; loại cột đỡ</v>
          </cell>
          <cell r="D951" t="str">
            <v>bộ</v>
          </cell>
          <cell r="E951">
            <v>1</v>
          </cell>
          <cell r="I951">
            <v>0</v>
          </cell>
          <cell r="J951">
            <v>1400940</v>
          </cell>
          <cell r="K951">
            <v>0</v>
          </cell>
        </row>
        <row r="952">
          <cell r="C952" t="str">
            <v>b) Nhân công</v>
          </cell>
          <cell r="H952">
            <v>1400940</v>
          </cell>
        </row>
        <row r="953">
          <cell r="B953" t="str">
            <v>N2357</v>
          </cell>
          <cell r="C953" t="str">
            <v>Nhân công bậc 3,5/7 - Nhóm 2</v>
          </cell>
          <cell r="D953" t="str">
            <v>công</v>
          </cell>
          <cell r="E953">
            <v>3.87</v>
          </cell>
          <cell r="F953">
            <v>362000</v>
          </cell>
          <cell r="G953">
            <v>1</v>
          </cell>
          <cell r="H953">
            <v>1400940</v>
          </cell>
        </row>
        <row r="954">
          <cell r="B954" t="str">
            <v>D2.6082</v>
          </cell>
          <cell r="C954" t="str">
            <v>Lắp đặt xà thép, trọng lượng xà 410kg; loại cột néo</v>
          </cell>
          <cell r="D954" t="str">
            <v>bộ</v>
          </cell>
          <cell r="E954">
            <v>1</v>
          </cell>
          <cell r="I954">
            <v>0</v>
          </cell>
          <cell r="J954">
            <v>1860680</v>
          </cell>
          <cell r="K954">
            <v>0</v>
          </cell>
        </row>
        <row r="955">
          <cell r="C955" t="str">
            <v>b) Nhân công</v>
          </cell>
          <cell r="H955">
            <v>1860680</v>
          </cell>
        </row>
        <row r="956">
          <cell r="B956" t="str">
            <v>N2357</v>
          </cell>
          <cell r="C956" t="str">
            <v>Nhân công bậc 3,5/7 - Nhóm 2</v>
          </cell>
          <cell r="D956" t="str">
            <v>công</v>
          </cell>
          <cell r="E956">
            <v>5.14</v>
          </cell>
          <cell r="F956">
            <v>362000</v>
          </cell>
          <cell r="G956">
            <v>1</v>
          </cell>
          <cell r="H956">
            <v>1860680</v>
          </cell>
        </row>
        <row r="957">
          <cell r="B957" t="str">
            <v>D2.6083</v>
          </cell>
          <cell r="C957" t="str">
            <v>Lắp đặt xà thép, trọng lượng xà 410kg; loại cột đúp</v>
          </cell>
          <cell r="D957" t="str">
            <v>bộ</v>
          </cell>
          <cell r="E957">
            <v>1</v>
          </cell>
          <cell r="I957">
            <v>0</v>
          </cell>
          <cell r="J957">
            <v>1498680</v>
          </cell>
          <cell r="K957">
            <v>0</v>
          </cell>
        </row>
        <row r="958">
          <cell r="C958" t="str">
            <v>b) Nhân công</v>
          </cell>
          <cell r="H958">
            <v>1498680</v>
          </cell>
        </row>
        <row r="959">
          <cell r="B959" t="str">
            <v>N2357</v>
          </cell>
          <cell r="C959" t="str">
            <v>Nhân công bậc 3,5/7 - Nhóm 2</v>
          </cell>
          <cell r="D959" t="str">
            <v>công</v>
          </cell>
          <cell r="E959">
            <v>4.1399999999999997</v>
          </cell>
          <cell r="F959">
            <v>362000</v>
          </cell>
          <cell r="G959">
            <v>1</v>
          </cell>
          <cell r="H959">
            <v>1498680</v>
          </cell>
        </row>
        <row r="960">
          <cell r="B960" t="str">
            <v>D2.6084</v>
          </cell>
          <cell r="C960" t="str">
            <v>Lắp đặt xà thép, trọng lượng xà 410kg; loại cột hình ∏;A</v>
          </cell>
          <cell r="D960" t="str">
            <v>bộ</v>
          </cell>
          <cell r="E960">
            <v>1</v>
          </cell>
          <cell r="I960">
            <v>0</v>
          </cell>
          <cell r="J960">
            <v>1665199.9999999998</v>
          </cell>
          <cell r="K960">
            <v>0</v>
          </cell>
        </row>
        <row r="961">
          <cell r="C961" t="str">
            <v>b) Nhân công</v>
          </cell>
          <cell r="H961">
            <v>1665199.9999999998</v>
          </cell>
        </row>
        <row r="962">
          <cell r="B962" t="str">
            <v>N2357</v>
          </cell>
          <cell r="C962" t="str">
            <v>Nhân công bậc 3,5/7 - Nhóm 2</v>
          </cell>
          <cell r="D962" t="str">
            <v>công</v>
          </cell>
          <cell r="E962">
            <v>4.5999999999999996</v>
          </cell>
          <cell r="F962">
            <v>362000</v>
          </cell>
          <cell r="G962">
            <v>1</v>
          </cell>
          <cell r="H962">
            <v>1665199.9999999998</v>
          </cell>
        </row>
        <row r="963">
          <cell r="B963" t="str">
            <v>D2.6091</v>
          </cell>
          <cell r="C963" t="str">
            <v>Lắp đặt xà thép, trọng lượng xà 500kg; loại cột đỡ</v>
          </cell>
          <cell r="D963" t="str">
            <v>bộ</v>
          </cell>
          <cell r="E963">
            <v>1</v>
          </cell>
          <cell r="I963">
            <v>0</v>
          </cell>
          <cell r="J963">
            <v>1654340</v>
          </cell>
          <cell r="K963">
            <v>0</v>
          </cell>
        </row>
        <row r="964">
          <cell r="C964" t="str">
            <v>b) Nhân công</v>
          </cell>
          <cell r="H964">
            <v>1654340</v>
          </cell>
        </row>
        <row r="965">
          <cell r="B965" t="str">
            <v>N2357</v>
          </cell>
          <cell r="C965" t="str">
            <v>Nhân công bậc 3,5/7 - Nhóm 2</v>
          </cell>
          <cell r="D965" t="str">
            <v>công</v>
          </cell>
          <cell r="E965">
            <v>4.57</v>
          </cell>
          <cell r="F965">
            <v>362000</v>
          </cell>
          <cell r="G965">
            <v>1</v>
          </cell>
          <cell r="H965">
            <v>1654340</v>
          </cell>
        </row>
        <row r="966">
          <cell r="B966" t="str">
            <v>D2.6092</v>
          </cell>
          <cell r="C966" t="str">
            <v>Lắp đặt xà thép, trọng lượng xà 500kg; loại cột néo</v>
          </cell>
          <cell r="D966" t="str">
            <v>bộ</v>
          </cell>
          <cell r="E966">
            <v>1</v>
          </cell>
          <cell r="I966">
            <v>0</v>
          </cell>
          <cell r="J966">
            <v>2197340</v>
          </cell>
          <cell r="K966">
            <v>0</v>
          </cell>
        </row>
        <row r="967">
          <cell r="C967" t="str">
            <v>b) Nhân công</v>
          </cell>
          <cell r="H967">
            <v>2197340</v>
          </cell>
        </row>
        <row r="968">
          <cell r="B968" t="str">
            <v>N2357</v>
          </cell>
          <cell r="C968" t="str">
            <v>Nhân công bậc 3,5/7 - Nhóm 2</v>
          </cell>
          <cell r="D968" t="str">
            <v>công</v>
          </cell>
          <cell r="E968">
            <v>6.07</v>
          </cell>
          <cell r="F968">
            <v>362000</v>
          </cell>
          <cell r="G968">
            <v>1</v>
          </cell>
          <cell r="H968">
            <v>2197340</v>
          </cell>
        </row>
        <row r="969">
          <cell r="B969" t="str">
            <v>D2.6093</v>
          </cell>
          <cell r="C969" t="str">
            <v>Lắp đặt xà thép, trọng lượng xà 500kg; loại cột đúp</v>
          </cell>
          <cell r="D969" t="str">
            <v>bộ</v>
          </cell>
          <cell r="E969">
            <v>1</v>
          </cell>
          <cell r="I969">
            <v>0</v>
          </cell>
          <cell r="J969">
            <v>1636239.9999999998</v>
          </cell>
          <cell r="K969">
            <v>0</v>
          </cell>
        </row>
        <row r="970">
          <cell r="C970" t="str">
            <v>b) Nhân công</v>
          </cell>
          <cell r="H970">
            <v>1636239.9999999998</v>
          </cell>
        </row>
        <row r="971">
          <cell r="B971" t="str">
            <v>N2357</v>
          </cell>
          <cell r="C971" t="str">
            <v>Nhân công bậc 3,5/7 - Nhóm 2</v>
          </cell>
          <cell r="D971" t="str">
            <v>công</v>
          </cell>
          <cell r="E971">
            <v>4.5199999999999996</v>
          </cell>
          <cell r="F971">
            <v>362000</v>
          </cell>
          <cell r="G971">
            <v>1</v>
          </cell>
          <cell r="H971">
            <v>1636239.9999999998</v>
          </cell>
        </row>
        <row r="972">
          <cell r="B972" t="str">
            <v>D2.6094</v>
          </cell>
          <cell r="C972" t="str">
            <v>Lắp đặt xà thép, trọng lượng xà 500kg; loại cột hình ∏;A</v>
          </cell>
          <cell r="D972" t="str">
            <v>bộ</v>
          </cell>
          <cell r="E972">
            <v>1</v>
          </cell>
          <cell r="I972">
            <v>0</v>
          </cell>
          <cell r="J972">
            <v>1817239.9999999998</v>
          </cell>
          <cell r="K972">
            <v>0</v>
          </cell>
        </row>
        <row r="973">
          <cell r="C973" t="str">
            <v>b) Nhân công</v>
          </cell>
          <cell r="H973">
            <v>1817239.9999999998</v>
          </cell>
        </row>
        <row r="974">
          <cell r="B974" t="str">
            <v>N2357</v>
          </cell>
          <cell r="C974" t="str">
            <v>Nhân công bậc 3,5/7 - Nhóm 2</v>
          </cell>
          <cell r="D974" t="str">
            <v>công</v>
          </cell>
          <cell r="E974">
            <v>5.0199999999999996</v>
          </cell>
          <cell r="F974">
            <v>362000</v>
          </cell>
          <cell r="G974">
            <v>1</v>
          </cell>
          <cell r="H974">
            <v>1817239.9999999998</v>
          </cell>
        </row>
        <row r="975">
          <cell r="B975" t="str">
            <v>D2.6103</v>
          </cell>
          <cell r="C975" t="str">
            <v>Lắp đặt xà thép, trọng lượng xà 750kg; loại cột đúp</v>
          </cell>
          <cell r="D975" t="str">
            <v>bộ</v>
          </cell>
          <cell r="E975">
            <v>1</v>
          </cell>
          <cell r="I975">
            <v>0</v>
          </cell>
          <cell r="J975">
            <v>2095980</v>
          </cell>
          <cell r="K975">
            <v>0</v>
          </cell>
        </row>
        <row r="976">
          <cell r="C976" t="str">
            <v>b) Nhân công</v>
          </cell>
          <cell r="H976">
            <v>2095980</v>
          </cell>
        </row>
        <row r="977">
          <cell r="B977" t="str">
            <v>N2357</v>
          </cell>
          <cell r="C977" t="str">
            <v>Nhân công bậc 3,5/7 - Nhóm 2</v>
          </cell>
          <cell r="D977" t="str">
            <v>công</v>
          </cell>
          <cell r="E977">
            <v>5.79</v>
          </cell>
          <cell r="F977">
            <v>362000</v>
          </cell>
          <cell r="G977">
            <v>1</v>
          </cell>
          <cell r="H977">
            <v>2095980</v>
          </cell>
        </row>
        <row r="978">
          <cell r="B978" t="str">
            <v>D2.6104</v>
          </cell>
          <cell r="C978" t="str">
            <v>Lắp đặt xà thép, trọng lượng xà 750kg; loại cột hình ∏;A</v>
          </cell>
          <cell r="D978" t="str">
            <v>bộ</v>
          </cell>
          <cell r="E978">
            <v>1</v>
          </cell>
          <cell r="I978">
            <v>0</v>
          </cell>
          <cell r="J978">
            <v>2327660</v>
          </cell>
          <cell r="K978">
            <v>0</v>
          </cell>
        </row>
        <row r="979">
          <cell r="C979" t="str">
            <v>b) Nhân công</v>
          </cell>
          <cell r="H979">
            <v>2327660</v>
          </cell>
        </row>
        <row r="980">
          <cell r="B980" t="str">
            <v>N2357</v>
          </cell>
          <cell r="C980" t="str">
            <v>Nhân công bậc 3,5/7 - Nhóm 2</v>
          </cell>
          <cell r="D980" t="str">
            <v>công</v>
          </cell>
          <cell r="E980">
            <v>6.43</v>
          </cell>
          <cell r="F980">
            <v>362000</v>
          </cell>
          <cell r="G980">
            <v>1</v>
          </cell>
          <cell r="H980">
            <v>2327660</v>
          </cell>
        </row>
        <row r="981">
          <cell r="B981" t="str">
            <v>D2.6113</v>
          </cell>
          <cell r="C981" t="str">
            <v>Lắp đặt xà thép, trọng lượng xà 1000kg; loại cột đúp</v>
          </cell>
          <cell r="D981" t="str">
            <v>bộ</v>
          </cell>
          <cell r="E981">
            <v>1</v>
          </cell>
          <cell r="I981">
            <v>0</v>
          </cell>
          <cell r="J981">
            <v>2472460</v>
          </cell>
          <cell r="K981">
            <v>0</v>
          </cell>
        </row>
        <row r="982">
          <cell r="C982" t="str">
            <v>b) Nhân công</v>
          </cell>
          <cell r="H982">
            <v>2472460</v>
          </cell>
        </row>
        <row r="983">
          <cell r="B983" t="str">
            <v>N2357</v>
          </cell>
          <cell r="C983" t="str">
            <v>Nhân công bậc 3,5/7 - Nhóm 2</v>
          </cell>
          <cell r="D983" t="str">
            <v>công</v>
          </cell>
          <cell r="E983">
            <v>6.83</v>
          </cell>
          <cell r="F983">
            <v>362000</v>
          </cell>
          <cell r="G983">
            <v>1</v>
          </cell>
          <cell r="H983">
            <v>2472460</v>
          </cell>
        </row>
        <row r="984">
          <cell r="B984" t="str">
            <v>D2.6114</v>
          </cell>
          <cell r="C984" t="str">
            <v>Lắp đặt xà thép, trọng lượng xà 1000kg; loại cột hình ∏;A</v>
          </cell>
          <cell r="D984" t="str">
            <v>bộ</v>
          </cell>
          <cell r="E984">
            <v>1</v>
          </cell>
          <cell r="I984">
            <v>0</v>
          </cell>
          <cell r="J984">
            <v>2747580</v>
          </cell>
          <cell r="K984">
            <v>0</v>
          </cell>
        </row>
        <row r="985">
          <cell r="C985" t="str">
            <v>b) Nhân công</v>
          </cell>
          <cell r="H985">
            <v>2747580</v>
          </cell>
        </row>
        <row r="986">
          <cell r="B986" t="str">
            <v>N2357</v>
          </cell>
          <cell r="C986" t="str">
            <v>Nhân công bậc 3,5/7 - Nhóm 2</v>
          </cell>
          <cell r="D986" t="str">
            <v>công</v>
          </cell>
          <cell r="E986">
            <v>7.59</v>
          </cell>
          <cell r="F986">
            <v>362000</v>
          </cell>
          <cell r="G986">
            <v>1</v>
          </cell>
          <cell r="H986">
            <v>2747580</v>
          </cell>
        </row>
        <row r="987">
          <cell r="B987" t="str">
            <v>D2.7101</v>
          </cell>
          <cell r="C987" t="str">
            <v>Lắp đặt tiếp địa cột điện; kích thước ≤ Ø10 (≤ 25x3) mm</v>
          </cell>
          <cell r="D987" t="str">
            <v>100kg</v>
          </cell>
          <cell r="E987">
            <v>1</v>
          </cell>
          <cell r="I987">
            <v>5232</v>
          </cell>
          <cell r="J987">
            <v>362000</v>
          </cell>
          <cell r="K987">
            <v>0</v>
          </cell>
        </row>
        <row r="988">
          <cell r="C988" t="str">
            <v>a) Vật liệu</v>
          </cell>
          <cell r="H988">
            <v>5232</v>
          </cell>
        </row>
        <row r="989">
          <cell r="B989" t="str">
            <v>V00547</v>
          </cell>
          <cell r="C989" t="str">
            <v>Sơn</v>
          </cell>
          <cell r="D989" t="str">
            <v>kg</v>
          </cell>
          <cell r="E989">
            <v>0.04</v>
          </cell>
          <cell r="F989">
            <v>130800</v>
          </cell>
          <cell r="G989">
            <v>1</v>
          </cell>
          <cell r="H989">
            <v>5232</v>
          </cell>
        </row>
        <row r="990">
          <cell r="C990" t="str">
            <v>b) Nhân công</v>
          </cell>
          <cell r="H990">
            <v>362000</v>
          </cell>
        </row>
        <row r="991">
          <cell r="B991" t="str">
            <v>N2357</v>
          </cell>
          <cell r="C991" t="str">
            <v>Nhân công bậc 3,5/7 - Nhóm 2</v>
          </cell>
          <cell r="D991" t="str">
            <v>công</v>
          </cell>
          <cell r="E991">
            <v>1</v>
          </cell>
          <cell r="F991">
            <v>362000</v>
          </cell>
          <cell r="G991">
            <v>1</v>
          </cell>
          <cell r="H991">
            <v>362000</v>
          </cell>
        </row>
        <row r="992">
          <cell r="B992" t="str">
            <v>D2.7102</v>
          </cell>
          <cell r="C992" t="str">
            <v>Lắp đặt tiếp địa cột điện; kích thước ≤ Ø14 (≤ 24x6) mm</v>
          </cell>
          <cell r="D992" t="str">
            <v>100kg</v>
          </cell>
          <cell r="E992">
            <v>1</v>
          </cell>
          <cell r="I992">
            <v>3924</v>
          </cell>
          <cell r="J992">
            <v>271500</v>
          </cell>
          <cell r="K992">
            <v>0</v>
          </cell>
        </row>
        <row r="993">
          <cell r="C993" t="str">
            <v>a) Vật liệu</v>
          </cell>
          <cell r="H993">
            <v>3924</v>
          </cell>
        </row>
        <row r="994">
          <cell r="B994" t="str">
            <v>V00547</v>
          </cell>
          <cell r="C994" t="str">
            <v>Sơn</v>
          </cell>
          <cell r="D994" t="str">
            <v>kg</v>
          </cell>
          <cell r="E994">
            <v>0.03</v>
          </cell>
          <cell r="F994">
            <v>130800</v>
          </cell>
          <cell r="G994">
            <v>1</v>
          </cell>
          <cell r="H994">
            <v>3924</v>
          </cell>
        </row>
        <row r="995">
          <cell r="C995" t="str">
            <v>b) Nhân công</v>
          </cell>
          <cell r="H995">
            <v>271500</v>
          </cell>
        </row>
        <row r="996">
          <cell r="B996" t="str">
            <v>N2357</v>
          </cell>
          <cell r="C996" t="str">
            <v>Nhân công bậc 3,5/7 - Nhóm 2</v>
          </cell>
          <cell r="D996" t="str">
            <v>công</v>
          </cell>
          <cell r="E996">
            <v>0.75</v>
          </cell>
          <cell r="F996">
            <v>362000</v>
          </cell>
          <cell r="G996">
            <v>1</v>
          </cell>
          <cell r="H996">
            <v>271500</v>
          </cell>
        </row>
        <row r="997">
          <cell r="B997" t="str">
            <v>D2.7103</v>
          </cell>
          <cell r="C997" t="str">
            <v>Lắp đặt tiếp địa cột điện; kích thước ≤ Ø18 (≤ 55x4) mm</v>
          </cell>
          <cell r="D997" t="str">
            <v>100kg</v>
          </cell>
          <cell r="E997">
            <v>1</v>
          </cell>
          <cell r="I997">
            <v>3270</v>
          </cell>
          <cell r="J997">
            <v>238920</v>
          </cell>
          <cell r="K997">
            <v>0</v>
          </cell>
        </row>
        <row r="998">
          <cell r="C998" t="str">
            <v>a) Vật liệu</v>
          </cell>
          <cell r="H998">
            <v>3270</v>
          </cell>
        </row>
        <row r="999">
          <cell r="B999" t="str">
            <v>V00547</v>
          </cell>
          <cell r="C999" t="str">
            <v>Sơn</v>
          </cell>
          <cell r="D999" t="str">
            <v>kg</v>
          </cell>
          <cell r="E999">
            <v>2.5000000000000001E-2</v>
          </cell>
          <cell r="F999">
            <v>130800</v>
          </cell>
          <cell r="G999">
            <v>1</v>
          </cell>
          <cell r="H999">
            <v>3270</v>
          </cell>
        </row>
        <row r="1000">
          <cell r="C1000" t="str">
            <v>b) Nhân công</v>
          </cell>
          <cell r="H1000">
            <v>238920</v>
          </cell>
        </row>
        <row r="1001">
          <cell r="B1001" t="str">
            <v>N2357</v>
          </cell>
          <cell r="C1001" t="str">
            <v>Nhân công bậc 3,5/7 - Nhóm 2</v>
          </cell>
          <cell r="D1001" t="str">
            <v>công</v>
          </cell>
          <cell r="E1001">
            <v>0.66</v>
          </cell>
          <cell r="F1001">
            <v>362000</v>
          </cell>
          <cell r="G1001">
            <v>1</v>
          </cell>
          <cell r="H1001">
            <v>238920</v>
          </cell>
        </row>
        <row r="1002">
          <cell r="B1002" t="str">
            <v>D2.7201</v>
          </cell>
          <cell r="C1002" t="str">
            <v>Khoan giếng và lắp đặt cọc tiếp địa; độ sâu khoan ≤ 10m</v>
          </cell>
          <cell r="D1002" t="str">
            <v>1m</v>
          </cell>
          <cell r="E1002">
            <v>1</v>
          </cell>
          <cell r="I1002">
            <v>0</v>
          </cell>
          <cell r="J1002">
            <v>144800</v>
          </cell>
          <cell r="K1002">
            <v>8423.3333333333339</v>
          </cell>
        </row>
        <row r="1003">
          <cell r="C1003" t="str">
            <v>b) Nhân công</v>
          </cell>
          <cell r="H1003">
            <v>144800</v>
          </cell>
        </row>
        <row r="1004">
          <cell r="B1004" t="str">
            <v>N2357</v>
          </cell>
          <cell r="C1004" t="str">
            <v>Nhân công bậc 3,5/7 - Nhóm 2</v>
          </cell>
          <cell r="D1004" t="str">
            <v>công</v>
          </cell>
          <cell r="E1004">
            <v>0.4</v>
          </cell>
          <cell r="F1004">
            <v>362000</v>
          </cell>
          <cell r="G1004">
            <v>1</v>
          </cell>
          <cell r="H1004">
            <v>144800</v>
          </cell>
        </row>
        <row r="1005">
          <cell r="C1005" t="str">
            <v>c) Máy thi công</v>
          </cell>
          <cell r="H1005">
            <v>8423.3333333333339</v>
          </cell>
        </row>
        <row r="1006">
          <cell r="B1006" t="str">
            <v>M201.0002</v>
          </cell>
          <cell r="C1006" t="str">
            <v>Máy khoan XY-1A</v>
          </cell>
          <cell r="D1006" t="str">
            <v>ca</v>
          </cell>
          <cell r="E1006">
            <v>0.105</v>
          </cell>
          <cell r="F1006">
            <v>80222.222222222234</v>
          </cell>
          <cell r="G1006">
            <v>1</v>
          </cell>
          <cell r="H1006">
            <v>8423.3333333333339</v>
          </cell>
        </row>
        <row r="1007">
          <cell r="B1007" t="str">
            <v>D2.7202</v>
          </cell>
          <cell r="C1007" t="str">
            <v>Khoan giếng và lắp đặt cọc tiếp địa; độ sâu khoan &gt; 10m</v>
          </cell>
          <cell r="D1007" t="str">
            <v>1m</v>
          </cell>
          <cell r="E1007">
            <v>1</v>
          </cell>
          <cell r="I1007">
            <v>0</v>
          </cell>
          <cell r="J1007">
            <v>159280</v>
          </cell>
          <cell r="K1007">
            <v>9225.5555555555566</v>
          </cell>
        </row>
        <row r="1008">
          <cell r="C1008" t="str">
            <v>b) Nhân công</v>
          </cell>
          <cell r="H1008">
            <v>159280</v>
          </cell>
        </row>
        <row r="1009">
          <cell r="B1009" t="str">
            <v>N2357</v>
          </cell>
          <cell r="C1009" t="str">
            <v>Nhân công bậc 3,5/7 - Nhóm 2</v>
          </cell>
          <cell r="D1009" t="str">
            <v>công</v>
          </cell>
          <cell r="E1009">
            <v>0.44</v>
          </cell>
          <cell r="F1009">
            <v>362000</v>
          </cell>
          <cell r="G1009">
            <v>1</v>
          </cell>
          <cell r="H1009">
            <v>159280</v>
          </cell>
        </row>
        <row r="1010">
          <cell r="C1010" t="str">
            <v>c) Máy thi công</v>
          </cell>
          <cell r="H1010">
            <v>9225.5555555555566</v>
          </cell>
        </row>
        <row r="1011">
          <cell r="B1011" t="str">
            <v>M201.0002</v>
          </cell>
          <cell r="C1011" t="str">
            <v>Máy khoan XY-1A</v>
          </cell>
          <cell r="D1011" t="str">
            <v>ca</v>
          </cell>
          <cell r="E1011">
            <v>0.115</v>
          </cell>
          <cell r="F1011">
            <v>80222.222222222234</v>
          </cell>
          <cell r="G1011">
            <v>1</v>
          </cell>
          <cell r="H1011">
            <v>9225.5555555555566</v>
          </cell>
        </row>
        <row r="1012">
          <cell r="B1012" t="str">
            <v>D2.8101</v>
          </cell>
          <cell r="C1012" t="str">
            <v>Đóng cọc tiếp địa chiều dài L=2,5m xuống đất; cấp đất I</v>
          </cell>
          <cell r="D1012" t="str">
            <v>10 cọc</v>
          </cell>
          <cell r="E1012">
            <v>1</v>
          </cell>
          <cell r="I1012">
            <v>20790</v>
          </cell>
          <cell r="J1012">
            <v>905000</v>
          </cell>
          <cell r="K1012">
            <v>23932.457500000004</v>
          </cell>
        </row>
        <row r="1013">
          <cell r="C1013" t="str">
            <v>a) Vật liệu</v>
          </cell>
          <cell r="H1013">
            <v>20790</v>
          </cell>
        </row>
        <row r="1014">
          <cell r="B1014" t="str">
            <v>V00515</v>
          </cell>
          <cell r="C1014" t="str">
            <v>Que hàn</v>
          </cell>
          <cell r="D1014" t="str">
            <v>kg</v>
          </cell>
          <cell r="E1014">
            <v>1</v>
          </cell>
          <cell r="F1014">
            <v>19800</v>
          </cell>
          <cell r="G1014">
            <v>1</v>
          </cell>
          <cell r="H1014">
            <v>19800</v>
          </cell>
        </row>
        <row r="1015">
          <cell r="B1015" t="str">
            <v>Z999</v>
          </cell>
          <cell r="C1015" t="str">
            <v>Vật liệu khác</v>
          </cell>
          <cell r="D1015" t="str">
            <v>%</v>
          </cell>
          <cell r="E1015">
            <v>5</v>
          </cell>
          <cell r="F1015">
            <v>19800</v>
          </cell>
          <cell r="H1015">
            <v>990</v>
          </cell>
        </row>
        <row r="1016">
          <cell r="C1016" t="str">
            <v>Cộng</v>
          </cell>
          <cell r="H1016">
            <v>20790</v>
          </cell>
        </row>
        <row r="1017">
          <cell r="C1017" t="str">
            <v>b) Nhân công</v>
          </cell>
          <cell r="H1017">
            <v>905000</v>
          </cell>
        </row>
        <row r="1018">
          <cell r="B1018" t="str">
            <v>N2357</v>
          </cell>
          <cell r="C1018" t="str">
            <v>Nhân công bậc 3,5/7 - Nhóm 2</v>
          </cell>
          <cell r="D1018" t="str">
            <v>công</v>
          </cell>
          <cell r="E1018">
            <v>2.5</v>
          </cell>
          <cell r="F1018">
            <v>362000</v>
          </cell>
          <cell r="G1018">
            <v>1</v>
          </cell>
          <cell r="H1018">
            <v>905000</v>
          </cell>
        </row>
        <row r="1019">
          <cell r="C1019" t="str">
            <v>c) Máy thi công</v>
          </cell>
          <cell r="H1019">
            <v>23932.457500000004</v>
          </cell>
        </row>
        <row r="1020">
          <cell r="B1020" t="str">
            <v>M112.4002</v>
          </cell>
          <cell r="C1020" t="str">
            <v>Máy hàn 14kW</v>
          </cell>
          <cell r="D1020" t="str">
            <v>ca</v>
          </cell>
          <cell r="E1020">
            <v>0.05</v>
          </cell>
          <cell r="F1020">
            <v>478649.15</v>
          </cell>
          <cell r="G1020">
            <v>1</v>
          </cell>
          <cell r="H1020">
            <v>23932.457500000004</v>
          </cell>
        </row>
        <row r="1021">
          <cell r="B1021" t="str">
            <v>D2.8102</v>
          </cell>
          <cell r="C1021" t="str">
            <v>Đóng cọc tiếp địa chiều dài L=2,5m xuống đất; cấp đất II</v>
          </cell>
          <cell r="D1021" t="str">
            <v>10 cọc</v>
          </cell>
          <cell r="E1021">
            <v>1</v>
          </cell>
          <cell r="I1021">
            <v>20790</v>
          </cell>
          <cell r="J1021">
            <v>1013599.9999999999</v>
          </cell>
          <cell r="K1021">
            <v>23932.457500000004</v>
          </cell>
        </row>
        <row r="1022">
          <cell r="C1022" t="str">
            <v>a) Vật liệu</v>
          </cell>
          <cell r="H1022">
            <v>20790</v>
          </cell>
        </row>
        <row r="1023">
          <cell r="B1023" t="str">
            <v>V00515</v>
          </cell>
          <cell r="C1023" t="str">
            <v>Que hàn</v>
          </cell>
          <cell r="D1023" t="str">
            <v>kg</v>
          </cell>
          <cell r="E1023">
            <v>1</v>
          </cell>
          <cell r="F1023">
            <v>19800</v>
          </cell>
          <cell r="G1023">
            <v>1</v>
          </cell>
          <cell r="H1023">
            <v>19800</v>
          </cell>
        </row>
        <row r="1024">
          <cell r="B1024" t="str">
            <v>Z999</v>
          </cell>
          <cell r="C1024" t="str">
            <v>Vật liệu khác</v>
          </cell>
          <cell r="D1024" t="str">
            <v>%</v>
          </cell>
          <cell r="E1024">
            <v>5</v>
          </cell>
          <cell r="F1024">
            <v>19800</v>
          </cell>
          <cell r="H1024">
            <v>990</v>
          </cell>
        </row>
        <row r="1025">
          <cell r="C1025" t="str">
            <v>Cộng</v>
          </cell>
          <cell r="H1025">
            <v>20790</v>
          </cell>
        </row>
        <row r="1026">
          <cell r="C1026" t="str">
            <v>b) Nhân công</v>
          </cell>
          <cell r="H1026">
            <v>1013599.9999999999</v>
          </cell>
        </row>
        <row r="1027">
          <cell r="B1027" t="str">
            <v>N2357</v>
          </cell>
          <cell r="C1027" t="str">
            <v>Nhân công bậc 3,5/7 - Nhóm 2</v>
          </cell>
          <cell r="D1027" t="str">
            <v>công</v>
          </cell>
          <cell r="E1027">
            <v>2.8</v>
          </cell>
          <cell r="F1027">
            <v>362000</v>
          </cell>
          <cell r="G1027">
            <v>1</v>
          </cell>
          <cell r="H1027">
            <v>1013599.9999999999</v>
          </cell>
        </row>
        <row r="1028">
          <cell r="C1028" t="str">
            <v>c) Máy thi công</v>
          </cell>
          <cell r="H1028">
            <v>23932.457500000004</v>
          </cell>
        </row>
        <row r="1029">
          <cell r="B1029" t="str">
            <v>M112.4002</v>
          </cell>
          <cell r="C1029" t="str">
            <v>Máy hàn 14kW</v>
          </cell>
          <cell r="D1029" t="str">
            <v>ca</v>
          </cell>
          <cell r="E1029">
            <v>0.05</v>
          </cell>
          <cell r="F1029">
            <v>478649.15</v>
          </cell>
          <cell r="G1029">
            <v>1</v>
          </cell>
          <cell r="H1029">
            <v>23932.457500000004</v>
          </cell>
        </row>
        <row r="1030">
          <cell r="B1030" t="str">
            <v>D2.8103</v>
          </cell>
          <cell r="C1030" t="str">
            <v>Đóng cọc tiếp địa chiều dài L=2,5m xuống đất; cấp đất III</v>
          </cell>
          <cell r="D1030" t="str">
            <v>10 cọc</v>
          </cell>
          <cell r="E1030">
            <v>1</v>
          </cell>
          <cell r="I1030">
            <v>20790</v>
          </cell>
          <cell r="J1030">
            <v>1585560</v>
          </cell>
          <cell r="K1030">
            <v>23932.457500000004</v>
          </cell>
        </row>
        <row r="1031">
          <cell r="C1031" t="str">
            <v>a) Vật liệu</v>
          </cell>
          <cell r="H1031">
            <v>20790</v>
          </cell>
        </row>
        <row r="1032">
          <cell r="B1032" t="str">
            <v>V00515</v>
          </cell>
          <cell r="C1032" t="str">
            <v>Que hàn</v>
          </cell>
          <cell r="D1032" t="str">
            <v>kg</v>
          </cell>
          <cell r="E1032">
            <v>1</v>
          </cell>
          <cell r="F1032">
            <v>19800</v>
          </cell>
          <cell r="G1032">
            <v>1</v>
          </cell>
          <cell r="H1032">
            <v>19800</v>
          </cell>
        </row>
        <row r="1033">
          <cell r="B1033" t="str">
            <v>Z999</v>
          </cell>
          <cell r="C1033" t="str">
            <v>Vật liệu khác</v>
          </cell>
          <cell r="D1033" t="str">
            <v>%</v>
          </cell>
          <cell r="E1033">
            <v>5</v>
          </cell>
          <cell r="F1033">
            <v>19800</v>
          </cell>
          <cell r="H1033">
            <v>990</v>
          </cell>
        </row>
        <row r="1034">
          <cell r="C1034" t="str">
            <v>Cộng</v>
          </cell>
          <cell r="H1034">
            <v>20790</v>
          </cell>
        </row>
        <row r="1035">
          <cell r="C1035" t="str">
            <v>b) Nhân công</v>
          </cell>
          <cell r="H1035">
            <v>1585560</v>
          </cell>
        </row>
        <row r="1036">
          <cell r="B1036" t="str">
            <v>N2357</v>
          </cell>
          <cell r="C1036" t="str">
            <v>Nhân công bậc 3,5/7 - Nhóm 2</v>
          </cell>
          <cell r="D1036" t="str">
            <v>công</v>
          </cell>
          <cell r="E1036">
            <v>4.38</v>
          </cell>
          <cell r="F1036">
            <v>362000</v>
          </cell>
          <cell r="G1036">
            <v>1</v>
          </cell>
          <cell r="H1036">
            <v>1585560</v>
          </cell>
        </row>
        <row r="1037">
          <cell r="C1037" t="str">
            <v>c) Máy thi công</v>
          </cell>
          <cell r="H1037">
            <v>23932.457500000004</v>
          </cell>
        </row>
        <row r="1038">
          <cell r="B1038" t="str">
            <v>M112.4002</v>
          </cell>
          <cell r="C1038" t="str">
            <v>Máy hàn 14kW</v>
          </cell>
          <cell r="D1038" t="str">
            <v>ca</v>
          </cell>
          <cell r="E1038">
            <v>0.05</v>
          </cell>
          <cell r="F1038">
            <v>478649.15</v>
          </cell>
          <cell r="G1038">
            <v>1</v>
          </cell>
          <cell r="H1038">
            <v>23932.457500000004</v>
          </cell>
        </row>
        <row r="1039">
          <cell r="B1039" t="str">
            <v>D2.8104</v>
          </cell>
          <cell r="C1039" t="str">
            <v>Đóng cọc tiếp địa chiều dài L=2,5m xuống đất; cấp đất IV</v>
          </cell>
          <cell r="D1039" t="str">
            <v>10 cọc</v>
          </cell>
          <cell r="E1039">
            <v>1</v>
          </cell>
          <cell r="I1039">
            <v>20790</v>
          </cell>
          <cell r="J1039">
            <v>2715000</v>
          </cell>
          <cell r="K1039">
            <v>23932.457500000004</v>
          </cell>
        </row>
        <row r="1040">
          <cell r="C1040" t="str">
            <v>a) Vật liệu</v>
          </cell>
          <cell r="H1040">
            <v>20790</v>
          </cell>
        </row>
        <row r="1041">
          <cell r="B1041" t="str">
            <v>V00515</v>
          </cell>
          <cell r="C1041" t="str">
            <v>Que hàn</v>
          </cell>
          <cell r="D1041" t="str">
            <v>kg</v>
          </cell>
          <cell r="E1041">
            <v>1</v>
          </cell>
          <cell r="F1041">
            <v>19800</v>
          </cell>
          <cell r="G1041">
            <v>1</v>
          </cell>
          <cell r="H1041">
            <v>19800</v>
          </cell>
        </row>
        <row r="1042">
          <cell r="B1042" t="str">
            <v>Z999</v>
          </cell>
          <cell r="C1042" t="str">
            <v>Vật liệu khác</v>
          </cell>
          <cell r="D1042" t="str">
            <v>%</v>
          </cell>
          <cell r="E1042">
            <v>5</v>
          </cell>
          <cell r="F1042">
            <v>19800</v>
          </cell>
          <cell r="H1042">
            <v>990</v>
          </cell>
        </row>
        <row r="1043">
          <cell r="C1043" t="str">
            <v>Cộng</v>
          </cell>
          <cell r="H1043">
            <v>20790</v>
          </cell>
        </row>
        <row r="1044">
          <cell r="C1044" t="str">
            <v>b) Nhân công</v>
          </cell>
          <cell r="H1044">
            <v>2715000</v>
          </cell>
        </row>
        <row r="1045">
          <cell r="B1045" t="str">
            <v>N2357</v>
          </cell>
          <cell r="C1045" t="str">
            <v>Nhân công bậc 3,5/7 - Nhóm 2</v>
          </cell>
          <cell r="D1045" t="str">
            <v>công</v>
          </cell>
          <cell r="E1045">
            <v>7.5</v>
          </cell>
          <cell r="F1045">
            <v>362000</v>
          </cell>
          <cell r="G1045">
            <v>1</v>
          </cell>
          <cell r="H1045">
            <v>2715000</v>
          </cell>
        </row>
        <row r="1046">
          <cell r="C1046" t="str">
            <v>c) Máy thi công</v>
          </cell>
          <cell r="H1046">
            <v>23932.457500000004</v>
          </cell>
        </row>
        <row r="1047">
          <cell r="B1047" t="str">
            <v>M112.4002</v>
          </cell>
          <cell r="C1047" t="str">
            <v>Máy hàn 14kW</v>
          </cell>
          <cell r="D1047" t="str">
            <v>ca</v>
          </cell>
          <cell r="E1047">
            <v>0.05</v>
          </cell>
          <cell r="F1047">
            <v>478649.15</v>
          </cell>
          <cell r="G1047">
            <v>1</v>
          </cell>
          <cell r="H1047">
            <v>23932.457500000004</v>
          </cell>
        </row>
        <row r="1048">
          <cell r="B1048" t="str">
            <v>D3.1101</v>
          </cell>
          <cell r="C1048" t="str">
            <v>Lắp đặt cách điện đứng trung thế, lắp dưới đất 6÷10KV</v>
          </cell>
          <cell r="D1048" t="str">
            <v>10 cái</v>
          </cell>
          <cell r="E1048">
            <v>1</v>
          </cell>
          <cell r="I1048">
            <v>7500</v>
          </cell>
          <cell r="J1048">
            <v>318560</v>
          </cell>
          <cell r="K1048">
            <v>0</v>
          </cell>
        </row>
        <row r="1049">
          <cell r="C1049" t="str">
            <v>a) Vật liệu</v>
          </cell>
          <cell r="H1049">
            <v>7500</v>
          </cell>
        </row>
        <row r="1050">
          <cell r="B1050" t="str">
            <v>V09505</v>
          </cell>
          <cell r="C1050" t="str">
            <v>Cồn công nghiệp</v>
          </cell>
          <cell r="D1050" t="str">
            <v>kg</v>
          </cell>
          <cell r="E1050">
            <v>0.5</v>
          </cell>
          <cell r="F1050">
            <v>14000</v>
          </cell>
          <cell r="G1050">
            <v>1</v>
          </cell>
          <cell r="H1050">
            <v>7000</v>
          </cell>
        </row>
        <row r="1051">
          <cell r="B1051" t="str">
            <v>V04247</v>
          </cell>
          <cell r="C1051" t="str">
            <v>Giẻ lau</v>
          </cell>
          <cell r="D1051" t="str">
            <v>kg</v>
          </cell>
          <cell r="E1051">
            <v>0.1</v>
          </cell>
          <cell r="F1051">
            <v>5000</v>
          </cell>
          <cell r="G1051">
            <v>1</v>
          </cell>
          <cell r="H1051">
            <v>500</v>
          </cell>
        </row>
        <row r="1052">
          <cell r="C1052" t="str">
            <v>Cộng</v>
          </cell>
          <cell r="H1052">
            <v>7500</v>
          </cell>
        </row>
        <row r="1053">
          <cell r="C1053" t="str">
            <v>b) Nhân công</v>
          </cell>
          <cell r="H1053">
            <v>318560</v>
          </cell>
        </row>
        <row r="1054">
          <cell r="B1054" t="str">
            <v>N2357</v>
          </cell>
          <cell r="C1054" t="str">
            <v>Nhân công bậc 3,5/7 - Nhóm 2</v>
          </cell>
          <cell r="D1054" t="str">
            <v>công</v>
          </cell>
          <cell r="E1054">
            <v>0.88</v>
          </cell>
          <cell r="F1054">
            <v>362000</v>
          </cell>
          <cell r="G1054">
            <v>1</v>
          </cell>
          <cell r="H1054">
            <v>318560</v>
          </cell>
        </row>
        <row r="1055">
          <cell r="B1055" t="str">
            <v>D3.1102</v>
          </cell>
          <cell r="C1055" t="str">
            <v>Lắp đặt cách điện đứng trung thế, lắp dưới đất 15÷22KV</v>
          </cell>
          <cell r="D1055" t="str">
            <v>10 cái</v>
          </cell>
          <cell r="E1055">
            <v>1</v>
          </cell>
          <cell r="I1055">
            <v>9050</v>
          </cell>
          <cell r="J1055">
            <v>434400</v>
          </cell>
          <cell r="K1055">
            <v>0</v>
          </cell>
        </row>
        <row r="1056">
          <cell r="C1056" t="str">
            <v>a) Vật liệu</v>
          </cell>
          <cell r="H1056">
            <v>9050</v>
          </cell>
        </row>
        <row r="1057">
          <cell r="B1057" t="str">
            <v>V09505</v>
          </cell>
          <cell r="C1057" t="str">
            <v>Cồn công nghiệp</v>
          </cell>
          <cell r="D1057" t="str">
            <v>kg</v>
          </cell>
          <cell r="E1057">
            <v>0.6</v>
          </cell>
          <cell r="F1057">
            <v>14000</v>
          </cell>
          <cell r="G1057">
            <v>1</v>
          </cell>
          <cell r="H1057">
            <v>8400</v>
          </cell>
        </row>
        <row r="1058">
          <cell r="B1058" t="str">
            <v>V04247</v>
          </cell>
          <cell r="C1058" t="str">
            <v>Giẻ lau</v>
          </cell>
          <cell r="D1058" t="str">
            <v>kg</v>
          </cell>
          <cell r="E1058">
            <v>0.13</v>
          </cell>
          <cell r="F1058">
            <v>5000</v>
          </cell>
          <cell r="G1058">
            <v>1</v>
          </cell>
          <cell r="H1058">
            <v>650</v>
          </cell>
        </row>
        <row r="1059">
          <cell r="C1059" t="str">
            <v>Cộng</v>
          </cell>
          <cell r="H1059">
            <v>9050</v>
          </cell>
        </row>
        <row r="1060">
          <cell r="C1060" t="str">
            <v>b) Nhân công</v>
          </cell>
          <cell r="H1060">
            <v>434400</v>
          </cell>
        </row>
        <row r="1061">
          <cell r="B1061" t="str">
            <v>N2357</v>
          </cell>
          <cell r="C1061" t="str">
            <v>Nhân công bậc 3,5/7 - Nhóm 2</v>
          </cell>
          <cell r="D1061" t="str">
            <v>công</v>
          </cell>
          <cell r="E1061">
            <v>1.2</v>
          </cell>
          <cell r="F1061">
            <v>362000</v>
          </cell>
          <cell r="G1061">
            <v>1</v>
          </cell>
          <cell r="H1061">
            <v>434400</v>
          </cell>
        </row>
        <row r="1062">
          <cell r="B1062" t="str">
            <v>D3.1103</v>
          </cell>
          <cell r="C1062" t="str">
            <v>Lắp đặt cách điện đứng trung thế, lắp dưới đất 35KV</v>
          </cell>
          <cell r="D1062" t="str">
            <v>10 cái</v>
          </cell>
          <cell r="E1062">
            <v>1</v>
          </cell>
          <cell r="I1062">
            <v>10550</v>
          </cell>
          <cell r="J1062">
            <v>553860</v>
          </cell>
          <cell r="K1062">
            <v>0</v>
          </cell>
        </row>
        <row r="1063">
          <cell r="C1063" t="str">
            <v>a) Vật liệu</v>
          </cell>
          <cell r="H1063">
            <v>10550</v>
          </cell>
        </row>
        <row r="1064">
          <cell r="B1064" t="str">
            <v>V09505</v>
          </cell>
          <cell r="C1064" t="str">
            <v>Cồn công nghiệp</v>
          </cell>
          <cell r="D1064" t="str">
            <v>kg</v>
          </cell>
          <cell r="E1064">
            <v>0.7</v>
          </cell>
          <cell r="F1064">
            <v>14000</v>
          </cell>
          <cell r="G1064">
            <v>1</v>
          </cell>
          <cell r="H1064">
            <v>9800</v>
          </cell>
        </row>
        <row r="1065">
          <cell r="B1065" t="str">
            <v>V04247</v>
          </cell>
          <cell r="C1065" t="str">
            <v>Giẻ lau</v>
          </cell>
          <cell r="D1065" t="str">
            <v>kg</v>
          </cell>
          <cell r="E1065">
            <v>0.15</v>
          </cell>
          <cell r="F1065">
            <v>5000</v>
          </cell>
          <cell r="G1065">
            <v>1</v>
          </cell>
          <cell r="H1065">
            <v>750</v>
          </cell>
        </row>
        <row r="1066">
          <cell r="C1066" t="str">
            <v>Cộng</v>
          </cell>
          <cell r="H1066">
            <v>10550</v>
          </cell>
        </row>
        <row r="1067">
          <cell r="C1067" t="str">
            <v>b) Nhân công</v>
          </cell>
          <cell r="H1067">
            <v>553860</v>
          </cell>
        </row>
        <row r="1068">
          <cell r="B1068" t="str">
            <v>N2357</v>
          </cell>
          <cell r="C1068" t="str">
            <v>Nhân công bậc 3,5/7 - Nhóm 2</v>
          </cell>
          <cell r="D1068" t="str">
            <v>công</v>
          </cell>
          <cell r="E1068">
            <v>1.53</v>
          </cell>
          <cell r="F1068">
            <v>362000</v>
          </cell>
          <cell r="G1068">
            <v>1</v>
          </cell>
          <cell r="H1068">
            <v>553860</v>
          </cell>
        </row>
        <row r="1069">
          <cell r="B1069" t="str">
            <v>D3.1111</v>
          </cell>
          <cell r="C1069" t="str">
            <v>Lắp đặt cách điện đứng trung thế, cột tròn, lắp trên cột 6÷10KV</v>
          </cell>
          <cell r="D1069" t="str">
            <v>10 cái</v>
          </cell>
          <cell r="E1069">
            <v>1</v>
          </cell>
          <cell r="I1069">
            <v>7500</v>
          </cell>
          <cell r="J1069">
            <v>597300</v>
          </cell>
          <cell r="K1069">
            <v>0</v>
          </cell>
        </row>
        <row r="1070">
          <cell r="C1070" t="str">
            <v>a) Vật liệu</v>
          </cell>
          <cell r="H1070">
            <v>7500</v>
          </cell>
        </row>
        <row r="1071">
          <cell r="B1071" t="str">
            <v>V09505</v>
          </cell>
          <cell r="C1071" t="str">
            <v>Cồn công nghiệp</v>
          </cell>
          <cell r="D1071" t="str">
            <v>kg</v>
          </cell>
          <cell r="E1071">
            <v>0.5</v>
          </cell>
          <cell r="F1071">
            <v>14000</v>
          </cell>
          <cell r="G1071">
            <v>1</v>
          </cell>
          <cell r="H1071">
            <v>7000</v>
          </cell>
        </row>
        <row r="1072">
          <cell r="B1072" t="str">
            <v>V04247</v>
          </cell>
          <cell r="C1072" t="str">
            <v>Giẻ lau</v>
          </cell>
          <cell r="D1072" t="str">
            <v>kg</v>
          </cell>
          <cell r="E1072">
            <v>0.1</v>
          </cell>
          <cell r="F1072">
            <v>5000</v>
          </cell>
          <cell r="G1072">
            <v>1</v>
          </cell>
          <cell r="H1072">
            <v>500</v>
          </cell>
        </row>
        <row r="1073">
          <cell r="C1073" t="str">
            <v>Cộng</v>
          </cell>
          <cell r="H1073">
            <v>7500</v>
          </cell>
        </row>
        <row r="1074">
          <cell r="C1074" t="str">
            <v>b) Nhân công</v>
          </cell>
          <cell r="H1074">
            <v>597300</v>
          </cell>
        </row>
        <row r="1075">
          <cell r="B1075" t="str">
            <v>N2357</v>
          </cell>
          <cell r="C1075" t="str">
            <v>Nhân công bậc 3,5/7 - Nhóm 2</v>
          </cell>
          <cell r="D1075" t="str">
            <v>công</v>
          </cell>
          <cell r="E1075">
            <v>1.65</v>
          </cell>
          <cell r="F1075">
            <v>362000</v>
          </cell>
          <cell r="G1075">
            <v>1</v>
          </cell>
          <cell r="H1075">
            <v>597300</v>
          </cell>
        </row>
        <row r="1076">
          <cell r="B1076" t="str">
            <v>D3.1112</v>
          </cell>
          <cell r="C1076" t="str">
            <v>Lắp đặt cách điện đứng trung thế, cột tròn, lắp trên cột 15÷22KV</v>
          </cell>
          <cell r="D1076" t="str">
            <v>10 cái</v>
          </cell>
          <cell r="E1076">
            <v>1</v>
          </cell>
          <cell r="I1076">
            <v>9050</v>
          </cell>
          <cell r="J1076">
            <v>818119.99999999988</v>
          </cell>
          <cell r="K1076">
            <v>0</v>
          </cell>
        </row>
        <row r="1077">
          <cell r="C1077" t="str">
            <v>a) Vật liệu</v>
          </cell>
          <cell r="H1077">
            <v>9050</v>
          </cell>
        </row>
        <row r="1078">
          <cell r="B1078" t="str">
            <v>V09505</v>
          </cell>
          <cell r="C1078" t="str">
            <v>Cồn công nghiệp</v>
          </cell>
          <cell r="D1078" t="str">
            <v>kg</v>
          </cell>
          <cell r="E1078">
            <v>0.6</v>
          </cell>
          <cell r="F1078">
            <v>14000</v>
          </cell>
          <cell r="G1078">
            <v>1</v>
          </cell>
          <cell r="H1078">
            <v>8400</v>
          </cell>
        </row>
        <row r="1079">
          <cell r="B1079" t="str">
            <v>V04247</v>
          </cell>
          <cell r="C1079" t="str">
            <v>Giẻ lau</v>
          </cell>
          <cell r="D1079" t="str">
            <v>kg</v>
          </cell>
          <cell r="E1079">
            <v>0.13</v>
          </cell>
          <cell r="F1079">
            <v>5000</v>
          </cell>
          <cell r="G1079">
            <v>1</v>
          </cell>
          <cell r="H1079">
            <v>650</v>
          </cell>
        </row>
        <row r="1080">
          <cell r="C1080" t="str">
            <v>Cộng</v>
          </cell>
          <cell r="H1080">
            <v>9050</v>
          </cell>
        </row>
        <row r="1081">
          <cell r="C1081" t="str">
            <v>b) Nhân công</v>
          </cell>
          <cell r="H1081">
            <v>818119.99999999988</v>
          </cell>
        </row>
        <row r="1082">
          <cell r="B1082" t="str">
            <v>N2357</v>
          </cell>
          <cell r="C1082" t="str">
            <v>Nhân công bậc 3,5/7 - Nhóm 2</v>
          </cell>
          <cell r="D1082" t="str">
            <v>công</v>
          </cell>
          <cell r="E1082">
            <v>2.2599999999999998</v>
          </cell>
          <cell r="F1082">
            <v>362000</v>
          </cell>
          <cell r="G1082">
            <v>1</v>
          </cell>
          <cell r="H1082">
            <v>818119.99999999988</v>
          </cell>
        </row>
        <row r="1083">
          <cell r="B1083" t="str">
            <v>D3.1113</v>
          </cell>
          <cell r="C1083" t="str">
            <v>Lắp đặt cách điện đứng trung thế, cột tròn, lắp trên cột 35KV</v>
          </cell>
          <cell r="D1083" t="str">
            <v>10 cái</v>
          </cell>
          <cell r="E1083">
            <v>1</v>
          </cell>
          <cell r="I1083">
            <v>10550</v>
          </cell>
          <cell r="J1083">
            <v>1042560</v>
          </cell>
          <cell r="K1083">
            <v>0</v>
          </cell>
        </row>
        <row r="1084">
          <cell r="C1084" t="str">
            <v>a) Vật liệu</v>
          </cell>
          <cell r="H1084">
            <v>10550</v>
          </cell>
        </row>
        <row r="1085">
          <cell r="B1085" t="str">
            <v>V09505</v>
          </cell>
          <cell r="C1085" t="str">
            <v>Cồn công nghiệp</v>
          </cell>
          <cell r="D1085" t="str">
            <v>kg</v>
          </cell>
          <cell r="E1085">
            <v>0.7</v>
          </cell>
          <cell r="F1085">
            <v>14000</v>
          </cell>
          <cell r="G1085">
            <v>1</v>
          </cell>
          <cell r="H1085">
            <v>9800</v>
          </cell>
        </row>
        <row r="1086">
          <cell r="B1086" t="str">
            <v>V04247</v>
          </cell>
          <cell r="C1086" t="str">
            <v>Giẻ lau</v>
          </cell>
          <cell r="D1086" t="str">
            <v>kg</v>
          </cell>
          <cell r="E1086">
            <v>0.15</v>
          </cell>
          <cell r="F1086">
            <v>5000</v>
          </cell>
          <cell r="G1086">
            <v>1</v>
          </cell>
          <cell r="H1086">
            <v>750</v>
          </cell>
        </row>
        <row r="1087">
          <cell r="C1087" t="str">
            <v>Cộng</v>
          </cell>
          <cell r="H1087">
            <v>10550</v>
          </cell>
        </row>
        <row r="1088">
          <cell r="C1088" t="str">
            <v>b) Nhân công</v>
          </cell>
          <cell r="H1088">
            <v>1042560</v>
          </cell>
        </row>
        <row r="1089">
          <cell r="B1089" t="str">
            <v>N2357</v>
          </cell>
          <cell r="C1089" t="str">
            <v>Nhân công bậc 3,5/7 - Nhóm 2</v>
          </cell>
          <cell r="D1089" t="str">
            <v>công</v>
          </cell>
          <cell r="E1089">
            <v>2.88</v>
          </cell>
          <cell r="F1089">
            <v>362000</v>
          </cell>
          <cell r="G1089">
            <v>1</v>
          </cell>
          <cell r="H1089">
            <v>1042560</v>
          </cell>
        </row>
        <row r="1090">
          <cell r="B1090" t="str">
            <v>D3.1121</v>
          </cell>
          <cell r="C1090" t="str">
            <v>Lắp đặt cách điện đứng trung thế, cột vuông, lắp trên cột 6÷10KV</v>
          </cell>
          <cell r="D1090" t="str">
            <v>10 cái</v>
          </cell>
          <cell r="E1090">
            <v>1</v>
          </cell>
          <cell r="I1090">
            <v>7500</v>
          </cell>
          <cell r="J1090">
            <v>412679.99999999994</v>
          </cell>
          <cell r="K1090">
            <v>0</v>
          </cell>
        </row>
        <row r="1091">
          <cell r="C1091" t="str">
            <v>a) Vật liệu</v>
          </cell>
          <cell r="H1091">
            <v>7500</v>
          </cell>
        </row>
        <row r="1092">
          <cell r="B1092" t="str">
            <v>V09505</v>
          </cell>
          <cell r="C1092" t="str">
            <v>Cồn công nghiệp</v>
          </cell>
          <cell r="D1092" t="str">
            <v>kg</v>
          </cell>
          <cell r="E1092">
            <v>0.5</v>
          </cell>
          <cell r="F1092">
            <v>14000</v>
          </cell>
          <cell r="G1092">
            <v>1</v>
          </cell>
          <cell r="H1092">
            <v>7000</v>
          </cell>
        </row>
        <row r="1093">
          <cell r="B1093" t="str">
            <v>V04247</v>
          </cell>
          <cell r="C1093" t="str">
            <v>Giẻ lau</v>
          </cell>
          <cell r="D1093" t="str">
            <v>kg</v>
          </cell>
          <cell r="E1093">
            <v>0.1</v>
          </cell>
          <cell r="F1093">
            <v>5000</v>
          </cell>
          <cell r="G1093">
            <v>1</v>
          </cell>
          <cell r="H1093">
            <v>500</v>
          </cell>
        </row>
        <row r="1094">
          <cell r="C1094" t="str">
            <v>Cộng</v>
          </cell>
          <cell r="H1094">
            <v>7500</v>
          </cell>
        </row>
        <row r="1095">
          <cell r="C1095" t="str">
            <v>b) Nhân công</v>
          </cell>
          <cell r="H1095">
            <v>412679.99999999994</v>
          </cell>
        </row>
        <row r="1096">
          <cell r="B1096" t="str">
            <v>N2357</v>
          </cell>
          <cell r="C1096" t="str">
            <v>Nhân công bậc 3,5/7 - Nhóm 2</v>
          </cell>
          <cell r="D1096" t="str">
            <v>công</v>
          </cell>
          <cell r="E1096">
            <v>1.1399999999999999</v>
          </cell>
          <cell r="F1096">
            <v>362000</v>
          </cell>
          <cell r="G1096">
            <v>1</v>
          </cell>
          <cell r="H1096">
            <v>412679.99999999994</v>
          </cell>
        </row>
        <row r="1097">
          <cell r="B1097" t="str">
            <v>D3.1122</v>
          </cell>
          <cell r="C1097" t="str">
            <v>Lắp đặt cách điện đứng trung thế, cột vuông, lắp trên cột 15÷22KV</v>
          </cell>
          <cell r="D1097" t="str">
            <v>10 cái</v>
          </cell>
          <cell r="E1097">
            <v>1</v>
          </cell>
          <cell r="I1097">
            <v>9050</v>
          </cell>
          <cell r="J1097">
            <v>564720</v>
          </cell>
          <cell r="K1097">
            <v>0</v>
          </cell>
        </row>
        <row r="1098">
          <cell r="C1098" t="str">
            <v>a) Vật liệu</v>
          </cell>
          <cell r="H1098">
            <v>9050</v>
          </cell>
        </row>
        <row r="1099">
          <cell r="B1099" t="str">
            <v>V09505</v>
          </cell>
          <cell r="C1099" t="str">
            <v>Cồn công nghiệp</v>
          </cell>
          <cell r="D1099" t="str">
            <v>kg</v>
          </cell>
          <cell r="E1099">
            <v>0.6</v>
          </cell>
          <cell r="F1099">
            <v>14000</v>
          </cell>
          <cell r="G1099">
            <v>1</v>
          </cell>
          <cell r="H1099">
            <v>8400</v>
          </cell>
        </row>
        <row r="1100">
          <cell r="B1100" t="str">
            <v>V04247</v>
          </cell>
          <cell r="C1100" t="str">
            <v>Giẻ lau</v>
          </cell>
          <cell r="D1100" t="str">
            <v>kg</v>
          </cell>
          <cell r="E1100">
            <v>0.13</v>
          </cell>
          <cell r="F1100">
            <v>5000</v>
          </cell>
          <cell r="G1100">
            <v>1</v>
          </cell>
          <cell r="H1100">
            <v>650</v>
          </cell>
        </row>
        <row r="1101">
          <cell r="C1101" t="str">
            <v>Cộng</v>
          </cell>
          <cell r="H1101">
            <v>9050</v>
          </cell>
        </row>
        <row r="1102">
          <cell r="C1102" t="str">
            <v>b) Nhân công</v>
          </cell>
          <cell r="H1102">
            <v>564720</v>
          </cell>
        </row>
        <row r="1103">
          <cell r="B1103" t="str">
            <v>N2357</v>
          </cell>
          <cell r="C1103" t="str">
            <v>Nhân công bậc 3,5/7 - Nhóm 2</v>
          </cell>
          <cell r="D1103" t="str">
            <v>công</v>
          </cell>
          <cell r="E1103">
            <v>1.56</v>
          </cell>
          <cell r="F1103">
            <v>362000</v>
          </cell>
          <cell r="G1103">
            <v>1</v>
          </cell>
          <cell r="H1103">
            <v>564720</v>
          </cell>
        </row>
        <row r="1104">
          <cell r="B1104" t="str">
            <v>D3.1123</v>
          </cell>
          <cell r="C1104" t="str">
            <v>Lắp đặt cách điện đứng trung thế, cột vuông, lắp trên cột 35KV</v>
          </cell>
          <cell r="D1104" t="str">
            <v>10 cái</v>
          </cell>
          <cell r="E1104">
            <v>1</v>
          </cell>
          <cell r="I1104">
            <v>10550</v>
          </cell>
          <cell r="J1104">
            <v>720380</v>
          </cell>
          <cell r="K1104">
            <v>0</v>
          </cell>
        </row>
        <row r="1105">
          <cell r="C1105" t="str">
            <v>a) Vật liệu</v>
          </cell>
          <cell r="H1105">
            <v>10550</v>
          </cell>
        </row>
        <row r="1106">
          <cell r="B1106" t="str">
            <v>V09505</v>
          </cell>
          <cell r="C1106" t="str">
            <v>Cồn công nghiệp</v>
          </cell>
          <cell r="D1106" t="str">
            <v>kg</v>
          </cell>
          <cell r="E1106">
            <v>0.7</v>
          </cell>
          <cell r="F1106">
            <v>14000</v>
          </cell>
          <cell r="G1106">
            <v>1</v>
          </cell>
          <cell r="H1106">
            <v>9800</v>
          </cell>
        </row>
        <row r="1107">
          <cell r="B1107" t="str">
            <v>V04247</v>
          </cell>
          <cell r="C1107" t="str">
            <v>Giẻ lau</v>
          </cell>
          <cell r="D1107" t="str">
            <v>kg</v>
          </cell>
          <cell r="E1107">
            <v>0.15</v>
          </cell>
          <cell r="F1107">
            <v>5000</v>
          </cell>
          <cell r="G1107">
            <v>1</v>
          </cell>
          <cell r="H1107">
            <v>750</v>
          </cell>
        </row>
        <row r="1108">
          <cell r="C1108" t="str">
            <v>Cộng</v>
          </cell>
          <cell r="H1108">
            <v>10550</v>
          </cell>
        </row>
        <row r="1109">
          <cell r="C1109" t="str">
            <v>b) Nhân công</v>
          </cell>
          <cell r="H1109">
            <v>720380</v>
          </cell>
        </row>
        <row r="1110">
          <cell r="B1110" t="str">
            <v>N2357</v>
          </cell>
          <cell r="C1110" t="str">
            <v>Nhân công bậc 3,5/7 - Nhóm 2</v>
          </cell>
          <cell r="D1110" t="str">
            <v>công</v>
          </cell>
          <cell r="E1110">
            <v>1.99</v>
          </cell>
          <cell r="F1110">
            <v>362000</v>
          </cell>
          <cell r="G1110">
            <v>1</v>
          </cell>
          <cell r="H1110">
            <v>720380</v>
          </cell>
        </row>
        <row r="1111">
          <cell r="B1111" t="str">
            <v>D3.1211</v>
          </cell>
          <cell r="C1111" t="str">
            <v>Lắp đặt các loại cách điện hạ thế bằng thủ công; loại cách điện: Cách điện các loại</v>
          </cell>
          <cell r="D1111" t="str">
            <v>1 cái (hoặc 1 bộ)</v>
          </cell>
          <cell r="E1111">
            <v>1</v>
          </cell>
          <cell r="I1111">
            <v>750</v>
          </cell>
          <cell r="J1111">
            <v>21720</v>
          </cell>
          <cell r="K1111">
            <v>0</v>
          </cell>
        </row>
        <row r="1112">
          <cell r="C1112" t="str">
            <v>a) Vật liệu</v>
          </cell>
          <cell r="H1112">
            <v>750</v>
          </cell>
        </row>
        <row r="1113">
          <cell r="B1113" t="str">
            <v>V09505</v>
          </cell>
          <cell r="C1113" t="str">
            <v>Cồn công nghiệp</v>
          </cell>
          <cell r="D1113" t="str">
            <v>kg</v>
          </cell>
          <cell r="E1113">
            <v>0.05</v>
          </cell>
          <cell r="F1113">
            <v>14000</v>
          </cell>
          <cell r="G1113">
            <v>1</v>
          </cell>
          <cell r="H1113">
            <v>700</v>
          </cell>
        </row>
        <row r="1114">
          <cell r="B1114" t="str">
            <v>V04247</v>
          </cell>
          <cell r="C1114" t="str">
            <v>Giẻ lau</v>
          </cell>
          <cell r="D1114" t="str">
            <v>kg</v>
          </cell>
          <cell r="E1114">
            <v>0.01</v>
          </cell>
          <cell r="F1114">
            <v>5000</v>
          </cell>
          <cell r="G1114">
            <v>1</v>
          </cell>
          <cell r="H1114">
            <v>50</v>
          </cell>
        </row>
        <row r="1115">
          <cell r="C1115" t="str">
            <v>Cộng</v>
          </cell>
          <cell r="H1115">
            <v>750</v>
          </cell>
        </row>
        <row r="1116">
          <cell r="C1116" t="str">
            <v>b) Nhân công</v>
          </cell>
          <cell r="H1116">
            <v>21720</v>
          </cell>
        </row>
        <row r="1117">
          <cell r="B1117" t="str">
            <v>N2357</v>
          </cell>
          <cell r="C1117" t="str">
            <v>Nhân công bậc 3,5/7 - Nhóm 2</v>
          </cell>
          <cell r="D1117" t="str">
            <v>công</v>
          </cell>
          <cell r="E1117">
            <v>0.06</v>
          </cell>
          <cell r="F1117">
            <v>362000</v>
          </cell>
          <cell r="G1117">
            <v>1</v>
          </cell>
          <cell r="H1117">
            <v>21720</v>
          </cell>
        </row>
        <row r="1118">
          <cell r="B1118" t="str">
            <v>D3.1212</v>
          </cell>
          <cell r="C1118" t="str">
            <v>Lắp đặt các loại cách điện hạ thế bằng thủ công; loại cách điện: Cách điện tai mèo</v>
          </cell>
          <cell r="D1118" t="str">
            <v>1 cái (hoặc 1 bộ)</v>
          </cell>
          <cell r="E1118">
            <v>1</v>
          </cell>
          <cell r="I1118">
            <v>750</v>
          </cell>
          <cell r="J1118">
            <v>25340.000000000004</v>
          </cell>
          <cell r="K1118">
            <v>0</v>
          </cell>
        </row>
        <row r="1119">
          <cell r="C1119" t="str">
            <v>a) Vật liệu</v>
          </cell>
          <cell r="H1119">
            <v>750</v>
          </cell>
        </row>
        <row r="1120">
          <cell r="B1120" t="str">
            <v>V09505</v>
          </cell>
          <cell r="C1120" t="str">
            <v>Cồn công nghiệp</v>
          </cell>
          <cell r="D1120" t="str">
            <v>kg</v>
          </cell>
          <cell r="E1120">
            <v>0.05</v>
          </cell>
          <cell r="F1120">
            <v>14000</v>
          </cell>
          <cell r="G1120">
            <v>1</v>
          </cell>
          <cell r="H1120">
            <v>700</v>
          </cell>
        </row>
        <row r="1121">
          <cell r="B1121" t="str">
            <v>V04247</v>
          </cell>
          <cell r="C1121" t="str">
            <v>Giẻ lau</v>
          </cell>
          <cell r="D1121" t="str">
            <v>kg</v>
          </cell>
          <cell r="E1121">
            <v>0.01</v>
          </cell>
          <cell r="F1121">
            <v>5000</v>
          </cell>
          <cell r="G1121">
            <v>1</v>
          </cell>
          <cell r="H1121">
            <v>50</v>
          </cell>
        </row>
        <row r="1122">
          <cell r="C1122" t="str">
            <v>Cộng</v>
          </cell>
          <cell r="H1122">
            <v>750</v>
          </cell>
        </row>
        <row r="1123">
          <cell r="C1123" t="str">
            <v>b) Nhân công</v>
          </cell>
          <cell r="H1123">
            <v>25340.000000000004</v>
          </cell>
        </row>
        <row r="1124">
          <cell r="B1124" t="str">
            <v>N2357</v>
          </cell>
          <cell r="C1124" t="str">
            <v>Nhân công bậc 3,5/7 - Nhóm 2</v>
          </cell>
          <cell r="D1124" t="str">
            <v>công</v>
          </cell>
          <cell r="E1124">
            <v>7.0000000000000007E-2</v>
          </cell>
          <cell r="F1124">
            <v>362000</v>
          </cell>
          <cell r="G1124">
            <v>1</v>
          </cell>
          <cell r="H1124">
            <v>25340.000000000004</v>
          </cell>
        </row>
        <row r="1125">
          <cell r="B1125" t="str">
            <v>D3.1213</v>
          </cell>
          <cell r="C1125" t="str">
            <v>Lắp đặt các loại cách điện hạ thế bằng thủ công; loại cách điện:  2 bát</v>
          </cell>
          <cell r="D1125" t="str">
            <v>1 cái (hoặc 1 bộ)</v>
          </cell>
          <cell r="E1125">
            <v>1</v>
          </cell>
          <cell r="I1125">
            <v>750</v>
          </cell>
          <cell r="J1125">
            <v>101360.00000000001</v>
          </cell>
          <cell r="K1125">
            <v>0</v>
          </cell>
        </row>
        <row r="1126">
          <cell r="C1126" t="str">
            <v>a) Vật liệu</v>
          </cell>
          <cell r="H1126">
            <v>750</v>
          </cell>
        </row>
        <row r="1127">
          <cell r="B1127" t="str">
            <v>V09505</v>
          </cell>
          <cell r="C1127" t="str">
            <v>Cồn công nghiệp</v>
          </cell>
          <cell r="D1127" t="str">
            <v>kg</v>
          </cell>
          <cell r="E1127">
            <v>0.05</v>
          </cell>
          <cell r="F1127">
            <v>14000</v>
          </cell>
          <cell r="G1127">
            <v>1</v>
          </cell>
          <cell r="H1127">
            <v>700</v>
          </cell>
        </row>
        <row r="1128">
          <cell r="B1128" t="str">
            <v>V04247</v>
          </cell>
          <cell r="C1128" t="str">
            <v>Giẻ lau</v>
          </cell>
          <cell r="D1128" t="str">
            <v>kg</v>
          </cell>
          <cell r="E1128">
            <v>0.01</v>
          </cell>
          <cell r="F1128">
            <v>5000</v>
          </cell>
          <cell r="G1128">
            <v>1</v>
          </cell>
          <cell r="H1128">
            <v>50</v>
          </cell>
        </row>
        <row r="1129">
          <cell r="C1129" t="str">
            <v>Cộng</v>
          </cell>
          <cell r="H1129">
            <v>750</v>
          </cell>
        </row>
        <row r="1130">
          <cell r="C1130" t="str">
            <v>b) Nhân công</v>
          </cell>
          <cell r="H1130">
            <v>101360.00000000001</v>
          </cell>
        </row>
        <row r="1131">
          <cell r="B1131" t="str">
            <v>N2357</v>
          </cell>
          <cell r="C1131" t="str">
            <v>Nhân công bậc 3,5/7 - Nhóm 2</v>
          </cell>
          <cell r="D1131" t="str">
            <v>công</v>
          </cell>
          <cell r="E1131">
            <v>0.28000000000000003</v>
          </cell>
          <cell r="F1131">
            <v>362000</v>
          </cell>
          <cell r="G1131">
            <v>1</v>
          </cell>
          <cell r="H1131">
            <v>101360.00000000001</v>
          </cell>
        </row>
        <row r="1132">
          <cell r="B1132" t="str">
            <v>D3.1214</v>
          </cell>
          <cell r="C1132" t="str">
            <v>Lắp đặt các loại cách điện hạ thế bằng thủ công; loại cách điện: 3 bát</v>
          </cell>
          <cell r="D1132" t="str">
            <v>1 cái (hoặc 1 bộ)</v>
          </cell>
          <cell r="E1132">
            <v>1</v>
          </cell>
          <cell r="I1132">
            <v>1150</v>
          </cell>
          <cell r="J1132">
            <v>141180</v>
          </cell>
          <cell r="K1132">
            <v>0</v>
          </cell>
        </row>
        <row r="1133">
          <cell r="C1133" t="str">
            <v>a) Vật liệu</v>
          </cell>
          <cell r="H1133">
            <v>1150</v>
          </cell>
        </row>
        <row r="1134">
          <cell r="B1134" t="str">
            <v>V09505</v>
          </cell>
          <cell r="C1134" t="str">
            <v>Cồn công nghiệp</v>
          </cell>
          <cell r="D1134" t="str">
            <v>kg</v>
          </cell>
          <cell r="E1134">
            <v>7.4999999999999997E-2</v>
          </cell>
          <cell r="F1134">
            <v>14000</v>
          </cell>
          <cell r="G1134">
            <v>1</v>
          </cell>
          <cell r="H1134">
            <v>1050</v>
          </cell>
        </row>
        <row r="1135">
          <cell r="B1135" t="str">
            <v>V04247</v>
          </cell>
          <cell r="C1135" t="str">
            <v>Giẻ lau</v>
          </cell>
          <cell r="D1135" t="str">
            <v>kg</v>
          </cell>
          <cell r="E1135">
            <v>0.02</v>
          </cell>
          <cell r="F1135">
            <v>5000</v>
          </cell>
          <cell r="G1135">
            <v>1</v>
          </cell>
          <cell r="H1135">
            <v>100</v>
          </cell>
        </row>
        <row r="1136">
          <cell r="C1136" t="str">
            <v>Cộng</v>
          </cell>
          <cell r="H1136">
            <v>1150</v>
          </cell>
        </row>
        <row r="1137">
          <cell r="C1137" t="str">
            <v>b) Nhân công</v>
          </cell>
          <cell r="H1137">
            <v>141180</v>
          </cell>
        </row>
        <row r="1138">
          <cell r="B1138" t="str">
            <v>N2357</v>
          </cell>
          <cell r="C1138" t="str">
            <v>Nhân công bậc 3,5/7 - Nhóm 2</v>
          </cell>
          <cell r="D1138" t="str">
            <v>công</v>
          </cell>
          <cell r="E1138">
            <v>0.39</v>
          </cell>
          <cell r="F1138">
            <v>362000</v>
          </cell>
          <cell r="G1138">
            <v>1</v>
          </cell>
          <cell r="H1138">
            <v>141180</v>
          </cell>
        </row>
        <row r="1139">
          <cell r="B1139" t="str">
            <v>D3.1215</v>
          </cell>
          <cell r="C1139" t="str">
            <v>Lắp đặt các loại cách điện hạ thế bằng thủ công; loại cách điện: 4 bát</v>
          </cell>
          <cell r="D1139" t="str">
            <v>1 cái (hoặc 1 bộ)</v>
          </cell>
          <cell r="E1139">
            <v>1</v>
          </cell>
          <cell r="I1139">
            <v>1150</v>
          </cell>
          <cell r="J1139">
            <v>199100.00000000003</v>
          </cell>
          <cell r="K1139">
            <v>0</v>
          </cell>
        </row>
        <row r="1140">
          <cell r="C1140" t="str">
            <v>a) Vật liệu</v>
          </cell>
          <cell r="H1140">
            <v>1150</v>
          </cell>
        </row>
        <row r="1141">
          <cell r="B1141" t="str">
            <v>V09505</v>
          </cell>
          <cell r="C1141" t="str">
            <v>Cồn công nghiệp</v>
          </cell>
          <cell r="D1141" t="str">
            <v>kg</v>
          </cell>
          <cell r="E1141">
            <v>7.4999999999999997E-2</v>
          </cell>
          <cell r="F1141">
            <v>14000</v>
          </cell>
          <cell r="G1141">
            <v>1</v>
          </cell>
          <cell r="H1141">
            <v>1050</v>
          </cell>
        </row>
        <row r="1142">
          <cell r="B1142" t="str">
            <v>V04247</v>
          </cell>
          <cell r="C1142" t="str">
            <v>Giẻ lau</v>
          </cell>
          <cell r="D1142" t="str">
            <v>kg</v>
          </cell>
          <cell r="E1142">
            <v>0.02</v>
          </cell>
          <cell r="F1142">
            <v>5000</v>
          </cell>
          <cell r="G1142">
            <v>1</v>
          </cell>
          <cell r="H1142">
            <v>100</v>
          </cell>
        </row>
        <row r="1143">
          <cell r="C1143" t="str">
            <v>Cộng</v>
          </cell>
          <cell r="H1143">
            <v>1150</v>
          </cell>
        </row>
        <row r="1144">
          <cell r="C1144" t="str">
            <v>b) Nhân công</v>
          </cell>
          <cell r="H1144">
            <v>199100.00000000003</v>
          </cell>
        </row>
        <row r="1145">
          <cell r="B1145" t="str">
            <v>N2357</v>
          </cell>
          <cell r="C1145" t="str">
            <v>Nhân công bậc 3,5/7 - Nhóm 2</v>
          </cell>
          <cell r="D1145" t="str">
            <v>công</v>
          </cell>
          <cell r="E1145">
            <v>0.55000000000000004</v>
          </cell>
          <cell r="F1145">
            <v>362000</v>
          </cell>
          <cell r="G1145">
            <v>1</v>
          </cell>
          <cell r="H1145">
            <v>199100.00000000003</v>
          </cell>
        </row>
        <row r="1146">
          <cell r="B1146" t="str">
            <v>D3.1221</v>
          </cell>
          <cell r="C1146" t="str">
            <v>Lắp đặt cách điện hạ thế bằng thủ công kết hợp cơ giới; loại cách điện: Cách điện các loại</v>
          </cell>
          <cell r="D1146" t="str">
            <v>1 cái (hoặc 1 bộ)</v>
          </cell>
          <cell r="E1146">
            <v>1</v>
          </cell>
          <cell r="I1146">
            <v>750</v>
          </cell>
          <cell r="J1146">
            <v>8688</v>
          </cell>
          <cell r="K1146">
            <v>12387.5105</v>
          </cell>
        </row>
        <row r="1147">
          <cell r="C1147" t="str">
            <v>a) Vật liệu</v>
          </cell>
          <cell r="H1147">
            <v>750</v>
          </cell>
        </row>
        <row r="1148">
          <cell r="B1148" t="str">
            <v>V09505</v>
          </cell>
          <cell r="C1148" t="str">
            <v>Cồn công nghiệp</v>
          </cell>
          <cell r="D1148" t="str">
            <v>kg</v>
          </cell>
          <cell r="E1148">
            <v>0.05</v>
          </cell>
          <cell r="F1148">
            <v>14000</v>
          </cell>
          <cell r="G1148">
            <v>1</v>
          </cell>
          <cell r="H1148">
            <v>700</v>
          </cell>
        </row>
        <row r="1149">
          <cell r="B1149" t="str">
            <v>V04247</v>
          </cell>
          <cell r="C1149" t="str">
            <v>Giẻ lau</v>
          </cell>
          <cell r="D1149" t="str">
            <v>kg</v>
          </cell>
          <cell r="E1149">
            <v>0.01</v>
          </cell>
          <cell r="F1149">
            <v>5000</v>
          </cell>
          <cell r="G1149">
            <v>1</v>
          </cell>
          <cell r="H1149">
            <v>50</v>
          </cell>
        </row>
        <row r="1150">
          <cell r="C1150" t="str">
            <v>Cộng</v>
          </cell>
          <cell r="H1150">
            <v>750</v>
          </cell>
        </row>
        <row r="1151">
          <cell r="C1151" t="str">
            <v>b) Nhân công</v>
          </cell>
          <cell r="H1151">
            <v>8688</v>
          </cell>
        </row>
        <row r="1152">
          <cell r="B1152" t="str">
            <v>N2357</v>
          </cell>
          <cell r="C1152" t="str">
            <v>Nhân công bậc 3,5/7 - Nhóm 2</v>
          </cell>
          <cell r="D1152" t="str">
            <v>công</v>
          </cell>
          <cell r="E1152">
            <v>2.4E-2</v>
          </cell>
          <cell r="F1152">
            <v>362000</v>
          </cell>
          <cell r="G1152">
            <v>1</v>
          </cell>
          <cell r="H1152">
            <v>8688</v>
          </cell>
        </row>
        <row r="1153">
          <cell r="C1153" t="str">
            <v>c) Máy thi công</v>
          </cell>
          <cell r="H1153">
            <v>12387.5105</v>
          </cell>
        </row>
        <row r="1154">
          <cell r="B1154" t="str">
            <v>M102.1805</v>
          </cell>
          <cell r="C1154" t="str">
            <v>Xe nâng 2T</v>
          </cell>
          <cell r="D1154" t="str">
            <v>ca</v>
          </cell>
          <cell r="E1154">
            <v>1.4999999999999999E-2</v>
          </cell>
          <cell r="F1154">
            <v>825834.03333333333</v>
          </cell>
          <cell r="G1154">
            <v>1</v>
          </cell>
          <cell r="H1154">
            <v>12387.5105</v>
          </cell>
        </row>
        <row r="1155">
          <cell r="B1155" t="str">
            <v>D3.1222</v>
          </cell>
          <cell r="C1155" t="str">
            <v>Lắp đặt cách điện hạ thế bằng thủ công kết hợp cơ giới; loại cách điện: Cách điện tai mèo</v>
          </cell>
          <cell r="D1155" t="str">
            <v>1 cái (hoặc 1 bộ)</v>
          </cell>
          <cell r="E1155">
            <v>1</v>
          </cell>
          <cell r="I1155">
            <v>750</v>
          </cell>
          <cell r="J1155">
            <v>10136</v>
          </cell>
          <cell r="K1155">
            <v>12387.5105</v>
          </cell>
        </row>
        <row r="1156">
          <cell r="C1156" t="str">
            <v>a) Vật liệu</v>
          </cell>
          <cell r="H1156">
            <v>750</v>
          </cell>
        </row>
        <row r="1157">
          <cell r="B1157" t="str">
            <v>V09505</v>
          </cell>
          <cell r="C1157" t="str">
            <v>Cồn công nghiệp</v>
          </cell>
          <cell r="D1157" t="str">
            <v>kg</v>
          </cell>
          <cell r="E1157">
            <v>0.05</v>
          </cell>
          <cell r="F1157">
            <v>14000</v>
          </cell>
          <cell r="G1157">
            <v>1</v>
          </cell>
          <cell r="H1157">
            <v>700</v>
          </cell>
        </row>
        <row r="1158">
          <cell r="B1158" t="str">
            <v>V04247</v>
          </cell>
          <cell r="C1158" t="str">
            <v>Giẻ lau</v>
          </cell>
          <cell r="D1158" t="str">
            <v>kg</v>
          </cell>
          <cell r="E1158">
            <v>0.01</v>
          </cell>
          <cell r="F1158">
            <v>5000</v>
          </cell>
          <cell r="G1158">
            <v>1</v>
          </cell>
          <cell r="H1158">
            <v>50</v>
          </cell>
        </row>
        <row r="1159">
          <cell r="C1159" t="str">
            <v>Cộng</v>
          </cell>
          <cell r="H1159">
            <v>750</v>
          </cell>
        </row>
        <row r="1160">
          <cell r="C1160" t="str">
            <v>b) Nhân công</v>
          </cell>
          <cell r="H1160">
            <v>10136</v>
          </cell>
        </row>
        <row r="1161">
          <cell r="B1161" t="str">
            <v>N2357</v>
          </cell>
          <cell r="C1161" t="str">
            <v>Nhân công bậc 3,5/7 - Nhóm 2</v>
          </cell>
          <cell r="D1161" t="str">
            <v>công</v>
          </cell>
          <cell r="E1161">
            <v>2.8000000000000001E-2</v>
          </cell>
          <cell r="F1161">
            <v>362000</v>
          </cell>
          <cell r="G1161">
            <v>1</v>
          </cell>
          <cell r="H1161">
            <v>10136</v>
          </cell>
        </row>
        <row r="1162">
          <cell r="C1162" t="str">
            <v>c) Máy thi công</v>
          </cell>
          <cell r="H1162">
            <v>12387.5105</v>
          </cell>
        </row>
        <row r="1163">
          <cell r="B1163" t="str">
            <v>M102.1805</v>
          </cell>
          <cell r="C1163" t="str">
            <v>Xe nâng 2T</v>
          </cell>
          <cell r="D1163" t="str">
            <v>ca</v>
          </cell>
          <cell r="E1163">
            <v>1.4999999999999999E-2</v>
          </cell>
          <cell r="F1163">
            <v>825834.03333333333</v>
          </cell>
          <cell r="G1163">
            <v>1</v>
          </cell>
          <cell r="H1163">
            <v>12387.5105</v>
          </cell>
        </row>
        <row r="1164">
          <cell r="B1164" t="str">
            <v>D3.1223</v>
          </cell>
          <cell r="C1164" t="str">
            <v>Lắp đặt cách điện hạ thế bằng thủ công kết hợp cơ giới; loại cách điện:  2 bát</v>
          </cell>
          <cell r="D1164" t="str">
            <v>1 cái (hoặc 1 bộ)</v>
          </cell>
          <cell r="E1164">
            <v>1</v>
          </cell>
          <cell r="I1164">
            <v>750</v>
          </cell>
          <cell r="J1164">
            <v>28236</v>
          </cell>
          <cell r="K1164">
            <v>16516.680666666667</v>
          </cell>
        </row>
        <row r="1165">
          <cell r="C1165" t="str">
            <v>a) Vật liệu</v>
          </cell>
          <cell r="H1165">
            <v>750</v>
          </cell>
        </row>
        <row r="1166">
          <cell r="B1166" t="str">
            <v>V09505</v>
          </cell>
          <cell r="C1166" t="str">
            <v>Cồn công nghiệp</v>
          </cell>
          <cell r="D1166" t="str">
            <v>kg</v>
          </cell>
          <cell r="E1166">
            <v>0.05</v>
          </cell>
          <cell r="F1166">
            <v>14000</v>
          </cell>
          <cell r="G1166">
            <v>1</v>
          </cell>
          <cell r="H1166">
            <v>700</v>
          </cell>
        </row>
        <row r="1167">
          <cell r="B1167" t="str">
            <v>V04247</v>
          </cell>
          <cell r="C1167" t="str">
            <v>Giẻ lau</v>
          </cell>
          <cell r="D1167" t="str">
            <v>kg</v>
          </cell>
          <cell r="E1167">
            <v>0.01</v>
          </cell>
          <cell r="F1167">
            <v>5000</v>
          </cell>
          <cell r="G1167">
            <v>1</v>
          </cell>
          <cell r="H1167">
            <v>50</v>
          </cell>
        </row>
        <row r="1168">
          <cell r="C1168" t="str">
            <v>Cộng</v>
          </cell>
          <cell r="H1168">
            <v>750</v>
          </cell>
        </row>
        <row r="1169">
          <cell r="C1169" t="str">
            <v>b) Nhân công</v>
          </cell>
          <cell r="H1169">
            <v>28236</v>
          </cell>
        </row>
        <row r="1170">
          <cell r="B1170" t="str">
            <v>N2357</v>
          </cell>
          <cell r="C1170" t="str">
            <v>Nhân công bậc 3,5/7 - Nhóm 2</v>
          </cell>
          <cell r="D1170" t="str">
            <v>công</v>
          </cell>
          <cell r="E1170">
            <v>7.8E-2</v>
          </cell>
          <cell r="F1170">
            <v>362000</v>
          </cell>
          <cell r="G1170">
            <v>1</v>
          </cell>
          <cell r="H1170">
            <v>28236</v>
          </cell>
        </row>
        <row r="1171">
          <cell r="C1171" t="str">
            <v>c) Máy thi công</v>
          </cell>
          <cell r="H1171">
            <v>16516.680666666667</v>
          </cell>
        </row>
        <row r="1172">
          <cell r="B1172" t="str">
            <v>M102.1805</v>
          </cell>
          <cell r="C1172" t="str">
            <v>Xe nâng 2T</v>
          </cell>
          <cell r="D1172" t="str">
            <v>ca</v>
          </cell>
          <cell r="E1172">
            <v>0.02</v>
          </cell>
          <cell r="F1172">
            <v>825834.03333333333</v>
          </cell>
          <cell r="G1172">
            <v>1</v>
          </cell>
          <cell r="H1172">
            <v>16516.680666666667</v>
          </cell>
        </row>
        <row r="1173">
          <cell r="B1173" t="str">
            <v>D3.1224</v>
          </cell>
          <cell r="C1173" t="str">
            <v>Lắp đặt cách điện hạ thế bằng thủ công kết hợp cơ giới; loại cách điện: 3 bát</v>
          </cell>
          <cell r="D1173" t="str">
            <v>1 cái (hoặc 1 bộ)</v>
          </cell>
          <cell r="E1173">
            <v>1</v>
          </cell>
          <cell r="I1173">
            <v>1150</v>
          </cell>
          <cell r="J1173">
            <v>39458</v>
          </cell>
          <cell r="K1173">
            <v>16516.680666666667</v>
          </cell>
        </row>
        <row r="1174">
          <cell r="C1174" t="str">
            <v>a) Vật liệu</v>
          </cell>
          <cell r="H1174">
            <v>1150</v>
          </cell>
        </row>
        <row r="1175">
          <cell r="B1175" t="str">
            <v>V09505</v>
          </cell>
          <cell r="C1175" t="str">
            <v>Cồn công nghiệp</v>
          </cell>
          <cell r="D1175" t="str">
            <v>kg</v>
          </cell>
          <cell r="E1175">
            <v>7.4999999999999997E-2</v>
          </cell>
          <cell r="F1175">
            <v>14000</v>
          </cell>
          <cell r="G1175">
            <v>1</v>
          </cell>
          <cell r="H1175">
            <v>1050</v>
          </cell>
        </row>
        <row r="1176">
          <cell r="B1176" t="str">
            <v>V04247</v>
          </cell>
          <cell r="C1176" t="str">
            <v>Giẻ lau</v>
          </cell>
          <cell r="D1176" t="str">
            <v>kg</v>
          </cell>
          <cell r="E1176">
            <v>0.02</v>
          </cell>
          <cell r="F1176">
            <v>5000</v>
          </cell>
          <cell r="G1176">
            <v>1</v>
          </cell>
          <cell r="H1176">
            <v>100</v>
          </cell>
        </row>
        <row r="1177">
          <cell r="C1177" t="str">
            <v>Cộng</v>
          </cell>
          <cell r="H1177">
            <v>1150</v>
          </cell>
        </row>
        <row r="1178">
          <cell r="C1178" t="str">
            <v>b) Nhân công</v>
          </cell>
          <cell r="H1178">
            <v>39458</v>
          </cell>
        </row>
        <row r="1179">
          <cell r="B1179" t="str">
            <v>N2357</v>
          </cell>
          <cell r="C1179" t="str">
            <v>Nhân công bậc 3,5/7 - Nhóm 2</v>
          </cell>
          <cell r="D1179" t="str">
            <v>công</v>
          </cell>
          <cell r="E1179">
            <v>0.109</v>
          </cell>
          <cell r="F1179">
            <v>362000</v>
          </cell>
          <cell r="G1179">
            <v>1</v>
          </cell>
          <cell r="H1179">
            <v>39458</v>
          </cell>
        </row>
        <row r="1180">
          <cell r="C1180" t="str">
            <v>c) Máy thi công</v>
          </cell>
          <cell r="H1180">
            <v>16516.680666666667</v>
          </cell>
        </row>
        <row r="1181">
          <cell r="B1181" t="str">
            <v>M102.1805</v>
          </cell>
          <cell r="C1181" t="str">
            <v>Xe nâng 2T</v>
          </cell>
          <cell r="D1181" t="str">
            <v>ca</v>
          </cell>
          <cell r="E1181">
            <v>0.02</v>
          </cell>
          <cell r="F1181">
            <v>825834.03333333333</v>
          </cell>
          <cell r="G1181">
            <v>1</v>
          </cell>
          <cell r="H1181">
            <v>16516.680666666667</v>
          </cell>
        </row>
        <row r="1182">
          <cell r="B1182" t="str">
            <v>D3.1225</v>
          </cell>
          <cell r="C1182" t="str">
            <v>Lắp đặt cách điện hạ thế bằng thủ công kết hợp cơ giới; loại cách điện: 4 bát</v>
          </cell>
          <cell r="D1182" t="str">
            <v>1 cái (hoặc 1 bộ)</v>
          </cell>
          <cell r="E1182">
            <v>1</v>
          </cell>
          <cell r="I1182">
            <v>1150</v>
          </cell>
          <cell r="J1182">
            <v>55748</v>
          </cell>
          <cell r="K1182">
            <v>16516.680666666667</v>
          </cell>
        </row>
        <row r="1183">
          <cell r="C1183" t="str">
            <v>a) Vật liệu</v>
          </cell>
          <cell r="H1183">
            <v>1150</v>
          </cell>
        </row>
        <row r="1184">
          <cell r="B1184" t="str">
            <v>V09505</v>
          </cell>
          <cell r="C1184" t="str">
            <v>Cồn công nghiệp</v>
          </cell>
          <cell r="D1184" t="str">
            <v>kg</v>
          </cell>
          <cell r="E1184">
            <v>7.4999999999999997E-2</v>
          </cell>
          <cell r="F1184">
            <v>14000</v>
          </cell>
          <cell r="G1184">
            <v>1</v>
          </cell>
          <cell r="H1184">
            <v>1050</v>
          </cell>
        </row>
        <row r="1185">
          <cell r="B1185" t="str">
            <v>V04247</v>
          </cell>
          <cell r="C1185" t="str">
            <v>Giẻ lau</v>
          </cell>
          <cell r="D1185" t="str">
            <v>kg</v>
          </cell>
          <cell r="E1185">
            <v>0.02</v>
          </cell>
          <cell r="F1185">
            <v>5000</v>
          </cell>
          <cell r="G1185">
            <v>1</v>
          </cell>
          <cell r="H1185">
            <v>100</v>
          </cell>
        </row>
        <row r="1186">
          <cell r="C1186" t="str">
            <v>Cộng</v>
          </cell>
          <cell r="H1186">
            <v>1150</v>
          </cell>
        </row>
        <row r="1187">
          <cell r="C1187" t="str">
            <v>b) Nhân công</v>
          </cell>
          <cell r="H1187">
            <v>55748</v>
          </cell>
        </row>
        <row r="1188">
          <cell r="B1188" t="str">
            <v>N2357</v>
          </cell>
          <cell r="C1188" t="str">
            <v>Nhân công bậc 3,5/7 - Nhóm 2</v>
          </cell>
          <cell r="D1188" t="str">
            <v>công</v>
          </cell>
          <cell r="E1188">
            <v>0.154</v>
          </cell>
          <cell r="F1188">
            <v>362000</v>
          </cell>
          <cell r="G1188">
            <v>1</v>
          </cell>
          <cell r="H1188">
            <v>55748</v>
          </cell>
        </row>
        <row r="1189">
          <cell r="C1189" t="str">
            <v>c) Máy thi công</v>
          </cell>
          <cell r="H1189">
            <v>16516.680666666667</v>
          </cell>
        </row>
        <row r="1190">
          <cell r="B1190" t="str">
            <v>M102.1805</v>
          </cell>
          <cell r="C1190" t="str">
            <v>Xe nâng 2T</v>
          </cell>
          <cell r="D1190" t="str">
            <v>ca</v>
          </cell>
          <cell r="E1190">
            <v>0.02</v>
          </cell>
          <cell r="F1190">
            <v>825834.03333333333</v>
          </cell>
          <cell r="G1190">
            <v>1</v>
          </cell>
          <cell r="H1190">
            <v>16516.680666666667</v>
          </cell>
        </row>
        <row r="1191">
          <cell r="B1191" t="str">
            <v>D3.1311</v>
          </cell>
          <cell r="C1191" t="str">
            <v>Lắp đặt chuỗi cách điện cho dây chống sét; chiều cao lắp đặt ≤20m, chuỗi đỡ</v>
          </cell>
          <cell r="D1191" t="str">
            <v>1 chuỗi</v>
          </cell>
          <cell r="E1191">
            <v>1</v>
          </cell>
          <cell r="I1191">
            <v>680</v>
          </cell>
          <cell r="J1191">
            <v>90380.921052631573</v>
          </cell>
          <cell r="K1191">
            <v>0</v>
          </cell>
        </row>
        <row r="1192">
          <cell r="C1192" t="str">
            <v>a) Vật liệu</v>
          </cell>
          <cell r="H1192">
            <v>680</v>
          </cell>
        </row>
        <row r="1193">
          <cell r="B1193" t="str">
            <v>V09505</v>
          </cell>
          <cell r="C1193" t="str">
            <v>Cồn công nghiệp</v>
          </cell>
          <cell r="D1193" t="str">
            <v>kg</v>
          </cell>
          <cell r="E1193">
            <v>4.4999999999999998E-2</v>
          </cell>
          <cell r="F1193">
            <v>14000</v>
          </cell>
          <cell r="G1193">
            <v>1</v>
          </cell>
          <cell r="H1193">
            <v>630</v>
          </cell>
        </row>
        <row r="1194">
          <cell r="B1194" t="str">
            <v>V04247</v>
          </cell>
          <cell r="C1194" t="str">
            <v>Giẻ lau</v>
          </cell>
          <cell r="D1194" t="str">
            <v>kg</v>
          </cell>
          <cell r="E1194">
            <v>0.01</v>
          </cell>
          <cell r="F1194">
            <v>5000</v>
          </cell>
          <cell r="G1194">
            <v>1</v>
          </cell>
          <cell r="H1194">
            <v>50</v>
          </cell>
        </row>
        <row r="1195">
          <cell r="C1195" t="str">
            <v>Cộng</v>
          </cell>
          <cell r="H1195">
            <v>680</v>
          </cell>
        </row>
        <row r="1196">
          <cell r="C1196" t="str">
            <v>b) Nhân công</v>
          </cell>
          <cell r="H1196">
            <v>90380.921052631573</v>
          </cell>
        </row>
        <row r="1197">
          <cell r="B1197" t="str">
            <v>N2407</v>
          </cell>
          <cell r="C1197" t="str">
            <v>Nhân công bậc 4,0/7 - Nhóm 2</v>
          </cell>
          <cell r="D1197" t="str">
            <v>công</v>
          </cell>
          <cell r="E1197">
            <v>0.23</v>
          </cell>
          <cell r="F1197">
            <v>392960.52631578944</v>
          </cell>
          <cell r="G1197">
            <v>1</v>
          </cell>
          <cell r="H1197">
            <v>90380.921052631573</v>
          </cell>
        </row>
        <row r="1198">
          <cell r="B1198" t="str">
            <v>D3.1312</v>
          </cell>
          <cell r="C1198" t="str">
            <v>Lắp đặt chuỗi cách điện cho dây chống sét; chiều cao lắp đặt ≤20m, chuỗi néo</v>
          </cell>
          <cell r="D1198" t="str">
            <v>1 chuỗi</v>
          </cell>
          <cell r="E1198">
            <v>1</v>
          </cell>
          <cell r="I1198">
            <v>750</v>
          </cell>
          <cell r="J1198">
            <v>98240.131578947359</v>
          </cell>
          <cell r="K1198">
            <v>0</v>
          </cell>
        </row>
        <row r="1199">
          <cell r="C1199" t="str">
            <v>a) Vật liệu</v>
          </cell>
          <cell r="H1199">
            <v>750</v>
          </cell>
        </row>
        <row r="1200">
          <cell r="B1200" t="str">
            <v>V09505</v>
          </cell>
          <cell r="C1200" t="str">
            <v>Cồn công nghiệp</v>
          </cell>
          <cell r="D1200" t="str">
            <v>kg</v>
          </cell>
          <cell r="E1200">
            <v>0.05</v>
          </cell>
          <cell r="F1200">
            <v>14000</v>
          </cell>
          <cell r="G1200">
            <v>1</v>
          </cell>
          <cell r="H1200">
            <v>700</v>
          </cell>
        </row>
        <row r="1201">
          <cell r="B1201" t="str">
            <v>V04247</v>
          </cell>
          <cell r="C1201" t="str">
            <v>Giẻ lau</v>
          </cell>
          <cell r="D1201" t="str">
            <v>kg</v>
          </cell>
          <cell r="E1201">
            <v>0.01</v>
          </cell>
          <cell r="F1201">
            <v>5000</v>
          </cell>
          <cell r="G1201">
            <v>1</v>
          </cell>
          <cell r="H1201">
            <v>50</v>
          </cell>
        </row>
        <row r="1202">
          <cell r="C1202" t="str">
            <v>Cộng</v>
          </cell>
          <cell r="H1202">
            <v>750</v>
          </cell>
        </row>
        <row r="1203">
          <cell r="C1203" t="str">
            <v>b) Nhân công</v>
          </cell>
          <cell r="H1203">
            <v>98240.131578947359</v>
          </cell>
        </row>
        <row r="1204">
          <cell r="B1204" t="str">
            <v>N2407</v>
          </cell>
          <cell r="C1204" t="str">
            <v>Nhân công bậc 4,0/7 - Nhóm 2</v>
          </cell>
          <cell r="D1204" t="str">
            <v>công</v>
          </cell>
          <cell r="E1204">
            <v>0.25</v>
          </cell>
          <cell r="F1204">
            <v>392960.52631578944</v>
          </cell>
          <cell r="G1204">
            <v>1</v>
          </cell>
          <cell r="H1204">
            <v>98240.131578947359</v>
          </cell>
        </row>
        <row r="1205">
          <cell r="B1205" t="str">
            <v>D3.1321</v>
          </cell>
          <cell r="C1205" t="str">
            <v>Lắp đặt chuỗi cách điện cho dây chống sét; chiều cao lắp đặt ≤30m, chuỗi đỡ</v>
          </cell>
          <cell r="D1205" t="str">
            <v>1 chuỗi</v>
          </cell>
          <cell r="E1205">
            <v>1</v>
          </cell>
          <cell r="I1205">
            <v>680</v>
          </cell>
          <cell r="J1205">
            <v>94310.526315789466</v>
          </cell>
          <cell r="K1205">
            <v>0</v>
          </cell>
        </row>
        <row r="1206">
          <cell r="C1206" t="str">
            <v>a) Vật liệu</v>
          </cell>
          <cell r="H1206">
            <v>680</v>
          </cell>
        </row>
        <row r="1207">
          <cell r="B1207" t="str">
            <v>V09505</v>
          </cell>
          <cell r="C1207" t="str">
            <v>Cồn công nghiệp</v>
          </cell>
          <cell r="D1207" t="str">
            <v>kg</v>
          </cell>
          <cell r="E1207">
            <v>4.4999999999999998E-2</v>
          </cell>
          <cell r="F1207">
            <v>14000</v>
          </cell>
          <cell r="G1207">
            <v>1</v>
          </cell>
          <cell r="H1207">
            <v>630</v>
          </cell>
        </row>
        <row r="1208">
          <cell r="B1208" t="str">
            <v>V04247</v>
          </cell>
          <cell r="C1208" t="str">
            <v>Giẻ lau</v>
          </cell>
          <cell r="D1208" t="str">
            <v>kg</v>
          </cell>
          <cell r="E1208">
            <v>0.01</v>
          </cell>
          <cell r="F1208">
            <v>5000</v>
          </cell>
          <cell r="G1208">
            <v>1</v>
          </cell>
          <cell r="H1208">
            <v>50</v>
          </cell>
        </row>
        <row r="1209">
          <cell r="C1209" t="str">
            <v>Cộng</v>
          </cell>
          <cell r="H1209">
            <v>680</v>
          </cell>
        </row>
        <row r="1210">
          <cell r="C1210" t="str">
            <v>b) Nhân công</v>
          </cell>
          <cell r="H1210">
            <v>94310.526315789466</v>
          </cell>
        </row>
        <row r="1211">
          <cell r="B1211" t="str">
            <v>N2407</v>
          </cell>
          <cell r="C1211" t="str">
            <v>Nhân công bậc 4,0/7 - Nhóm 2</v>
          </cell>
          <cell r="D1211" t="str">
            <v>công</v>
          </cell>
          <cell r="E1211">
            <v>0.24</v>
          </cell>
          <cell r="F1211">
            <v>392960.52631578944</v>
          </cell>
          <cell r="G1211">
            <v>1</v>
          </cell>
          <cell r="H1211">
            <v>94310.526315789466</v>
          </cell>
        </row>
        <row r="1212">
          <cell r="B1212" t="str">
            <v>D3.1322</v>
          </cell>
          <cell r="C1212" t="str">
            <v>Lắp đặt chuỗi cách điện cho dây chống sét; chiều cao lắp đặt ≤30m, chuỗi néo</v>
          </cell>
          <cell r="D1212" t="str">
            <v>1 chuỗi</v>
          </cell>
          <cell r="E1212">
            <v>1</v>
          </cell>
          <cell r="I1212">
            <v>750</v>
          </cell>
          <cell r="J1212">
            <v>102169.73684210525</v>
          </cell>
          <cell r="K1212">
            <v>0</v>
          </cell>
        </row>
        <row r="1213">
          <cell r="C1213" t="str">
            <v>a) Vật liệu</v>
          </cell>
          <cell r="H1213">
            <v>750</v>
          </cell>
        </row>
        <row r="1214">
          <cell r="B1214" t="str">
            <v>V09505</v>
          </cell>
          <cell r="C1214" t="str">
            <v>Cồn công nghiệp</v>
          </cell>
          <cell r="D1214" t="str">
            <v>kg</v>
          </cell>
          <cell r="E1214">
            <v>0.05</v>
          </cell>
          <cell r="F1214">
            <v>14000</v>
          </cell>
          <cell r="G1214">
            <v>1</v>
          </cell>
          <cell r="H1214">
            <v>700</v>
          </cell>
        </row>
        <row r="1215">
          <cell r="B1215" t="str">
            <v>V04247</v>
          </cell>
          <cell r="C1215" t="str">
            <v>Giẻ lau</v>
          </cell>
          <cell r="D1215" t="str">
            <v>kg</v>
          </cell>
          <cell r="E1215">
            <v>0.01</v>
          </cell>
          <cell r="F1215">
            <v>5000</v>
          </cell>
          <cell r="G1215">
            <v>1</v>
          </cell>
          <cell r="H1215">
            <v>50</v>
          </cell>
        </row>
        <row r="1216">
          <cell r="C1216" t="str">
            <v>Cộng</v>
          </cell>
          <cell r="H1216">
            <v>750</v>
          </cell>
        </row>
        <row r="1217">
          <cell r="C1217" t="str">
            <v>b) Nhân công</v>
          </cell>
          <cell r="H1217">
            <v>102169.73684210525</v>
          </cell>
        </row>
        <row r="1218">
          <cell r="B1218" t="str">
            <v>N2407</v>
          </cell>
          <cell r="C1218" t="str">
            <v>Nhân công bậc 4,0/7 - Nhóm 2</v>
          </cell>
          <cell r="D1218" t="str">
            <v>công</v>
          </cell>
          <cell r="E1218">
            <v>0.26</v>
          </cell>
          <cell r="F1218">
            <v>392960.52631578944</v>
          </cell>
          <cell r="G1218">
            <v>1</v>
          </cell>
          <cell r="H1218">
            <v>102169.73684210525</v>
          </cell>
        </row>
        <row r="1219">
          <cell r="B1219" t="str">
            <v>D3.1331</v>
          </cell>
          <cell r="C1219" t="str">
            <v>Lắp đặt chuỗi cách điện cho dây chống sét; chiều cao lắp đặt ≤40m, chuỗi đỡ</v>
          </cell>
          <cell r="D1219" t="str">
            <v>1 chuỗi</v>
          </cell>
          <cell r="E1219">
            <v>1</v>
          </cell>
          <cell r="I1219">
            <v>680</v>
          </cell>
          <cell r="J1219">
            <v>106099.34210526316</v>
          </cell>
          <cell r="K1219">
            <v>0</v>
          </cell>
        </row>
        <row r="1220">
          <cell r="C1220" t="str">
            <v>a) Vật liệu</v>
          </cell>
          <cell r="H1220">
            <v>680</v>
          </cell>
        </row>
        <row r="1221">
          <cell r="B1221" t="str">
            <v>V09505</v>
          </cell>
          <cell r="C1221" t="str">
            <v>Cồn công nghiệp</v>
          </cell>
          <cell r="D1221" t="str">
            <v>kg</v>
          </cell>
          <cell r="E1221">
            <v>4.4999999999999998E-2</v>
          </cell>
          <cell r="F1221">
            <v>14000</v>
          </cell>
          <cell r="G1221">
            <v>1</v>
          </cell>
          <cell r="H1221">
            <v>630</v>
          </cell>
        </row>
        <row r="1222">
          <cell r="B1222" t="str">
            <v>V04247</v>
          </cell>
          <cell r="C1222" t="str">
            <v>Giẻ lau</v>
          </cell>
          <cell r="D1222" t="str">
            <v>kg</v>
          </cell>
          <cell r="E1222">
            <v>0.01</v>
          </cell>
          <cell r="F1222">
            <v>5000</v>
          </cell>
          <cell r="G1222">
            <v>1</v>
          </cell>
          <cell r="H1222">
            <v>50</v>
          </cell>
        </row>
        <row r="1223">
          <cell r="C1223" t="str">
            <v>Cộng</v>
          </cell>
          <cell r="H1223">
            <v>680</v>
          </cell>
        </row>
        <row r="1224">
          <cell r="C1224" t="str">
            <v>b) Nhân công</v>
          </cell>
          <cell r="H1224">
            <v>106099.34210526316</v>
          </cell>
        </row>
        <row r="1225">
          <cell r="B1225" t="str">
            <v>N2407</v>
          </cell>
          <cell r="C1225" t="str">
            <v>Nhân công bậc 4,0/7 - Nhóm 2</v>
          </cell>
          <cell r="D1225" t="str">
            <v>công</v>
          </cell>
          <cell r="E1225">
            <v>0.27</v>
          </cell>
          <cell r="F1225">
            <v>392960.52631578944</v>
          </cell>
          <cell r="G1225">
            <v>1</v>
          </cell>
          <cell r="H1225">
            <v>106099.34210526316</v>
          </cell>
        </row>
        <row r="1226">
          <cell r="B1226" t="str">
            <v>D3.1332</v>
          </cell>
          <cell r="C1226" t="str">
            <v>Lắp đặt chuỗi cách điện cho dây chống sét; chiều cao lắp đặt ≤40m, chuỗi néo</v>
          </cell>
          <cell r="D1226" t="str">
            <v>1 chuỗi</v>
          </cell>
          <cell r="E1226">
            <v>1</v>
          </cell>
          <cell r="I1226">
            <v>750</v>
          </cell>
          <cell r="J1226">
            <v>113958.55263157893</v>
          </cell>
          <cell r="K1226">
            <v>0</v>
          </cell>
        </row>
        <row r="1227">
          <cell r="C1227" t="str">
            <v>a) Vật liệu</v>
          </cell>
          <cell r="H1227">
            <v>750</v>
          </cell>
        </row>
        <row r="1228">
          <cell r="B1228" t="str">
            <v>V09505</v>
          </cell>
          <cell r="C1228" t="str">
            <v>Cồn công nghiệp</v>
          </cell>
          <cell r="D1228" t="str">
            <v>kg</v>
          </cell>
          <cell r="E1228">
            <v>0.05</v>
          </cell>
          <cell r="F1228">
            <v>14000</v>
          </cell>
          <cell r="G1228">
            <v>1</v>
          </cell>
          <cell r="H1228">
            <v>700</v>
          </cell>
        </row>
        <row r="1229">
          <cell r="B1229" t="str">
            <v>V04247</v>
          </cell>
          <cell r="C1229" t="str">
            <v>Giẻ lau</v>
          </cell>
          <cell r="D1229" t="str">
            <v>kg</v>
          </cell>
          <cell r="E1229">
            <v>0.01</v>
          </cell>
          <cell r="F1229">
            <v>5000</v>
          </cell>
          <cell r="G1229">
            <v>1</v>
          </cell>
          <cell r="H1229">
            <v>50</v>
          </cell>
        </row>
        <row r="1230">
          <cell r="C1230" t="str">
            <v>Cộng</v>
          </cell>
          <cell r="H1230">
            <v>750</v>
          </cell>
        </row>
        <row r="1231">
          <cell r="C1231" t="str">
            <v>b) Nhân công</v>
          </cell>
          <cell r="H1231">
            <v>113958.55263157893</v>
          </cell>
        </row>
        <row r="1232">
          <cell r="B1232" t="str">
            <v>N2407</v>
          </cell>
          <cell r="C1232" t="str">
            <v>Nhân công bậc 4,0/7 - Nhóm 2</v>
          </cell>
          <cell r="D1232" t="str">
            <v>công</v>
          </cell>
          <cell r="E1232">
            <v>0.28999999999999998</v>
          </cell>
          <cell r="F1232">
            <v>392960.52631578944</v>
          </cell>
          <cell r="G1232">
            <v>1</v>
          </cell>
          <cell r="H1232">
            <v>113958.55263157893</v>
          </cell>
        </row>
        <row r="1233">
          <cell r="B1233" t="str">
            <v>D3.1341</v>
          </cell>
          <cell r="C1233" t="str">
            <v>Lắp đặt chuỗi cách điện cho dây chống sét; chiều cao lắp đặt ≤50m, chuỗi đỡ</v>
          </cell>
          <cell r="D1233" t="str">
            <v>1 chuỗi</v>
          </cell>
          <cell r="E1233">
            <v>1</v>
          </cell>
          <cell r="I1233">
            <v>680</v>
          </cell>
          <cell r="J1233">
            <v>121817.76315789472</v>
          </cell>
          <cell r="K1233">
            <v>0</v>
          </cell>
        </row>
        <row r="1234">
          <cell r="C1234" t="str">
            <v>a) Vật liệu</v>
          </cell>
          <cell r="H1234">
            <v>680</v>
          </cell>
        </row>
        <row r="1235">
          <cell r="B1235" t="str">
            <v>V09505</v>
          </cell>
          <cell r="C1235" t="str">
            <v>Cồn công nghiệp</v>
          </cell>
          <cell r="D1235" t="str">
            <v>kg</v>
          </cell>
          <cell r="E1235">
            <v>4.4999999999999998E-2</v>
          </cell>
          <cell r="F1235">
            <v>14000</v>
          </cell>
          <cell r="G1235">
            <v>1</v>
          </cell>
          <cell r="H1235">
            <v>630</v>
          </cell>
        </row>
        <row r="1236">
          <cell r="B1236" t="str">
            <v>V04247</v>
          </cell>
          <cell r="C1236" t="str">
            <v>Giẻ lau</v>
          </cell>
          <cell r="D1236" t="str">
            <v>kg</v>
          </cell>
          <cell r="E1236">
            <v>0.01</v>
          </cell>
          <cell r="F1236">
            <v>5000</v>
          </cell>
          <cell r="G1236">
            <v>1</v>
          </cell>
          <cell r="H1236">
            <v>50</v>
          </cell>
        </row>
        <row r="1237">
          <cell r="C1237" t="str">
            <v>Cộng</v>
          </cell>
          <cell r="H1237">
            <v>680</v>
          </cell>
        </row>
        <row r="1238">
          <cell r="C1238" t="str">
            <v>b) Nhân công</v>
          </cell>
          <cell r="H1238">
            <v>121817.76315789472</v>
          </cell>
        </row>
        <row r="1239">
          <cell r="B1239" t="str">
            <v>N2407</v>
          </cell>
          <cell r="C1239" t="str">
            <v>Nhân công bậc 4,0/7 - Nhóm 2</v>
          </cell>
          <cell r="D1239" t="str">
            <v>công</v>
          </cell>
          <cell r="E1239">
            <v>0.31</v>
          </cell>
          <cell r="F1239">
            <v>392960.52631578944</v>
          </cell>
          <cell r="G1239">
            <v>1</v>
          </cell>
          <cell r="H1239">
            <v>121817.76315789472</v>
          </cell>
        </row>
        <row r="1240">
          <cell r="B1240" t="str">
            <v>D3.1342</v>
          </cell>
          <cell r="C1240" t="str">
            <v>Lắp đặt chuỗi cách điện cho dây chống sét; chiều cao lắp đặt ≤50m, chuỗi néo</v>
          </cell>
          <cell r="D1240" t="str">
            <v>1 chuỗi</v>
          </cell>
          <cell r="E1240">
            <v>1</v>
          </cell>
          <cell r="I1240">
            <v>750</v>
          </cell>
          <cell r="J1240">
            <v>129676.97368421052</v>
          </cell>
          <cell r="K1240">
            <v>0</v>
          </cell>
        </row>
        <row r="1241">
          <cell r="C1241" t="str">
            <v>a) Vật liệu</v>
          </cell>
          <cell r="H1241">
            <v>750</v>
          </cell>
        </row>
        <row r="1242">
          <cell r="B1242" t="str">
            <v>V09505</v>
          </cell>
          <cell r="C1242" t="str">
            <v>Cồn công nghiệp</v>
          </cell>
          <cell r="D1242" t="str">
            <v>kg</v>
          </cell>
          <cell r="E1242">
            <v>0.05</v>
          </cell>
          <cell r="F1242">
            <v>14000</v>
          </cell>
          <cell r="G1242">
            <v>1</v>
          </cell>
          <cell r="H1242">
            <v>700</v>
          </cell>
        </row>
        <row r="1243">
          <cell r="B1243" t="str">
            <v>V04247</v>
          </cell>
          <cell r="C1243" t="str">
            <v>Giẻ lau</v>
          </cell>
          <cell r="D1243" t="str">
            <v>kg</v>
          </cell>
          <cell r="E1243">
            <v>0.01</v>
          </cell>
          <cell r="F1243">
            <v>5000</v>
          </cell>
          <cell r="G1243">
            <v>1</v>
          </cell>
          <cell r="H1243">
            <v>50</v>
          </cell>
        </row>
        <row r="1244">
          <cell r="C1244" t="str">
            <v>Cộng</v>
          </cell>
          <cell r="H1244">
            <v>750</v>
          </cell>
        </row>
        <row r="1245">
          <cell r="C1245" t="str">
            <v>b) Nhân công</v>
          </cell>
          <cell r="H1245">
            <v>129676.97368421052</v>
          </cell>
        </row>
        <row r="1246">
          <cell r="B1246" t="str">
            <v>N2407</v>
          </cell>
          <cell r="C1246" t="str">
            <v>Nhân công bậc 4,0/7 - Nhóm 2</v>
          </cell>
          <cell r="D1246" t="str">
            <v>công</v>
          </cell>
          <cell r="E1246">
            <v>0.33</v>
          </cell>
          <cell r="F1246">
            <v>392960.52631578944</v>
          </cell>
          <cell r="G1246">
            <v>1</v>
          </cell>
          <cell r="H1246">
            <v>129676.97368421052</v>
          </cell>
        </row>
        <row r="1247">
          <cell r="B1247" t="str">
            <v>D3.1351</v>
          </cell>
          <cell r="C1247" t="str">
            <v>Lắp đặt chuỗi cách điện cho dây chống sét; chiều cao lắp đặt ≤60m, chuỗi đỡ</v>
          </cell>
          <cell r="D1247" t="str">
            <v>1 chuỗi</v>
          </cell>
          <cell r="E1247">
            <v>1</v>
          </cell>
          <cell r="I1247">
            <v>680</v>
          </cell>
          <cell r="J1247">
            <v>133606.57894736843</v>
          </cell>
          <cell r="K1247">
            <v>0</v>
          </cell>
        </row>
        <row r="1248">
          <cell r="C1248" t="str">
            <v>a) Vật liệu</v>
          </cell>
          <cell r="H1248">
            <v>680</v>
          </cell>
        </row>
        <row r="1249">
          <cell r="B1249" t="str">
            <v>V09505</v>
          </cell>
          <cell r="C1249" t="str">
            <v>Cồn công nghiệp</v>
          </cell>
          <cell r="D1249" t="str">
            <v>kg</v>
          </cell>
          <cell r="E1249">
            <v>4.4999999999999998E-2</v>
          </cell>
          <cell r="F1249">
            <v>14000</v>
          </cell>
          <cell r="G1249">
            <v>1</v>
          </cell>
          <cell r="H1249">
            <v>630</v>
          </cell>
        </row>
        <row r="1250">
          <cell r="B1250" t="str">
            <v>V04247</v>
          </cell>
          <cell r="C1250" t="str">
            <v>Giẻ lau</v>
          </cell>
          <cell r="D1250" t="str">
            <v>kg</v>
          </cell>
          <cell r="E1250">
            <v>0.01</v>
          </cell>
          <cell r="F1250">
            <v>5000</v>
          </cell>
          <cell r="G1250">
            <v>1</v>
          </cell>
          <cell r="H1250">
            <v>50</v>
          </cell>
        </row>
        <row r="1251">
          <cell r="C1251" t="str">
            <v>Cộng</v>
          </cell>
          <cell r="H1251">
            <v>680</v>
          </cell>
        </row>
        <row r="1252">
          <cell r="C1252" t="str">
            <v>b) Nhân công</v>
          </cell>
          <cell r="H1252">
            <v>133606.57894736843</v>
          </cell>
        </row>
        <row r="1253">
          <cell r="B1253" t="str">
            <v>N2407</v>
          </cell>
          <cell r="C1253" t="str">
            <v>Nhân công bậc 4,0/7 - Nhóm 2</v>
          </cell>
          <cell r="D1253" t="str">
            <v>công</v>
          </cell>
          <cell r="E1253">
            <v>0.34</v>
          </cell>
          <cell r="F1253">
            <v>392960.52631578944</v>
          </cell>
          <cell r="G1253">
            <v>1</v>
          </cell>
          <cell r="H1253">
            <v>133606.57894736843</v>
          </cell>
        </row>
        <row r="1254">
          <cell r="B1254" t="str">
            <v>D3.1352</v>
          </cell>
          <cell r="C1254" t="str">
            <v>Lắp đặt chuỗi cách điện cho dây chống sét; chiều cao lắp đặt ≤60m, chuỗi néo</v>
          </cell>
          <cell r="D1254" t="str">
            <v>1 chuỗi</v>
          </cell>
          <cell r="E1254">
            <v>1</v>
          </cell>
          <cell r="I1254">
            <v>750</v>
          </cell>
          <cell r="J1254">
            <v>141465.78947368418</v>
          </cell>
          <cell r="K1254">
            <v>0</v>
          </cell>
        </row>
        <row r="1255">
          <cell r="C1255" t="str">
            <v>a) Vật liệu</v>
          </cell>
          <cell r="H1255">
            <v>750</v>
          </cell>
        </row>
        <row r="1256">
          <cell r="B1256" t="str">
            <v>V09505</v>
          </cell>
          <cell r="C1256" t="str">
            <v>Cồn công nghiệp</v>
          </cell>
          <cell r="D1256" t="str">
            <v>kg</v>
          </cell>
          <cell r="E1256">
            <v>0.05</v>
          </cell>
          <cell r="F1256">
            <v>14000</v>
          </cell>
          <cell r="G1256">
            <v>1</v>
          </cell>
          <cell r="H1256">
            <v>700</v>
          </cell>
        </row>
        <row r="1257">
          <cell r="B1257" t="str">
            <v>V04247</v>
          </cell>
          <cell r="C1257" t="str">
            <v>Giẻ lau</v>
          </cell>
          <cell r="D1257" t="str">
            <v>kg</v>
          </cell>
          <cell r="E1257">
            <v>0.01</v>
          </cell>
          <cell r="F1257">
            <v>5000</v>
          </cell>
          <cell r="G1257">
            <v>1</v>
          </cell>
          <cell r="H1257">
            <v>50</v>
          </cell>
        </row>
        <row r="1258">
          <cell r="C1258" t="str">
            <v>Cộng</v>
          </cell>
          <cell r="H1258">
            <v>750</v>
          </cell>
        </row>
        <row r="1259">
          <cell r="C1259" t="str">
            <v>b) Nhân công</v>
          </cell>
          <cell r="H1259">
            <v>141465.78947368418</v>
          </cell>
        </row>
        <row r="1260">
          <cell r="B1260" t="str">
            <v>N2407</v>
          </cell>
          <cell r="C1260" t="str">
            <v>Nhân công bậc 4,0/7 - Nhóm 2</v>
          </cell>
          <cell r="D1260" t="str">
            <v>công</v>
          </cell>
          <cell r="E1260">
            <v>0.36</v>
          </cell>
          <cell r="F1260">
            <v>392960.52631578944</v>
          </cell>
          <cell r="G1260">
            <v>1</v>
          </cell>
          <cell r="H1260">
            <v>141465.78947368418</v>
          </cell>
        </row>
        <row r="1261">
          <cell r="B1261" t="str">
            <v>D3.1361</v>
          </cell>
          <cell r="C1261" t="str">
            <v>Lắp đặt chuỗi cách điện cho dây chống sét; chiều cao lắp đặt ≤70m, chuỗi đỡ</v>
          </cell>
          <cell r="D1261" t="str">
            <v>1 chuỗi</v>
          </cell>
          <cell r="E1261">
            <v>1</v>
          </cell>
          <cell r="I1261">
            <v>680</v>
          </cell>
          <cell r="J1261">
            <v>146967.23684210525</v>
          </cell>
          <cell r="K1261">
            <v>0</v>
          </cell>
        </row>
        <row r="1262">
          <cell r="C1262" t="str">
            <v>a) Vật liệu</v>
          </cell>
          <cell r="H1262">
            <v>680</v>
          </cell>
        </row>
        <row r="1263">
          <cell r="B1263" t="str">
            <v>V09505</v>
          </cell>
          <cell r="C1263" t="str">
            <v>Cồn công nghiệp</v>
          </cell>
          <cell r="D1263" t="str">
            <v>kg</v>
          </cell>
          <cell r="E1263">
            <v>4.4999999999999998E-2</v>
          </cell>
          <cell r="F1263">
            <v>14000</v>
          </cell>
          <cell r="G1263">
            <v>1</v>
          </cell>
          <cell r="H1263">
            <v>630</v>
          </cell>
        </row>
        <row r="1264">
          <cell r="B1264" t="str">
            <v>V04247</v>
          </cell>
          <cell r="C1264" t="str">
            <v>Giẻ lau</v>
          </cell>
          <cell r="D1264" t="str">
            <v>kg</v>
          </cell>
          <cell r="E1264">
            <v>0.01</v>
          </cell>
          <cell r="F1264">
            <v>5000</v>
          </cell>
          <cell r="G1264">
            <v>1</v>
          </cell>
          <cell r="H1264">
            <v>50</v>
          </cell>
        </row>
        <row r="1265">
          <cell r="C1265" t="str">
            <v>Cộng</v>
          </cell>
          <cell r="H1265">
            <v>680</v>
          </cell>
        </row>
        <row r="1266">
          <cell r="C1266" t="str">
            <v>b) Nhân công</v>
          </cell>
          <cell r="H1266">
            <v>146967.23684210525</v>
          </cell>
        </row>
        <row r="1267">
          <cell r="B1267" t="str">
            <v>N2407</v>
          </cell>
          <cell r="C1267" t="str">
            <v>Nhân công bậc 4,0/7 - Nhóm 2</v>
          </cell>
          <cell r="D1267" t="str">
            <v>công</v>
          </cell>
          <cell r="E1267">
            <v>0.374</v>
          </cell>
          <cell r="F1267">
            <v>392960.52631578944</v>
          </cell>
          <cell r="G1267">
            <v>1</v>
          </cell>
          <cell r="H1267">
            <v>146967.23684210525</v>
          </cell>
        </row>
        <row r="1268">
          <cell r="B1268" t="str">
            <v>D3.1362</v>
          </cell>
          <cell r="C1268" t="str">
            <v>Lắp đặt chuỗi cách điện cho dây chống sét; chiều cao lắp đặt ≤70m, chuỗi néo</v>
          </cell>
          <cell r="D1268" t="str">
            <v>1 chuỗi</v>
          </cell>
          <cell r="E1268">
            <v>1</v>
          </cell>
          <cell r="I1268">
            <v>750</v>
          </cell>
          <cell r="J1268">
            <v>154826.44736842104</v>
          </cell>
          <cell r="K1268">
            <v>0</v>
          </cell>
        </row>
        <row r="1269">
          <cell r="C1269" t="str">
            <v>a) Vật liệu</v>
          </cell>
          <cell r="H1269">
            <v>750</v>
          </cell>
        </row>
        <row r="1270">
          <cell r="B1270" t="str">
            <v>V09505</v>
          </cell>
          <cell r="C1270" t="str">
            <v>Cồn công nghiệp</v>
          </cell>
          <cell r="D1270" t="str">
            <v>kg</v>
          </cell>
          <cell r="E1270">
            <v>0.05</v>
          </cell>
          <cell r="F1270">
            <v>14000</v>
          </cell>
          <cell r="G1270">
            <v>1</v>
          </cell>
          <cell r="H1270">
            <v>700</v>
          </cell>
        </row>
        <row r="1271">
          <cell r="B1271" t="str">
            <v>V04247</v>
          </cell>
          <cell r="C1271" t="str">
            <v>Giẻ lau</v>
          </cell>
          <cell r="D1271" t="str">
            <v>kg</v>
          </cell>
          <cell r="E1271">
            <v>0.01</v>
          </cell>
          <cell r="F1271">
            <v>5000</v>
          </cell>
          <cell r="G1271">
            <v>1</v>
          </cell>
          <cell r="H1271">
            <v>50</v>
          </cell>
        </row>
        <row r="1272">
          <cell r="C1272" t="str">
            <v>Cộng</v>
          </cell>
          <cell r="H1272">
            <v>750</v>
          </cell>
        </row>
        <row r="1273">
          <cell r="C1273" t="str">
            <v>b) Nhân công</v>
          </cell>
          <cell r="H1273">
            <v>154826.44736842104</v>
          </cell>
        </row>
        <row r="1274">
          <cell r="B1274" t="str">
            <v>N2407</v>
          </cell>
          <cell r="C1274" t="str">
            <v>Nhân công bậc 4,0/7 - Nhóm 2</v>
          </cell>
          <cell r="D1274" t="str">
            <v>công</v>
          </cell>
          <cell r="E1274">
            <v>0.39400000000000002</v>
          </cell>
          <cell r="F1274">
            <v>392960.52631578944</v>
          </cell>
          <cell r="G1274">
            <v>1</v>
          </cell>
          <cell r="H1274">
            <v>154826.44736842104</v>
          </cell>
        </row>
        <row r="1275">
          <cell r="B1275" t="str">
            <v>D3.1371</v>
          </cell>
          <cell r="C1275" t="str">
            <v>Lắp đặt chuỗi cách điện cho dây chống sét; chiều cao lắp đặt ≤85m, chuỗi đỡ</v>
          </cell>
          <cell r="D1275" t="str">
            <v>1 chuỗi</v>
          </cell>
          <cell r="E1275">
            <v>1</v>
          </cell>
          <cell r="I1275">
            <v>680</v>
          </cell>
          <cell r="J1275">
            <v>168973.02631578947</v>
          </cell>
          <cell r="K1275">
            <v>0</v>
          </cell>
        </row>
        <row r="1276">
          <cell r="C1276" t="str">
            <v>a) Vật liệu</v>
          </cell>
          <cell r="H1276">
            <v>680</v>
          </cell>
        </row>
        <row r="1277">
          <cell r="B1277" t="str">
            <v>V09505</v>
          </cell>
          <cell r="C1277" t="str">
            <v>Cồn công nghiệp</v>
          </cell>
          <cell r="D1277" t="str">
            <v>kg</v>
          </cell>
          <cell r="E1277">
            <v>4.4999999999999998E-2</v>
          </cell>
          <cell r="F1277">
            <v>14000</v>
          </cell>
          <cell r="G1277">
            <v>1</v>
          </cell>
          <cell r="H1277">
            <v>630</v>
          </cell>
        </row>
        <row r="1278">
          <cell r="B1278" t="str">
            <v>V04247</v>
          </cell>
          <cell r="C1278" t="str">
            <v>Giẻ lau</v>
          </cell>
          <cell r="D1278" t="str">
            <v>kg</v>
          </cell>
          <cell r="E1278">
            <v>0.01</v>
          </cell>
          <cell r="F1278">
            <v>5000</v>
          </cell>
          <cell r="G1278">
            <v>1</v>
          </cell>
          <cell r="H1278">
            <v>50</v>
          </cell>
        </row>
        <row r="1279">
          <cell r="C1279" t="str">
            <v>Cộng</v>
          </cell>
          <cell r="H1279">
            <v>680</v>
          </cell>
        </row>
        <row r="1280">
          <cell r="C1280" t="str">
            <v>b) Nhân công</v>
          </cell>
          <cell r="H1280">
            <v>168973.02631578947</v>
          </cell>
        </row>
        <row r="1281">
          <cell r="B1281" t="str">
            <v>N2407</v>
          </cell>
          <cell r="C1281" t="str">
            <v>Nhân công bậc 4,0/7 - Nhóm 2</v>
          </cell>
          <cell r="D1281" t="str">
            <v>công</v>
          </cell>
          <cell r="E1281">
            <v>0.43</v>
          </cell>
          <cell r="F1281">
            <v>392960.52631578944</v>
          </cell>
          <cell r="G1281">
            <v>1</v>
          </cell>
          <cell r="H1281">
            <v>168973.02631578947</v>
          </cell>
        </row>
        <row r="1282">
          <cell r="B1282" t="str">
            <v>D3.1372</v>
          </cell>
          <cell r="C1282" t="str">
            <v>Lắp đặt chuỗi cách điện cho dây chống sét; chiều cao lắp đặt ≤85m, chuỗi néo</v>
          </cell>
          <cell r="D1282" t="str">
            <v>1 chuỗi</v>
          </cell>
          <cell r="E1282">
            <v>1</v>
          </cell>
          <cell r="I1282">
            <v>750</v>
          </cell>
          <cell r="J1282">
            <v>180761.84210526315</v>
          </cell>
          <cell r="K1282">
            <v>0</v>
          </cell>
        </row>
        <row r="1283">
          <cell r="C1283" t="str">
            <v>a) Vật liệu</v>
          </cell>
          <cell r="H1283">
            <v>750</v>
          </cell>
        </row>
        <row r="1284">
          <cell r="B1284" t="str">
            <v>V09505</v>
          </cell>
          <cell r="C1284" t="str">
            <v>Cồn công nghiệp</v>
          </cell>
          <cell r="D1284" t="str">
            <v>kg</v>
          </cell>
          <cell r="E1284">
            <v>0.05</v>
          </cell>
          <cell r="F1284">
            <v>14000</v>
          </cell>
          <cell r="G1284">
            <v>1</v>
          </cell>
          <cell r="H1284">
            <v>700</v>
          </cell>
        </row>
        <row r="1285">
          <cell r="B1285" t="str">
            <v>V04247</v>
          </cell>
          <cell r="C1285" t="str">
            <v>Giẻ lau</v>
          </cell>
          <cell r="D1285" t="str">
            <v>kg</v>
          </cell>
          <cell r="E1285">
            <v>0.01</v>
          </cell>
          <cell r="F1285">
            <v>5000</v>
          </cell>
          <cell r="G1285">
            <v>1</v>
          </cell>
          <cell r="H1285">
            <v>50</v>
          </cell>
        </row>
        <row r="1286">
          <cell r="C1286" t="str">
            <v>Cộng</v>
          </cell>
          <cell r="H1286">
            <v>750</v>
          </cell>
        </row>
        <row r="1287">
          <cell r="C1287" t="str">
            <v>b) Nhân công</v>
          </cell>
          <cell r="H1287">
            <v>180761.84210526315</v>
          </cell>
        </row>
        <row r="1288">
          <cell r="B1288" t="str">
            <v>N2407</v>
          </cell>
          <cell r="C1288" t="str">
            <v>Nhân công bậc 4,0/7 - Nhóm 2</v>
          </cell>
          <cell r="D1288" t="str">
            <v>công</v>
          </cell>
          <cell r="E1288">
            <v>0.46</v>
          </cell>
          <cell r="F1288">
            <v>392960.52631578944</v>
          </cell>
          <cell r="G1288">
            <v>1</v>
          </cell>
          <cell r="H1288">
            <v>180761.84210526315</v>
          </cell>
        </row>
        <row r="1289">
          <cell r="B1289" t="str">
            <v>D3.1381</v>
          </cell>
          <cell r="C1289" t="str">
            <v>Lắp đặt chuỗi cách điện cho dây chống sét; chiều cao lắp đặt ≤100m, chuỗi đỡ</v>
          </cell>
          <cell r="D1289" t="str">
            <v>1 chuỗi</v>
          </cell>
          <cell r="E1289">
            <v>1</v>
          </cell>
          <cell r="I1289">
            <v>680</v>
          </cell>
          <cell r="J1289">
            <v>194122.49999999997</v>
          </cell>
          <cell r="K1289">
            <v>0</v>
          </cell>
        </row>
        <row r="1290">
          <cell r="C1290" t="str">
            <v>a) Vật liệu</v>
          </cell>
          <cell r="H1290">
            <v>680</v>
          </cell>
        </row>
        <row r="1291">
          <cell r="B1291" t="str">
            <v>V09505</v>
          </cell>
          <cell r="C1291" t="str">
            <v>Cồn công nghiệp</v>
          </cell>
          <cell r="D1291" t="str">
            <v>kg</v>
          </cell>
          <cell r="E1291">
            <v>4.4999999999999998E-2</v>
          </cell>
          <cell r="F1291">
            <v>14000</v>
          </cell>
          <cell r="G1291">
            <v>1</v>
          </cell>
          <cell r="H1291">
            <v>630</v>
          </cell>
        </row>
        <row r="1292">
          <cell r="B1292" t="str">
            <v>V04247</v>
          </cell>
          <cell r="C1292" t="str">
            <v>Giẻ lau</v>
          </cell>
          <cell r="D1292" t="str">
            <v>kg</v>
          </cell>
          <cell r="E1292">
            <v>0.01</v>
          </cell>
          <cell r="F1292">
            <v>5000</v>
          </cell>
          <cell r="G1292">
            <v>1</v>
          </cell>
          <cell r="H1292">
            <v>50</v>
          </cell>
        </row>
        <row r="1293">
          <cell r="C1293" t="str">
            <v>Cộng</v>
          </cell>
          <cell r="H1293">
            <v>680</v>
          </cell>
        </row>
        <row r="1294">
          <cell r="C1294" t="str">
            <v>b) Nhân công</v>
          </cell>
          <cell r="H1294">
            <v>194122.49999999997</v>
          </cell>
        </row>
        <row r="1295">
          <cell r="B1295" t="str">
            <v>N2407</v>
          </cell>
          <cell r="C1295" t="str">
            <v>Nhân công bậc 4,0/7 - Nhóm 2</v>
          </cell>
          <cell r="D1295" t="str">
            <v>công</v>
          </cell>
          <cell r="E1295">
            <v>0.49399999999999999</v>
          </cell>
          <cell r="F1295">
            <v>392960.52631578944</v>
          </cell>
          <cell r="G1295">
            <v>1</v>
          </cell>
          <cell r="H1295">
            <v>194122.49999999997</v>
          </cell>
        </row>
        <row r="1296">
          <cell r="B1296" t="str">
            <v>D3.1382</v>
          </cell>
          <cell r="C1296" t="str">
            <v>Lắp đặt chuỗi cách điện cho dây chống sét; chiều cao lắp đặt ≤100m, chuỗi néo</v>
          </cell>
          <cell r="D1296" t="str">
            <v>1 chuỗi</v>
          </cell>
          <cell r="E1296">
            <v>1</v>
          </cell>
          <cell r="I1296">
            <v>750</v>
          </cell>
          <cell r="J1296">
            <v>205911.31578947368</v>
          </cell>
          <cell r="K1296">
            <v>0</v>
          </cell>
        </row>
        <row r="1297">
          <cell r="C1297" t="str">
            <v>a) Vật liệu</v>
          </cell>
          <cell r="H1297">
            <v>750</v>
          </cell>
        </row>
        <row r="1298">
          <cell r="B1298" t="str">
            <v>V09505</v>
          </cell>
          <cell r="C1298" t="str">
            <v>Cồn công nghiệp</v>
          </cell>
          <cell r="D1298" t="str">
            <v>kg</v>
          </cell>
          <cell r="E1298">
            <v>0.05</v>
          </cell>
          <cell r="F1298">
            <v>14000</v>
          </cell>
          <cell r="G1298">
            <v>1</v>
          </cell>
          <cell r="H1298">
            <v>700</v>
          </cell>
        </row>
        <row r="1299">
          <cell r="B1299" t="str">
            <v>V04247</v>
          </cell>
          <cell r="C1299" t="str">
            <v>Giẻ lau</v>
          </cell>
          <cell r="D1299" t="str">
            <v>kg</v>
          </cell>
          <cell r="E1299">
            <v>0.01</v>
          </cell>
          <cell r="F1299">
            <v>5000</v>
          </cell>
          <cell r="G1299">
            <v>1</v>
          </cell>
          <cell r="H1299">
            <v>50</v>
          </cell>
        </row>
        <row r="1300">
          <cell r="C1300" t="str">
            <v>Cộng</v>
          </cell>
          <cell r="H1300">
            <v>750</v>
          </cell>
        </row>
        <row r="1301">
          <cell r="C1301" t="str">
            <v>b) Nhân công</v>
          </cell>
          <cell r="H1301">
            <v>205911.31578947368</v>
          </cell>
        </row>
        <row r="1302">
          <cell r="B1302" t="str">
            <v>N2407</v>
          </cell>
          <cell r="C1302" t="str">
            <v>Nhân công bậc 4,0/7 - Nhóm 2</v>
          </cell>
          <cell r="D1302" t="str">
            <v>công</v>
          </cell>
          <cell r="E1302">
            <v>0.52400000000000002</v>
          </cell>
          <cell r="F1302">
            <v>392960.52631578944</v>
          </cell>
          <cell r="G1302">
            <v>1</v>
          </cell>
          <cell r="H1302">
            <v>205911.31578947368</v>
          </cell>
        </row>
        <row r="1303">
          <cell r="B1303" t="str">
            <v>D3.1411</v>
          </cell>
          <cell r="C1303" t="str">
            <v>Lắp đặt chuỗi cách điện đỡ đơn cho dây dẫn; chiều cao lắp đặt ≤20m, chuỗi cách điện đỡ đơn ≤2 bát</v>
          </cell>
          <cell r="D1303" t="str">
            <v>1 chuỗi</v>
          </cell>
          <cell r="E1303">
            <v>1</v>
          </cell>
          <cell r="I1303">
            <v>750</v>
          </cell>
          <cell r="J1303">
            <v>70732.894736842092</v>
          </cell>
          <cell r="K1303">
            <v>0</v>
          </cell>
        </row>
        <row r="1304">
          <cell r="C1304" t="str">
            <v>a) Vật liệu</v>
          </cell>
          <cell r="H1304">
            <v>750</v>
          </cell>
        </row>
        <row r="1305">
          <cell r="B1305" t="str">
            <v>V09505</v>
          </cell>
          <cell r="C1305" t="str">
            <v>Cồn công nghiệp</v>
          </cell>
          <cell r="D1305" t="str">
            <v>kg</v>
          </cell>
          <cell r="E1305">
            <v>0.05</v>
          </cell>
          <cell r="F1305">
            <v>14000</v>
          </cell>
          <cell r="G1305">
            <v>1</v>
          </cell>
          <cell r="H1305">
            <v>700</v>
          </cell>
        </row>
        <row r="1306">
          <cell r="B1306" t="str">
            <v>V04247</v>
          </cell>
          <cell r="C1306" t="str">
            <v>Giẻ lau</v>
          </cell>
          <cell r="D1306" t="str">
            <v>kg</v>
          </cell>
          <cell r="E1306">
            <v>0.01</v>
          </cell>
          <cell r="F1306">
            <v>5000</v>
          </cell>
          <cell r="G1306">
            <v>1</v>
          </cell>
          <cell r="H1306">
            <v>50</v>
          </cell>
        </row>
        <row r="1307">
          <cell r="C1307" t="str">
            <v>Cộng</v>
          </cell>
          <cell r="H1307">
            <v>750</v>
          </cell>
        </row>
        <row r="1308">
          <cell r="C1308" t="str">
            <v>b) Nhân công</v>
          </cell>
          <cell r="H1308">
            <v>70732.894736842092</v>
          </cell>
        </row>
        <row r="1309">
          <cell r="B1309" t="str">
            <v>N2407</v>
          </cell>
          <cell r="C1309" t="str">
            <v>Nhân công bậc 4,0/7 - Nhóm 2</v>
          </cell>
          <cell r="D1309" t="str">
            <v>công</v>
          </cell>
          <cell r="E1309">
            <v>0.18</v>
          </cell>
          <cell r="F1309">
            <v>392960.52631578944</v>
          </cell>
          <cell r="G1309">
            <v>1</v>
          </cell>
          <cell r="H1309">
            <v>70732.894736842092</v>
          </cell>
        </row>
        <row r="1310">
          <cell r="B1310" t="str">
            <v>D3.1412</v>
          </cell>
          <cell r="C1310" t="str">
            <v>Lắp đặt chuỗi cách điện đỡ đơn cho dây dẫn; chiều cao lắp đặt ≤20m, chuỗi cách điện đỡ đơn ≤5 bát</v>
          </cell>
          <cell r="D1310" t="str">
            <v>1 chuỗi</v>
          </cell>
          <cell r="E1310">
            <v>1</v>
          </cell>
          <cell r="I1310">
            <v>1150</v>
          </cell>
          <cell r="J1310">
            <v>157184.21052631579</v>
          </cell>
          <cell r="K1310">
            <v>0</v>
          </cell>
        </row>
        <row r="1311">
          <cell r="C1311" t="str">
            <v>a) Vật liệu</v>
          </cell>
          <cell r="H1311">
            <v>1150</v>
          </cell>
        </row>
        <row r="1312">
          <cell r="B1312" t="str">
            <v>V09505</v>
          </cell>
          <cell r="C1312" t="str">
            <v>Cồn công nghiệp</v>
          </cell>
          <cell r="D1312" t="str">
            <v>kg</v>
          </cell>
          <cell r="E1312">
            <v>7.4999999999999997E-2</v>
          </cell>
          <cell r="F1312">
            <v>14000</v>
          </cell>
          <cell r="G1312">
            <v>1</v>
          </cell>
          <cell r="H1312">
            <v>1050</v>
          </cell>
        </row>
        <row r="1313">
          <cell r="B1313" t="str">
            <v>V04247</v>
          </cell>
          <cell r="C1313" t="str">
            <v>Giẻ lau</v>
          </cell>
          <cell r="D1313" t="str">
            <v>kg</v>
          </cell>
          <cell r="E1313">
            <v>0.02</v>
          </cell>
          <cell r="F1313">
            <v>5000</v>
          </cell>
          <cell r="G1313">
            <v>1</v>
          </cell>
          <cell r="H1313">
            <v>100</v>
          </cell>
        </row>
        <row r="1314">
          <cell r="C1314" t="str">
            <v>Cộng</v>
          </cell>
          <cell r="H1314">
            <v>1150</v>
          </cell>
        </row>
        <row r="1315">
          <cell r="C1315" t="str">
            <v>b) Nhân công</v>
          </cell>
          <cell r="H1315">
            <v>157184.21052631579</v>
          </cell>
        </row>
        <row r="1316">
          <cell r="B1316" t="str">
            <v>N2407</v>
          </cell>
          <cell r="C1316" t="str">
            <v>Nhân công bậc 4,0/7 - Nhóm 2</v>
          </cell>
          <cell r="D1316" t="str">
            <v>công</v>
          </cell>
          <cell r="E1316">
            <v>0.4</v>
          </cell>
          <cell r="F1316">
            <v>392960.52631578944</v>
          </cell>
          <cell r="G1316">
            <v>1</v>
          </cell>
          <cell r="H1316">
            <v>157184.21052631579</v>
          </cell>
        </row>
        <row r="1317">
          <cell r="B1317" t="str">
            <v>D3.1413</v>
          </cell>
          <cell r="C1317" t="str">
            <v>Lắp đặt chuỗi cách điện đỡ đơn cho dây dẫn; chiều cao lắp đặt ≤20m, chuỗi cách điện đỡ đơn ≤8 bát</v>
          </cell>
          <cell r="D1317" t="str">
            <v>1 chuỗi</v>
          </cell>
          <cell r="E1317">
            <v>1</v>
          </cell>
          <cell r="I1317">
            <v>1830</v>
          </cell>
          <cell r="J1317">
            <v>251494.73684210525</v>
          </cell>
          <cell r="K1317">
            <v>0</v>
          </cell>
        </row>
        <row r="1318">
          <cell r="C1318" t="str">
            <v>a) Vật liệu</v>
          </cell>
          <cell r="H1318">
            <v>1830</v>
          </cell>
        </row>
        <row r="1319">
          <cell r="B1319" t="str">
            <v>V09505</v>
          </cell>
          <cell r="C1319" t="str">
            <v>Cồn công nghiệp</v>
          </cell>
          <cell r="D1319" t="str">
            <v>kg</v>
          </cell>
          <cell r="E1319">
            <v>0.12</v>
          </cell>
          <cell r="F1319">
            <v>14000</v>
          </cell>
          <cell r="G1319">
            <v>1</v>
          </cell>
          <cell r="H1319">
            <v>1680</v>
          </cell>
        </row>
        <row r="1320">
          <cell r="B1320" t="str">
            <v>V04247</v>
          </cell>
          <cell r="C1320" t="str">
            <v>Giẻ lau</v>
          </cell>
          <cell r="D1320" t="str">
            <v>kg</v>
          </cell>
          <cell r="E1320">
            <v>0.03</v>
          </cell>
          <cell r="F1320">
            <v>5000</v>
          </cell>
          <cell r="G1320">
            <v>1</v>
          </cell>
          <cell r="H1320">
            <v>150</v>
          </cell>
        </row>
        <row r="1321">
          <cell r="C1321" t="str">
            <v>Cộng</v>
          </cell>
          <cell r="H1321">
            <v>1830</v>
          </cell>
        </row>
        <row r="1322">
          <cell r="C1322" t="str">
            <v>b) Nhân công</v>
          </cell>
          <cell r="H1322">
            <v>251494.73684210525</v>
          </cell>
        </row>
        <row r="1323">
          <cell r="B1323" t="str">
            <v>N2407</v>
          </cell>
          <cell r="C1323" t="str">
            <v>Nhân công bậc 4,0/7 - Nhóm 2</v>
          </cell>
          <cell r="D1323" t="str">
            <v>công</v>
          </cell>
          <cell r="E1323">
            <v>0.64</v>
          </cell>
          <cell r="F1323">
            <v>392960.52631578944</v>
          </cell>
          <cell r="G1323">
            <v>1</v>
          </cell>
          <cell r="H1323">
            <v>251494.73684210525</v>
          </cell>
        </row>
        <row r="1324">
          <cell r="B1324" t="str">
            <v>D3.1414</v>
          </cell>
          <cell r="C1324" t="str">
            <v>Lắp đặt chuỗi cách điện đỡ đơn cho dây dẫn; chiều cao lắp đặt ≤20m, chuỗi cách điện đỡ đơn ≤11 bát</v>
          </cell>
          <cell r="D1324" t="str">
            <v>1 chuỗi</v>
          </cell>
          <cell r="E1324">
            <v>1</v>
          </cell>
          <cell r="I1324">
            <v>2530</v>
          </cell>
          <cell r="J1324">
            <v>353664.4736842105</v>
          </cell>
          <cell r="K1324">
            <v>0</v>
          </cell>
        </row>
        <row r="1325">
          <cell r="C1325" t="str">
            <v>a) Vật liệu</v>
          </cell>
          <cell r="H1325">
            <v>2530</v>
          </cell>
        </row>
        <row r="1326">
          <cell r="B1326" t="str">
            <v>V09505</v>
          </cell>
          <cell r="C1326" t="str">
            <v>Cồn công nghiệp</v>
          </cell>
          <cell r="D1326" t="str">
            <v>kg</v>
          </cell>
          <cell r="E1326">
            <v>0.17</v>
          </cell>
          <cell r="F1326">
            <v>14000</v>
          </cell>
          <cell r="G1326">
            <v>1</v>
          </cell>
          <cell r="H1326">
            <v>2380</v>
          </cell>
        </row>
        <row r="1327">
          <cell r="B1327" t="str">
            <v>V04247</v>
          </cell>
          <cell r="C1327" t="str">
            <v>Giẻ lau</v>
          </cell>
          <cell r="D1327" t="str">
            <v>kg</v>
          </cell>
          <cell r="E1327">
            <v>0.03</v>
          </cell>
          <cell r="F1327">
            <v>5000</v>
          </cell>
          <cell r="G1327">
            <v>1</v>
          </cell>
          <cell r="H1327">
            <v>150</v>
          </cell>
        </row>
        <row r="1328">
          <cell r="C1328" t="str">
            <v>Cộng</v>
          </cell>
          <cell r="H1328">
            <v>2530</v>
          </cell>
        </row>
        <row r="1329">
          <cell r="C1329" t="str">
            <v>b) Nhân công</v>
          </cell>
          <cell r="H1329">
            <v>353664.4736842105</v>
          </cell>
        </row>
        <row r="1330">
          <cell r="B1330" t="str">
            <v>N2407</v>
          </cell>
          <cell r="C1330" t="str">
            <v>Nhân công bậc 4,0/7 - Nhóm 2</v>
          </cell>
          <cell r="D1330" t="str">
            <v>công</v>
          </cell>
          <cell r="E1330">
            <v>0.9</v>
          </cell>
          <cell r="F1330">
            <v>392960.52631578944</v>
          </cell>
          <cell r="G1330">
            <v>1</v>
          </cell>
          <cell r="H1330">
            <v>353664.4736842105</v>
          </cell>
        </row>
        <row r="1331">
          <cell r="B1331" t="str">
            <v>D3.1415</v>
          </cell>
          <cell r="C1331" t="str">
            <v>Lắp đặt chuỗi cách điện đỡ đơn cho dây dẫn; chiều cao lắp đặt ≤20m, chuỗi cách điện đỡ đơn ≤14 bát</v>
          </cell>
          <cell r="D1331" t="str">
            <v>1 chuỗi</v>
          </cell>
          <cell r="E1331">
            <v>1</v>
          </cell>
          <cell r="I1331">
            <v>2950</v>
          </cell>
          <cell r="J1331">
            <v>447974.99999999994</v>
          </cell>
          <cell r="K1331">
            <v>0</v>
          </cell>
        </row>
        <row r="1332">
          <cell r="C1332" t="str">
            <v>a) Vật liệu</v>
          </cell>
          <cell r="H1332">
            <v>2950</v>
          </cell>
        </row>
        <row r="1333">
          <cell r="B1333" t="str">
            <v>V09505</v>
          </cell>
          <cell r="C1333" t="str">
            <v>Cồn công nghiệp</v>
          </cell>
          <cell r="D1333" t="str">
            <v>kg</v>
          </cell>
          <cell r="E1333">
            <v>0.2</v>
          </cell>
          <cell r="F1333">
            <v>14000</v>
          </cell>
          <cell r="G1333">
            <v>1</v>
          </cell>
          <cell r="H1333">
            <v>2800</v>
          </cell>
        </row>
        <row r="1334">
          <cell r="B1334" t="str">
            <v>V04247</v>
          </cell>
          <cell r="C1334" t="str">
            <v>Giẻ lau</v>
          </cell>
          <cell r="D1334" t="str">
            <v>kg</v>
          </cell>
          <cell r="E1334">
            <v>0.03</v>
          </cell>
          <cell r="F1334">
            <v>5000</v>
          </cell>
          <cell r="G1334">
            <v>1</v>
          </cell>
          <cell r="H1334">
            <v>150</v>
          </cell>
        </row>
        <row r="1335">
          <cell r="C1335" t="str">
            <v>Cộng</v>
          </cell>
          <cell r="H1335">
            <v>2950</v>
          </cell>
        </row>
        <row r="1336">
          <cell r="C1336" t="str">
            <v>b) Nhân công</v>
          </cell>
          <cell r="H1336">
            <v>447974.99999999994</v>
          </cell>
        </row>
        <row r="1337">
          <cell r="B1337" t="str">
            <v>N2407</v>
          </cell>
          <cell r="C1337" t="str">
            <v>Nhân công bậc 4,0/7 - Nhóm 2</v>
          </cell>
          <cell r="D1337" t="str">
            <v>công</v>
          </cell>
          <cell r="E1337">
            <v>1.1399999999999999</v>
          </cell>
          <cell r="F1337">
            <v>392960.52631578944</v>
          </cell>
          <cell r="G1337">
            <v>1</v>
          </cell>
          <cell r="H1337">
            <v>447974.99999999994</v>
          </cell>
        </row>
        <row r="1338">
          <cell r="B1338" t="str">
            <v>D3.1416</v>
          </cell>
          <cell r="C1338" t="str">
            <v>Lắp đặt chuỗi cách điện đỡ đơn cho dây dẫn; chiều cao lắp đặt ≤20m, chuỗi cách điện đỡ đơn ≤18 bát</v>
          </cell>
          <cell r="D1338" t="str">
            <v>1 chuỗi</v>
          </cell>
          <cell r="E1338">
            <v>1</v>
          </cell>
          <cell r="I1338">
            <v>3560</v>
          </cell>
          <cell r="J1338">
            <v>538355.92105263157</v>
          </cell>
          <cell r="K1338">
            <v>0</v>
          </cell>
        </row>
        <row r="1339">
          <cell r="C1339" t="str">
            <v>a) Vật liệu</v>
          </cell>
          <cell r="H1339">
            <v>3560</v>
          </cell>
        </row>
        <row r="1340">
          <cell r="B1340" t="str">
            <v>V09505</v>
          </cell>
          <cell r="C1340" t="str">
            <v>Cồn công nghiệp</v>
          </cell>
          <cell r="D1340" t="str">
            <v>kg</v>
          </cell>
          <cell r="E1340">
            <v>0.24</v>
          </cell>
          <cell r="F1340">
            <v>14000</v>
          </cell>
          <cell r="G1340">
            <v>1</v>
          </cell>
          <cell r="H1340">
            <v>3360</v>
          </cell>
        </row>
        <row r="1341">
          <cell r="B1341" t="str">
            <v>V04247</v>
          </cell>
          <cell r="C1341" t="str">
            <v>Giẻ lau</v>
          </cell>
          <cell r="D1341" t="str">
            <v>kg</v>
          </cell>
          <cell r="E1341">
            <v>0.04</v>
          </cell>
          <cell r="F1341">
            <v>5000</v>
          </cell>
          <cell r="G1341">
            <v>1</v>
          </cell>
          <cell r="H1341">
            <v>200</v>
          </cell>
        </row>
        <row r="1342">
          <cell r="C1342" t="str">
            <v>Cộng</v>
          </cell>
          <cell r="H1342">
            <v>3560</v>
          </cell>
        </row>
        <row r="1343">
          <cell r="C1343" t="str">
            <v>b) Nhân công</v>
          </cell>
          <cell r="H1343">
            <v>538355.92105263157</v>
          </cell>
        </row>
        <row r="1344">
          <cell r="B1344" t="str">
            <v>N2407</v>
          </cell>
          <cell r="C1344" t="str">
            <v>Nhân công bậc 4,0/7 - Nhóm 2</v>
          </cell>
          <cell r="D1344" t="str">
            <v>công</v>
          </cell>
          <cell r="E1344">
            <v>1.37</v>
          </cell>
          <cell r="F1344">
            <v>392960.52631578944</v>
          </cell>
          <cell r="G1344">
            <v>1</v>
          </cell>
          <cell r="H1344">
            <v>538355.92105263157</v>
          </cell>
        </row>
        <row r="1345">
          <cell r="B1345" t="str">
            <v>D3.1417</v>
          </cell>
          <cell r="C1345" t="str">
            <v>Lắp đặt chuỗi cách điện đỡ đơn cho dây dẫn; chiều cao lắp đặt ≤20m, chuỗi cách điện đỡ đơn ≤21 bát</v>
          </cell>
          <cell r="D1345" t="str">
            <v>1 chuỗi</v>
          </cell>
          <cell r="E1345">
            <v>1</v>
          </cell>
          <cell r="I1345">
            <v>4260</v>
          </cell>
          <cell r="J1345">
            <v>644455.2631578946</v>
          </cell>
          <cell r="K1345">
            <v>0</v>
          </cell>
        </row>
        <row r="1346">
          <cell r="C1346" t="str">
            <v>a) Vật liệu</v>
          </cell>
          <cell r="H1346">
            <v>4260</v>
          </cell>
        </row>
        <row r="1347">
          <cell r="B1347" t="str">
            <v>V09505</v>
          </cell>
          <cell r="C1347" t="str">
            <v>Cồn công nghiệp</v>
          </cell>
          <cell r="D1347" t="str">
            <v>kg</v>
          </cell>
          <cell r="E1347">
            <v>0.28999999999999998</v>
          </cell>
          <cell r="F1347">
            <v>14000</v>
          </cell>
          <cell r="G1347">
            <v>1</v>
          </cell>
          <cell r="H1347">
            <v>4059.9999999999995</v>
          </cell>
        </row>
        <row r="1348">
          <cell r="B1348" t="str">
            <v>V04247</v>
          </cell>
          <cell r="C1348" t="str">
            <v>Giẻ lau</v>
          </cell>
          <cell r="D1348" t="str">
            <v>kg</v>
          </cell>
          <cell r="E1348">
            <v>0.04</v>
          </cell>
          <cell r="F1348">
            <v>5000</v>
          </cell>
          <cell r="G1348">
            <v>1</v>
          </cell>
          <cell r="H1348">
            <v>200</v>
          </cell>
        </row>
        <row r="1349">
          <cell r="C1349" t="str">
            <v>Cộng</v>
          </cell>
          <cell r="H1349">
            <v>4260</v>
          </cell>
        </row>
        <row r="1350">
          <cell r="C1350" t="str">
            <v>b) Nhân công</v>
          </cell>
          <cell r="H1350">
            <v>644455.2631578946</v>
          </cell>
        </row>
        <row r="1351">
          <cell r="B1351" t="str">
            <v>N2407</v>
          </cell>
          <cell r="C1351" t="str">
            <v>Nhân công bậc 4,0/7 - Nhóm 2</v>
          </cell>
          <cell r="D1351" t="str">
            <v>công</v>
          </cell>
          <cell r="E1351">
            <v>1.64</v>
          </cell>
          <cell r="F1351">
            <v>392960.52631578944</v>
          </cell>
          <cell r="G1351">
            <v>1</v>
          </cell>
          <cell r="H1351">
            <v>644455.2631578946</v>
          </cell>
        </row>
        <row r="1352">
          <cell r="B1352" t="str">
            <v>D3.1418</v>
          </cell>
          <cell r="C1352" t="str">
            <v>Lắp đặt chuỗi cách điện đỡ đơn cho dây dẫn; chiều cao lắp đặt ≤20m, chuỗi cách điện đỡ đơn &gt;21 bát</v>
          </cell>
          <cell r="D1352" t="str">
            <v>1 chuỗi</v>
          </cell>
          <cell r="E1352">
            <v>1</v>
          </cell>
          <cell r="I1352">
            <v>5100</v>
          </cell>
          <cell r="J1352">
            <v>774132.23684210517</v>
          </cell>
          <cell r="K1352">
            <v>0</v>
          </cell>
        </row>
        <row r="1353">
          <cell r="C1353" t="str">
            <v>a) Vật liệu</v>
          </cell>
          <cell r="H1353">
            <v>5100</v>
          </cell>
        </row>
        <row r="1354">
          <cell r="B1354" t="str">
            <v>V09505</v>
          </cell>
          <cell r="C1354" t="str">
            <v>Cồn công nghiệp</v>
          </cell>
          <cell r="D1354" t="str">
            <v>kg</v>
          </cell>
          <cell r="E1354">
            <v>0.35</v>
          </cell>
          <cell r="F1354">
            <v>14000</v>
          </cell>
          <cell r="G1354">
            <v>1</v>
          </cell>
          <cell r="H1354">
            <v>4900</v>
          </cell>
        </row>
        <row r="1355">
          <cell r="B1355" t="str">
            <v>V04247</v>
          </cell>
          <cell r="C1355" t="str">
            <v>Giẻ lau</v>
          </cell>
          <cell r="D1355" t="str">
            <v>kg</v>
          </cell>
          <cell r="E1355">
            <v>0.04</v>
          </cell>
          <cell r="F1355">
            <v>5000</v>
          </cell>
          <cell r="G1355">
            <v>1</v>
          </cell>
          <cell r="H1355">
            <v>200</v>
          </cell>
        </row>
        <row r="1356">
          <cell r="C1356" t="str">
            <v>Cộng</v>
          </cell>
          <cell r="H1356">
            <v>5100</v>
          </cell>
        </row>
        <row r="1357">
          <cell r="C1357" t="str">
            <v>b) Nhân công</v>
          </cell>
          <cell r="H1357">
            <v>774132.23684210517</v>
          </cell>
        </row>
        <row r="1358">
          <cell r="B1358" t="str">
            <v>N2407</v>
          </cell>
          <cell r="C1358" t="str">
            <v>Nhân công bậc 4,0/7 - Nhóm 2</v>
          </cell>
          <cell r="D1358" t="str">
            <v>công</v>
          </cell>
          <cell r="E1358">
            <v>1.97</v>
          </cell>
          <cell r="F1358">
            <v>392960.52631578944</v>
          </cell>
          <cell r="G1358">
            <v>1</v>
          </cell>
          <cell r="H1358">
            <v>774132.23684210517</v>
          </cell>
        </row>
        <row r="1359">
          <cell r="B1359" t="str">
            <v>D3.1421</v>
          </cell>
          <cell r="C1359" t="str">
            <v>Lắp đặt chuỗi cách điện đỡ đơn cho dây dẫn; chiều cao lắp đặt ≤30m, chuỗi cách điện đỡ đơn ≤2 bát</v>
          </cell>
          <cell r="D1359" t="str">
            <v>1 chuỗi</v>
          </cell>
          <cell r="E1359">
            <v>1</v>
          </cell>
          <cell r="I1359">
            <v>750</v>
          </cell>
          <cell r="J1359">
            <v>90380.921052631573</v>
          </cell>
          <cell r="K1359">
            <v>0</v>
          </cell>
        </row>
        <row r="1360">
          <cell r="C1360" t="str">
            <v>a) Vật liệu</v>
          </cell>
          <cell r="H1360">
            <v>750</v>
          </cell>
        </row>
        <row r="1361">
          <cell r="B1361" t="str">
            <v>V09505</v>
          </cell>
          <cell r="C1361" t="str">
            <v>Cồn công nghiệp</v>
          </cell>
          <cell r="D1361" t="str">
            <v>kg</v>
          </cell>
          <cell r="E1361">
            <v>0.05</v>
          </cell>
          <cell r="F1361">
            <v>14000</v>
          </cell>
          <cell r="G1361">
            <v>1</v>
          </cell>
          <cell r="H1361">
            <v>700</v>
          </cell>
        </row>
        <row r="1362">
          <cell r="B1362" t="str">
            <v>V04247</v>
          </cell>
          <cell r="C1362" t="str">
            <v>Giẻ lau</v>
          </cell>
          <cell r="D1362" t="str">
            <v>kg</v>
          </cell>
          <cell r="E1362">
            <v>0.01</v>
          </cell>
          <cell r="F1362">
            <v>5000</v>
          </cell>
          <cell r="G1362">
            <v>1</v>
          </cell>
          <cell r="H1362">
            <v>50</v>
          </cell>
        </row>
        <row r="1363">
          <cell r="C1363" t="str">
            <v>Cộng</v>
          </cell>
          <cell r="H1363">
            <v>750</v>
          </cell>
        </row>
        <row r="1364">
          <cell r="C1364" t="str">
            <v>b) Nhân công</v>
          </cell>
          <cell r="H1364">
            <v>90380.921052631573</v>
          </cell>
        </row>
        <row r="1365">
          <cell r="B1365" t="str">
            <v>N2407</v>
          </cell>
          <cell r="C1365" t="str">
            <v>Nhân công bậc 4,0/7 - Nhóm 2</v>
          </cell>
          <cell r="D1365" t="str">
            <v>công</v>
          </cell>
          <cell r="E1365">
            <v>0.23</v>
          </cell>
          <cell r="F1365">
            <v>392960.52631578944</v>
          </cell>
          <cell r="G1365">
            <v>1</v>
          </cell>
          <cell r="H1365">
            <v>90380.921052631573</v>
          </cell>
        </row>
        <row r="1366">
          <cell r="B1366" t="str">
            <v>D3.1422</v>
          </cell>
          <cell r="C1366" t="str">
            <v>Lắp đặt chuỗi cách điện đỡ đơn cho dây dẫn; chiều cao lắp đặt ≤30m, chuỗi cách điện đỡ đơn ≤5 bát</v>
          </cell>
          <cell r="D1366" t="str">
            <v>1 chuỗi</v>
          </cell>
          <cell r="E1366">
            <v>1</v>
          </cell>
          <cell r="I1366">
            <v>1150</v>
          </cell>
          <cell r="J1366">
            <v>165043.42105263154</v>
          </cell>
          <cell r="K1366">
            <v>0</v>
          </cell>
        </row>
        <row r="1367">
          <cell r="C1367" t="str">
            <v>a) Vật liệu</v>
          </cell>
          <cell r="H1367">
            <v>1150</v>
          </cell>
        </row>
        <row r="1368">
          <cell r="B1368" t="str">
            <v>V09505</v>
          </cell>
          <cell r="C1368" t="str">
            <v>Cồn công nghiệp</v>
          </cell>
          <cell r="D1368" t="str">
            <v>kg</v>
          </cell>
          <cell r="E1368">
            <v>7.4999999999999997E-2</v>
          </cell>
          <cell r="F1368">
            <v>14000</v>
          </cell>
          <cell r="G1368">
            <v>1</v>
          </cell>
          <cell r="H1368">
            <v>1050</v>
          </cell>
        </row>
        <row r="1369">
          <cell r="B1369" t="str">
            <v>V04247</v>
          </cell>
          <cell r="C1369" t="str">
            <v>Giẻ lau</v>
          </cell>
          <cell r="D1369" t="str">
            <v>kg</v>
          </cell>
          <cell r="E1369">
            <v>0.02</v>
          </cell>
          <cell r="F1369">
            <v>5000</v>
          </cell>
          <cell r="G1369">
            <v>1</v>
          </cell>
          <cell r="H1369">
            <v>100</v>
          </cell>
        </row>
        <row r="1370">
          <cell r="C1370" t="str">
            <v>Cộng</v>
          </cell>
          <cell r="H1370">
            <v>1150</v>
          </cell>
        </row>
        <row r="1371">
          <cell r="C1371" t="str">
            <v>b) Nhân công</v>
          </cell>
          <cell r="H1371">
            <v>165043.42105263154</v>
          </cell>
        </row>
        <row r="1372">
          <cell r="B1372" t="str">
            <v>N2407</v>
          </cell>
          <cell r="C1372" t="str">
            <v>Nhân công bậc 4,0/7 - Nhóm 2</v>
          </cell>
          <cell r="D1372" t="str">
            <v>công</v>
          </cell>
          <cell r="E1372">
            <v>0.42</v>
          </cell>
          <cell r="F1372">
            <v>392960.52631578944</v>
          </cell>
          <cell r="G1372">
            <v>1</v>
          </cell>
          <cell r="H1372">
            <v>165043.42105263154</v>
          </cell>
        </row>
        <row r="1373">
          <cell r="B1373" t="str">
            <v>D3.1423</v>
          </cell>
          <cell r="C1373" t="str">
            <v>Lắp đặt chuỗi cách điện đỡ đơn cho dây dẫn; chiều cao lắp đặt ≤30m, chuỗi cách điện đỡ đơn ≤8 bát</v>
          </cell>
          <cell r="D1373" t="str">
            <v>1 chuỗi</v>
          </cell>
          <cell r="E1373">
            <v>1</v>
          </cell>
          <cell r="I1373">
            <v>1830</v>
          </cell>
          <cell r="J1373">
            <v>263283.55263157893</v>
          </cell>
          <cell r="K1373">
            <v>0</v>
          </cell>
        </row>
        <row r="1374">
          <cell r="C1374" t="str">
            <v>a) Vật liệu</v>
          </cell>
          <cell r="H1374">
            <v>1830</v>
          </cell>
        </row>
        <row r="1375">
          <cell r="B1375" t="str">
            <v>V09505</v>
          </cell>
          <cell r="C1375" t="str">
            <v>Cồn công nghiệp</v>
          </cell>
          <cell r="D1375" t="str">
            <v>kg</v>
          </cell>
          <cell r="E1375">
            <v>0.12</v>
          </cell>
          <cell r="F1375">
            <v>14000</v>
          </cell>
          <cell r="G1375">
            <v>1</v>
          </cell>
          <cell r="H1375">
            <v>1680</v>
          </cell>
        </row>
        <row r="1376">
          <cell r="B1376" t="str">
            <v>V04247</v>
          </cell>
          <cell r="C1376" t="str">
            <v>Giẻ lau</v>
          </cell>
          <cell r="D1376" t="str">
            <v>kg</v>
          </cell>
          <cell r="E1376">
            <v>0.03</v>
          </cell>
          <cell r="F1376">
            <v>5000</v>
          </cell>
          <cell r="G1376">
            <v>1</v>
          </cell>
          <cell r="H1376">
            <v>150</v>
          </cell>
        </row>
        <row r="1377">
          <cell r="C1377" t="str">
            <v>Cộng</v>
          </cell>
          <cell r="H1377">
            <v>1830</v>
          </cell>
        </row>
        <row r="1378">
          <cell r="C1378" t="str">
            <v>b) Nhân công</v>
          </cell>
          <cell r="H1378">
            <v>263283.55263157893</v>
          </cell>
        </row>
        <row r="1379">
          <cell r="B1379" t="str">
            <v>N2407</v>
          </cell>
          <cell r="C1379" t="str">
            <v>Nhân công bậc 4,0/7 - Nhóm 2</v>
          </cell>
          <cell r="D1379" t="str">
            <v>công</v>
          </cell>
          <cell r="E1379">
            <v>0.67</v>
          </cell>
          <cell r="F1379">
            <v>392960.52631578944</v>
          </cell>
          <cell r="G1379">
            <v>1</v>
          </cell>
          <cell r="H1379">
            <v>263283.55263157893</v>
          </cell>
        </row>
        <row r="1380">
          <cell r="B1380" t="str">
            <v>D3.1424</v>
          </cell>
          <cell r="C1380" t="str">
            <v>Lắp đặt chuỗi cách điện đỡ đơn cho dây dẫn; chiều cao lắp đặt ≤30m, chuỗi cách điện đỡ đơn ≤11 bát</v>
          </cell>
          <cell r="D1380" t="str">
            <v>1 chuỗi</v>
          </cell>
          <cell r="E1380">
            <v>1</v>
          </cell>
          <cell r="I1380">
            <v>2530</v>
          </cell>
          <cell r="J1380">
            <v>373312.49999999994</v>
          </cell>
          <cell r="K1380">
            <v>0</v>
          </cell>
        </row>
        <row r="1381">
          <cell r="C1381" t="str">
            <v>a) Vật liệu</v>
          </cell>
          <cell r="H1381">
            <v>2530</v>
          </cell>
        </row>
        <row r="1382">
          <cell r="B1382" t="str">
            <v>V09505</v>
          </cell>
          <cell r="C1382" t="str">
            <v>Cồn công nghiệp</v>
          </cell>
          <cell r="D1382" t="str">
            <v>kg</v>
          </cell>
          <cell r="E1382">
            <v>0.17</v>
          </cell>
          <cell r="F1382">
            <v>14000</v>
          </cell>
          <cell r="G1382">
            <v>1</v>
          </cell>
          <cell r="H1382">
            <v>2380</v>
          </cell>
        </row>
        <row r="1383">
          <cell r="B1383" t="str">
            <v>V04247</v>
          </cell>
          <cell r="C1383" t="str">
            <v>Giẻ lau</v>
          </cell>
          <cell r="D1383" t="str">
            <v>kg</v>
          </cell>
          <cell r="E1383">
            <v>0.03</v>
          </cell>
          <cell r="F1383">
            <v>5000</v>
          </cell>
          <cell r="G1383">
            <v>1</v>
          </cell>
          <cell r="H1383">
            <v>150</v>
          </cell>
        </row>
        <row r="1384">
          <cell r="C1384" t="str">
            <v>Cộng</v>
          </cell>
          <cell r="H1384">
            <v>2530</v>
          </cell>
        </row>
        <row r="1385">
          <cell r="C1385" t="str">
            <v>b) Nhân công</v>
          </cell>
          <cell r="H1385">
            <v>373312.49999999994</v>
          </cell>
        </row>
        <row r="1386">
          <cell r="B1386" t="str">
            <v>N2407</v>
          </cell>
          <cell r="C1386" t="str">
            <v>Nhân công bậc 4,0/7 - Nhóm 2</v>
          </cell>
          <cell r="D1386" t="str">
            <v>công</v>
          </cell>
          <cell r="E1386">
            <v>0.95</v>
          </cell>
          <cell r="F1386">
            <v>392960.52631578944</v>
          </cell>
          <cell r="G1386">
            <v>1</v>
          </cell>
          <cell r="H1386">
            <v>373312.49999999994</v>
          </cell>
        </row>
        <row r="1387">
          <cell r="B1387" t="str">
            <v>D3.1425</v>
          </cell>
          <cell r="C1387" t="str">
            <v>Lắp đặt chuỗi cách điện đỡ đơn cho dây dẫn; chiều cao lắp đặt ≤30m, chuỗi cách điện đỡ đơn ≤14 bát</v>
          </cell>
          <cell r="D1387" t="str">
            <v>1 chuỗi</v>
          </cell>
          <cell r="E1387">
            <v>1</v>
          </cell>
          <cell r="I1387">
            <v>2950</v>
          </cell>
          <cell r="J1387">
            <v>471552.6315789473</v>
          </cell>
          <cell r="K1387">
            <v>0</v>
          </cell>
        </row>
        <row r="1388">
          <cell r="C1388" t="str">
            <v>a) Vật liệu</v>
          </cell>
          <cell r="H1388">
            <v>2950</v>
          </cell>
        </row>
        <row r="1389">
          <cell r="B1389" t="str">
            <v>V09505</v>
          </cell>
          <cell r="C1389" t="str">
            <v>Cồn công nghiệp</v>
          </cell>
          <cell r="D1389" t="str">
            <v>kg</v>
          </cell>
          <cell r="E1389">
            <v>0.2</v>
          </cell>
          <cell r="F1389">
            <v>14000</v>
          </cell>
          <cell r="G1389">
            <v>1</v>
          </cell>
          <cell r="H1389">
            <v>2800</v>
          </cell>
        </row>
        <row r="1390">
          <cell r="B1390" t="str">
            <v>V04247</v>
          </cell>
          <cell r="C1390" t="str">
            <v>Giẻ lau</v>
          </cell>
          <cell r="D1390" t="str">
            <v>kg</v>
          </cell>
          <cell r="E1390">
            <v>0.03</v>
          </cell>
          <cell r="F1390">
            <v>5000</v>
          </cell>
          <cell r="G1390">
            <v>1</v>
          </cell>
          <cell r="H1390">
            <v>150</v>
          </cell>
        </row>
        <row r="1391">
          <cell r="C1391" t="str">
            <v>Cộng</v>
          </cell>
          <cell r="H1391">
            <v>2950</v>
          </cell>
        </row>
        <row r="1392">
          <cell r="C1392" t="str">
            <v>b) Nhân công</v>
          </cell>
          <cell r="H1392">
            <v>471552.6315789473</v>
          </cell>
        </row>
        <row r="1393">
          <cell r="B1393" t="str">
            <v>N2407</v>
          </cell>
          <cell r="C1393" t="str">
            <v>Nhân công bậc 4,0/7 - Nhóm 2</v>
          </cell>
          <cell r="D1393" t="str">
            <v>công</v>
          </cell>
          <cell r="E1393">
            <v>1.2</v>
          </cell>
          <cell r="F1393">
            <v>392960.52631578944</v>
          </cell>
          <cell r="G1393">
            <v>1</v>
          </cell>
          <cell r="H1393">
            <v>471552.6315789473</v>
          </cell>
        </row>
        <row r="1394">
          <cell r="B1394" t="str">
            <v>D3.1426</v>
          </cell>
          <cell r="C1394" t="str">
            <v>Lắp đặt chuỗi cách điện đỡ đơn cho dây dẫn; chiều cao lắp đặt ≤30m, chuỗi cách điện đỡ đơn ≤18 bát</v>
          </cell>
          <cell r="D1394" t="str">
            <v>1 chuỗi</v>
          </cell>
          <cell r="E1394">
            <v>1</v>
          </cell>
          <cell r="I1394">
            <v>3560</v>
          </cell>
          <cell r="J1394">
            <v>565863.15789473674</v>
          </cell>
          <cell r="K1394">
            <v>0</v>
          </cell>
        </row>
        <row r="1395">
          <cell r="C1395" t="str">
            <v>a) Vật liệu</v>
          </cell>
          <cell r="H1395">
            <v>3560</v>
          </cell>
        </row>
        <row r="1396">
          <cell r="B1396" t="str">
            <v>V09505</v>
          </cell>
          <cell r="C1396" t="str">
            <v>Cồn công nghiệp</v>
          </cell>
          <cell r="D1396" t="str">
            <v>kg</v>
          </cell>
          <cell r="E1396">
            <v>0.24</v>
          </cell>
          <cell r="F1396">
            <v>14000</v>
          </cell>
          <cell r="G1396">
            <v>1</v>
          </cell>
          <cell r="H1396">
            <v>3360</v>
          </cell>
        </row>
        <row r="1397">
          <cell r="B1397" t="str">
            <v>V04247</v>
          </cell>
          <cell r="C1397" t="str">
            <v>Giẻ lau</v>
          </cell>
          <cell r="D1397" t="str">
            <v>kg</v>
          </cell>
          <cell r="E1397">
            <v>0.04</v>
          </cell>
          <cell r="F1397">
            <v>5000</v>
          </cell>
          <cell r="G1397">
            <v>1</v>
          </cell>
          <cell r="H1397">
            <v>200</v>
          </cell>
        </row>
        <row r="1398">
          <cell r="C1398" t="str">
            <v>Cộng</v>
          </cell>
          <cell r="H1398">
            <v>3560</v>
          </cell>
        </row>
        <row r="1399">
          <cell r="C1399" t="str">
            <v>b) Nhân công</v>
          </cell>
          <cell r="H1399">
            <v>565863.15789473674</v>
          </cell>
        </row>
        <row r="1400">
          <cell r="B1400" t="str">
            <v>N2407</v>
          </cell>
          <cell r="C1400" t="str">
            <v>Nhân công bậc 4,0/7 - Nhóm 2</v>
          </cell>
          <cell r="D1400" t="str">
            <v>công</v>
          </cell>
          <cell r="E1400">
            <v>1.44</v>
          </cell>
          <cell r="F1400">
            <v>392960.52631578944</v>
          </cell>
          <cell r="G1400">
            <v>1</v>
          </cell>
          <cell r="H1400">
            <v>565863.15789473674</v>
          </cell>
        </row>
        <row r="1401">
          <cell r="B1401" t="str">
            <v>D3.1427</v>
          </cell>
          <cell r="C1401" t="str">
            <v>Lắp đặt chuỗi cách điện đỡ đơn cho dây dẫn; chiều cao lắp đặt ≤30m, chuỗi cách điện đỡ đơn ≤21 bát</v>
          </cell>
          <cell r="D1401" t="str">
            <v>1 chuỗi</v>
          </cell>
          <cell r="E1401">
            <v>1</v>
          </cell>
          <cell r="I1401">
            <v>4260</v>
          </cell>
          <cell r="J1401">
            <v>679821.71052631573</v>
          </cell>
          <cell r="K1401">
            <v>0</v>
          </cell>
        </row>
        <row r="1402">
          <cell r="C1402" t="str">
            <v>a) Vật liệu</v>
          </cell>
          <cell r="H1402">
            <v>4260</v>
          </cell>
        </row>
        <row r="1403">
          <cell r="B1403" t="str">
            <v>V09505</v>
          </cell>
          <cell r="C1403" t="str">
            <v>Cồn công nghiệp</v>
          </cell>
          <cell r="D1403" t="str">
            <v>kg</v>
          </cell>
          <cell r="E1403">
            <v>0.28999999999999998</v>
          </cell>
          <cell r="F1403">
            <v>14000</v>
          </cell>
          <cell r="G1403">
            <v>1</v>
          </cell>
          <cell r="H1403">
            <v>4059.9999999999995</v>
          </cell>
        </row>
        <row r="1404">
          <cell r="B1404" t="str">
            <v>V04247</v>
          </cell>
          <cell r="C1404" t="str">
            <v>Giẻ lau</v>
          </cell>
          <cell r="D1404" t="str">
            <v>kg</v>
          </cell>
          <cell r="E1404">
            <v>0.04</v>
          </cell>
          <cell r="F1404">
            <v>5000</v>
          </cell>
          <cell r="G1404">
            <v>1</v>
          </cell>
          <cell r="H1404">
            <v>200</v>
          </cell>
        </row>
        <row r="1405">
          <cell r="C1405" t="str">
            <v>Cộng</v>
          </cell>
          <cell r="H1405">
            <v>4260</v>
          </cell>
        </row>
        <row r="1406">
          <cell r="C1406" t="str">
            <v>b) Nhân công</v>
          </cell>
          <cell r="H1406">
            <v>679821.71052631573</v>
          </cell>
        </row>
        <row r="1407">
          <cell r="B1407" t="str">
            <v>N2407</v>
          </cell>
          <cell r="C1407" t="str">
            <v>Nhân công bậc 4,0/7 - Nhóm 2</v>
          </cell>
          <cell r="D1407" t="str">
            <v>công</v>
          </cell>
          <cell r="E1407">
            <v>1.73</v>
          </cell>
          <cell r="F1407">
            <v>392960.52631578944</v>
          </cell>
          <cell r="G1407">
            <v>1</v>
          </cell>
          <cell r="H1407">
            <v>679821.71052631573</v>
          </cell>
        </row>
        <row r="1408">
          <cell r="B1408" t="str">
            <v>D3.1428</v>
          </cell>
          <cell r="C1408" t="str">
            <v>Lắp đặt chuỗi cách điện đỡ đơn cho dây dẫn; chiều cao lắp đặt ≤30m, chuỗi cách điện đỡ đơn &gt;21 bát</v>
          </cell>
          <cell r="D1408" t="str">
            <v>1 chuỗi</v>
          </cell>
          <cell r="E1408">
            <v>1</v>
          </cell>
          <cell r="I1408">
            <v>5100</v>
          </cell>
          <cell r="J1408">
            <v>817357.89473684202</v>
          </cell>
          <cell r="K1408">
            <v>0</v>
          </cell>
        </row>
        <row r="1409">
          <cell r="C1409" t="str">
            <v>a) Vật liệu</v>
          </cell>
          <cell r="H1409">
            <v>5100</v>
          </cell>
        </row>
        <row r="1410">
          <cell r="B1410" t="str">
            <v>V09505</v>
          </cell>
          <cell r="C1410" t="str">
            <v>Cồn công nghiệp</v>
          </cell>
          <cell r="D1410" t="str">
            <v>kg</v>
          </cell>
          <cell r="E1410">
            <v>0.35</v>
          </cell>
          <cell r="F1410">
            <v>14000</v>
          </cell>
          <cell r="G1410">
            <v>1</v>
          </cell>
          <cell r="H1410">
            <v>4900</v>
          </cell>
        </row>
        <row r="1411">
          <cell r="B1411" t="str">
            <v>V04247</v>
          </cell>
          <cell r="C1411" t="str">
            <v>Giẻ lau</v>
          </cell>
          <cell r="D1411" t="str">
            <v>kg</v>
          </cell>
          <cell r="E1411">
            <v>0.04</v>
          </cell>
          <cell r="F1411">
            <v>5000</v>
          </cell>
          <cell r="G1411">
            <v>1</v>
          </cell>
          <cell r="H1411">
            <v>200</v>
          </cell>
        </row>
        <row r="1412">
          <cell r="C1412" t="str">
            <v>Cộng</v>
          </cell>
          <cell r="H1412">
            <v>5100</v>
          </cell>
        </row>
        <row r="1413">
          <cell r="C1413" t="str">
            <v>b) Nhân công</v>
          </cell>
          <cell r="H1413">
            <v>817357.89473684202</v>
          </cell>
        </row>
        <row r="1414">
          <cell r="B1414" t="str">
            <v>N2407</v>
          </cell>
          <cell r="C1414" t="str">
            <v>Nhân công bậc 4,0/7 - Nhóm 2</v>
          </cell>
          <cell r="D1414" t="str">
            <v>công</v>
          </cell>
          <cell r="E1414">
            <v>2.08</v>
          </cell>
          <cell r="F1414">
            <v>392960.52631578944</v>
          </cell>
          <cell r="G1414">
            <v>1</v>
          </cell>
          <cell r="H1414">
            <v>817357.89473684202</v>
          </cell>
        </row>
        <row r="1415">
          <cell r="B1415" t="str">
            <v>D3.1431</v>
          </cell>
          <cell r="C1415" t="str">
            <v>Lắp đặt chuỗi cách điện đỡ đơn cho dây dẫn; chiều cao lắp đặt ≤40m, chuỗi cách điện đỡ đơn ≤2 bát</v>
          </cell>
          <cell r="D1415" t="str">
            <v>1 chuỗi</v>
          </cell>
          <cell r="E1415">
            <v>1</v>
          </cell>
          <cell r="I1415">
            <v>750</v>
          </cell>
          <cell r="J1415">
            <v>110028.94736842105</v>
          </cell>
          <cell r="K1415">
            <v>0</v>
          </cell>
        </row>
        <row r="1416">
          <cell r="C1416" t="str">
            <v>a) Vật liệu</v>
          </cell>
          <cell r="H1416">
            <v>750</v>
          </cell>
        </row>
        <row r="1417">
          <cell r="B1417" t="str">
            <v>V09505</v>
          </cell>
          <cell r="C1417" t="str">
            <v>Cồn công nghiệp</v>
          </cell>
          <cell r="D1417" t="str">
            <v>kg</v>
          </cell>
          <cell r="E1417">
            <v>0.05</v>
          </cell>
          <cell r="F1417">
            <v>14000</v>
          </cell>
          <cell r="G1417">
            <v>1</v>
          </cell>
          <cell r="H1417">
            <v>700</v>
          </cell>
        </row>
        <row r="1418">
          <cell r="B1418" t="str">
            <v>V04247</v>
          </cell>
          <cell r="C1418" t="str">
            <v>Giẻ lau</v>
          </cell>
          <cell r="D1418" t="str">
            <v>kg</v>
          </cell>
          <cell r="E1418">
            <v>0.01</v>
          </cell>
          <cell r="F1418">
            <v>5000</v>
          </cell>
          <cell r="G1418">
            <v>1</v>
          </cell>
          <cell r="H1418">
            <v>50</v>
          </cell>
        </row>
        <row r="1419">
          <cell r="C1419" t="str">
            <v>Cộng</v>
          </cell>
          <cell r="H1419">
            <v>750</v>
          </cell>
        </row>
        <row r="1420">
          <cell r="C1420" t="str">
            <v>b) Nhân công</v>
          </cell>
          <cell r="H1420">
            <v>110028.94736842105</v>
          </cell>
        </row>
        <row r="1421">
          <cell r="B1421" t="str">
            <v>N2407</v>
          </cell>
          <cell r="C1421" t="str">
            <v>Nhân công bậc 4,0/7 - Nhóm 2</v>
          </cell>
          <cell r="D1421" t="str">
            <v>công</v>
          </cell>
          <cell r="E1421">
            <v>0.28000000000000003</v>
          </cell>
          <cell r="F1421">
            <v>392960.52631578944</v>
          </cell>
          <cell r="G1421">
            <v>1</v>
          </cell>
          <cell r="H1421">
            <v>110028.94736842105</v>
          </cell>
        </row>
        <row r="1422">
          <cell r="B1422" t="str">
            <v>D3.1432</v>
          </cell>
          <cell r="C1422" t="str">
            <v>Lắp đặt chuỗi cách điện đỡ đơn cho dây dẫn; chiều cao lắp đặt ≤40m, chuỗi cách điện đỡ đơn ≤5 bát</v>
          </cell>
          <cell r="D1422" t="str">
            <v>1 chuỗi</v>
          </cell>
          <cell r="E1422">
            <v>1</v>
          </cell>
          <cell r="I1422">
            <v>1150</v>
          </cell>
          <cell r="J1422">
            <v>180761.84210526315</v>
          </cell>
          <cell r="K1422">
            <v>0</v>
          </cell>
        </row>
        <row r="1423">
          <cell r="C1423" t="str">
            <v>a) Vật liệu</v>
          </cell>
          <cell r="H1423">
            <v>1150</v>
          </cell>
        </row>
        <row r="1424">
          <cell r="B1424" t="str">
            <v>V09505</v>
          </cell>
          <cell r="C1424" t="str">
            <v>Cồn công nghiệp</v>
          </cell>
          <cell r="D1424" t="str">
            <v>kg</v>
          </cell>
          <cell r="E1424">
            <v>7.4999999999999997E-2</v>
          </cell>
          <cell r="F1424">
            <v>14000</v>
          </cell>
          <cell r="G1424">
            <v>1</v>
          </cell>
          <cell r="H1424">
            <v>1050</v>
          </cell>
        </row>
        <row r="1425">
          <cell r="B1425" t="str">
            <v>V04247</v>
          </cell>
          <cell r="C1425" t="str">
            <v>Giẻ lau</v>
          </cell>
          <cell r="D1425" t="str">
            <v>kg</v>
          </cell>
          <cell r="E1425">
            <v>0.02</v>
          </cell>
          <cell r="F1425">
            <v>5000</v>
          </cell>
          <cell r="G1425">
            <v>1</v>
          </cell>
          <cell r="H1425">
            <v>100</v>
          </cell>
        </row>
        <row r="1426">
          <cell r="C1426" t="str">
            <v>Cộng</v>
          </cell>
          <cell r="H1426">
            <v>1150</v>
          </cell>
        </row>
        <row r="1427">
          <cell r="C1427" t="str">
            <v>b) Nhân công</v>
          </cell>
          <cell r="H1427">
            <v>180761.84210526315</v>
          </cell>
        </row>
        <row r="1428">
          <cell r="B1428" t="str">
            <v>N2407</v>
          </cell>
          <cell r="C1428" t="str">
            <v>Nhân công bậc 4,0/7 - Nhóm 2</v>
          </cell>
          <cell r="D1428" t="str">
            <v>công</v>
          </cell>
          <cell r="E1428">
            <v>0.46</v>
          </cell>
          <cell r="F1428">
            <v>392960.52631578944</v>
          </cell>
          <cell r="G1428">
            <v>1</v>
          </cell>
          <cell r="H1428">
            <v>180761.84210526315</v>
          </cell>
        </row>
        <row r="1429">
          <cell r="B1429" t="str">
            <v>D3.1433</v>
          </cell>
          <cell r="C1429" t="str">
            <v>Lắp đặt chuỗi cách điện đỡ đơn cho dây dẫn; chiều cao lắp đặt ≤40m, chuỗi cách điện đỡ đơn ≤8 bát</v>
          </cell>
          <cell r="D1429" t="str">
            <v>1 chuỗi</v>
          </cell>
          <cell r="E1429">
            <v>1</v>
          </cell>
          <cell r="I1429">
            <v>1830</v>
          </cell>
          <cell r="J1429">
            <v>286861.18421052629</v>
          </cell>
          <cell r="K1429">
            <v>0</v>
          </cell>
        </row>
        <row r="1430">
          <cell r="C1430" t="str">
            <v>a) Vật liệu</v>
          </cell>
          <cell r="H1430">
            <v>1830</v>
          </cell>
        </row>
        <row r="1431">
          <cell r="B1431" t="str">
            <v>V09505</v>
          </cell>
          <cell r="C1431" t="str">
            <v>Cồn công nghiệp</v>
          </cell>
          <cell r="D1431" t="str">
            <v>kg</v>
          </cell>
          <cell r="E1431">
            <v>0.12</v>
          </cell>
          <cell r="F1431">
            <v>14000</v>
          </cell>
          <cell r="G1431">
            <v>1</v>
          </cell>
          <cell r="H1431">
            <v>1680</v>
          </cell>
        </row>
        <row r="1432">
          <cell r="B1432" t="str">
            <v>V04247</v>
          </cell>
          <cell r="C1432" t="str">
            <v>Giẻ lau</v>
          </cell>
          <cell r="D1432" t="str">
            <v>kg</v>
          </cell>
          <cell r="E1432">
            <v>0.03</v>
          </cell>
          <cell r="F1432">
            <v>5000</v>
          </cell>
          <cell r="G1432">
            <v>1</v>
          </cell>
          <cell r="H1432">
            <v>150</v>
          </cell>
        </row>
        <row r="1433">
          <cell r="C1433" t="str">
            <v>Cộng</v>
          </cell>
          <cell r="H1433">
            <v>1830</v>
          </cell>
        </row>
        <row r="1434">
          <cell r="C1434" t="str">
            <v>b) Nhân công</v>
          </cell>
          <cell r="H1434">
            <v>286861.18421052629</v>
          </cell>
        </row>
        <row r="1435">
          <cell r="B1435" t="str">
            <v>N2407</v>
          </cell>
          <cell r="C1435" t="str">
            <v>Nhân công bậc 4,0/7 - Nhóm 2</v>
          </cell>
          <cell r="D1435" t="str">
            <v>công</v>
          </cell>
          <cell r="E1435">
            <v>0.73</v>
          </cell>
          <cell r="F1435">
            <v>392960.52631578944</v>
          </cell>
          <cell r="G1435">
            <v>1</v>
          </cell>
          <cell r="H1435">
            <v>286861.18421052629</v>
          </cell>
        </row>
        <row r="1436">
          <cell r="B1436" t="str">
            <v>D3.1434</v>
          </cell>
          <cell r="C1436" t="str">
            <v>Lắp đặt chuỗi cách điện đỡ đơn cho dây dẫn; chiều cao lắp đặt ≤40m, chuỗi cách điện đỡ đơn ≤11 bát</v>
          </cell>
          <cell r="D1436" t="str">
            <v>1 chuỗi</v>
          </cell>
          <cell r="E1436">
            <v>1</v>
          </cell>
          <cell r="I1436">
            <v>2530</v>
          </cell>
          <cell r="J1436">
            <v>408678.94736842101</v>
          </cell>
          <cell r="K1436">
            <v>0</v>
          </cell>
        </row>
        <row r="1437">
          <cell r="C1437" t="str">
            <v>a) Vật liệu</v>
          </cell>
          <cell r="H1437">
            <v>2530</v>
          </cell>
        </row>
        <row r="1438">
          <cell r="B1438" t="str">
            <v>V09505</v>
          </cell>
          <cell r="C1438" t="str">
            <v>Cồn công nghiệp</v>
          </cell>
          <cell r="D1438" t="str">
            <v>kg</v>
          </cell>
          <cell r="E1438">
            <v>0.17</v>
          </cell>
          <cell r="F1438">
            <v>14000</v>
          </cell>
          <cell r="G1438">
            <v>1</v>
          </cell>
          <cell r="H1438">
            <v>2380</v>
          </cell>
        </row>
        <row r="1439">
          <cell r="B1439" t="str">
            <v>V04247</v>
          </cell>
          <cell r="C1439" t="str">
            <v>Giẻ lau</v>
          </cell>
          <cell r="D1439" t="str">
            <v>kg</v>
          </cell>
          <cell r="E1439">
            <v>0.03</v>
          </cell>
          <cell r="F1439">
            <v>5000</v>
          </cell>
          <cell r="G1439">
            <v>1</v>
          </cell>
          <cell r="H1439">
            <v>150</v>
          </cell>
        </row>
        <row r="1440">
          <cell r="C1440" t="str">
            <v>Cộng</v>
          </cell>
          <cell r="H1440">
            <v>2530</v>
          </cell>
        </row>
        <row r="1441">
          <cell r="C1441" t="str">
            <v>b) Nhân công</v>
          </cell>
          <cell r="H1441">
            <v>408678.94736842101</v>
          </cell>
        </row>
        <row r="1442">
          <cell r="B1442" t="str">
            <v>N2407</v>
          </cell>
          <cell r="C1442" t="str">
            <v>Nhân công bậc 4,0/7 - Nhóm 2</v>
          </cell>
          <cell r="D1442" t="str">
            <v>công</v>
          </cell>
          <cell r="E1442">
            <v>1.04</v>
          </cell>
          <cell r="F1442">
            <v>392960.52631578944</v>
          </cell>
          <cell r="G1442">
            <v>1</v>
          </cell>
          <cell r="H1442">
            <v>408678.94736842101</v>
          </cell>
        </row>
        <row r="1443">
          <cell r="B1443" t="str">
            <v>D3.1435</v>
          </cell>
          <cell r="C1443" t="str">
            <v>Lắp đặt chuỗi cách điện đỡ đơn cho dây dẫn; chiều cao lắp đặt ≤40m, chuỗi cách điện đỡ đơn ≤14 bát</v>
          </cell>
          <cell r="D1443" t="str">
            <v>1 chuỗi</v>
          </cell>
          <cell r="E1443">
            <v>1</v>
          </cell>
          <cell r="I1443">
            <v>2950</v>
          </cell>
          <cell r="J1443">
            <v>514778.28947368416</v>
          </cell>
          <cell r="K1443">
            <v>0</v>
          </cell>
        </row>
        <row r="1444">
          <cell r="C1444" t="str">
            <v>a) Vật liệu</v>
          </cell>
          <cell r="H1444">
            <v>2950</v>
          </cell>
        </row>
        <row r="1445">
          <cell r="B1445" t="str">
            <v>V09505</v>
          </cell>
          <cell r="C1445" t="str">
            <v>Cồn công nghiệp</v>
          </cell>
          <cell r="D1445" t="str">
            <v>kg</v>
          </cell>
          <cell r="E1445">
            <v>0.2</v>
          </cell>
          <cell r="F1445">
            <v>14000</v>
          </cell>
          <cell r="G1445">
            <v>1</v>
          </cell>
          <cell r="H1445">
            <v>2800</v>
          </cell>
        </row>
        <row r="1446">
          <cell r="B1446" t="str">
            <v>V04247</v>
          </cell>
          <cell r="C1446" t="str">
            <v>Giẻ lau</v>
          </cell>
          <cell r="D1446" t="str">
            <v>kg</v>
          </cell>
          <cell r="E1446">
            <v>0.03</v>
          </cell>
          <cell r="F1446">
            <v>5000</v>
          </cell>
          <cell r="G1446">
            <v>1</v>
          </cell>
          <cell r="H1446">
            <v>150</v>
          </cell>
        </row>
        <row r="1447">
          <cell r="C1447" t="str">
            <v>Cộng</v>
          </cell>
          <cell r="H1447">
            <v>2950</v>
          </cell>
        </row>
        <row r="1448">
          <cell r="C1448" t="str">
            <v>b) Nhân công</v>
          </cell>
          <cell r="H1448">
            <v>514778.28947368416</v>
          </cell>
        </row>
        <row r="1449">
          <cell r="B1449" t="str">
            <v>N2407</v>
          </cell>
          <cell r="C1449" t="str">
            <v>Nhân công bậc 4,0/7 - Nhóm 2</v>
          </cell>
          <cell r="D1449" t="str">
            <v>công</v>
          </cell>
          <cell r="E1449">
            <v>1.31</v>
          </cell>
          <cell r="F1449">
            <v>392960.52631578944</v>
          </cell>
          <cell r="G1449">
            <v>1</v>
          </cell>
          <cell r="H1449">
            <v>514778.28947368416</v>
          </cell>
        </row>
        <row r="1450">
          <cell r="B1450" t="str">
            <v>D3.1436</v>
          </cell>
          <cell r="C1450" t="str">
            <v>Lắp đặt chuỗi cách điện đỡ đơn cho dây dẫn; chiều cao lắp đặt ≤40m, chuỗi cách điện đỡ đơn ≤18 bát</v>
          </cell>
          <cell r="D1450" t="str">
            <v>1 chuỗi</v>
          </cell>
          <cell r="E1450">
            <v>1</v>
          </cell>
          <cell r="I1450">
            <v>3560</v>
          </cell>
          <cell r="J1450">
            <v>616948.02631578944</v>
          </cell>
          <cell r="K1450">
            <v>0</v>
          </cell>
        </row>
        <row r="1451">
          <cell r="C1451" t="str">
            <v>a) Vật liệu</v>
          </cell>
          <cell r="H1451">
            <v>3560</v>
          </cell>
        </row>
        <row r="1452">
          <cell r="B1452" t="str">
            <v>V09505</v>
          </cell>
          <cell r="C1452" t="str">
            <v>Cồn công nghiệp</v>
          </cell>
          <cell r="D1452" t="str">
            <v>kg</v>
          </cell>
          <cell r="E1452">
            <v>0.24</v>
          </cell>
          <cell r="F1452">
            <v>14000</v>
          </cell>
          <cell r="G1452">
            <v>1</v>
          </cell>
          <cell r="H1452">
            <v>3360</v>
          </cell>
        </row>
        <row r="1453">
          <cell r="B1453" t="str">
            <v>V04247</v>
          </cell>
          <cell r="C1453" t="str">
            <v>Giẻ lau</v>
          </cell>
          <cell r="D1453" t="str">
            <v>kg</v>
          </cell>
          <cell r="E1453">
            <v>0.04</v>
          </cell>
          <cell r="F1453">
            <v>5000</v>
          </cell>
          <cell r="G1453">
            <v>1</v>
          </cell>
          <cell r="H1453">
            <v>200</v>
          </cell>
        </row>
        <row r="1454">
          <cell r="C1454" t="str">
            <v>Cộng</v>
          </cell>
          <cell r="H1454">
            <v>3560</v>
          </cell>
        </row>
        <row r="1455">
          <cell r="C1455" t="str">
            <v>b) Nhân công</v>
          </cell>
          <cell r="H1455">
            <v>616948.02631578944</v>
          </cell>
        </row>
        <row r="1456">
          <cell r="B1456" t="str">
            <v>N2407</v>
          </cell>
          <cell r="C1456" t="str">
            <v>Nhân công bậc 4,0/7 - Nhóm 2</v>
          </cell>
          <cell r="D1456" t="str">
            <v>công</v>
          </cell>
          <cell r="E1456">
            <v>1.57</v>
          </cell>
          <cell r="F1456">
            <v>392960.52631578944</v>
          </cell>
          <cell r="G1456">
            <v>1</v>
          </cell>
          <cell r="H1456">
            <v>616948.02631578944</v>
          </cell>
        </row>
        <row r="1457">
          <cell r="B1457" t="str">
            <v>D3.1437</v>
          </cell>
          <cell r="C1457" t="str">
            <v>Lắp đặt chuỗi cách điện đỡ đơn cho dây dẫn; chiều cao lắp đặt ≤40m, chuỗi cách điện đỡ đơn ≤21 bát</v>
          </cell>
          <cell r="D1457" t="str">
            <v>1 chuỗi</v>
          </cell>
          <cell r="E1457">
            <v>1</v>
          </cell>
          <cell r="I1457">
            <v>4260</v>
          </cell>
          <cell r="J1457">
            <v>738765.78947368416</v>
          </cell>
          <cell r="K1457">
            <v>0</v>
          </cell>
        </row>
        <row r="1458">
          <cell r="C1458" t="str">
            <v>a) Vật liệu</v>
          </cell>
          <cell r="H1458">
            <v>4260</v>
          </cell>
        </row>
        <row r="1459">
          <cell r="B1459" t="str">
            <v>V09505</v>
          </cell>
          <cell r="C1459" t="str">
            <v>Cồn công nghiệp</v>
          </cell>
          <cell r="D1459" t="str">
            <v>kg</v>
          </cell>
          <cell r="E1459">
            <v>0.28999999999999998</v>
          </cell>
          <cell r="F1459">
            <v>14000</v>
          </cell>
          <cell r="G1459">
            <v>1</v>
          </cell>
          <cell r="H1459">
            <v>4059.9999999999995</v>
          </cell>
        </row>
        <row r="1460">
          <cell r="B1460" t="str">
            <v>V04247</v>
          </cell>
          <cell r="C1460" t="str">
            <v>Giẻ lau</v>
          </cell>
          <cell r="D1460" t="str">
            <v>kg</v>
          </cell>
          <cell r="E1460">
            <v>0.04</v>
          </cell>
          <cell r="F1460">
            <v>5000</v>
          </cell>
          <cell r="G1460">
            <v>1</v>
          </cell>
          <cell r="H1460">
            <v>200</v>
          </cell>
        </row>
        <row r="1461">
          <cell r="C1461" t="str">
            <v>Cộng</v>
          </cell>
          <cell r="H1461">
            <v>4260</v>
          </cell>
        </row>
        <row r="1462">
          <cell r="C1462" t="str">
            <v>b) Nhân công</v>
          </cell>
          <cell r="H1462">
            <v>738765.78947368416</v>
          </cell>
        </row>
        <row r="1463">
          <cell r="B1463" t="str">
            <v>N2407</v>
          </cell>
          <cell r="C1463" t="str">
            <v>Nhân công bậc 4,0/7 - Nhóm 2</v>
          </cell>
          <cell r="D1463" t="str">
            <v>công</v>
          </cell>
          <cell r="E1463">
            <v>1.88</v>
          </cell>
          <cell r="F1463">
            <v>392960.52631578944</v>
          </cell>
          <cell r="G1463">
            <v>1</v>
          </cell>
          <cell r="H1463">
            <v>738765.78947368416</v>
          </cell>
        </row>
        <row r="1464">
          <cell r="B1464" t="str">
            <v>D3.1438</v>
          </cell>
          <cell r="C1464" t="str">
            <v>Lắp đặt chuỗi cách điện đỡ đơn cho dây dẫn; chiều cao lắp đặt ≤40m, chuỗi cách điện đỡ đơn &gt;21 bát</v>
          </cell>
          <cell r="D1464" t="str">
            <v>1 chuỗi</v>
          </cell>
          <cell r="E1464">
            <v>1</v>
          </cell>
          <cell r="I1464">
            <v>5100</v>
          </cell>
          <cell r="J1464">
            <v>888090.78947368404</v>
          </cell>
          <cell r="K1464">
            <v>0</v>
          </cell>
        </row>
        <row r="1465">
          <cell r="C1465" t="str">
            <v>a) Vật liệu</v>
          </cell>
          <cell r="H1465">
            <v>5100</v>
          </cell>
        </row>
        <row r="1466">
          <cell r="B1466" t="str">
            <v>V09505</v>
          </cell>
          <cell r="C1466" t="str">
            <v>Cồn công nghiệp</v>
          </cell>
          <cell r="D1466" t="str">
            <v>kg</v>
          </cell>
          <cell r="E1466">
            <v>0.35</v>
          </cell>
          <cell r="F1466">
            <v>14000</v>
          </cell>
          <cell r="G1466">
            <v>1</v>
          </cell>
          <cell r="H1466">
            <v>4900</v>
          </cell>
        </row>
        <row r="1467">
          <cell r="B1467" t="str">
            <v>V04247</v>
          </cell>
          <cell r="C1467" t="str">
            <v>Giẻ lau</v>
          </cell>
          <cell r="D1467" t="str">
            <v>kg</v>
          </cell>
          <cell r="E1467">
            <v>0.04</v>
          </cell>
          <cell r="F1467">
            <v>5000</v>
          </cell>
          <cell r="G1467">
            <v>1</v>
          </cell>
          <cell r="H1467">
            <v>200</v>
          </cell>
        </row>
        <row r="1468">
          <cell r="C1468" t="str">
            <v>Cộng</v>
          </cell>
          <cell r="H1468">
            <v>5100</v>
          </cell>
        </row>
        <row r="1469">
          <cell r="C1469" t="str">
            <v>b) Nhân công</v>
          </cell>
          <cell r="H1469">
            <v>888090.78947368404</v>
          </cell>
        </row>
        <row r="1470">
          <cell r="B1470" t="str">
            <v>N2407</v>
          </cell>
          <cell r="C1470" t="str">
            <v>Nhân công bậc 4,0/7 - Nhóm 2</v>
          </cell>
          <cell r="D1470" t="str">
            <v>công</v>
          </cell>
          <cell r="E1470">
            <v>2.2599999999999998</v>
          </cell>
          <cell r="F1470">
            <v>392960.52631578944</v>
          </cell>
          <cell r="G1470">
            <v>1</v>
          </cell>
          <cell r="H1470">
            <v>888090.78947368404</v>
          </cell>
        </row>
        <row r="1471">
          <cell r="B1471" t="str">
            <v>D3.1441</v>
          </cell>
          <cell r="C1471" t="str">
            <v>Lắp đặt chuỗi cách điện đỡ đơn cho dây dẫn; chiều cao lắp đặt ≤50m, chuỗi cách điện đỡ đơn ≤2 bát</v>
          </cell>
          <cell r="D1471" t="str">
            <v>1 chuỗi</v>
          </cell>
          <cell r="E1471">
            <v>1</v>
          </cell>
          <cell r="I1471">
            <v>750</v>
          </cell>
          <cell r="J1471">
            <v>129676.97368421052</v>
          </cell>
          <cell r="K1471">
            <v>0</v>
          </cell>
        </row>
        <row r="1472">
          <cell r="C1472" t="str">
            <v>a) Vật liệu</v>
          </cell>
          <cell r="H1472">
            <v>750</v>
          </cell>
        </row>
        <row r="1473">
          <cell r="B1473" t="str">
            <v>V09505</v>
          </cell>
          <cell r="C1473" t="str">
            <v>Cồn công nghiệp</v>
          </cell>
          <cell r="D1473" t="str">
            <v>kg</v>
          </cell>
          <cell r="E1473">
            <v>0.05</v>
          </cell>
          <cell r="F1473">
            <v>14000</v>
          </cell>
          <cell r="G1473">
            <v>1</v>
          </cell>
          <cell r="H1473">
            <v>700</v>
          </cell>
        </row>
        <row r="1474">
          <cell r="B1474" t="str">
            <v>V04247</v>
          </cell>
          <cell r="C1474" t="str">
            <v>Giẻ lau</v>
          </cell>
          <cell r="D1474" t="str">
            <v>kg</v>
          </cell>
          <cell r="E1474">
            <v>0.01</v>
          </cell>
          <cell r="F1474">
            <v>5000</v>
          </cell>
          <cell r="G1474">
            <v>1</v>
          </cell>
          <cell r="H1474">
            <v>50</v>
          </cell>
        </row>
        <row r="1475">
          <cell r="C1475" t="str">
            <v>Cộng</v>
          </cell>
          <cell r="H1475">
            <v>750</v>
          </cell>
        </row>
        <row r="1476">
          <cell r="C1476" t="str">
            <v>b) Nhân công</v>
          </cell>
          <cell r="H1476">
            <v>129676.97368421052</v>
          </cell>
        </row>
        <row r="1477">
          <cell r="B1477" t="str">
            <v>N2407</v>
          </cell>
          <cell r="C1477" t="str">
            <v>Nhân công bậc 4,0/7 - Nhóm 2</v>
          </cell>
          <cell r="D1477" t="str">
            <v>công</v>
          </cell>
          <cell r="E1477">
            <v>0.33</v>
          </cell>
          <cell r="F1477">
            <v>392960.52631578944</v>
          </cell>
          <cell r="G1477">
            <v>1</v>
          </cell>
          <cell r="H1477">
            <v>129676.97368421052</v>
          </cell>
        </row>
        <row r="1478">
          <cell r="B1478" t="str">
            <v>D3.1442</v>
          </cell>
          <cell r="C1478" t="str">
            <v>Lắp đặt chuỗi cách điện đỡ đơn cho dây dẫn; chiều cao lắp đặt ≤50m, chuỗi cách điện đỡ đơn ≤5 bát</v>
          </cell>
          <cell r="D1478" t="str">
            <v>1 chuỗi</v>
          </cell>
          <cell r="E1478">
            <v>1</v>
          </cell>
          <cell r="I1478">
            <v>1150</v>
          </cell>
          <cell r="J1478">
            <v>208269.0789473684</v>
          </cell>
          <cell r="K1478">
            <v>0</v>
          </cell>
        </row>
        <row r="1479">
          <cell r="C1479" t="str">
            <v>a) Vật liệu</v>
          </cell>
          <cell r="H1479">
            <v>1150</v>
          </cell>
        </row>
        <row r="1480">
          <cell r="B1480" t="str">
            <v>V09505</v>
          </cell>
          <cell r="C1480" t="str">
            <v>Cồn công nghiệp</v>
          </cell>
          <cell r="D1480" t="str">
            <v>kg</v>
          </cell>
          <cell r="E1480">
            <v>7.4999999999999997E-2</v>
          </cell>
          <cell r="F1480">
            <v>14000</v>
          </cell>
          <cell r="G1480">
            <v>1</v>
          </cell>
          <cell r="H1480">
            <v>1050</v>
          </cell>
        </row>
        <row r="1481">
          <cell r="B1481" t="str">
            <v>V04247</v>
          </cell>
          <cell r="C1481" t="str">
            <v>Giẻ lau</v>
          </cell>
          <cell r="D1481" t="str">
            <v>kg</v>
          </cell>
          <cell r="E1481">
            <v>0.02</v>
          </cell>
          <cell r="F1481">
            <v>5000</v>
          </cell>
          <cell r="G1481">
            <v>1</v>
          </cell>
          <cell r="H1481">
            <v>100</v>
          </cell>
        </row>
        <row r="1482">
          <cell r="C1482" t="str">
            <v>Cộng</v>
          </cell>
          <cell r="H1482">
            <v>1150</v>
          </cell>
        </row>
        <row r="1483">
          <cell r="C1483" t="str">
            <v>b) Nhân công</v>
          </cell>
          <cell r="H1483">
            <v>208269.0789473684</v>
          </cell>
        </row>
        <row r="1484">
          <cell r="B1484" t="str">
            <v>N2407</v>
          </cell>
          <cell r="C1484" t="str">
            <v>Nhân công bậc 4,0/7 - Nhóm 2</v>
          </cell>
          <cell r="D1484" t="str">
            <v>công</v>
          </cell>
          <cell r="E1484">
            <v>0.53</v>
          </cell>
          <cell r="F1484">
            <v>392960.52631578944</v>
          </cell>
          <cell r="G1484">
            <v>1</v>
          </cell>
          <cell r="H1484">
            <v>208269.0789473684</v>
          </cell>
        </row>
        <row r="1485">
          <cell r="B1485" t="str">
            <v>D3.1443</v>
          </cell>
          <cell r="C1485" t="str">
            <v>Lắp đặt chuỗi cách điện đỡ đơn cho dây dẫn; chiều cao lắp đặt ≤50m, chuỗi cách điện đỡ đơn ≤8 bát</v>
          </cell>
          <cell r="D1485" t="str">
            <v>1 chuỗi</v>
          </cell>
          <cell r="E1485">
            <v>1</v>
          </cell>
          <cell r="I1485">
            <v>1830</v>
          </cell>
          <cell r="J1485">
            <v>334016.44736842101</v>
          </cell>
          <cell r="K1485">
            <v>0</v>
          </cell>
        </row>
        <row r="1486">
          <cell r="C1486" t="str">
            <v>a) Vật liệu</v>
          </cell>
          <cell r="H1486">
            <v>1830</v>
          </cell>
        </row>
        <row r="1487">
          <cell r="B1487" t="str">
            <v>V09505</v>
          </cell>
          <cell r="C1487" t="str">
            <v>Cồn công nghiệp</v>
          </cell>
          <cell r="D1487" t="str">
            <v>kg</v>
          </cell>
          <cell r="E1487">
            <v>0.12</v>
          </cell>
          <cell r="F1487">
            <v>14000</v>
          </cell>
          <cell r="G1487">
            <v>1</v>
          </cell>
          <cell r="H1487">
            <v>1680</v>
          </cell>
        </row>
        <row r="1488">
          <cell r="B1488" t="str">
            <v>V04247</v>
          </cell>
          <cell r="C1488" t="str">
            <v>Giẻ lau</v>
          </cell>
          <cell r="D1488" t="str">
            <v>kg</v>
          </cell>
          <cell r="E1488">
            <v>0.03</v>
          </cell>
          <cell r="F1488">
            <v>5000</v>
          </cell>
          <cell r="G1488">
            <v>1</v>
          </cell>
          <cell r="H1488">
            <v>150</v>
          </cell>
        </row>
        <row r="1489">
          <cell r="C1489" t="str">
            <v>Cộng</v>
          </cell>
          <cell r="H1489">
            <v>1830</v>
          </cell>
        </row>
        <row r="1490">
          <cell r="C1490" t="str">
            <v>b) Nhân công</v>
          </cell>
          <cell r="H1490">
            <v>334016.44736842101</v>
          </cell>
        </row>
        <row r="1491">
          <cell r="B1491" t="str">
            <v>N2407</v>
          </cell>
          <cell r="C1491" t="str">
            <v>Nhân công bậc 4,0/7 - Nhóm 2</v>
          </cell>
          <cell r="D1491" t="str">
            <v>công</v>
          </cell>
          <cell r="E1491">
            <v>0.85</v>
          </cell>
          <cell r="F1491">
            <v>392960.52631578944</v>
          </cell>
          <cell r="G1491">
            <v>1</v>
          </cell>
          <cell r="H1491">
            <v>334016.44736842101</v>
          </cell>
        </row>
        <row r="1492">
          <cell r="B1492" t="str">
            <v>D3.1444</v>
          </cell>
          <cell r="C1492" t="str">
            <v>Lắp đặt chuỗi cách điện đỡ đơn cho dây dẫn; chiều cao lắp đặt ≤50m, chuỗi cách điện đỡ đơn ≤11 bát</v>
          </cell>
          <cell r="D1492" t="str">
            <v>1 chuỗi</v>
          </cell>
          <cell r="E1492">
            <v>1</v>
          </cell>
          <cell r="I1492">
            <v>2530</v>
          </cell>
          <cell r="J1492">
            <v>471552.6315789473</v>
          </cell>
          <cell r="K1492">
            <v>0</v>
          </cell>
        </row>
        <row r="1493">
          <cell r="C1493" t="str">
            <v>a) Vật liệu</v>
          </cell>
          <cell r="H1493">
            <v>2530</v>
          </cell>
        </row>
        <row r="1494">
          <cell r="B1494" t="str">
            <v>V09505</v>
          </cell>
          <cell r="C1494" t="str">
            <v>Cồn công nghiệp</v>
          </cell>
          <cell r="D1494" t="str">
            <v>kg</v>
          </cell>
          <cell r="E1494">
            <v>0.17</v>
          </cell>
          <cell r="F1494">
            <v>14000</v>
          </cell>
          <cell r="G1494">
            <v>1</v>
          </cell>
          <cell r="H1494">
            <v>2380</v>
          </cell>
        </row>
        <row r="1495">
          <cell r="B1495" t="str">
            <v>V04247</v>
          </cell>
          <cell r="C1495" t="str">
            <v>Giẻ lau</v>
          </cell>
          <cell r="D1495" t="str">
            <v>kg</v>
          </cell>
          <cell r="E1495">
            <v>0.03</v>
          </cell>
          <cell r="F1495">
            <v>5000</v>
          </cell>
          <cell r="G1495">
            <v>1</v>
          </cell>
          <cell r="H1495">
            <v>150</v>
          </cell>
        </row>
        <row r="1496">
          <cell r="C1496" t="str">
            <v>Cộng</v>
          </cell>
          <cell r="H1496">
            <v>2530</v>
          </cell>
        </row>
        <row r="1497">
          <cell r="C1497" t="str">
            <v>b) Nhân công</v>
          </cell>
          <cell r="H1497">
            <v>471552.6315789473</v>
          </cell>
        </row>
        <row r="1498">
          <cell r="B1498" t="str">
            <v>N2407</v>
          </cell>
          <cell r="C1498" t="str">
            <v>Nhân công bậc 4,0/7 - Nhóm 2</v>
          </cell>
          <cell r="D1498" t="str">
            <v>công</v>
          </cell>
          <cell r="E1498">
            <v>1.2</v>
          </cell>
          <cell r="F1498">
            <v>392960.52631578944</v>
          </cell>
          <cell r="G1498">
            <v>1</v>
          </cell>
          <cell r="H1498">
            <v>471552.6315789473</v>
          </cell>
        </row>
        <row r="1499">
          <cell r="B1499" t="str">
            <v>D3.1445</v>
          </cell>
          <cell r="C1499" t="str">
            <v>Lắp đặt chuỗi cách điện đỡ đơn cho dây dẫn; chiều cao lắp đặt ≤50m, chuỗi cách điện đỡ đơn ≤14 bát</v>
          </cell>
          <cell r="D1499" t="str">
            <v>1 chuỗi</v>
          </cell>
          <cell r="E1499">
            <v>1</v>
          </cell>
          <cell r="I1499">
            <v>2950</v>
          </cell>
          <cell r="J1499">
            <v>597300</v>
          </cell>
          <cell r="K1499">
            <v>0</v>
          </cell>
        </row>
        <row r="1500">
          <cell r="C1500" t="str">
            <v>a) Vật liệu</v>
          </cell>
          <cell r="H1500">
            <v>2950</v>
          </cell>
        </row>
        <row r="1501">
          <cell r="B1501" t="str">
            <v>V09505</v>
          </cell>
          <cell r="C1501" t="str">
            <v>Cồn công nghiệp</v>
          </cell>
          <cell r="D1501" t="str">
            <v>kg</v>
          </cell>
          <cell r="E1501">
            <v>0.2</v>
          </cell>
          <cell r="F1501">
            <v>14000</v>
          </cell>
          <cell r="G1501">
            <v>1</v>
          </cell>
          <cell r="H1501">
            <v>2800</v>
          </cell>
        </row>
        <row r="1502">
          <cell r="B1502" t="str">
            <v>V04247</v>
          </cell>
          <cell r="C1502" t="str">
            <v>Giẻ lau</v>
          </cell>
          <cell r="D1502" t="str">
            <v>kg</v>
          </cell>
          <cell r="E1502">
            <v>0.03</v>
          </cell>
          <cell r="F1502">
            <v>5000</v>
          </cell>
          <cell r="G1502">
            <v>1</v>
          </cell>
          <cell r="H1502">
            <v>150</v>
          </cell>
        </row>
        <row r="1503">
          <cell r="C1503" t="str">
            <v>Cộng</v>
          </cell>
          <cell r="H1503">
            <v>2950</v>
          </cell>
        </row>
        <row r="1504">
          <cell r="C1504" t="str">
            <v>b) Nhân công</v>
          </cell>
          <cell r="H1504">
            <v>597300</v>
          </cell>
        </row>
        <row r="1505">
          <cell r="B1505" t="str">
            <v>N2407</v>
          </cell>
          <cell r="C1505" t="str">
            <v>Nhân công bậc 4,0/7 - Nhóm 2</v>
          </cell>
          <cell r="D1505" t="str">
            <v>công</v>
          </cell>
          <cell r="E1505">
            <v>1.52</v>
          </cell>
          <cell r="F1505">
            <v>392960.52631578944</v>
          </cell>
          <cell r="G1505">
            <v>1</v>
          </cell>
          <cell r="H1505">
            <v>597300</v>
          </cell>
        </row>
        <row r="1506">
          <cell r="B1506" t="str">
            <v>D3.1446</v>
          </cell>
          <cell r="C1506" t="str">
            <v>Lắp đặt chuỗi cách điện đỡ đơn cho dây dẫn; chiều cao lắp đặt ≤50m, chuỗi cách điện đỡ đơn ≤18 bát</v>
          </cell>
          <cell r="D1506" t="str">
            <v>1 chuỗi</v>
          </cell>
          <cell r="E1506">
            <v>1</v>
          </cell>
          <cell r="I1506">
            <v>3560</v>
          </cell>
          <cell r="J1506">
            <v>707328.94736842101</v>
          </cell>
          <cell r="K1506">
            <v>0</v>
          </cell>
        </row>
        <row r="1507">
          <cell r="C1507" t="str">
            <v>a) Vật liệu</v>
          </cell>
          <cell r="H1507">
            <v>3560</v>
          </cell>
        </row>
        <row r="1508">
          <cell r="B1508" t="str">
            <v>V09505</v>
          </cell>
          <cell r="C1508" t="str">
            <v>Cồn công nghiệp</v>
          </cell>
          <cell r="D1508" t="str">
            <v>kg</v>
          </cell>
          <cell r="E1508">
            <v>0.24</v>
          </cell>
          <cell r="F1508">
            <v>14000</v>
          </cell>
          <cell r="G1508">
            <v>1</v>
          </cell>
          <cell r="H1508">
            <v>3360</v>
          </cell>
        </row>
        <row r="1509">
          <cell r="B1509" t="str">
            <v>V04247</v>
          </cell>
          <cell r="C1509" t="str">
            <v>Giẻ lau</v>
          </cell>
          <cell r="D1509" t="str">
            <v>kg</v>
          </cell>
          <cell r="E1509">
            <v>0.04</v>
          </cell>
          <cell r="F1509">
            <v>5000</v>
          </cell>
          <cell r="G1509">
            <v>1</v>
          </cell>
          <cell r="H1509">
            <v>200</v>
          </cell>
        </row>
        <row r="1510">
          <cell r="C1510" t="str">
            <v>Cộng</v>
          </cell>
          <cell r="H1510">
            <v>3560</v>
          </cell>
        </row>
        <row r="1511">
          <cell r="C1511" t="str">
            <v>b) Nhân công</v>
          </cell>
          <cell r="H1511">
            <v>707328.94736842101</v>
          </cell>
        </row>
        <row r="1512">
          <cell r="B1512" t="str">
            <v>N2407</v>
          </cell>
          <cell r="C1512" t="str">
            <v>Nhân công bậc 4,0/7 - Nhóm 2</v>
          </cell>
          <cell r="D1512" t="str">
            <v>công</v>
          </cell>
          <cell r="E1512">
            <v>1.8</v>
          </cell>
          <cell r="F1512">
            <v>392960.52631578944</v>
          </cell>
          <cell r="G1512">
            <v>1</v>
          </cell>
          <cell r="H1512">
            <v>707328.94736842101</v>
          </cell>
        </row>
        <row r="1513">
          <cell r="B1513" t="str">
            <v>D3.1447</v>
          </cell>
          <cell r="C1513" t="str">
            <v>Lắp đặt chuỗi cách điện đỡ đơn cho dây dẫn; chiều cao lắp đặt ≤50m, chuỗi cách điện đỡ đơn ≤21 bát</v>
          </cell>
          <cell r="D1513" t="str">
            <v>1 chuỗi</v>
          </cell>
          <cell r="E1513">
            <v>1</v>
          </cell>
          <cell r="I1513">
            <v>4260</v>
          </cell>
          <cell r="J1513">
            <v>848794.73684210528</v>
          </cell>
          <cell r="K1513">
            <v>0</v>
          </cell>
        </row>
        <row r="1514">
          <cell r="C1514" t="str">
            <v>a) Vật liệu</v>
          </cell>
          <cell r="H1514">
            <v>4260</v>
          </cell>
        </row>
        <row r="1515">
          <cell r="B1515" t="str">
            <v>V09505</v>
          </cell>
          <cell r="C1515" t="str">
            <v>Cồn công nghiệp</v>
          </cell>
          <cell r="D1515" t="str">
            <v>kg</v>
          </cell>
          <cell r="E1515">
            <v>0.28999999999999998</v>
          </cell>
          <cell r="F1515">
            <v>14000</v>
          </cell>
          <cell r="G1515">
            <v>1</v>
          </cell>
          <cell r="H1515">
            <v>4059.9999999999995</v>
          </cell>
        </row>
        <row r="1516">
          <cell r="B1516" t="str">
            <v>V04247</v>
          </cell>
          <cell r="C1516" t="str">
            <v>Giẻ lau</v>
          </cell>
          <cell r="D1516" t="str">
            <v>kg</v>
          </cell>
          <cell r="E1516">
            <v>0.04</v>
          </cell>
          <cell r="F1516">
            <v>5000</v>
          </cell>
          <cell r="G1516">
            <v>1</v>
          </cell>
          <cell r="H1516">
            <v>200</v>
          </cell>
        </row>
        <row r="1517">
          <cell r="C1517" t="str">
            <v>Cộng</v>
          </cell>
          <cell r="H1517">
            <v>4260</v>
          </cell>
        </row>
        <row r="1518">
          <cell r="C1518" t="str">
            <v>b) Nhân công</v>
          </cell>
          <cell r="H1518">
            <v>848794.73684210528</v>
          </cell>
        </row>
        <row r="1519">
          <cell r="B1519" t="str">
            <v>N2407</v>
          </cell>
          <cell r="C1519" t="str">
            <v>Nhân công bậc 4,0/7 - Nhóm 2</v>
          </cell>
          <cell r="D1519" t="str">
            <v>công</v>
          </cell>
          <cell r="E1519">
            <v>2.16</v>
          </cell>
          <cell r="F1519">
            <v>392960.52631578944</v>
          </cell>
          <cell r="G1519">
            <v>1</v>
          </cell>
          <cell r="H1519">
            <v>848794.73684210528</v>
          </cell>
        </row>
        <row r="1520">
          <cell r="B1520" t="str">
            <v>D3.1448</v>
          </cell>
          <cell r="C1520" t="str">
            <v>Lắp đặt chuỗi cách điện đỡ đơn cho dây dẫn; chiều cao lắp đặt ≤50m, chuỗi cách điện đỡ đơn &gt;21 bát</v>
          </cell>
          <cell r="D1520" t="str">
            <v>1 chuỗi</v>
          </cell>
          <cell r="E1520">
            <v>1</v>
          </cell>
          <cell r="I1520">
            <v>5100</v>
          </cell>
          <cell r="J1520">
            <v>1017767.7631578946</v>
          </cell>
          <cell r="K1520">
            <v>0</v>
          </cell>
        </row>
        <row r="1521">
          <cell r="C1521" t="str">
            <v>a) Vật liệu</v>
          </cell>
          <cell r="H1521">
            <v>5100</v>
          </cell>
        </row>
        <row r="1522">
          <cell r="B1522" t="str">
            <v>V09505</v>
          </cell>
          <cell r="C1522" t="str">
            <v>Cồn công nghiệp</v>
          </cell>
          <cell r="D1522" t="str">
            <v>kg</v>
          </cell>
          <cell r="E1522">
            <v>0.35</v>
          </cell>
          <cell r="F1522">
            <v>14000</v>
          </cell>
          <cell r="G1522">
            <v>1</v>
          </cell>
          <cell r="H1522">
            <v>4900</v>
          </cell>
        </row>
        <row r="1523">
          <cell r="B1523" t="str">
            <v>V04247</v>
          </cell>
          <cell r="C1523" t="str">
            <v>Giẻ lau</v>
          </cell>
          <cell r="D1523" t="str">
            <v>kg</v>
          </cell>
          <cell r="E1523">
            <v>0.04</v>
          </cell>
          <cell r="F1523">
            <v>5000</v>
          </cell>
          <cell r="G1523">
            <v>1</v>
          </cell>
          <cell r="H1523">
            <v>200</v>
          </cell>
        </row>
        <row r="1524">
          <cell r="C1524" t="str">
            <v>Cộng</v>
          </cell>
          <cell r="H1524">
            <v>5100</v>
          </cell>
        </row>
        <row r="1525">
          <cell r="C1525" t="str">
            <v>b) Nhân công</v>
          </cell>
          <cell r="H1525">
            <v>1017767.7631578946</v>
          </cell>
        </row>
        <row r="1526">
          <cell r="B1526" t="str">
            <v>N2407</v>
          </cell>
          <cell r="C1526" t="str">
            <v>Nhân công bậc 4,0/7 - Nhóm 2</v>
          </cell>
          <cell r="D1526" t="str">
            <v>công</v>
          </cell>
          <cell r="E1526">
            <v>2.59</v>
          </cell>
          <cell r="F1526">
            <v>392960.52631578944</v>
          </cell>
          <cell r="G1526">
            <v>1</v>
          </cell>
          <cell r="H1526">
            <v>1017767.7631578946</v>
          </cell>
        </row>
        <row r="1527">
          <cell r="B1527" t="str">
            <v>D3.1451</v>
          </cell>
          <cell r="C1527" t="str">
            <v>Lắp đặt chuỗi cách điện đỡ đơn cho dây dẫn; chiều cao lắp đặt ≤60m, chuỗi cách điện đỡ đơn ≤2 bát</v>
          </cell>
          <cell r="D1527" t="str">
            <v>1 chuỗi</v>
          </cell>
          <cell r="E1527">
            <v>1</v>
          </cell>
          <cell r="I1527">
            <v>750</v>
          </cell>
          <cell r="J1527">
            <v>149325</v>
          </cell>
          <cell r="K1527">
            <v>0</v>
          </cell>
        </row>
        <row r="1528">
          <cell r="C1528" t="str">
            <v>a) Vật liệu</v>
          </cell>
          <cell r="H1528">
            <v>750</v>
          </cell>
        </row>
        <row r="1529">
          <cell r="B1529" t="str">
            <v>V09505</v>
          </cell>
          <cell r="C1529" t="str">
            <v>Cồn công nghiệp</v>
          </cell>
          <cell r="D1529" t="str">
            <v>kg</v>
          </cell>
          <cell r="E1529">
            <v>0.05</v>
          </cell>
          <cell r="F1529">
            <v>14000</v>
          </cell>
          <cell r="G1529">
            <v>1</v>
          </cell>
          <cell r="H1529">
            <v>700</v>
          </cell>
        </row>
        <row r="1530">
          <cell r="B1530" t="str">
            <v>V04247</v>
          </cell>
          <cell r="C1530" t="str">
            <v>Giẻ lau</v>
          </cell>
          <cell r="D1530" t="str">
            <v>kg</v>
          </cell>
          <cell r="E1530">
            <v>0.01</v>
          </cell>
          <cell r="F1530">
            <v>5000</v>
          </cell>
          <cell r="G1530">
            <v>1</v>
          </cell>
          <cell r="H1530">
            <v>50</v>
          </cell>
        </row>
        <row r="1531">
          <cell r="C1531" t="str">
            <v>Cộng</v>
          </cell>
          <cell r="H1531">
            <v>750</v>
          </cell>
        </row>
        <row r="1532">
          <cell r="C1532" t="str">
            <v>b) Nhân công</v>
          </cell>
          <cell r="H1532">
            <v>149325</v>
          </cell>
        </row>
        <row r="1533">
          <cell r="B1533" t="str">
            <v>N2407</v>
          </cell>
          <cell r="C1533" t="str">
            <v>Nhân công bậc 4,0/7 - Nhóm 2</v>
          </cell>
          <cell r="D1533" t="str">
            <v>công</v>
          </cell>
          <cell r="E1533">
            <v>0.38</v>
          </cell>
          <cell r="F1533">
            <v>392960.52631578944</v>
          </cell>
          <cell r="G1533">
            <v>1</v>
          </cell>
          <cell r="H1533">
            <v>149325</v>
          </cell>
        </row>
        <row r="1534">
          <cell r="B1534" t="str">
            <v>D3.1452</v>
          </cell>
          <cell r="C1534" t="str">
            <v>Lắp đặt chuỗi cách điện đỡ đơn cho dây dẫn; chiều cao lắp đặt ≤60m, chuỗi cách điện đỡ đơn ≤5 bát</v>
          </cell>
          <cell r="D1534" t="str">
            <v>1 chuỗi</v>
          </cell>
          <cell r="E1534">
            <v>1</v>
          </cell>
          <cell r="I1534">
            <v>1150</v>
          </cell>
          <cell r="J1534">
            <v>227917.10526315786</v>
          </cell>
          <cell r="K1534">
            <v>0</v>
          </cell>
        </row>
        <row r="1535">
          <cell r="C1535" t="str">
            <v>a) Vật liệu</v>
          </cell>
          <cell r="H1535">
            <v>1150</v>
          </cell>
        </row>
        <row r="1536">
          <cell r="B1536" t="str">
            <v>V09505</v>
          </cell>
          <cell r="C1536" t="str">
            <v>Cồn công nghiệp</v>
          </cell>
          <cell r="D1536" t="str">
            <v>kg</v>
          </cell>
          <cell r="E1536">
            <v>7.4999999999999997E-2</v>
          </cell>
          <cell r="F1536">
            <v>14000</v>
          </cell>
          <cell r="G1536">
            <v>1</v>
          </cell>
          <cell r="H1536">
            <v>1050</v>
          </cell>
        </row>
        <row r="1537">
          <cell r="B1537" t="str">
            <v>V04247</v>
          </cell>
          <cell r="C1537" t="str">
            <v>Giẻ lau</v>
          </cell>
          <cell r="D1537" t="str">
            <v>kg</v>
          </cell>
          <cell r="E1537">
            <v>0.02</v>
          </cell>
          <cell r="F1537">
            <v>5000</v>
          </cell>
          <cell r="G1537">
            <v>1</v>
          </cell>
          <cell r="H1537">
            <v>100</v>
          </cell>
        </row>
        <row r="1538">
          <cell r="C1538" t="str">
            <v>Cộng</v>
          </cell>
          <cell r="H1538">
            <v>1150</v>
          </cell>
        </row>
        <row r="1539">
          <cell r="C1539" t="str">
            <v>b) Nhân công</v>
          </cell>
          <cell r="H1539">
            <v>227917.10526315786</v>
          </cell>
        </row>
        <row r="1540">
          <cell r="B1540" t="str">
            <v>N2407</v>
          </cell>
          <cell r="C1540" t="str">
            <v>Nhân công bậc 4,0/7 - Nhóm 2</v>
          </cell>
          <cell r="D1540" t="str">
            <v>công</v>
          </cell>
          <cell r="E1540">
            <v>0.57999999999999996</v>
          </cell>
          <cell r="F1540">
            <v>392960.52631578944</v>
          </cell>
          <cell r="G1540">
            <v>1</v>
          </cell>
          <cell r="H1540">
            <v>227917.10526315786</v>
          </cell>
        </row>
        <row r="1541">
          <cell r="B1541" t="str">
            <v>D3.1453</v>
          </cell>
          <cell r="C1541" t="str">
            <v>Lắp đặt chuỗi cách điện đỡ đơn cho dây dẫn; chiều cao lắp đặt ≤60m, chuỗi cách điện đỡ đơn ≤8 bát</v>
          </cell>
          <cell r="D1541" t="str">
            <v>1 chuỗi</v>
          </cell>
          <cell r="E1541">
            <v>1</v>
          </cell>
          <cell r="I1541">
            <v>1830</v>
          </cell>
          <cell r="J1541">
            <v>365453.28947368421</v>
          </cell>
          <cell r="K1541">
            <v>0</v>
          </cell>
        </row>
        <row r="1542">
          <cell r="C1542" t="str">
            <v>a) Vật liệu</v>
          </cell>
          <cell r="H1542">
            <v>1830</v>
          </cell>
        </row>
        <row r="1543">
          <cell r="B1543" t="str">
            <v>V09505</v>
          </cell>
          <cell r="C1543" t="str">
            <v>Cồn công nghiệp</v>
          </cell>
          <cell r="D1543" t="str">
            <v>kg</v>
          </cell>
          <cell r="E1543">
            <v>0.12</v>
          </cell>
          <cell r="F1543">
            <v>14000</v>
          </cell>
          <cell r="G1543">
            <v>1</v>
          </cell>
          <cell r="H1543">
            <v>1680</v>
          </cell>
        </row>
        <row r="1544">
          <cell r="B1544" t="str">
            <v>V04247</v>
          </cell>
          <cell r="C1544" t="str">
            <v>Giẻ lau</v>
          </cell>
          <cell r="D1544" t="str">
            <v>kg</v>
          </cell>
          <cell r="E1544">
            <v>0.03</v>
          </cell>
          <cell r="F1544">
            <v>5000</v>
          </cell>
          <cell r="G1544">
            <v>1</v>
          </cell>
          <cell r="H1544">
            <v>150</v>
          </cell>
        </row>
        <row r="1545">
          <cell r="C1545" t="str">
            <v>Cộng</v>
          </cell>
          <cell r="H1545">
            <v>1830</v>
          </cell>
        </row>
        <row r="1546">
          <cell r="C1546" t="str">
            <v>b) Nhân công</v>
          </cell>
          <cell r="H1546">
            <v>365453.28947368421</v>
          </cell>
        </row>
        <row r="1547">
          <cell r="B1547" t="str">
            <v>N2407</v>
          </cell>
          <cell r="C1547" t="str">
            <v>Nhân công bậc 4,0/7 - Nhóm 2</v>
          </cell>
          <cell r="D1547" t="str">
            <v>công</v>
          </cell>
          <cell r="E1547">
            <v>0.93</v>
          </cell>
          <cell r="F1547">
            <v>392960.52631578944</v>
          </cell>
          <cell r="G1547">
            <v>1</v>
          </cell>
          <cell r="H1547">
            <v>365453.28947368421</v>
          </cell>
        </row>
        <row r="1548">
          <cell r="B1548" t="str">
            <v>D3.1454</v>
          </cell>
          <cell r="C1548" t="str">
            <v>Lắp đặt chuỗi cách điện đỡ đơn cho dây dẫn; chiều cao lắp đặt ≤60m, chuỗi cách điện đỡ đơn ≤11 bát</v>
          </cell>
          <cell r="D1548" t="str">
            <v>1 chuỗi</v>
          </cell>
          <cell r="E1548">
            <v>1</v>
          </cell>
          <cell r="I1548">
            <v>2530</v>
          </cell>
          <cell r="J1548">
            <v>518707.89473684208</v>
          </cell>
          <cell r="K1548">
            <v>0</v>
          </cell>
        </row>
        <row r="1549">
          <cell r="C1549" t="str">
            <v>a) Vật liệu</v>
          </cell>
          <cell r="H1549">
            <v>2530</v>
          </cell>
        </row>
        <row r="1550">
          <cell r="B1550" t="str">
            <v>V09505</v>
          </cell>
          <cell r="C1550" t="str">
            <v>Cồn công nghiệp</v>
          </cell>
          <cell r="D1550" t="str">
            <v>kg</v>
          </cell>
          <cell r="E1550">
            <v>0.17</v>
          </cell>
          <cell r="F1550">
            <v>14000</v>
          </cell>
          <cell r="G1550">
            <v>1</v>
          </cell>
          <cell r="H1550">
            <v>2380</v>
          </cell>
        </row>
        <row r="1551">
          <cell r="B1551" t="str">
            <v>V04247</v>
          </cell>
          <cell r="C1551" t="str">
            <v>Giẻ lau</v>
          </cell>
          <cell r="D1551" t="str">
            <v>kg</v>
          </cell>
          <cell r="E1551">
            <v>0.03</v>
          </cell>
          <cell r="F1551">
            <v>5000</v>
          </cell>
          <cell r="G1551">
            <v>1</v>
          </cell>
          <cell r="H1551">
            <v>150</v>
          </cell>
        </row>
        <row r="1552">
          <cell r="C1552" t="str">
            <v>Cộng</v>
          </cell>
          <cell r="H1552">
            <v>2530</v>
          </cell>
        </row>
        <row r="1553">
          <cell r="C1553" t="str">
            <v>b) Nhân công</v>
          </cell>
          <cell r="H1553">
            <v>518707.89473684208</v>
          </cell>
        </row>
        <row r="1554">
          <cell r="B1554" t="str">
            <v>N2407</v>
          </cell>
          <cell r="C1554" t="str">
            <v>Nhân công bậc 4,0/7 - Nhóm 2</v>
          </cell>
          <cell r="D1554" t="str">
            <v>công</v>
          </cell>
          <cell r="E1554">
            <v>1.32</v>
          </cell>
          <cell r="F1554">
            <v>392960.52631578944</v>
          </cell>
          <cell r="G1554">
            <v>1</v>
          </cell>
          <cell r="H1554">
            <v>518707.89473684208</v>
          </cell>
        </row>
        <row r="1555">
          <cell r="B1555" t="str">
            <v>D3.1455</v>
          </cell>
          <cell r="C1555" t="str">
            <v>Lắp đặt chuỗi cách điện đỡ đơn cho dây dẫn; chiều cao lắp đặt ≤60m, chuỗi cách điện đỡ đơn ≤14 bát</v>
          </cell>
          <cell r="D1555" t="str">
            <v>1 chuỗi</v>
          </cell>
          <cell r="E1555">
            <v>1</v>
          </cell>
          <cell r="I1555">
            <v>2950</v>
          </cell>
          <cell r="J1555">
            <v>656244.07894736831</v>
          </cell>
          <cell r="K1555">
            <v>0</v>
          </cell>
        </row>
        <row r="1556">
          <cell r="C1556" t="str">
            <v>a) Vật liệu</v>
          </cell>
          <cell r="H1556">
            <v>2950</v>
          </cell>
        </row>
        <row r="1557">
          <cell r="B1557" t="str">
            <v>V09505</v>
          </cell>
          <cell r="C1557" t="str">
            <v>Cồn công nghiệp</v>
          </cell>
          <cell r="D1557" t="str">
            <v>kg</v>
          </cell>
          <cell r="E1557">
            <v>0.2</v>
          </cell>
          <cell r="F1557">
            <v>14000</v>
          </cell>
          <cell r="G1557">
            <v>1</v>
          </cell>
          <cell r="H1557">
            <v>2800</v>
          </cell>
        </row>
        <row r="1558">
          <cell r="B1558" t="str">
            <v>V04247</v>
          </cell>
          <cell r="C1558" t="str">
            <v>Giẻ lau</v>
          </cell>
          <cell r="D1558" t="str">
            <v>kg</v>
          </cell>
          <cell r="E1558">
            <v>0.03</v>
          </cell>
          <cell r="F1558">
            <v>5000</v>
          </cell>
          <cell r="G1558">
            <v>1</v>
          </cell>
          <cell r="H1558">
            <v>150</v>
          </cell>
        </row>
        <row r="1559">
          <cell r="C1559" t="str">
            <v>Cộng</v>
          </cell>
          <cell r="H1559">
            <v>2950</v>
          </cell>
        </row>
        <row r="1560">
          <cell r="C1560" t="str">
            <v>b) Nhân công</v>
          </cell>
          <cell r="H1560">
            <v>656244.07894736831</v>
          </cell>
        </row>
        <row r="1561">
          <cell r="B1561" t="str">
            <v>N2407</v>
          </cell>
          <cell r="C1561" t="str">
            <v>Nhân công bậc 4,0/7 - Nhóm 2</v>
          </cell>
          <cell r="D1561" t="str">
            <v>công</v>
          </cell>
          <cell r="E1561">
            <v>1.67</v>
          </cell>
          <cell r="F1561">
            <v>392960.52631578944</v>
          </cell>
          <cell r="G1561">
            <v>1</v>
          </cell>
          <cell r="H1561">
            <v>656244.07894736831</v>
          </cell>
        </row>
        <row r="1562">
          <cell r="B1562" t="str">
            <v>D3.1456</v>
          </cell>
          <cell r="C1562" t="str">
            <v>Lắp đặt chuỗi cách điện đỡ đơn cho dây dẫn; chiều cao lắp đặt ≤60m, chuỗi cách điện đỡ đơn ≤18 bát</v>
          </cell>
          <cell r="D1562" t="str">
            <v>1 chuỗi</v>
          </cell>
          <cell r="E1562">
            <v>1</v>
          </cell>
          <cell r="I1562">
            <v>3560</v>
          </cell>
          <cell r="J1562">
            <v>785921.05263157887</v>
          </cell>
          <cell r="K1562">
            <v>0</v>
          </cell>
        </row>
        <row r="1563">
          <cell r="C1563" t="str">
            <v>a) Vật liệu</v>
          </cell>
          <cell r="H1563">
            <v>3560</v>
          </cell>
        </row>
        <row r="1564">
          <cell r="B1564" t="str">
            <v>V09505</v>
          </cell>
          <cell r="C1564" t="str">
            <v>Cồn công nghiệp</v>
          </cell>
          <cell r="D1564" t="str">
            <v>kg</v>
          </cell>
          <cell r="E1564">
            <v>0.24</v>
          </cell>
          <cell r="F1564">
            <v>14000</v>
          </cell>
          <cell r="G1564">
            <v>1</v>
          </cell>
          <cell r="H1564">
            <v>3360</v>
          </cell>
        </row>
        <row r="1565">
          <cell r="B1565" t="str">
            <v>V04247</v>
          </cell>
          <cell r="C1565" t="str">
            <v>Giẻ lau</v>
          </cell>
          <cell r="D1565" t="str">
            <v>kg</v>
          </cell>
          <cell r="E1565">
            <v>0.04</v>
          </cell>
          <cell r="F1565">
            <v>5000</v>
          </cell>
          <cell r="G1565">
            <v>1</v>
          </cell>
          <cell r="H1565">
            <v>200</v>
          </cell>
        </row>
        <row r="1566">
          <cell r="C1566" t="str">
            <v>Cộng</v>
          </cell>
          <cell r="H1566">
            <v>3560</v>
          </cell>
        </row>
        <row r="1567">
          <cell r="C1567" t="str">
            <v>b) Nhân công</v>
          </cell>
          <cell r="H1567">
            <v>785921.05263157887</v>
          </cell>
        </row>
        <row r="1568">
          <cell r="B1568" t="str">
            <v>N2407</v>
          </cell>
          <cell r="C1568" t="str">
            <v>Nhân công bậc 4,0/7 - Nhóm 2</v>
          </cell>
          <cell r="D1568" t="str">
            <v>công</v>
          </cell>
          <cell r="E1568">
            <v>2</v>
          </cell>
          <cell r="F1568">
            <v>392960.52631578944</v>
          </cell>
          <cell r="G1568">
            <v>1</v>
          </cell>
          <cell r="H1568">
            <v>785921.05263157887</v>
          </cell>
        </row>
        <row r="1569">
          <cell r="B1569" t="str">
            <v>D3.1457</v>
          </cell>
          <cell r="C1569" t="str">
            <v>Lắp đặt chuỗi cách điện đỡ đơn cho dây dẫn; chiều cao lắp đặt ≤60m, chuỗi cách điện đỡ đơn ≤21 bát</v>
          </cell>
          <cell r="D1569" t="str">
            <v>1 chuỗi</v>
          </cell>
          <cell r="E1569">
            <v>1</v>
          </cell>
          <cell r="I1569">
            <v>4260</v>
          </cell>
          <cell r="J1569">
            <v>943105.2631578946</v>
          </cell>
          <cell r="K1569">
            <v>0</v>
          </cell>
        </row>
        <row r="1570">
          <cell r="C1570" t="str">
            <v>a) Vật liệu</v>
          </cell>
          <cell r="H1570">
            <v>4260</v>
          </cell>
        </row>
        <row r="1571">
          <cell r="B1571" t="str">
            <v>V09505</v>
          </cell>
          <cell r="C1571" t="str">
            <v>Cồn công nghiệp</v>
          </cell>
          <cell r="D1571" t="str">
            <v>kg</v>
          </cell>
          <cell r="E1571">
            <v>0.28999999999999998</v>
          </cell>
          <cell r="F1571">
            <v>14000</v>
          </cell>
          <cell r="G1571">
            <v>1</v>
          </cell>
          <cell r="H1571">
            <v>4059.9999999999995</v>
          </cell>
        </row>
        <row r="1572">
          <cell r="B1572" t="str">
            <v>V04247</v>
          </cell>
          <cell r="C1572" t="str">
            <v>Giẻ lau</v>
          </cell>
          <cell r="D1572" t="str">
            <v>kg</v>
          </cell>
          <cell r="E1572">
            <v>0.04</v>
          </cell>
          <cell r="F1572">
            <v>5000</v>
          </cell>
          <cell r="G1572">
            <v>1</v>
          </cell>
          <cell r="H1572">
            <v>200</v>
          </cell>
        </row>
        <row r="1573">
          <cell r="C1573" t="str">
            <v>Cộng</v>
          </cell>
          <cell r="H1573">
            <v>4260</v>
          </cell>
        </row>
        <row r="1574">
          <cell r="C1574" t="str">
            <v>b) Nhân công</v>
          </cell>
          <cell r="H1574">
            <v>943105.2631578946</v>
          </cell>
        </row>
        <row r="1575">
          <cell r="B1575" t="str">
            <v>N2407</v>
          </cell>
          <cell r="C1575" t="str">
            <v>Nhân công bậc 4,0/7 - Nhóm 2</v>
          </cell>
          <cell r="D1575" t="str">
            <v>công</v>
          </cell>
          <cell r="E1575">
            <v>2.4</v>
          </cell>
          <cell r="F1575">
            <v>392960.52631578944</v>
          </cell>
          <cell r="G1575">
            <v>1</v>
          </cell>
          <cell r="H1575">
            <v>943105.2631578946</v>
          </cell>
        </row>
        <row r="1576">
          <cell r="B1576" t="str">
            <v>D3.1458</v>
          </cell>
          <cell r="C1576" t="str">
            <v>Lắp đặt chuỗi cách điện đỡ đơn cho dây dẫn; chiều cao lắp đặt ≤60m, chuỗi cách điện đỡ đơn &gt;21 bát</v>
          </cell>
          <cell r="D1576" t="str">
            <v>1 chuỗi</v>
          </cell>
          <cell r="E1576">
            <v>1</v>
          </cell>
          <cell r="I1576">
            <v>5100</v>
          </cell>
          <cell r="J1576">
            <v>1131726.3157894735</v>
          </cell>
          <cell r="K1576">
            <v>0</v>
          </cell>
        </row>
        <row r="1577">
          <cell r="C1577" t="str">
            <v>a) Vật liệu</v>
          </cell>
          <cell r="H1577">
            <v>5100</v>
          </cell>
        </row>
        <row r="1578">
          <cell r="B1578" t="str">
            <v>V09505</v>
          </cell>
          <cell r="C1578" t="str">
            <v>Cồn công nghiệp</v>
          </cell>
          <cell r="D1578" t="str">
            <v>kg</v>
          </cell>
          <cell r="E1578">
            <v>0.35</v>
          </cell>
          <cell r="F1578">
            <v>14000</v>
          </cell>
          <cell r="G1578">
            <v>1</v>
          </cell>
          <cell r="H1578">
            <v>4900</v>
          </cell>
        </row>
        <row r="1579">
          <cell r="B1579" t="str">
            <v>V04247</v>
          </cell>
          <cell r="C1579" t="str">
            <v>Giẻ lau</v>
          </cell>
          <cell r="D1579" t="str">
            <v>kg</v>
          </cell>
          <cell r="E1579">
            <v>0.04</v>
          </cell>
          <cell r="F1579">
            <v>5000</v>
          </cell>
          <cell r="G1579">
            <v>1</v>
          </cell>
          <cell r="H1579">
            <v>200</v>
          </cell>
        </row>
        <row r="1580">
          <cell r="C1580" t="str">
            <v>Cộng</v>
          </cell>
          <cell r="H1580">
            <v>5100</v>
          </cell>
        </row>
        <row r="1581">
          <cell r="C1581" t="str">
            <v>b) Nhân công</v>
          </cell>
          <cell r="H1581">
            <v>1131726.3157894735</v>
          </cell>
        </row>
        <row r="1582">
          <cell r="B1582" t="str">
            <v>N2407</v>
          </cell>
          <cell r="C1582" t="str">
            <v>Nhân công bậc 4,0/7 - Nhóm 2</v>
          </cell>
          <cell r="D1582" t="str">
            <v>công</v>
          </cell>
          <cell r="E1582">
            <v>2.88</v>
          </cell>
          <cell r="F1582">
            <v>392960.52631578944</v>
          </cell>
          <cell r="G1582">
            <v>1</v>
          </cell>
          <cell r="H1582">
            <v>1131726.3157894735</v>
          </cell>
        </row>
        <row r="1583">
          <cell r="B1583" t="str">
            <v>D3.1461</v>
          </cell>
          <cell r="C1583" t="str">
            <v>Lắp đặt chuỗi cách điện đỡ đơn cho dây dẫn; chiều cao lắp đặt ≤70m, chuỗi cách điện đỡ đơn ≤2 bát</v>
          </cell>
          <cell r="D1583" t="str">
            <v>1 chuỗi</v>
          </cell>
          <cell r="E1583">
            <v>1</v>
          </cell>
          <cell r="I1583">
            <v>750</v>
          </cell>
          <cell r="J1583">
            <v>165043.42105263154</v>
          </cell>
          <cell r="K1583">
            <v>0</v>
          </cell>
        </row>
        <row r="1584">
          <cell r="C1584" t="str">
            <v>a) Vật liệu</v>
          </cell>
          <cell r="H1584">
            <v>750</v>
          </cell>
        </row>
        <row r="1585">
          <cell r="B1585" t="str">
            <v>V09505</v>
          </cell>
          <cell r="C1585" t="str">
            <v>Cồn công nghiệp</v>
          </cell>
          <cell r="D1585" t="str">
            <v>kg</v>
          </cell>
          <cell r="E1585">
            <v>0.05</v>
          </cell>
          <cell r="F1585">
            <v>14000</v>
          </cell>
          <cell r="G1585">
            <v>1</v>
          </cell>
          <cell r="H1585">
            <v>700</v>
          </cell>
        </row>
        <row r="1586">
          <cell r="B1586" t="str">
            <v>V04247</v>
          </cell>
          <cell r="C1586" t="str">
            <v>Giẻ lau</v>
          </cell>
          <cell r="D1586" t="str">
            <v>kg</v>
          </cell>
          <cell r="E1586">
            <v>0.01</v>
          </cell>
          <cell r="F1586">
            <v>5000</v>
          </cell>
          <cell r="G1586">
            <v>1</v>
          </cell>
          <cell r="H1586">
            <v>50</v>
          </cell>
        </row>
        <row r="1587">
          <cell r="C1587" t="str">
            <v>Cộng</v>
          </cell>
          <cell r="H1587">
            <v>750</v>
          </cell>
        </row>
        <row r="1588">
          <cell r="C1588" t="str">
            <v>b) Nhân công</v>
          </cell>
          <cell r="H1588">
            <v>165043.42105263154</v>
          </cell>
        </row>
        <row r="1589">
          <cell r="B1589" t="str">
            <v>N2407</v>
          </cell>
          <cell r="C1589" t="str">
            <v>Nhân công bậc 4,0/7 - Nhóm 2</v>
          </cell>
          <cell r="D1589" t="str">
            <v>công</v>
          </cell>
          <cell r="E1589">
            <v>0.42</v>
          </cell>
          <cell r="F1589">
            <v>392960.52631578944</v>
          </cell>
          <cell r="G1589">
            <v>1</v>
          </cell>
          <cell r="H1589">
            <v>165043.42105263154</v>
          </cell>
        </row>
        <row r="1590">
          <cell r="B1590" t="str">
            <v>D3.1462</v>
          </cell>
          <cell r="C1590" t="str">
            <v>Lắp đặt chuỗi cách điện đỡ đơn cho dây dẫn; chiều cao lắp đặt ≤70m, chuỗi cách điện đỡ đơn ≤5 bát</v>
          </cell>
          <cell r="D1590" t="str">
            <v>1 chuỗi</v>
          </cell>
          <cell r="E1590">
            <v>1</v>
          </cell>
          <cell r="I1590">
            <v>1150</v>
          </cell>
          <cell r="J1590">
            <v>251494.73684210525</v>
          </cell>
          <cell r="K1590">
            <v>0</v>
          </cell>
        </row>
        <row r="1591">
          <cell r="C1591" t="str">
            <v>a) Vật liệu</v>
          </cell>
          <cell r="H1591">
            <v>1150</v>
          </cell>
        </row>
        <row r="1592">
          <cell r="B1592" t="str">
            <v>V09505</v>
          </cell>
          <cell r="C1592" t="str">
            <v>Cồn công nghiệp</v>
          </cell>
          <cell r="D1592" t="str">
            <v>kg</v>
          </cell>
          <cell r="E1592">
            <v>7.4999999999999997E-2</v>
          </cell>
          <cell r="F1592">
            <v>14000</v>
          </cell>
          <cell r="G1592">
            <v>1</v>
          </cell>
          <cell r="H1592">
            <v>1050</v>
          </cell>
        </row>
        <row r="1593">
          <cell r="B1593" t="str">
            <v>V04247</v>
          </cell>
          <cell r="C1593" t="str">
            <v>Giẻ lau</v>
          </cell>
          <cell r="D1593" t="str">
            <v>kg</v>
          </cell>
          <cell r="E1593">
            <v>0.02</v>
          </cell>
          <cell r="F1593">
            <v>5000</v>
          </cell>
          <cell r="G1593">
            <v>1</v>
          </cell>
          <cell r="H1593">
            <v>100</v>
          </cell>
        </row>
        <row r="1594">
          <cell r="C1594" t="str">
            <v>Cộng</v>
          </cell>
          <cell r="H1594">
            <v>1150</v>
          </cell>
        </row>
        <row r="1595">
          <cell r="C1595" t="str">
            <v>b) Nhân công</v>
          </cell>
          <cell r="H1595">
            <v>251494.73684210525</v>
          </cell>
        </row>
        <row r="1596">
          <cell r="B1596" t="str">
            <v>N2407</v>
          </cell>
          <cell r="C1596" t="str">
            <v>Nhân công bậc 4,0/7 - Nhóm 2</v>
          </cell>
          <cell r="D1596" t="str">
            <v>công</v>
          </cell>
          <cell r="E1596">
            <v>0.64</v>
          </cell>
          <cell r="F1596">
            <v>392960.52631578944</v>
          </cell>
          <cell r="G1596">
            <v>1</v>
          </cell>
          <cell r="H1596">
            <v>251494.73684210525</v>
          </cell>
        </row>
        <row r="1597">
          <cell r="B1597" t="str">
            <v>D3.1463</v>
          </cell>
          <cell r="C1597" t="str">
            <v>Lắp đặt chuỗi cách điện đỡ đơn cho dây dẫn; chiều cao lắp đặt ≤70m, chuỗi cách điện đỡ đơn ≤8 bát</v>
          </cell>
          <cell r="D1597" t="str">
            <v>1 chuỗi</v>
          </cell>
          <cell r="E1597">
            <v>1</v>
          </cell>
          <cell r="I1597">
            <v>1830</v>
          </cell>
          <cell r="J1597">
            <v>400819.73684210522</v>
          </cell>
          <cell r="K1597">
            <v>0</v>
          </cell>
        </row>
        <row r="1598">
          <cell r="C1598" t="str">
            <v>a) Vật liệu</v>
          </cell>
          <cell r="H1598">
            <v>1830</v>
          </cell>
        </row>
        <row r="1599">
          <cell r="B1599" t="str">
            <v>V09505</v>
          </cell>
          <cell r="C1599" t="str">
            <v>Cồn công nghiệp</v>
          </cell>
          <cell r="D1599" t="str">
            <v>kg</v>
          </cell>
          <cell r="E1599">
            <v>0.12</v>
          </cell>
          <cell r="F1599">
            <v>14000</v>
          </cell>
          <cell r="G1599">
            <v>1</v>
          </cell>
          <cell r="H1599">
            <v>1680</v>
          </cell>
        </row>
        <row r="1600">
          <cell r="B1600" t="str">
            <v>V04247</v>
          </cell>
          <cell r="C1600" t="str">
            <v>Giẻ lau</v>
          </cell>
          <cell r="D1600" t="str">
            <v>kg</v>
          </cell>
          <cell r="E1600">
            <v>0.03</v>
          </cell>
          <cell r="F1600">
            <v>5000</v>
          </cell>
          <cell r="G1600">
            <v>1</v>
          </cell>
          <cell r="H1600">
            <v>150</v>
          </cell>
        </row>
        <row r="1601">
          <cell r="C1601" t="str">
            <v>Cộng</v>
          </cell>
          <cell r="H1601">
            <v>1830</v>
          </cell>
        </row>
        <row r="1602">
          <cell r="C1602" t="str">
            <v>b) Nhân công</v>
          </cell>
          <cell r="H1602">
            <v>400819.73684210522</v>
          </cell>
        </row>
        <row r="1603">
          <cell r="B1603" t="str">
            <v>N2407</v>
          </cell>
          <cell r="C1603" t="str">
            <v>Nhân công bậc 4,0/7 - Nhóm 2</v>
          </cell>
          <cell r="D1603" t="str">
            <v>công</v>
          </cell>
          <cell r="E1603">
            <v>1.02</v>
          </cell>
          <cell r="F1603">
            <v>392960.52631578944</v>
          </cell>
          <cell r="G1603">
            <v>1</v>
          </cell>
          <cell r="H1603">
            <v>400819.73684210522</v>
          </cell>
        </row>
        <row r="1604">
          <cell r="B1604" t="str">
            <v>D3.1464</v>
          </cell>
          <cell r="C1604" t="str">
            <v>Lắp đặt chuỗi cách điện đỡ đơn cho dây dẫn; chiều cao lắp đặt ≤70m, chuỗi cách điện đỡ đơn ≤11 bát</v>
          </cell>
          <cell r="D1604" t="str">
            <v>1 chuỗi</v>
          </cell>
          <cell r="E1604">
            <v>1</v>
          </cell>
          <cell r="I1604">
            <v>2530</v>
          </cell>
          <cell r="J1604">
            <v>569792.76315789472</v>
          </cell>
          <cell r="K1604">
            <v>0</v>
          </cell>
        </row>
        <row r="1605">
          <cell r="C1605" t="str">
            <v>a) Vật liệu</v>
          </cell>
          <cell r="H1605">
            <v>2530</v>
          </cell>
        </row>
        <row r="1606">
          <cell r="B1606" t="str">
            <v>V09505</v>
          </cell>
          <cell r="C1606" t="str">
            <v>Cồn công nghiệp</v>
          </cell>
          <cell r="D1606" t="str">
            <v>kg</v>
          </cell>
          <cell r="E1606">
            <v>0.17</v>
          </cell>
          <cell r="F1606">
            <v>14000</v>
          </cell>
          <cell r="G1606">
            <v>1</v>
          </cell>
          <cell r="H1606">
            <v>2380</v>
          </cell>
        </row>
        <row r="1607">
          <cell r="B1607" t="str">
            <v>V04247</v>
          </cell>
          <cell r="C1607" t="str">
            <v>Giẻ lau</v>
          </cell>
          <cell r="D1607" t="str">
            <v>kg</v>
          </cell>
          <cell r="E1607">
            <v>0.03</v>
          </cell>
          <cell r="F1607">
            <v>5000</v>
          </cell>
          <cell r="G1607">
            <v>1</v>
          </cell>
          <cell r="H1607">
            <v>150</v>
          </cell>
        </row>
        <row r="1608">
          <cell r="C1608" t="str">
            <v>Cộng</v>
          </cell>
          <cell r="H1608">
            <v>2530</v>
          </cell>
        </row>
        <row r="1609">
          <cell r="C1609" t="str">
            <v>b) Nhân công</v>
          </cell>
          <cell r="H1609">
            <v>569792.76315789472</v>
          </cell>
        </row>
        <row r="1610">
          <cell r="B1610" t="str">
            <v>N2407</v>
          </cell>
          <cell r="C1610" t="str">
            <v>Nhân công bậc 4,0/7 - Nhóm 2</v>
          </cell>
          <cell r="D1610" t="str">
            <v>công</v>
          </cell>
          <cell r="E1610">
            <v>1.45</v>
          </cell>
          <cell r="F1610">
            <v>392960.52631578944</v>
          </cell>
          <cell r="G1610">
            <v>1</v>
          </cell>
          <cell r="H1610">
            <v>569792.76315789472</v>
          </cell>
        </row>
        <row r="1611">
          <cell r="B1611" t="str">
            <v>D3.1465</v>
          </cell>
          <cell r="C1611" t="str">
            <v>Lắp đặt chuỗi cách điện đỡ đơn cho dây dẫn; chiều cao lắp đặt ≤70m, chuỗi cách điện đỡ đơn ≤14 bát</v>
          </cell>
          <cell r="D1611" t="str">
            <v>1 chuỗi</v>
          </cell>
          <cell r="E1611">
            <v>1</v>
          </cell>
          <cell r="I1611">
            <v>2950</v>
          </cell>
          <cell r="J1611">
            <v>723047.36842105258</v>
          </cell>
          <cell r="K1611">
            <v>0</v>
          </cell>
        </row>
        <row r="1612">
          <cell r="C1612" t="str">
            <v>a) Vật liệu</v>
          </cell>
          <cell r="H1612">
            <v>2950</v>
          </cell>
        </row>
        <row r="1613">
          <cell r="B1613" t="str">
            <v>V09505</v>
          </cell>
          <cell r="C1613" t="str">
            <v>Cồn công nghiệp</v>
          </cell>
          <cell r="D1613" t="str">
            <v>kg</v>
          </cell>
          <cell r="E1613">
            <v>0.2</v>
          </cell>
          <cell r="F1613">
            <v>14000</v>
          </cell>
          <cell r="G1613">
            <v>1</v>
          </cell>
          <cell r="H1613">
            <v>2800</v>
          </cell>
        </row>
        <row r="1614">
          <cell r="B1614" t="str">
            <v>V04247</v>
          </cell>
          <cell r="C1614" t="str">
            <v>Giẻ lau</v>
          </cell>
          <cell r="D1614" t="str">
            <v>kg</v>
          </cell>
          <cell r="E1614">
            <v>0.03</v>
          </cell>
          <cell r="F1614">
            <v>5000</v>
          </cell>
          <cell r="G1614">
            <v>1</v>
          </cell>
          <cell r="H1614">
            <v>150</v>
          </cell>
        </row>
        <row r="1615">
          <cell r="C1615" t="str">
            <v>Cộng</v>
          </cell>
          <cell r="H1615">
            <v>2950</v>
          </cell>
        </row>
        <row r="1616">
          <cell r="C1616" t="str">
            <v>b) Nhân công</v>
          </cell>
          <cell r="H1616">
            <v>723047.36842105258</v>
          </cell>
        </row>
        <row r="1617">
          <cell r="B1617" t="str">
            <v>N2407</v>
          </cell>
          <cell r="C1617" t="str">
            <v>Nhân công bậc 4,0/7 - Nhóm 2</v>
          </cell>
          <cell r="D1617" t="str">
            <v>công</v>
          </cell>
          <cell r="E1617">
            <v>1.84</v>
          </cell>
          <cell r="F1617">
            <v>392960.52631578944</v>
          </cell>
          <cell r="G1617">
            <v>1</v>
          </cell>
          <cell r="H1617">
            <v>723047.36842105258</v>
          </cell>
        </row>
        <row r="1618">
          <cell r="B1618" t="str">
            <v>D3.1466</v>
          </cell>
          <cell r="C1618" t="str">
            <v>Lắp đặt chuỗi cách điện đỡ đơn cho dây dẫn; chiều cao lắp đặt ≤70m, chuỗi cách điện đỡ đơn ≤18 bát</v>
          </cell>
          <cell r="D1618" t="str">
            <v>1 chuỗi</v>
          </cell>
          <cell r="E1618">
            <v>1</v>
          </cell>
          <cell r="I1618">
            <v>3560</v>
          </cell>
          <cell r="J1618">
            <v>864513.15789473685</v>
          </cell>
          <cell r="K1618">
            <v>0</v>
          </cell>
        </row>
        <row r="1619">
          <cell r="C1619" t="str">
            <v>a) Vật liệu</v>
          </cell>
          <cell r="H1619">
            <v>3560</v>
          </cell>
        </row>
        <row r="1620">
          <cell r="B1620" t="str">
            <v>V09505</v>
          </cell>
          <cell r="C1620" t="str">
            <v>Cồn công nghiệp</v>
          </cell>
          <cell r="D1620" t="str">
            <v>kg</v>
          </cell>
          <cell r="E1620">
            <v>0.24</v>
          </cell>
          <cell r="F1620">
            <v>14000</v>
          </cell>
          <cell r="G1620">
            <v>1</v>
          </cell>
          <cell r="H1620">
            <v>3360</v>
          </cell>
        </row>
        <row r="1621">
          <cell r="B1621" t="str">
            <v>V04247</v>
          </cell>
          <cell r="C1621" t="str">
            <v>Giẻ lau</v>
          </cell>
          <cell r="D1621" t="str">
            <v>kg</v>
          </cell>
          <cell r="E1621">
            <v>0.04</v>
          </cell>
          <cell r="F1621">
            <v>5000</v>
          </cell>
          <cell r="G1621">
            <v>1</v>
          </cell>
          <cell r="H1621">
            <v>200</v>
          </cell>
        </row>
        <row r="1622">
          <cell r="C1622" t="str">
            <v>Cộng</v>
          </cell>
          <cell r="H1622">
            <v>3560</v>
          </cell>
        </row>
        <row r="1623">
          <cell r="C1623" t="str">
            <v>b) Nhân công</v>
          </cell>
          <cell r="H1623">
            <v>864513.15789473685</v>
          </cell>
        </row>
        <row r="1624">
          <cell r="B1624" t="str">
            <v>N2407</v>
          </cell>
          <cell r="C1624" t="str">
            <v>Nhân công bậc 4,0/7 - Nhóm 2</v>
          </cell>
          <cell r="D1624" t="str">
            <v>công</v>
          </cell>
          <cell r="E1624">
            <v>2.2000000000000002</v>
          </cell>
          <cell r="F1624">
            <v>392960.52631578944</v>
          </cell>
          <cell r="G1624">
            <v>1</v>
          </cell>
          <cell r="H1624">
            <v>864513.15789473685</v>
          </cell>
        </row>
        <row r="1625">
          <cell r="B1625" t="str">
            <v>D3.1467</v>
          </cell>
          <cell r="C1625" t="str">
            <v>Lắp đặt chuỗi cách điện đỡ đơn cho dây dẫn; chiều cao lắp đặt ≤70m, chuỗi cách điện đỡ đơn ≤21 bát</v>
          </cell>
          <cell r="D1625" t="str">
            <v>1 chuỗi</v>
          </cell>
          <cell r="E1625">
            <v>1</v>
          </cell>
          <cell r="I1625">
            <v>4260</v>
          </cell>
          <cell r="J1625">
            <v>1037415.7894736842</v>
          </cell>
          <cell r="K1625">
            <v>0</v>
          </cell>
        </row>
        <row r="1626">
          <cell r="C1626" t="str">
            <v>a) Vật liệu</v>
          </cell>
          <cell r="H1626">
            <v>4260</v>
          </cell>
        </row>
        <row r="1627">
          <cell r="B1627" t="str">
            <v>V09505</v>
          </cell>
          <cell r="C1627" t="str">
            <v>Cồn công nghiệp</v>
          </cell>
          <cell r="D1627" t="str">
            <v>kg</v>
          </cell>
          <cell r="E1627">
            <v>0.28999999999999998</v>
          </cell>
          <cell r="F1627">
            <v>14000</v>
          </cell>
          <cell r="G1627">
            <v>1</v>
          </cell>
          <cell r="H1627">
            <v>4059.9999999999995</v>
          </cell>
        </row>
        <row r="1628">
          <cell r="B1628" t="str">
            <v>V04247</v>
          </cell>
          <cell r="C1628" t="str">
            <v>Giẻ lau</v>
          </cell>
          <cell r="D1628" t="str">
            <v>kg</v>
          </cell>
          <cell r="E1628">
            <v>0.04</v>
          </cell>
          <cell r="F1628">
            <v>5000</v>
          </cell>
          <cell r="G1628">
            <v>1</v>
          </cell>
          <cell r="H1628">
            <v>200</v>
          </cell>
        </row>
        <row r="1629">
          <cell r="C1629" t="str">
            <v>Cộng</v>
          </cell>
          <cell r="H1629">
            <v>4260</v>
          </cell>
        </row>
        <row r="1630">
          <cell r="C1630" t="str">
            <v>b) Nhân công</v>
          </cell>
          <cell r="H1630">
            <v>1037415.7894736842</v>
          </cell>
        </row>
        <row r="1631">
          <cell r="B1631" t="str">
            <v>N2407</v>
          </cell>
          <cell r="C1631" t="str">
            <v>Nhân công bậc 4,0/7 - Nhóm 2</v>
          </cell>
          <cell r="D1631" t="str">
            <v>công</v>
          </cell>
          <cell r="E1631">
            <v>2.64</v>
          </cell>
          <cell r="F1631">
            <v>392960.52631578944</v>
          </cell>
          <cell r="G1631">
            <v>1</v>
          </cell>
          <cell r="H1631">
            <v>1037415.7894736842</v>
          </cell>
        </row>
        <row r="1632">
          <cell r="B1632" t="str">
            <v>D3.1468</v>
          </cell>
          <cell r="C1632" t="str">
            <v>Lắp đặt chuỗi cách điện đỡ đơn cho dây dẫn; chiều cao lắp đặt ≤70m, chuỗi cách điện đỡ đơn &gt;21 bát</v>
          </cell>
          <cell r="D1632" t="str">
            <v>1 chuỗi</v>
          </cell>
          <cell r="E1632">
            <v>1</v>
          </cell>
          <cell r="I1632">
            <v>5100</v>
          </cell>
          <cell r="J1632">
            <v>1245684.8684210526</v>
          </cell>
          <cell r="K1632">
            <v>0</v>
          </cell>
        </row>
        <row r="1633">
          <cell r="C1633" t="str">
            <v>a) Vật liệu</v>
          </cell>
          <cell r="H1633">
            <v>5100</v>
          </cell>
        </row>
        <row r="1634">
          <cell r="B1634" t="str">
            <v>V09505</v>
          </cell>
          <cell r="C1634" t="str">
            <v>Cồn công nghiệp</v>
          </cell>
          <cell r="D1634" t="str">
            <v>kg</v>
          </cell>
          <cell r="E1634">
            <v>0.35</v>
          </cell>
          <cell r="F1634">
            <v>14000</v>
          </cell>
          <cell r="G1634">
            <v>1</v>
          </cell>
          <cell r="H1634">
            <v>4900</v>
          </cell>
        </row>
        <row r="1635">
          <cell r="B1635" t="str">
            <v>V04247</v>
          </cell>
          <cell r="C1635" t="str">
            <v>Giẻ lau</v>
          </cell>
          <cell r="D1635" t="str">
            <v>kg</v>
          </cell>
          <cell r="E1635">
            <v>0.04</v>
          </cell>
          <cell r="F1635">
            <v>5000</v>
          </cell>
          <cell r="G1635">
            <v>1</v>
          </cell>
          <cell r="H1635">
            <v>200</v>
          </cell>
        </row>
        <row r="1636">
          <cell r="C1636" t="str">
            <v>Cộng</v>
          </cell>
          <cell r="H1636">
            <v>5100</v>
          </cell>
        </row>
        <row r="1637">
          <cell r="C1637" t="str">
            <v>b) Nhân công</v>
          </cell>
          <cell r="H1637">
            <v>1245684.8684210526</v>
          </cell>
        </row>
        <row r="1638">
          <cell r="B1638" t="str">
            <v>N2407</v>
          </cell>
          <cell r="C1638" t="str">
            <v>Nhân công bậc 4,0/7 - Nhóm 2</v>
          </cell>
          <cell r="D1638" t="str">
            <v>công</v>
          </cell>
          <cell r="E1638">
            <v>3.17</v>
          </cell>
          <cell r="F1638">
            <v>392960.52631578944</v>
          </cell>
          <cell r="G1638">
            <v>1</v>
          </cell>
          <cell r="H1638">
            <v>1245684.8684210526</v>
          </cell>
        </row>
        <row r="1639">
          <cell r="B1639" t="str">
            <v>D3.1471</v>
          </cell>
          <cell r="C1639" t="str">
            <v>Lắp đặt chuỗi cách điện đỡ đơn cho dây dẫn; chiều cao lắp đặt ≤85m, chuỗi cách điện đỡ đơn ≤2 bát</v>
          </cell>
          <cell r="D1639" t="str">
            <v>1 chuỗi</v>
          </cell>
          <cell r="E1639">
            <v>1</v>
          </cell>
          <cell r="I1639">
            <v>750</v>
          </cell>
          <cell r="J1639">
            <v>188621.05263157893</v>
          </cell>
          <cell r="K1639">
            <v>0</v>
          </cell>
        </row>
        <row r="1640">
          <cell r="C1640" t="str">
            <v>a) Vật liệu</v>
          </cell>
          <cell r="H1640">
            <v>750</v>
          </cell>
        </row>
        <row r="1641">
          <cell r="B1641" t="str">
            <v>V09505</v>
          </cell>
          <cell r="C1641" t="str">
            <v>Cồn công nghiệp</v>
          </cell>
          <cell r="D1641" t="str">
            <v>kg</v>
          </cell>
          <cell r="E1641">
            <v>0.05</v>
          </cell>
          <cell r="F1641">
            <v>14000</v>
          </cell>
          <cell r="G1641">
            <v>1</v>
          </cell>
          <cell r="H1641">
            <v>700</v>
          </cell>
        </row>
        <row r="1642">
          <cell r="B1642" t="str">
            <v>V04247</v>
          </cell>
          <cell r="C1642" t="str">
            <v>Giẻ lau</v>
          </cell>
          <cell r="D1642" t="str">
            <v>kg</v>
          </cell>
          <cell r="E1642">
            <v>0.01</v>
          </cell>
          <cell r="F1642">
            <v>5000</v>
          </cell>
          <cell r="G1642">
            <v>1</v>
          </cell>
          <cell r="H1642">
            <v>50</v>
          </cell>
        </row>
        <row r="1643">
          <cell r="C1643" t="str">
            <v>Cộng</v>
          </cell>
          <cell r="H1643">
            <v>750</v>
          </cell>
        </row>
        <row r="1644">
          <cell r="C1644" t="str">
            <v>b) Nhân công</v>
          </cell>
          <cell r="H1644">
            <v>188621.05263157893</v>
          </cell>
        </row>
        <row r="1645">
          <cell r="B1645" t="str">
            <v>N2407</v>
          </cell>
          <cell r="C1645" t="str">
            <v>Nhân công bậc 4,0/7 - Nhóm 2</v>
          </cell>
          <cell r="D1645" t="str">
            <v>công</v>
          </cell>
          <cell r="E1645">
            <v>0.48</v>
          </cell>
          <cell r="F1645">
            <v>392960.52631578944</v>
          </cell>
          <cell r="G1645">
            <v>1</v>
          </cell>
          <cell r="H1645">
            <v>188621.05263157893</v>
          </cell>
        </row>
        <row r="1646">
          <cell r="B1646" t="str">
            <v>D3.1472</v>
          </cell>
          <cell r="C1646" t="str">
            <v>Lắp đặt chuỗi cách điện đỡ đơn cho dây dẫn; chiều cao lắp đặt ≤85m, chuỗi cách điện đỡ đơn ≤5 bát</v>
          </cell>
          <cell r="D1646" t="str">
            <v>1 chuỗi</v>
          </cell>
          <cell r="E1646">
            <v>1</v>
          </cell>
          <cell r="I1646">
            <v>1150</v>
          </cell>
          <cell r="J1646">
            <v>290790.78947368416</v>
          </cell>
          <cell r="K1646">
            <v>0</v>
          </cell>
        </row>
        <row r="1647">
          <cell r="C1647" t="str">
            <v>a) Vật liệu</v>
          </cell>
          <cell r="H1647">
            <v>1150</v>
          </cell>
        </row>
        <row r="1648">
          <cell r="B1648" t="str">
            <v>V09505</v>
          </cell>
          <cell r="C1648" t="str">
            <v>Cồn công nghiệp</v>
          </cell>
          <cell r="D1648" t="str">
            <v>kg</v>
          </cell>
          <cell r="E1648">
            <v>7.4999999999999997E-2</v>
          </cell>
          <cell r="F1648">
            <v>14000</v>
          </cell>
          <cell r="G1648">
            <v>1</v>
          </cell>
          <cell r="H1648">
            <v>1050</v>
          </cell>
        </row>
        <row r="1649">
          <cell r="B1649" t="str">
            <v>V04247</v>
          </cell>
          <cell r="C1649" t="str">
            <v>Giẻ lau</v>
          </cell>
          <cell r="D1649" t="str">
            <v>kg</v>
          </cell>
          <cell r="E1649">
            <v>0.02</v>
          </cell>
          <cell r="F1649">
            <v>5000</v>
          </cell>
          <cell r="G1649">
            <v>1</v>
          </cell>
          <cell r="H1649">
            <v>100</v>
          </cell>
        </row>
        <row r="1650">
          <cell r="C1650" t="str">
            <v>Cộng</v>
          </cell>
          <cell r="H1650">
            <v>1150</v>
          </cell>
        </row>
        <row r="1651">
          <cell r="C1651" t="str">
            <v>b) Nhân công</v>
          </cell>
          <cell r="H1651">
            <v>290790.78947368416</v>
          </cell>
        </row>
        <row r="1652">
          <cell r="B1652" t="str">
            <v>N2407</v>
          </cell>
          <cell r="C1652" t="str">
            <v>Nhân công bậc 4,0/7 - Nhóm 2</v>
          </cell>
          <cell r="D1652" t="str">
            <v>công</v>
          </cell>
          <cell r="E1652">
            <v>0.74</v>
          </cell>
          <cell r="F1652">
            <v>392960.52631578944</v>
          </cell>
          <cell r="G1652">
            <v>1</v>
          </cell>
          <cell r="H1652">
            <v>290790.78947368416</v>
          </cell>
        </row>
        <row r="1653">
          <cell r="B1653" t="str">
            <v>D3.1473</v>
          </cell>
          <cell r="C1653" t="str">
            <v>Lắp đặt chuỗi cách điện đỡ đơn cho dây dẫn; chiều cao lắp đặt ≤85m, chuỗi cách điện đỡ đơn ≤8 bát</v>
          </cell>
          <cell r="D1653" t="str">
            <v>1 chuỗi</v>
          </cell>
          <cell r="E1653">
            <v>1</v>
          </cell>
          <cell r="I1653">
            <v>1830</v>
          </cell>
          <cell r="J1653">
            <v>459763.81578947359</v>
          </cell>
          <cell r="K1653">
            <v>0</v>
          </cell>
        </row>
        <row r="1654">
          <cell r="C1654" t="str">
            <v>a) Vật liệu</v>
          </cell>
          <cell r="H1654">
            <v>1830</v>
          </cell>
        </row>
        <row r="1655">
          <cell r="B1655" t="str">
            <v>V09505</v>
          </cell>
          <cell r="C1655" t="str">
            <v>Cồn công nghiệp</v>
          </cell>
          <cell r="D1655" t="str">
            <v>kg</v>
          </cell>
          <cell r="E1655">
            <v>0.12</v>
          </cell>
          <cell r="F1655">
            <v>14000</v>
          </cell>
          <cell r="G1655">
            <v>1</v>
          </cell>
          <cell r="H1655">
            <v>1680</v>
          </cell>
        </row>
        <row r="1656">
          <cell r="B1656" t="str">
            <v>V04247</v>
          </cell>
          <cell r="C1656" t="str">
            <v>Giẻ lau</v>
          </cell>
          <cell r="D1656" t="str">
            <v>kg</v>
          </cell>
          <cell r="E1656">
            <v>0.03</v>
          </cell>
          <cell r="F1656">
            <v>5000</v>
          </cell>
          <cell r="G1656">
            <v>1</v>
          </cell>
          <cell r="H1656">
            <v>150</v>
          </cell>
        </row>
        <row r="1657">
          <cell r="C1657" t="str">
            <v>Cộng</v>
          </cell>
          <cell r="H1657">
            <v>1830</v>
          </cell>
        </row>
        <row r="1658">
          <cell r="C1658" t="str">
            <v>b) Nhân công</v>
          </cell>
          <cell r="H1658">
            <v>459763.81578947359</v>
          </cell>
        </row>
        <row r="1659">
          <cell r="B1659" t="str">
            <v>N2407</v>
          </cell>
          <cell r="C1659" t="str">
            <v>Nhân công bậc 4,0/7 - Nhóm 2</v>
          </cell>
          <cell r="D1659" t="str">
            <v>công</v>
          </cell>
          <cell r="E1659">
            <v>1.17</v>
          </cell>
          <cell r="F1659">
            <v>392960.52631578944</v>
          </cell>
          <cell r="G1659">
            <v>1</v>
          </cell>
          <cell r="H1659">
            <v>459763.81578947359</v>
          </cell>
        </row>
        <row r="1660">
          <cell r="B1660" t="str">
            <v>D3.1474</v>
          </cell>
          <cell r="C1660" t="str">
            <v>Lắp đặt chuỗi cách điện đỡ đơn cho dây dẫn; chiều cao lắp đặt ≤85m, chuỗi cách điện đỡ đơn ≤11 bát</v>
          </cell>
          <cell r="D1660" t="str">
            <v>1 chuỗi</v>
          </cell>
          <cell r="E1660">
            <v>1</v>
          </cell>
          <cell r="I1660">
            <v>2530</v>
          </cell>
          <cell r="J1660">
            <v>656244.07894736831</v>
          </cell>
          <cell r="K1660">
            <v>0</v>
          </cell>
        </row>
        <row r="1661">
          <cell r="C1661" t="str">
            <v>a) Vật liệu</v>
          </cell>
          <cell r="H1661">
            <v>2530</v>
          </cell>
        </row>
        <row r="1662">
          <cell r="B1662" t="str">
            <v>V09505</v>
          </cell>
          <cell r="C1662" t="str">
            <v>Cồn công nghiệp</v>
          </cell>
          <cell r="D1662" t="str">
            <v>kg</v>
          </cell>
          <cell r="E1662">
            <v>0.17</v>
          </cell>
          <cell r="F1662">
            <v>14000</v>
          </cell>
          <cell r="G1662">
            <v>1</v>
          </cell>
          <cell r="H1662">
            <v>2380</v>
          </cell>
        </row>
        <row r="1663">
          <cell r="B1663" t="str">
            <v>V04247</v>
          </cell>
          <cell r="C1663" t="str">
            <v>Giẻ lau</v>
          </cell>
          <cell r="D1663" t="str">
            <v>kg</v>
          </cell>
          <cell r="E1663">
            <v>0.03</v>
          </cell>
          <cell r="F1663">
            <v>5000</v>
          </cell>
          <cell r="G1663">
            <v>1</v>
          </cell>
          <cell r="H1663">
            <v>150</v>
          </cell>
        </row>
        <row r="1664">
          <cell r="C1664" t="str">
            <v>Cộng</v>
          </cell>
          <cell r="H1664">
            <v>2530</v>
          </cell>
        </row>
        <row r="1665">
          <cell r="C1665" t="str">
            <v>b) Nhân công</v>
          </cell>
          <cell r="H1665">
            <v>656244.07894736831</v>
          </cell>
        </row>
        <row r="1666">
          <cell r="B1666" t="str">
            <v>N2407</v>
          </cell>
          <cell r="C1666" t="str">
            <v>Nhân công bậc 4,0/7 - Nhóm 2</v>
          </cell>
          <cell r="D1666" t="str">
            <v>công</v>
          </cell>
          <cell r="E1666">
            <v>1.67</v>
          </cell>
          <cell r="F1666">
            <v>392960.52631578944</v>
          </cell>
          <cell r="G1666">
            <v>1</v>
          </cell>
          <cell r="H1666">
            <v>656244.07894736831</v>
          </cell>
        </row>
        <row r="1667">
          <cell r="B1667" t="str">
            <v>D3.1475</v>
          </cell>
          <cell r="C1667" t="str">
            <v>Lắp đặt chuỗi cách điện đỡ đơn cho dây dẫn; chiều cao lắp đặt ≤85m, chuỗi cách điện đỡ đơn ≤14 bát</v>
          </cell>
          <cell r="D1667" t="str">
            <v>1 chuỗi</v>
          </cell>
          <cell r="E1667">
            <v>1</v>
          </cell>
          <cell r="I1667">
            <v>2950</v>
          </cell>
          <cell r="J1667">
            <v>833076.31578947359</v>
          </cell>
          <cell r="K1667">
            <v>0</v>
          </cell>
        </row>
        <row r="1668">
          <cell r="C1668" t="str">
            <v>a) Vật liệu</v>
          </cell>
          <cell r="H1668">
            <v>2950</v>
          </cell>
        </row>
        <row r="1669">
          <cell r="B1669" t="str">
            <v>V09505</v>
          </cell>
          <cell r="C1669" t="str">
            <v>Cồn công nghiệp</v>
          </cell>
          <cell r="D1669" t="str">
            <v>kg</v>
          </cell>
          <cell r="E1669">
            <v>0.2</v>
          </cell>
          <cell r="F1669">
            <v>14000</v>
          </cell>
          <cell r="G1669">
            <v>1</v>
          </cell>
          <cell r="H1669">
            <v>2800</v>
          </cell>
        </row>
        <row r="1670">
          <cell r="B1670" t="str">
            <v>V04247</v>
          </cell>
          <cell r="C1670" t="str">
            <v>Giẻ lau</v>
          </cell>
          <cell r="D1670" t="str">
            <v>kg</v>
          </cell>
          <cell r="E1670">
            <v>0.03</v>
          </cell>
          <cell r="F1670">
            <v>5000</v>
          </cell>
          <cell r="G1670">
            <v>1</v>
          </cell>
          <cell r="H1670">
            <v>150</v>
          </cell>
        </row>
        <row r="1671">
          <cell r="C1671" t="str">
            <v>Cộng</v>
          </cell>
          <cell r="H1671">
            <v>2950</v>
          </cell>
        </row>
        <row r="1672">
          <cell r="C1672" t="str">
            <v>b) Nhân công</v>
          </cell>
          <cell r="H1672">
            <v>833076.31578947359</v>
          </cell>
        </row>
        <row r="1673">
          <cell r="B1673" t="str">
            <v>N2407</v>
          </cell>
          <cell r="C1673" t="str">
            <v>Nhân công bậc 4,0/7 - Nhóm 2</v>
          </cell>
          <cell r="D1673" t="str">
            <v>công</v>
          </cell>
          <cell r="E1673">
            <v>2.12</v>
          </cell>
          <cell r="F1673">
            <v>392960.52631578944</v>
          </cell>
          <cell r="G1673">
            <v>1</v>
          </cell>
          <cell r="H1673">
            <v>833076.31578947359</v>
          </cell>
        </row>
        <row r="1674">
          <cell r="B1674" t="str">
            <v>D3.1476</v>
          </cell>
          <cell r="C1674" t="str">
            <v>Lắp đặt chuỗi cách điện đỡ đơn cho dây dẫn; chiều cao lắp đặt ≤85m, chuỗi cách điện đỡ đơn ≤18 bát</v>
          </cell>
          <cell r="D1674" t="str">
            <v>1 chuỗi</v>
          </cell>
          <cell r="E1674">
            <v>1</v>
          </cell>
          <cell r="I1674">
            <v>3560</v>
          </cell>
          <cell r="J1674">
            <v>994190.13157894718</v>
          </cell>
          <cell r="K1674">
            <v>0</v>
          </cell>
        </row>
        <row r="1675">
          <cell r="C1675" t="str">
            <v>a) Vật liệu</v>
          </cell>
          <cell r="H1675">
            <v>3560</v>
          </cell>
        </row>
        <row r="1676">
          <cell r="B1676" t="str">
            <v>V09505</v>
          </cell>
          <cell r="C1676" t="str">
            <v>Cồn công nghiệp</v>
          </cell>
          <cell r="D1676" t="str">
            <v>kg</v>
          </cell>
          <cell r="E1676">
            <v>0.24</v>
          </cell>
          <cell r="F1676">
            <v>14000</v>
          </cell>
          <cell r="G1676">
            <v>1</v>
          </cell>
          <cell r="H1676">
            <v>3360</v>
          </cell>
        </row>
        <row r="1677">
          <cell r="B1677" t="str">
            <v>V04247</v>
          </cell>
          <cell r="C1677" t="str">
            <v>Giẻ lau</v>
          </cell>
          <cell r="D1677" t="str">
            <v>kg</v>
          </cell>
          <cell r="E1677">
            <v>0.04</v>
          </cell>
          <cell r="F1677">
            <v>5000</v>
          </cell>
          <cell r="G1677">
            <v>1</v>
          </cell>
          <cell r="H1677">
            <v>200</v>
          </cell>
        </row>
        <row r="1678">
          <cell r="C1678" t="str">
            <v>Cộng</v>
          </cell>
          <cell r="H1678">
            <v>3560</v>
          </cell>
        </row>
        <row r="1679">
          <cell r="C1679" t="str">
            <v>b) Nhân công</v>
          </cell>
          <cell r="H1679">
            <v>994190.13157894718</v>
          </cell>
        </row>
        <row r="1680">
          <cell r="B1680" t="str">
            <v>N2407</v>
          </cell>
          <cell r="C1680" t="str">
            <v>Nhân công bậc 4,0/7 - Nhóm 2</v>
          </cell>
          <cell r="D1680" t="str">
            <v>công</v>
          </cell>
          <cell r="E1680">
            <v>2.5299999999999998</v>
          </cell>
          <cell r="F1680">
            <v>392960.52631578944</v>
          </cell>
          <cell r="G1680">
            <v>1</v>
          </cell>
          <cell r="H1680">
            <v>994190.13157894718</v>
          </cell>
        </row>
        <row r="1681">
          <cell r="B1681" t="str">
            <v>D3.1477</v>
          </cell>
          <cell r="C1681" t="str">
            <v>Lắp đặt chuỗi cách điện đỡ đơn cho dây dẫn; chiều cao lắp đặt ≤85m, chuỗi cách điện đỡ đơn ≤21 bát</v>
          </cell>
          <cell r="D1681" t="str">
            <v>1 chuỗi</v>
          </cell>
          <cell r="E1681">
            <v>1</v>
          </cell>
          <cell r="I1681">
            <v>4260</v>
          </cell>
          <cell r="J1681">
            <v>1194600</v>
          </cell>
          <cell r="K1681">
            <v>0</v>
          </cell>
        </row>
        <row r="1682">
          <cell r="C1682" t="str">
            <v>a) Vật liệu</v>
          </cell>
          <cell r="H1682">
            <v>4260</v>
          </cell>
        </row>
        <row r="1683">
          <cell r="B1683" t="str">
            <v>V09505</v>
          </cell>
          <cell r="C1683" t="str">
            <v>Cồn công nghiệp</v>
          </cell>
          <cell r="D1683" t="str">
            <v>kg</v>
          </cell>
          <cell r="E1683">
            <v>0.28999999999999998</v>
          </cell>
          <cell r="F1683">
            <v>14000</v>
          </cell>
          <cell r="G1683">
            <v>1</v>
          </cell>
          <cell r="H1683">
            <v>4059.9999999999995</v>
          </cell>
        </row>
        <row r="1684">
          <cell r="B1684" t="str">
            <v>V04247</v>
          </cell>
          <cell r="C1684" t="str">
            <v>Giẻ lau</v>
          </cell>
          <cell r="D1684" t="str">
            <v>kg</v>
          </cell>
          <cell r="E1684">
            <v>0.04</v>
          </cell>
          <cell r="F1684">
            <v>5000</v>
          </cell>
          <cell r="G1684">
            <v>1</v>
          </cell>
          <cell r="H1684">
            <v>200</v>
          </cell>
        </row>
        <row r="1685">
          <cell r="C1685" t="str">
            <v>Cộng</v>
          </cell>
          <cell r="H1685">
            <v>4260</v>
          </cell>
        </row>
        <row r="1686">
          <cell r="C1686" t="str">
            <v>b) Nhân công</v>
          </cell>
          <cell r="H1686">
            <v>1194600</v>
          </cell>
        </row>
        <row r="1687">
          <cell r="B1687" t="str">
            <v>N2407</v>
          </cell>
          <cell r="C1687" t="str">
            <v>Nhân công bậc 4,0/7 - Nhóm 2</v>
          </cell>
          <cell r="D1687" t="str">
            <v>công</v>
          </cell>
          <cell r="E1687">
            <v>3.04</v>
          </cell>
          <cell r="F1687">
            <v>392960.52631578944</v>
          </cell>
          <cell r="G1687">
            <v>1</v>
          </cell>
          <cell r="H1687">
            <v>1194600</v>
          </cell>
        </row>
        <row r="1688">
          <cell r="B1688" t="str">
            <v>D3.1478</v>
          </cell>
          <cell r="C1688" t="str">
            <v>Lắp đặt chuỗi cách điện đỡ đơn cho dây dẫn; chiều cao lắp đặt ≤85m, chuỗi cách điện đỡ đơn &gt;21 bát</v>
          </cell>
          <cell r="D1688" t="str">
            <v>1 chuỗi</v>
          </cell>
          <cell r="E1688">
            <v>1</v>
          </cell>
          <cell r="I1688">
            <v>5100</v>
          </cell>
          <cell r="J1688">
            <v>1434305.9210526315</v>
          </cell>
          <cell r="K1688">
            <v>0</v>
          </cell>
        </row>
        <row r="1689">
          <cell r="C1689" t="str">
            <v>a) Vật liệu</v>
          </cell>
          <cell r="H1689">
            <v>5100</v>
          </cell>
        </row>
        <row r="1690">
          <cell r="B1690" t="str">
            <v>V09505</v>
          </cell>
          <cell r="C1690" t="str">
            <v>Cồn công nghiệp</v>
          </cell>
          <cell r="D1690" t="str">
            <v>kg</v>
          </cell>
          <cell r="E1690">
            <v>0.35</v>
          </cell>
          <cell r="F1690">
            <v>14000</v>
          </cell>
          <cell r="G1690">
            <v>1</v>
          </cell>
          <cell r="H1690">
            <v>4900</v>
          </cell>
        </row>
        <row r="1691">
          <cell r="B1691" t="str">
            <v>V04247</v>
          </cell>
          <cell r="C1691" t="str">
            <v>Giẻ lau</v>
          </cell>
          <cell r="D1691" t="str">
            <v>kg</v>
          </cell>
          <cell r="E1691">
            <v>0.04</v>
          </cell>
          <cell r="F1691">
            <v>5000</v>
          </cell>
          <cell r="G1691">
            <v>1</v>
          </cell>
          <cell r="H1691">
            <v>200</v>
          </cell>
        </row>
        <row r="1692">
          <cell r="C1692" t="str">
            <v>Cộng</v>
          </cell>
          <cell r="H1692">
            <v>5100</v>
          </cell>
        </row>
        <row r="1693">
          <cell r="C1693" t="str">
            <v>b) Nhân công</v>
          </cell>
          <cell r="H1693">
            <v>1434305.9210526315</v>
          </cell>
        </row>
        <row r="1694">
          <cell r="B1694" t="str">
            <v>N2407</v>
          </cell>
          <cell r="C1694" t="str">
            <v>Nhân công bậc 4,0/7 - Nhóm 2</v>
          </cell>
          <cell r="D1694" t="str">
            <v>công</v>
          </cell>
          <cell r="E1694">
            <v>3.65</v>
          </cell>
          <cell r="F1694">
            <v>392960.52631578944</v>
          </cell>
          <cell r="G1694">
            <v>1</v>
          </cell>
          <cell r="H1694">
            <v>1434305.9210526315</v>
          </cell>
        </row>
        <row r="1695">
          <cell r="B1695" t="str">
            <v>D3.1481</v>
          </cell>
          <cell r="C1695" t="str">
            <v>Lắp đặt chuỗi cách điện đỡ đơn cho dây dẫn; chiều cao lắp đặt ≤100m, chuỗi cách điện đỡ đơn ≤2 bát</v>
          </cell>
          <cell r="D1695" t="str">
            <v>1 chuỗi</v>
          </cell>
          <cell r="E1695">
            <v>1</v>
          </cell>
          <cell r="I1695">
            <v>750</v>
          </cell>
          <cell r="J1695">
            <v>216128.28947368421</v>
          </cell>
          <cell r="K1695">
            <v>0</v>
          </cell>
        </row>
        <row r="1696">
          <cell r="C1696" t="str">
            <v>a) Vật liệu</v>
          </cell>
          <cell r="H1696">
            <v>750</v>
          </cell>
        </row>
        <row r="1697">
          <cell r="B1697" t="str">
            <v>V09505</v>
          </cell>
          <cell r="C1697" t="str">
            <v>Cồn công nghiệp</v>
          </cell>
          <cell r="D1697" t="str">
            <v>kg</v>
          </cell>
          <cell r="E1697">
            <v>0.05</v>
          </cell>
          <cell r="F1697">
            <v>14000</v>
          </cell>
          <cell r="G1697">
            <v>1</v>
          </cell>
          <cell r="H1697">
            <v>700</v>
          </cell>
        </row>
        <row r="1698">
          <cell r="B1698" t="str">
            <v>V04247</v>
          </cell>
          <cell r="C1698" t="str">
            <v>Giẻ lau</v>
          </cell>
          <cell r="D1698" t="str">
            <v>kg</v>
          </cell>
          <cell r="E1698">
            <v>0.01</v>
          </cell>
          <cell r="F1698">
            <v>5000</v>
          </cell>
          <cell r="G1698">
            <v>1</v>
          </cell>
          <cell r="H1698">
            <v>50</v>
          </cell>
        </row>
        <row r="1699">
          <cell r="C1699" t="str">
            <v>Cộng</v>
          </cell>
          <cell r="H1699">
            <v>750</v>
          </cell>
        </row>
        <row r="1700">
          <cell r="C1700" t="str">
            <v>b) Nhân công</v>
          </cell>
          <cell r="H1700">
            <v>216128.28947368421</v>
          </cell>
        </row>
        <row r="1701">
          <cell r="B1701" t="str">
            <v>N2407</v>
          </cell>
          <cell r="C1701" t="str">
            <v>Nhân công bậc 4,0/7 - Nhóm 2</v>
          </cell>
          <cell r="D1701" t="str">
            <v>công</v>
          </cell>
          <cell r="E1701">
            <v>0.55000000000000004</v>
          </cell>
          <cell r="F1701">
            <v>392960.52631578944</v>
          </cell>
          <cell r="G1701">
            <v>1</v>
          </cell>
          <cell r="H1701">
            <v>216128.28947368421</v>
          </cell>
        </row>
        <row r="1702">
          <cell r="B1702" t="str">
            <v>D3.1482</v>
          </cell>
          <cell r="C1702" t="str">
            <v>Lắp đặt chuỗi cách điện đỡ đơn cho dây dẫn; chiều cao lắp đặt ≤100m, chuỗi cách điện đỡ đơn ≤5 bát</v>
          </cell>
          <cell r="D1702" t="str">
            <v>1 chuỗi</v>
          </cell>
          <cell r="E1702">
            <v>1</v>
          </cell>
          <cell r="I1702">
            <v>1150</v>
          </cell>
          <cell r="J1702">
            <v>334016.44736842101</v>
          </cell>
          <cell r="K1702">
            <v>0</v>
          </cell>
        </row>
        <row r="1703">
          <cell r="C1703" t="str">
            <v>a) Vật liệu</v>
          </cell>
          <cell r="H1703">
            <v>1150</v>
          </cell>
        </row>
        <row r="1704">
          <cell r="B1704" t="str">
            <v>V09505</v>
          </cell>
          <cell r="C1704" t="str">
            <v>Cồn công nghiệp</v>
          </cell>
          <cell r="D1704" t="str">
            <v>kg</v>
          </cell>
          <cell r="E1704">
            <v>7.4999999999999997E-2</v>
          </cell>
          <cell r="F1704">
            <v>14000</v>
          </cell>
          <cell r="G1704">
            <v>1</v>
          </cell>
          <cell r="H1704">
            <v>1050</v>
          </cell>
        </row>
        <row r="1705">
          <cell r="B1705" t="str">
            <v>V04247</v>
          </cell>
          <cell r="C1705" t="str">
            <v>Giẻ lau</v>
          </cell>
          <cell r="D1705" t="str">
            <v>kg</v>
          </cell>
          <cell r="E1705">
            <v>0.02</v>
          </cell>
          <cell r="F1705">
            <v>5000</v>
          </cell>
          <cell r="G1705">
            <v>1</v>
          </cell>
          <cell r="H1705">
            <v>100</v>
          </cell>
        </row>
        <row r="1706">
          <cell r="C1706" t="str">
            <v>Cộng</v>
          </cell>
          <cell r="H1706">
            <v>1150</v>
          </cell>
        </row>
        <row r="1707">
          <cell r="C1707" t="str">
            <v>b) Nhân công</v>
          </cell>
          <cell r="H1707">
            <v>334016.44736842101</v>
          </cell>
        </row>
        <row r="1708">
          <cell r="B1708" t="str">
            <v>N2407</v>
          </cell>
          <cell r="C1708" t="str">
            <v>Nhân công bậc 4,0/7 - Nhóm 2</v>
          </cell>
          <cell r="D1708" t="str">
            <v>công</v>
          </cell>
          <cell r="E1708">
            <v>0.85</v>
          </cell>
          <cell r="F1708">
            <v>392960.52631578944</v>
          </cell>
          <cell r="G1708">
            <v>1</v>
          </cell>
          <cell r="H1708">
            <v>334016.44736842101</v>
          </cell>
        </row>
        <row r="1709">
          <cell r="B1709" t="str">
            <v>D3.1483</v>
          </cell>
          <cell r="C1709" t="str">
            <v>Lắp đặt chuỗi cách điện đỡ đơn cho dây dẫn; chiều cao lắp đặt ≤100m, chuỗi cách điện đỡ đơn ≤8 bát</v>
          </cell>
          <cell r="D1709" t="str">
            <v>1 chuỗi</v>
          </cell>
          <cell r="E1709">
            <v>1</v>
          </cell>
          <cell r="I1709">
            <v>1830</v>
          </cell>
          <cell r="J1709">
            <v>530496.71052631573</v>
          </cell>
          <cell r="K1709">
            <v>0</v>
          </cell>
        </row>
        <row r="1710">
          <cell r="C1710" t="str">
            <v>a) Vật liệu</v>
          </cell>
          <cell r="H1710">
            <v>1830</v>
          </cell>
        </row>
        <row r="1711">
          <cell r="B1711" t="str">
            <v>V09505</v>
          </cell>
          <cell r="C1711" t="str">
            <v>Cồn công nghiệp</v>
          </cell>
          <cell r="D1711" t="str">
            <v>kg</v>
          </cell>
          <cell r="E1711">
            <v>0.12</v>
          </cell>
          <cell r="F1711">
            <v>14000</v>
          </cell>
          <cell r="G1711">
            <v>1</v>
          </cell>
          <cell r="H1711">
            <v>1680</v>
          </cell>
        </row>
        <row r="1712">
          <cell r="B1712" t="str">
            <v>V04247</v>
          </cell>
          <cell r="C1712" t="str">
            <v>Giẻ lau</v>
          </cell>
          <cell r="D1712" t="str">
            <v>kg</v>
          </cell>
          <cell r="E1712">
            <v>0.03</v>
          </cell>
          <cell r="F1712">
            <v>5000</v>
          </cell>
          <cell r="G1712">
            <v>1</v>
          </cell>
          <cell r="H1712">
            <v>150</v>
          </cell>
        </row>
        <row r="1713">
          <cell r="C1713" t="str">
            <v>Cộng</v>
          </cell>
          <cell r="H1713">
            <v>1830</v>
          </cell>
        </row>
        <row r="1714">
          <cell r="C1714" t="str">
            <v>b) Nhân công</v>
          </cell>
          <cell r="H1714">
            <v>530496.71052631573</v>
          </cell>
        </row>
        <row r="1715">
          <cell r="B1715" t="str">
            <v>N2407</v>
          </cell>
          <cell r="C1715" t="str">
            <v>Nhân công bậc 4,0/7 - Nhóm 2</v>
          </cell>
          <cell r="D1715" t="str">
            <v>công</v>
          </cell>
          <cell r="E1715">
            <v>1.35</v>
          </cell>
          <cell r="F1715">
            <v>392960.52631578944</v>
          </cell>
          <cell r="G1715">
            <v>1</v>
          </cell>
          <cell r="H1715">
            <v>530496.71052631573</v>
          </cell>
        </row>
        <row r="1716">
          <cell r="B1716" t="str">
            <v>D3.1484</v>
          </cell>
          <cell r="C1716" t="str">
            <v>Lắp đặt chuỗi cách điện đỡ đơn cho dây dẫn; chiều cao lắp đặt ≤100m, chuỗi cách điện đỡ đơn ≤11 bát</v>
          </cell>
          <cell r="D1716" t="str">
            <v>1 chuỗi</v>
          </cell>
          <cell r="E1716">
            <v>1</v>
          </cell>
          <cell r="I1716">
            <v>2530</v>
          </cell>
          <cell r="J1716">
            <v>754484.21052631573</v>
          </cell>
          <cell r="K1716">
            <v>0</v>
          </cell>
        </row>
        <row r="1717">
          <cell r="C1717" t="str">
            <v>a) Vật liệu</v>
          </cell>
          <cell r="H1717">
            <v>2530</v>
          </cell>
        </row>
        <row r="1718">
          <cell r="B1718" t="str">
            <v>V09505</v>
          </cell>
          <cell r="C1718" t="str">
            <v>Cồn công nghiệp</v>
          </cell>
          <cell r="D1718" t="str">
            <v>kg</v>
          </cell>
          <cell r="E1718">
            <v>0.17</v>
          </cell>
          <cell r="F1718">
            <v>14000</v>
          </cell>
          <cell r="G1718">
            <v>1</v>
          </cell>
          <cell r="H1718">
            <v>2380</v>
          </cell>
        </row>
        <row r="1719">
          <cell r="B1719" t="str">
            <v>V04247</v>
          </cell>
          <cell r="C1719" t="str">
            <v>Giẻ lau</v>
          </cell>
          <cell r="D1719" t="str">
            <v>kg</v>
          </cell>
          <cell r="E1719">
            <v>0.03</v>
          </cell>
          <cell r="F1719">
            <v>5000</v>
          </cell>
          <cell r="G1719">
            <v>1</v>
          </cell>
          <cell r="H1719">
            <v>150</v>
          </cell>
        </row>
        <row r="1720">
          <cell r="C1720" t="str">
            <v>Cộng</v>
          </cell>
          <cell r="H1720">
            <v>2530</v>
          </cell>
        </row>
        <row r="1721">
          <cell r="C1721" t="str">
            <v>b) Nhân công</v>
          </cell>
          <cell r="H1721">
            <v>754484.21052631573</v>
          </cell>
        </row>
        <row r="1722">
          <cell r="B1722" t="str">
            <v>N2407</v>
          </cell>
          <cell r="C1722" t="str">
            <v>Nhân công bậc 4,0/7 - Nhóm 2</v>
          </cell>
          <cell r="D1722" t="str">
            <v>công</v>
          </cell>
          <cell r="E1722">
            <v>1.92</v>
          </cell>
          <cell r="F1722">
            <v>392960.52631578944</v>
          </cell>
          <cell r="G1722">
            <v>1</v>
          </cell>
          <cell r="H1722">
            <v>754484.21052631573</v>
          </cell>
        </row>
        <row r="1723">
          <cell r="B1723" t="str">
            <v>D3.1485</v>
          </cell>
          <cell r="C1723" t="str">
            <v>Lắp đặt chuỗi cách điện đỡ đơn cho dây dẫn; chiều cao lắp đặt ≤100m, chuỗi cách điện đỡ đơn ≤14 bát</v>
          </cell>
          <cell r="D1723" t="str">
            <v>1 chuỗi</v>
          </cell>
          <cell r="E1723">
            <v>1</v>
          </cell>
          <cell r="I1723">
            <v>2950</v>
          </cell>
          <cell r="J1723">
            <v>958823.68421052617</v>
          </cell>
          <cell r="K1723">
            <v>0</v>
          </cell>
        </row>
        <row r="1724">
          <cell r="C1724" t="str">
            <v>a) Vật liệu</v>
          </cell>
          <cell r="H1724">
            <v>2950</v>
          </cell>
        </row>
        <row r="1725">
          <cell r="B1725" t="str">
            <v>V09505</v>
          </cell>
          <cell r="C1725" t="str">
            <v>Cồn công nghiệp</v>
          </cell>
          <cell r="D1725" t="str">
            <v>kg</v>
          </cell>
          <cell r="E1725">
            <v>0.2</v>
          </cell>
          <cell r="F1725">
            <v>14000</v>
          </cell>
          <cell r="G1725">
            <v>1</v>
          </cell>
          <cell r="H1725">
            <v>2800</v>
          </cell>
        </row>
        <row r="1726">
          <cell r="B1726" t="str">
            <v>V04247</v>
          </cell>
          <cell r="C1726" t="str">
            <v>Giẻ lau</v>
          </cell>
          <cell r="D1726" t="str">
            <v>kg</v>
          </cell>
          <cell r="E1726">
            <v>0.03</v>
          </cell>
          <cell r="F1726">
            <v>5000</v>
          </cell>
          <cell r="G1726">
            <v>1</v>
          </cell>
          <cell r="H1726">
            <v>150</v>
          </cell>
        </row>
        <row r="1727">
          <cell r="C1727" t="str">
            <v>Cộng</v>
          </cell>
          <cell r="H1727">
            <v>2950</v>
          </cell>
        </row>
        <row r="1728">
          <cell r="C1728" t="str">
            <v>b) Nhân công</v>
          </cell>
          <cell r="H1728">
            <v>958823.68421052617</v>
          </cell>
        </row>
        <row r="1729">
          <cell r="B1729" t="str">
            <v>N2407</v>
          </cell>
          <cell r="C1729" t="str">
            <v>Nhân công bậc 4,0/7 - Nhóm 2</v>
          </cell>
          <cell r="D1729" t="str">
            <v>công</v>
          </cell>
          <cell r="E1729">
            <v>2.44</v>
          </cell>
          <cell r="F1729">
            <v>392960.52631578944</v>
          </cell>
          <cell r="G1729">
            <v>1</v>
          </cell>
          <cell r="H1729">
            <v>958823.68421052617</v>
          </cell>
        </row>
        <row r="1730">
          <cell r="B1730" t="str">
            <v>D3.1486</v>
          </cell>
          <cell r="C1730" t="str">
            <v>Lắp đặt chuỗi cách điện đỡ đơn cho dây dẫn; chiều cao lắp đặt ≤100m, chuỗi cách điện đỡ đơn ≤18 bát</v>
          </cell>
          <cell r="D1730" t="str">
            <v>1 chuỗi</v>
          </cell>
          <cell r="E1730">
            <v>1</v>
          </cell>
          <cell r="I1730">
            <v>3560</v>
          </cell>
          <cell r="J1730">
            <v>1143515.1315789474</v>
          </cell>
          <cell r="K1730">
            <v>0</v>
          </cell>
        </row>
        <row r="1731">
          <cell r="C1731" t="str">
            <v>a) Vật liệu</v>
          </cell>
          <cell r="H1731">
            <v>3560</v>
          </cell>
        </row>
        <row r="1732">
          <cell r="B1732" t="str">
            <v>V09505</v>
          </cell>
          <cell r="C1732" t="str">
            <v>Cồn công nghiệp</v>
          </cell>
          <cell r="D1732" t="str">
            <v>kg</v>
          </cell>
          <cell r="E1732">
            <v>0.24</v>
          </cell>
          <cell r="F1732">
            <v>14000</v>
          </cell>
          <cell r="G1732">
            <v>1</v>
          </cell>
          <cell r="H1732">
            <v>3360</v>
          </cell>
        </row>
        <row r="1733">
          <cell r="B1733" t="str">
            <v>V04247</v>
          </cell>
          <cell r="C1733" t="str">
            <v>Giẻ lau</v>
          </cell>
          <cell r="D1733" t="str">
            <v>kg</v>
          </cell>
          <cell r="E1733">
            <v>0.04</v>
          </cell>
          <cell r="F1733">
            <v>5000</v>
          </cell>
          <cell r="G1733">
            <v>1</v>
          </cell>
          <cell r="H1733">
            <v>200</v>
          </cell>
        </row>
        <row r="1734">
          <cell r="C1734" t="str">
            <v>Cộng</v>
          </cell>
          <cell r="H1734">
            <v>3560</v>
          </cell>
        </row>
        <row r="1735">
          <cell r="C1735" t="str">
            <v>b) Nhân công</v>
          </cell>
          <cell r="H1735">
            <v>1143515.1315789474</v>
          </cell>
        </row>
        <row r="1736">
          <cell r="B1736" t="str">
            <v>N2407</v>
          </cell>
          <cell r="C1736" t="str">
            <v>Nhân công bậc 4,0/7 - Nhóm 2</v>
          </cell>
          <cell r="D1736" t="str">
            <v>công</v>
          </cell>
          <cell r="E1736">
            <v>2.91</v>
          </cell>
          <cell r="F1736">
            <v>392960.52631578944</v>
          </cell>
          <cell r="G1736">
            <v>1</v>
          </cell>
          <cell r="H1736">
            <v>1143515.1315789474</v>
          </cell>
        </row>
        <row r="1737">
          <cell r="B1737" t="str">
            <v>D3.1487</v>
          </cell>
          <cell r="C1737" t="str">
            <v>Lắp đặt chuỗi cách điện đỡ đơn cho dây dẫn; chiều cao lắp đặt ≤100m, chuỗi cách điện đỡ đơn ≤21 bát</v>
          </cell>
          <cell r="D1737" t="str">
            <v>1 chuỗi</v>
          </cell>
          <cell r="E1737">
            <v>1</v>
          </cell>
          <cell r="I1737">
            <v>4260</v>
          </cell>
          <cell r="J1737">
            <v>1375361.8421052629</v>
          </cell>
          <cell r="K1737">
            <v>0</v>
          </cell>
        </row>
        <row r="1738">
          <cell r="C1738" t="str">
            <v>a) Vật liệu</v>
          </cell>
          <cell r="H1738">
            <v>4260</v>
          </cell>
        </row>
        <row r="1739">
          <cell r="B1739" t="str">
            <v>V09505</v>
          </cell>
          <cell r="C1739" t="str">
            <v>Cồn công nghiệp</v>
          </cell>
          <cell r="D1739" t="str">
            <v>kg</v>
          </cell>
          <cell r="E1739">
            <v>0.28999999999999998</v>
          </cell>
          <cell r="F1739">
            <v>14000</v>
          </cell>
          <cell r="G1739">
            <v>1</v>
          </cell>
          <cell r="H1739">
            <v>4059.9999999999995</v>
          </cell>
        </row>
        <row r="1740">
          <cell r="B1740" t="str">
            <v>V04247</v>
          </cell>
          <cell r="C1740" t="str">
            <v>Giẻ lau</v>
          </cell>
          <cell r="D1740" t="str">
            <v>kg</v>
          </cell>
          <cell r="E1740">
            <v>0.04</v>
          </cell>
          <cell r="F1740">
            <v>5000</v>
          </cell>
          <cell r="G1740">
            <v>1</v>
          </cell>
          <cell r="H1740">
            <v>200</v>
          </cell>
        </row>
        <row r="1741">
          <cell r="C1741" t="str">
            <v>Cộng</v>
          </cell>
          <cell r="H1741">
            <v>4260</v>
          </cell>
        </row>
        <row r="1742">
          <cell r="C1742" t="str">
            <v>b) Nhân công</v>
          </cell>
          <cell r="H1742">
            <v>1375361.8421052629</v>
          </cell>
        </row>
        <row r="1743">
          <cell r="B1743" t="str">
            <v>N2407</v>
          </cell>
          <cell r="C1743" t="str">
            <v>Nhân công bậc 4,0/7 - Nhóm 2</v>
          </cell>
          <cell r="D1743" t="str">
            <v>công</v>
          </cell>
          <cell r="E1743">
            <v>3.5</v>
          </cell>
          <cell r="F1743">
            <v>392960.52631578944</v>
          </cell>
          <cell r="G1743">
            <v>1</v>
          </cell>
          <cell r="H1743">
            <v>1375361.8421052629</v>
          </cell>
        </row>
        <row r="1744">
          <cell r="B1744" t="str">
            <v>D3.1488</v>
          </cell>
          <cell r="C1744" t="str">
            <v>Lắp đặt chuỗi cách điện đỡ đơn cho dây dẫn; chiều cao lắp đặt ≤100m, chuỗi cách điện đỡ đơn &gt;21 bát</v>
          </cell>
          <cell r="D1744" t="str">
            <v>1 chuỗi</v>
          </cell>
          <cell r="E1744">
            <v>1</v>
          </cell>
          <cell r="I1744">
            <v>5100</v>
          </cell>
          <cell r="J1744">
            <v>1650434.2105263157</v>
          </cell>
          <cell r="K1744">
            <v>0</v>
          </cell>
        </row>
        <row r="1745">
          <cell r="C1745" t="str">
            <v>a) Vật liệu</v>
          </cell>
          <cell r="H1745">
            <v>5100</v>
          </cell>
        </row>
        <row r="1746">
          <cell r="B1746" t="str">
            <v>V09505</v>
          </cell>
          <cell r="C1746" t="str">
            <v>Cồn công nghiệp</v>
          </cell>
          <cell r="D1746" t="str">
            <v>kg</v>
          </cell>
          <cell r="E1746">
            <v>0.35</v>
          </cell>
          <cell r="F1746">
            <v>14000</v>
          </cell>
          <cell r="G1746">
            <v>1</v>
          </cell>
          <cell r="H1746">
            <v>4900</v>
          </cell>
        </row>
        <row r="1747">
          <cell r="B1747" t="str">
            <v>V04247</v>
          </cell>
          <cell r="C1747" t="str">
            <v>Giẻ lau</v>
          </cell>
          <cell r="D1747" t="str">
            <v>kg</v>
          </cell>
          <cell r="E1747">
            <v>0.04</v>
          </cell>
          <cell r="F1747">
            <v>5000</v>
          </cell>
          <cell r="G1747">
            <v>1</v>
          </cell>
          <cell r="H1747">
            <v>200</v>
          </cell>
        </row>
        <row r="1748">
          <cell r="C1748" t="str">
            <v>Cộng</v>
          </cell>
          <cell r="H1748">
            <v>5100</v>
          </cell>
        </row>
        <row r="1749">
          <cell r="C1749" t="str">
            <v>b) Nhân công</v>
          </cell>
          <cell r="H1749">
            <v>1650434.2105263157</v>
          </cell>
        </row>
        <row r="1750">
          <cell r="B1750" t="str">
            <v>N2407</v>
          </cell>
          <cell r="C1750" t="str">
            <v>Nhân công bậc 4,0/7 - Nhóm 2</v>
          </cell>
          <cell r="D1750" t="str">
            <v>công</v>
          </cell>
          <cell r="E1750">
            <v>4.2</v>
          </cell>
          <cell r="F1750">
            <v>392960.52631578944</v>
          </cell>
          <cell r="G1750">
            <v>1</v>
          </cell>
          <cell r="H1750">
            <v>1650434.2105263157</v>
          </cell>
        </row>
        <row r="1751">
          <cell r="B1751" t="str">
            <v>D3.1511</v>
          </cell>
          <cell r="C1751" t="str">
            <v>Lắp đặt chuỗi cách điện đỡ kép cho dây dẫn; chiều cao lắp đặt ≤20m, chuỗi cách điện đỡ kép ≤2x8 bát</v>
          </cell>
          <cell r="D1751" t="str">
            <v>1 chuỗi</v>
          </cell>
          <cell r="E1751">
            <v>1</v>
          </cell>
          <cell r="I1751">
            <v>3294</v>
          </cell>
          <cell r="J1751">
            <v>499059.86842105258</v>
          </cell>
          <cell r="K1751">
            <v>0</v>
          </cell>
        </row>
        <row r="1752">
          <cell r="C1752" t="str">
            <v>a) Vật liệu</v>
          </cell>
          <cell r="H1752">
            <v>3294</v>
          </cell>
        </row>
        <row r="1753">
          <cell r="B1753" t="str">
            <v>V09505</v>
          </cell>
          <cell r="C1753" t="str">
            <v>Cồn công nghiệp</v>
          </cell>
          <cell r="D1753" t="str">
            <v>kg</v>
          </cell>
          <cell r="E1753">
            <v>0.216</v>
          </cell>
          <cell r="F1753">
            <v>14000</v>
          </cell>
          <cell r="G1753">
            <v>1</v>
          </cell>
          <cell r="H1753">
            <v>3024</v>
          </cell>
        </row>
        <row r="1754">
          <cell r="B1754" t="str">
            <v>V04247</v>
          </cell>
          <cell r="C1754" t="str">
            <v>Giẻ lau</v>
          </cell>
          <cell r="D1754" t="str">
            <v>kg</v>
          </cell>
          <cell r="E1754">
            <v>5.3999999999999999E-2</v>
          </cell>
          <cell r="F1754">
            <v>5000</v>
          </cell>
          <cell r="G1754">
            <v>1</v>
          </cell>
          <cell r="H1754">
            <v>270</v>
          </cell>
        </row>
        <row r="1755">
          <cell r="C1755" t="str">
            <v>Cộng</v>
          </cell>
          <cell r="H1755">
            <v>3294</v>
          </cell>
        </row>
        <row r="1756">
          <cell r="C1756" t="str">
            <v>b) Nhân công</v>
          </cell>
          <cell r="H1756">
            <v>499059.86842105258</v>
          </cell>
        </row>
        <row r="1757">
          <cell r="B1757" t="str">
            <v>N2407</v>
          </cell>
          <cell r="C1757" t="str">
            <v>Nhân công bậc 4,0/7 - Nhóm 2</v>
          </cell>
          <cell r="D1757" t="str">
            <v>công</v>
          </cell>
          <cell r="E1757">
            <v>1.27</v>
          </cell>
          <cell r="F1757">
            <v>392960.52631578944</v>
          </cell>
          <cell r="G1757">
            <v>1</v>
          </cell>
          <cell r="H1757">
            <v>499059.86842105258</v>
          </cell>
        </row>
        <row r="1758">
          <cell r="B1758" t="str">
            <v>D3.1512</v>
          </cell>
          <cell r="C1758" t="str">
            <v>Lắp đặt chuỗi cách điện đỡ kép cho dây dẫn; chiều cao lắp đặt ≤20m, chuỗi cách điện đỡ kép ≤2x11 bát</v>
          </cell>
          <cell r="D1758" t="str">
            <v>1 chuỗi</v>
          </cell>
          <cell r="E1758">
            <v>1</v>
          </cell>
          <cell r="I1758">
            <v>4428</v>
          </cell>
          <cell r="J1758">
            <v>699469.73684210517</v>
          </cell>
          <cell r="K1758">
            <v>0</v>
          </cell>
        </row>
        <row r="1759">
          <cell r="C1759" t="str">
            <v>a) Vật liệu</v>
          </cell>
          <cell r="H1759">
            <v>4428</v>
          </cell>
        </row>
        <row r="1760">
          <cell r="B1760" t="str">
            <v>V09505</v>
          </cell>
          <cell r="C1760" t="str">
            <v>Cồn công nghiệp</v>
          </cell>
          <cell r="D1760" t="str">
            <v>kg</v>
          </cell>
          <cell r="E1760">
            <v>0.29699999999999999</v>
          </cell>
          <cell r="F1760">
            <v>14000</v>
          </cell>
          <cell r="G1760">
            <v>1</v>
          </cell>
          <cell r="H1760">
            <v>4158</v>
          </cell>
        </row>
        <row r="1761">
          <cell r="B1761" t="str">
            <v>V04247</v>
          </cell>
          <cell r="C1761" t="str">
            <v>Giẻ lau</v>
          </cell>
          <cell r="D1761" t="str">
            <v>kg</v>
          </cell>
          <cell r="E1761">
            <v>5.3999999999999999E-2</v>
          </cell>
          <cell r="F1761">
            <v>5000</v>
          </cell>
          <cell r="G1761">
            <v>1</v>
          </cell>
          <cell r="H1761">
            <v>270</v>
          </cell>
        </row>
        <row r="1762">
          <cell r="C1762" t="str">
            <v>Cộng</v>
          </cell>
          <cell r="H1762">
            <v>4428</v>
          </cell>
        </row>
        <row r="1763">
          <cell r="C1763" t="str">
            <v>b) Nhân công</v>
          </cell>
          <cell r="H1763">
            <v>699469.73684210517</v>
          </cell>
        </row>
        <row r="1764">
          <cell r="B1764" t="str">
            <v>N2407</v>
          </cell>
          <cell r="C1764" t="str">
            <v>Nhân công bậc 4,0/7 - Nhóm 2</v>
          </cell>
          <cell r="D1764" t="str">
            <v>công</v>
          </cell>
          <cell r="E1764">
            <v>1.78</v>
          </cell>
          <cell r="F1764">
            <v>392960.52631578944</v>
          </cell>
          <cell r="G1764">
            <v>1</v>
          </cell>
          <cell r="H1764">
            <v>699469.73684210517</v>
          </cell>
        </row>
        <row r="1765">
          <cell r="B1765" t="str">
            <v>D3.1516</v>
          </cell>
          <cell r="C1765" t="str">
            <v>Lắp đặt chuỗi cách điện đỡ kép cho dây dẫn; chiều cao lắp đặt ≤20m, chuỗi cách điện đỡ kép &gt;2x21 bát</v>
          </cell>
          <cell r="D1765" t="str">
            <v>1 chuỗi</v>
          </cell>
          <cell r="E1765">
            <v>1</v>
          </cell>
          <cell r="I1765">
            <v>9180</v>
          </cell>
          <cell r="J1765">
            <v>1532546.0526315789</v>
          </cell>
          <cell r="K1765">
            <v>0</v>
          </cell>
        </row>
        <row r="1766">
          <cell r="C1766" t="str">
            <v>a) Vật liệu</v>
          </cell>
          <cell r="H1766">
            <v>9180</v>
          </cell>
        </row>
        <row r="1767">
          <cell r="B1767" t="str">
            <v>V09505</v>
          </cell>
          <cell r="C1767" t="str">
            <v>Cồn công nghiệp</v>
          </cell>
          <cell r="D1767" t="str">
            <v>kg</v>
          </cell>
          <cell r="E1767">
            <v>0.63</v>
          </cell>
          <cell r="F1767">
            <v>14000</v>
          </cell>
          <cell r="G1767">
            <v>1</v>
          </cell>
          <cell r="H1767">
            <v>8820</v>
          </cell>
        </row>
        <row r="1768">
          <cell r="B1768" t="str">
            <v>V04247</v>
          </cell>
          <cell r="C1768" t="str">
            <v>Giẻ lau</v>
          </cell>
          <cell r="D1768" t="str">
            <v>kg</v>
          </cell>
          <cell r="E1768">
            <v>7.1999999999999995E-2</v>
          </cell>
          <cell r="F1768">
            <v>5000</v>
          </cell>
          <cell r="G1768">
            <v>1</v>
          </cell>
          <cell r="H1768">
            <v>360</v>
          </cell>
        </row>
        <row r="1769">
          <cell r="C1769" t="str">
            <v>Cộng</v>
          </cell>
          <cell r="H1769">
            <v>9180</v>
          </cell>
        </row>
        <row r="1770">
          <cell r="C1770" t="str">
            <v>b) Nhân công</v>
          </cell>
          <cell r="H1770">
            <v>1532546.0526315789</v>
          </cell>
        </row>
        <row r="1771">
          <cell r="B1771" t="str">
            <v>N2407</v>
          </cell>
          <cell r="C1771" t="str">
            <v>Nhân công bậc 4,0/7 - Nhóm 2</v>
          </cell>
          <cell r="D1771" t="str">
            <v>công</v>
          </cell>
          <cell r="E1771">
            <v>3.9</v>
          </cell>
          <cell r="F1771">
            <v>392960.52631578944</v>
          </cell>
          <cell r="G1771">
            <v>1</v>
          </cell>
          <cell r="H1771">
            <v>1532546.0526315789</v>
          </cell>
        </row>
        <row r="1772">
          <cell r="B1772" t="str">
            <v>D3.1513</v>
          </cell>
          <cell r="C1772" t="str">
            <v>Lắp đặt chuỗi cách điện đỡ kép cho dây dẫn; chiều cao lắp đặt ≤20m, chuỗi cách điện đỡ kép ≤2x14 bát</v>
          </cell>
          <cell r="D1772" t="str">
            <v>1 chuỗi</v>
          </cell>
          <cell r="E1772">
            <v>1</v>
          </cell>
          <cell r="I1772">
            <v>5310</v>
          </cell>
          <cell r="J1772">
            <v>888090.78947368404</v>
          </cell>
          <cell r="K1772">
            <v>0</v>
          </cell>
        </row>
        <row r="1773">
          <cell r="C1773" t="str">
            <v>a) Vật liệu</v>
          </cell>
          <cell r="H1773">
            <v>5310</v>
          </cell>
        </row>
        <row r="1774">
          <cell r="B1774" t="str">
            <v>V09505</v>
          </cell>
          <cell r="C1774" t="str">
            <v>Cồn công nghiệp</v>
          </cell>
          <cell r="D1774" t="str">
            <v>kg</v>
          </cell>
          <cell r="E1774">
            <v>0.36</v>
          </cell>
          <cell r="F1774">
            <v>14000</v>
          </cell>
          <cell r="G1774">
            <v>1</v>
          </cell>
          <cell r="H1774">
            <v>5040</v>
          </cell>
        </row>
        <row r="1775">
          <cell r="B1775" t="str">
            <v>V04247</v>
          </cell>
          <cell r="C1775" t="str">
            <v>Giẻ lau</v>
          </cell>
          <cell r="D1775" t="str">
            <v>kg</v>
          </cell>
          <cell r="E1775">
            <v>5.3999999999999999E-2</v>
          </cell>
          <cell r="F1775">
            <v>5000</v>
          </cell>
          <cell r="G1775">
            <v>1</v>
          </cell>
          <cell r="H1775">
            <v>270</v>
          </cell>
        </row>
        <row r="1776">
          <cell r="C1776" t="str">
            <v>Cộng</v>
          </cell>
          <cell r="H1776">
            <v>5310</v>
          </cell>
        </row>
        <row r="1777">
          <cell r="C1777" t="str">
            <v>b) Nhân công</v>
          </cell>
          <cell r="H1777">
            <v>888090.78947368404</v>
          </cell>
        </row>
        <row r="1778">
          <cell r="B1778" t="str">
            <v>N2407</v>
          </cell>
          <cell r="C1778" t="str">
            <v>Nhân công bậc 4,0/7 - Nhóm 2</v>
          </cell>
          <cell r="D1778" t="str">
            <v>công</v>
          </cell>
          <cell r="E1778">
            <v>2.2599999999999998</v>
          </cell>
          <cell r="F1778">
            <v>392960.52631578944</v>
          </cell>
          <cell r="G1778">
            <v>1</v>
          </cell>
          <cell r="H1778">
            <v>888090.78947368404</v>
          </cell>
        </row>
        <row r="1779">
          <cell r="B1779" t="str">
            <v>D3.1514</v>
          </cell>
          <cell r="C1779" t="str">
            <v>Lắp đặt chuỗi cách điện đỡ kép cho dây dẫn; chiều cao lắp đặt ≤20m, chuỗi cách điện đỡ kép ≤2x18 bát</v>
          </cell>
          <cell r="D1779" t="str">
            <v>1 chuỗi</v>
          </cell>
          <cell r="E1779">
            <v>1</v>
          </cell>
          <cell r="I1779">
            <v>6408</v>
          </cell>
          <cell r="J1779">
            <v>1064923.0263157894</v>
          </cell>
          <cell r="K1779">
            <v>0</v>
          </cell>
        </row>
        <row r="1780">
          <cell r="C1780" t="str">
            <v>a) Vật liệu</v>
          </cell>
          <cell r="H1780">
            <v>6408</v>
          </cell>
        </row>
        <row r="1781">
          <cell r="B1781" t="str">
            <v>V09505</v>
          </cell>
          <cell r="C1781" t="str">
            <v>Cồn công nghiệp</v>
          </cell>
          <cell r="D1781" t="str">
            <v>kg</v>
          </cell>
          <cell r="E1781">
            <v>0.432</v>
          </cell>
          <cell r="F1781">
            <v>14000</v>
          </cell>
          <cell r="G1781">
            <v>1</v>
          </cell>
          <cell r="H1781">
            <v>6048</v>
          </cell>
        </row>
        <row r="1782">
          <cell r="B1782" t="str">
            <v>V04247</v>
          </cell>
          <cell r="C1782" t="str">
            <v>Giẻ lau</v>
          </cell>
          <cell r="D1782" t="str">
            <v>kg</v>
          </cell>
          <cell r="E1782">
            <v>7.1999999999999995E-2</v>
          </cell>
          <cell r="F1782">
            <v>5000</v>
          </cell>
          <cell r="G1782">
            <v>1</v>
          </cell>
          <cell r="H1782">
            <v>360</v>
          </cell>
        </row>
        <row r="1783">
          <cell r="C1783" t="str">
            <v>Cộng</v>
          </cell>
          <cell r="H1783">
            <v>6408</v>
          </cell>
        </row>
        <row r="1784">
          <cell r="C1784" t="str">
            <v>b) Nhân công</v>
          </cell>
          <cell r="H1784">
            <v>1064923.0263157894</v>
          </cell>
        </row>
        <row r="1785">
          <cell r="B1785" t="str">
            <v>N2407</v>
          </cell>
          <cell r="C1785" t="str">
            <v>Nhân công bậc 4,0/7 - Nhóm 2</v>
          </cell>
          <cell r="D1785" t="str">
            <v>công</v>
          </cell>
          <cell r="E1785">
            <v>2.71</v>
          </cell>
          <cell r="F1785">
            <v>392960.52631578944</v>
          </cell>
          <cell r="G1785">
            <v>1</v>
          </cell>
          <cell r="H1785">
            <v>1064923.0263157894</v>
          </cell>
        </row>
        <row r="1786">
          <cell r="B1786" t="str">
            <v>D3.1515</v>
          </cell>
          <cell r="C1786" t="str">
            <v>Lắp đặt chuỗi cách điện đỡ kép cho dây dẫn; chiều cao lắp đặt ≤20m, chuỗi cách điện đỡ kép ≤2x21 bát</v>
          </cell>
          <cell r="D1786" t="str">
            <v>1 chuỗi</v>
          </cell>
          <cell r="E1786">
            <v>1</v>
          </cell>
          <cell r="I1786">
            <v>7668</v>
          </cell>
          <cell r="J1786">
            <v>1277121.7105263157</v>
          </cell>
          <cell r="K1786">
            <v>0</v>
          </cell>
        </row>
        <row r="1787">
          <cell r="C1787" t="str">
            <v>a) Vật liệu</v>
          </cell>
          <cell r="H1787">
            <v>7668</v>
          </cell>
        </row>
        <row r="1788">
          <cell r="B1788" t="str">
            <v>V09505</v>
          </cell>
          <cell r="C1788" t="str">
            <v>Cồn công nghiệp</v>
          </cell>
          <cell r="D1788" t="str">
            <v>kg</v>
          </cell>
          <cell r="E1788">
            <v>0.52200000000000002</v>
          </cell>
          <cell r="F1788">
            <v>14000</v>
          </cell>
          <cell r="G1788">
            <v>1</v>
          </cell>
          <cell r="H1788">
            <v>7308</v>
          </cell>
        </row>
        <row r="1789">
          <cell r="B1789" t="str">
            <v>V04247</v>
          </cell>
          <cell r="C1789" t="str">
            <v>Giẻ lau</v>
          </cell>
          <cell r="D1789" t="str">
            <v>kg</v>
          </cell>
          <cell r="E1789">
            <v>7.1999999999999995E-2</v>
          </cell>
          <cell r="F1789">
            <v>5000</v>
          </cell>
          <cell r="G1789">
            <v>1</v>
          </cell>
          <cell r="H1789">
            <v>360</v>
          </cell>
        </row>
        <row r="1790">
          <cell r="C1790" t="str">
            <v>Cộng</v>
          </cell>
          <cell r="H1790">
            <v>7668</v>
          </cell>
        </row>
        <row r="1791">
          <cell r="C1791" t="str">
            <v>b) Nhân công</v>
          </cell>
          <cell r="H1791">
            <v>1277121.7105263157</v>
          </cell>
        </row>
        <row r="1792">
          <cell r="B1792" t="str">
            <v>N2407</v>
          </cell>
          <cell r="C1792" t="str">
            <v>Nhân công bậc 4,0/7 - Nhóm 2</v>
          </cell>
          <cell r="D1792" t="str">
            <v>công</v>
          </cell>
          <cell r="E1792">
            <v>3.25</v>
          </cell>
          <cell r="F1792">
            <v>392960.52631578944</v>
          </cell>
          <cell r="G1792">
            <v>1</v>
          </cell>
          <cell r="H1792">
            <v>1277121.7105263157</v>
          </cell>
        </row>
        <row r="1793">
          <cell r="B1793" t="str">
            <v>D3.1521</v>
          </cell>
          <cell r="C1793" t="str">
            <v>Lắp đặt chuỗi cách điện đỡ kép cho dây dẫn; chiều cao lắp đặt ≤30m, chuỗi cách điện đỡ kép ≤2x8 bát</v>
          </cell>
          <cell r="D1793" t="str">
            <v>1 chuỗi</v>
          </cell>
          <cell r="E1793">
            <v>1</v>
          </cell>
          <cell r="I1793">
            <v>3294</v>
          </cell>
          <cell r="J1793">
            <v>522637.5</v>
          </cell>
          <cell r="K1793">
            <v>0</v>
          </cell>
        </row>
        <row r="1794">
          <cell r="C1794" t="str">
            <v>a) Vật liệu</v>
          </cell>
          <cell r="H1794">
            <v>3294</v>
          </cell>
        </row>
        <row r="1795">
          <cell r="B1795" t="str">
            <v>V09505</v>
          </cell>
          <cell r="C1795" t="str">
            <v>Cồn công nghiệp</v>
          </cell>
          <cell r="D1795" t="str">
            <v>kg</v>
          </cell>
          <cell r="E1795">
            <v>0.216</v>
          </cell>
          <cell r="F1795">
            <v>14000</v>
          </cell>
          <cell r="G1795">
            <v>1</v>
          </cell>
          <cell r="H1795">
            <v>3024</v>
          </cell>
        </row>
        <row r="1796">
          <cell r="B1796" t="str">
            <v>V04247</v>
          </cell>
          <cell r="C1796" t="str">
            <v>Giẻ lau</v>
          </cell>
          <cell r="D1796" t="str">
            <v>kg</v>
          </cell>
          <cell r="E1796">
            <v>5.3999999999999999E-2</v>
          </cell>
          <cell r="F1796">
            <v>5000</v>
          </cell>
          <cell r="G1796">
            <v>1</v>
          </cell>
          <cell r="H1796">
            <v>270</v>
          </cell>
        </row>
        <row r="1797">
          <cell r="C1797" t="str">
            <v>Cộng</v>
          </cell>
          <cell r="H1797">
            <v>3294</v>
          </cell>
        </row>
        <row r="1798">
          <cell r="C1798" t="str">
            <v>b) Nhân công</v>
          </cell>
          <cell r="H1798">
            <v>522637.5</v>
          </cell>
        </row>
        <row r="1799">
          <cell r="B1799" t="str">
            <v>N2407</v>
          </cell>
          <cell r="C1799" t="str">
            <v>Nhân công bậc 4,0/7 - Nhóm 2</v>
          </cell>
          <cell r="D1799" t="str">
            <v>công</v>
          </cell>
          <cell r="E1799">
            <v>1.33</v>
          </cell>
          <cell r="F1799">
            <v>392960.52631578944</v>
          </cell>
          <cell r="G1799">
            <v>1</v>
          </cell>
          <cell r="H1799">
            <v>522637.5</v>
          </cell>
        </row>
        <row r="1800">
          <cell r="B1800" t="str">
            <v>D3.1522</v>
          </cell>
          <cell r="C1800" t="str">
            <v>Lắp đặt chuỗi cách điện đỡ kép cho dây dẫn; chiều cao lắp đặt ≤30m, chuỗi cách điện đỡ kép ≤2x11 bát</v>
          </cell>
          <cell r="D1800" t="str">
            <v>1 chuỗi</v>
          </cell>
          <cell r="E1800">
            <v>1</v>
          </cell>
          <cell r="I1800">
            <v>4428</v>
          </cell>
          <cell r="J1800">
            <v>738765.78947368416</v>
          </cell>
          <cell r="K1800">
            <v>0</v>
          </cell>
        </row>
        <row r="1801">
          <cell r="C1801" t="str">
            <v>a) Vật liệu</v>
          </cell>
          <cell r="H1801">
            <v>4428</v>
          </cell>
        </row>
        <row r="1802">
          <cell r="B1802" t="str">
            <v>V09505</v>
          </cell>
          <cell r="C1802" t="str">
            <v>Cồn công nghiệp</v>
          </cell>
          <cell r="D1802" t="str">
            <v>kg</v>
          </cell>
          <cell r="E1802">
            <v>0.29699999999999999</v>
          </cell>
          <cell r="F1802">
            <v>14000</v>
          </cell>
          <cell r="G1802">
            <v>1</v>
          </cell>
          <cell r="H1802">
            <v>4158</v>
          </cell>
        </row>
        <row r="1803">
          <cell r="B1803" t="str">
            <v>V04247</v>
          </cell>
          <cell r="C1803" t="str">
            <v>Giẻ lau</v>
          </cell>
          <cell r="D1803" t="str">
            <v>kg</v>
          </cell>
          <cell r="E1803">
            <v>5.3999999999999999E-2</v>
          </cell>
          <cell r="F1803">
            <v>5000</v>
          </cell>
          <cell r="G1803">
            <v>1</v>
          </cell>
          <cell r="H1803">
            <v>270</v>
          </cell>
        </row>
        <row r="1804">
          <cell r="C1804" t="str">
            <v>Cộng</v>
          </cell>
          <cell r="H1804">
            <v>4428</v>
          </cell>
        </row>
        <row r="1805">
          <cell r="C1805" t="str">
            <v>b) Nhân công</v>
          </cell>
          <cell r="H1805">
            <v>738765.78947368416</v>
          </cell>
        </row>
        <row r="1806">
          <cell r="B1806" t="str">
            <v>N2407</v>
          </cell>
          <cell r="C1806" t="str">
            <v>Nhân công bậc 4,0/7 - Nhóm 2</v>
          </cell>
          <cell r="D1806" t="str">
            <v>công</v>
          </cell>
          <cell r="E1806">
            <v>1.88</v>
          </cell>
          <cell r="F1806">
            <v>392960.52631578944</v>
          </cell>
          <cell r="G1806">
            <v>1</v>
          </cell>
          <cell r="H1806">
            <v>738765.78947368416</v>
          </cell>
        </row>
        <row r="1807">
          <cell r="B1807" t="str">
            <v>D3.1523</v>
          </cell>
          <cell r="C1807" t="str">
            <v>Lắp đặt chuỗi cách điện đỡ kép cho dây dẫn; chiều cao lắp đặt ≤30m, chuỗi cách điện đỡ kép ≤2x14 bát</v>
          </cell>
          <cell r="D1807" t="str">
            <v>1 chuỗi</v>
          </cell>
          <cell r="E1807">
            <v>1</v>
          </cell>
          <cell r="I1807">
            <v>5310</v>
          </cell>
          <cell r="J1807">
            <v>935246.05263157887</v>
          </cell>
          <cell r="K1807">
            <v>0</v>
          </cell>
        </row>
        <row r="1808">
          <cell r="C1808" t="str">
            <v>a) Vật liệu</v>
          </cell>
          <cell r="H1808">
            <v>5310</v>
          </cell>
        </row>
        <row r="1809">
          <cell r="B1809" t="str">
            <v>V09505</v>
          </cell>
          <cell r="C1809" t="str">
            <v>Cồn công nghiệp</v>
          </cell>
          <cell r="D1809" t="str">
            <v>kg</v>
          </cell>
          <cell r="E1809">
            <v>0.36</v>
          </cell>
          <cell r="F1809">
            <v>14000</v>
          </cell>
          <cell r="G1809">
            <v>1</v>
          </cell>
          <cell r="H1809">
            <v>5040</v>
          </cell>
        </row>
        <row r="1810">
          <cell r="B1810" t="str">
            <v>V04247</v>
          </cell>
          <cell r="C1810" t="str">
            <v>Giẻ lau</v>
          </cell>
          <cell r="D1810" t="str">
            <v>kg</v>
          </cell>
          <cell r="E1810">
            <v>5.3999999999999999E-2</v>
          </cell>
          <cell r="F1810">
            <v>5000</v>
          </cell>
          <cell r="G1810">
            <v>1</v>
          </cell>
          <cell r="H1810">
            <v>270</v>
          </cell>
        </row>
        <row r="1811">
          <cell r="C1811" t="str">
            <v>Cộng</v>
          </cell>
          <cell r="H1811">
            <v>5310</v>
          </cell>
        </row>
        <row r="1812">
          <cell r="C1812" t="str">
            <v>b) Nhân công</v>
          </cell>
          <cell r="H1812">
            <v>935246.05263157887</v>
          </cell>
        </row>
        <row r="1813">
          <cell r="B1813" t="str">
            <v>N2407</v>
          </cell>
          <cell r="C1813" t="str">
            <v>Nhân công bậc 4,0/7 - Nhóm 2</v>
          </cell>
          <cell r="D1813" t="str">
            <v>công</v>
          </cell>
          <cell r="E1813">
            <v>2.38</v>
          </cell>
          <cell r="F1813">
            <v>392960.52631578944</v>
          </cell>
          <cell r="G1813">
            <v>1</v>
          </cell>
          <cell r="H1813">
            <v>935246.05263157887</v>
          </cell>
        </row>
        <row r="1814">
          <cell r="B1814" t="str">
            <v>D3.1524</v>
          </cell>
          <cell r="C1814" t="str">
            <v>Lắp đặt chuỗi cách điện đỡ kép cho dây dẫn; chiều cao lắp đặt ≤30m, chuỗi cách điện đỡ kép ≤2x18 bát</v>
          </cell>
          <cell r="D1814" t="str">
            <v>1 chuỗi</v>
          </cell>
          <cell r="E1814">
            <v>1</v>
          </cell>
          <cell r="I1814">
            <v>6408</v>
          </cell>
          <cell r="J1814">
            <v>1119937.5</v>
          </cell>
          <cell r="K1814">
            <v>0</v>
          </cell>
        </row>
        <row r="1815">
          <cell r="C1815" t="str">
            <v>a) Vật liệu</v>
          </cell>
          <cell r="H1815">
            <v>6408</v>
          </cell>
        </row>
        <row r="1816">
          <cell r="B1816" t="str">
            <v>V09505</v>
          </cell>
          <cell r="C1816" t="str">
            <v>Cồn công nghiệp</v>
          </cell>
          <cell r="D1816" t="str">
            <v>kg</v>
          </cell>
          <cell r="E1816">
            <v>0.432</v>
          </cell>
          <cell r="F1816">
            <v>14000</v>
          </cell>
          <cell r="G1816">
            <v>1</v>
          </cell>
          <cell r="H1816">
            <v>6048</v>
          </cell>
        </row>
        <row r="1817">
          <cell r="B1817" t="str">
            <v>V04247</v>
          </cell>
          <cell r="C1817" t="str">
            <v>Giẻ lau</v>
          </cell>
          <cell r="D1817" t="str">
            <v>kg</v>
          </cell>
          <cell r="E1817">
            <v>7.1999999999999995E-2</v>
          </cell>
          <cell r="F1817">
            <v>5000</v>
          </cell>
          <cell r="G1817">
            <v>1</v>
          </cell>
          <cell r="H1817">
            <v>360</v>
          </cell>
        </row>
        <row r="1818">
          <cell r="C1818" t="str">
            <v>Cộng</v>
          </cell>
          <cell r="H1818">
            <v>6408</v>
          </cell>
        </row>
        <row r="1819">
          <cell r="C1819" t="str">
            <v>b) Nhân công</v>
          </cell>
          <cell r="H1819">
            <v>1119937.5</v>
          </cell>
        </row>
        <row r="1820">
          <cell r="B1820" t="str">
            <v>N2407</v>
          </cell>
          <cell r="C1820" t="str">
            <v>Nhân công bậc 4,0/7 - Nhóm 2</v>
          </cell>
          <cell r="D1820" t="str">
            <v>công</v>
          </cell>
          <cell r="E1820">
            <v>2.85</v>
          </cell>
          <cell r="F1820">
            <v>392960.52631578944</v>
          </cell>
          <cell r="G1820">
            <v>1</v>
          </cell>
          <cell r="H1820">
            <v>1119937.5</v>
          </cell>
        </row>
        <row r="1821">
          <cell r="B1821" t="str">
            <v>D3.1525</v>
          </cell>
          <cell r="C1821" t="str">
            <v>Lắp đặt chuỗi cách điện đỡ kép cho dây dẫn; chiều cao lắp đặt ≤30m, chuỗi cách điện đỡ kép ≤2x21 bát</v>
          </cell>
          <cell r="D1821" t="str">
            <v>1 chuỗi</v>
          </cell>
          <cell r="E1821">
            <v>1</v>
          </cell>
          <cell r="I1821">
            <v>7668</v>
          </cell>
          <cell r="J1821">
            <v>1347854.6052631577</v>
          </cell>
          <cell r="K1821">
            <v>0</v>
          </cell>
        </row>
        <row r="1822">
          <cell r="C1822" t="str">
            <v>a) Vật liệu</v>
          </cell>
          <cell r="H1822">
            <v>7668</v>
          </cell>
        </row>
        <row r="1823">
          <cell r="B1823" t="str">
            <v>V09505</v>
          </cell>
          <cell r="C1823" t="str">
            <v>Cồn công nghiệp</v>
          </cell>
          <cell r="D1823" t="str">
            <v>kg</v>
          </cell>
          <cell r="E1823">
            <v>0.52200000000000002</v>
          </cell>
          <cell r="F1823">
            <v>14000</v>
          </cell>
          <cell r="G1823">
            <v>1</v>
          </cell>
          <cell r="H1823">
            <v>7308</v>
          </cell>
        </row>
        <row r="1824">
          <cell r="B1824" t="str">
            <v>V04247</v>
          </cell>
          <cell r="C1824" t="str">
            <v>Giẻ lau</v>
          </cell>
          <cell r="D1824" t="str">
            <v>kg</v>
          </cell>
          <cell r="E1824">
            <v>7.1999999999999995E-2</v>
          </cell>
          <cell r="F1824">
            <v>5000</v>
          </cell>
          <cell r="G1824">
            <v>1</v>
          </cell>
          <cell r="H1824">
            <v>360</v>
          </cell>
        </row>
        <row r="1825">
          <cell r="C1825" t="str">
            <v>Cộng</v>
          </cell>
          <cell r="H1825">
            <v>7668</v>
          </cell>
        </row>
        <row r="1826">
          <cell r="C1826" t="str">
            <v>b) Nhân công</v>
          </cell>
          <cell r="H1826">
            <v>1347854.6052631577</v>
          </cell>
        </row>
        <row r="1827">
          <cell r="B1827" t="str">
            <v>N2407</v>
          </cell>
          <cell r="C1827" t="str">
            <v>Nhân công bậc 4,0/7 - Nhóm 2</v>
          </cell>
          <cell r="D1827" t="str">
            <v>công</v>
          </cell>
          <cell r="E1827">
            <v>3.43</v>
          </cell>
          <cell r="F1827">
            <v>392960.52631578944</v>
          </cell>
          <cell r="G1827">
            <v>1</v>
          </cell>
          <cell r="H1827">
            <v>1347854.6052631577</v>
          </cell>
        </row>
        <row r="1828">
          <cell r="B1828" t="str">
            <v>D3.1526</v>
          </cell>
          <cell r="C1828" t="str">
            <v>Lắp đặt chuỗi cách điện đỡ kép cho dây dẫn; chiều cao lắp đặt ≤30m, chuỗi cách điện đỡ kép &gt;2x21 bát</v>
          </cell>
          <cell r="D1828" t="str">
            <v>1 chuỗi</v>
          </cell>
          <cell r="E1828">
            <v>1</v>
          </cell>
          <cell r="I1828">
            <v>9180</v>
          </cell>
          <cell r="J1828">
            <v>1618997.3684210526</v>
          </cell>
          <cell r="K1828">
            <v>0</v>
          </cell>
        </row>
        <row r="1829">
          <cell r="C1829" t="str">
            <v>a) Vật liệu</v>
          </cell>
          <cell r="H1829">
            <v>9180</v>
          </cell>
        </row>
        <row r="1830">
          <cell r="B1830" t="str">
            <v>V09505</v>
          </cell>
          <cell r="C1830" t="str">
            <v>Cồn công nghiệp</v>
          </cell>
          <cell r="D1830" t="str">
            <v>kg</v>
          </cell>
          <cell r="E1830">
            <v>0.63</v>
          </cell>
          <cell r="F1830">
            <v>14000</v>
          </cell>
          <cell r="G1830">
            <v>1</v>
          </cell>
          <cell r="H1830">
            <v>8820</v>
          </cell>
        </row>
        <row r="1831">
          <cell r="B1831" t="str">
            <v>V04247</v>
          </cell>
          <cell r="C1831" t="str">
            <v>Giẻ lau</v>
          </cell>
          <cell r="D1831" t="str">
            <v>kg</v>
          </cell>
          <cell r="E1831">
            <v>7.1999999999999995E-2</v>
          </cell>
          <cell r="F1831">
            <v>5000</v>
          </cell>
          <cell r="G1831">
            <v>1</v>
          </cell>
          <cell r="H1831">
            <v>360</v>
          </cell>
        </row>
        <row r="1832">
          <cell r="C1832" t="str">
            <v>Cộng</v>
          </cell>
          <cell r="H1832">
            <v>9180</v>
          </cell>
        </row>
        <row r="1833">
          <cell r="C1833" t="str">
            <v>b) Nhân công</v>
          </cell>
          <cell r="H1833">
            <v>1618997.3684210526</v>
          </cell>
        </row>
        <row r="1834">
          <cell r="B1834" t="str">
            <v>N2407</v>
          </cell>
          <cell r="C1834" t="str">
            <v>Nhân công bậc 4,0/7 - Nhóm 2</v>
          </cell>
          <cell r="D1834" t="str">
            <v>công</v>
          </cell>
          <cell r="E1834">
            <v>4.12</v>
          </cell>
          <cell r="F1834">
            <v>392960.52631578944</v>
          </cell>
          <cell r="G1834">
            <v>1</v>
          </cell>
          <cell r="H1834">
            <v>1618997.3684210526</v>
          </cell>
        </row>
        <row r="1835">
          <cell r="B1835" t="str">
            <v>D3.1531</v>
          </cell>
          <cell r="C1835" t="str">
            <v>Lắp đặt chuỗi cách điện đỡ kép cho dây dẫn; chiều cao lắp đặt ≤40m, chuỗi cách điện đỡ kép ≤2x8 bát</v>
          </cell>
          <cell r="D1835" t="str">
            <v>1 chuỗi</v>
          </cell>
          <cell r="E1835">
            <v>1</v>
          </cell>
          <cell r="I1835">
            <v>3294</v>
          </cell>
          <cell r="J1835">
            <v>569792.76315789472</v>
          </cell>
          <cell r="K1835">
            <v>0</v>
          </cell>
        </row>
        <row r="1836">
          <cell r="C1836" t="str">
            <v>a) Vật liệu</v>
          </cell>
          <cell r="H1836">
            <v>3294</v>
          </cell>
        </row>
        <row r="1837">
          <cell r="B1837" t="str">
            <v>V09505</v>
          </cell>
          <cell r="C1837" t="str">
            <v>Cồn công nghiệp</v>
          </cell>
          <cell r="D1837" t="str">
            <v>kg</v>
          </cell>
          <cell r="E1837">
            <v>0.216</v>
          </cell>
          <cell r="F1837">
            <v>14000</v>
          </cell>
          <cell r="G1837">
            <v>1</v>
          </cell>
          <cell r="H1837">
            <v>3024</v>
          </cell>
        </row>
        <row r="1838">
          <cell r="B1838" t="str">
            <v>V04247</v>
          </cell>
          <cell r="C1838" t="str">
            <v>Giẻ lau</v>
          </cell>
          <cell r="D1838" t="str">
            <v>kg</v>
          </cell>
          <cell r="E1838">
            <v>5.3999999999999999E-2</v>
          </cell>
          <cell r="F1838">
            <v>5000</v>
          </cell>
          <cell r="G1838">
            <v>1</v>
          </cell>
          <cell r="H1838">
            <v>270</v>
          </cell>
        </row>
        <row r="1839">
          <cell r="C1839" t="str">
            <v>Cộng</v>
          </cell>
          <cell r="H1839">
            <v>3294</v>
          </cell>
        </row>
        <row r="1840">
          <cell r="C1840" t="str">
            <v>b) Nhân công</v>
          </cell>
          <cell r="H1840">
            <v>569792.76315789472</v>
          </cell>
        </row>
        <row r="1841">
          <cell r="B1841" t="str">
            <v>N2407</v>
          </cell>
          <cell r="C1841" t="str">
            <v>Nhân công bậc 4,0/7 - Nhóm 2</v>
          </cell>
          <cell r="D1841" t="str">
            <v>công</v>
          </cell>
          <cell r="E1841">
            <v>1.45</v>
          </cell>
          <cell r="F1841">
            <v>392960.52631578944</v>
          </cell>
          <cell r="G1841">
            <v>1</v>
          </cell>
          <cell r="H1841">
            <v>569792.76315789472</v>
          </cell>
        </row>
        <row r="1842">
          <cell r="B1842" t="str">
            <v>D3.1532</v>
          </cell>
          <cell r="C1842" t="str">
            <v>Lắp đặt chuỗi cách điện đỡ kép cho dây dẫn; chiều cao lắp đặt ≤40m, chuỗi cách điện đỡ kép ≤2x11 bát</v>
          </cell>
          <cell r="D1842" t="str">
            <v>1 chuỗi</v>
          </cell>
          <cell r="E1842">
            <v>1</v>
          </cell>
          <cell r="I1842">
            <v>4428</v>
          </cell>
          <cell r="J1842">
            <v>809498.68421052629</v>
          </cell>
          <cell r="K1842">
            <v>0</v>
          </cell>
        </row>
        <row r="1843">
          <cell r="C1843" t="str">
            <v>a) Vật liệu</v>
          </cell>
          <cell r="H1843">
            <v>4428</v>
          </cell>
        </row>
        <row r="1844">
          <cell r="B1844" t="str">
            <v>V09505</v>
          </cell>
          <cell r="C1844" t="str">
            <v>Cồn công nghiệp</v>
          </cell>
          <cell r="D1844" t="str">
            <v>kg</v>
          </cell>
          <cell r="E1844">
            <v>0.29699999999999999</v>
          </cell>
          <cell r="F1844">
            <v>14000</v>
          </cell>
          <cell r="G1844">
            <v>1</v>
          </cell>
          <cell r="H1844">
            <v>4158</v>
          </cell>
        </row>
        <row r="1845">
          <cell r="B1845" t="str">
            <v>V04247</v>
          </cell>
          <cell r="C1845" t="str">
            <v>Giẻ lau</v>
          </cell>
          <cell r="D1845" t="str">
            <v>kg</v>
          </cell>
          <cell r="E1845">
            <v>5.3999999999999999E-2</v>
          </cell>
          <cell r="F1845">
            <v>5000</v>
          </cell>
          <cell r="G1845">
            <v>1</v>
          </cell>
          <cell r="H1845">
            <v>270</v>
          </cell>
        </row>
        <row r="1846">
          <cell r="C1846" t="str">
            <v>Cộng</v>
          </cell>
          <cell r="H1846">
            <v>4428</v>
          </cell>
        </row>
        <row r="1847">
          <cell r="C1847" t="str">
            <v>b) Nhân công</v>
          </cell>
          <cell r="H1847">
            <v>809498.68421052629</v>
          </cell>
        </row>
        <row r="1848">
          <cell r="B1848" t="str">
            <v>N2407</v>
          </cell>
          <cell r="C1848" t="str">
            <v>Nhân công bậc 4,0/7 - Nhóm 2</v>
          </cell>
          <cell r="D1848" t="str">
            <v>công</v>
          </cell>
          <cell r="E1848">
            <v>2.06</v>
          </cell>
          <cell r="F1848">
            <v>392960.52631578944</v>
          </cell>
          <cell r="G1848">
            <v>1</v>
          </cell>
          <cell r="H1848">
            <v>809498.68421052629</v>
          </cell>
        </row>
        <row r="1849">
          <cell r="B1849" t="str">
            <v>D3.1533</v>
          </cell>
          <cell r="C1849" t="str">
            <v>Lắp đặt chuỗi cách điện đỡ kép cho dây dẫn; chiều cao lắp đặt ≤40m, chuỗi cách điện đỡ kép ≤2x14 bát</v>
          </cell>
          <cell r="D1849" t="str">
            <v>1 chuỗi</v>
          </cell>
          <cell r="E1849">
            <v>1</v>
          </cell>
          <cell r="I1849">
            <v>5310</v>
          </cell>
          <cell r="J1849">
            <v>1017767.7631578946</v>
          </cell>
          <cell r="K1849">
            <v>0</v>
          </cell>
        </row>
        <row r="1850">
          <cell r="C1850" t="str">
            <v>a) Vật liệu</v>
          </cell>
          <cell r="H1850">
            <v>5310</v>
          </cell>
        </row>
        <row r="1851">
          <cell r="B1851" t="str">
            <v>V09505</v>
          </cell>
          <cell r="C1851" t="str">
            <v>Cồn công nghiệp</v>
          </cell>
          <cell r="D1851" t="str">
            <v>kg</v>
          </cell>
          <cell r="E1851">
            <v>0.36</v>
          </cell>
          <cell r="F1851">
            <v>14000</v>
          </cell>
          <cell r="G1851">
            <v>1</v>
          </cell>
          <cell r="H1851">
            <v>5040</v>
          </cell>
        </row>
        <row r="1852">
          <cell r="B1852" t="str">
            <v>V04247</v>
          </cell>
          <cell r="C1852" t="str">
            <v>Giẻ lau</v>
          </cell>
          <cell r="D1852" t="str">
            <v>kg</v>
          </cell>
          <cell r="E1852">
            <v>5.3999999999999999E-2</v>
          </cell>
          <cell r="F1852">
            <v>5000</v>
          </cell>
          <cell r="G1852">
            <v>1</v>
          </cell>
          <cell r="H1852">
            <v>270</v>
          </cell>
        </row>
        <row r="1853">
          <cell r="C1853" t="str">
            <v>Cộng</v>
          </cell>
          <cell r="H1853">
            <v>5310</v>
          </cell>
        </row>
        <row r="1854">
          <cell r="C1854" t="str">
            <v>b) Nhân công</v>
          </cell>
          <cell r="H1854">
            <v>1017767.7631578946</v>
          </cell>
        </row>
        <row r="1855">
          <cell r="B1855" t="str">
            <v>N2407</v>
          </cell>
          <cell r="C1855" t="str">
            <v>Nhân công bậc 4,0/7 - Nhóm 2</v>
          </cell>
          <cell r="D1855" t="str">
            <v>công</v>
          </cell>
          <cell r="E1855">
            <v>2.59</v>
          </cell>
          <cell r="F1855">
            <v>392960.52631578944</v>
          </cell>
          <cell r="G1855">
            <v>1</v>
          </cell>
          <cell r="H1855">
            <v>1017767.7631578946</v>
          </cell>
        </row>
        <row r="1856">
          <cell r="B1856" t="str">
            <v>D3.1534</v>
          </cell>
          <cell r="C1856" t="str">
            <v>Lắp đặt chuỗi cách điện đỡ kép cho dây dẫn; chiều cao lắp đặt ≤40m, chuỗi cách điện đỡ kép ≤2x18 bát</v>
          </cell>
          <cell r="D1856" t="str">
            <v>1 chuỗi</v>
          </cell>
          <cell r="E1856">
            <v>1</v>
          </cell>
          <cell r="I1856">
            <v>6408</v>
          </cell>
          <cell r="J1856">
            <v>1222107.2368421052</v>
          </cell>
          <cell r="K1856">
            <v>0</v>
          </cell>
        </row>
        <row r="1857">
          <cell r="C1857" t="str">
            <v>a) Vật liệu</v>
          </cell>
          <cell r="H1857">
            <v>6408</v>
          </cell>
        </row>
        <row r="1858">
          <cell r="B1858" t="str">
            <v>V09505</v>
          </cell>
          <cell r="C1858" t="str">
            <v>Cồn công nghiệp</v>
          </cell>
          <cell r="D1858" t="str">
            <v>kg</v>
          </cell>
          <cell r="E1858">
            <v>0.432</v>
          </cell>
          <cell r="F1858">
            <v>14000</v>
          </cell>
          <cell r="G1858">
            <v>1</v>
          </cell>
          <cell r="H1858">
            <v>6048</v>
          </cell>
        </row>
        <row r="1859">
          <cell r="B1859" t="str">
            <v>V04247</v>
          </cell>
          <cell r="C1859" t="str">
            <v>Giẻ lau</v>
          </cell>
          <cell r="D1859" t="str">
            <v>kg</v>
          </cell>
          <cell r="E1859">
            <v>7.1999999999999995E-2</v>
          </cell>
          <cell r="F1859">
            <v>5000</v>
          </cell>
          <cell r="G1859">
            <v>1</v>
          </cell>
          <cell r="H1859">
            <v>360</v>
          </cell>
        </row>
        <row r="1860">
          <cell r="C1860" t="str">
            <v>Cộng</v>
          </cell>
          <cell r="H1860">
            <v>6408</v>
          </cell>
        </row>
        <row r="1861">
          <cell r="C1861" t="str">
            <v>b) Nhân công</v>
          </cell>
          <cell r="H1861">
            <v>1222107.2368421052</v>
          </cell>
        </row>
        <row r="1862">
          <cell r="B1862" t="str">
            <v>N2407</v>
          </cell>
          <cell r="C1862" t="str">
            <v>Nhân công bậc 4,0/7 - Nhóm 2</v>
          </cell>
          <cell r="D1862" t="str">
            <v>công</v>
          </cell>
          <cell r="E1862">
            <v>3.11</v>
          </cell>
          <cell r="F1862">
            <v>392960.52631578944</v>
          </cell>
          <cell r="G1862">
            <v>1</v>
          </cell>
          <cell r="H1862">
            <v>1222107.2368421052</v>
          </cell>
        </row>
        <row r="1863">
          <cell r="B1863" t="str">
            <v>D3.1535</v>
          </cell>
          <cell r="C1863" t="str">
            <v>Lắp đặt chuỗi cách điện đỡ kép cho dây dẫn; chiều cao lắp đặt ≤40m, chuỗi cách điện đỡ kép ≤2x21 bát</v>
          </cell>
          <cell r="D1863" t="str">
            <v>1 chuỗi</v>
          </cell>
          <cell r="E1863">
            <v>1</v>
          </cell>
          <cell r="I1863">
            <v>7668</v>
          </cell>
          <cell r="J1863">
            <v>1461813.1578947369</v>
          </cell>
          <cell r="K1863">
            <v>0</v>
          </cell>
        </row>
        <row r="1864">
          <cell r="C1864" t="str">
            <v>a) Vật liệu</v>
          </cell>
          <cell r="H1864">
            <v>7668</v>
          </cell>
        </row>
        <row r="1865">
          <cell r="B1865" t="str">
            <v>V09505</v>
          </cell>
          <cell r="C1865" t="str">
            <v>Cồn công nghiệp</v>
          </cell>
          <cell r="D1865" t="str">
            <v>kg</v>
          </cell>
          <cell r="E1865">
            <v>0.52200000000000002</v>
          </cell>
          <cell r="F1865">
            <v>14000</v>
          </cell>
          <cell r="G1865">
            <v>1</v>
          </cell>
          <cell r="H1865">
            <v>7308</v>
          </cell>
        </row>
        <row r="1866">
          <cell r="B1866" t="str">
            <v>V04247</v>
          </cell>
          <cell r="C1866" t="str">
            <v>Giẻ lau</v>
          </cell>
          <cell r="D1866" t="str">
            <v>kg</v>
          </cell>
          <cell r="E1866">
            <v>7.1999999999999995E-2</v>
          </cell>
          <cell r="F1866">
            <v>5000</v>
          </cell>
          <cell r="G1866">
            <v>1</v>
          </cell>
          <cell r="H1866">
            <v>360</v>
          </cell>
        </row>
        <row r="1867">
          <cell r="C1867" t="str">
            <v>Cộng</v>
          </cell>
          <cell r="H1867">
            <v>7668</v>
          </cell>
        </row>
        <row r="1868">
          <cell r="C1868" t="str">
            <v>b) Nhân công</v>
          </cell>
          <cell r="H1868">
            <v>1461813.1578947369</v>
          </cell>
        </row>
        <row r="1869">
          <cell r="B1869" t="str">
            <v>N2407</v>
          </cell>
          <cell r="C1869" t="str">
            <v>Nhân công bậc 4,0/7 - Nhóm 2</v>
          </cell>
          <cell r="D1869" t="str">
            <v>công</v>
          </cell>
          <cell r="E1869">
            <v>3.72</v>
          </cell>
          <cell r="F1869">
            <v>392960.52631578944</v>
          </cell>
          <cell r="G1869">
            <v>1</v>
          </cell>
          <cell r="H1869">
            <v>1461813.1578947369</v>
          </cell>
        </row>
        <row r="1870">
          <cell r="B1870" t="str">
            <v>D3.1536</v>
          </cell>
          <cell r="C1870" t="str">
            <v>Lắp đặt chuỗi cách điện đỡ kép cho dây dẫn; chiều cao lắp đặt ≤40m, chuỗi cách điện đỡ kép &gt;2x21 bát</v>
          </cell>
          <cell r="D1870" t="str">
            <v>1 chuỗi</v>
          </cell>
          <cell r="E1870">
            <v>1</v>
          </cell>
          <cell r="I1870">
            <v>9180</v>
          </cell>
          <cell r="J1870">
            <v>1756533.5526315786</v>
          </cell>
          <cell r="K1870">
            <v>0</v>
          </cell>
        </row>
        <row r="1871">
          <cell r="C1871" t="str">
            <v>a) Vật liệu</v>
          </cell>
          <cell r="H1871">
            <v>9180</v>
          </cell>
        </row>
        <row r="1872">
          <cell r="B1872" t="str">
            <v>V09505</v>
          </cell>
          <cell r="C1872" t="str">
            <v>Cồn công nghiệp</v>
          </cell>
          <cell r="D1872" t="str">
            <v>kg</v>
          </cell>
          <cell r="E1872">
            <v>0.63</v>
          </cell>
          <cell r="F1872">
            <v>14000</v>
          </cell>
          <cell r="G1872">
            <v>1</v>
          </cell>
          <cell r="H1872">
            <v>8820</v>
          </cell>
        </row>
        <row r="1873">
          <cell r="B1873" t="str">
            <v>V04247</v>
          </cell>
          <cell r="C1873" t="str">
            <v>Giẻ lau</v>
          </cell>
          <cell r="D1873" t="str">
            <v>kg</v>
          </cell>
          <cell r="E1873">
            <v>7.1999999999999995E-2</v>
          </cell>
          <cell r="F1873">
            <v>5000</v>
          </cell>
          <cell r="G1873">
            <v>1</v>
          </cell>
          <cell r="H1873">
            <v>360</v>
          </cell>
        </row>
        <row r="1874">
          <cell r="C1874" t="str">
            <v>Cộng</v>
          </cell>
          <cell r="H1874">
            <v>9180</v>
          </cell>
        </row>
        <row r="1875">
          <cell r="C1875" t="str">
            <v>b) Nhân công</v>
          </cell>
          <cell r="H1875">
            <v>1756533.5526315786</v>
          </cell>
        </row>
        <row r="1876">
          <cell r="B1876" t="str">
            <v>N2407</v>
          </cell>
          <cell r="C1876" t="str">
            <v>Nhân công bậc 4,0/7 - Nhóm 2</v>
          </cell>
          <cell r="D1876" t="str">
            <v>công</v>
          </cell>
          <cell r="E1876">
            <v>4.47</v>
          </cell>
          <cell r="F1876">
            <v>392960.52631578944</v>
          </cell>
          <cell r="G1876">
            <v>1</v>
          </cell>
          <cell r="H1876">
            <v>1756533.5526315786</v>
          </cell>
        </row>
        <row r="1877">
          <cell r="B1877" t="str">
            <v>D3.1541</v>
          </cell>
          <cell r="C1877" t="str">
            <v>Lắp đặt chuỗi cách điện đỡ kép cho dây dẫn; chiều cao lắp đặt ≤50m, chuỗi cách điện đỡ kép ≤2x8 bát</v>
          </cell>
          <cell r="D1877" t="str">
            <v>1 chuỗi</v>
          </cell>
          <cell r="E1877">
            <v>1</v>
          </cell>
          <cell r="I1877">
            <v>3294</v>
          </cell>
          <cell r="J1877">
            <v>660173.68421052617</v>
          </cell>
          <cell r="K1877">
            <v>0</v>
          </cell>
        </row>
        <row r="1878">
          <cell r="C1878" t="str">
            <v>a) Vật liệu</v>
          </cell>
          <cell r="H1878">
            <v>3294</v>
          </cell>
        </row>
        <row r="1879">
          <cell r="B1879" t="str">
            <v>V09505</v>
          </cell>
          <cell r="C1879" t="str">
            <v>Cồn công nghiệp</v>
          </cell>
          <cell r="D1879" t="str">
            <v>kg</v>
          </cell>
          <cell r="E1879">
            <v>0.216</v>
          </cell>
          <cell r="F1879">
            <v>14000</v>
          </cell>
          <cell r="G1879">
            <v>1</v>
          </cell>
          <cell r="H1879">
            <v>3024</v>
          </cell>
        </row>
        <row r="1880">
          <cell r="B1880" t="str">
            <v>V04247</v>
          </cell>
          <cell r="C1880" t="str">
            <v>Giẻ lau</v>
          </cell>
          <cell r="D1880" t="str">
            <v>kg</v>
          </cell>
          <cell r="E1880">
            <v>5.3999999999999999E-2</v>
          </cell>
          <cell r="F1880">
            <v>5000</v>
          </cell>
          <cell r="G1880">
            <v>1</v>
          </cell>
          <cell r="H1880">
            <v>270</v>
          </cell>
        </row>
        <row r="1881">
          <cell r="C1881" t="str">
            <v>Cộng</v>
          </cell>
          <cell r="H1881">
            <v>3294</v>
          </cell>
        </row>
        <row r="1882">
          <cell r="C1882" t="str">
            <v>b) Nhân công</v>
          </cell>
          <cell r="H1882">
            <v>660173.68421052617</v>
          </cell>
        </row>
        <row r="1883">
          <cell r="B1883" t="str">
            <v>N2407</v>
          </cell>
          <cell r="C1883" t="str">
            <v>Nhân công bậc 4,0/7 - Nhóm 2</v>
          </cell>
          <cell r="D1883" t="str">
            <v>công</v>
          </cell>
          <cell r="E1883">
            <v>1.68</v>
          </cell>
          <cell r="F1883">
            <v>392960.52631578944</v>
          </cell>
          <cell r="G1883">
            <v>1</v>
          </cell>
          <cell r="H1883">
            <v>660173.68421052617</v>
          </cell>
        </row>
        <row r="1884">
          <cell r="B1884" t="str">
            <v>D3.1542</v>
          </cell>
          <cell r="C1884" t="str">
            <v>Lắp đặt chuỗi cách điện đỡ kép cho dây dẫn; chiều cao lắp đặt ≤50m, chuỗi cách điện đỡ kép ≤2x11 bát</v>
          </cell>
          <cell r="D1884" t="str">
            <v>1 chuỗi</v>
          </cell>
          <cell r="E1884">
            <v>1</v>
          </cell>
          <cell r="I1884">
            <v>4428</v>
          </cell>
          <cell r="J1884">
            <v>935246.05263157887</v>
          </cell>
          <cell r="K1884">
            <v>0</v>
          </cell>
        </row>
        <row r="1885">
          <cell r="C1885" t="str">
            <v>a) Vật liệu</v>
          </cell>
          <cell r="H1885">
            <v>4428</v>
          </cell>
        </row>
        <row r="1886">
          <cell r="B1886" t="str">
            <v>V09505</v>
          </cell>
          <cell r="C1886" t="str">
            <v>Cồn công nghiệp</v>
          </cell>
          <cell r="D1886" t="str">
            <v>kg</v>
          </cell>
          <cell r="E1886">
            <v>0.29699999999999999</v>
          </cell>
          <cell r="F1886">
            <v>14000</v>
          </cell>
          <cell r="G1886">
            <v>1</v>
          </cell>
          <cell r="H1886">
            <v>4158</v>
          </cell>
        </row>
        <row r="1887">
          <cell r="B1887" t="str">
            <v>V04247</v>
          </cell>
          <cell r="C1887" t="str">
            <v>Giẻ lau</v>
          </cell>
          <cell r="D1887" t="str">
            <v>kg</v>
          </cell>
          <cell r="E1887">
            <v>5.3999999999999999E-2</v>
          </cell>
          <cell r="F1887">
            <v>5000</v>
          </cell>
          <cell r="G1887">
            <v>1</v>
          </cell>
          <cell r="H1887">
            <v>270</v>
          </cell>
        </row>
        <row r="1888">
          <cell r="C1888" t="str">
            <v>Cộng</v>
          </cell>
          <cell r="H1888">
            <v>4428</v>
          </cell>
        </row>
        <row r="1889">
          <cell r="C1889" t="str">
            <v>b) Nhân công</v>
          </cell>
          <cell r="H1889">
            <v>935246.05263157887</v>
          </cell>
        </row>
        <row r="1890">
          <cell r="B1890" t="str">
            <v>N2407</v>
          </cell>
          <cell r="C1890" t="str">
            <v>Nhân công bậc 4,0/7 - Nhóm 2</v>
          </cell>
          <cell r="D1890" t="str">
            <v>công</v>
          </cell>
          <cell r="E1890">
            <v>2.38</v>
          </cell>
          <cell r="F1890">
            <v>392960.52631578944</v>
          </cell>
          <cell r="G1890">
            <v>1</v>
          </cell>
          <cell r="H1890">
            <v>935246.05263157887</v>
          </cell>
        </row>
        <row r="1891">
          <cell r="B1891" t="str">
            <v>D3.1543</v>
          </cell>
          <cell r="C1891" t="str">
            <v>Lắp đặt chuỗi cách điện đỡ kép cho dây dẫn; chiều cao lắp đặt ≤50m, chuỗi cách điện đỡ kép ≤2x14 bát</v>
          </cell>
          <cell r="D1891" t="str">
            <v>1 chuỗi</v>
          </cell>
          <cell r="E1891">
            <v>1</v>
          </cell>
          <cell r="I1891">
            <v>5310</v>
          </cell>
          <cell r="J1891">
            <v>1182811.1842105261</v>
          </cell>
          <cell r="K1891">
            <v>0</v>
          </cell>
        </row>
        <row r="1892">
          <cell r="C1892" t="str">
            <v>a) Vật liệu</v>
          </cell>
          <cell r="H1892">
            <v>5310</v>
          </cell>
        </row>
        <row r="1893">
          <cell r="B1893" t="str">
            <v>V09505</v>
          </cell>
          <cell r="C1893" t="str">
            <v>Cồn công nghiệp</v>
          </cell>
          <cell r="D1893" t="str">
            <v>kg</v>
          </cell>
          <cell r="E1893">
            <v>0.36</v>
          </cell>
          <cell r="F1893">
            <v>14000</v>
          </cell>
          <cell r="G1893">
            <v>1</v>
          </cell>
          <cell r="H1893">
            <v>5040</v>
          </cell>
        </row>
        <row r="1894">
          <cell r="B1894" t="str">
            <v>V04247</v>
          </cell>
          <cell r="C1894" t="str">
            <v>Giẻ lau</v>
          </cell>
          <cell r="D1894" t="str">
            <v>kg</v>
          </cell>
          <cell r="E1894">
            <v>5.3999999999999999E-2</v>
          </cell>
          <cell r="F1894">
            <v>5000</v>
          </cell>
          <cell r="G1894">
            <v>1</v>
          </cell>
          <cell r="H1894">
            <v>270</v>
          </cell>
        </row>
        <row r="1895">
          <cell r="C1895" t="str">
            <v>Cộng</v>
          </cell>
          <cell r="H1895">
            <v>5310</v>
          </cell>
        </row>
        <row r="1896">
          <cell r="C1896" t="str">
            <v>b) Nhân công</v>
          </cell>
          <cell r="H1896">
            <v>1182811.1842105261</v>
          </cell>
        </row>
        <row r="1897">
          <cell r="B1897" t="str">
            <v>N2407</v>
          </cell>
          <cell r="C1897" t="str">
            <v>Nhân công bậc 4,0/7 - Nhóm 2</v>
          </cell>
          <cell r="D1897" t="str">
            <v>công</v>
          </cell>
          <cell r="E1897">
            <v>3.01</v>
          </cell>
          <cell r="F1897">
            <v>392960.52631578944</v>
          </cell>
          <cell r="G1897">
            <v>1</v>
          </cell>
          <cell r="H1897">
            <v>1182811.1842105261</v>
          </cell>
        </row>
        <row r="1898">
          <cell r="B1898" t="str">
            <v>D3.1544</v>
          </cell>
          <cell r="C1898" t="str">
            <v>Lắp đặt chuỗi cách điện đỡ kép cho dây dẫn; chiều cao lắp đặt ≤50m, chuỗi cách điện đỡ kép ≤2x18 bát</v>
          </cell>
          <cell r="D1898" t="str">
            <v>1 chuỗi</v>
          </cell>
          <cell r="E1898">
            <v>1</v>
          </cell>
          <cell r="I1898">
            <v>6408</v>
          </cell>
          <cell r="J1898">
            <v>1398939.4736842103</v>
          </cell>
          <cell r="K1898">
            <v>0</v>
          </cell>
        </row>
        <row r="1899">
          <cell r="C1899" t="str">
            <v>a) Vật liệu</v>
          </cell>
          <cell r="H1899">
            <v>6408</v>
          </cell>
        </row>
        <row r="1900">
          <cell r="B1900" t="str">
            <v>V09505</v>
          </cell>
          <cell r="C1900" t="str">
            <v>Cồn công nghiệp</v>
          </cell>
          <cell r="D1900" t="str">
            <v>kg</v>
          </cell>
          <cell r="E1900">
            <v>0.432</v>
          </cell>
          <cell r="F1900">
            <v>14000</v>
          </cell>
          <cell r="G1900">
            <v>1</v>
          </cell>
          <cell r="H1900">
            <v>6048</v>
          </cell>
        </row>
        <row r="1901">
          <cell r="B1901" t="str">
            <v>V04247</v>
          </cell>
          <cell r="C1901" t="str">
            <v>Giẻ lau</v>
          </cell>
          <cell r="D1901" t="str">
            <v>kg</v>
          </cell>
          <cell r="E1901">
            <v>7.1999999999999995E-2</v>
          </cell>
          <cell r="F1901">
            <v>5000</v>
          </cell>
          <cell r="G1901">
            <v>1</v>
          </cell>
          <cell r="H1901">
            <v>360</v>
          </cell>
        </row>
        <row r="1902">
          <cell r="C1902" t="str">
            <v>Cộng</v>
          </cell>
          <cell r="H1902">
            <v>6408</v>
          </cell>
        </row>
        <row r="1903">
          <cell r="C1903" t="str">
            <v>b) Nhân công</v>
          </cell>
          <cell r="H1903">
            <v>1398939.4736842103</v>
          </cell>
        </row>
        <row r="1904">
          <cell r="B1904" t="str">
            <v>N2407</v>
          </cell>
          <cell r="C1904" t="str">
            <v>Nhân công bậc 4,0/7 - Nhóm 2</v>
          </cell>
          <cell r="D1904" t="str">
            <v>công</v>
          </cell>
          <cell r="E1904">
            <v>3.56</v>
          </cell>
          <cell r="F1904">
            <v>392960.52631578944</v>
          </cell>
          <cell r="G1904">
            <v>1</v>
          </cell>
          <cell r="H1904">
            <v>1398939.4736842103</v>
          </cell>
        </row>
        <row r="1905">
          <cell r="B1905" t="str">
            <v>D3.1545</v>
          </cell>
          <cell r="C1905" t="str">
            <v>Lắp đặt chuỗi cách điện đỡ kép cho dây dẫn; chiều cao lắp đặt ≤50m, chuỗi cách điện đỡ kép ≤2x21 bát</v>
          </cell>
          <cell r="D1905" t="str">
            <v>1 chuỗi</v>
          </cell>
          <cell r="E1905">
            <v>1</v>
          </cell>
          <cell r="I1905">
            <v>7668</v>
          </cell>
          <cell r="J1905">
            <v>1681871.0526315789</v>
          </cell>
          <cell r="K1905">
            <v>0</v>
          </cell>
        </row>
        <row r="1906">
          <cell r="C1906" t="str">
            <v>a) Vật liệu</v>
          </cell>
          <cell r="H1906">
            <v>7668</v>
          </cell>
        </row>
        <row r="1907">
          <cell r="B1907" t="str">
            <v>V09505</v>
          </cell>
          <cell r="C1907" t="str">
            <v>Cồn công nghiệp</v>
          </cell>
          <cell r="D1907" t="str">
            <v>kg</v>
          </cell>
          <cell r="E1907">
            <v>0.52200000000000002</v>
          </cell>
          <cell r="F1907">
            <v>14000</v>
          </cell>
          <cell r="G1907">
            <v>1</v>
          </cell>
          <cell r="H1907">
            <v>7308</v>
          </cell>
        </row>
        <row r="1908">
          <cell r="B1908" t="str">
            <v>V04247</v>
          </cell>
          <cell r="C1908" t="str">
            <v>Giẻ lau</v>
          </cell>
          <cell r="D1908" t="str">
            <v>kg</v>
          </cell>
          <cell r="E1908">
            <v>7.1999999999999995E-2</v>
          </cell>
          <cell r="F1908">
            <v>5000</v>
          </cell>
          <cell r="G1908">
            <v>1</v>
          </cell>
          <cell r="H1908">
            <v>360</v>
          </cell>
        </row>
        <row r="1909">
          <cell r="C1909" t="str">
            <v>Cộng</v>
          </cell>
          <cell r="H1909">
            <v>7668</v>
          </cell>
        </row>
        <row r="1910">
          <cell r="C1910" t="str">
            <v>b) Nhân công</v>
          </cell>
          <cell r="H1910">
            <v>1681871.0526315789</v>
          </cell>
        </row>
        <row r="1911">
          <cell r="B1911" t="str">
            <v>N2407</v>
          </cell>
          <cell r="C1911" t="str">
            <v>Nhân công bậc 4,0/7 - Nhóm 2</v>
          </cell>
          <cell r="D1911" t="str">
            <v>công</v>
          </cell>
          <cell r="E1911">
            <v>4.28</v>
          </cell>
          <cell r="F1911">
            <v>392960.52631578944</v>
          </cell>
          <cell r="G1911">
            <v>1</v>
          </cell>
          <cell r="H1911">
            <v>1681871.0526315789</v>
          </cell>
        </row>
        <row r="1912">
          <cell r="B1912" t="str">
            <v>D3.1546</v>
          </cell>
          <cell r="C1912" t="str">
            <v>Lắp đặt chuỗi cách điện đỡ kép cho dây dẫn; chiều cao lắp đặt ≤50m, chuỗi cách điện đỡ kép &gt;2x21 bát</v>
          </cell>
          <cell r="D1912" t="str">
            <v>1 chuỗi</v>
          </cell>
          <cell r="E1912">
            <v>1</v>
          </cell>
          <cell r="I1912">
            <v>9180</v>
          </cell>
          <cell r="J1912">
            <v>2015887.4999999998</v>
          </cell>
          <cell r="K1912">
            <v>0</v>
          </cell>
        </row>
        <row r="1913">
          <cell r="C1913" t="str">
            <v>a) Vật liệu</v>
          </cell>
          <cell r="H1913">
            <v>9180</v>
          </cell>
        </row>
        <row r="1914">
          <cell r="B1914" t="str">
            <v>V09505</v>
          </cell>
          <cell r="C1914" t="str">
            <v>Cồn công nghiệp</v>
          </cell>
          <cell r="D1914" t="str">
            <v>kg</v>
          </cell>
          <cell r="E1914">
            <v>0.63</v>
          </cell>
          <cell r="F1914">
            <v>14000</v>
          </cell>
          <cell r="G1914">
            <v>1</v>
          </cell>
          <cell r="H1914">
            <v>8820</v>
          </cell>
        </row>
        <row r="1915">
          <cell r="B1915" t="str">
            <v>V04247</v>
          </cell>
          <cell r="C1915" t="str">
            <v>Giẻ lau</v>
          </cell>
          <cell r="D1915" t="str">
            <v>kg</v>
          </cell>
          <cell r="E1915">
            <v>7.1999999999999995E-2</v>
          </cell>
          <cell r="F1915">
            <v>5000</v>
          </cell>
          <cell r="G1915">
            <v>1</v>
          </cell>
          <cell r="H1915">
            <v>360</v>
          </cell>
        </row>
        <row r="1916">
          <cell r="C1916" t="str">
            <v>Cộng</v>
          </cell>
          <cell r="H1916">
            <v>9180</v>
          </cell>
        </row>
        <row r="1917">
          <cell r="C1917" t="str">
            <v>b) Nhân công</v>
          </cell>
          <cell r="H1917">
            <v>2015887.4999999998</v>
          </cell>
        </row>
        <row r="1918">
          <cell r="B1918" t="str">
            <v>N2407</v>
          </cell>
          <cell r="C1918" t="str">
            <v>Nhân công bậc 4,0/7 - Nhóm 2</v>
          </cell>
          <cell r="D1918" t="str">
            <v>công</v>
          </cell>
          <cell r="E1918">
            <v>5.13</v>
          </cell>
          <cell r="F1918">
            <v>392960.52631578944</v>
          </cell>
          <cell r="G1918">
            <v>1</v>
          </cell>
          <cell r="H1918">
            <v>2015887.4999999998</v>
          </cell>
        </row>
        <row r="1919">
          <cell r="B1919" t="str">
            <v>D3.1551</v>
          </cell>
          <cell r="C1919" t="str">
            <v>Lắp đặt chuỗi cách điện đỡ kép cho dây dẫn; chiều cao lắp đặt ≤60m, chuỗi cách điện đỡ kép ≤2x8 bát</v>
          </cell>
          <cell r="D1919" t="str">
            <v>1 chuỗi</v>
          </cell>
          <cell r="E1919">
            <v>1</v>
          </cell>
          <cell r="I1919">
            <v>3294</v>
          </cell>
          <cell r="J1919">
            <v>723047.36842105258</v>
          </cell>
          <cell r="K1919">
            <v>0</v>
          </cell>
        </row>
        <row r="1920">
          <cell r="C1920" t="str">
            <v>a) Vật liệu</v>
          </cell>
          <cell r="H1920">
            <v>3294</v>
          </cell>
        </row>
        <row r="1921">
          <cell r="B1921" t="str">
            <v>V09505</v>
          </cell>
          <cell r="C1921" t="str">
            <v>Cồn công nghiệp</v>
          </cell>
          <cell r="D1921" t="str">
            <v>kg</v>
          </cell>
          <cell r="E1921">
            <v>0.216</v>
          </cell>
          <cell r="F1921">
            <v>14000</v>
          </cell>
          <cell r="G1921">
            <v>1</v>
          </cell>
          <cell r="H1921">
            <v>3024</v>
          </cell>
        </row>
        <row r="1922">
          <cell r="B1922" t="str">
            <v>V04247</v>
          </cell>
          <cell r="C1922" t="str">
            <v>Giẻ lau</v>
          </cell>
          <cell r="D1922" t="str">
            <v>kg</v>
          </cell>
          <cell r="E1922">
            <v>5.3999999999999999E-2</v>
          </cell>
          <cell r="F1922">
            <v>5000</v>
          </cell>
          <cell r="G1922">
            <v>1</v>
          </cell>
          <cell r="H1922">
            <v>270</v>
          </cell>
        </row>
        <row r="1923">
          <cell r="C1923" t="str">
            <v>Cộng</v>
          </cell>
          <cell r="H1923">
            <v>3294</v>
          </cell>
        </row>
        <row r="1924">
          <cell r="C1924" t="str">
            <v>b) Nhân công</v>
          </cell>
          <cell r="H1924">
            <v>723047.36842105258</v>
          </cell>
        </row>
        <row r="1925">
          <cell r="B1925" t="str">
            <v>N2407</v>
          </cell>
          <cell r="C1925" t="str">
            <v>Nhân công bậc 4,0/7 - Nhóm 2</v>
          </cell>
          <cell r="D1925" t="str">
            <v>công</v>
          </cell>
          <cell r="E1925">
            <v>1.84</v>
          </cell>
          <cell r="F1925">
            <v>392960.52631578944</v>
          </cell>
          <cell r="G1925">
            <v>1</v>
          </cell>
          <cell r="H1925">
            <v>723047.36842105258</v>
          </cell>
        </row>
        <row r="1926">
          <cell r="B1926" t="str">
            <v>D3.1552</v>
          </cell>
          <cell r="C1926" t="str">
            <v>Lắp đặt chuỗi cách điện đỡ kép cho dây dẫn; chiều cao lắp đặt ≤60m, chuỗi cách điện đỡ kép ≤2x11 bát</v>
          </cell>
          <cell r="D1926" t="str">
            <v>1 chuỗi</v>
          </cell>
          <cell r="E1926">
            <v>1</v>
          </cell>
          <cell r="I1926">
            <v>4428</v>
          </cell>
          <cell r="J1926">
            <v>1025626.9736842103</v>
          </cell>
          <cell r="K1926">
            <v>0</v>
          </cell>
        </row>
        <row r="1927">
          <cell r="C1927" t="str">
            <v>a) Vật liệu</v>
          </cell>
          <cell r="H1927">
            <v>4428</v>
          </cell>
        </row>
        <row r="1928">
          <cell r="B1928" t="str">
            <v>V09505</v>
          </cell>
          <cell r="C1928" t="str">
            <v>Cồn công nghiệp</v>
          </cell>
          <cell r="D1928" t="str">
            <v>kg</v>
          </cell>
          <cell r="E1928">
            <v>0.29699999999999999</v>
          </cell>
          <cell r="F1928">
            <v>14000</v>
          </cell>
          <cell r="G1928">
            <v>1</v>
          </cell>
          <cell r="H1928">
            <v>4158</v>
          </cell>
        </row>
        <row r="1929">
          <cell r="B1929" t="str">
            <v>V04247</v>
          </cell>
          <cell r="C1929" t="str">
            <v>Giẻ lau</v>
          </cell>
          <cell r="D1929" t="str">
            <v>kg</v>
          </cell>
          <cell r="E1929">
            <v>5.3999999999999999E-2</v>
          </cell>
          <cell r="F1929">
            <v>5000</v>
          </cell>
          <cell r="G1929">
            <v>1</v>
          </cell>
          <cell r="H1929">
            <v>270</v>
          </cell>
        </row>
        <row r="1930">
          <cell r="C1930" t="str">
            <v>Cộng</v>
          </cell>
          <cell r="H1930">
            <v>4428</v>
          </cell>
        </row>
        <row r="1931">
          <cell r="C1931" t="str">
            <v>b) Nhân công</v>
          </cell>
          <cell r="H1931">
            <v>1025626.9736842103</v>
          </cell>
        </row>
        <row r="1932">
          <cell r="B1932" t="str">
            <v>N2407</v>
          </cell>
          <cell r="C1932" t="str">
            <v>Nhân công bậc 4,0/7 - Nhóm 2</v>
          </cell>
          <cell r="D1932" t="str">
            <v>công</v>
          </cell>
          <cell r="E1932">
            <v>2.61</v>
          </cell>
          <cell r="F1932">
            <v>392960.52631578944</v>
          </cell>
          <cell r="G1932">
            <v>1</v>
          </cell>
          <cell r="H1932">
            <v>1025626.9736842103</v>
          </cell>
        </row>
        <row r="1933">
          <cell r="B1933" t="str">
            <v>D3.1553</v>
          </cell>
          <cell r="C1933" t="str">
            <v>Lắp đặt chuỗi cách điện đỡ kép cho dây dẫn; chiều cao lắp đặt ≤60m, chuỗi cách điện đỡ kép ≤2x14 bát</v>
          </cell>
          <cell r="D1933" t="str">
            <v>1 chuỗi</v>
          </cell>
          <cell r="E1933">
            <v>1</v>
          </cell>
          <cell r="I1933">
            <v>5310</v>
          </cell>
          <cell r="J1933">
            <v>1300699.3421052631</v>
          </cell>
          <cell r="K1933">
            <v>0</v>
          </cell>
        </row>
        <row r="1934">
          <cell r="C1934" t="str">
            <v>a) Vật liệu</v>
          </cell>
          <cell r="H1934">
            <v>5310</v>
          </cell>
        </row>
        <row r="1935">
          <cell r="B1935" t="str">
            <v>V09505</v>
          </cell>
          <cell r="C1935" t="str">
            <v>Cồn công nghiệp</v>
          </cell>
          <cell r="D1935" t="str">
            <v>kg</v>
          </cell>
          <cell r="E1935">
            <v>0.36</v>
          </cell>
          <cell r="F1935">
            <v>14000</v>
          </cell>
          <cell r="G1935">
            <v>1</v>
          </cell>
          <cell r="H1935">
            <v>5040</v>
          </cell>
        </row>
        <row r="1936">
          <cell r="B1936" t="str">
            <v>V04247</v>
          </cell>
          <cell r="C1936" t="str">
            <v>Giẻ lau</v>
          </cell>
          <cell r="D1936" t="str">
            <v>kg</v>
          </cell>
          <cell r="E1936">
            <v>5.3999999999999999E-2</v>
          </cell>
          <cell r="F1936">
            <v>5000</v>
          </cell>
          <cell r="G1936">
            <v>1</v>
          </cell>
          <cell r="H1936">
            <v>270</v>
          </cell>
        </row>
        <row r="1937">
          <cell r="C1937" t="str">
            <v>Cộng</v>
          </cell>
          <cell r="H1937">
            <v>5310</v>
          </cell>
        </row>
        <row r="1938">
          <cell r="C1938" t="str">
            <v>b) Nhân công</v>
          </cell>
          <cell r="H1938">
            <v>1300699.3421052631</v>
          </cell>
        </row>
        <row r="1939">
          <cell r="B1939" t="str">
            <v>N2407</v>
          </cell>
          <cell r="C1939" t="str">
            <v>Nhân công bậc 4,0/7 - Nhóm 2</v>
          </cell>
          <cell r="D1939" t="str">
            <v>công</v>
          </cell>
          <cell r="E1939">
            <v>3.31</v>
          </cell>
          <cell r="F1939">
            <v>392960.52631578944</v>
          </cell>
          <cell r="G1939">
            <v>1</v>
          </cell>
          <cell r="H1939">
            <v>1300699.3421052631</v>
          </cell>
        </row>
        <row r="1940">
          <cell r="B1940" t="str">
            <v>D3.1554</v>
          </cell>
          <cell r="C1940" t="str">
            <v>Lắp đặt chuỗi cách điện đỡ kép cho dây dẫn; chiều cao lắp đặt ≤60m, chuỗi cách điện đỡ kép ≤2x18 bát</v>
          </cell>
          <cell r="D1940" t="str">
            <v>1 chuỗi</v>
          </cell>
          <cell r="E1940">
            <v>1</v>
          </cell>
          <cell r="I1940">
            <v>6408</v>
          </cell>
          <cell r="J1940">
            <v>1556123.6842105261</v>
          </cell>
          <cell r="K1940">
            <v>0</v>
          </cell>
        </row>
        <row r="1941">
          <cell r="C1941" t="str">
            <v>a) Vật liệu</v>
          </cell>
          <cell r="H1941">
            <v>6408</v>
          </cell>
        </row>
        <row r="1942">
          <cell r="B1942" t="str">
            <v>V09505</v>
          </cell>
          <cell r="C1942" t="str">
            <v>Cồn công nghiệp</v>
          </cell>
          <cell r="D1942" t="str">
            <v>kg</v>
          </cell>
          <cell r="E1942">
            <v>0.432</v>
          </cell>
          <cell r="F1942">
            <v>14000</v>
          </cell>
          <cell r="G1942">
            <v>1</v>
          </cell>
          <cell r="H1942">
            <v>6048</v>
          </cell>
        </row>
        <row r="1943">
          <cell r="B1943" t="str">
            <v>V04247</v>
          </cell>
          <cell r="C1943" t="str">
            <v>Giẻ lau</v>
          </cell>
          <cell r="D1943" t="str">
            <v>kg</v>
          </cell>
          <cell r="E1943">
            <v>7.1999999999999995E-2</v>
          </cell>
          <cell r="F1943">
            <v>5000</v>
          </cell>
          <cell r="G1943">
            <v>1</v>
          </cell>
          <cell r="H1943">
            <v>360</v>
          </cell>
        </row>
        <row r="1944">
          <cell r="C1944" t="str">
            <v>Cộng</v>
          </cell>
          <cell r="H1944">
            <v>6408</v>
          </cell>
        </row>
        <row r="1945">
          <cell r="C1945" t="str">
            <v>b) Nhân công</v>
          </cell>
          <cell r="H1945">
            <v>1556123.6842105261</v>
          </cell>
        </row>
        <row r="1946">
          <cell r="B1946" t="str">
            <v>N2407</v>
          </cell>
          <cell r="C1946" t="str">
            <v>Nhân công bậc 4,0/7 - Nhóm 2</v>
          </cell>
          <cell r="D1946" t="str">
            <v>công</v>
          </cell>
          <cell r="E1946">
            <v>3.96</v>
          </cell>
          <cell r="F1946">
            <v>392960.52631578944</v>
          </cell>
          <cell r="G1946">
            <v>1</v>
          </cell>
          <cell r="H1946">
            <v>1556123.6842105261</v>
          </cell>
        </row>
        <row r="1947">
          <cell r="B1947" t="str">
            <v>D3.1555</v>
          </cell>
          <cell r="C1947" t="str">
            <v>Lắp đặt chuỗi cách điện đỡ kép cho dây dẫn; chiều cao lắp đặt ≤60m, chuỗi cách điện đỡ kép ≤2x21 bát</v>
          </cell>
          <cell r="D1947" t="str">
            <v>1 chuỗi</v>
          </cell>
          <cell r="E1947">
            <v>1</v>
          </cell>
          <cell r="I1947">
            <v>7668</v>
          </cell>
          <cell r="J1947">
            <v>1866562.4999999998</v>
          </cell>
          <cell r="K1947">
            <v>0</v>
          </cell>
        </row>
        <row r="1948">
          <cell r="C1948" t="str">
            <v>a) Vật liệu</v>
          </cell>
          <cell r="H1948">
            <v>7668</v>
          </cell>
        </row>
        <row r="1949">
          <cell r="B1949" t="str">
            <v>V09505</v>
          </cell>
          <cell r="C1949" t="str">
            <v>Cồn công nghiệp</v>
          </cell>
          <cell r="D1949" t="str">
            <v>kg</v>
          </cell>
          <cell r="E1949">
            <v>0.52200000000000002</v>
          </cell>
          <cell r="F1949">
            <v>14000</v>
          </cell>
          <cell r="G1949">
            <v>1</v>
          </cell>
          <cell r="H1949">
            <v>7308</v>
          </cell>
        </row>
        <row r="1950">
          <cell r="B1950" t="str">
            <v>V04247</v>
          </cell>
          <cell r="C1950" t="str">
            <v>Giẻ lau</v>
          </cell>
          <cell r="D1950" t="str">
            <v>kg</v>
          </cell>
          <cell r="E1950">
            <v>7.1999999999999995E-2</v>
          </cell>
          <cell r="F1950">
            <v>5000</v>
          </cell>
          <cell r="G1950">
            <v>1</v>
          </cell>
          <cell r="H1950">
            <v>360</v>
          </cell>
        </row>
        <row r="1951">
          <cell r="C1951" t="str">
            <v>Cộng</v>
          </cell>
          <cell r="H1951">
            <v>7668</v>
          </cell>
        </row>
        <row r="1952">
          <cell r="C1952" t="str">
            <v>b) Nhân công</v>
          </cell>
          <cell r="H1952">
            <v>1866562.4999999998</v>
          </cell>
        </row>
        <row r="1953">
          <cell r="B1953" t="str">
            <v>N2407</v>
          </cell>
          <cell r="C1953" t="str">
            <v>Nhân công bậc 4,0/7 - Nhóm 2</v>
          </cell>
          <cell r="D1953" t="str">
            <v>công</v>
          </cell>
          <cell r="E1953">
            <v>4.75</v>
          </cell>
          <cell r="F1953">
            <v>392960.52631578944</v>
          </cell>
          <cell r="G1953">
            <v>1</v>
          </cell>
          <cell r="H1953">
            <v>1866562.4999999998</v>
          </cell>
        </row>
        <row r="1954">
          <cell r="B1954" t="str">
            <v>D3.1556</v>
          </cell>
          <cell r="C1954" t="str">
            <v>Lắp đặt chuỗi cách điện đỡ kép cho dây dẫn; chiều cao lắp đặt ≤60m, chuỗi cách điện đỡ kép &gt;2x21 bát</v>
          </cell>
          <cell r="D1954" t="str">
            <v>1 chuỗi</v>
          </cell>
          <cell r="E1954">
            <v>1</v>
          </cell>
          <cell r="I1954">
            <v>9180</v>
          </cell>
          <cell r="J1954">
            <v>2239875</v>
          </cell>
          <cell r="K1954">
            <v>0</v>
          </cell>
        </row>
        <row r="1955">
          <cell r="C1955" t="str">
            <v>a) Vật liệu</v>
          </cell>
          <cell r="H1955">
            <v>9180</v>
          </cell>
        </row>
        <row r="1956">
          <cell r="B1956" t="str">
            <v>V09505</v>
          </cell>
          <cell r="C1956" t="str">
            <v>Cồn công nghiệp</v>
          </cell>
          <cell r="D1956" t="str">
            <v>kg</v>
          </cell>
          <cell r="E1956">
            <v>0.63</v>
          </cell>
          <cell r="F1956">
            <v>14000</v>
          </cell>
          <cell r="G1956">
            <v>1</v>
          </cell>
          <cell r="H1956">
            <v>8820</v>
          </cell>
        </row>
        <row r="1957">
          <cell r="B1957" t="str">
            <v>V04247</v>
          </cell>
          <cell r="C1957" t="str">
            <v>Giẻ lau</v>
          </cell>
          <cell r="D1957" t="str">
            <v>kg</v>
          </cell>
          <cell r="E1957">
            <v>7.1999999999999995E-2</v>
          </cell>
          <cell r="F1957">
            <v>5000</v>
          </cell>
          <cell r="G1957">
            <v>1</v>
          </cell>
          <cell r="H1957">
            <v>360</v>
          </cell>
        </row>
        <row r="1958">
          <cell r="C1958" t="str">
            <v>Cộng</v>
          </cell>
          <cell r="H1958">
            <v>9180</v>
          </cell>
        </row>
        <row r="1959">
          <cell r="C1959" t="str">
            <v>b) Nhân công</v>
          </cell>
          <cell r="H1959">
            <v>2239875</v>
          </cell>
        </row>
        <row r="1960">
          <cell r="B1960" t="str">
            <v>N2407</v>
          </cell>
          <cell r="C1960" t="str">
            <v>Nhân công bậc 4,0/7 - Nhóm 2</v>
          </cell>
          <cell r="D1960" t="str">
            <v>công</v>
          </cell>
          <cell r="E1960">
            <v>5.7</v>
          </cell>
          <cell r="F1960">
            <v>392960.52631578944</v>
          </cell>
          <cell r="G1960">
            <v>1</v>
          </cell>
          <cell r="H1960">
            <v>2239875</v>
          </cell>
        </row>
        <row r="1961">
          <cell r="B1961" t="str">
            <v>D3.1561</v>
          </cell>
          <cell r="C1961" t="str">
            <v>Lắp đặt chuỗi cách điện đỡ kép cho dây dẫn; chiều cao lắp đặt ≤70m, chuỗi cách điện đỡ kép ≤2x8 bát</v>
          </cell>
          <cell r="D1961" t="str">
            <v>1 chuỗi</v>
          </cell>
          <cell r="E1961">
            <v>1</v>
          </cell>
          <cell r="I1961">
            <v>3294</v>
          </cell>
          <cell r="J1961">
            <v>793780.26315789472</v>
          </cell>
          <cell r="K1961">
            <v>0</v>
          </cell>
        </row>
        <row r="1962">
          <cell r="C1962" t="str">
            <v>a) Vật liệu</v>
          </cell>
          <cell r="H1962">
            <v>3294</v>
          </cell>
        </row>
        <row r="1963">
          <cell r="B1963" t="str">
            <v>V09505</v>
          </cell>
          <cell r="C1963" t="str">
            <v>Cồn công nghiệp</v>
          </cell>
          <cell r="D1963" t="str">
            <v>kg</v>
          </cell>
          <cell r="E1963">
            <v>0.216</v>
          </cell>
          <cell r="F1963">
            <v>14000</v>
          </cell>
          <cell r="G1963">
            <v>1</v>
          </cell>
          <cell r="H1963">
            <v>3024</v>
          </cell>
        </row>
        <row r="1964">
          <cell r="B1964" t="str">
            <v>V04247</v>
          </cell>
          <cell r="C1964" t="str">
            <v>Giẻ lau</v>
          </cell>
          <cell r="D1964" t="str">
            <v>kg</v>
          </cell>
          <cell r="E1964">
            <v>5.3999999999999999E-2</v>
          </cell>
          <cell r="F1964">
            <v>5000</v>
          </cell>
          <cell r="G1964">
            <v>1</v>
          </cell>
          <cell r="H1964">
            <v>270</v>
          </cell>
        </row>
        <row r="1965">
          <cell r="C1965" t="str">
            <v>Cộng</v>
          </cell>
          <cell r="H1965">
            <v>3294</v>
          </cell>
        </row>
        <row r="1966">
          <cell r="C1966" t="str">
            <v>b) Nhân công</v>
          </cell>
          <cell r="H1966">
            <v>793780.26315789472</v>
          </cell>
        </row>
        <row r="1967">
          <cell r="B1967" t="str">
            <v>N2407</v>
          </cell>
          <cell r="C1967" t="str">
            <v>Nhân công bậc 4,0/7 - Nhóm 2</v>
          </cell>
          <cell r="D1967" t="str">
            <v>công</v>
          </cell>
          <cell r="E1967">
            <v>2.02</v>
          </cell>
          <cell r="F1967">
            <v>392960.52631578944</v>
          </cell>
          <cell r="G1967">
            <v>1</v>
          </cell>
          <cell r="H1967">
            <v>793780.26315789472</v>
          </cell>
        </row>
        <row r="1968">
          <cell r="B1968" t="str">
            <v>D3.1562</v>
          </cell>
          <cell r="C1968" t="str">
            <v>Lắp đặt chuỗi cách điện đỡ kép cho dây dẫn; chiều cao lắp đặt ≤70m, chuỗi cách điện đỡ kép ≤2x11 bát</v>
          </cell>
          <cell r="D1968" t="str">
            <v>1 chuỗi</v>
          </cell>
          <cell r="E1968">
            <v>1</v>
          </cell>
          <cell r="I1968">
            <v>4428</v>
          </cell>
          <cell r="J1968">
            <v>1127796.7105263157</v>
          </cell>
          <cell r="K1968">
            <v>0</v>
          </cell>
        </row>
        <row r="1969">
          <cell r="C1969" t="str">
            <v>a) Vật liệu</v>
          </cell>
          <cell r="H1969">
            <v>4428</v>
          </cell>
        </row>
        <row r="1970">
          <cell r="B1970" t="str">
            <v>V09505</v>
          </cell>
          <cell r="C1970" t="str">
            <v>Cồn công nghiệp</v>
          </cell>
          <cell r="D1970" t="str">
            <v>kg</v>
          </cell>
          <cell r="E1970">
            <v>0.29699999999999999</v>
          </cell>
          <cell r="F1970">
            <v>14000</v>
          </cell>
          <cell r="G1970">
            <v>1</v>
          </cell>
          <cell r="H1970">
            <v>4158</v>
          </cell>
        </row>
        <row r="1971">
          <cell r="B1971" t="str">
            <v>V04247</v>
          </cell>
          <cell r="C1971" t="str">
            <v>Giẻ lau</v>
          </cell>
          <cell r="D1971" t="str">
            <v>kg</v>
          </cell>
          <cell r="E1971">
            <v>5.3999999999999999E-2</v>
          </cell>
          <cell r="F1971">
            <v>5000</v>
          </cell>
          <cell r="G1971">
            <v>1</v>
          </cell>
          <cell r="H1971">
            <v>270</v>
          </cell>
        </row>
        <row r="1972">
          <cell r="C1972" t="str">
            <v>Cộng</v>
          </cell>
          <cell r="H1972">
            <v>4428</v>
          </cell>
        </row>
        <row r="1973">
          <cell r="C1973" t="str">
            <v>b) Nhân công</v>
          </cell>
          <cell r="H1973">
            <v>1127796.7105263157</v>
          </cell>
        </row>
        <row r="1974">
          <cell r="B1974" t="str">
            <v>N2407</v>
          </cell>
          <cell r="C1974" t="str">
            <v>Nhân công bậc 4,0/7 - Nhóm 2</v>
          </cell>
          <cell r="D1974" t="str">
            <v>công</v>
          </cell>
          <cell r="E1974">
            <v>2.87</v>
          </cell>
          <cell r="F1974">
            <v>392960.52631578944</v>
          </cell>
          <cell r="G1974">
            <v>1</v>
          </cell>
          <cell r="H1974">
            <v>1127796.7105263157</v>
          </cell>
        </row>
        <row r="1975">
          <cell r="B1975" t="str">
            <v>D3.1563</v>
          </cell>
          <cell r="C1975" t="str">
            <v>Lắp đặt chuỗi cách điện đỡ kép cho dây dẫn; chiều cao lắp đặt ≤70m, chuỗi cách điện đỡ kép ≤2x14 bát</v>
          </cell>
          <cell r="D1975" t="str">
            <v>1 chuỗi</v>
          </cell>
          <cell r="E1975">
            <v>1</v>
          </cell>
          <cell r="I1975">
            <v>5310</v>
          </cell>
          <cell r="J1975">
            <v>1430376.3157894737</v>
          </cell>
          <cell r="K1975">
            <v>0</v>
          </cell>
        </row>
        <row r="1976">
          <cell r="C1976" t="str">
            <v>a) Vật liệu</v>
          </cell>
          <cell r="H1976">
            <v>5310</v>
          </cell>
        </row>
        <row r="1977">
          <cell r="B1977" t="str">
            <v>V09505</v>
          </cell>
          <cell r="C1977" t="str">
            <v>Cồn công nghiệp</v>
          </cell>
          <cell r="D1977" t="str">
            <v>kg</v>
          </cell>
          <cell r="E1977">
            <v>0.36</v>
          </cell>
          <cell r="F1977">
            <v>14000</v>
          </cell>
          <cell r="G1977">
            <v>1</v>
          </cell>
          <cell r="H1977">
            <v>5040</v>
          </cell>
        </row>
        <row r="1978">
          <cell r="B1978" t="str">
            <v>V04247</v>
          </cell>
          <cell r="C1978" t="str">
            <v>Giẻ lau</v>
          </cell>
          <cell r="D1978" t="str">
            <v>kg</v>
          </cell>
          <cell r="E1978">
            <v>5.3999999999999999E-2</v>
          </cell>
          <cell r="F1978">
            <v>5000</v>
          </cell>
          <cell r="G1978">
            <v>1</v>
          </cell>
          <cell r="H1978">
            <v>270</v>
          </cell>
        </row>
        <row r="1979">
          <cell r="C1979" t="str">
            <v>Cộng</v>
          </cell>
          <cell r="H1979">
            <v>5310</v>
          </cell>
        </row>
        <row r="1980">
          <cell r="C1980" t="str">
            <v>b) Nhân công</v>
          </cell>
          <cell r="H1980">
            <v>1430376.3157894737</v>
          </cell>
        </row>
        <row r="1981">
          <cell r="B1981" t="str">
            <v>N2407</v>
          </cell>
          <cell r="C1981" t="str">
            <v>Nhân công bậc 4,0/7 - Nhóm 2</v>
          </cell>
          <cell r="D1981" t="str">
            <v>công</v>
          </cell>
          <cell r="E1981">
            <v>3.64</v>
          </cell>
          <cell r="F1981">
            <v>392960.52631578944</v>
          </cell>
          <cell r="G1981">
            <v>1</v>
          </cell>
          <cell r="H1981">
            <v>1430376.3157894737</v>
          </cell>
        </row>
        <row r="1982">
          <cell r="B1982" t="str">
            <v>D3.1564</v>
          </cell>
          <cell r="C1982" t="str">
            <v>Lắp đặt chuỗi cách điện đỡ kép cho dây dẫn; chiều cao lắp đặt ≤70m, chuỗi cách điện đỡ kép ≤2x18 bát</v>
          </cell>
          <cell r="D1982" t="str">
            <v>1 chuỗi</v>
          </cell>
          <cell r="E1982">
            <v>1</v>
          </cell>
          <cell r="I1982">
            <v>6408</v>
          </cell>
          <cell r="J1982">
            <v>1713307.894736842</v>
          </cell>
          <cell r="K1982">
            <v>0</v>
          </cell>
        </row>
        <row r="1983">
          <cell r="C1983" t="str">
            <v>a) Vật liệu</v>
          </cell>
          <cell r="H1983">
            <v>6408</v>
          </cell>
        </row>
        <row r="1984">
          <cell r="B1984" t="str">
            <v>V09505</v>
          </cell>
          <cell r="C1984" t="str">
            <v>Cồn công nghiệp</v>
          </cell>
          <cell r="D1984" t="str">
            <v>kg</v>
          </cell>
          <cell r="E1984">
            <v>0.432</v>
          </cell>
          <cell r="F1984">
            <v>14000</v>
          </cell>
          <cell r="G1984">
            <v>1</v>
          </cell>
          <cell r="H1984">
            <v>6048</v>
          </cell>
        </row>
        <row r="1985">
          <cell r="B1985" t="str">
            <v>V04247</v>
          </cell>
          <cell r="C1985" t="str">
            <v>Giẻ lau</v>
          </cell>
          <cell r="D1985" t="str">
            <v>kg</v>
          </cell>
          <cell r="E1985">
            <v>7.1999999999999995E-2</v>
          </cell>
          <cell r="F1985">
            <v>5000</v>
          </cell>
          <cell r="G1985">
            <v>1</v>
          </cell>
          <cell r="H1985">
            <v>360</v>
          </cell>
        </row>
        <row r="1986">
          <cell r="C1986" t="str">
            <v>Cộng</v>
          </cell>
          <cell r="H1986">
            <v>6408</v>
          </cell>
        </row>
        <row r="1987">
          <cell r="C1987" t="str">
            <v>b) Nhân công</v>
          </cell>
          <cell r="H1987">
            <v>1713307.894736842</v>
          </cell>
        </row>
        <row r="1988">
          <cell r="B1988" t="str">
            <v>N2407</v>
          </cell>
          <cell r="C1988" t="str">
            <v>Nhân công bậc 4,0/7 - Nhóm 2</v>
          </cell>
          <cell r="D1988" t="str">
            <v>công</v>
          </cell>
          <cell r="E1988">
            <v>4.3600000000000003</v>
          </cell>
          <cell r="F1988">
            <v>392960.52631578944</v>
          </cell>
          <cell r="G1988">
            <v>1</v>
          </cell>
          <cell r="H1988">
            <v>1713307.894736842</v>
          </cell>
        </row>
        <row r="1989">
          <cell r="B1989" t="str">
            <v>D3.1565</v>
          </cell>
          <cell r="C1989" t="str">
            <v>Lắp đặt chuỗi cách điện đỡ kép cho dây dẫn; chiều cao lắp đặt ≤70m, chuỗi cách điện đỡ kép ≤2x21 bát</v>
          </cell>
          <cell r="D1989" t="str">
            <v>1 chuỗi</v>
          </cell>
          <cell r="E1989">
            <v>1</v>
          </cell>
          <cell r="I1989">
            <v>7668</v>
          </cell>
          <cell r="J1989">
            <v>1913717.7631578946</v>
          </cell>
          <cell r="K1989">
            <v>0</v>
          </cell>
        </row>
        <row r="1990">
          <cell r="C1990" t="str">
            <v>a) Vật liệu</v>
          </cell>
          <cell r="H1990">
            <v>7668</v>
          </cell>
        </row>
        <row r="1991">
          <cell r="B1991" t="str">
            <v>V09505</v>
          </cell>
          <cell r="C1991" t="str">
            <v>Cồn công nghiệp</v>
          </cell>
          <cell r="D1991" t="str">
            <v>kg</v>
          </cell>
          <cell r="E1991">
            <v>0.52200000000000002</v>
          </cell>
          <cell r="F1991">
            <v>14000</v>
          </cell>
          <cell r="G1991">
            <v>1</v>
          </cell>
          <cell r="H1991">
            <v>7308</v>
          </cell>
        </row>
        <row r="1992">
          <cell r="B1992" t="str">
            <v>V04247</v>
          </cell>
          <cell r="C1992" t="str">
            <v>Giẻ lau</v>
          </cell>
          <cell r="D1992" t="str">
            <v>kg</v>
          </cell>
          <cell r="E1992">
            <v>7.1999999999999995E-2</v>
          </cell>
          <cell r="F1992">
            <v>5000</v>
          </cell>
          <cell r="G1992">
            <v>1</v>
          </cell>
          <cell r="H1992">
            <v>360</v>
          </cell>
        </row>
        <row r="1993">
          <cell r="C1993" t="str">
            <v>Cộng</v>
          </cell>
          <cell r="H1993">
            <v>7668</v>
          </cell>
        </row>
        <row r="1994">
          <cell r="C1994" t="str">
            <v>b) Nhân công</v>
          </cell>
          <cell r="H1994">
            <v>1913717.7631578946</v>
          </cell>
        </row>
        <row r="1995">
          <cell r="B1995" t="str">
            <v>N2407</v>
          </cell>
          <cell r="C1995" t="str">
            <v>Nhân công bậc 4,0/7 - Nhóm 2</v>
          </cell>
          <cell r="D1995" t="str">
            <v>công</v>
          </cell>
          <cell r="E1995">
            <v>4.87</v>
          </cell>
          <cell r="F1995">
            <v>392960.52631578944</v>
          </cell>
          <cell r="G1995">
            <v>1</v>
          </cell>
          <cell r="H1995">
            <v>1913717.7631578946</v>
          </cell>
        </row>
        <row r="1996">
          <cell r="B1996" t="str">
            <v>D3.1566</v>
          </cell>
          <cell r="C1996" t="str">
            <v>Lắp đặt chuỗi cách điện đỡ kép cho dây dẫn; chiều cao lắp đặt ≤70m, chuỗi cách điện đỡ kép &gt;2x21 bát</v>
          </cell>
          <cell r="D1996" t="str">
            <v>1 chuỗi</v>
          </cell>
          <cell r="E1996">
            <v>1</v>
          </cell>
          <cell r="I1996">
            <v>9180</v>
          </cell>
          <cell r="J1996">
            <v>2467792.1052631577</v>
          </cell>
          <cell r="K1996">
            <v>0</v>
          </cell>
        </row>
        <row r="1997">
          <cell r="C1997" t="str">
            <v>a) Vật liệu</v>
          </cell>
          <cell r="H1997">
            <v>9180</v>
          </cell>
        </row>
        <row r="1998">
          <cell r="B1998" t="str">
            <v>V09505</v>
          </cell>
          <cell r="C1998" t="str">
            <v>Cồn công nghiệp</v>
          </cell>
          <cell r="D1998" t="str">
            <v>kg</v>
          </cell>
          <cell r="E1998">
            <v>0.63</v>
          </cell>
          <cell r="F1998">
            <v>14000</v>
          </cell>
          <cell r="G1998">
            <v>1</v>
          </cell>
          <cell r="H1998">
            <v>8820</v>
          </cell>
        </row>
        <row r="1999">
          <cell r="B1999" t="str">
            <v>V04247</v>
          </cell>
          <cell r="C1999" t="str">
            <v>Giẻ lau</v>
          </cell>
          <cell r="D1999" t="str">
            <v>kg</v>
          </cell>
          <cell r="E1999">
            <v>7.1999999999999995E-2</v>
          </cell>
          <cell r="F1999">
            <v>5000</v>
          </cell>
          <cell r="G1999">
            <v>1</v>
          </cell>
          <cell r="H1999">
            <v>360</v>
          </cell>
        </row>
        <row r="2000">
          <cell r="C2000" t="str">
            <v>Cộng</v>
          </cell>
          <cell r="H2000">
            <v>9180</v>
          </cell>
        </row>
        <row r="2001">
          <cell r="C2001" t="str">
            <v>b) Nhân công</v>
          </cell>
          <cell r="H2001">
            <v>2467792.1052631577</v>
          </cell>
        </row>
        <row r="2002">
          <cell r="B2002" t="str">
            <v>N2407</v>
          </cell>
          <cell r="C2002" t="str">
            <v>Nhân công bậc 4,0/7 - Nhóm 2</v>
          </cell>
          <cell r="D2002" t="str">
            <v>công</v>
          </cell>
          <cell r="E2002">
            <v>6.28</v>
          </cell>
          <cell r="F2002">
            <v>392960.52631578944</v>
          </cell>
          <cell r="G2002">
            <v>1</v>
          </cell>
          <cell r="H2002">
            <v>2467792.1052631577</v>
          </cell>
        </row>
        <row r="2003">
          <cell r="B2003" t="str">
            <v>D3.1571</v>
          </cell>
          <cell r="C2003" t="str">
            <v>Lắp đặt chuỗi cách điện đỡ kép cho dây dẫn; chiều cao lắp đặt ≤85m, chuỗi cách điện đỡ kép ≤2x8 bát</v>
          </cell>
          <cell r="D2003" t="str">
            <v>1 chuỗi</v>
          </cell>
          <cell r="E2003">
            <v>1</v>
          </cell>
          <cell r="I2003">
            <v>3294</v>
          </cell>
          <cell r="J2003">
            <v>911668.42105263146</v>
          </cell>
          <cell r="K2003">
            <v>0</v>
          </cell>
        </row>
        <row r="2004">
          <cell r="C2004" t="str">
            <v>a) Vật liệu</v>
          </cell>
          <cell r="H2004">
            <v>3294</v>
          </cell>
        </row>
        <row r="2005">
          <cell r="B2005" t="str">
            <v>V09505</v>
          </cell>
          <cell r="C2005" t="str">
            <v>Cồn công nghiệp</v>
          </cell>
          <cell r="D2005" t="str">
            <v>kg</v>
          </cell>
          <cell r="E2005">
            <v>0.216</v>
          </cell>
          <cell r="F2005">
            <v>14000</v>
          </cell>
          <cell r="G2005">
            <v>1</v>
          </cell>
          <cell r="H2005">
            <v>3024</v>
          </cell>
        </row>
        <row r="2006">
          <cell r="B2006" t="str">
            <v>V04247</v>
          </cell>
          <cell r="C2006" t="str">
            <v>Giẻ lau</v>
          </cell>
          <cell r="D2006" t="str">
            <v>kg</v>
          </cell>
          <cell r="E2006">
            <v>5.3999999999999999E-2</v>
          </cell>
          <cell r="F2006">
            <v>5000</v>
          </cell>
          <cell r="G2006">
            <v>1</v>
          </cell>
          <cell r="H2006">
            <v>270</v>
          </cell>
        </row>
        <row r="2007">
          <cell r="C2007" t="str">
            <v>Cộng</v>
          </cell>
          <cell r="H2007">
            <v>3294</v>
          </cell>
        </row>
        <row r="2008">
          <cell r="C2008" t="str">
            <v>b) Nhân công</v>
          </cell>
          <cell r="H2008">
            <v>911668.42105263146</v>
          </cell>
        </row>
        <row r="2009">
          <cell r="B2009" t="str">
            <v>N2407</v>
          </cell>
          <cell r="C2009" t="str">
            <v>Nhân công bậc 4,0/7 - Nhóm 2</v>
          </cell>
          <cell r="D2009" t="str">
            <v>công</v>
          </cell>
          <cell r="E2009">
            <v>2.3199999999999998</v>
          </cell>
          <cell r="F2009">
            <v>392960.52631578944</v>
          </cell>
          <cell r="G2009">
            <v>1</v>
          </cell>
          <cell r="H2009">
            <v>911668.42105263146</v>
          </cell>
        </row>
        <row r="2010">
          <cell r="B2010" t="str">
            <v>D3.1572</v>
          </cell>
          <cell r="C2010" t="str">
            <v>Lắp đặt chuỗi cách điện đỡ kép cho dây dẫn; chiều cao lắp đặt ≤85m, chuỗi cách điện đỡ kép ≤2x11 bát</v>
          </cell>
          <cell r="D2010" t="str">
            <v>1 chuỗi</v>
          </cell>
          <cell r="E2010">
            <v>1</v>
          </cell>
          <cell r="I2010">
            <v>4428</v>
          </cell>
          <cell r="J2010">
            <v>1300699.3421052631</v>
          </cell>
          <cell r="K2010">
            <v>0</v>
          </cell>
        </row>
        <row r="2011">
          <cell r="C2011" t="str">
            <v>a) Vật liệu</v>
          </cell>
          <cell r="H2011">
            <v>4428</v>
          </cell>
        </row>
        <row r="2012">
          <cell r="B2012" t="str">
            <v>V09505</v>
          </cell>
          <cell r="C2012" t="str">
            <v>Cồn công nghiệp</v>
          </cell>
          <cell r="D2012" t="str">
            <v>kg</v>
          </cell>
          <cell r="E2012">
            <v>0.29699999999999999</v>
          </cell>
          <cell r="F2012">
            <v>14000</v>
          </cell>
          <cell r="G2012">
            <v>1</v>
          </cell>
          <cell r="H2012">
            <v>4158</v>
          </cell>
        </row>
        <row r="2013">
          <cell r="B2013" t="str">
            <v>V04247</v>
          </cell>
          <cell r="C2013" t="str">
            <v>Giẻ lau</v>
          </cell>
          <cell r="D2013" t="str">
            <v>kg</v>
          </cell>
          <cell r="E2013">
            <v>5.3999999999999999E-2</v>
          </cell>
          <cell r="F2013">
            <v>5000</v>
          </cell>
          <cell r="G2013">
            <v>1</v>
          </cell>
          <cell r="H2013">
            <v>270</v>
          </cell>
        </row>
        <row r="2014">
          <cell r="C2014" t="str">
            <v>Cộng</v>
          </cell>
          <cell r="H2014">
            <v>4428</v>
          </cell>
        </row>
        <row r="2015">
          <cell r="C2015" t="str">
            <v>b) Nhân công</v>
          </cell>
          <cell r="H2015">
            <v>1300699.3421052631</v>
          </cell>
        </row>
        <row r="2016">
          <cell r="B2016" t="str">
            <v>N2407</v>
          </cell>
          <cell r="C2016" t="str">
            <v>Nhân công bậc 4,0/7 - Nhóm 2</v>
          </cell>
          <cell r="D2016" t="str">
            <v>công</v>
          </cell>
          <cell r="E2016">
            <v>3.31</v>
          </cell>
          <cell r="F2016">
            <v>392960.52631578944</v>
          </cell>
          <cell r="G2016">
            <v>1</v>
          </cell>
          <cell r="H2016">
            <v>1300699.3421052631</v>
          </cell>
        </row>
        <row r="2017">
          <cell r="B2017" t="str">
            <v>D3.1573</v>
          </cell>
          <cell r="C2017" t="str">
            <v>Lắp đặt chuỗi cách điện đỡ kép cho dây dẫn; chiều cao lắp đặt ≤85m, chuỗi cách điện đỡ kép ≤2x14 bát</v>
          </cell>
          <cell r="D2017" t="str">
            <v>1 chuỗi</v>
          </cell>
          <cell r="E2017">
            <v>1</v>
          </cell>
          <cell r="I2017">
            <v>5310</v>
          </cell>
          <cell r="J2017">
            <v>1650434.2105263157</v>
          </cell>
          <cell r="K2017">
            <v>0</v>
          </cell>
        </row>
        <row r="2018">
          <cell r="C2018" t="str">
            <v>a) Vật liệu</v>
          </cell>
          <cell r="H2018">
            <v>5310</v>
          </cell>
        </row>
        <row r="2019">
          <cell r="B2019" t="str">
            <v>V09505</v>
          </cell>
          <cell r="C2019" t="str">
            <v>Cồn công nghiệp</v>
          </cell>
          <cell r="D2019" t="str">
            <v>kg</v>
          </cell>
          <cell r="E2019">
            <v>0.36</v>
          </cell>
          <cell r="F2019">
            <v>14000</v>
          </cell>
          <cell r="G2019">
            <v>1</v>
          </cell>
          <cell r="H2019">
            <v>5040</v>
          </cell>
        </row>
        <row r="2020">
          <cell r="B2020" t="str">
            <v>V04247</v>
          </cell>
          <cell r="C2020" t="str">
            <v>Giẻ lau</v>
          </cell>
          <cell r="D2020" t="str">
            <v>kg</v>
          </cell>
          <cell r="E2020">
            <v>5.3999999999999999E-2</v>
          </cell>
          <cell r="F2020">
            <v>5000</v>
          </cell>
          <cell r="G2020">
            <v>1</v>
          </cell>
          <cell r="H2020">
            <v>270</v>
          </cell>
        </row>
        <row r="2021">
          <cell r="C2021" t="str">
            <v>Cộng</v>
          </cell>
          <cell r="H2021">
            <v>5310</v>
          </cell>
        </row>
        <row r="2022">
          <cell r="C2022" t="str">
            <v>b) Nhân công</v>
          </cell>
          <cell r="H2022">
            <v>1650434.2105263157</v>
          </cell>
        </row>
        <row r="2023">
          <cell r="B2023" t="str">
            <v>N2407</v>
          </cell>
          <cell r="C2023" t="str">
            <v>Nhân công bậc 4,0/7 - Nhóm 2</v>
          </cell>
          <cell r="D2023" t="str">
            <v>công</v>
          </cell>
          <cell r="E2023">
            <v>4.2</v>
          </cell>
          <cell r="F2023">
            <v>392960.52631578944</v>
          </cell>
          <cell r="G2023">
            <v>1</v>
          </cell>
          <cell r="H2023">
            <v>1650434.2105263157</v>
          </cell>
        </row>
        <row r="2024">
          <cell r="B2024" t="str">
            <v>D3.1574</v>
          </cell>
          <cell r="C2024" t="str">
            <v>Lắp đặt chuỗi cách điện đỡ kép cho dây dẫn; chiều cao lắp đặt ≤85m, chuỗi cách điện đỡ kép ≤2x18 bát</v>
          </cell>
          <cell r="D2024" t="str">
            <v>1 chuỗi</v>
          </cell>
          <cell r="E2024">
            <v>1</v>
          </cell>
          <cell r="I2024">
            <v>6408</v>
          </cell>
          <cell r="J2024">
            <v>1968732.2368421049</v>
          </cell>
          <cell r="K2024">
            <v>0</v>
          </cell>
        </row>
        <row r="2025">
          <cell r="C2025" t="str">
            <v>a) Vật liệu</v>
          </cell>
          <cell r="H2025">
            <v>6408</v>
          </cell>
        </row>
        <row r="2026">
          <cell r="B2026" t="str">
            <v>V09505</v>
          </cell>
          <cell r="C2026" t="str">
            <v>Cồn công nghiệp</v>
          </cell>
          <cell r="D2026" t="str">
            <v>kg</v>
          </cell>
          <cell r="E2026">
            <v>0.432</v>
          </cell>
          <cell r="F2026">
            <v>14000</v>
          </cell>
          <cell r="G2026">
            <v>1</v>
          </cell>
          <cell r="H2026">
            <v>6048</v>
          </cell>
        </row>
        <row r="2027">
          <cell r="B2027" t="str">
            <v>V04247</v>
          </cell>
          <cell r="C2027" t="str">
            <v>Giẻ lau</v>
          </cell>
          <cell r="D2027" t="str">
            <v>kg</v>
          </cell>
          <cell r="E2027">
            <v>7.1999999999999995E-2</v>
          </cell>
          <cell r="F2027">
            <v>5000</v>
          </cell>
          <cell r="G2027">
            <v>1</v>
          </cell>
          <cell r="H2027">
            <v>360</v>
          </cell>
        </row>
        <row r="2028">
          <cell r="C2028" t="str">
            <v>Cộng</v>
          </cell>
          <cell r="H2028">
            <v>6408</v>
          </cell>
        </row>
        <row r="2029">
          <cell r="C2029" t="str">
            <v>b) Nhân công</v>
          </cell>
          <cell r="H2029">
            <v>1968732.2368421049</v>
          </cell>
        </row>
        <row r="2030">
          <cell r="B2030" t="str">
            <v>N2407</v>
          </cell>
          <cell r="C2030" t="str">
            <v>Nhân công bậc 4,0/7 - Nhóm 2</v>
          </cell>
          <cell r="D2030" t="str">
            <v>công</v>
          </cell>
          <cell r="E2030">
            <v>5.01</v>
          </cell>
          <cell r="F2030">
            <v>392960.52631578944</v>
          </cell>
          <cell r="G2030">
            <v>1</v>
          </cell>
          <cell r="H2030">
            <v>1968732.2368421049</v>
          </cell>
        </row>
        <row r="2031">
          <cell r="B2031" t="str">
            <v>D3.1575</v>
          </cell>
          <cell r="C2031" t="str">
            <v>Lắp đặt chuỗi cách điện đỡ kép cho dây dẫn; chiều cao lắp đặt ≤85m, chuỗi cách điện đỡ kép ≤2x21 bát</v>
          </cell>
          <cell r="D2031" t="str">
            <v>1 chuỗi</v>
          </cell>
          <cell r="E2031">
            <v>1</v>
          </cell>
          <cell r="I2031">
            <v>7668</v>
          </cell>
          <cell r="J2031">
            <v>2365622.3684210521</v>
          </cell>
          <cell r="K2031">
            <v>0</v>
          </cell>
        </row>
        <row r="2032">
          <cell r="C2032" t="str">
            <v>a) Vật liệu</v>
          </cell>
          <cell r="H2032">
            <v>7668</v>
          </cell>
        </row>
        <row r="2033">
          <cell r="B2033" t="str">
            <v>V09505</v>
          </cell>
          <cell r="C2033" t="str">
            <v>Cồn công nghiệp</v>
          </cell>
          <cell r="D2033" t="str">
            <v>kg</v>
          </cell>
          <cell r="E2033">
            <v>0.52200000000000002</v>
          </cell>
          <cell r="F2033">
            <v>14000</v>
          </cell>
          <cell r="G2033">
            <v>1</v>
          </cell>
          <cell r="H2033">
            <v>7308</v>
          </cell>
        </row>
        <row r="2034">
          <cell r="B2034" t="str">
            <v>V04247</v>
          </cell>
          <cell r="C2034" t="str">
            <v>Giẻ lau</v>
          </cell>
          <cell r="D2034" t="str">
            <v>kg</v>
          </cell>
          <cell r="E2034">
            <v>7.1999999999999995E-2</v>
          </cell>
          <cell r="F2034">
            <v>5000</v>
          </cell>
          <cell r="G2034">
            <v>1</v>
          </cell>
          <cell r="H2034">
            <v>360</v>
          </cell>
        </row>
        <row r="2035">
          <cell r="C2035" t="str">
            <v>Cộng</v>
          </cell>
          <cell r="H2035">
            <v>7668</v>
          </cell>
        </row>
        <row r="2036">
          <cell r="C2036" t="str">
            <v>b) Nhân công</v>
          </cell>
          <cell r="H2036">
            <v>2365622.3684210521</v>
          </cell>
        </row>
        <row r="2037">
          <cell r="B2037" t="str">
            <v>N2407</v>
          </cell>
          <cell r="C2037" t="str">
            <v>Nhân công bậc 4,0/7 - Nhóm 2</v>
          </cell>
          <cell r="D2037" t="str">
            <v>công</v>
          </cell>
          <cell r="E2037">
            <v>6.02</v>
          </cell>
          <cell r="F2037">
            <v>392960.52631578944</v>
          </cell>
          <cell r="G2037">
            <v>1</v>
          </cell>
          <cell r="H2037">
            <v>2365622.3684210521</v>
          </cell>
        </row>
        <row r="2038">
          <cell r="B2038" t="str">
            <v>D3.1576</v>
          </cell>
          <cell r="C2038" t="str">
            <v>Lắp đặt chuỗi cách điện đỡ kép cho dây dẫn; chiều cao lắp đặt ≤85m, chuỗi cách điện đỡ kép &gt;2x21 bát</v>
          </cell>
          <cell r="D2038" t="str">
            <v>1 chuỗi</v>
          </cell>
          <cell r="E2038">
            <v>1</v>
          </cell>
          <cell r="I2038">
            <v>9180</v>
          </cell>
          <cell r="J2038">
            <v>2841104.6052631577</v>
          </cell>
          <cell r="K2038">
            <v>0</v>
          </cell>
        </row>
        <row r="2039">
          <cell r="C2039" t="str">
            <v>a) Vật liệu</v>
          </cell>
          <cell r="H2039">
            <v>9180</v>
          </cell>
        </row>
        <row r="2040">
          <cell r="B2040" t="str">
            <v>V09505</v>
          </cell>
          <cell r="C2040" t="str">
            <v>Cồn công nghiệp</v>
          </cell>
          <cell r="D2040" t="str">
            <v>kg</v>
          </cell>
          <cell r="E2040">
            <v>0.63</v>
          </cell>
          <cell r="F2040">
            <v>14000</v>
          </cell>
          <cell r="G2040">
            <v>1</v>
          </cell>
          <cell r="H2040">
            <v>8820</v>
          </cell>
        </row>
        <row r="2041">
          <cell r="B2041" t="str">
            <v>V04247</v>
          </cell>
          <cell r="C2041" t="str">
            <v>Giẻ lau</v>
          </cell>
          <cell r="D2041" t="str">
            <v>kg</v>
          </cell>
          <cell r="E2041">
            <v>7.1999999999999995E-2</v>
          </cell>
          <cell r="F2041">
            <v>5000</v>
          </cell>
          <cell r="G2041">
            <v>1</v>
          </cell>
          <cell r="H2041">
            <v>360</v>
          </cell>
        </row>
        <row r="2042">
          <cell r="C2042" t="str">
            <v>Cộng</v>
          </cell>
          <cell r="H2042">
            <v>9180</v>
          </cell>
        </row>
        <row r="2043">
          <cell r="C2043" t="str">
            <v>b) Nhân công</v>
          </cell>
          <cell r="H2043">
            <v>2841104.6052631577</v>
          </cell>
        </row>
        <row r="2044">
          <cell r="B2044" t="str">
            <v>N2407</v>
          </cell>
          <cell r="C2044" t="str">
            <v>Nhân công bậc 4,0/7 - Nhóm 2</v>
          </cell>
          <cell r="D2044" t="str">
            <v>công</v>
          </cell>
          <cell r="E2044">
            <v>7.23</v>
          </cell>
          <cell r="F2044">
            <v>392960.52631578944</v>
          </cell>
          <cell r="G2044">
            <v>1</v>
          </cell>
          <cell r="H2044">
            <v>2841104.6052631577</v>
          </cell>
        </row>
        <row r="2045">
          <cell r="B2045" t="str">
            <v>D3.1581</v>
          </cell>
          <cell r="C2045" t="str">
            <v>Lắp đặt chuỗi cách điện đỡ kép cho dây dẫn; chiều cao lắp đặt ≤100m, chuỗi cách điện đỡ kép ≤2x8 bát</v>
          </cell>
          <cell r="D2045" t="str">
            <v>1 chuỗi</v>
          </cell>
          <cell r="E2045">
            <v>1</v>
          </cell>
          <cell r="I2045">
            <v>3294</v>
          </cell>
          <cell r="J2045">
            <v>1049204.6052631577</v>
          </cell>
          <cell r="K2045">
            <v>0</v>
          </cell>
        </row>
        <row r="2046">
          <cell r="C2046" t="str">
            <v>a) Vật liệu</v>
          </cell>
          <cell r="H2046">
            <v>3294</v>
          </cell>
        </row>
        <row r="2047">
          <cell r="B2047" t="str">
            <v>V09505</v>
          </cell>
          <cell r="C2047" t="str">
            <v>Cồn công nghiệp</v>
          </cell>
          <cell r="D2047" t="str">
            <v>kg</v>
          </cell>
          <cell r="E2047">
            <v>0.216</v>
          </cell>
          <cell r="F2047">
            <v>14000</v>
          </cell>
          <cell r="G2047">
            <v>1</v>
          </cell>
          <cell r="H2047">
            <v>3024</v>
          </cell>
        </row>
        <row r="2048">
          <cell r="B2048" t="str">
            <v>V04247</v>
          </cell>
          <cell r="C2048" t="str">
            <v>Giẻ lau</v>
          </cell>
          <cell r="D2048" t="str">
            <v>kg</v>
          </cell>
          <cell r="E2048">
            <v>5.3999999999999999E-2</v>
          </cell>
          <cell r="F2048">
            <v>5000</v>
          </cell>
          <cell r="G2048">
            <v>1</v>
          </cell>
          <cell r="H2048">
            <v>270</v>
          </cell>
        </row>
        <row r="2049">
          <cell r="C2049" t="str">
            <v>Cộng</v>
          </cell>
          <cell r="H2049">
            <v>3294</v>
          </cell>
        </row>
        <row r="2050">
          <cell r="C2050" t="str">
            <v>b) Nhân công</v>
          </cell>
          <cell r="H2050">
            <v>1049204.6052631577</v>
          </cell>
        </row>
        <row r="2051">
          <cell r="B2051" t="str">
            <v>N2407</v>
          </cell>
          <cell r="C2051" t="str">
            <v>Nhân công bậc 4,0/7 - Nhóm 2</v>
          </cell>
          <cell r="D2051" t="str">
            <v>công</v>
          </cell>
          <cell r="E2051">
            <v>2.67</v>
          </cell>
          <cell r="F2051">
            <v>392960.52631578944</v>
          </cell>
          <cell r="G2051">
            <v>1</v>
          </cell>
          <cell r="H2051">
            <v>1049204.6052631577</v>
          </cell>
        </row>
        <row r="2052">
          <cell r="B2052" t="str">
            <v>D3.1582</v>
          </cell>
          <cell r="C2052" t="str">
            <v>Lắp đặt chuỗi cách điện đỡ kép cho dây dẫn; chiều cao lắp đặt ≤100m, chuỗi cách điện đỡ kép ≤2x11 bát</v>
          </cell>
          <cell r="D2052" t="str">
            <v>1 chuỗi</v>
          </cell>
          <cell r="E2052">
            <v>1</v>
          </cell>
          <cell r="I2052">
            <v>4428</v>
          </cell>
          <cell r="J2052">
            <v>1493249.9999999998</v>
          </cell>
          <cell r="K2052">
            <v>0</v>
          </cell>
        </row>
        <row r="2053">
          <cell r="C2053" t="str">
            <v>a) Vật liệu</v>
          </cell>
          <cell r="H2053">
            <v>4428</v>
          </cell>
        </row>
        <row r="2054">
          <cell r="B2054" t="str">
            <v>V09505</v>
          </cell>
          <cell r="C2054" t="str">
            <v>Cồn công nghiệp</v>
          </cell>
          <cell r="D2054" t="str">
            <v>kg</v>
          </cell>
          <cell r="E2054">
            <v>0.29699999999999999</v>
          </cell>
          <cell r="F2054">
            <v>14000</v>
          </cell>
          <cell r="G2054">
            <v>1</v>
          </cell>
          <cell r="H2054">
            <v>4158</v>
          </cell>
        </row>
        <row r="2055">
          <cell r="B2055" t="str">
            <v>V04247</v>
          </cell>
          <cell r="C2055" t="str">
            <v>Giẻ lau</v>
          </cell>
          <cell r="D2055" t="str">
            <v>kg</v>
          </cell>
          <cell r="E2055">
            <v>5.3999999999999999E-2</v>
          </cell>
          <cell r="F2055">
            <v>5000</v>
          </cell>
          <cell r="G2055">
            <v>1</v>
          </cell>
          <cell r="H2055">
            <v>270</v>
          </cell>
        </row>
        <row r="2056">
          <cell r="C2056" t="str">
            <v>Cộng</v>
          </cell>
          <cell r="H2056">
            <v>4428</v>
          </cell>
        </row>
        <row r="2057">
          <cell r="C2057" t="str">
            <v>b) Nhân công</v>
          </cell>
          <cell r="H2057">
            <v>1493249.9999999998</v>
          </cell>
        </row>
        <row r="2058">
          <cell r="B2058" t="str">
            <v>N2407</v>
          </cell>
          <cell r="C2058" t="str">
            <v>Nhân công bậc 4,0/7 - Nhóm 2</v>
          </cell>
          <cell r="D2058" t="str">
            <v>công</v>
          </cell>
          <cell r="E2058">
            <v>3.8</v>
          </cell>
          <cell r="F2058">
            <v>392960.52631578944</v>
          </cell>
          <cell r="G2058">
            <v>1</v>
          </cell>
          <cell r="H2058">
            <v>1493249.9999999998</v>
          </cell>
        </row>
        <row r="2059">
          <cell r="B2059" t="str">
            <v>D3.1583</v>
          </cell>
          <cell r="C2059" t="str">
            <v>Lắp đặt chuỗi cách điện đỡ kép cho dây dẫn; chiều cao lắp đặt ≤100m, chuỗi cách điện đỡ kép ≤2x14 bát</v>
          </cell>
          <cell r="D2059" t="str">
            <v>1 chuỗi</v>
          </cell>
          <cell r="E2059">
            <v>1</v>
          </cell>
          <cell r="I2059">
            <v>5310</v>
          </cell>
          <cell r="J2059">
            <v>1897999.3421052629</v>
          </cell>
          <cell r="K2059">
            <v>0</v>
          </cell>
        </row>
        <row r="2060">
          <cell r="C2060" t="str">
            <v>a) Vật liệu</v>
          </cell>
          <cell r="H2060">
            <v>5310</v>
          </cell>
        </row>
        <row r="2061">
          <cell r="B2061" t="str">
            <v>V09505</v>
          </cell>
          <cell r="C2061" t="str">
            <v>Cồn công nghiệp</v>
          </cell>
          <cell r="D2061" t="str">
            <v>kg</v>
          </cell>
          <cell r="E2061">
            <v>0.36</v>
          </cell>
          <cell r="F2061">
            <v>14000</v>
          </cell>
          <cell r="G2061">
            <v>1</v>
          </cell>
          <cell r="H2061">
            <v>5040</v>
          </cell>
        </row>
        <row r="2062">
          <cell r="B2062" t="str">
            <v>V04247</v>
          </cell>
          <cell r="C2062" t="str">
            <v>Giẻ lau</v>
          </cell>
          <cell r="D2062" t="str">
            <v>kg</v>
          </cell>
          <cell r="E2062">
            <v>5.3999999999999999E-2</v>
          </cell>
          <cell r="F2062">
            <v>5000</v>
          </cell>
          <cell r="G2062">
            <v>1</v>
          </cell>
          <cell r="H2062">
            <v>270</v>
          </cell>
        </row>
        <row r="2063">
          <cell r="C2063" t="str">
            <v>Cộng</v>
          </cell>
          <cell r="H2063">
            <v>5310</v>
          </cell>
        </row>
        <row r="2064">
          <cell r="C2064" t="str">
            <v>b) Nhân công</v>
          </cell>
          <cell r="H2064">
            <v>1897999.3421052629</v>
          </cell>
        </row>
        <row r="2065">
          <cell r="B2065" t="str">
            <v>N2407</v>
          </cell>
          <cell r="C2065" t="str">
            <v>Nhân công bậc 4,0/7 - Nhóm 2</v>
          </cell>
          <cell r="D2065" t="str">
            <v>công</v>
          </cell>
          <cell r="E2065">
            <v>4.83</v>
          </cell>
          <cell r="F2065">
            <v>392960.52631578944</v>
          </cell>
          <cell r="G2065">
            <v>1</v>
          </cell>
          <cell r="H2065">
            <v>1897999.3421052629</v>
          </cell>
        </row>
        <row r="2066">
          <cell r="B2066" t="str">
            <v>D3.1584</v>
          </cell>
          <cell r="C2066" t="str">
            <v>Lắp đặt chuỗi cách điện đỡ kép cho dây dẫn; chiều cao lắp đặt ≤100m, chuỗi cách điện đỡ kép ≤2x18 bát</v>
          </cell>
          <cell r="D2066" t="str">
            <v>1 chuỗi</v>
          </cell>
          <cell r="E2066">
            <v>1</v>
          </cell>
          <cell r="I2066">
            <v>6408</v>
          </cell>
          <cell r="J2066">
            <v>2263452.631578947</v>
          </cell>
          <cell r="K2066">
            <v>0</v>
          </cell>
        </row>
        <row r="2067">
          <cell r="C2067" t="str">
            <v>a) Vật liệu</v>
          </cell>
          <cell r="H2067">
            <v>6408</v>
          </cell>
        </row>
        <row r="2068">
          <cell r="B2068" t="str">
            <v>V09505</v>
          </cell>
          <cell r="C2068" t="str">
            <v>Cồn công nghiệp</v>
          </cell>
          <cell r="D2068" t="str">
            <v>kg</v>
          </cell>
          <cell r="E2068">
            <v>0.432</v>
          </cell>
          <cell r="F2068">
            <v>14000</v>
          </cell>
          <cell r="G2068">
            <v>1</v>
          </cell>
          <cell r="H2068">
            <v>6048</v>
          </cell>
        </row>
        <row r="2069">
          <cell r="B2069" t="str">
            <v>V04247</v>
          </cell>
          <cell r="C2069" t="str">
            <v>Giẻ lau</v>
          </cell>
          <cell r="D2069" t="str">
            <v>kg</v>
          </cell>
          <cell r="E2069">
            <v>7.1999999999999995E-2</v>
          </cell>
          <cell r="F2069">
            <v>5000</v>
          </cell>
          <cell r="G2069">
            <v>1</v>
          </cell>
          <cell r="H2069">
            <v>360</v>
          </cell>
        </row>
        <row r="2070">
          <cell r="C2070" t="str">
            <v>Cộng</v>
          </cell>
          <cell r="H2070">
            <v>6408</v>
          </cell>
        </row>
        <row r="2071">
          <cell r="C2071" t="str">
            <v>b) Nhân công</v>
          </cell>
          <cell r="H2071">
            <v>2263452.631578947</v>
          </cell>
        </row>
        <row r="2072">
          <cell r="B2072" t="str">
            <v>N2407</v>
          </cell>
          <cell r="C2072" t="str">
            <v>Nhân công bậc 4,0/7 - Nhóm 2</v>
          </cell>
          <cell r="D2072" t="str">
            <v>công</v>
          </cell>
          <cell r="E2072">
            <v>5.76</v>
          </cell>
          <cell r="F2072">
            <v>392960.52631578944</v>
          </cell>
          <cell r="G2072">
            <v>1</v>
          </cell>
          <cell r="H2072">
            <v>2263452.631578947</v>
          </cell>
        </row>
        <row r="2073">
          <cell r="B2073" t="str">
            <v>D3.1585</v>
          </cell>
          <cell r="C2073" t="str">
            <v>Lắp đặt chuỗi cách điện đỡ kép cho dây dẫn; chiều cao lắp đặt ≤100m, chuỗi cách điện đỡ kép ≤2x21 bát</v>
          </cell>
          <cell r="D2073" t="str">
            <v>1 chuỗi</v>
          </cell>
          <cell r="E2073">
            <v>1</v>
          </cell>
          <cell r="I2073">
            <v>7668</v>
          </cell>
          <cell r="J2073">
            <v>2723216.4473684207</v>
          </cell>
          <cell r="K2073">
            <v>0</v>
          </cell>
        </row>
        <row r="2074">
          <cell r="C2074" t="str">
            <v>a) Vật liệu</v>
          </cell>
          <cell r="H2074">
            <v>7668</v>
          </cell>
        </row>
        <row r="2075">
          <cell r="B2075" t="str">
            <v>V09505</v>
          </cell>
          <cell r="C2075" t="str">
            <v>Cồn công nghiệp</v>
          </cell>
          <cell r="D2075" t="str">
            <v>kg</v>
          </cell>
          <cell r="E2075">
            <v>0.52200000000000002</v>
          </cell>
          <cell r="F2075">
            <v>14000</v>
          </cell>
          <cell r="G2075">
            <v>1</v>
          </cell>
          <cell r="H2075">
            <v>7308</v>
          </cell>
        </row>
        <row r="2076">
          <cell r="B2076" t="str">
            <v>V04247</v>
          </cell>
          <cell r="C2076" t="str">
            <v>Giẻ lau</v>
          </cell>
          <cell r="D2076" t="str">
            <v>kg</v>
          </cell>
          <cell r="E2076">
            <v>7.1999999999999995E-2</v>
          </cell>
          <cell r="F2076">
            <v>5000</v>
          </cell>
          <cell r="G2076">
            <v>1</v>
          </cell>
          <cell r="H2076">
            <v>360</v>
          </cell>
        </row>
        <row r="2077">
          <cell r="C2077" t="str">
            <v>Cộng</v>
          </cell>
          <cell r="H2077">
            <v>7668</v>
          </cell>
        </row>
        <row r="2078">
          <cell r="C2078" t="str">
            <v>b) Nhân công</v>
          </cell>
          <cell r="H2078">
            <v>2723216.4473684207</v>
          </cell>
        </row>
        <row r="2079">
          <cell r="B2079" t="str">
            <v>N2407</v>
          </cell>
          <cell r="C2079" t="str">
            <v>Nhân công bậc 4,0/7 - Nhóm 2</v>
          </cell>
          <cell r="D2079" t="str">
            <v>công</v>
          </cell>
          <cell r="E2079">
            <v>6.93</v>
          </cell>
          <cell r="F2079">
            <v>392960.52631578944</v>
          </cell>
          <cell r="G2079">
            <v>1</v>
          </cell>
          <cell r="H2079">
            <v>2723216.4473684207</v>
          </cell>
        </row>
        <row r="2080">
          <cell r="B2080" t="str">
            <v>D3.1586</v>
          </cell>
          <cell r="C2080" t="str">
            <v>Lắp đặt chuỗi cách điện đỡ kép cho dây dẫn; chiều cao lắp đặt ≤100m, chuỗi cách điện đỡ kép &gt;2x21 bát</v>
          </cell>
          <cell r="D2080" t="str">
            <v>1 chuỗi</v>
          </cell>
          <cell r="E2080">
            <v>1</v>
          </cell>
          <cell r="I2080">
            <v>9180</v>
          </cell>
          <cell r="J2080">
            <v>3269431.5789473681</v>
          </cell>
          <cell r="K2080">
            <v>0</v>
          </cell>
        </row>
        <row r="2081">
          <cell r="C2081" t="str">
            <v>a) Vật liệu</v>
          </cell>
          <cell r="H2081">
            <v>9180</v>
          </cell>
        </row>
        <row r="2082">
          <cell r="B2082" t="str">
            <v>V09505</v>
          </cell>
          <cell r="C2082" t="str">
            <v>Cồn công nghiệp</v>
          </cell>
          <cell r="D2082" t="str">
            <v>kg</v>
          </cell>
          <cell r="E2082">
            <v>0.63</v>
          </cell>
          <cell r="F2082">
            <v>14000</v>
          </cell>
          <cell r="G2082">
            <v>1</v>
          </cell>
          <cell r="H2082">
            <v>8820</v>
          </cell>
        </row>
        <row r="2083">
          <cell r="B2083" t="str">
            <v>V04247</v>
          </cell>
          <cell r="C2083" t="str">
            <v>Giẻ lau</v>
          </cell>
          <cell r="D2083" t="str">
            <v>kg</v>
          </cell>
          <cell r="E2083">
            <v>7.1999999999999995E-2</v>
          </cell>
          <cell r="F2083">
            <v>5000</v>
          </cell>
          <cell r="G2083">
            <v>1</v>
          </cell>
          <cell r="H2083">
            <v>360</v>
          </cell>
        </row>
        <row r="2084">
          <cell r="C2084" t="str">
            <v>Cộng</v>
          </cell>
          <cell r="H2084">
            <v>9180</v>
          </cell>
        </row>
        <row r="2085">
          <cell r="C2085" t="str">
            <v>b) Nhân công</v>
          </cell>
          <cell r="H2085">
            <v>3269431.5789473681</v>
          </cell>
        </row>
        <row r="2086">
          <cell r="B2086" t="str">
            <v>N2407</v>
          </cell>
          <cell r="C2086" t="str">
            <v>Nhân công bậc 4,0/7 - Nhóm 2</v>
          </cell>
          <cell r="D2086" t="str">
            <v>công</v>
          </cell>
          <cell r="E2086">
            <v>8.32</v>
          </cell>
          <cell r="F2086">
            <v>392960.52631578944</v>
          </cell>
          <cell r="G2086">
            <v>1</v>
          </cell>
          <cell r="H2086">
            <v>3269431.5789473681</v>
          </cell>
        </row>
        <row r="2087">
          <cell r="B2087" t="str">
            <v>D3.1611</v>
          </cell>
          <cell r="C2087" t="str">
            <v>Lắp đặt chuỗi cách điện đỡ hình V cho dây dẫn; chiều cao lắp đặt ≤20m, chuỗi cách điện đỡ hình V ≤2x8 bát</v>
          </cell>
          <cell r="D2087" t="str">
            <v>1 chuỗi</v>
          </cell>
          <cell r="E2087">
            <v>1</v>
          </cell>
          <cell r="I2087">
            <v>3294</v>
          </cell>
          <cell r="J2087">
            <v>526567.10526315786</v>
          </cell>
          <cell r="K2087">
            <v>0</v>
          </cell>
        </row>
        <row r="2088">
          <cell r="C2088" t="str">
            <v>a) Vật liệu</v>
          </cell>
          <cell r="H2088">
            <v>3294</v>
          </cell>
        </row>
        <row r="2089">
          <cell r="B2089" t="str">
            <v>V09505</v>
          </cell>
          <cell r="C2089" t="str">
            <v>Cồn công nghiệp</v>
          </cell>
          <cell r="D2089" t="str">
            <v>kg</v>
          </cell>
          <cell r="E2089">
            <v>0.216</v>
          </cell>
          <cell r="F2089">
            <v>14000</v>
          </cell>
          <cell r="G2089">
            <v>1</v>
          </cell>
          <cell r="H2089">
            <v>3024</v>
          </cell>
        </row>
        <row r="2090">
          <cell r="B2090" t="str">
            <v>V04247</v>
          </cell>
          <cell r="C2090" t="str">
            <v>Giẻ lau</v>
          </cell>
          <cell r="D2090" t="str">
            <v>kg</v>
          </cell>
          <cell r="E2090">
            <v>5.3999999999999999E-2</v>
          </cell>
          <cell r="F2090">
            <v>5000</v>
          </cell>
          <cell r="G2090">
            <v>1</v>
          </cell>
          <cell r="H2090">
            <v>270</v>
          </cell>
        </row>
        <row r="2091">
          <cell r="C2091" t="str">
            <v>Cộng</v>
          </cell>
          <cell r="H2091">
            <v>3294</v>
          </cell>
        </row>
        <row r="2092">
          <cell r="C2092" t="str">
            <v>b) Nhân công</v>
          </cell>
          <cell r="H2092">
            <v>526567.10526315786</v>
          </cell>
        </row>
        <row r="2093">
          <cell r="B2093" t="str">
            <v>N2407</v>
          </cell>
          <cell r="C2093" t="str">
            <v>Nhân công bậc 4,0/7 - Nhóm 2</v>
          </cell>
          <cell r="D2093" t="str">
            <v>công</v>
          </cell>
          <cell r="E2093">
            <v>1.34</v>
          </cell>
          <cell r="F2093">
            <v>392960.52631578944</v>
          </cell>
          <cell r="G2093">
            <v>1</v>
          </cell>
          <cell r="H2093">
            <v>526567.10526315786</v>
          </cell>
        </row>
        <row r="2094">
          <cell r="B2094" t="str">
            <v>D3.1612</v>
          </cell>
          <cell r="C2094" t="str">
            <v>Lắp đặt chuỗi cách điện đỡ hình V cho dây dẫn; chiều cao lắp đặt ≤20m, chuỗi cách điện đỡ hình V ≤2x11 bát</v>
          </cell>
          <cell r="D2094" t="str">
            <v>1 chuỗi</v>
          </cell>
          <cell r="E2094">
            <v>1</v>
          </cell>
          <cell r="I2094">
            <v>4428</v>
          </cell>
          <cell r="J2094">
            <v>742695.39473684202</v>
          </cell>
          <cell r="K2094">
            <v>0</v>
          </cell>
        </row>
        <row r="2095">
          <cell r="C2095" t="str">
            <v>a) Vật liệu</v>
          </cell>
          <cell r="H2095">
            <v>4428</v>
          </cell>
        </row>
        <row r="2096">
          <cell r="B2096" t="str">
            <v>V09505</v>
          </cell>
          <cell r="C2096" t="str">
            <v>Cồn công nghiệp</v>
          </cell>
          <cell r="D2096" t="str">
            <v>kg</v>
          </cell>
          <cell r="E2096">
            <v>0.29699999999999999</v>
          </cell>
          <cell r="F2096">
            <v>14000</v>
          </cell>
          <cell r="G2096">
            <v>1</v>
          </cell>
          <cell r="H2096">
            <v>4158</v>
          </cell>
        </row>
        <row r="2097">
          <cell r="B2097" t="str">
            <v>V04247</v>
          </cell>
          <cell r="C2097" t="str">
            <v>Giẻ lau</v>
          </cell>
          <cell r="D2097" t="str">
            <v>kg</v>
          </cell>
          <cell r="E2097">
            <v>5.3999999999999999E-2</v>
          </cell>
          <cell r="F2097">
            <v>5000</v>
          </cell>
          <cell r="G2097">
            <v>1</v>
          </cell>
          <cell r="H2097">
            <v>270</v>
          </cell>
        </row>
        <row r="2098">
          <cell r="C2098" t="str">
            <v>Cộng</v>
          </cell>
          <cell r="H2098">
            <v>4428</v>
          </cell>
        </row>
        <row r="2099">
          <cell r="C2099" t="str">
            <v>b) Nhân công</v>
          </cell>
          <cell r="H2099">
            <v>742695.39473684202</v>
          </cell>
        </row>
        <row r="2100">
          <cell r="B2100" t="str">
            <v>N2407</v>
          </cell>
          <cell r="C2100" t="str">
            <v>Nhân công bậc 4,0/7 - Nhóm 2</v>
          </cell>
          <cell r="D2100" t="str">
            <v>công</v>
          </cell>
          <cell r="E2100">
            <v>1.89</v>
          </cell>
          <cell r="F2100">
            <v>392960.52631578944</v>
          </cell>
          <cell r="G2100">
            <v>1</v>
          </cell>
          <cell r="H2100">
            <v>742695.39473684202</v>
          </cell>
        </row>
        <row r="2101">
          <cell r="B2101" t="str">
            <v>D3.1613</v>
          </cell>
          <cell r="C2101" t="str">
            <v>Lắp đặt chuỗi cách điện đỡ hình V cho dây dẫn; chiều cao lắp đặt ≤20m, chuỗi cách điện đỡ hình V ≤2x14 bát</v>
          </cell>
          <cell r="D2101" t="str">
            <v>1 chuỗi</v>
          </cell>
          <cell r="E2101">
            <v>1</v>
          </cell>
          <cell r="I2101">
            <v>5310</v>
          </cell>
          <cell r="J2101">
            <v>939175.65789473685</v>
          </cell>
          <cell r="K2101">
            <v>0</v>
          </cell>
        </row>
        <row r="2102">
          <cell r="C2102" t="str">
            <v>a) Vật liệu</v>
          </cell>
          <cell r="H2102">
            <v>5310</v>
          </cell>
        </row>
        <row r="2103">
          <cell r="B2103" t="str">
            <v>V09505</v>
          </cell>
          <cell r="C2103" t="str">
            <v>Cồn công nghiệp</v>
          </cell>
          <cell r="D2103" t="str">
            <v>kg</v>
          </cell>
          <cell r="E2103">
            <v>0.36</v>
          </cell>
          <cell r="F2103">
            <v>14000</v>
          </cell>
          <cell r="G2103">
            <v>1</v>
          </cell>
          <cell r="H2103">
            <v>5040</v>
          </cell>
        </row>
        <row r="2104">
          <cell r="B2104" t="str">
            <v>V04247</v>
          </cell>
          <cell r="C2104" t="str">
            <v>Giẻ lau</v>
          </cell>
          <cell r="D2104" t="str">
            <v>kg</v>
          </cell>
          <cell r="E2104">
            <v>5.3999999999999999E-2</v>
          </cell>
          <cell r="F2104">
            <v>5000</v>
          </cell>
          <cell r="G2104">
            <v>1</v>
          </cell>
          <cell r="H2104">
            <v>270</v>
          </cell>
        </row>
        <row r="2105">
          <cell r="C2105" t="str">
            <v>Cộng</v>
          </cell>
          <cell r="H2105">
            <v>5310</v>
          </cell>
        </row>
        <row r="2106">
          <cell r="C2106" t="str">
            <v>b) Nhân công</v>
          </cell>
          <cell r="H2106">
            <v>939175.65789473685</v>
          </cell>
        </row>
        <row r="2107">
          <cell r="B2107" t="str">
            <v>N2407</v>
          </cell>
          <cell r="C2107" t="str">
            <v>Nhân công bậc 4,0/7 - Nhóm 2</v>
          </cell>
          <cell r="D2107" t="str">
            <v>công</v>
          </cell>
          <cell r="E2107">
            <v>2.39</v>
          </cell>
          <cell r="F2107">
            <v>392960.52631578944</v>
          </cell>
          <cell r="G2107">
            <v>1</v>
          </cell>
          <cell r="H2107">
            <v>939175.65789473685</v>
          </cell>
        </row>
        <row r="2108">
          <cell r="B2108" t="str">
            <v>D3.1614</v>
          </cell>
          <cell r="C2108" t="str">
            <v>Lắp đặt chuỗi cách điện đỡ hình V cho dây dẫn; chiều cao lắp đặt ≤20m, chuỗi cách điện đỡ hình V ≤2x18 bát</v>
          </cell>
          <cell r="D2108" t="str">
            <v>1 chuỗi</v>
          </cell>
          <cell r="E2108">
            <v>1</v>
          </cell>
          <cell r="I2108">
            <v>6408</v>
          </cell>
          <cell r="J2108">
            <v>1131726.3157894735</v>
          </cell>
          <cell r="K2108">
            <v>0</v>
          </cell>
        </row>
        <row r="2109">
          <cell r="C2109" t="str">
            <v>a) Vật liệu</v>
          </cell>
          <cell r="H2109">
            <v>6408</v>
          </cell>
        </row>
        <row r="2110">
          <cell r="B2110" t="str">
            <v>V09505</v>
          </cell>
          <cell r="C2110" t="str">
            <v>Cồn công nghiệp</v>
          </cell>
          <cell r="D2110" t="str">
            <v>kg</v>
          </cell>
          <cell r="E2110">
            <v>0.432</v>
          </cell>
          <cell r="F2110">
            <v>14000</v>
          </cell>
          <cell r="G2110">
            <v>1</v>
          </cell>
          <cell r="H2110">
            <v>6048</v>
          </cell>
        </row>
        <row r="2111">
          <cell r="B2111" t="str">
            <v>V04247</v>
          </cell>
          <cell r="C2111" t="str">
            <v>Giẻ lau</v>
          </cell>
          <cell r="D2111" t="str">
            <v>kg</v>
          </cell>
          <cell r="E2111">
            <v>7.1999999999999995E-2</v>
          </cell>
          <cell r="F2111">
            <v>5000</v>
          </cell>
          <cell r="G2111">
            <v>1</v>
          </cell>
          <cell r="H2111">
            <v>360</v>
          </cell>
        </row>
        <row r="2112">
          <cell r="C2112" t="str">
            <v>Cộng</v>
          </cell>
          <cell r="H2112">
            <v>6408</v>
          </cell>
        </row>
        <row r="2113">
          <cell r="C2113" t="str">
            <v>b) Nhân công</v>
          </cell>
          <cell r="H2113">
            <v>1131726.3157894735</v>
          </cell>
        </row>
        <row r="2114">
          <cell r="B2114" t="str">
            <v>N2407</v>
          </cell>
          <cell r="C2114" t="str">
            <v>Nhân công bậc 4,0/7 - Nhóm 2</v>
          </cell>
          <cell r="D2114" t="str">
            <v>công</v>
          </cell>
          <cell r="E2114">
            <v>2.88</v>
          </cell>
          <cell r="F2114">
            <v>392960.52631578944</v>
          </cell>
          <cell r="G2114">
            <v>1</v>
          </cell>
          <cell r="H2114">
            <v>1131726.3157894735</v>
          </cell>
        </row>
        <row r="2115">
          <cell r="B2115" t="str">
            <v>D3.1615</v>
          </cell>
          <cell r="C2115" t="str">
            <v>Lắp đặt chuỗi cách điện đỡ hình V cho dây dẫn; chiều cao lắp đặt ≤20m, chuỗi cách điện đỡ hình V ≤2x21 bát</v>
          </cell>
          <cell r="D2115" t="str">
            <v>1 chuỗi</v>
          </cell>
          <cell r="E2115">
            <v>1</v>
          </cell>
          <cell r="I2115">
            <v>7668</v>
          </cell>
          <cell r="J2115">
            <v>1351784.2105263157</v>
          </cell>
          <cell r="K2115">
            <v>0</v>
          </cell>
        </row>
        <row r="2116">
          <cell r="C2116" t="str">
            <v>a) Vật liệu</v>
          </cell>
          <cell r="H2116">
            <v>7668</v>
          </cell>
        </row>
        <row r="2117">
          <cell r="B2117" t="str">
            <v>V09505</v>
          </cell>
          <cell r="C2117" t="str">
            <v>Cồn công nghiệp</v>
          </cell>
          <cell r="D2117" t="str">
            <v>kg</v>
          </cell>
          <cell r="E2117">
            <v>0.52200000000000002</v>
          </cell>
          <cell r="F2117">
            <v>14000</v>
          </cell>
          <cell r="G2117">
            <v>1</v>
          </cell>
          <cell r="H2117">
            <v>7308</v>
          </cell>
        </row>
        <row r="2118">
          <cell r="B2118" t="str">
            <v>V04247</v>
          </cell>
          <cell r="C2118" t="str">
            <v>Giẻ lau</v>
          </cell>
          <cell r="D2118" t="str">
            <v>kg</v>
          </cell>
          <cell r="E2118">
            <v>7.1999999999999995E-2</v>
          </cell>
          <cell r="F2118">
            <v>5000</v>
          </cell>
          <cell r="G2118">
            <v>1</v>
          </cell>
          <cell r="H2118">
            <v>360</v>
          </cell>
        </row>
        <row r="2119">
          <cell r="C2119" t="str">
            <v>Cộng</v>
          </cell>
          <cell r="H2119">
            <v>7668</v>
          </cell>
        </row>
        <row r="2120">
          <cell r="C2120" t="str">
            <v>b) Nhân công</v>
          </cell>
          <cell r="H2120">
            <v>1351784.2105263157</v>
          </cell>
        </row>
        <row r="2121">
          <cell r="B2121" t="str">
            <v>N2407</v>
          </cell>
          <cell r="C2121" t="str">
            <v>Nhân công bậc 4,0/7 - Nhóm 2</v>
          </cell>
          <cell r="D2121" t="str">
            <v>công</v>
          </cell>
          <cell r="E2121">
            <v>3.44</v>
          </cell>
          <cell r="F2121">
            <v>392960.52631578944</v>
          </cell>
          <cell r="G2121">
            <v>1</v>
          </cell>
          <cell r="H2121">
            <v>1351784.2105263157</v>
          </cell>
        </row>
        <row r="2122">
          <cell r="B2122" t="str">
            <v>D3.1616</v>
          </cell>
          <cell r="C2122" t="str">
            <v>Lắp đặt chuỗi cách điện đỡ hình V cho dây dẫn; chiều cao lắp đặt ≤20m, chuỗi cách điện đỡ hình V &gt;2x21 bát</v>
          </cell>
          <cell r="D2122" t="str">
            <v>1 chuỗi</v>
          </cell>
          <cell r="E2122">
            <v>1</v>
          </cell>
          <cell r="I2122">
            <v>9180</v>
          </cell>
          <cell r="J2122">
            <v>1626856.5789473681</v>
          </cell>
          <cell r="K2122">
            <v>0</v>
          </cell>
        </row>
        <row r="2123">
          <cell r="C2123" t="str">
            <v>a) Vật liệu</v>
          </cell>
          <cell r="H2123">
            <v>9180</v>
          </cell>
        </row>
        <row r="2124">
          <cell r="B2124" t="str">
            <v>V09505</v>
          </cell>
          <cell r="C2124" t="str">
            <v>Cồn công nghiệp</v>
          </cell>
          <cell r="D2124" t="str">
            <v>kg</v>
          </cell>
          <cell r="E2124">
            <v>0.63</v>
          </cell>
          <cell r="F2124">
            <v>14000</v>
          </cell>
          <cell r="G2124">
            <v>1</v>
          </cell>
          <cell r="H2124">
            <v>8820</v>
          </cell>
        </row>
        <row r="2125">
          <cell r="B2125" t="str">
            <v>V04247</v>
          </cell>
          <cell r="C2125" t="str">
            <v>Giẻ lau</v>
          </cell>
          <cell r="D2125" t="str">
            <v>kg</v>
          </cell>
          <cell r="E2125">
            <v>7.1999999999999995E-2</v>
          </cell>
          <cell r="F2125">
            <v>5000</v>
          </cell>
          <cell r="G2125">
            <v>1</v>
          </cell>
          <cell r="H2125">
            <v>360</v>
          </cell>
        </row>
        <row r="2126">
          <cell r="C2126" t="str">
            <v>Cộng</v>
          </cell>
          <cell r="H2126">
            <v>9180</v>
          </cell>
        </row>
        <row r="2127">
          <cell r="C2127" t="str">
            <v>b) Nhân công</v>
          </cell>
          <cell r="H2127">
            <v>1626856.5789473681</v>
          </cell>
        </row>
        <row r="2128">
          <cell r="B2128" t="str">
            <v>N2407</v>
          </cell>
          <cell r="C2128" t="str">
            <v>Nhân công bậc 4,0/7 - Nhóm 2</v>
          </cell>
          <cell r="D2128" t="str">
            <v>công</v>
          </cell>
          <cell r="E2128">
            <v>4.1399999999999997</v>
          </cell>
          <cell r="F2128">
            <v>392960.52631578944</v>
          </cell>
          <cell r="G2128">
            <v>1</v>
          </cell>
          <cell r="H2128">
            <v>1626856.5789473681</v>
          </cell>
        </row>
        <row r="2129">
          <cell r="B2129" t="str">
            <v>D3.1621</v>
          </cell>
          <cell r="C2129" t="str">
            <v>Lắp đặt chuỗi cách điện đỡ hình V cho dây dẫn; chiều cao lắp đặt ≤30m, chuỗi cách điện đỡ hình V ≤2x8 bát</v>
          </cell>
          <cell r="D2129" t="str">
            <v>1 chuỗi</v>
          </cell>
          <cell r="E2129">
            <v>1</v>
          </cell>
          <cell r="I2129">
            <v>3294</v>
          </cell>
          <cell r="J2129">
            <v>554074.34210526303</v>
          </cell>
          <cell r="K2129">
            <v>0</v>
          </cell>
        </row>
        <row r="2130">
          <cell r="C2130" t="str">
            <v>a) Vật liệu</v>
          </cell>
          <cell r="H2130">
            <v>3294</v>
          </cell>
        </row>
        <row r="2131">
          <cell r="B2131" t="str">
            <v>V09505</v>
          </cell>
          <cell r="C2131" t="str">
            <v>Cồn công nghiệp</v>
          </cell>
          <cell r="D2131" t="str">
            <v>kg</v>
          </cell>
          <cell r="E2131">
            <v>0.216</v>
          </cell>
          <cell r="F2131">
            <v>14000</v>
          </cell>
          <cell r="G2131">
            <v>1</v>
          </cell>
          <cell r="H2131">
            <v>3024</v>
          </cell>
        </row>
        <row r="2132">
          <cell r="B2132" t="str">
            <v>V04247</v>
          </cell>
          <cell r="C2132" t="str">
            <v>Giẻ lau</v>
          </cell>
          <cell r="D2132" t="str">
            <v>kg</v>
          </cell>
          <cell r="E2132">
            <v>5.3999999999999999E-2</v>
          </cell>
          <cell r="F2132">
            <v>5000</v>
          </cell>
          <cell r="G2132">
            <v>1</v>
          </cell>
          <cell r="H2132">
            <v>270</v>
          </cell>
        </row>
        <row r="2133">
          <cell r="C2133" t="str">
            <v>Cộng</v>
          </cell>
          <cell r="H2133">
            <v>3294</v>
          </cell>
        </row>
        <row r="2134">
          <cell r="C2134" t="str">
            <v>b) Nhân công</v>
          </cell>
          <cell r="H2134">
            <v>554074.34210526303</v>
          </cell>
        </row>
        <row r="2135">
          <cell r="B2135" t="str">
            <v>N2407</v>
          </cell>
          <cell r="C2135" t="str">
            <v>Nhân công bậc 4,0/7 - Nhóm 2</v>
          </cell>
          <cell r="D2135" t="str">
            <v>công</v>
          </cell>
          <cell r="E2135">
            <v>1.41</v>
          </cell>
          <cell r="F2135">
            <v>392960.52631578944</v>
          </cell>
          <cell r="G2135">
            <v>1</v>
          </cell>
          <cell r="H2135">
            <v>554074.34210526303</v>
          </cell>
        </row>
        <row r="2136">
          <cell r="B2136" t="str">
            <v>D3.1622</v>
          </cell>
          <cell r="C2136" t="str">
            <v>Lắp đặt chuỗi cách điện đỡ hình V cho dây dẫn; chiều cao lắp đặt ≤30m, chuỗi cách điện đỡ hình V ≤2x11 bát</v>
          </cell>
          <cell r="D2136" t="str">
            <v>1 chuỗi</v>
          </cell>
          <cell r="E2136">
            <v>1</v>
          </cell>
          <cell r="I2136">
            <v>4428</v>
          </cell>
          <cell r="J2136">
            <v>785921.05263157887</v>
          </cell>
          <cell r="K2136">
            <v>0</v>
          </cell>
        </row>
        <row r="2137">
          <cell r="C2137" t="str">
            <v>a) Vật liệu</v>
          </cell>
          <cell r="H2137">
            <v>4428</v>
          </cell>
        </row>
        <row r="2138">
          <cell r="B2138" t="str">
            <v>V09505</v>
          </cell>
          <cell r="C2138" t="str">
            <v>Cồn công nghiệp</v>
          </cell>
          <cell r="D2138" t="str">
            <v>kg</v>
          </cell>
          <cell r="E2138">
            <v>0.29699999999999999</v>
          </cell>
          <cell r="F2138">
            <v>14000</v>
          </cell>
          <cell r="G2138">
            <v>1</v>
          </cell>
          <cell r="H2138">
            <v>4158</v>
          </cell>
        </row>
        <row r="2139">
          <cell r="B2139" t="str">
            <v>V04247</v>
          </cell>
          <cell r="C2139" t="str">
            <v>Giẻ lau</v>
          </cell>
          <cell r="D2139" t="str">
            <v>kg</v>
          </cell>
          <cell r="E2139">
            <v>5.3999999999999999E-2</v>
          </cell>
          <cell r="F2139">
            <v>5000</v>
          </cell>
          <cell r="G2139">
            <v>1</v>
          </cell>
          <cell r="H2139">
            <v>270</v>
          </cell>
        </row>
        <row r="2140">
          <cell r="C2140" t="str">
            <v>Cộng</v>
          </cell>
          <cell r="H2140">
            <v>4428</v>
          </cell>
        </row>
        <row r="2141">
          <cell r="C2141" t="str">
            <v>b) Nhân công</v>
          </cell>
          <cell r="H2141">
            <v>785921.05263157887</v>
          </cell>
        </row>
        <row r="2142">
          <cell r="B2142" t="str">
            <v>N2407</v>
          </cell>
          <cell r="C2142" t="str">
            <v>Nhân công bậc 4,0/7 - Nhóm 2</v>
          </cell>
          <cell r="D2142" t="str">
            <v>công</v>
          </cell>
          <cell r="E2142">
            <v>2</v>
          </cell>
          <cell r="F2142">
            <v>392960.52631578944</v>
          </cell>
          <cell r="G2142">
            <v>1</v>
          </cell>
          <cell r="H2142">
            <v>785921.05263157887</v>
          </cell>
        </row>
        <row r="2143">
          <cell r="B2143" t="str">
            <v>D3.1623</v>
          </cell>
          <cell r="C2143" t="str">
            <v>Lắp đặt chuỗi cách điện đỡ hình V cho dây dẫn; chiều cao lắp đặt ≤30m, chuỗi cách điện đỡ hình V ≤2x14 bát</v>
          </cell>
          <cell r="D2143" t="str">
            <v>1 chuỗi</v>
          </cell>
          <cell r="E2143">
            <v>1</v>
          </cell>
          <cell r="I2143">
            <v>5310</v>
          </cell>
          <cell r="J2143">
            <v>990260.52631578944</v>
          </cell>
          <cell r="K2143">
            <v>0</v>
          </cell>
        </row>
        <row r="2144">
          <cell r="C2144" t="str">
            <v>a) Vật liệu</v>
          </cell>
          <cell r="H2144">
            <v>5310</v>
          </cell>
        </row>
        <row r="2145">
          <cell r="B2145" t="str">
            <v>V09505</v>
          </cell>
          <cell r="C2145" t="str">
            <v>Cồn công nghiệp</v>
          </cell>
          <cell r="D2145" t="str">
            <v>kg</v>
          </cell>
          <cell r="E2145">
            <v>0.36</v>
          </cell>
          <cell r="F2145">
            <v>14000</v>
          </cell>
          <cell r="G2145">
            <v>1</v>
          </cell>
          <cell r="H2145">
            <v>5040</v>
          </cell>
        </row>
        <row r="2146">
          <cell r="B2146" t="str">
            <v>V04247</v>
          </cell>
          <cell r="C2146" t="str">
            <v>Giẻ lau</v>
          </cell>
          <cell r="D2146" t="str">
            <v>kg</v>
          </cell>
          <cell r="E2146">
            <v>5.3999999999999999E-2</v>
          </cell>
          <cell r="F2146">
            <v>5000</v>
          </cell>
          <cell r="G2146">
            <v>1</v>
          </cell>
          <cell r="H2146">
            <v>270</v>
          </cell>
        </row>
        <row r="2147">
          <cell r="C2147" t="str">
            <v>Cộng</v>
          </cell>
          <cell r="H2147">
            <v>5310</v>
          </cell>
        </row>
        <row r="2148">
          <cell r="C2148" t="str">
            <v>b) Nhân công</v>
          </cell>
          <cell r="H2148">
            <v>990260.52631578944</v>
          </cell>
        </row>
        <row r="2149">
          <cell r="B2149" t="str">
            <v>N2407</v>
          </cell>
          <cell r="C2149" t="str">
            <v>Nhân công bậc 4,0/7 - Nhóm 2</v>
          </cell>
          <cell r="D2149" t="str">
            <v>công</v>
          </cell>
          <cell r="E2149">
            <v>2.52</v>
          </cell>
          <cell r="F2149">
            <v>392960.52631578944</v>
          </cell>
          <cell r="G2149">
            <v>1</v>
          </cell>
          <cell r="H2149">
            <v>990260.52631578944</v>
          </cell>
        </row>
        <row r="2150">
          <cell r="B2150" t="str">
            <v>D3.1624</v>
          </cell>
          <cell r="C2150" t="str">
            <v>Lắp đặt chuỗi cách điện đỡ hình V cho dây dẫn; chiều cao lắp đặt ≤30m, chuỗi cách điện đỡ hình V ≤2x18 bát</v>
          </cell>
          <cell r="D2150" t="str">
            <v>1 chuỗi</v>
          </cell>
          <cell r="E2150">
            <v>1</v>
          </cell>
          <cell r="I2150">
            <v>6408</v>
          </cell>
          <cell r="J2150">
            <v>1186740.789473684</v>
          </cell>
          <cell r="K2150">
            <v>0</v>
          </cell>
        </row>
        <row r="2151">
          <cell r="C2151" t="str">
            <v>a) Vật liệu</v>
          </cell>
          <cell r="H2151">
            <v>6408</v>
          </cell>
        </row>
        <row r="2152">
          <cell r="B2152" t="str">
            <v>V09505</v>
          </cell>
          <cell r="C2152" t="str">
            <v>Cồn công nghiệp</v>
          </cell>
          <cell r="D2152" t="str">
            <v>kg</v>
          </cell>
          <cell r="E2152">
            <v>0.432</v>
          </cell>
          <cell r="F2152">
            <v>14000</v>
          </cell>
          <cell r="G2152">
            <v>1</v>
          </cell>
          <cell r="H2152">
            <v>6048</v>
          </cell>
        </row>
        <row r="2153">
          <cell r="B2153" t="str">
            <v>V04247</v>
          </cell>
          <cell r="C2153" t="str">
            <v>Giẻ lau</v>
          </cell>
          <cell r="D2153" t="str">
            <v>kg</v>
          </cell>
          <cell r="E2153">
            <v>7.1999999999999995E-2</v>
          </cell>
          <cell r="F2153">
            <v>5000</v>
          </cell>
          <cell r="G2153">
            <v>1</v>
          </cell>
          <cell r="H2153">
            <v>360</v>
          </cell>
        </row>
        <row r="2154">
          <cell r="C2154" t="str">
            <v>Cộng</v>
          </cell>
          <cell r="H2154">
            <v>6408</v>
          </cell>
        </row>
        <row r="2155">
          <cell r="C2155" t="str">
            <v>b) Nhân công</v>
          </cell>
          <cell r="H2155">
            <v>1186740.789473684</v>
          </cell>
        </row>
        <row r="2156">
          <cell r="B2156" t="str">
            <v>N2407</v>
          </cell>
          <cell r="C2156" t="str">
            <v>Nhân công bậc 4,0/7 - Nhóm 2</v>
          </cell>
          <cell r="D2156" t="str">
            <v>công</v>
          </cell>
          <cell r="E2156">
            <v>3.02</v>
          </cell>
          <cell r="F2156">
            <v>392960.52631578944</v>
          </cell>
          <cell r="G2156">
            <v>1</v>
          </cell>
          <cell r="H2156">
            <v>1186740.789473684</v>
          </cell>
        </row>
        <row r="2157">
          <cell r="B2157" t="str">
            <v>D3.1625</v>
          </cell>
          <cell r="C2157" t="str">
            <v>Lắp đặt chuỗi cách điện đỡ hình V cho dây dẫn; chiều cao lắp đặt ≤30m, chuỗi cách điện đỡ hình V ≤2x21 bát</v>
          </cell>
          <cell r="D2157" t="str">
            <v>1 chuỗi</v>
          </cell>
          <cell r="E2157">
            <v>1</v>
          </cell>
          <cell r="I2157">
            <v>7668</v>
          </cell>
          <cell r="J2157">
            <v>1426446.7105263157</v>
          </cell>
          <cell r="K2157">
            <v>0</v>
          </cell>
        </row>
        <row r="2158">
          <cell r="C2158" t="str">
            <v>a) Vật liệu</v>
          </cell>
          <cell r="H2158">
            <v>7668</v>
          </cell>
        </row>
        <row r="2159">
          <cell r="B2159" t="str">
            <v>V09505</v>
          </cell>
          <cell r="C2159" t="str">
            <v>Cồn công nghiệp</v>
          </cell>
          <cell r="D2159" t="str">
            <v>kg</v>
          </cell>
          <cell r="E2159">
            <v>0.52200000000000002</v>
          </cell>
          <cell r="F2159">
            <v>14000</v>
          </cell>
          <cell r="G2159">
            <v>1</v>
          </cell>
          <cell r="H2159">
            <v>7308</v>
          </cell>
        </row>
        <row r="2160">
          <cell r="B2160" t="str">
            <v>V04247</v>
          </cell>
          <cell r="C2160" t="str">
            <v>Giẻ lau</v>
          </cell>
          <cell r="D2160" t="str">
            <v>kg</v>
          </cell>
          <cell r="E2160">
            <v>7.1999999999999995E-2</v>
          </cell>
          <cell r="F2160">
            <v>5000</v>
          </cell>
          <cell r="G2160">
            <v>1</v>
          </cell>
          <cell r="H2160">
            <v>360</v>
          </cell>
        </row>
        <row r="2161">
          <cell r="C2161" t="str">
            <v>Cộng</v>
          </cell>
          <cell r="H2161">
            <v>7668</v>
          </cell>
        </row>
        <row r="2162">
          <cell r="C2162" t="str">
            <v>b) Nhân công</v>
          </cell>
          <cell r="H2162">
            <v>1426446.7105263157</v>
          </cell>
        </row>
        <row r="2163">
          <cell r="B2163" t="str">
            <v>N2407</v>
          </cell>
          <cell r="C2163" t="str">
            <v>Nhân công bậc 4,0/7 - Nhóm 2</v>
          </cell>
          <cell r="D2163" t="str">
            <v>công</v>
          </cell>
          <cell r="E2163">
            <v>3.63</v>
          </cell>
          <cell r="F2163">
            <v>392960.52631578944</v>
          </cell>
          <cell r="G2163">
            <v>1</v>
          </cell>
          <cell r="H2163">
            <v>1426446.7105263157</v>
          </cell>
        </row>
        <row r="2164">
          <cell r="B2164" t="str">
            <v>D3.1626</v>
          </cell>
          <cell r="C2164" t="str">
            <v>Lắp đặt chuỗi cách điện đỡ hình V cho dây dẫn; chiều cao lắp đặt ≤30m, chuỗi cách điện đỡ hình V &gt;2x21 bát</v>
          </cell>
          <cell r="D2164" t="str">
            <v>1 chuỗi</v>
          </cell>
          <cell r="E2164">
            <v>1</v>
          </cell>
          <cell r="I2164">
            <v>9180</v>
          </cell>
          <cell r="J2164">
            <v>1717237.4999999998</v>
          </cell>
          <cell r="K2164">
            <v>0</v>
          </cell>
        </row>
        <row r="2165">
          <cell r="C2165" t="str">
            <v>a) Vật liệu</v>
          </cell>
          <cell r="H2165">
            <v>9180</v>
          </cell>
        </row>
        <row r="2166">
          <cell r="B2166" t="str">
            <v>V09505</v>
          </cell>
          <cell r="C2166" t="str">
            <v>Cồn công nghiệp</v>
          </cell>
          <cell r="D2166" t="str">
            <v>kg</v>
          </cell>
          <cell r="E2166">
            <v>0.63</v>
          </cell>
          <cell r="F2166">
            <v>14000</v>
          </cell>
          <cell r="G2166">
            <v>1</v>
          </cell>
          <cell r="H2166">
            <v>8820</v>
          </cell>
        </row>
        <row r="2167">
          <cell r="B2167" t="str">
            <v>V04247</v>
          </cell>
          <cell r="C2167" t="str">
            <v>Giẻ lau</v>
          </cell>
          <cell r="D2167" t="str">
            <v>kg</v>
          </cell>
          <cell r="E2167">
            <v>7.1999999999999995E-2</v>
          </cell>
          <cell r="F2167">
            <v>5000</v>
          </cell>
          <cell r="G2167">
            <v>1</v>
          </cell>
          <cell r="H2167">
            <v>360</v>
          </cell>
        </row>
        <row r="2168">
          <cell r="C2168" t="str">
            <v>Cộng</v>
          </cell>
          <cell r="H2168">
            <v>9180</v>
          </cell>
        </row>
        <row r="2169">
          <cell r="C2169" t="str">
            <v>b) Nhân công</v>
          </cell>
          <cell r="H2169">
            <v>1717237.4999999998</v>
          </cell>
        </row>
        <row r="2170">
          <cell r="B2170" t="str">
            <v>N2407</v>
          </cell>
          <cell r="C2170" t="str">
            <v>Nhân công bậc 4,0/7 - Nhóm 2</v>
          </cell>
          <cell r="D2170" t="str">
            <v>công</v>
          </cell>
          <cell r="E2170">
            <v>4.37</v>
          </cell>
          <cell r="F2170">
            <v>392960.52631578944</v>
          </cell>
          <cell r="G2170">
            <v>1</v>
          </cell>
          <cell r="H2170">
            <v>1717237.4999999998</v>
          </cell>
        </row>
        <row r="2171">
          <cell r="B2171" t="str">
            <v>D3.1631</v>
          </cell>
          <cell r="C2171" t="str">
            <v>Lắp đặt chuỗi cách điện đỡ hình V cho dây dẫn; chiều cao lắp đặt ≤40m, chuỗi cách điện đỡ hình V ≤2x8 bát</v>
          </cell>
          <cell r="D2171" t="str">
            <v>1 chuỗi</v>
          </cell>
          <cell r="E2171">
            <v>1</v>
          </cell>
          <cell r="I2171">
            <v>3294</v>
          </cell>
          <cell r="J2171">
            <v>601229.60526315786</v>
          </cell>
          <cell r="K2171">
            <v>0</v>
          </cell>
        </row>
        <row r="2172">
          <cell r="C2172" t="str">
            <v>a) Vật liệu</v>
          </cell>
          <cell r="H2172">
            <v>3294</v>
          </cell>
        </row>
        <row r="2173">
          <cell r="B2173" t="str">
            <v>V09505</v>
          </cell>
          <cell r="C2173" t="str">
            <v>Cồn công nghiệp</v>
          </cell>
          <cell r="D2173" t="str">
            <v>kg</v>
          </cell>
          <cell r="E2173">
            <v>0.216</v>
          </cell>
          <cell r="F2173">
            <v>14000</v>
          </cell>
          <cell r="G2173">
            <v>1</v>
          </cell>
          <cell r="H2173">
            <v>3024</v>
          </cell>
        </row>
        <row r="2174">
          <cell r="B2174" t="str">
            <v>V04247</v>
          </cell>
          <cell r="C2174" t="str">
            <v>Giẻ lau</v>
          </cell>
          <cell r="D2174" t="str">
            <v>kg</v>
          </cell>
          <cell r="E2174">
            <v>5.3999999999999999E-2</v>
          </cell>
          <cell r="F2174">
            <v>5000</v>
          </cell>
          <cell r="G2174">
            <v>1</v>
          </cell>
          <cell r="H2174">
            <v>270</v>
          </cell>
        </row>
        <row r="2175">
          <cell r="C2175" t="str">
            <v>Cộng</v>
          </cell>
          <cell r="H2175">
            <v>3294</v>
          </cell>
        </row>
        <row r="2176">
          <cell r="C2176" t="str">
            <v>b) Nhân công</v>
          </cell>
          <cell r="H2176">
            <v>601229.60526315786</v>
          </cell>
        </row>
        <row r="2177">
          <cell r="B2177" t="str">
            <v>N2407</v>
          </cell>
          <cell r="C2177" t="str">
            <v>Nhân công bậc 4,0/7 - Nhóm 2</v>
          </cell>
          <cell r="D2177" t="str">
            <v>công</v>
          </cell>
          <cell r="E2177">
            <v>1.53</v>
          </cell>
          <cell r="F2177">
            <v>392960.52631578944</v>
          </cell>
          <cell r="G2177">
            <v>1</v>
          </cell>
          <cell r="H2177">
            <v>601229.60526315786</v>
          </cell>
        </row>
        <row r="2178">
          <cell r="B2178" t="str">
            <v>D3.1632</v>
          </cell>
          <cell r="C2178" t="str">
            <v>Lắp đặt chuỗi cách điện đỡ hình V cho dây dẫn; chiều cao lắp đặt ≤40m, chuỗi cách điện đỡ hình V ≤2x11 bát</v>
          </cell>
          <cell r="D2178" t="str">
            <v>1 chuỗi</v>
          </cell>
          <cell r="E2178">
            <v>1</v>
          </cell>
          <cell r="I2178">
            <v>4428</v>
          </cell>
          <cell r="J2178">
            <v>856653.94736842101</v>
          </cell>
          <cell r="K2178">
            <v>0</v>
          </cell>
        </row>
        <row r="2179">
          <cell r="C2179" t="str">
            <v>a) Vật liệu</v>
          </cell>
          <cell r="H2179">
            <v>4428</v>
          </cell>
        </row>
        <row r="2180">
          <cell r="B2180" t="str">
            <v>V09505</v>
          </cell>
          <cell r="C2180" t="str">
            <v>Cồn công nghiệp</v>
          </cell>
          <cell r="D2180" t="str">
            <v>kg</v>
          </cell>
          <cell r="E2180">
            <v>0.29699999999999999</v>
          </cell>
          <cell r="F2180">
            <v>14000</v>
          </cell>
          <cell r="G2180">
            <v>1</v>
          </cell>
          <cell r="H2180">
            <v>4158</v>
          </cell>
        </row>
        <row r="2181">
          <cell r="B2181" t="str">
            <v>V04247</v>
          </cell>
          <cell r="C2181" t="str">
            <v>Giẻ lau</v>
          </cell>
          <cell r="D2181" t="str">
            <v>kg</v>
          </cell>
          <cell r="E2181">
            <v>5.3999999999999999E-2</v>
          </cell>
          <cell r="F2181">
            <v>5000</v>
          </cell>
          <cell r="G2181">
            <v>1</v>
          </cell>
          <cell r="H2181">
            <v>270</v>
          </cell>
        </row>
        <row r="2182">
          <cell r="C2182" t="str">
            <v>Cộng</v>
          </cell>
          <cell r="H2182">
            <v>4428</v>
          </cell>
        </row>
        <row r="2183">
          <cell r="C2183" t="str">
            <v>b) Nhân công</v>
          </cell>
          <cell r="H2183">
            <v>856653.94736842101</v>
          </cell>
        </row>
        <row r="2184">
          <cell r="B2184" t="str">
            <v>N2407</v>
          </cell>
          <cell r="C2184" t="str">
            <v>Nhân công bậc 4,0/7 - Nhóm 2</v>
          </cell>
          <cell r="D2184" t="str">
            <v>công</v>
          </cell>
          <cell r="E2184">
            <v>2.1800000000000002</v>
          </cell>
          <cell r="F2184">
            <v>392960.52631578944</v>
          </cell>
          <cell r="G2184">
            <v>1</v>
          </cell>
          <cell r="H2184">
            <v>856653.94736842101</v>
          </cell>
        </row>
        <row r="2185">
          <cell r="B2185" t="str">
            <v>D3.1633</v>
          </cell>
          <cell r="C2185" t="str">
            <v>Lắp đặt chuỗi cách điện đỡ hình V cho dây dẫn; chiều cao lắp đặt ≤40m, chuỗi cách điện đỡ hình V ≤2x14 bát</v>
          </cell>
          <cell r="D2185" t="str">
            <v>1 chuỗi</v>
          </cell>
          <cell r="E2185">
            <v>1</v>
          </cell>
          <cell r="I2185">
            <v>5310</v>
          </cell>
          <cell r="J2185">
            <v>1080641.4473684209</v>
          </cell>
          <cell r="K2185">
            <v>0</v>
          </cell>
        </row>
        <row r="2186">
          <cell r="C2186" t="str">
            <v>a) Vật liệu</v>
          </cell>
          <cell r="H2186">
            <v>5310</v>
          </cell>
        </row>
        <row r="2187">
          <cell r="B2187" t="str">
            <v>V09505</v>
          </cell>
          <cell r="C2187" t="str">
            <v>Cồn công nghiệp</v>
          </cell>
          <cell r="D2187" t="str">
            <v>kg</v>
          </cell>
          <cell r="E2187">
            <v>0.36</v>
          </cell>
          <cell r="F2187">
            <v>14000</v>
          </cell>
          <cell r="G2187">
            <v>1</v>
          </cell>
          <cell r="H2187">
            <v>5040</v>
          </cell>
        </row>
        <row r="2188">
          <cell r="B2188" t="str">
            <v>V04247</v>
          </cell>
          <cell r="C2188" t="str">
            <v>Giẻ lau</v>
          </cell>
          <cell r="D2188" t="str">
            <v>kg</v>
          </cell>
          <cell r="E2188">
            <v>5.3999999999999999E-2</v>
          </cell>
          <cell r="F2188">
            <v>5000</v>
          </cell>
          <cell r="G2188">
            <v>1</v>
          </cell>
          <cell r="H2188">
            <v>270</v>
          </cell>
        </row>
        <row r="2189">
          <cell r="C2189" t="str">
            <v>Cộng</v>
          </cell>
          <cell r="H2189">
            <v>5310</v>
          </cell>
        </row>
        <row r="2190">
          <cell r="C2190" t="str">
            <v>b) Nhân công</v>
          </cell>
          <cell r="H2190">
            <v>1080641.4473684209</v>
          </cell>
        </row>
        <row r="2191">
          <cell r="B2191" t="str">
            <v>N2407</v>
          </cell>
          <cell r="C2191" t="str">
            <v>Nhân công bậc 4,0/7 - Nhóm 2</v>
          </cell>
          <cell r="D2191" t="str">
            <v>công</v>
          </cell>
          <cell r="E2191">
            <v>2.75</v>
          </cell>
          <cell r="F2191">
            <v>392960.52631578944</v>
          </cell>
          <cell r="G2191">
            <v>1</v>
          </cell>
          <cell r="H2191">
            <v>1080641.4473684209</v>
          </cell>
        </row>
        <row r="2192">
          <cell r="B2192" t="str">
            <v>D3.1634</v>
          </cell>
          <cell r="C2192" t="str">
            <v>Lắp đặt chuỗi cách điện đỡ hình V cho dây dẫn; chiều cao lắp đặt ≤40m, chuỗi cách điện đỡ hình V ≤2x18 bát</v>
          </cell>
          <cell r="D2192" t="str">
            <v>1 chuỗi</v>
          </cell>
          <cell r="E2192">
            <v>1</v>
          </cell>
          <cell r="I2192">
            <v>6408</v>
          </cell>
          <cell r="J2192">
            <v>1296769.7368421052</v>
          </cell>
          <cell r="K2192">
            <v>0</v>
          </cell>
        </row>
        <row r="2193">
          <cell r="C2193" t="str">
            <v>a) Vật liệu</v>
          </cell>
          <cell r="H2193">
            <v>6408</v>
          </cell>
        </row>
        <row r="2194">
          <cell r="B2194" t="str">
            <v>V09505</v>
          </cell>
          <cell r="C2194" t="str">
            <v>Cồn công nghiệp</v>
          </cell>
          <cell r="D2194" t="str">
            <v>kg</v>
          </cell>
          <cell r="E2194">
            <v>0.432</v>
          </cell>
          <cell r="F2194">
            <v>14000</v>
          </cell>
          <cell r="G2194">
            <v>1</v>
          </cell>
          <cell r="H2194">
            <v>6048</v>
          </cell>
        </row>
        <row r="2195">
          <cell r="B2195" t="str">
            <v>V04247</v>
          </cell>
          <cell r="C2195" t="str">
            <v>Giẻ lau</v>
          </cell>
          <cell r="D2195" t="str">
            <v>kg</v>
          </cell>
          <cell r="E2195">
            <v>7.1999999999999995E-2</v>
          </cell>
          <cell r="F2195">
            <v>5000</v>
          </cell>
          <cell r="G2195">
            <v>1</v>
          </cell>
          <cell r="H2195">
            <v>360</v>
          </cell>
        </row>
        <row r="2196">
          <cell r="C2196" t="str">
            <v>Cộng</v>
          </cell>
          <cell r="H2196">
            <v>6408</v>
          </cell>
        </row>
        <row r="2197">
          <cell r="C2197" t="str">
            <v>b) Nhân công</v>
          </cell>
          <cell r="H2197">
            <v>1296769.7368421052</v>
          </cell>
        </row>
        <row r="2198">
          <cell r="B2198" t="str">
            <v>N2407</v>
          </cell>
          <cell r="C2198" t="str">
            <v>Nhân công bậc 4,0/7 - Nhóm 2</v>
          </cell>
          <cell r="D2198" t="str">
            <v>công</v>
          </cell>
          <cell r="E2198">
            <v>3.3</v>
          </cell>
          <cell r="F2198">
            <v>392960.52631578944</v>
          </cell>
          <cell r="G2198">
            <v>1</v>
          </cell>
          <cell r="H2198">
            <v>1296769.7368421052</v>
          </cell>
        </row>
        <row r="2199">
          <cell r="B2199" t="str">
            <v>D3.1635</v>
          </cell>
          <cell r="C2199" t="str">
            <v>Lắp đặt chuỗi cách điện đỡ hình V cho dây dẫn; chiều cao lắp đặt ≤40m, chuỗi cách điện đỡ hình V ≤2x21 bát</v>
          </cell>
          <cell r="D2199" t="str">
            <v>1 chuỗi</v>
          </cell>
          <cell r="E2199">
            <v>1</v>
          </cell>
          <cell r="I2199">
            <v>7668</v>
          </cell>
          <cell r="J2199">
            <v>1552194.0789473683</v>
          </cell>
          <cell r="K2199">
            <v>0</v>
          </cell>
        </row>
        <row r="2200">
          <cell r="C2200" t="str">
            <v>a) Vật liệu</v>
          </cell>
          <cell r="H2200">
            <v>7668</v>
          </cell>
        </row>
        <row r="2201">
          <cell r="B2201" t="str">
            <v>V09505</v>
          </cell>
          <cell r="C2201" t="str">
            <v>Cồn công nghiệp</v>
          </cell>
          <cell r="D2201" t="str">
            <v>kg</v>
          </cell>
          <cell r="E2201">
            <v>0.52200000000000002</v>
          </cell>
          <cell r="F2201">
            <v>14000</v>
          </cell>
          <cell r="G2201">
            <v>1</v>
          </cell>
          <cell r="H2201">
            <v>7308</v>
          </cell>
        </row>
        <row r="2202">
          <cell r="B2202" t="str">
            <v>V04247</v>
          </cell>
          <cell r="C2202" t="str">
            <v>Giẻ lau</v>
          </cell>
          <cell r="D2202" t="str">
            <v>kg</v>
          </cell>
          <cell r="E2202">
            <v>7.1999999999999995E-2</v>
          </cell>
          <cell r="F2202">
            <v>5000</v>
          </cell>
          <cell r="G2202">
            <v>1</v>
          </cell>
          <cell r="H2202">
            <v>360</v>
          </cell>
        </row>
        <row r="2203">
          <cell r="C2203" t="str">
            <v>Cộng</v>
          </cell>
          <cell r="H2203">
            <v>7668</v>
          </cell>
        </row>
        <row r="2204">
          <cell r="C2204" t="str">
            <v>b) Nhân công</v>
          </cell>
          <cell r="H2204">
            <v>1552194.0789473683</v>
          </cell>
        </row>
        <row r="2205">
          <cell r="B2205" t="str">
            <v>N2407</v>
          </cell>
          <cell r="C2205" t="str">
            <v>Nhân công bậc 4,0/7 - Nhóm 2</v>
          </cell>
          <cell r="D2205" t="str">
            <v>công</v>
          </cell>
          <cell r="E2205">
            <v>3.95</v>
          </cell>
          <cell r="F2205">
            <v>392960.52631578944</v>
          </cell>
          <cell r="G2205">
            <v>1</v>
          </cell>
          <cell r="H2205">
            <v>1552194.0789473683</v>
          </cell>
        </row>
        <row r="2206">
          <cell r="B2206" t="str">
            <v>D3.1636</v>
          </cell>
          <cell r="C2206" t="str">
            <v>Lắp đặt chuỗi cách điện đỡ hình V cho dây dẫn; chiều cao lắp đặt ≤40m, chuỗi cách điện đỡ hình V &gt;2x21 bát</v>
          </cell>
          <cell r="D2206" t="str">
            <v>1 chuỗi</v>
          </cell>
          <cell r="E2206">
            <v>1</v>
          </cell>
          <cell r="I2206">
            <v>9180</v>
          </cell>
          <cell r="J2206">
            <v>1866562.4999999998</v>
          </cell>
          <cell r="K2206">
            <v>0</v>
          </cell>
        </row>
        <row r="2207">
          <cell r="C2207" t="str">
            <v>a) Vật liệu</v>
          </cell>
          <cell r="H2207">
            <v>9180</v>
          </cell>
        </row>
        <row r="2208">
          <cell r="B2208" t="str">
            <v>V09505</v>
          </cell>
          <cell r="C2208" t="str">
            <v>Cồn công nghiệp</v>
          </cell>
          <cell r="D2208" t="str">
            <v>kg</v>
          </cell>
          <cell r="E2208">
            <v>0.63</v>
          </cell>
          <cell r="F2208">
            <v>14000</v>
          </cell>
          <cell r="G2208">
            <v>1</v>
          </cell>
          <cell r="H2208">
            <v>8820</v>
          </cell>
        </row>
        <row r="2209">
          <cell r="B2209" t="str">
            <v>V04247</v>
          </cell>
          <cell r="C2209" t="str">
            <v>Giẻ lau</v>
          </cell>
          <cell r="D2209" t="str">
            <v>kg</v>
          </cell>
          <cell r="E2209">
            <v>7.1999999999999995E-2</v>
          </cell>
          <cell r="F2209">
            <v>5000</v>
          </cell>
          <cell r="G2209">
            <v>1</v>
          </cell>
          <cell r="H2209">
            <v>360</v>
          </cell>
        </row>
        <row r="2210">
          <cell r="C2210" t="str">
            <v>Cộng</v>
          </cell>
          <cell r="H2210">
            <v>9180</v>
          </cell>
        </row>
        <row r="2211">
          <cell r="C2211" t="str">
            <v>b) Nhân công</v>
          </cell>
          <cell r="H2211">
            <v>1866562.4999999998</v>
          </cell>
        </row>
        <row r="2212">
          <cell r="B2212" t="str">
            <v>N2407</v>
          </cell>
          <cell r="C2212" t="str">
            <v>Nhân công bậc 4,0/7 - Nhóm 2</v>
          </cell>
          <cell r="D2212" t="str">
            <v>công</v>
          </cell>
          <cell r="E2212">
            <v>4.75</v>
          </cell>
          <cell r="F2212">
            <v>392960.52631578944</v>
          </cell>
          <cell r="G2212">
            <v>1</v>
          </cell>
          <cell r="H2212">
            <v>1866562.4999999998</v>
          </cell>
        </row>
        <row r="2213">
          <cell r="B2213" t="str">
            <v>D3.1641</v>
          </cell>
          <cell r="C2213" t="str">
            <v>Lắp đặt chuỗi cách điện đỡ hình V cho dây dẫn; chiều cao lắp đặt ≤50m, chuỗi cách điện đỡ hình V ≤2x8 bát</v>
          </cell>
          <cell r="D2213" t="str">
            <v>1 chuỗi</v>
          </cell>
          <cell r="E2213">
            <v>1</v>
          </cell>
          <cell r="I2213">
            <v>3294</v>
          </cell>
          <cell r="J2213">
            <v>703399.34210526315</v>
          </cell>
          <cell r="K2213">
            <v>0</v>
          </cell>
        </row>
        <row r="2214">
          <cell r="C2214" t="str">
            <v>a) Vật liệu</v>
          </cell>
          <cell r="H2214">
            <v>3294</v>
          </cell>
        </row>
        <row r="2215">
          <cell r="B2215" t="str">
            <v>V09505</v>
          </cell>
          <cell r="C2215" t="str">
            <v>Cồn công nghiệp</v>
          </cell>
          <cell r="D2215" t="str">
            <v>kg</v>
          </cell>
          <cell r="E2215">
            <v>0.216</v>
          </cell>
          <cell r="F2215">
            <v>14000</v>
          </cell>
          <cell r="G2215">
            <v>1</v>
          </cell>
          <cell r="H2215">
            <v>3024</v>
          </cell>
        </row>
        <row r="2216">
          <cell r="B2216" t="str">
            <v>V04247</v>
          </cell>
          <cell r="C2216" t="str">
            <v>Giẻ lau</v>
          </cell>
          <cell r="D2216" t="str">
            <v>kg</v>
          </cell>
          <cell r="E2216">
            <v>5.3999999999999999E-2</v>
          </cell>
          <cell r="F2216">
            <v>5000</v>
          </cell>
          <cell r="G2216">
            <v>1</v>
          </cell>
          <cell r="H2216">
            <v>270</v>
          </cell>
        </row>
        <row r="2217">
          <cell r="C2217" t="str">
            <v>Cộng</v>
          </cell>
          <cell r="H2217">
            <v>3294</v>
          </cell>
        </row>
        <row r="2218">
          <cell r="C2218" t="str">
            <v>b) Nhân công</v>
          </cell>
          <cell r="H2218">
            <v>703399.34210526315</v>
          </cell>
        </row>
        <row r="2219">
          <cell r="B2219" t="str">
            <v>N2407</v>
          </cell>
          <cell r="C2219" t="str">
            <v>Nhân công bậc 4,0/7 - Nhóm 2</v>
          </cell>
          <cell r="D2219" t="str">
            <v>công</v>
          </cell>
          <cell r="E2219">
            <v>1.79</v>
          </cell>
          <cell r="F2219">
            <v>392960.52631578944</v>
          </cell>
          <cell r="G2219">
            <v>1</v>
          </cell>
          <cell r="H2219">
            <v>703399.34210526315</v>
          </cell>
        </row>
        <row r="2220">
          <cell r="B2220" t="str">
            <v>D3.1642</v>
          </cell>
          <cell r="C2220" t="str">
            <v>Lắp đặt chuỗi cách điện đỡ hình V cho dây dẫn; chiều cao lắp đặt ≤50m, chuỗi cách điện đỡ hình V ≤2x11 bát</v>
          </cell>
          <cell r="D2220" t="str">
            <v>1 chuỗi</v>
          </cell>
          <cell r="E2220">
            <v>1</v>
          </cell>
          <cell r="I2220">
            <v>4428</v>
          </cell>
          <cell r="J2220">
            <v>990260.52631578944</v>
          </cell>
          <cell r="K2220">
            <v>0</v>
          </cell>
        </row>
        <row r="2221">
          <cell r="C2221" t="str">
            <v>a) Vật liệu</v>
          </cell>
          <cell r="H2221">
            <v>4428</v>
          </cell>
        </row>
        <row r="2222">
          <cell r="B2222" t="str">
            <v>V09505</v>
          </cell>
          <cell r="C2222" t="str">
            <v>Cồn công nghiệp</v>
          </cell>
          <cell r="D2222" t="str">
            <v>kg</v>
          </cell>
          <cell r="E2222">
            <v>0.29699999999999999</v>
          </cell>
          <cell r="F2222">
            <v>14000</v>
          </cell>
          <cell r="G2222">
            <v>1</v>
          </cell>
          <cell r="H2222">
            <v>4158</v>
          </cell>
        </row>
        <row r="2223">
          <cell r="B2223" t="str">
            <v>V04247</v>
          </cell>
          <cell r="C2223" t="str">
            <v>Giẻ lau</v>
          </cell>
          <cell r="D2223" t="str">
            <v>kg</v>
          </cell>
          <cell r="E2223">
            <v>5.3999999999999999E-2</v>
          </cell>
          <cell r="F2223">
            <v>5000</v>
          </cell>
          <cell r="G2223">
            <v>1</v>
          </cell>
          <cell r="H2223">
            <v>270</v>
          </cell>
        </row>
        <row r="2224">
          <cell r="C2224" t="str">
            <v>Cộng</v>
          </cell>
          <cell r="H2224">
            <v>4428</v>
          </cell>
        </row>
        <row r="2225">
          <cell r="C2225" t="str">
            <v>b) Nhân công</v>
          </cell>
          <cell r="H2225">
            <v>990260.52631578944</v>
          </cell>
        </row>
        <row r="2226">
          <cell r="B2226" t="str">
            <v>N2407</v>
          </cell>
          <cell r="C2226" t="str">
            <v>Nhân công bậc 4,0/7 - Nhóm 2</v>
          </cell>
          <cell r="D2226" t="str">
            <v>công</v>
          </cell>
          <cell r="E2226">
            <v>2.52</v>
          </cell>
          <cell r="F2226">
            <v>392960.52631578944</v>
          </cell>
          <cell r="G2226">
            <v>1</v>
          </cell>
          <cell r="H2226">
            <v>990260.52631578944</v>
          </cell>
        </row>
        <row r="2227">
          <cell r="B2227" t="str">
            <v>D3.1643</v>
          </cell>
          <cell r="C2227" t="str">
            <v>Lắp đặt chuỗi cách điện đỡ hình V cho dây dẫn; chiều cao lắp đặt ≤50m, chuỗi cách điện đỡ hình V ≤2x14 bát</v>
          </cell>
          <cell r="D2227" t="str">
            <v>1 chuỗi</v>
          </cell>
          <cell r="E2227">
            <v>1</v>
          </cell>
          <cell r="I2227">
            <v>5310</v>
          </cell>
          <cell r="J2227">
            <v>1253544.0789473683</v>
          </cell>
          <cell r="K2227">
            <v>0</v>
          </cell>
        </row>
        <row r="2228">
          <cell r="C2228" t="str">
            <v>a) Vật liệu</v>
          </cell>
          <cell r="H2228">
            <v>5310</v>
          </cell>
        </row>
        <row r="2229">
          <cell r="B2229" t="str">
            <v>V09505</v>
          </cell>
          <cell r="C2229" t="str">
            <v>Cồn công nghiệp</v>
          </cell>
          <cell r="D2229" t="str">
            <v>kg</v>
          </cell>
          <cell r="E2229">
            <v>0.36</v>
          </cell>
          <cell r="F2229">
            <v>14000</v>
          </cell>
          <cell r="G2229">
            <v>1</v>
          </cell>
          <cell r="H2229">
            <v>5040</v>
          </cell>
        </row>
        <row r="2230">
          <cell r="B2230" t="str">
            <v>V04247</v>
          </cell>
          <cell r="C2230" t="str">
            <v>Giẻ lau</v>
          </cell>
          <cell r="D2230" t="str">
            <v>kg</v>
          </cell>
          <cell r="E2230">
            <v>5.3999999999999999E-2</v>
          </cell>
          <cell r="F2230">
            <v>5000</v>
          </cell>
          <cell r="G2230">
            <v>1</v>
          </cell>
          <cell r="H2230">
            <v>270</v>
          </cell>
        </row>
        <row r="2231">
          <cell r="C2231" t="str">
            <v>Cộng</v>
          </cell>
          <cell r="H2231">
            <v>5310</v>
          </cell>
        </row>
        <row r="2232">
          <cell r="C2232" t="str">
            <v>b) Nhân công</v>
          </cell>
          <cell r="H2232">
            <v>1253544.0789473683</v>
          </cell>
        </row>
        <row r="2233">
          <cell r="B2233" t="str">
            <v>N2407</v>
          </cell>
          <cell r="C2233" t="str">
            <v>Nhân công bậc 4,0/7 - Nhóm 2</v>
          </cell>
          <cell r="D2233" t="str">
            <v>công</v>
          </cell>
          <cell r="E2233">
            <v>3.19</v>
          </cell>
          <cell r="F2233">
            <v>392960.52631578944</v>
          </cell>
          <cell r="G2233">
            <v>1</v>
          </cell>
          <cell r="H2233">
            <v>1253544.0789473683</v>
          </cell>
        </row>
        <row r="2234">
          <cell r="B2234" t="str">
            <v>D3.1644</v>
          </cell>
          <cell r="C2234" t="str">
            <v>Lắp đặt chuỗi cách điện đỡ hình V cho dây dẫn; chiều cao lắp đặt ≤50m, chuỗi cách điện đỡ hình V ≤2x18 bát</v>
          </cell>
          <cell r="D2234" t="str">
            <v>1 chuỗi</v>
          </cell>
          <cell r="E2234">
            <v>1</v>
          </cell>
          <cell r="I2234">
            <v>6408</v>
          </cell>
          <cell r="J2234">
            <v>1485390.789473684</v>
          </cell>
          <cell r="K2234">
            <v>0</v>
          </cell>
        </row>
        <row r="2235">
          <cell r="C2235" t="str">
            <v>a) Vật liệu</v>
          </cell>
          <cell r="H2235">
            <v>6408</v>
          </cell>
        </row>
        <row r="2236">
          <cell r="B2236" t="str">
            <v>V09505</v>
          </cell>
          <cell r="C2236" t="str">
            <v>Cồn công nghiệp</v>
          </cell>
          <cell r="D2236" t="str">
            <v>kg</v>
          </cell>
          <cell r="E2236">
            <v>0.432</v>
          </cell>
          <cell r="F2236">
            <v>14000</v>
          </cell>
          <cell r="G2236">
            <v>1</v>
          </cell>
          <cell r="H2236">
            <v>6048</v>
          </cell>
        </row>
        <row r="2237">
          <cell r="B2237" t="str">
            <v>V04247</v>
          </cell>
          <cell r="C2237" t="str">
            <v>Giẻ lau</v>
          </cell>
          <cell r="D2237" t="str">
            <v>kg</v>
          </cell>
          <cell r="E2237">
            <v>7.1999999999999995E-2</v>
          </cell>
          <cell r="F2237">
            <v>5000</v>
          </cell>
          <cell r="G2237">
            <v>1</v>
          </cell>
          <cell r="H2237">
            <v>360</v>
          </cell>
        </row>
        <row r="2238">
          <cell r="C2238" t="str">
            <v>Cộng</v>
          </cell>
          <cell r="H2238">
            <v>6408</v>
          </cell>
        </row>
        <row r="2239">
          <cell r="C2239" t="str">
            <v>b) Nhân công</v>
          </cell>
          <cell r="H2239">
            <v>1485390.789473684</v>
          </cell>
        </row>
        <row r="2240">
          <cell r="B2240" t="str">
            <v>N2407</v>
          </cell>
          <cell r="C2240" t="str">
            <v>Nhân công bậc 4,0/7 - Nhóm 2</v>
          </cell>
          <cell r="D2240" t="str">
            <v>công</v>
          </cell>
          <cell r="E2240">
            <v>3.78</v>
          </cell>
          <cell r="F2240">
            <v>392960.52631578944</v>
          </cell>
          <cell r="G2240">
            <v>1</v>
          </cell>
          <cell r="H2240">
            <v>1485390.789473684</v>
          </cell>
        </row>
        <row r="2241">
          <cell r="B2241" t="str">
            <v>D3.1645</v>
          </cell>
          <cell r="C2241" t="str">
            <v>Lắp đặt chuỗi cách điện đỡ hình V cho dây dẫn; chiều cao lắp đặt ≤50m, chuỗi cách điện đỡ hình V ≤2x21 bát</v>
          </cell>
          <cell r="D2241" t="str">
            <v>1 chuỗi</v>
          </cell>
          <cell r="E2241">
            <v>1</v>
          </cell>
          <cell r="I2241">
            <v>7668</v>
          </cell>
          <cell r="J2241">
            <v>1784040.789473684</v>
          </cell>
          <cell r="K2241">
            <v>0</v>
          </cell>
        </row>
        <row r="2242">
          <cell r="C2242" t="str">
            <v>a) Vật liệu</v>
          </cell>
          <cell r="H2242">
            <v>7668</v>
          </cell>
        </row>
        <row r="2243">
          <cell r="B2243" t="str">
            <v>V09505</v>
          </cell>
          <cell r="C2243" t="str">
            <v>Cồn công nghiệp</v>
          </cell>
          <cell r="D2243" t="str">
            <v>kg</v>
          </cell>
          <cell r="E2243">
            <v>0.52200000000000002</v>
          </cell>
          <cell r="F2243">
            <v>14000</v>
          </cell>
          <cell r="G2243">
            <v>1</v>
          </cell>
          <cell r="H2243">
            <v>7308</v>
          </cell>
        </row>
        <row r="2244">
          <cell r="B2244" t="str">
            <v>V04247</v>
          </cell>
          <cell r="C2244" t="str">
            <v>Giẻ lau</v>
          </cell>
          <cell r="D2244" t="str">
            <v>kg</v>
          </cell>
          <cell r="E2244">
            <v>7.1999999999999995E-2</v>
          </cell>
          <cell r="F2244">
            <v>5000</v>
          </cell>
          <cell r="G2244">
            <v>1</v>
          </cell>
          <cell r="H2244">
            <v>360</v>
          </cell>
        </row>
        <row r="2245">
          <cell r="C2245" t="str">
            <v>Cộng</v>
          </cell>
          <cell r="H2245">
            <v>7668</v>
          </cell>
        </row>
        <row r="2246">
          <cell r="C2246" t="str">
            <v>b) Nhân công</v>
          </cell>
          <cell r="H2246">
            <v>1784040.789473684</v>
          </cell>
        </row>
        <row r="2247">
          <cell r="B2247" t="str">
            <v>N2407</v>
          </cell>
          <cell r="C2247" t="str">
            <v>Nhân công bậc 4,0/7 - Nhóm 2</v>
          </cell>
          <cell r="D2247" t="str">
            <v>công</v>
          </cell>
          <cell r="E2247">
            <v>4.54</v>
          </cell>
          <cell r="F2247">
            <v>392960.52631578944</v>
          </cell>
          <cell r="G2247">
            <v>1</v>
          </cell>
          <cell r="H2247">
            <v>1784040.789473684</v>
          </cell>
        </row>
        <row r="2248">
          <cell r="B2248" t="str">
            <v>D3.1646</v>
          </cell>
          <cell r="C2248" t="str">
            <v>Lắp đặt chuỗi cách điện đỡ hình V cho dây dẫn; chiều cao lắp đặt ≤50m, chuỗi cách điện đỡ hình V &gt;2x21 bát</v>
          </cell>
          <cell r="D2248" t="str">
            <v>1 chuỗi</v>
          </cell>
          <cell r="E2248">
            <v>1</v>
          </cell>
          <cell r="I2248">
            <v>9180</v>
          </cell>
          <cell r="J2248">
            <v>2137705.2631578948</v>
          </cell>
          <cell r="K2248">
            <v>0</v>
          </cell>
        </row>
        <row r="2249">
          <cell r="C2249" t="str">
            <v>a) Vật liệu</v>
          </cell>
          <cell r="H2249">
            <v>9180</v>
          </cell>
        </row>
        <row r="2250">
          <cell r="B2250" t="str">
            <v>V09505</v>
          </cell>
          <cell r="C2250" t="str">
            <v>Cồn công nghiệp</v>
          </cell>
          <cell r="D2250" t="str">
            <v>kg</v>
          </cell>
          <cell r="E2250">
            <v>0.63</v>
          </cell>
          <cell r="F2250">
            <v>14000</v>
          </cell>
          <cell r="G2250">
            <v>1</v>
          </cell>
          <cell r="H2250">
            <v>8820</v>
          </cell>
        </row>
        <row r="2251">
          <cell r="B2251" t="str">
            <v>V04247</v>
          </cell>
          <cell r="C2251" t="str">
            <v>Giẻ lau</v>
          </cell>
          <cell r="D2251" t="str">
            <v>kg</v>
          </cell>
          <cell r="E2251">
            <v>7.1999999999999995E-2</v>
          </cell>
          <cell r="F2251">
            <v>5000</v>
          </cell>
          <cell r="G2251">
            <v>1</v>
          </cell>
          <cell r="H2251">
            <v>360</v>
          </cell>
        </row>
        <row r="2252">
          <cell r="C2252" t="str">
            <v>Cộng</v>
          </cell>
          <cell r="H2252">
            <v>9180</v>
          </cell>
        </row>
        <row r="2253">
          <cell r="C2253" t="str">
            <v>b) Nhân công</v>
          </cell>
          <cell r="H2253">
            <v>2137705.2631578948</v>
          </cell>
        </row>
        <row r="2254">
          <cell r="B2254" t="str">
            <v>N2407</v>
          </cell>
          <cell r="C2254" t="str">
            <v>Nhân công bậc 4,0/7 - Nhóm 2</v>
          </cell>
          <cell r="D2254" t="str">
            <v>công</v>
          </cell>
          <cell r="E2254">
            <v>5.44</v>
          </cell>
          <cell r="F2254">
            <v>392960.52631578944</v>
          </cell>
          <cell r="G2254">
            <v>1</v>
          </cell>
          <cell r="H2254">
            <v>2137705.2631578948</v>
          </cell>
        </row>
        <row r="2255">
          <cell r="B2255" t="str">
            <v>D3.1651</v>
          </cell>
          <cell r="C2255" t="str">
            <v>Lắp đặt chuỗi cách điện đỡ hình V cho dây dẫn; chiều cao lắp đặt ≤60m, chuỗi cách điện đỡ hình V ≤2x8 bát</v>
          </cell>
          <cell r="D2255" t="str">
            <v>1 chuỗi</v>
          </cell>
          <cell r="E2255">
            <v>1</v>
          </cell>
          <cell r="I2255">
            <v>3294</v>
          </cell>
          <cell r="J2255">
            <v>766273.02631578944</v>
          </cell>
          <cell r="K2255">
            <v>0</v>
          </cell>
        </row>
        <row r="2256">
          <cell r="C2256" t="str">
            <v>a) Vật liệu</v>
          </cell>
          <cell r="H2256">
            <v>3294</v>
          </cell>
        </row>
        <row r="2257">
          <cell r="B2257" t="str">
            <v>V09505</v>
          </cell>
          <cell r="C2257" t="str">
            <v>Cồn công nghiệp</v>
          </cell>
          <cell r="D2257" t="str">
            <v>kg</v>
          </cell>
          <cell r="E2257">
            <v>0.216</v>
          </cell>
          <cell r="F2257">
            <v>14000</v>
          </cell>
          <cell r="G2257">
            <v>1</v>
          </cell>
          <cell r="H2257">
            <v>3024</v>
          </cell>
        </row>
        <row r="2258">
          <cell r="B2258" t="str">
            <v>V04247</v>
          </cell>
          <cell r="C2258" t="str">
            <v>Giẻ lau</v>
          </cell>
          <cell r="D2258" t="str">
            <v>kg</v>
          </cell>
          <cell r="E2258">
            <v>5.3999999999999999E-2</v>
          </cell>
          <cell r="F2258">
            <v>5000</v>
          </cell>
          <cell r="G2258">
            <v>1</v>
          </cell>
          <cell r="H2258">
            <v>270</v>
          </cell>
        </row>
        <row r="2259">
          <cell r="C2259" t="str">
            <v>Cộng</v>
          </cell>
          <cell r="H2259">
            <v>3294</v>
          </cell>
        </row>
        <row r="2260">
          <cell r="C2260" t="str">
            <v>b) Nhân công</v>
          </cell>
          <cell r="H2260">
            <v>766273.02631578944</v>
          </cell>
        </row>
        <row r="2261">
          <cell r="B2261" t="str">
            <v>N2407</v>
          </cell>
          <cell r="C2261" t="str">
            <v>Nhân công bậc 4,0/7 - Nhóm 2</v>
          </cell>
          <cell r="D2261" t="str">
            <v>công</v>
          </cell>
          <cell r="E2261">
            <v>1.95</v>
          </cell>
          <cell r="F2261">
            <v>392960.52631578944</v>
          </cell>
          <cell r="G2261">
            <v>1</v>
          </cell>
          <cell r="H2261">
            <v>766273.02631578944</v>
          </cell>
        </row>
        <row r="2262">
          <cell r="B2262" t="str">
            <v>D3.1652</v>
          </cell>
          <cell r="C2262" t="str">
            <v>Lắp đặt chuỗi cách điện đỡ hình V cho dây dẫn; chiều cao lắp đặt ≤60m, chuỗi cách điện đỡ hình V ≤2x11 bát</v>
          </cell>
          <cell r="D2262" t="str">
            <v>1 chuỗi</v>
          </cell>
          <cell r="E2262">
            <v>1</v>
          </cell>
          <cell r="I2262">
            <v>4428</v>
          </cell>
          <cell r="J2262">
            <v>1088500.6578947369</v>
          </cell>
          <cell r="K2262">
            <v>0</v>
          </cell>
        </row>
        <row r="2263">
          <cell r="C2263" t="str">
            <v>a) Vật liệu</v>
          </cell>
          <cell r="H2263">
            <v>4428</v>
          </cell>
        </row>
        <row r="2264">
          <cell r="B2264" t="str">
            <v>V09505</v>
          </cell>
          <cell r="C2264" t="str">
            <v>Cồn công nghiệp</v>
          </cell>
          <cell r="D2264" t="str">
            <v>kg</v>
          </cell>
          <cell r="E2264">
            <v>0.29699999999999999</v>
          </cell>
          <cell r="F2264">
            <v>14000</v>
          </cell>
          <cell r="G2264">
            <v>1</v>
          </cell>
          <cell r="H2264">
            <v>4158</v>
          </cell>
        </row>
        <row r="2265">
          <cell r="B2265" t="str">
            <v>V04247</v>
          </cell>
          <cell r="C2265" t="str">
            <v>Giẻ lau</v>
          </cell>
          <cell r="D2265" t="str">
            <v>kg</v>
          </cell>
          <cell r="E2265">
            <v>5.3999999999999999E-2</v>
          </cell>
          <cell r="F2265">
            <v>5000</v>
          </cell>
          <cell r="G2265">
            <v>1</v>
          </cell>
          <cell r="H2265">
            <v>270</v>
          </cell>
        </row>
        <row r="2266">
          <cell r="C2266" t="str">
            <v>Cộng</v>
          </cell>
          <cell r="H2266">
            <v>4428</v>
          </cell>
        </row>
        <row r="2267">
          <cell r="C2267" t="str">
            <v>b) Nhân công</v>
          </cell>
          <cell r="H2267">
            <v>1088500.6578947369</v>
          </cell>
        </row>
        <row r="2268">
          <cell r="B2268" t="str">
            <v>N2407</v>
          </cell>
          <cell r="C2268" t="str">
            <v>Nhân công bậc 4,0/7 - Nhóm 2</v>
          </cell>
          <cell r="D2268" t="str">
            <v>công</v>
          </cell>
          <cell r="E2268">
            <v>2.77</v>
          </cell>
          <cell r="F2268">
            <v>392960.52631578944</v>
          </cell>
          <cell r="G2268">
            <v>1</v>
          </cell>
          <cell r="H2268">
            <v>1088500.6578947369</v>
          </cell>
        </row>
        <row r="2269">
          <cell r="B2269" t="str">
            <v>D3.1653</v>
          </cell>
          <cell r="C2269" t="str">
            <v>Lắp đặt chuỗi cách điện đỡ hình V cho dây dẫn; chiều cao lắp đặt ≤60m, chuỗi cách điện đỡ hình V ≤2x14 bát</v>
          </cell>
          <cell r="D2269" t="str">
            <v>1 chuỗi</v>
          </cell>
          <cell r="E2269">
            <v>1</v>
          </cell>
          <cell r="I2269">
            <v>5310</v>
          </cell>
          <cell r="J2269">
            <v>1379291.4473684209</v>
          </cell>
          <cell r="K2269">
            <v>0</v>
          </cell>
        </row>
        <row r="2270">
          <cell r="C2270" t="str">
            <v>a) Vật liệu</v>
          </cell>
          <cell r="H2270">
            <v>5310</v>
          </cell>
        </row>
        <row r="2271">
          <cell r="B2271" t="str">
            <v>V09505</v>
          </cell>
          <cell r="C2271" t="str">
            <v>Cồn công nghiệp</v>
          </cell>
          <cell r="D2271" t="str">
            <v>kg</v>
          </cell>
          <cell r="E2271">
            <v>0.36</v>
          </cell>
          <cell r="F2271">
            <v>14000</v>
          </cell>
          <cell r="G2271">
            <v>1</v>
          </cell>
          <cell r="H2271">
            <v>5040</v>
          </cell>
        </row>
        <row r="2272">
          <cell r="B2272" t="str">
            <v>V04247</v>
          </cell>
          <cell r="C2272" t="str">
            <v>Giẻ lau</v>
          </cell>
          <cell r="D2272" t="str">
            <v>kg</v>
          </cell>
          <cell r="E2272">
            <v>5.3999999999999999E-2</v>
          </cell>
          <cell r="F2272">
            <v>5000</v>
          </cell>
          <cell r="G2272">
            <v>1</v>
          </cell>
          <cell r="H2272">
            <v>270</v>
          </cell>
        </row>
        <row r="2273">
          <cell r="C2273" t="str">
            <v>Cộng</v>
          </cell>
          <cell r="H2273">
            <v>5310</v>
          </cell>
        </row>
        <row r="2274">
          <cell r="C2274" t="str">
            <v>b) Nhân công</v>
          </cell>
          <cell r="H2274">
            <v>1379291.4473684209</v>
          </cell>
        </row>
        <row r="2275">
          <cell r="B2275" t="str">
            <v>N2407</v>
          </cell>
          <cell r="C2275" t="str">
            <v>Nhân công bậc 4,0/7 - Nhóm 2</v>
          </cell>
          <cell r="D2275" t="str">
            <v>công</v>
          </cell>
          <cell r="E2275">
            <v>3.51</v>
          </cell>
          <cell r="F2275">
            <v>392960.52631578944</v>
          </cell>
          <cell r="G2275">
            <v>1</v>
          </cell>
          <cell r="H2275">
            <v>1379291.4473684209</v>
          </cell>
        </row>
        <row r="2276">
          <cell r="B2276" t="str">
            <v>D3.1654</v>
          </cell>
          <cell r="C2276" t="str">
            <v>Lắp đặt chuỗi cách điện đỡ hình V cho dây dẫn; chiều cao lắp đặt ≤60m, chuỗi cách điện đỡ hình V ≤2x18 bát</v>
          </cell>
          <cell r="D2276" t="str">
            <v>1 chuỗi</v>
          </cell>
          <cell r="E2276">
            <v>1</v>
          </cell>
          <cell r="I2276">
            <v>6408</v>
          </cell>
          <cell r="J2276">
            <v>1650434.2105263157</v>
          </cell>
          <cell r="K2276">
            <v>0</v>
          </cell>
        </row>
        <row r="2277">
          <cell r="C2277" t="str">
            <v>a) Vật liệu</v>
          </cell>
          <cell r="H2277">
            <v>6408</v>
          </cell>
        </row>
        <row r="2278">
          <cell r="B2278" t="str">
            <v>V09505</v>
          </cell>
          <cell r="C2278" t="str">
            <v>Cồn công nghiệp</v>
          </cell>
          <cell r="D2278" t="str">
            <v>kg</v>
          </cell>
          <cell r="E2278">
            <v>0.432</v>
          </cell>
          <cell r="F2278">
            <v>14000</v>
          </cell>
          <cell r="G2278">
            <v>1</v>
          </cell>
          <cell r="H2278">
            <v>6048</v>
          </cell>
        </row>
        <row r="2279">
          <cell r="B2279" t="str">
            <v>V04247</v>
          </cell>
          <cell r="C2279" t="str">
            <v>Giẻ lau</v>
          </cell>
          <cell r="D2279" t="str">
            <v>kg</v>
          </cell>
          <cell r="E2279">
            <v>7.1999999999999995E-2</v>
          </cell>
          <cell r="F2279">
            <v>5000</v>
          </cell>
          <cell r="G2279">
            <v>1</v>
          </cell>
          <cell r="H2279">
            <v>360</v>
          </cell>
        </row>
        <row r="2280">
          <cell r="C2280" t="str">
            <v>Cộng</v>
          </cell>
          <cell r="H2280">
            <v>6408</v>
          </cell>
        </row>
        <row r="2281">
          <cell r="C2281" t="str">
            <v>b) Nhân công</v>
          </cell>
          <cell r="H2281">
            <v>1650434.2105263157</v>
          </cell>
        </row>
        <row r="2282">
          <cell r="B2282" t="str">
            <v>N2407</v>
          </cell>
          <cell r="C2282" t="str">
            <v>Nhân công bậc 4,0/7 - Nhóm 2</v>
          </cell>
          <cell r="D2282" t="str">
            <v>công</v>
          </cell>
          <cell r="E2282">
            <v>4.2</v>
          </cell>
          <cell r="F2282">
            <v>392960.52631578944</v>
          </cell>
          <cell r="G2282">
            <v>1</v>
          </cell>
          <cell r="H2282">
            <v>1650434.2105263157</v>
          </cell>
        </row>
        <row r="2283">
          <cell r="B2283" t="str">
            <v>D3.1655</v>
          </cell>
          <cell r="C2283" t="str">
            <v>Lắp đặt chuỗi cách điện đỡ hình V cho dây dẫn; chiều cao lắp đặt ≤60m, chuỗi cách điện đỡ hình V ≤2x21 bát</v>
          </cell>
          <cell r="D2283" t="str">
            <v>1 chuỗi</v>
          </cell>
          <cell r="E2283">
            <v>1</v>
          </cell>
          <cell r="I2283">
            <v>7668</v>
          </cell>
          <cell r="J2283">
            <v>1980521.0526315789</v>
          </cell>
          <cell r="K2283">
            <v>0</v>
          </cell>
        </row>
        <row r="2284">
          <cell r="C2284" t="str">
            <v>a) Vật liệu</v>
          </cell>
          <cell r="H2284">
            <v>7668</v>
          </cell>
        </row>
        <row r="2285">
          <cell r="B2285" t="str">
            <v>V09505</v>
          </cell>
          <cell r="C2285" t="str">
            <v>Cồn công nghiệp</v>
          </cell>
          <cell r="D2285" t="str">
            <v>kg</v>
          </cell>
          <cell r="E2285">
            <v>0.52200000000000002</v>
          </cell>
          <cell r="F2285">
            <v>14000</v>
          </cell>
          <cell r="G2285">
            <v>1</v>
          </cell>
          <cell r="H2285">
            <v>7308</v>
          </cell>
        </row>
        <row r="2286">
          <cell r="B2286" t="str">
            <v>V04247</v>
          </cell>
          <cell r="C2286" t="str">
            <v>Giẻ lau</v>
          </cell>
          <cell r="D2286" t="str">
            <v>kg</v>
          </cell>
          <cell r="E2286">
            <v>7.1999999999999995E-2</v>
          </cell>
          <cell r="F2286">
            <v>5000</v>
          </cell>
          <cell r="G2286">
            <v>1</v>
          </cell>
          <cell r="H2286">
            <v>360</v>
          </cell>
        </row>
        <row r="2287">
          <cell r="C2287" t="str">
            <v>Cộng</v>
          </cell>
          <cell r="H2287">
            <v>7668</v>
          </cell>
        </row>
        <row r="2288">
          <cell r="C2288" t="str">
            <v>b) Nhân công</v>
          </cell>
          <cell r="H2288">
            <v>1980521.0526315789</v>
          </cell>
        </row>
        <row r="2289">
          <cell r="B2289" t="str">
            <v>N2407</v>
          </cell>
          <cell r="C2289" t="str">
            <v>Nhân công bậc 4,0/7 - Nhóm 2</v>
          </cell>
          <cell r="D2289" t="str">
            <v>công</v>
          </cell>
          <cell r="E2289">
            <v>5.04</v>
          </cell>
          <cell r="F2289">
            <v>392960.52631578944</v>
          </cell>
          <cell r="G2289">
            <v>1</v>
          </cell>
          <cell r="H2289">
            <v>1980521.0526315789</v>
          </cell>
        </row>
        <row r="2290">
          <cell r="B2290" t="str">
            <v>D3.1656</v>
          </cell>
          <cell r="C2290" t="str">
            <v>Lắp đặt chuỗi cách điện đỡ hình V cho dây dẫn; chiều cao lắp đặt ≤60m, chuỗi cách điện đỡ hình V &gt;2x21 bát</v>
          </cell>
          <cell r="D2290" t="str">
            <v>1 chuỗi</v>
          </cell>
          <cell r="E2290">
            <v>1</v>
          </cell>
          <cell r="I2290">
            <v>9180</v>
          </cell>
          <cell r="J2290">
            <v>2377411.1842105258</v>
          </cell>
          <cell r="K2290">
            <v>0</v>
          </cell>
        </row>
        <row r="2291">
          <cell r="C2291" t="str">
            <v>a) Vật liệu</v>
          </cell>
          <cell r="H2291">
            <v>9180</v>
          </cell>
        </row>
        <row r="2292">
          <cell r="B2292" t="str">
            <v>V09505</v>
          </cell>
          <cell r="C2292" t="str">
            <v>Cồn công nghiệp</v>
          </cell>
          <cell r="D2292" t="str">
            <v>kg</v>
          </cell>
          <cell r="E2292">
            <v>0.63</v>
          </cell>
          <cell r="F2292">
            <v>14000</v>
          </cell>
          <cell r="G2292">
            <v>1</v>
          </cell>
          <cell r="H2292">
            <v>8820</v>
          </cell>
        </row>
        <row r="2293">
          <cell r="B2293" t="str">
            <v>V04247</v>
          </cell>
          <cell r="C2293" t="str">
            <v>Giẻ lau</v>
          </cell>
          <cell r="D2293" t="str">
            <v>kg</v>
          </cell>
          <cell r="E2293">
            <v>7.1999999999999995E-2</v>
          </cell>
          <cell r="F2293">
            <v>5000</v>
          </cell>
          <cell r="G2293">
            <v>1</v>
          </cell>
          <cell r="H2293">
            <v>360</v>
          </cell>
        </row>
        <row r="2294">
          <cell r="C2294" t="str">
            <v>Cộng</v>
          </cell>
          <cell r="H2294">
            <v>9180</v>
          </cell>
        </row>
        <row r="2295">
          <cell r="C2295" t="str">
            <v>b) Nhân công</v>
          </cell>
          <cell r="H2295">
            <v>2377411.1842105258</v>
          </cell>
        </row>
        <row r="2296">
          <cell r="B2296" t="str">
            <v>N2407</v>
          </cell>
          <cell r="C2296" t="str">
            <v>Nhân công bậc 4,0/7 - Nhóm 2</v>
          </cell>
          <cell r="D2296" t="str">
            <v>công</v>
          </cell>
          <cell r="E2296">
            <v>6.05</v>
          </cell>
          <cell r="F2296">
            <v>392960.52631578944</v>
          </cell>
          <cell r="G2296">
            <v>1</v>
          </cell>
          <cell r="H2296">
            <v>2377411.1842105258</v>
          </cell>
        </row>
        <row r="2297">
          <cell r="B2297" t="str">
            <v>D3.1661</v>
          </cell>
          <cell r="C2297" t="str">
            <v>Lắp đặt chuỗi cách điện đỡ hình V cho dây dẫn; chiều cao lắp đặt ≤70m, chuỗi cách điện đỡ hình V ≤2x8 bát</v>
          </cell>
          <cell r="D2297" t="str">
            <v>1 chuỗi</v>
          </cell>
          <cell r="E2297">
            <v>1</v>
          </cell>
          <cell r="I2297">
            <v>3294</v>
          </cell>
          <cell r="J2297">
            <v>840935.52631578944</v>
          </cell>
          <cell r="K2297">
            <v>0</v>
          </cell>
        </row>
        <row r="2298">
          <cell r="C2298" t="str">
            <v>a) Vật liệu</v>
          </cell>
          <cell r="H2298">
            <v>3294</v>
          </cell>
        </row>
        <row r="2299">
          <cell r="B2299" t="str">
            <v>V09505</v>
          </cell>
          <cell r="C2299" t="str">
            <v>Cồn công nghiệp</v>
          </cell>
          <cell r="D2299" t="str">
            <v>kg</v>
          </cell>
          <cell r="E2299">
            <v>0.216</v>
          </cell>
          <cell r="F2299">
            <v>14000</v>
          </cell>
          <cell r="G2299">
            <v>1</v>
          </cell>
          <cell r="H2299">
            <v>3024</v>
          </cell>
        </row>
        <row r="2300">
          <cell r="B2300" t="str">
            <v>V04247</v>
          </cell>
          <cell r="C2300" t="str">
            <v>Giẻ lau</v>
          </cell>
          <cell r="D2300" t="str">
            <v>kg</v>
          </cell>
          <cell r="E2300">
            <v>5.3999999999999999E-2</v>
          </cell>
          <cell r="F2300">
            <v>5000</v>
          </cell>
          <cell r="G2300">
            <v>1</v>
          </cell>
          <cell r="H2300">
            <v>270</v>
          </cell>
        </row>
        <row r="2301">
          <cell r="C2301" t="str">
            <v>Cộng</v>
          </cell>
          <cell r="H2301">
            <v>3294</v>
          </cell>
        </row>
        <row r="2302">
          <cell r="C2302" t="str">
            <v>b) Nhân công</v>
          </cell>
          <cell r="H2302">
            <v>840935.52631578944</v>
          </cell>
        </row>
        <row r="2303">
          <cell r="B2303" t="str">
            <v>N2407</v>
          </cell>
          <cell r="C2303" t="str">
            <v>Nhân công bậc 4,0/7 - Nhóm 2</v>
          </cell>
          <cell r="D2303" t="str">
            <v>công</v>
          </cell>
          <cell r="E2303">
            <v>2.14</v>
          </cell>
          <cell r="F2303">
            <v>392960.52631578944</v>
          </cell>
          <cell r="G2303">
            <v>1</v>
          </cell>
          <cell r="H2303">
            <v>840935.52631578944</v>
          </cell>
        </row>
        <row r="2304">
          <cell r="B2304" t="str">
            <v>D3.1662</v>
          </cell>
          <cell r="C2304" t="str">
            <v>Lắp đặt chuỗi cách điện đỡ hình V cho dây dẫn; chiều cao lắp đặt ≤70m, chuỗi cách điện đỡ hình V ≤2x11 bát</v>
          </cell>
          <cell r="D2304" t="str">
            <v>1 chuỗi</v>
          </cell>
          <cell r="E2304">
            <v>1</v>
          </cell>
          <cell r="I2304">
            <v>4428</v>
          </cell>
          <cell r="J2304">
            <v>1198529.6052631577</v>
          </cell>
          <cell r="K2304">
            <v>0</v>
          </cell>
        </row>
        <row r="2305">
          <cell r="C2305" t="str">
            <v>a) Vật liệu</v>
          </cell>
          <cell r="H2305">
            <v>4428</v>
          </cell>
        </row>
        <row r="2306">
          <cell r="B2306" t="str">
            <v>V09505</v>
          </cell>
          <cell r="C2306" t="str">
            <v>Cồn công nghiệp</v>
          </cell>
          <cell r="D2306" t="str">
            <v>kg</v>
          </cell>
          <cell r="E2306">
            <v>0.29699999999999999</v>
          </cell>
          <cell r="F2306">
            <v>14000</v>
          </cell>
          <cell r="G2306">
            <v>1</v>
          </cell>
          <cell r="H2306">
            <v>4158</v>
          </cell>
        </row>
        <row r="2307">
          <cell r="B2307" t="str">
            <v>V04247</v>
          </cell>
          <cell r="C2307" t="str">
            <v>Giẻ lau</v>
          </cell>
          <cell r="D2307" t="str">
            <v>kg</v>
          </cell>
          <cell r="E2307">
            <v>5.3999999999999999E-2</v>
          </cell>
          <cell r="F2307">
            <v>5000</v>
          </cell>
          <cell r="G2307">
            <v>1</v>
          </cell>
          <cell r="H2307">
            <v>270</v>
          </cell>
        </row>
        <row r="2308">
          <cell r="C2308" t="str">
            <v>Cộng</v>
          </cell>
          <cell r="H2308">
            <v>4428</v>
          </cell>
        </row>
        <row r="2309">
          <cell r="C2309" t="str">
            <v>b) Nhân công</v>
          </cell>
          <cell r="H2309">
            <v>1198529.6052631577</v>
          </cell>
        </row>
        <row r="2310">
          <cell r="B2310" t="str">
            <v>N2407</v>
          </cell>
          <cell r="C2310" t="str">
            <v>Nhân công bậc 4,0/7 - Nhóm 2</v>
          </cell>
          <cell r="D2310" t="str">
            <v>công</v>
          </cell>
          <cell r="E2310">
            <v>3.05</v>
          </cell>
          <cell r="F2310">
            <v>392960.52631578944</v>
          </cell>
          <cell r="G2310">
            <v>1</v>
          </cell>
          <cell r="H2310">
            <v>1198529.6052631577</v>
          </cell>
        </row>
        <row r="2311">
          <cell r="B2311" t="str">
            <v>D3.1663</v>
          </cell>
          <cell r="C2311" t="str">
            <v>Lắp đặt chuỗi cách điện đỡ hình V cho dây dẫn; chiều cao lắp đặt ≤70m, chuỗi cách điện đỡ hình V ≤2x14 bát</v>
          </cell>
          <cell r="D2311" t="str">
            <v>1 chuỗi</v>
          </cell>
          <cell r="E2311">
            <v>1</v>
          </cell>
          <cell r="I2311">
            <v>5310</v>
          </cell>
          <cell r="J2311">
            <v>1516827.6315789472</v>
          </cell>
          <cell r="K2311">
            <v>0</v>
          </cell>
        </row>
        <row r="2312">
          <cell r="C2312" t="str">
            <v>a) Vật liệu</v>
          </cell>
          <cell r="H2312">
            <v>5310</v>
          </cell>
        </row>
        <row r="2313">
          <cell r="B2313" t="str">
            <v>V09505</v>
          </cell>
          <cell r="C2313" t="str">
            <v>Cồn công nghiệp</v>
          </cell>
          <cell r="D2313" t="str">
            <v>kg</v>
          </cell>
          <cell r="E2313">
            <v>0.36</v>
          </cell>
          <cell r="F2313">
            <v>14000</v>
          </cell>
          <cell r="G2313">
            <v>1</v>
          </cell>
          <cell r="H2313">
            <v>5040</v>
          </cell>
        </row>
        <row r="2314">
          <cell r="B2314" t="str">
            <v>V04247</v>
          </cell>
          <cell r="C2314" t="str">
            <v>Giẻ lau</v>
          </cell>
          <cell r="D2314" t="str">
            <v>kg</v>
          </cell>
          <cell r="E2314">
            <v>5.3999999999999999E-2</v>
          </cell>
          <cell r="F2314">
            <v>5000</v>
          </cell>
          <cell r="G2314">
            <v>1</v>
          </cell>
          <cell r="H2314">
            <v>270</v>
          </cell>
        </row>
        <row r="2315">
          <cell r="C2315" t="str">
            <v>Cộng</v>
          </cell>
          <cell r="H2315">
            <v>5310</v>
          </cell>
        </row>
        <row r="2316">
          <cell r="C2316" t="str">
            <v>b) Nhân công</v>
          </cell>
          <cell r="H2316">
            <v>1516827.6315789472</v>
          </cell>
        </row>
        <row r="2317">
          <cell r="B2317" t="str">
            <v>N2407</v>
          </cell>
          <cell r="C2317" t="str">
            <v>Nhân công bậc 4,0/7 - Nhóm 2</v>
          </cell>
          <cell r="D2317" t="str">
            <v>công</v>
          </cell>
          <cell r="E2317">
            <v>3.86</v>
          </cell>
          <cell r="F2317">
            <v>392960.52631578944</v>
          </cell>
          <cell r="G2317">
            <v>1</v>
          </cell>
          <cell r="H2317">
            <v>1516827.6315789472</v>
          </cell>
        </row>
        <row r="2318">
          <cell r="B2318" t="str">
            <v>D3.1664</v>
          </cell>
          <cell r="C2318" t="str">
            <v>Lắp đặt chuỗi cách điện đỡ hình V cho dây dẫn; chiều cao lắp đặt ≤70m, chuỗi cách điện đỡ hình V ≤2x18 bát</v>
          </cell>
          <cell r="D2318" t="str">
            <v>1 chuỗi</v>
          </cell>
          <cell r="E2318">
            <v>1</v>
          </cell>
          <cell r="I2318">
            <v>6408</v>
          </cell>
          <cell r="J2318">
            <v>1815477.6315789472</v>
          </cell>
          <cell r="K2318">
            <v>0</v>
          </cell>
        </row>
        <row r="2319">
          <cell r="C2319" t="str">
            <v>a) Vật liệu</v>
          </cell>
          <cell r="H2319">
            <v>6408</v>
          </cell>
        </row>
        <row r="2320">
          <cell r="B2320" t="str">
            <v>V09505</v>
          </cell>
          <cell r="C2320" t="str">
            <v>Cồn công nghiệp</v>
          </cell>
          <cell r="D2320" t="str">
            <v>kg</v>
          </cell>
          <cell r="E2320">
            <v>0.432</v>
          </cell>
          <cell r="F2320">
            <v>14000</v>
          </cell>
          <cell r="G2320">
            <v>1</v>
          </cell>
          <cell r="H2320">
            <v>6048</v>
          </cell>
        </row>
        <row r="2321">
          <cell r="B2321" t="str">
            <v>V04247</v>
          </cell>
          <cell r="C2321" t="str">
            <v>Giẻ lau</v>
          </cell>
          <cell r="D2321" t="str">
            <v>kg</v>
          </cell>
          <cell r="E2321">
            <v>7.1999999999999995E-2</v>
          </cell>
          <cell r="F2321">
            <v>5000</v>
          </cell>
          <cell r="G2321">
            <v>1</v>
          </cell>
          <cell r="H2321">
            <v>360</v>
          </cell>
        </row>
        <row r="2322">
          <cell r="C2322" t="str">
            <v>Cộng</v>
          </cell>
          <cell r="H2322">
            <v>6408</v>
          </cell>
        </row>
        <row r="2323">
          <cell r="C2323" t="str">
            <v>b) Nhân công</v>
          </cell>
          <cell r="H2323">
            <v>1815477.6315789472</v>
          </cell>
        </row>
        <row r="2324">
          <cell r="B2324" t="str">
            <v>N2407</v>
          </cell>
          <cell r="C2324" t="str">
            <v>Nhân công bậc 4,0/7 - Nhóm 2</v>
          </cell>
          <cell r="D2324" t="str">
            <v>công</v>
          </cell>
          <cell r="E2324">
            <v>4.62</v>
          </cell>
          <cell r="F2324">
            <v>392960.52631578944</v>
          </cell>
          <cell r="G2324">
            <v>1</v>
          </cell>
          <cell r="H2324">
            <v>1815477.6315789472</v>
          </cell>
        </row>
        <row r="2325">
          <cell r="B2325" t="str">
            <v>D3.1665</v>
          </cell>
          <cell r="C2325" t="str">
            <v>Lắp đặt chuỗi cách điện đỡ hình V cho dây dẫn; chiều cao lắp đặt ≤70m, chuỗi cách điện đỡ hình V ≤2x21 bát</v>
          </cell>
          <cell r="D2325" t="str">
            <v>1 chuỗi</v>
          </cell>
          <cell r="E2325">
            <v>1</v>
          </cell>
          <cell r="I2325">
            <v>7668</v>
          </cell>
          <cell r="J2325">
            <v>2177001.3157894737</v>
          </cell>
          <cell r="K2325">
            <v>0</v>
          </cell>
        </row>
        <row r="2326">
          <cell r="C2326" t="str">
            <v>a) Vật liệu</v>
          </cell>
          <cell r="H2326">
            <v>7668</v>
          </cell>
        </row>
        <row r="2327">
          <cell r="B2327" t="str">
            <v>V09505</v>
          </cell>
          <cell r="C2327" t="str">
            <v>Cồn công nghiệp</v>
          </cell>
          <cell r="D2327" t="str">
            <v>kg</v>
          </cell>
          <cell r="E2327">
            <v>0.52200000000000002</v>
          </cell>
          <cell r="F2327">
            <v>14000</v>
          </cell>
          <cell r="G2327">
            <v>1</v>
          </cell>
          <cell r="H2327">
            <v>7308</v>
          </cell>
        </row>
        <row r="2328">
          <cell r="B2328" t="str">
            <v>V04247</v>
          </cell>
          <cell r="C2328" t="str">
            <v>Giẻ lau</v>
          </cell>
          <cell r="D2328" t="str">
            <v>kg</v>
          </cell>
          <cell r="E2328">
            <v>7.1999999999999995E-2</v>
          </cell>
          <cell r="F2328">
            <v>5000</v>
          </cell>
          <cell r="G2328">
            <v>1</v>
          </cell>
          <cell r="H2328">
            <v>360</v>
          </cell>
        </row>
        <row r="2329">
          <cell r="C2329" t="str">
            <v>Cộng</v>
          </cell>
          <cell r="H2329">
            <v>7668</v>
          </cell>
        </row>
        <row r="2330">
          <cell r="C2330" t="str">
            <v>b) Nhân công</v>
          </cell>
          <cell r="H2330">
            <v>2177001.3157894737</v>
          </cell>
        </row>
        <row r="2331">
          <cell r="B2331" t="str">
            <v>N2407</v>
          </cell>
          <cell r="C2331" t="str">
            <v>Nhân công bậc 4,0/7 - Nhóm 2</v>
          </cell>
          <cell r="D2331" t="str">
            <v>công</v>
          </cell>
          <cell r="E2331">
            <v>5.54</v>
          </cell>
          <cell r="F2331">
            <v>392960.52631578944</v>
          </cell>
          <cell r="G2331">
            <v>1</v>
          </cell>
          <cell r="H2331">
            <v>2177001.3157894737</v>
          </cell>
        </row>
        <row r="2332">
          <cell r="B2332" t="str">
            <v>D3.1666</v>
          </cell>
          <cell r="C2332" t="str">
            <v>Lắp đặt chuỗi cách điện đỡ hình V cho dây dẫn; chiều cao lắp đặt ≤70m, chuỗi cách điện đỡ hình V &gt;2x21 bát</v>
          </cell>
          <cell r="D2332" t="str">
            <v>1 chuỗi</v>
          </cell>
          <cell r="E2332">
            <v>1</v>
          </cell>
          <cell r="I2332">
            <v>9180</v>
          </cell>
          <cell r="J2332">
            <v>2617117.1052631577</v>
          </cell>
          <cell r="K2332">
            <v>0</v>
          </cell>
        </row>
        <row r="2333">
          <cell r="C2333" t="str">
            <v>a) Vật liệu</v>
          </cell>
          <cell r="H2333">
            <v>9180</v>
          </cell>
        </row>
        <row r="2334">
          <cell r="B2334" t="str">
            <v>V09505</v>
          </cell>
          <cell r="C2334" t="str">
            <v>Cồn công nghiệp</v>
          </cell>
          <cell r="D2334" t="str">
            <v>kg</v>
          </cell>
          <cell r="E2334">
            <v>0.63</v>
          </cell>
          <cell r="F2334">
            <v>14000</v>
          </cell>
          <cell r="G2334">
            <v>1</v>
          </cell>
          <cell r="H2334">
            <v>8820</v>
          </cell>
        </row>
        <row r="2335">
          <cell r="B2335" t="str">
            <v>V04247</v>
          </cell>
          <cell r="C2335" t="str">
            <v>Giẻ lau</v>
          </cell>
          <cell r="D2335" t="str">
            <v>kg</v>
          </cell>
          <cell r="E2335">
            <v>7.1999999999999995E-2</v>
          </cell>
          <cell r="F2335">
            <v>5000</v>
          </cell>
          <cell r="G2335">
            <v>1</v>
          </cell>
          <cell r="H2335">
            <v>360</v>
          </cell>
        </row>
        <row r="2336">
          <cell r="C2336" t="str">
            <v>Cộng</v>
          </cell>
          <cell r="H2336">
            <v>9180</v>
          </cell>
        </row>
        <row r="2337">
          <cell r="C2337" t="str">
            <v>b) Nhân công</v>
          </cell>
          <cell r="H2337">
            <v>2617117.1052631577</v>
          </cell>
        </row>
        <row r="2338">
          <cell r="B2338" t="str">
            <v>N2407</v>
          </cell>
          <cell r="C2338" t="str">
            <v>Nhân công bậc 4,0/7 - Nhóm 2</v>
          </cell>
          <cell r="D2338" t="str">
            <v>công</v>
          </cell>
          <cell r="E2338">
            <v>6.66</v>
          </cell>
          <cell r="F2338">
            <v>392960.52631578944</v>
          </cell>
          <cell r="G2338">
            <v>1</v>
          </cell>
          <cell r="H2338">
            <v>2617117.1052631577</v>
          </cell>
        </row>
        <row r="2339">
          <cell r="B2339" t="str">
            <v>D3.1671</v>
          </cell>
          <cell r="C2339" t="str">
            <v>Lắp đặt chuỗi cách điện đỡ hình V cho dây dẫn; chiều cao lắp đặt ≤85m, chuỗi cách điện đỡ hình V ≤2x8 bát</v>
          </cell>
          <cell r="D2339" t="str">
            <v>1 chuỗi</v>
          </cell>
          <cell r="E2339">
            <v>1</v>
          </cell>
          <cell r="I2339">
            <v>3294</v>
          </cell>
          <cell r="J2339">
            <v>966682.89473684202</v>
          </cell>
          <cell r="K2339">
            <v>0</v>
          </cell>
        </row>
        <row r="2340">
          <cell r="C2340" t="str">
            <v>a) Vật liệu</v>
          </cell>
          <cell r="H2340">
            <v>3294</v>
          </cell>
        </row>
        <row r="2341">
          <cell r="B2341" t="str">
            <v>V09505</v>
          </cell>
          <cell r="C2341" t="str">
            <v>Cồn công nghiệp</v>
          </cell>
          <cell r="D2341" t="str">
            <v>kg</v>
          </cell>
          <cell r="E2341">
            <v>0.216</v>
          </cell>
          <cell r="F2341">
            <v>14000</v>
          </cell>
          <cell r="G2341">
            <v>1</v>
          </cell>
          <cell r="H2341">
            <v>3024</v>
          </cell>
        </row>
        <row r="2342">
          <cell r="B2342" t="str">
            <v>V04247</v>
          </cell>
          <cell r="C2342" t="str">
            <v>Giẻ lau</v>
          </cell>
          <cell r="D2342" t="str">
            <v>kg</v>
          </cell>
          <cell r="E2342">
            <v>5.3999999999999999E-2</v>
          </cell>
          <cell r="F2342">
            <v>5000</v>
          </cell>
          <cell r="G2342">
            <v>1</v>
          </cell>
          <cell r="H2342">
            <v>270</v>
          </cell>
        </row>
        <row r="2343">
          <cell r="C2343" t="str">
            <v>Cộng</v>
          </cell>
          <cell r="H2343">
            <v>3294</v>
          </cell>
        </row>
        <row r="2344">
          <cell r="C2344" t="str">
            <v>b) Nhân công</v>
          </cell>
          <cell r="H2344">
            <v>966682.89473684202</v>
          </cell>
        </row>
        <row r="2345">
          <cell r="B2345" t="str">
            <v>N2407</v>
          </cell>
          <cell r="C2345" t="str">
            <v>Nhân công bậc 4,0/7 - Nhóm 2</v>
          </cell>
          <cell r="D2345" t="str">
            <v>công</v>
          </cell>
          <cell r="E2345">
            <v>2.46</v>
          </cell>
          <cell r="F2345">
            <v>392960.52631578944</v>
          </cell>
          <cell r="G2345">
            <v>1</v>
          </cell>
          <cell r="H2345">
            <v>966682.89473684202</v>
          </cell>
        </row>
        <row r="2346">
          <cell r="B2346" t="str">
            <v>D3.1672</v>
          </cell>
          <cell r="C2346" t="str">
            <v>Lắp đặt chuỗi cách điện đỡ hình V cho dây dẫn; chiều cao lắp đặt ≤85m, chuỗi cách điện đỡ hình V ≤2x11 bát</v>
          </cell>
          <cell r="D2346" t="str">
            <v>1 chuỗi</v>
          </cell>
          <cell r="E2346">
            <v>1</v>
          </cell>
          <cell r="I2346">
            <v>4428</v>
          </cell>
          <cell r="J2346">
            <v>1391080.2631578946</v>
          </cell>
          <cell r="K2346">
            <v>0</v>
          </cell>
        </row>
        <row r="2347">
          <cell r="C2347" t="str">
            <v>a) Vật liệu</v>
          </cell>
          <cell r="H2347">
            <v>4428</v>
          </cell>
        </row>
        <row r="2348">
          <cell r="B2348" t="str">
            <v>V09505</v>
          </cell>
          <cell r="C2348" t="str">
            <v>Cồn công nghiệp</v>
          </cell>
          <cell r="D2348" t="str">
            <v>kg</v>
          </cell>
          <cell r="E2348">
            <v>0.29699999999999999</v>
          </cell>
          <cell r="F2348">
            <v>14000</v>
          </cell>
          <cell r="G2348">
            <v>1</v>
          </cell>
          <cell r="H2348">
            <v>4158</v>
          </cell>
        </row>
        <row r="2349">
          <cell r="B2349" t="str">
            <v>V04247</v>
          </cell>
          <cell r="C2349" t="str">
            <v>Giẻ lau</v>
          </cell>
          <cell r="D2349" t="str">
            <v>kg</v>
          </cell>
          <cell r="E2349">
            <v>5.3999999999999999E-2</v>
          </cell>
          <cell r="F2349">
            <v>5000</v>
          </cell>
          <cell r="G2349">
            <v>1</v>
          </cell>
          <cell r="H2349">
            <v>270</v>
          </cell>
        </row>
        <row r="2350">
          <cell r="C2350" t="str">
            <v>Cộng</v>
          </cell>
          <cell r="H2350">
            <v>4428</v>
          </cell>
        </row>
        <row r="2351">
          <cell r="C2351" t="str">
            <v>b) Nhân công</v>
          </cell>
          <cell r="H2351">
            <v>1391080.2631578946</v>
          </cell>
        </row>
        <row r="2352">
          <cell r="B2352" t="str">
            <v>N2407</v>
          </cell>
          <cell r="C2352" t="str">
            <v>Nhân công bậc 4,0/7 - Nhóm 2</v>
          </cell>
          <cell r="D2352" t="str">
            <v>công</v>
          </cell>
          <cell r="E2352">
            <v>3.54</v>
          </cell>
          <cell r="F2352">
            <v>392960.52631578944</v>
          </cell>
          <cell r="G2352">
            <v>1</v>
          </cell>
          <cell r="H2352">
            <v>1391080.2631578946</v>
          </cell>
        </row>
        <row r="2353">
          <cell r="B2353" t="str">
            <v>D3.1673</v>
          </cell>
          <cell r="C2353" t="str">
            <v>Lắp đặt chuỗi cách điện đỡ hình V cho dây dẫn; chiều cao lắp đặt ≤85m, chuỗi cách điện đỡ hình V ≤2x14 bát</v>
          </cell>
          <cell r="D2353" t="str">
            <v>1 chuỗi</v>
          </cell>
          <cell r="E2353">
            <v>1</v>
          </cell>
          <cell r="I2353">
            <v>5310</v>
          </cell>
          <cell r="J2353">
            <v>1748674.3421052631</v>
          </cell>
          <cell r="K2353">
            <v>0</v>
          </cell>
        </row>
        <row r="2354">
          <cell r="C2354" t="str">
            <v>a) Vật liệu</v>
          </cell>
          <cell r="H2354">
            <v>5310</v>
          </cell>
        </row>
        <row r="2355">
          <cell r="B2355" t="str">
            <v>V09505</v>
          </cell>
          <cell r="C2355" t="str">
            <v>Cồn công nghiệp</v>
          </cell>
          <cell r="D2355" t="str">
            <v>kg</v>
          </cell>
          <cell r="E2355">
            <v>0.36</v>
          </cell>
          <cell r="F2355">
            <v>14000</v>
          </cell>
          <cell r="G2355">
            <v>1</v>
          </cell>
          <cell r="H2355">
            <v>5040</v>
          </cell>
        </row>
        <row r="2356">
          <cell r="B2356" t="str">
            <v>V04247</v>
          </cell>
          <cell r="C2356" t="str">
            <v>Giẻ lau</v>
          </cell>
          <cell r="D2356" t="str">
            <v>kg</v>
          </cell>
          <cell r="E2356">
            <v>5.3999999999999999E-2</v>
          </cell>
          <cell r="F2356">
            <v>5000</v>
          </cell>
          <cell r="G2356">
            <v>1</v>
          </cell>
          <cell r="H2356">
            <v>270</v>
          </cell>
        </row>
        <row r="2357">
          <cell r="C2357" t="str">
            <v>Cộng</v>
          </cell>
          <cell r="H2357">
            <v>5310</v>
          </cell>
        </row>
        <row r="2358">
          <cell r="C2358" t="str">
            <v>b) Nhân công</v>
          </cell>
          <cell r="H2358">
            <v>1748674.3421052631</v>
          </cell>
        </row>
        <row r="2359">
          <cell r="B2359" t="str">
            <v>N2407</v>
          </cell>
          <cell r="C2359" t="str">
            <v>Nhân công bậc 4,0/7 - Nhóm 2</v>
          </cell>
          <cell r="D2359" t="str">
            <v>công</v>
          </cell>
          <cell r="E2359">
            <v>4.45</v>
          </cell>
          <cell r="F2359">
            <v>392960.52631578944</v>
          </cell>
          <cell r="G2359">
            <v>1</v>
          </cell>
          <cell r="H2359">
            <v>1748674.3421052631</v>
          </cell>
        </row>
        <row r="2360">
          <cell r="B2360" t="str">
            <v>D3.1674</v>
          </cell>
          <cell r="C2360" t="str">
            <v>Lắp đặt chuỗi cách điện đỡ hình V cho dây dẫn; chiều cao lắp đặt ≤85m, chuỗi cách điện đỡ hình V ≤2x18 bát</v>
          </cell>
          <cell r="D2360" t="str">
            <v>1 chuỗi</v>
          </cell>
          <cell r="E2360">
            <v>1</v>
          </cell>
          <cell r="I2360">
            <v>6408</v>
          </cell>
          <cell r="J2360">
            <v>2086620.3947368418</v>
          </cell>
          <cell r="K2360">
            <v>0</v>
          </cell>
        </row>
        <row r="2361">
          <cell r="C2361" t="str">
            <v>a) Vật liệu</v>
          </cell>
          <cell r="H2361">
            <v>6408</v>
          </cell>
        </row>
        <row r="2362">
          <cell r="B2362" t="str">
            <v>V09505</v>
          </cell>
          <cell r="C2362" t="str">
            <v>Cồn công nghiệp</v>
          </cell>
          <cell r="D2362" t="str">
            <v>kg</v>
          </cell>
          <cell r="E2362">
            <v>0.432</v>
          </cell>
          <cell r="F2362">
            <v>14000</v>
          </cell>
          <cell r="G2362">
            <v>1</v>
          </cell>
          <cell r="H2362">
            <v>6048</v>
          </cell>
        </row>
        <row r="2363">
          <cell r="B2363" t="str">
            <v>V04247</v>
          </cell>
          <cell r="C2363" t="str">
            <v>Giẻ lau</v>
          </cell>
          <cell r="D2363" t="str">
            <v>kg</v>
          </cell>
          <cell r="E2363">
            <v>7.1999999999999995E-2</v>
          </cell>
          <cell r="F2363">
            <v>5000</v>
          </cell>
          <cell r="G2363">
            <v>1</v>
          </cell>
          <cell r="H2363">
            <v>360</v>
          </cell>
        </row>
        <row r="2364">
          <cell r="C2364" t="str">
            <v>Cộng</v>
          </cell>
          <cell r="H2364">
            <v>6408</v>
          </cell>
        </row>
        <row r="2365">
          <cell r="C2365" t="str">
            <v>b) Nhân công</v>
          </cell>
          <cell r="H2365">
            <v>2086620.3947368418</v>
          </cell>
        </row>
        <row r="2366">
          <cell r="B2366" t="str">
            <v>N2407</v>
          </cell>
          <cell r="C2366" t="str">
            <v>Nhân công bậc 4,0/7 - Nhóm 2</v>
          </cell>
          <cell r="D2366" t="str">
            <v>công</v>
          </cell>
          <cell r="E2366">
            <v>5.31</v>
          </cell>
          <cell r="F2366">
            <v>392960.52631578944</v>
          </cell>
          <cell r="G2366">
            <v>1</v>
          </cell>
          <cell r="H2366">
            <v>2086620.3947368418</v>
          </cell>
        </row>
        <row r="2367">
          <cell r="B2367" t="str">
            <v>D3.1675</v>
          </cell>
          <cell r="C2367" t="str">
            <v>Lắp đặt chuỗi cách điện đỡ hình V cho dây dẫn; chiều cao lắp đặt ≤85m, chuỗi cách điện đỡ hình V ≤2x21 bát</v>
          </cell>
          <cell r="D2367" t="str">
            <v>1 chuỗi</v>
          </cell>
          <cell r="E2367">
            <v>1</v>
          </cell>
          <cell r="I2367">
            <v>7668</v>
          </cell>
          <cell r="J2367">
            <v>2507088.1578947366</v>
          </cell>
          <cell r="K2367">
            <v>0</v>
          </cell>
        </row>
        <row r="2368">
          <cell r="C2368" t="str">
            <v>a) Vật liệu</v>
          </cell>
          <cell r="H2368">
            <v>7668</v>
          </cell>
        </row>
        <row r="2369">
          <cell r="B2369" t="str">
            <v>V09505</v>
          </cell>
          <cell r="C2369" t="str">
            <v>Cồn công nghiệp</v>
          </cell>
          <cell r="D2369" t="str">
            <v>kg</v>
          </cell>
          <cell r="E2369">
            <v>0.52200000000000002</v>
          </cell>
          <cell r="F2369">
            <v>14000</v>
          </cell>
          <cell r="G2369">
            <v>1</v>
          </cell>
          <cell r="H2369">
            <v>7308</v>
          </cell>
        </row>
        <row r="2370">
          <cell r="B2370" t="str">
            <v>V04247</v>
          </cell>
          <cell r="C2370" t="str">
            <v>Giẻ lau</v>
          </cell>
          <cell r="D2370" t="str">
            <v>kg</v>
          </cell>
          <cell r="E2370">
            <v>7.1999999999999995E-2</v>
          </cell>
          <cell r="F2370">
            <v>5000</v>
          </cell>
          <cell r="G2370">
            <v>1</v>
          </cell>
          <cell r="H2370">
            <v>360</v>
          </cell>
        </row>
        <row r="2371">
          <cell r="C2371" t="str">
            <v>Cộng</v>
          </cell>
          <cell r="H2371">
            <v>7668</v>
          </cell>
        </row>
        <row r="2372">
          <cell r="C2372" t="str">
            <v>b) Nhân công</v>
          </cell>
          <cell r="H2372">
            <v>2507088.1578947366</v>
          </cell>
        </row>
        <row r="2373">
          <cell r="B2373" t="str">
            <v>N2407</v>
          </cell>
          <cell r="C2373" t="str">
            <v>Nhân công bậc 4,0/7 - Nhóm 2</v>
          </cell>
          <cell r="D2373" t="str">
            <v>công</v>
          </cell>
          <cell r="E2373">
            <v>6.38</v>
          </cell>
          <cell r="F2373">
            <v>392960.52631578944</v>
          </cell>
          <cell r="G2373">
            <v>1</v>
          </cell>
          <cell r="H2373">
            <v>2507088.1578947366</v>
          </cell>
        </row>
        <row r="2374">
          <cell r="B2374" t="str">
            <v>D3.1676</v>
          </cell>
          <cell r="C2374" t="str">
            <v>Lắp đặt chuỗi cách điện đỡ hình V cho dây dẫn; chiều cao lắp đặt ≤85m, chuỗi cách điện đỡ hình V &gt;2x21 bát</v>
          </cell>
          <cell r="D2374" t="str">
            <v>1 chuỗi</v>
          </cell>
          <cell r="E2374">
            <v>1</v>
          </cell>
          <cell r="I2374">
            <v>9180</v>
          </cell>
          <cell r="J2374">
            <v>3010077.631578947</v>
          </cell>
          <cell r="K2374">
            <v>0</v>
          </cell>
        </row>
        <row r="2375">
          <cell r="C2375" t="str">
            <v>a) Vật liệu</v>
          </cell>
          <cell r="H2375">
            <v>9180</v>
          </cell>
        </row>
        <row r="2376">
          <cell r="B2376" t="str">
            <v>V09505</v>
          </cell>
          <cell r="C2376" t="str">
            <v>Cồn công nghiệp</v>
          </cell>
          <cell r="D2376" t="str">
            <v>kg</v>
          </cell>
          <cell r="E2376">
            <v>0.63</v>
          </cell>
          <cell r="F2376">
            <v>14000</v>
          </cell>
          <cell r="G2376">
            <v>1</v>
          </cell>
          <cell r="H2376">
            <v>8820</v>
          </cell>
        </row>
        <row r="2377">
          <cell r="B2377" t="str">
            <v>V04247</v>
          </cell>
          <cell r="C2377" t="str">
            <v>Giẻ lau</v>
          </cell>
          <cell r="D2377" t="str">
            <v>kg</v>
          </cell>
          <cell r="E2377">
            <v>7.1999999999999995E-2</v>
          </cell>
          <cell r="F2377">
            <v>5000</v>
          </cell>
          <cell r="G2377">
            <v>1</v>
          </cell>
          <cell r="H2377">
            <v>360</v>
          </cell>
        </row>
        <row r="2378">
          <cell r="C2378" t="str">
            <v>Cộng</v>
          </cell>
          <cell r="H2378">
            <v>9180</v>
          </cell>
        </row>
        <row r="2379">
          <cell r="C2379" t="str">
            <v>b) Nhân công</v>
          </cell>
          <cell r="H2379">
            <v>3010077.631578947</v>
          </cell>
        </row>
        <row r="2380">
          <cell r="B2380" t="str">
            <v>N2407</v>
          </cell>
          <cell r="C2380" t="str">
            <v>Nhân công bậc 4,0/7 - Nhóm 2</v>
          </cell>
          <cell r="D2380" t="str">
            <v>công</v>
          </cell>
          <cell r="E2380">
            <v>7.66</v>
          </cell>
          <cell r="F2380">
            <v>392960.52631578944</v>
          </cell>
          <cell r="G2380">
            <v>1</v>
          </cell>
          <cell r="H2380">
            <v>3010077.631578947</v>
          </cell>
        </row>
        <row r="2381">
          <cell r="B2381" t="str">
            <v>D3.1681</v>
          </cell>
          <cell r="C2381" t="str">
            <v>Lắp đặt chuỗi cách điện đỡ hình V cho dây dẫn; chiều cao lắp đặt ≤100m, chuỗi cách điện đỡ hình V ≤2x8 bát</v>
          </cell>
          <cell r="D2381" t="str">
            <v>1 chuỗi</v>
          </cell>
          <cell r="E2381">
            <v>1</v>
          </cell>
          <cell r="I2381">
            <v>3294</v>
          </cell>
          <cell r="J2381">
            <v>1116007.894736842</v>
          </cell>
          <cell r="K2381">
            <v>0</v>
          </cell>
        </row>
        <row r="2382">
          <cell r="C2382" t="str">
            <v>a) Vật liệu</v>
          </cell>
          <cell r="H2382">
            <v>3294</v>
          </cell>
        </row>
        <row r="2383">
          <cell r="B2383" t="str">
            <v>V09505</v>
          </cell>
          <cell r="C2383" t="str">
            <v>Cồn công nghiệp</v>
          </cell>
          <cell r="D2383" t="str">
            <v>kg</v>
          </cell>
          <cell r="E2383">
            <v>0.216</v>
          </cell>
          <cell r="F2383">
            <v>14000</v>
          </cell>
          <cell r="G2383">
            <v>1</v>
          </cell>
          <cell r="H2383">
            <v>3024</v>
          </cell>
        </row>
        <row r="2384">
          <cell r="B2384" t="str">
            <v>V04247</v>
          </cell>
          <cell r="C2384" t="str">
            <v>Giẻ lau</v>
          </cell>
          <cell r="D2384" t="str">
            <v>kg</v>
          </cell>
          <cell r="E2384">
            <v>5.3999999999999999E-2</v>
          </cell>
          <cell r="F2384">
            <v>5000</v>
          </cell>
          <cell r="G2384">
            <v>1</v>
          </cell>
          <cell r="H2384">
            <v>270</v>
          </cell>
        </row>
        <row r="2385">
          <cell r="C2385" t="str">
            <v>Cộng</v>
          </cell>
          <cell r="H2385">
            <v>3294</v>
          </cell>
        </row>
        <row r="2386">
          <cell r="C2386" t="str">
            <v>b) Nhân công</v>
          </cell>
          <cell r="H2386">
            <v>1116007.894736842</v>
          </cell>
        </row>
        <row r="2387">
          <cell r="B2387" t="str">
            <v>N2407</v>
          </cell>
          <cell r="C2387" t="str">
            <v>Nhân công bậc 4,0/7 - Nhóm 2</v>
          </cell>
          <cell r="D2387" t="str">
            <v>công</v>
          </cell>
          <cell r="E2387">
            <v>2.84</v>
          </cell>
          <cell r="F2387">
            <v>392960.52631578944</v>
          </cell>
          <cell r="G2387">
            <v>1</v>
          </cell>
          <cell r="H2387">
            <v>1116007.894736842</v>
          </cell>
        </row>
        <row r="2388">
          <cell r="B2388" t="str">
            <v>D3.1682</v>
          </cell>
          <cell r="C2388" t="str">
            <v>Lắp đặt chuỗi cách điện đỡ hình V cho dây dẫn; chiều cao lắp đặt ≤100m, chuỗi cách điện đỡ hình V ≤2x11 bát</v>
          </cell>
          <cell r="D2388" t="str">
            <v>1 chuỗi</v>
          </cell>
          <cell r="E2388">
            <v>1</v>
          </cell>
          <cell r="I2388">
            <v>4428</v>
          </cell>
          <cell r="J2388">
            <v>1583630.9210526315</v>
          </cell>
          <cell r="K2388">
            <v>0</v>
          </cell>
        </row>
        <row r="2389">
          <cell r="C2389" t="str">
            <v>a) Vật liệu</v>
          </cell>
          <cell r="H2389">
            <v>4428</v>
          </cell>
        </row>
        <row r="2390">
          <cell r="B2390" t="str">
            <v>V09505</v>
          </cell>
          <cell r="C2390" t="str">
            <v>Cồn công nghiệp</v>
          </cell>
          <cell r="D2390" t="str">
            <v>kg</v>
          </cell>
          <cell r="E2390">
            <v>0.29699999999999999</v>
          </cell>
          <cell r="F2390">
            <v>14000</v>
          </cell>
          <cell r="G2390">
            <v>1</v>
          </cell>
          <cell r="H2390">
            <v>4158</v>
          </cell>
        </row>
        <row r="2391">
          <cell r="B2391" t="str">
            <v>V04247</v>
          </cell>
          <cell r="C2391" t="str">
            <v>Giẻ lau</v>
          </cell>
          <cell r="D2391" t="str">
            <v>kg</v>
          </cell>
          <cell r="E2391">
            <v>5.3999999999999999E-2</v>
          </cell>
          <cell r="F2391">
            <v>5000</v>
          </cell>
          <cell r="G2391">
            <v>1</v>
          </cell>
          <cell r="H2391">
            <v>270</v>
          </cell>
        </row>
        <row r="2392">
          <cell r="C2392" t="str">
            <v>Cộng</v>
          </cell>
          <cell r="H2392">
            <v>4428</v>
          </cell>
        </row>
        <row r="2393">
          <cell r="C2393" t="str">
            <v>b) Nhân công</v>
          </cell>
          <cell r="H2393">
            <v>1583630.9210526315</v>
          </cell>
        </row>
        <row r="2394">
          <cell r="B2394" t="str">
            <v>N2407</v>
          </cell>
          <cell r="C2394" t="str">
            <v>Nhân công bậc 4,0/7 - Nhóm 2</v>
          </cell>
          <cell r="D2394" t="str">
            <v>công</v>
          </cell>
          <cell r="E2394">
            <v>4.03</v>
          </cell>
          <cell r="F2394">
            <v>392960.52631578944</v>
          </cell>
          <cell r="G2394">
            <v>1</v>
          </cell>
          <cell r="H2394">
            <v>1583630.9210526315</v>
          </cell>
        </row>
        <row r="2395">
          <cell r="B2395" t="str">
            <v>D3.1683</v>
          </cell>
          <cell r="C2395" t="str">
            <v>Lắp đặt chuỗi cách điện đỡ hình V cho dây dẫn; chiều cao lắp đặt ≤100m, chuỗi cách điện đỡ hình V ≤2x14 bát</v>
          </cell>
          <cell r="D2395" t="str">
            <v>1 chuỗi</v>
          </cell>
          <cell r="E2395">
            <v>1</v>
          </cell>
          <cell r="I2395">
            <v>5310</v>
          </cell>
          <cell r="J2395">
            <v>2011957.894736842</v>
          </cell>
          <cell r="K2395">
            <v>0</v>
          </cell>
        </row>
        <row r="2396">
          <cell r="C2396" t="str">
            <v>a) Vật liệu</v>
          </cell>
          <cell r="H2396">
            <v>5310</v>
          </cell>
        </row>
        <row r="2397">
          <cell r="B2397" t="str">
            <v>V09505</v>
          </cell>
          <cell r="C2397" t="str">
            <v>Cồn công nghiệp</v>
          </cell>
          <cell r="D2397" t="str">
            <v>kg</v>
          </cell>
          <cell r="E2397">
            <v>0.36</v>
          </cell>
          <cell r="F2397">
            <v>14000</v>
          </cell>
          <cell r="G2397">
            <v>1</v>
          </cell>
          <cell r="H2397">
            <v>5040</v>
          </cell>
        </row>
        <row r="2398">
          <cell r="B2398" t="str">
            <v>V04247</v>
          </cell>
          <cell r="C2398" t="str">
            <v>Giẻ lau</v>
          </cell>
          <cell r="D2398" t="str">
            <v>kg</v>
          </cell>
          <cell r="E2398">
            <v>5.3999999999999999E-2</v>
          </cell>
          <cell r="F2398">
            <v>5000</v>
          </cell>
          <cell r="G2398">
            <v>1</v>
          </cell>
          <cell r="H2398">
            <v>270</v>
          </cell>
        </row>
        <row r="2399">
          <cell r="C2399" t="str">
            <v>Cộng</v>
          </cell>
          <cell r="H2399">
            <v>5310</v>
          </cell>
        </row>
        <row r="2400">
          <cell r="C2400" t="str">
            <v>b) Nhân công</v>
          </cell>
          <cell r="H2400">
            <v>2011957.894736842</v>
          </cell>
        </row>
        <row r="2401">
          <cell r="B2401" t="str">
            <v>N2407</v>
          </cell>
          <cell r="C2401" t="str">
            <v>Nhân công bậc 4,0/7 - Nhóm 2</v>
          </cell>
          <cell r="D2401" t="str">
            <v>công</v>
          </cell>
          <cell r="E2401">
            <v>5.12</v>
          </cell>
          <cell r="F2401">
            <v>392960.52631578944</v>
          </cell>
          <cell r="G2401">
            <v>1</v>
          </cell>
          <cell r="H2401">
            <v>2011957.894736842</v>
          </cell>
        </row>
        <row r="2402">
          <cell r="B2402" t="str">
            <v>D3.1684</v>
          </cell>
          <cell r="C2402" t="str">
            <v>Lắp đặt chuỗi cách điện đỡ hình V cho dây dẫn; chiều cao lắp đặt ≤100m, chuỗi cách điện đỡ hình V ≤2x18 bát</v>
          </cell>
          <cell r="D2402" t="str">
            <v>1 chuỗi</v>
          </cell>
          <cell r="E2402">
            <v>1</v>
          </cell>
          <cell r="I2402">
            <v>6408</v>
          </cell>
          <cell r="J2402">
            <v>2400988.8157894737</v>
          </cell>
          <cell r="K2402">
            <v>0</v>
          </cell>
        </row>
        <row r="2403">
          <cell r="C2403" t="str">
            <v>a) Vật liệu</v>
          </cell>
          <cell r="H2403">
            <v>6408</v>
          </cell>
        </row>
        <row r="2404">
          <cell r="B2404" t="str">
            <v>V09505</v>
          </cell>
          <cell r="C2404" t="str">
            <v>Cồn công nghiệp</v>
          </cell>
          <cell r="D2404" t="str">
            <v>kg</v>
          </cell>
          <cell r="E2404">
            <v>0.432</v>
          </cell>
          <cell r="F2404">
            <v>14000</v>
          </cell>
          <cell r="G2404">
            <v>1</v>
          </cell>
          <cell r="H2404">
            <v>6048</v>
          </cell>
        </row>
        <row r="2405">
          <cell r="B2405" t="str">
            <v>V04247</v>
          </cell>
          <cell r="C2405" t="str">
            <v>Giẻ lau</v>
          </cell>
          <cell r="D2405" t="str">
            <v>kg</v>
          </cell>
          <cell r="E2405">
            <v>7.1999999999999995E-2</v>
          </cell>
          <cell r="F2405">
            <v>5000</v>
          </cell>
          <cell r="G2405">
            <v>1</v>
          </cell>
          <cell r="H2405">
            <v>360</v>
          </cell>
        </row>
        <row r="2406">
          <cell r="C2406" t="str">
            <v>Cộng</v>
          </cell>
          <cell r="H2406">
            <v>6408</v>
          </cell>
        </row>
        <row r="2407">
          <cell r="C2407" t="str">
            <v>b) Nhân công</v>
          </cell>
          <cell r="H2407">
            <v>2400988.8157894737</v>
          </cell>
        </row>
        <row r="2408">
          <cell r="B2408" t="str">
            <v>N2407</v>
          </cell>
          <cell r="C2408" t="str">
            <v>Nhân công bậc 4,0/7 - Nhóm 2</v>
          </cell>
          <cell r="D2408" t="str">
            <v>công</v>
          </cell>
          <cell r="E2408">
            <v>6.11</v>
          </cell>
          <cell r="F2408">
            <v>392960.52631578944</v>
          </cell>
          <cell r="G2408">
            <v>1</v>
          </cell>
          <cell r="H2408">
            <v>2400988.8157894737</v>
          </cell>
        </row>
        <row r="2409">
          <cell r="B2409" t="str">
            <v>D3.1685</v>
          </cell>
          <cell r="C2409" t="str">
            <v>Lắp đặt chuỗi cách điện đỡ hình V cho dây dẫn; chiều cao lắp đặt ≤100m, chuỗi cách điện đỡ hình V ≤2x21 bát</v>
          </cell>
          <cell r="D2409" t="str">
            <v>1 chuỗi</v>
          </cell>
          <cell r="E2409">
            <v>1</v>
          </cell>
          <cell r="I2409">
            <v>7668</v>
          </cell>
          <cell r="J2409">
            <v>2888259.8684210521</v>
          </cell>
          <cell r="K2409">
            <v>0</v>
          </cell>
        </row>
        <row r="2410">
          <cell r="C2410" t="str">
            <v>a) Vật liệu</v>
          </cell>
          <cell r="H2410">
            <v>7668</v>
          </cell>
        </row>
        <row r="2411">
          <cell r="B2411" t="str">
            <v>V09505</v>
          </cell>
          <cell r="C2411" t="str">
            <v>Cồn công nghiệp</v>
          </cell>
          <cell r="D2411" t="str">
            <v>kg</v>
          </cell>
          <cell r="E2411">
            <v>0.52200000000000002</v>
          </cell>
          <cell r="F2411">
            <v>14000</v>
          </cell>
          <cell r="G2411">
            <v>1</v>
          </cell>
          <cell r="H2411">
            <v>7308</v>
          </cell>
        </row>
        <row r="2412">
          <cell r="B2412" t="str">
            <v>V04247</v>
          </cell>
          <cell r="C2412" t="str">
            <v>Giẻ lau</v>
          </cell>
          <cell r="D2412" t="str">
            <v>kg</v>
          </cell>
          <cell r="E2412">
            <v>7.1999999999999995E-2</v>
          </cell>
          <cell r="F2412">
            <v>5000</v>
          </cell>
          <cell r="G2412">
            <v>1</v>
          </cell>
          <cell r="H2412">
            <v>360</v>
          </cell>
        </row>
        <row r="2413">
          <cell r="C2413" t="str">
            <v>Cộng</v>
          </cell>
          <cell r="H2413">
            <v>7668</v>
          </cell>
        </row>
        <row r="2414">
          <cell r="C2414" t="str">
            <v>b) Nhân công</v>
          </cell>
          <cell r="H2414">
            <v>2888259.8684210521</v>
          </cell>
        </row>
        <row r="2415">
          <cell r="B2415" t="str">
            <v>N2407</v>
          </cell>
          <cell r="C2415" t="str">
            <v>Nhân công bậc 4,0/7 - Nhóm 2</v>
          </cell>
          <cell r="D2415" t="str">
            <v>công</v>
          </cell>
          <cell r="E2415">
            <v>7.35</v>
          </cell>
          <cell r="F2415">
            <v>392960.52631578944</v>
          </cell>
          <cell r="G2415">
            <v>1</v>
          </cell>
          <cell r="H2415">
            <v>2888259.8684210521</v>
          </cell>
        </row>
        <row r="2416">
          <cell r="B2416" t="str">
            <v>D3.1686</v>
          </cell>
          <cell r="C2416" t="str">
            <v>Lắp đặt chuỗi cách điện đỡ hình V cho dây dẫn; chiều cao lắp đặt ≤100m, chuỗi cách điện đỡ hình V &gt;2x21 bát</v>
          </cell>
          <cell r="D2416" t="str">
            <v>1 chuỗi</v>
          </cell>
          <cell r="E2416">
            <v>1</v>
          </cell>
          <cell r="I2416">
            <v>9180</v>
          </cell>
          <cell r="J2416">
            <v>3465911.8421052629</v>
          </cell>
          <cell r="K2416">
            <v>0</v>
          </cell>
        </row>
        <row r="2417">
          <cell r="C2417" t="str">
            <v>a) Vật liệu</v>
          </cell>
          <cell r="H2417">
            <v>9180</v>
          </cell>
        </row>
        <row r="2418">
          <cell r="B2418" t="str">
            <v>V09505</v>
          </cell>
          <cell r="C2418" t="str">
            <v>Cồn công nghiệp</v>
          </cell>
          <cell r="D2418" t="str">
            <v>kg</v>
          </cell>
          <cell r="E2418">
            <v>0.63</v>
          </cell>
          <cell r="F2418">
            <v>14000</v>
          </cell>
          <cell r="G2418">
            <v>1</v>
          </cell>
          <cell r="H2418">
            <v>8820</v>
          </cell>
        </row>
        <row r="2419">
          <cell r="B2419" t="str">
            <v>V04247</v>
          </cell>
          <cell r="C2419" t="str">
            <v>Giẻ lau</v>
          </cell>
          <cell r="D2419" t="str">
            <v>kg</v>
          </cell>
          <cell r="E2419">
            <v>7.1999999999999995E-2</v>
          </cell>
          <cell r="F2419">
            <v>5000</v>
          </cell>
          <cell r="G2419">
            <v>1</v>
          </cell>
          <cell r="H2419">
            <v>360</v>
          </cell>
        </row>
        <row r="2420">
          <cell r="C2420" t="str">
            <v>Cộng</v>
          </cell>
          <cell r="H2420">
            <v>9180</v>
          </cell>
        </row>
        <row r="2421">
          <cell r="C2421" t="str">
            <v>b) Nhân công</v>
          </cell>
          <cell r="H2421">
            <v>3465911.8421052629</v>
          </cell>
        </row>
        <row r="2422">
          <cell r="B2422" t="str">
            <v>N2407</v>
          </cell>
          <cell r="C2422" t="str">
            <v>Nhân công bậc 4,0/7 - Nhóm 2</v>
          </cell>
          <cell r="D2422" t="str">
            <v>công</v>
          </cell>
          <cell r="E2422">
            <v>8.82</v>
          </cell>
          <cell r="F2422">
            <v>392960.52631578944</v>
          </cell>
          <cell r="G2422">
            <v>1</v>
          </cell>
          <cell r="H2422">
            <v>3465911.8421052629</v>
          </cell>
        </row>
        <row r="2423">
          <cell r="B2423" t="str">
            <v>D3.1711</v>
          </cell>
          <cell r="C2423" t="str">
            <v>Lắp đặt chuỗi cách điện néo đơn cho dây dẫn; chiều cao lắp đặt ≤20m, chuỗi cách điện néo đơn ≤2 bát</v>
          </cell>
          <cell r="D2423" t="str">
            <v>1 chuỗi</v>
          </cell>
          <cell r="E2423">
            <v>1</v>
          </cell>
          <cell r="I2423">
            <v>750</v>
          </cell>
          <cell r="J2423">
            <v>74662.5</v>
          </cell>
          <cell r="K2423">
            <v>0</v>
          </cell>
        </row>
        <row r="2424">
          <cell r="C2424" t="str">
            <v>a) Vật liệu</v>
          </cell>
          <cell r="H2424">
            <v>750</v>
          </cell>
        </row>
        <row r="2425">
          <cell r="B2425" t="str">
            <v>V09505</v>
          </cell>
          <cell r="C2425" t="str">
            <v>Cồn công nghiệp</v>
          </cell>
          <cell r="D2425" t="str">
            <v>kg</v>
          </cell>
          <cell r="E2425">
            <v>0.05</v>
          </cell>
          <cell r="F2425">
            <v>14000</v>
          </cell>
          <cell r="G2425">
            <v>1</v>
          </cell>
          <cell r="H2425">
            <v>700</v>
          </cell>
        </row>
        <row r="2426">
          <cell r="B2426" t="str">
            <v>V04247</v>
          </cell>
          <cell r="C2426" t="str">
            <v>Giẻ lau</v>
          </cell>
          <cell r="D2426" t="str">
            <v>kg</v>
          </cell>
          <cell r="E2426">
            <v>0.01</v>
          </cell>
          <cell r="F2426">
            <v>5000</v>
          </cell>
          <cell r="G2426">
            <v>1</v>
          </cell>
          <cell r="H2426">
            <v>50</v>
          </cell>
        </row>
        <row r="2427">
          <cell r="C2427" t="str">
            <v>Cộng</v>
          </cell>
          <cell r="H2427">
            <v>750</v>
          </cell>
        </row>
        <row r="2428">
          <cell r="C2428" t="str">
            <v>b) Nhân công</v>
          </cell>
          <cell r="H2428">
            <v>74662.5</v>
          </cell>
        </row>
        <row r="2429">
          <cell r="B2429" t="str">
            <v>N2407</v>
          </cell>
          <cell r="C2429" t="str">
            <v>Nhân công bậc 4,0/7 - Nhóm 2</v>
          </cell>
          <cell r="D2429" t="str">
            <v>công</v>
          </cell>
          <cell r="E2429">
            <v>0.19</v>
          </cell>
          <cell r="F2429">
            <v>392960.52631578944</v>
          </cell>
          <cell r="G2429">
            <v>1</v>
          </cell>
          <cell r="H2429">
            <v>74662.5</v>
          </cell>
        </row>
        <row r="2430">
          <cell r="B2430" t="str">
            <v>D3.1712</v>
          </cell>
          <cell r="C2430" t="str">
            <v>Lắp đặt chuỗi cách điện néo đơn cho dây dẫn; chiều cao lắp đặt ≤20m, chuỗi cách điện néo đơn ≤5 bát</v>
          </cell>
          <cell r="D2430" t="str">
            <v>1 chuỗi</v>
          </cell>
          <cell r="E2430">
            <v>1</v>
          </cell>
          <cell r="I2430">
            <v>1150</v>
          </cell>
          <cell r="J2430">
            <v>176832.23684210525</v>
          </cell>
          <cell r="K2430">
            <v>0</v>
          </cell>
        </row>
        <row r="2431">
          <cell r="C2431" t="str">
            <v>a) Vật liệu</v>
          </cell>
          <cell r="H2431">
            <v>1150</v>
          </cell>
        </row>
        <row r="2432">
          <cell r="B2432" t="str">
            <v>V09505</v>
          </cell>
          <cell r="C2432" t="str">
            <v>Cồn công nghiệp</v>
          </cell>
          <cell r="D2432" t="str">
            <v>kg</v>
          </cell>
          <cell r="E2432">
            <v>7.4999999999999997E-2</v>
          </cell>
          <cell r="F2432">
            <v>14000</v>
          </cell>
          <cell r="G2432">
            <v>1</v>
          </cell>
          <cell r="H2432">
            <v>1050</v>
          </cell>
        </row>
        <row r="2433">
          <cell r="B2433" t="str">
            <v>V04247</v>
          </cell>
          <cell r="C2433" t="str">
            <v>Giẻ lau</v>
          </cell>
          <cell r="D2433" t="str">
            <v>kg</v>
          </cell>
          <cell r="E2433">
            <v>0.02</v>
          </cell>
          <cell r="F2433">
            <v>5000</v>
          </cell>
          <cell r="G2433">
            <v>1</v>
          </cell>
          <cell r="H2433">
            <v>100</v>
          </cell>
        </row>
        <row r="2434">
          <cell r="C2434" t="str">
            <v>Cộng</v>
          </cell>
          <cell r="H2434">
            <v>1150</v>
          </cell>
        </row>
        <row r="2435">
          <cell r="C2435" t="str">
            <v>b) Nhân công</v>
          </cell>
          <cell r="H2435">
            <v>176832.23684210525</v>
          </cell>
        </row>
        <row r="2436">
          <cell r="B2436" t="str">
            <v>N2407</v>
          </cell>
          <cell r="C2436" t="str">
            <v>Nhân công bậc 4,0/7 - Nhóm 2</v>
          </cell>
          <cell r="D2436" t="str">
            <v>công</v>
          </cell>
          <cell r="E2436">
            <v>0.45</v>
          </cell>
          <cell r="F2436">
            <v>392960.52631578944</v>
          </cell>
          <cell r="G2436">
            <v>1</v>
          </cell>
          <cell r="H2436">
            <v>176832.23684210525</v>
          </cell>
        </row>
        <row r="2437">
          <cell r="B2437" t="str">
            <v>D3.1713</v>
          </cell>
          <cell r="C2437" t="str">
            <v>Lắp đặt chuỗi cách điện néo đơn cho dây dẫn; chiều cao lắp đặt ≤20m, chuỗi cách điện néo đơn ≤8 bát</v>
          </cell>
          <cell r="D2437" t="str">
            <v>1 chuỗi</v>
          </cell>
          <cell r="E2437">
            <v>1</v>
          </cell>
          <cell r="I2437">
            <v>1830</v>
          </cell>
          <cell r="J2437">
            <v>279001.9736842105</v>
          </cell>
          <cell r="K2437">
            <v>0</v>
          </cell>
        </row>
        <row r="2438">
          <cell r="C2438" t="str">
            <v>a) Vật liệu</v>
          </cell>
          <cell r="H2438">
            <v>1830</v>
          </cell>
        </row>
        <row r="2439">
          <cell r="B2439" t="str">
            <v>V09505</v>
          </cell>
          <cell r="C2439" t="str">
            <v>Cồn công nghiệp</v>
          </cell>
          <cell r="D2439" t="str">
            <v>kg</v>
          </cell>
          <cell r="E2439">
            <v>0.12</v>
          </cell>
          <cell r="F2439">
            <v>14000</v>
          </cell>
          <cell r="G2439">
            <v>1</v>
          </cell>
          <cell r="H2439">
            <v>1680</v>
          </cell>
        </row>
        <row r="2440">
          <cell r="B2440" t="str">
            <v>V04247</v>
          </cell>
          <cell r="C2440" t="str">
            <v>Giẻ lau</v>
          </cell>
          <cell r="D2440" t="str">
            <v>kg</v>
          </cell>
          <cell r="E2440">
            <v>0.03</v>
          </cell>
          <cell r="F2440">
            <v>5000</v>
          </cell>
          <cell r="G2440">
            <v>1</v>
          </cell>
          <cell r="H2440">
            <v>150</v>
          </cell>
        </row>
        <row r="2441">
          <cell r="C2441" t="str">
            <v>Cộng</v>
          </cell>
          <cell r="H2441">
            <v>1830</v>
          </cell>
        </row>
        <row r="2442">
          <cell r="C2442" t="str">
            <v>b) Nhân công</v>
          </cell>
          <cell r="H2442">
            <v>279001.9736842105</v>
          </cell>
        </row>
        <row r="2443">
          <cell r="B2443" t="str">
            <v>N2407</v>
          </cell>
          <cell r="C2443" t="str">
            <v>Nhân công bậc 4,0/7 - Nhóm 2</v>
          </cell>
          <cell r="D2443" t="str">
            <v>công</v>
          </cell>
          <cell r="E2443">
            <v>0.71</v>
          </cell>
          <cell r="F2443">
            <v>392960.52631578944</v>
          </cell>
          <cell r="G2443">
            <v>1</v>
          </cell>
          <cell r="H2443">
            <v>279001.9736842105</v>
          </cell>
        </row>
        <row r="2444">
          <cell r="B2444" t="str">
            <v>D3.1714</v>
          </cell>
          <cell r="C2444" t="str">
            <v>Lắp đặt chuỗi cách điện néo đơn cho dây dẫn; chiều cao lắp đặt ≤20m, chuỗi cách điện néo đơn ≤11 bát</v>
          </cell>
          <cell r="D2444" t="str">
            <v>1 chuỗi</v>
          </cell>
          <cell r="E2444">
            <v>1</v>
          </cell>
          <cell r="I2444">
            <v>2460</v>
          </cell>
          <cell r="J2444">
            <v>396890.13157894736</v>
          </cell>
          <cell r="K2444">
            <v>0</v>
          </cell>
        </row>
        <row r="2445">
          <cell r="C2445" t="str">
            <v>a) Vật liệu</v>
          </cell>
          <cell r="H2445">
            <v>2460</v>
          </cell>
        </row>
        <row r="2446">
          <cell r="B2446" t="str">
            <v>V09505</v>
          </cell>
          <cell r="C2446" t="str">
            <v>Cồn công nghiệp</v>
          </cell>
          <cell r="D2446" t="str">
            <v>kg</v>
          </cell>
          <cell r="E2446">
            <v>0.16500000000000001</v>
          </cell>
          <cell r="F2446">
            <v>14000</v>
          </cell>
          <cell r="G2446">
            <v>1</v>
          </cell>
          <cell r="H2446">
            <v>2310</v>
          </cell>
        </row>
        <row r="2447">
          <cell r="B2447" t="str">
            <v>V04247</v>
          </cell>
          <cell r="C2447" t="str">
            <v>Giẻ lau</v>
          </cell>
          <cell r="D2447" t="str">
            <v>kg</v>
          </cell>
          <cell r="E2447">
            <v>0.03</v>
          </cell>
          <cell r="F2447">
            <v>5000</v>
          </cell>
          <cell r="G2447">
            <v>1</v>
          </cell>
          <cell r="H2447">
            <v>150</v>
          </cell>
        </row>
        <row r="2448">
          <cell r="C2448" t="str">
            <v>Cộng</v>
          </cell>
          <cell r="H2448">
            <v>2460</v>
          </cell>
        </row>
        <row r="2449">
          <cell r="C2449" t="str">
            <v>b) Nhân công</v>
          </cell>
          <cell r="H2449">
            <v>396890.13157894736</v>
          </cell>
        </row>
        <row r="2450">
          <cell r="B2450" t="str">
            <v>N2407</v>
          </cell>
          <cell r="C2450" t="str">
            <v>Nhân công bậc 4,0/7 - Nhóm 2</v>
          </cell>
          <cell r="D2450" t="str">
            <v>công</v>
          </cell>
          <cell r="E2450">
            <v>1.01</v>
          </cell>
          <cell r="F2450">
            <v>392960.52631578944</v>
          </cell>
          <cell r="G2450">
            <v>1</v>
          </cell>
          <cell r="H2450">
            <v>396890.13157894736</v>
          </cell>
        </row>
        <row r="2451">
          <cell r="B2451" t="str">
            <v>D3.1715</v>
          </cell>
          <cell r="C2451" t="str">
            <v>Lắp đặt chuỗi cách điện néo đơn cho dây dẫn; chiều cao lắp đặt ≤20m, chuỗi cách điện néo đơn ≤14 bát</v>
          </cell>
          <cell r="D2451" t="str">
            <v>1 chuỗi</v>
          </cell>
          <cell r="E2451">
            <v>1</v>
          </cell>
          <cell r="I2451">
            <v>2950</v>
          </cell>
          <cell r="J2451">
            <v>502989.4736842105</v>
          </cell>
          <cell r="K2451">
            <v>0</v>
          </cell>
        </row>
        <row r="2452">
          <cell r="C2452" t="str">
            <v>a) Vật liệu</v>
          </cell>
          <cell r="H2452">
            <v>2950</v>
          </cell>
        </row>
        <row r="2453">
          <cell r="B2453" t="str">
            <v>V09505</v>
          </cell>
          <cell r="C2453" t="str">
            <v>Cồn công nghiệp</v>
          </cell>
          <cell r="D2453" t="str">
            <v>kg</v>
          </cell>
          <cell r="E2453">
            <v>0.2</v>
          </cell>
          <cell r="F2453">
            <v>14000</v>
          </cell>
          <cell r="G2453">
            <v>1</v>
          </cell>
          <cell r="H2453">
            <v>2800</v>
          </cell>
        </row>
        <row r="2454">
          <cell r="B2454" t="str">
            <v>V04247</v>
          </cell>
          <cell r="C2454" t="str">
            <v>Giẻ lau</v>
          </cell>
          <cell r="D2454" t="str">
            <v>kg</v>
          </cell>
          <cell r="E2454">
            <v>0.03</v>
          </cell>
          <cell r="F2454">
            <v>5000</v>
          </cell>
          <cell r="G2454">
            <v>1</v>
          </cell>
          <cell r="H2454">
            <v>150</v>
          </cell>
        </row>
        <row r="2455">
          <cell r="C2455" t="str">
            <v>Cộng</v>
          </cell>
          <cell r="H2455">
            <v>2950</v>
          </cell>
        </row>
        <row r="2456">
          <cell r="C2456" t="str">
            <v>b) Nhân công</v>
          </cell>
          <cell r="H2456">
            <v>502989.4736842105</v>
          </cell>
        </row>
        <row r="2457">
          <cell r="B2457" t="str">
            <v>N2407</v>
          </cell>
          <cell r="C2457" t="str">
            <v>Nhân công bậc 4,0/7 - Nhóm 2</v>
          </cell>
          <cell r="D2457" t="str">
            <v>công</v>
          </cell>
          <cell r="E2457">
            <v>1.28</v>
          </cell>
          <cell r="F2457">
            <v>392960.52631578944</v>
          </cell>
          <cell r="G2457">
            <v>1</v>
          </cell>
          <cell r="H2457">
            <v>502989.4736842105</v>
          </cell>
        </row>
        <row r="2458">
          <cell r="B2458" t="str">
            <v>D3.1716</v>
          </cell>
          <cell r="C2458" t="str">
            <v>Lắp đặt chuỗi cách điện néo đơn cho dây dẫn; chiều cao lắp đặt ≤20m, chuỗi cách điện néo đơn ≤18 bát</v>
          </cell>
          <cell r="D2458" t="str">
            <v>1 chuỗi</v>
          </cell>
          <cell r="E2458">
            <v>1</v>
          </cell>
          <cell r="I2458">
            <v>3560</v>
          </cell>
          <cell r="J2458">
            <v>605159.21052631573</v>
          </cell>
          <cell r="K2458">
            <v>0</v>
          </cell>
        </row>
        <row r="2459">
          <cell r="C2459" t="str">
            <v>a) Vật liệu</v>
          </cell>
          <cell r="H2459">
            <v>3560</v>
          </cell>
        </row>
        <row r="2460">
          <cell r="B2460" t="str">
            <v>V09505</v>
          </cell>
          <cell r="C2460" t="str">
            <v>Cồn công nghiệp</v>
          </cell>
          <cell r="D2460" t="str">
            <v>kg</v>
          </cell>
          <cell r="E2460">
            <v>0.24</v>
          </cell>
          <cell r="F2460">
            <v>14000</v>
          </cell>
          <cell r="G2460">
            <v>1</v>
          </cell>
          <cell r="H2460">
            <v>3360</v>
          </cell>
        </row>
        <row r="2461">
          <cell r="B2461" t="str">
            <v>V04247</v>
          </cell>
          <cell r="C2461" t="str">
            <v>Giẻ lau</v>
          </cell>
          <cell r="D2461" t="str">
            <v>kg</v>
          </cell>
          <cell r="E2461">
            <v>0.04</v>
          </cell>
          <cell r="F2461">
            <v>5000</v>
          </cell>
          <cell r="G2461">
            <v>1</v>
          </cell>
          <cell r="H2461">
            <v>200</v>
          </cell>
        </row>
        <row r="2462">
          <cell r="C2462" t="str">
            <v>Cộng</v>
          </cell>
          <cell r="H2462">
            <v>3560</v>
          </cell>
        </row>
        <row r="2463">
          <cell r="C2463" t="str">
            <v>b) Nhân công</v>
          </cell>
          <cell r="H2463">
            <v>605159.21052631573</v>
          </cell>
        </row>
        <row r="2464">
          <cell r="B2464" t="str">
            <v>N2407</v>
          </cell>
          <cell r="C2464" t="str">
            <v>Nhân công bậc 4,0/7 - Nhóm 2</v>
          </cell>
          <cell r="D2464" t="str">
            <v>công</v>
          </cell>
          <cell r="E2464">
            <v>1.54</v>
          </cell>
          <cell r="F2464">
            <v>392960.52631578944</v>
          </cell>
          <cell r="G2464">
            <v>1</v>
          </cell>
          <cell r="H2464">
            <v>605159.21052631573</v>
          </cell>
        </row>
        <row r="2465">
          <cell r="B2465" t="str">
            <v>D3.1717</v>
          </cell>
          <cell r="C2465" t="str">
            <v>Lắp đặt chuỗi cách điện néo đơn cho dây dẫn; chiều cao lắp đặt ≤20m, chuỗi cách điện néo đơn ≤21 bát</v>
          </cell>
          <cell r="D2465" t="str">
            <v>1 chuỗi</v>
          </cell>
          <cell r="E2465">
            <v>1</v>
          </cell>
          <cell r="I2465">
            <v>4260</v>
          </cell>
          <cell r="J2465">
            <v>726976.97368421045</v>
          </cell>
          <cell r="K2465">
            <v>0</v>
          </cell>
        </row>
        <row r="2466">
          <cell r="C2466" t="str">
            <v>a) Vật liệu</v>
          </cell>
          <cell r="H2466">
            <v>4260</v>
          </cell>
        </row>
        <row r="2467">
          <cell r="B2467" t="str">
            <v>V09505</v>
          </cell>
          <cell r="C2467" t="str">
            <v>Cồn công nghiệp</v>
          </cell>
          <cell r="D2467" t="str">
            <v>kg</v>
          </cell>
          <cell r="E2467">
            <v>0.28999999999999998</v>
          </cell>
          <cell r="F2467">
            <v>14000</v>
          </cell>
          <cell r="G2467">
            <v>1</v>
          </cell>
          <cell r="H2467">
            <v>4059.9999999999995</v>
          </cell>
        </row>
        <row r="2468">
          <cell r="B2468" t="str">
            <v>V04247</v>
          </cell>
          <cell r="C2468" t="str">
            <v>Giẻ lau</v>
          </cell>
          <cell r="D2468" t="str">
            <v>kg</v>
          </cell>
          <cell r="E2468">
            <v>0.04</v>
          </cell>
          <cell r="F2468">
            <v>5000</v>
          </cell>
          <cell r="G2468">
            <v>1</v>
          </cell>
          <cell r="H2468">
            <v>200</v>
          </cell>
        </row>
        <row r="2469">
          <cell r="C2469" t="str">
            <v>Cộng</v>
          </cell>
          <cell r="H2469">
            <v>4260</v>
          </cell>
        </row>
        <row r="2470">
          <cell r="C2470" t="str">
            <v>b) Nhân công</v>
          </cell>
          <cell r="H2470">
            <v>726976.97368421045</v>
          </cell>
        </row>
        <row r="2471">
          <cell r="B2471" t="str">
            <v>N2407</v>
          </cell>
          <cell r="C2471" t="str">
            <v>Nhân công bậc 4,0/7 - Nhóm 2</v>
          </cell>
          <cell r="D2471" t="str">
            <v>công</v>
          </cell>
          <cell r="E2471">
            <v>1.85</v>
          </cell>
          <cell r="F2471">
            <v>392960.52631578944</v>
          </cell>
          <cell r="G2471">
            <v>1</v>
          </cell>
          <cell r="H2471">
            <v>726976.97368421045</v>
          </cell>
        </row>
        <row r="2472">
          <cell r="B2472" t="str">
            <v>D3.1718</v>
          </cell>
          <cell r="C2472" t="str">
            <v>Lắp đặt chuỗi cách điện néo đơn cho dây dẫn; chiều cao lắp đặt ≤20m, chuỗi cách điện néo đơn &gt;21 bát</v>
          </cell>
          <cell r="D2472" t="str">
            <v>1 chuỗi</v>
          </cell>
          <cell r="E2472">
            <v>1</v>
          </cell>
          <cell r="I2472">
            <v>5100</v>
          </cell>
          <cell r="J2472">
            <v>872372.36842105258</v>
          </cell>
          <cell r="K2472">
            <v>0</v>
          </cell>
        </row>
        <row r="2473">
          <cell r="C2473" t="str">
            <v>a) Vật liệu</v>
          </cell>
          <cell r="H2473">
            <v>5100</v>
          </cell>
        </row>
        <row r="2474">
          <cell r="B2474" t="str">
            <v>V09505</v>
          </cell>
          <cell r="C2474" t="str">
            <v>Cồn công nghiệp</v>
          </cell>
          <cell r="D2474" t="str">
            <v>kg</v>
          </cell>
          <cell r="E2474">
            <v>0.35</v>
          </cell>
          <cell r="F2474">
            <v>14000</v>
          </cell>
          <cell r="G2474">
            <v>1</v>
          </cell>
          <cell r="H2474">
            <v>4900</v>
          </cell>
        </row>
        <row r="2475">
          <cell r="B2475" t="str">
            <v>V04247</v>
          </cell>
          <cell r="C2475" t="str">
            <v>Giẻ lau</v>
          </cell>
          <cell r="D2475" t="str">
            <v>kg</v>
          </cell>
          <cell r="E2475">
            <v>0.04</v>
          </cell>
          <cell r="F2475">
            <v>5000</v>
          </cell>
          <cell r="G2475">
            <v>1</v>
          </cell>
          <cell r="H2475">
            <v>200</v>
          </cell>
        </row>
        <row r="2476">
          <cell r="C2476" t="str">
            <v>Cộng</v>
          </cell>
          <cell r="H2476">
            <v>5100</v>
          </cell>
        </row>
        <row r="2477">
          <cell r="C2477" t="str">
            <v>b) Nhân công</v>
          </cell>
          <cell r="H2477">
            <v>872372.36842105258</v>
          </cell>
        </row>
        <row r="2478">
          <cell r="B2478" t="str">
            <v>N2407</v>
          </cell>
          <cell r="C2478" t="str">
            <v>Nhân công bậc 4,0/7 - Nhóm 2</v>
          </cell>
          <cell r="D2478" t="str">
            <v>công</v>
          </cell>
          <cell r="E2478">
            <v>2.2200000000000002</v>
          </cell>
          <cell r="F2478">
            <v>392960.52631578944</v>
          </cell>
          <cell r="G2478">
            <v>1</v>
          </cell>
          <cell r="H2478">
            <v>872372.36842105258</v>
          </cell>
        </row>
        <row r="2479">
          <cell r="B2479" t="str">
            <v>D3.1721</v>
          </cell>
          <cell r="C2479" t="str">
            <v>Lắp đặt chuỗi cách điện néo đơn cho dây dẫn; chiều cao lắp đặt ≤30m, chuỗi cách điện néo đơn ≤2 bát</v>
          </cell>
          <cell r="D2479" t="str">
            <v>1 chuỗi</v>
          </cell>
          <cell r="E2479">
            <v>1</v>
          </cell>
          <cell r="I2479">
            <v>750</v>
          </cell>
          <cell r="J2479">
            <v>94310.526315789466</v>
          </cell>
          <cell r="K2479">
            <v>0</v>
          </cell>
        </row>
        <row r="2480">
          <cell r="C2480" t="str">
            <v>a) Vật liệu</v>
          </cell>
          <cell r="H2480">
            <v>750</v>
          </cell>
        </row>
        <row r="2481">
          <cell r="B2481" t="str">
            <v>V09505</v>
          </cell>
          <cell r="C2481" t="str">
            <v>Cồn công nghiệp</v>
          </cell>
          <cell r="D2481" t="str">
            <v>kg</v>
          </cell>
          <cell r="E2481">
            <v>0.05</v>
          </cell>
          <cell r="F2481">
            <v>14000</v>
          </cell>
          <cell r="G2481">
            <v>1</v>
          </cell>
          <cell r="H2481">
            <v>700</v>
          </cell>
        </row>
        <row r="2482">
          <cell r="B2482" t="str">
            <v>V04247</v>
          </cell>
          <cell r="C2482" t="str">
            <v>Giẻ lau</v>
          </cell>
          <cell r="D2482" t="str">
            <v>kg</v>
          </cell>
          <cell r="E2482">
            <v>0.01</v>
          </cell>
          <cell r="F2482">
            <v>5000</v>
          </cell>
          <cell r="G2482">
            <v>1</v>
          </cell>
          <cell r="H2482">
            <v>50</v>
          </cell>
        </row>
        <row r="2483">
          <cell r="C2483" t="str">
            <v>Cộng</v>
          </cell>
          <cell r="H2483">
            <v>750</v>
          </cell>
        </row>
        <row r="2484">
          <cell r="C2484" t="str">
            <v>b) Nhân công</v>
          </cell>
          <cell r="H2484">
            <v>94310.526315789466</v>
          </cell>
        </row>
        <row r="2485">
          <cell r="B2485" t="str">
            <v>N2407</v>
          </cell>
          <cell r="C2485" t="str">
            <v>Nhân công bậc 4,0/7 - Nhóm 2</v>
          </cell>
          <cell r="D2485" t="str">
            <v>công</v>
          </cell>
          <cell r="E2485">
            <v>0.24</v>
          </cell>
          <cell r="F2485">
            <v>392960.52631578944</v>
          </cell>
          <cell r="G2485">
            <v>1</v>
          </cell>
          <cell r="H2485">
            <v>94310.526315789466</v>
          </cell>
        </row>
        <row r="2486">
          <cell r="B2486" t="str">
            <v>D3.1722</v>
          </cell>
          <cell r="C2486" t="str">
            <v>Lắp đặt chuỗi cách điện néo đơn cho dây dẫn; chiều cao lắp đặt ≤30m, chuỗi cách điện néo đơn ≤5 bát</v>
          </cell>
          <cell r="D2486" t="str">
            <v>1 chuỗi</v>
          </cell>
          <cell r="E2486">
            <v>1</v>
          </cell>
          <cell r="I2486">
            <v>1150</v>
          </cell>
          <cell r="J2486">
            <v>184691.44736842104</v>
          </cell>
          <cell r="K2486">
            <v>0</v>
          </cell>
        </row>
        <row r="2487">
          <cell r="C2487" t="str">
            <v>a) Vật liệu</v>
          </cell>
          <cell r="H2487">
            <v>1150</v>
          </cell>
        </row>
        <row r="2488">
          <cell r="B2488" t="str">
            <v>V09505</v>
          </cell>
          <cell r="C2488" t="str">
            <v>Cồn công nghiệp</v>
          </cell>
          <cell r="D2488" t="str">
            <v>kg</v>
          </cell>
          <cell r="E2488">
            <v>7.4999999999999997E-2</v>
          </cell>
          <cell r="F2488">
            <v>14000</v>
          </cell>
          <cell r="G2488">
            <v>1</v>
          </cell>
          <cell r="H2488">
            <v>1050</v>
          </cell>
        </row>
        <row r="2489">
          <cell r="B2489" t="str">
            <v>V04247</v>
          </cell>
          <cell r="C2489" t="str">
            <v>Giẻ lau</v>
          </cell>
          <cell r="D2489" t="str">
            <v>kg</v>
          </cell>
          <cell r="E2489">
            <v>0.02</v>
          </cell>
          <cell r="F2489">
            <v>5000</v>
          </cell>
          <cell r="G2489">
            <v>1</v>
          </cell>
          <cell r="H2489">
            <v>100</v>
          </cell>
        </row>
        <row r="2490">
          <cell r="C2490" t="str">
            <v>Cộng</v>
          </cell>
          <cell r="H2490">
            <v>1150</v>
          </cell>
        </row>
        <row r="2491">
          <cell r="C2491" t="str">
            <v>b) Nhân công</v>
          </cell>
          <cell r="H2491">
            <v>184691.44736842104</v>
          </cell>
        </row>
        <row r="2492">
          <cell r="B2492" t="str">
            <v>N2407</v>
          </cell>
          <cell r="C2492" t="str">
            <v>Nhân công bậc 4,0/7 - Nhóm 2</v>
          </cell>
          <cell r="D2492" t="str">
            <v>công</v>
          </cell>
          <cell r="E2492">
            <v>0.47</v>
          </cell>
          <cell r="F2492">
            <v>392960.52631578944</v>
          </cell>
          <cell r="G2492">
            <v>1</v>
          </cell>
          <cell r="H2492">
            <v>184691.44736842104</v>
          </cell>
        </row>
        <row r="2493">
          <cell r="B2493" t="str">
            <v>D3.1723</v>
          </cell>
          <cell r="C2493" t="str">
            <v>Lắp đặt chuỗi cách điện néo đơn cho dây dẫn; chiều cao lắp đặt ≤30m, chuỗi cách điện néo đơn ≤8 bát</v>
          </cell>
          <cell r="D2493" t="str">
            <v>1 chuỗi</v>
          </cell>
          <cell r="E2493">
            <v>1</v>
          </cell>
          <cell r="I2493">
            <v>1830</v>
          </cell>
          <cell r="J2493">
            <v>294720.39473684208</v>
          </cell>
          <cell r="K2493">
            <v>0</v>
          </cell>
        </row>
        <row r="2494">
          <cell r="C2494" t="str">
            <v>a) Vật liệu</v>
          </cell>
          <cell r="H2494">
            <v>1830</v>
          </cell>
        </row>
        <row r="2495">
          <cell r="B2495" t="str">
            <v>V09505</v>
          </cell>
          <cell r="C2495" t="str">
            <v>Cồn công nghiệp</v>
          </cell>
          <cell r="D2495" t="str">
            <v>kg</v>
          </cell>
          <cell r="E2495">
            <v>0.12</v>
          </cell>
          <cell r="F2495">
            <v>14000</v>
          </cell>
          <cell r="G2495">
            <v>1</v>
          </cell>
          <cell r="H2495">
            <v>1680</v>
          </cell>
        </row>
        <row r="2496">
          <cell r="B2496" t="str">
            <v>V04247</v>
          </cell>
          <cell r="C2496" t="str">
            <v>Giẻ lau</v>
          </cell>
          <cell r="D2496" t="str">
            <v>kg</v>
          </cell>
          <cell r="E2496">
            <v>0.03</v>
          </cell>
          <cell r="F2496">
            <v>5000</v>
          </cell>
          <cell r="G2496">
            <v>1</v>
          </cell>
          <cell r="H2496">
            <v>150</v>
          </cell>
        </row>
        <row r="2497">
          <cell r="C2497" t="str">
            <v>Cộng</v>
          </cell>
          <cell r="H2497">
            <v>1830</v>
          </cell>
        </row>
        <row r="2498">
          <cell r="C2498" t="str">
            <v>b) Nhân công</v>
          </cell>
          <cell r="H2498">
            <v>294720.39473684208</v>
          </cell>
        </row>
        <row r="2499">
          <cell r="B2499" t="str">
            <v>N2407</v>
          </cell>
          <cell r="C2499" t="str">
            <v>Nhân công bậc 4,0/7 - Nhóm 2</v>
          </cell>
          <cell r="D2499" t="str">
            <v>công</v>
          </cell>
          <cell r="E2499">
            <v>0.75</v>
          </cell>
          <cell r="F2499">
            <v>392960.52631578944</v>
          </cell>
          <cell r="G2499">
            <v>1</v>
          </cell>
          <cell r="H2499">
            <v>294720.39473684208</v>
          </cell>
        </row>
        <row r="2500">
          <cell r="B2500" t="str">
            <v>D3.1724</v>
          </cell>
          <cell r="C2500" t="str">
            <v>Lắp đặt chuỗi cách điện néo đơn cho dây dẫn; chiều cao lắp đặt ≤30m, chuỗi cách điện néo đơn ≤11 bát</v>
          </cell>
          <cell r="D2500" t="str">
            <v>1 chuỗi</v>
          </cell>
          <cell r="E2500">
            <v>1</v>
          </cell>
          <cell r="I2500">
            <v>2460</v>
          </cell>
          <cell r="J2500">
            <v>420467.76315789472</v>
          </cell>
          <cell r="K2500">
            <v>0</v>
          </cell>
        </row>
        <row r="2501">
          <cell r="C2501" t="str">
            <v>a) Vật liệu</v>
          </cell>
          <cell r="H2501">
            <v>2460</v>
          </cell>
        </row>
        <row r="2502">
          <cell r="B2502" t="str">
            <v>V09505</v>
          </cell>
          <cell r="C2502" t="str">
            <v>Cồn công nghiệp</v>
          </cell>
          <cell r="D2502" t="str">
            <v>kg</v>
          </cell>
          <cell r="E2502">
            <v>0.16500000000000001</v>
          </cell>
          <cell r="F2502">
            <v>14000</v>
          </cell>
          <cell r="G2502">
            <v>1</v>
          </cell>
          <cell r="H2502">
            <v>2310</v>
          </cell>
        </row>
        <row r="2503">
          <cell r="B2503" t="str">
            <v>V04247</v>
          </cell>
          <cell r="C2503" t="str">
            <v>Giẻ lau</v>
          </cell>
          <cell r="D2503" t="str">
            <v>kg</v>
          </cell>
          <cell r="E2503">
            <v>0.03</v>
          </cell>
          <cell r="F2503">
            <v>5000</v>
          </cell>
          <cell r="G2503">
            <v>1</v>
          </cell>
          <cell r="H2503">
            <v>150</v>
          </cell>
        </row>
        <row r="2504">
          <cell r="C2504" t="str">
            <v>Cộng</v>
          </cell>
          <cell r="H2504">
            <v>2460</v>
          </cell>
        </row>
        <row r="2505">
          <cell r="C2505" t="str">
            <v>b) Nhân công</v>
          </cell>
          <cell r="H2505">
            <v>420467.76315789472</v>
          </cell>
        </row>
        <row r="2506">
          <cell r="B2506" t="str">
            <v>N2407</v>
          </cell>
          <cell r="C2506" t="str">
            <v>Nhân công bậc 4,0/7 - Nhóm 2</v>
          </cell>
          <cell r="D2506" t="str">
            <v>công</v>
          </cell>
          <cell r="E2506">
            <v>1.07</v>
          </cell>
          <cell r="F2506">
            <v>392960.52631578944</v>
          </cell>
          <cell r="G2506">
            <v>1</v>
          </cell>
          <cell r="H2506">
            <v>420467.76315789472</v>
          </cell>
        </row>
        <row r="2507">
          <cell r="B2507" t="str">
            <v>D3.1725</v>
          </cell>
          <cell r="C2507" t="str">
            <v>Lắp đặt chuỗi cách điện néo đơn cho dây dẫn; chiều cao lắp đặt ≤30m, chuỗi cách điện néo đơn ≤14 bát</v>
          </cell>
          <cell r="D2507" t="str">
            <v>1 chuỗi</v>
          </cell>
          <cell r="E2507">
            <v>1</v>
          </cell>
          <cell r="I2507">
            <v>2950</v>
          </cell>
          <cell r="J2507">
            <v>530496.71052631573</v>
          </cell>
          <cell r="K2507">
            <v>0</v>
          </cell>
        </row>
        <row r="2508">
          <cell r="C2508" t="str">
            <v>a) Vật liệu</v>
          </cell>
          <cell r="H2508">
            <v>2950</v>
          </cell>
        </row>
        <row r="2509">
          <cell r="B2509" t="str">
            <v>V09505</v>
          </cell>
          <cell r="C2509" t="str">
            <v>Cồn công nghiệp</v>
          </cell>
          <cell r="D2509" t="str">
            <v>kg</v>
          </cell>
          <cell r="E2509">
            <v>0.2</v>
          </cell>
          <cell r="F2509">
            <v>14000</v>
          </cell>
          <cell r="G2509">
            <v>1</v>
          </cell>
          <cell r="H2509">
            <v>2800</v>
          </cell>
        </row>
        <row r="2510">
          <cell r="B2510" t="str">
            <v>V04247</v>
          </cell>
          <cell r="C2510" t="str">
            <v>Giẻ lau</v>
          </cell>
          <cell r="D2510" t="str">
            <v>kg</v>
          </cell>
          <cell r="E2510">
            <v>0.03</v>
          </cell>
          <cell r="F2510">
            <v>5000</v>
          </cell>
          <cell r="G2510">
            <v>1</v>
          </cell>
          <cell r="H2510">
            <v>150</v>
          </cell>
        </row>
        <row r="2511">
          <cell r="C2511" t="str">
            <v>Cộng</v>
          </cell>
          <cell r="H2511">
            <v>2950</v>
          </cell>
        </row>
        <row r="2512">
          <cell r="C2512" t="str">
            <v>b) Nhân công</v>
          </cell>
          <cell r="H2512">
            <v>530496.71052631573</v>
          </cell>
        </row>
        <row r="2513">
          <cell r="B2513" t="str">
            <v>N2407</v>
          </cell>
          <cell r="C2513" t="str">
            <v>Nhân công bậc 4,0/7 - Nhóm 2</v>
          </cell>
          <cell r="D2513" t="str">
            <v>công</v>
          </cell>
          <cell r="E2513">
            <v>1.35</v>
          </cell>
          <cell r="F2513">
            <v>392960.52631578944</v>
          </cell>
          <cell r="G2513">
            <v>1</v>
          </cell>
          <cell r="H2513">
            <v>530496.71052631573</v>
          </cell>
        </row>
        <row r="2514">
          <cell r="B2514" t="str">
            <v>D3.1726</v>
          </cell>
          <cell r="C2514" t="str">
            <v>Lắp đặt chuỗi cách điện néo đơn cho dây dẫn; chiều cao lắp đặt ≤30m, chuỗi cách điện néo đơn ≤18 bát</v>
          </cell>
          <cell r="D2514" t="str">
            <v>1 chuỗi</v>
          </cell>
          <cell r="E2514">
            <v>1</v>
          </cell>
          <cell r="I2514">
            <v>3560</v>
          </cell>
          <cell r="J2514">
            <v>636596.05263157887</v>
          </cell>
          <cell r="K2514">
            <v>0</v>
          </cell>
        </row>
        <row r="2515">
          <cell r="C2515" t="str">
            <v>a) Vật liệu</v>
          </cell>
          <cell r="H2515">
            <v>3560</v>
          </cell>
        </row>
        <row r="2516">
          <cell r="B2516" t="str">
            <v>V09505</v>
          </cell>
          <cell r="C2516" t="str">
            <v>Cồn công nghiệp</v>
          </cell>
          <cell r="D2516" t="str">
            <v>kg</v>
          </cell>
          <cell r="E2516">
            <v>0.24</v>
          </cell>
          <cell r="F2516">
            <v>14000</v>
          </cell>
          <cell r="G2516">
            <v>1</v>
          </cell>
          <cell r="H2516">
            <v>3360</v>
          </cell>
        </row>
        <row r="2517">
          <cell r="B2517" t="str">
            <v>V04247</v>
          </cell>
          <cell r="C2517" t="str">
            <v>Giẻ lau</v>
          </cell>
          <cell r="D2517" t="str">
            <v>kg</v>
          </cell>
          <cell r="E2517">
            <v>0.04</v>
          </cell>
          <cell r="F2517">
            <v>5000</v>
          </cell>
          <cell r="G2517">
            <v>1</v>
          </cell>
          <cell r="H2517">
            <v>200</v>
          </cell>
        </row>
        <row r="2518">
          <cell r="C2518" t="str">
            <v>Cộng</v>
          </cell>
          <cell r="H2518">
            <v>3560</v>
          </cell>
        </row>
        <row r="2519">
          <cell r="C2519" t="str">
            <v>b) Nhân công</v>
          </cell>
          <cell r="H2519">
            <v>636596.05263157887</v>
          </cell>
        </row>
        <row r="2520">
          <cell r="B2520" t="str">
            <v>N2407</v>
          </cell>
          <cell r="C2520" t="str">
            <v>Nhân công bậc 4,0/7 - Nhóm 2</v>
          </cell>
          <cell r="D2520" t="str">
            <v>công</v>
          </cell>
          <cell r="E2520">
            <v>1.62</v>
          </cell>
          <cell r="F2520">
            <v>392960.52631578944</v>
          </cell>
          <cell r="G2520">
            <v>1</v>
          </cell>
          <cell r="H2520">
            <v>636596.05263157887</v>
          </cell>
        </row>
        <row r="2521">
          <cell r="B2521" t="str">
            <v>D3.1727</v>
          </cell>
          <cell r="C2521" t="str">
            <v>Lắp đặt chuỗi cách điện néo đơn cho dây dẫn; chiều cao lắp đặt ≤30m, chuỗi cách điện néo đơn ≤21 bát</v>
          </cell>
          <cell r="D2521" t="str">
            <v>1 chuỗi</v>
          </cell>
          <cell r="E2521">
            <v>1</v>
          </cell>
          <cell r="I2521">
            <v>4260</v>
          </cell>
          <cell r="J2521">
            <v>762343.42105263146</v>
          </cell>
          <cell r="K2521">
            <v>0</v>
          </cell>
        </row>
        <row r="2522">
          <cell r="C2522" t="str">
            <v>a) Vật liệu</v>
          </cell>
          <cell r="H2522">
            <v>4260</v>
          </cell>
        </row>
        <row r="2523">
          <cell r="B2523" t="str">
            <v>V09505</v>
          </cell>
          <cell r="C2523" t="str">
            <v>Cồn công nghiệp</v>
          </cell>
          <cell r="D2523" t="str">
            <v>kg</v>
          </cell>
          <cell r="E2523">
            <v>0.28999999999999998</v>
          </cell>
          <cell r="F2523">
            <v>14000</v>
          </cell>
          <cell r="G2523">
            <v>1</v>
          </cell>
          <cell r="H2523">
            <v>4059.9999999999995</v>
          </cell>
        </row>
        <row r="2524">
          <cell r="B2524" t="str">
            <v>V04247</v>
          </cell>
          <cell r="C2524" t="str">
            <v>Giẻ lau</v>
          </cell>
          <cell r="D2524" t="str">
            <v>kg</v>
          </cell>
          <cell r="E2524">
            <v>0.04</v>
          </cell>
          <cell r="F2524">
            <v>5000</v>
          </cell>
          <cell r="G2524">
            <v>1</v>
          </cell>
          <cell r="H2524">
            <v>200</v>
          </cell>
        </row>
        <row r="2525">
          <cell r="C2525" t="str">
            <v>Cộng</v>
          </cell>
          <cell r="H2525">
            <v>4260</v>
          </cell>
        </row>
        <row r="2526">
          <cell r="C2526" t="str">
            <v>b) Nhân công</v>
          </cell>
          <cell r="H2526">
            <v>762343.42105263146</v>
          </cell>
        </row>
        <row r="2527">
          <cell r="B2527" t="str">
            <v>N2407</v>
          </cell>
          <cell r="C2527" t="str">
            <v>Nhân công bậc 4,0/7 - Nhóm 2</v>
          </cell>
          <cell r="D2527" t="str">
            <v>công</v>
          </cell>
          <cell r="E2527">
            <v>1.94</v>
          </cell>
          <cell r="F2527">
            <v>392960.52631578944</v>
          </cell>
          <cell r="G2527">
            <v>1</v>
          </cell>
          <cell r="H2527">
            <v>762343.42105263146</v>
          </cell>
        </row>
        <row r="2528">
          <cell r="B2528" t="str">
            <v>D3.1728</v>
          </cell>
          <cell r="C2528" t="str">
            <v>Lắp đặt chuỗi cách điện néo đơn cho dây dẫn; chiều cao lắp đặt ≤30m, chuỗi cách điện néo đơn &gt;21 bát</v>
          </cell>
          <cell r="D2528" t="str">
            <v>1 chuỗi</v>
          </cell>
          <cell r="E2528">
            <v>1</v>
          </cell>
          <cell r="I2528">
            <v>5100</v>
          </cell>
          <cell r="J2528">
            <v>915598.02631578944</v>
          </cell>
          <cell r="K2528">
            <v>0</v>
          </cell>
        </row>
        <row r="2529">
          <cell r="C2529" t="str">
            <v>a) Vật liệu</v>
          </cell>
          <cell r="H2529">
            <v>5100</v>
          </cell>
        </row>
        <row r="2530">
          <cell r="B2530" t="str">
            <v>V09505</v>
          </cell>
          <cell r="C2530" t="str">
            <v>Cồn công nghiệp</v>
          </cell>
          <cell r="D2530" t="str">
            <v>kg</v>
          </cell>
          <cell r="E2530">
            <v>0.35</v>
          </cell>
          <cell r="F2530">
            <v>14000</v>
          </cell>
          <cell r="G2530">
            <v>1</v>
          </cell>
          <cell r="H2530">
            <v>4900</v>
          </cell>
        </row>
        <row r="2531">
          <cell r="B2531" t="str">
            <v>V04247</v>
          </cell>
          <cell r="C2531" t="str">
            <v>Giẻ lau</v>
          </cell>
          <cell r="D2531" t="str">
            <v>kg</v>
          </cell>
          <cell r="E2531">
            <v>0.04</v>
          </cell>
          <cell r="F2531">
            <v>5000</v>
          </cell>
          <cell r="G2531">
            <v>1</v>
          </cell>
          <cell r="H2531">
            <v>200</v>
          </cell>
        </row>
        <row r="2532">
          <cell r="C2532" t="str">
            <v>Cộng</v>
          </cell>
          <cell r="H2532">
            <v>5100</v>
          </cell>
        </row>
        <row r="2533">
          <cell r="C2533" t="str">
            <v>b) Nhân công</v>
          </cell>
          <cell r="H2533">
            <v>915598.02631578944</v>
          </cell>
        </row>
        <row r="2534">
          <cell r="B2534" t="str">
            <v>N2407</v>
          </cell>
          <cell r="C2534" t="str">
            <v>Nhân công bậc 4,0/7 - Nhóm 2</v>
          </cell>
          <cell r="D2534" t="str">
            <v>công</v>
          </cell>
          <cell r="E2534">
            <v>2.33</v>
          </cell>
          <cell r="F2534">
            <v>392960.52631578944</v>
          </cell>
          <cell r="G2534">
            <v>1</v>
          </cell>
          <cell r="H2534">
            <v>915598.02631578944</v>
          </cell>
        </row>
        <row r="2535">
          <cell r="B2535" t="str">
            <v>D3.1731</v>
          </cell>
          <cell r="C2535" t="str">
            <v>Lắp đặt chuỗi cách điện néo đơn cho dây dẫn; chiều cao lắp đặt ≤40m, chuỗi cách điện néo đơn ≤2 bát</v>
          </cell>
          <cell r="D2535" t="str">
            <v>1 chuỗi</v>
          </cell>
          <cell r="E2535">
            <v>1</v>
          </cell>
          <cell r="I2535">
            <v>750</v>
          </cell>
          <cell r="J2535">
            <v>117888.15789473683</v>
          </cell>
          <cell r="K2535">
            <v>0</v>
          </cell>
        </row>
        <row r="2536">
          <cell r="C2536" t="str">
            <v>a) Vật liệu</v>
          </cell>
          <cell r="H2536">
            <v>750</v>
          </cell>
        </row>
        <row r="2537">
          <cell r="B2537" t="str">
            <v>V09505</v>
          </cell>
          <cell r="C2537" t="str">
            <v>Cồn công nghiệp</v>
          </cell>
          <cell r="D2537" t="str">
            <v>kg</v>
          </cell>
          <cell r="E2537">
            <v>0.05</v>
          </cell>
          <cell r="F2537">
            <v>14000</v>
          </cell>
          <cell r="G2537">
            <v>1</v>
          </cell>
          <cell r="H2537">
            <v>700</v>
          </cell>
        </row>
        <row r="2538">
          <cell r="B2538" t="str">
            <v>V04247</v>
          </cell>
          <cell r="C2538" t="str">
            <v>Giẻ lau</v>
          </cell>
          <cell r="D2538" t="str">
            <v>kg</v>
          </cell>
          <cell r="E2538">
            <v>0.01</v>
          </cell>
          <cell r="F2538">
            <v>5000</v>
          </cell>
          <cell r="G2538">
            <v>1</v>
          </cell>
          <cell r="H2538">
            <v>50</v>
          </cell>
        </row>
        <row r="2539">
          <cell r="C2539" t="str">
            <v>Cộng</v>
          </cell>
          <cell r="H2539">
            <v>750</v>
          </cell>
        </row>
        <row r="2540">
          <cell r="C2540" t="str">
            <v>b) Nhân công</v>
          </cell>
          <cell r="H2540">
            <v>117888.15789473683</v>
          </cell>
        </row>
        <row r="2541">
          <cell r="B2541" t="str">
            <v>N2407</v>
          </cell>
          <cell r="C2541" t="str">
            <v>Nhân công bậc 4,0/7 - Nhóm 2</v>
          </cell>
          <cell r="D2541" t="str">
            <v>công</v>
          </cell>
          <cell r="E2541">
            <v>0.3</v>
          </cell>
          <cell r="F2541">
            <v>392960.52631578944</v>
          </cell>
          <cell r="G2541">
            <v>1</v>
          </cell>
          <cell r="H2541">
            <v>117888.15789473683</v>
          </cell>
        </row>
        <row r="2542">
          <cell r="B2542" t="str">
            <v>D3.1732</v>
          </cell>
          <cell r="C2542" t="str">
            <v>Lắp đặt chuỗi cách điện néo đơn cho dây dẫn; chiều cao lắp đặt ≤40m, chuỗi cách điện néo đơn ≤5 bát</v>
          </cell>
          <cell r="D2542" t="str">
            <v>1 chuỗi</v>
          </cell>
          <cell r="E2542">
            <v>1</v>
          </cell>
          <cell r="I2542">
            <v>1150</v>
          </cell>
          <cell r="J2542">
            <v>208269.0789473684</v>
          </cell>
          <cell r="K2542">
            <v>0</v>
          </cell>
        </row>
        <row r="2543">
          <cell r="C2543" t="str">
            <v>a) Vật liệu</v>
          </cell>
          <cell r="H2543">
            <v>1150</v>
          </cell>
        </row>
        <row r="2544">
          <cell r="B2544" t="str">
            <v>V09505</v>
          </cell>
          <cell r="C2544" t="str">
            <v>Cồn công nghiệp</v>
          </cell>
          <cell r="D2544" t="str">
            <v>kg</v>
          </cell>
          <cell r="E2544">
            <v>7.4999999999999997E-2</v>
          </cell>
          <cell r="F2544">
            <v>14000</v>
          </cell>
          <cell r="G2544">
            <v>1</v>
          </cell>
          <cell r="H2544">
            <v>1050</v>
          </cell>
        </row>
        <row r="2545">
          <cell r="B2545" t="str">
            <v>V04247</v>
          </cell>
          <cell r="C2545" t="str">
            <v>Giẻ lau</v>
          </cell>
          <cell r="D2545" t="str">
            <v>kg</v>
          </cell>
          <cell r="E2545">
            <v>0.02</v>
          </cell>
          <cell r="F2545">
            <v>5000</v>
          </cell>
          <cell r="G2545">
            <v>1</v>
          </cell>
          <cell r="H2545">
            <v>100</v>
          </cell>
        </row>
        <row r="2546">
          <cell r="C2546" t="str">
            <v>Cộng</v>
          </cell>
          <cell r="H2546">
            <v>1150</v>
          </cell>
        </row>
        <row r="2547">
          <cell r="C2547" t="str">
            <v>b) Nhân công</v>
          </cell>
          <cell r="H2547">
            <v>208269.0789473684</v>
          </cell>
        </row>
        <row r="2548">
          <cell r="B2548" t="str">
            <v>N2407</v>
          </cell>
          <cell r="C2548" t="str">
            <v>Nhân công bậc 4,0/7 - Nhóm 2</v>
          </cell>
          <cell r="D2548" t="str">
            <v>công</v>
          </cell>
          <cell r="E2548">
            <v>0.53</v>
          </cell>
          <cell r="F2548">
            <v>392960.52631578944</v>
          </cell>
          <cell r="G2548">
            <v>1</v>
          </cell>
          <cell r="H2548">
            <v>208269.0789473684</v>
          </cell>
        </row>
        <row r="2549">
          <cell r="B2549" t="str">
            <v>D3.1733</v>
          </cell>
          <cell r="C2549" t="str">
            <v>Lắp đặt chuỗi cách điện néo đơn cho dây dẫn; chiều cao lắp đặt ≤40m, chuỗi cách điện néo đơn ≤8 bát</v>
          </cell>
          <cell r="D2549" t="str">
            <v>1 chuỗi</v>
          </cell>
          <cell r="E2549">
            <v>1</v>
          </cell>
          <cell r="I2549">
            <v>1830</v>
          </cell>
          <cell r="J2549">
            <v>334016.44736842101</v>
          </cell>
          <cell r="K2549">
            <v>0</v>
          </cell>
        </row>
        <row r="2550">
          <cell r="C2550" t="str">
            <v>a) Vật liệu</v>
          </cell>
          <cell r="H2550">
            <v>1830</v>
          </cell>
        </row>
        <row r="2551">
          <cell r="B2551" t="str">
            <v>V09505</v>
          </cell>
          <cell r="C2551" t="str">
            <v>Cồn công nghiệp</v>
          </cell>
          <cell r="D2551" t="str">
            <v>kg</v>
          </cell>
          <cell r="E2551">
            <v>0.12</v>
          </cell>
          <cell r="F2551">
            <v>14000</v>
          </cell>
          <cell r="G2551">
            <v>1</v>
          </cell>
          <cell r="H2551">
            <v>1680</v>
          </cell>
        </row>
        <row r="2552">
          <cell r="B2552" t="str">
            <v>V04247</v>
          </cell>
          <cell r="C2552" t="str">
            <v>Giẻ lau</v>
          </cell>
          <cell r="D2552" t="str">
            <v>kg</v>
          </cell>
          <cell r="E2552">
            <v>0.03</v>
          </cell>
          <cell r="F2552">
            <v>5000</v>
          </cell>
          <cell r="G2552">
            <v>1</v>
          </cell>
          <cell r="H2552">
            <v>150</v>
          </cell>
        </row>
        <row r="2553">
          <cell r="C2553" t="str">
            <v>Cộng</v>
          </cell>
          <cell r="H2553">
            <v>1830</v>
          </cell>
        </row>
        <row r="2554">
          <cell r="C2554" t="str">
            <v>b) Nhân công</v>
          </cell>
          <cell r="H2554">
            <v>334016.44736842101</v>
          </cell>
        </row>
        <row r="2555">
          <cell r="B2555" t="str">
            <v>N2407</v>
          </cell>
          <cell r="C2555" t="str">
            <v>Nhân công bậc 4,0/7 - Nhóm 2</v>
          </cell>
          <cell r="D2555" t="str">
            <v>công</v>
          </cell>
          <cell r="E2555">
            <v>0.85</v>
          </cell>
          <cell r="F2555">
            <v>392960.52631578944</v>
          </cell>
          <cell r="G2555">
            <v>1</v>
          </cell>
          <cell r="H2555">
            <v>334016.44736842101</v>
          </cell>
        </row>
        <row r="2556">
          <cell r="B2556" t="str">
            <v>D3.1734</v>
          </cell>
          <cell r="C2556" t="str">
            <v>Lắp đặt chuỗi cách điện néo đơn cho dây dẫn; chiều cao lắp đặt ≤40m, chuỗi cách điện néo đơn ≤11 bát</v>
          </cell>
          <cell r="D2556" t="str">
            <v>1 chuỗi</v>
          </cell>
          <cell r="E2556">
            <v>1</v>
          </cell>
          <cell r="I2556">
            <v>2460</v>
          </cell>
          <cell r="J2556">
            <v>475482.23684210522</v>
          </cell>
          <cell r="K2556">
            <v>0</v>
          </cell>
        </row>
        <row r="2557">
          <cell r="C2557" t="str">
            <v>a) Vật liệu</v>
          </cell>
          <cell r="H2557">
            <v>2460</v>
          </cell>
        </row>
        <row r="2558">
          <cell r="B2558" t="str">
            <v>V09505</v>
          </cell>
          <cell r="C2558" t="str">
            <v>Cồn công nghiệp</v>
          </cell>
          <cell r="D2558" t="str">
            <v>kg</v>
          </cell>
          <cell r="E2558">
            <v>0.16500000000000001</v>
          </cell>
          <cell r="F2558">
            <v>14000</v>
          </cell>
          <cell r="G2558">
            <v>1</v>
          </cell>
          <cell r="H2558">
            <v>2310</v>
          </cell>
        </row>
        <row r="2559">
          <cell r="B2559" t="str">
            <v>V04247</v>
          </cell>
          <cell r="C2559" t="str">
            <v>Giẻ lau</v>
          </cell>
          <cell r="D2559" t="str">
            <v>kg</v>
          </cell>
          <cell r="E2559">
            <v>0.03</v>
          </cell>
          <cell r="F2559">
            <v>5000</v>
          </cell>
          <cell r="G2559">
            <v>1</v>
          </cell>
          <cell r="H2559">
            <v>150</v>
          </cell>
        </row>
        <row r="2560">
          <cell r="C2560" t="str">
            <v>Cộng</v>
          </cell>
          <cell r="H2560">
            <v>2460</v>
          </cell>
        </row>
        <row r="2561">
          <cell r="C2561" t="str">
            <v>b) Nhân công</v>
          </cell>
          <cell r="H2561">
            <v>475482.23684210522</v>
          </cell>
        </row>
        <row r="2562">
          <cell r="B2562" t="str">
            <v>N2407</v>
          </cell>
          <cell r="C2562" t="str">
            <v>Nhân công bậc 4,0/7 - Nhóm 2</v>
          </cell>
          <cell r="D2562" t="str">
            <v>công</v>
          </cell>
          <cell r="E2562">
            <v>1.21</v>
          </cell>
          <cell r="F2562">
            <v>392960.52631578944</v>
          </cell>
          <cell r="G2562">
            <v>1</v>
          </cell>
          <cell r="H2562">
            <v>475482.23684210522</v>
          </cell>
        </row>
        <row r="2563">
          <cell r="B2563" t="str">
            <v>D3.1735</v>
          </cell>
          <cell r="C2563" t="str">
            <v>Lắp đặt chuỗi cách điện néo đơn cho dây dẫn; chiều cao lắp đặt ≤40m, chuỗi cách điện néo đơn ≤14 bát</v>
          </cell>
          <cell r="D2563" t="str">
            <v>1 chuỗi</v>
          </cell>
          <cell r="E2563">
            <v>1</v>
          </cell>
          <cell r="I2563">
            <v>2950</v>
          </cell>
          <cell r="J2563">
            <v>601229.60526315786</v>
          </cell>
          <cell r="K2563">
            <v>0</v>
          </cell>
        </row>
        <row r="2564">
          <cell r="C2564" t="str">
            <v>a) Vật liệu</v>
          </cell>
          <cell r="H2564">
            <v>2950</v>
          </cell>
        </row>
        <row r="2565">
          <cell r="B2565" t="str">
            <v>V09505</v>
          </cell>
          <cell r="C2565" t="str">
            <v>Cồn công nghiệp</v>
          </cell>
          <cell r="D2565" t="str">
            <v>kg</v>
          </cell>
          <cell r="E2565">
            <v>0.2</v>
          </cell>
          <cell r="F2565">
            <v>14000</v>
          </cell>
          <cell r="G2565">
            <v>1</v>
          </cell>
          <cell r="H2565">
            <v>2800</v>
          </cell>
        </row>
        <row r="2566">
          <cell r="B2566" t="str">
            <v>V04247</v>
          </cell>
          <cell r="C2566" t="str">
            <v>Giẻ lau</v>
          </cell>
          <cell r="D2566" t="str">
            <v>kg</v>
          </cell>
          <cell r="E2566">
            <v>0.03</v>
          </cell>
          <cell r="F2566">
            <v>5000</v>
          </cell>
          <cell r="G2566">
            <v>1</v>
          </cell>
          <cell r="H2566">
            <v>150</v>
          </cell>
        </row>
        <row r="2567">
          <cell r="C2567" t="str">
            <v>Cộng</v>
          </cell>
          <cell r="H2567">
            <v>2950</v>
          </cell>
        </row>
        <row r="2568">
          <cell r="C2568" t="str">
            <v>b) Nhân công</v>
          </cell>
          <cell r="H2568">
            <v>601229.60526315786</v>
          </cell>
        </row>
        <row r="2569">
          <cell r="B2569" t="str">
            <v>N2407</v>
          </cell>
          <cell r="C2569" t="str">
            <v>Nhân công bậc 4,0/7 - Nhóm 2</v>
          </cell>
          <cell r="D2569" t="str">
            <v>công</v>
          </cell>
          <cell r="E2569">
            <v>1.53</v>
          </cell>
          <cell r="F2569">
            <v>392960.52631578944</v>
          </cell>
          <cell r="G2569">
            <v>1</v>
          </cell>
          <cell r="H2569">
            <v>601229.60526315786</v>
          </cell>
        </row>
        <row r="2570">
          <cell r="B2570" t="str">
            <v>D3.1736</v>
          </cell>
          <cell r="C2570" t="str">
            <v>Lắp đặt chuỗi cách điện néo đơn cho dây dẫn; chiều cao lắp đặt ≤40m, chuỗi cách điện néo đơn ≤18 bát</v>
          </cell>
          <cell r="D2570" t="str">
            <v>1 chuỗi</v>
          </cell>
          <cell r="E2570">
            <v>1</v>
          </cell>
          <cell r="I2570">
            <v>3560</v>
          </cell>
          <cell r="J2570">
            <v>723047.36842105258</v>
          </cell>
          <cell r="K2570">
            <v>0</v>
          </cell>
        </row>
        <row r="2571">
          <cell r="C2571" t="str">
            <v>a) Vật liệu</v>
          </cell>
          <cell r="H2571">
            <v>3560</v>
          </cell>
        </row>
        <row r="2572">
          <cell r="B2572" t="str">
            <v>V09505</v>
          </cell>
          <cell r="C2572" t="str">
            <v>Cồn công nghiệp</v>
          </cell>
          <cell r="D2572" t="str">
            <v>kg</v>
          </cell>
          <cell r="E2572">
            <v>0.24</v>
          </cell>
          <cell r="F2572">
            <v>14000</v>
          </cell>
          <cell r="G2572">
            <v>1</v>
          </cell>
          <cell r="H2572">
            <v>3360</v>
          </cell>
        </row>
        <row r="2573">
          <cell r="B2573" t="str">
            <v>V04247</v>
          </cell>
          <cell r="C2573" t="str">
            <v>Giẻ lau</v>
          </cell>
          <cell r="D2573" t="str">
            <v>kg</v>
          </cell>
          <cell r="E2573">
            <v>0.04</v>
          </cell>
          <cell r="F2573">
            <v>5000</v>
          </cell>
          <cell r="G2573">
            <v>1</v>
          </cell>
          <cell r="H2573">
            <v>200</v>
          </cell>
        </row>
        <row r="2574">
          <cell r="C2574" t="str">
            <v>Cộng</v>
          </cell>
          <cell r="H2574">
            <v>3560</v>
          </cell>
        </row>
        <row r="2575">
          <cell r="C2575" t="str">
            <v>b) Nhân công</v>
          </cell>
          <cell r="H2575">
            <v>723047.36842105258</v>
          </cell>
        </row>
        <row r="2576">
          <cell r="B2576" t="str">
            <v>N2407</v>
          </cell>
          <cell r="C2576" t="str">
            <v>Nhân công bậc 4,0/7 - Nhóm 2</v>
          </cell>
          <cell r="D2576" t="str">
            <v>công</v>
          </cell>
          <cell r="E2576">
            <v>1.84</v>
          </cell>
          <cell r="F2576">
            <v>392960.52631578944</v>
          </cell>
          <cell r="G2576">
            <v>1</v>
          </cell>
          <cell r="H2576">
            <v>723047.36842105258</v>
          </cell>
        </row>
        <row r="2577">
          <cell r="B2577" t="str">
            <v>D3.1737</v>
          </cell>
          <cell r="C2577" t="str">
            <v>Lắp đặt chuỗi cách điện néo đơn cho dây dẫn; chiều cao lắp đặt ≤40m, chuỗi cách điện néo đơn ≤21 bát</v>
          </cell>
          <cell r="D2577" t="str">
            <v>1 chuỗi</v>
          </cell>
          <cell r="E2577">
            <v>1</v>
          </cell>
          <cell r="I2577">
            <v>4260</v>
          </cell>
          <cell r="J2577">
            <v>868442.7631578946</v>
          </cell>
          <cell r="K2577">
            <v>0</v>
          </cell>
        </row>
        <row r="2578">
          <cell r="C2578" t="str">
            <v>a) Vật liệu</v>
          </cell>
          <cell r="H2578">
            <v>4260</v>
          </cell>
        </row>
        <row r="2579">
          <cell r="B2579" t="str">
            <v>V09505</v>
          </cell>
          <cell r="C2579" t="str">
            <v>Cồn công nghiệp</v>
          </cell>
          <cell r="D2579" t="str">
            <v>kg</v>
          </cell>
          <cell r="E2579">
            <v>0.28999999999999998</v>
          </cell>
          <cell r="F2579">
            <v>14000</v>
          </cell>
          <cell r="G2579">
            <v>1</v>
          </cell>
          <cell r="H2579">
            <v>4059.9999999999995</v>
          </cell>
        </row>
        <row r="2580">
          <cell r="B2580" t="str">
            <v>V04247</v>
          </cell>
          <cell r="C2580" t="str">
            <v>Giẻ lau</v>
          </cell>
          <cell r="D2580" t="str">
            <v>kg</v>
          </cell>
          <cell r="E2580">
            <v>0.04</v>
          </cell>
          <cell r="F2580">
            <v>5000</v>
          </cell>
          <cell r="G2580">
            <v>1</v>
          </cell>
          <cell r="H2580">
            <v>200</v>
          </cell>
        </row>
        <row r="2581">
          <cell r="C2581" t="str">
            <v>Cộng</v>
          </cell>
          <cell r="H2581">
            <v>4260</v>
          </cell>
        </row>
        <row r="2582">
          <cell r="C2582" t="str">
            <v>b) Nhân công</v>
          </cell>
          <cell r="H2582">
            <v>868442.7631578946</v>
          </cell>
        </row>
        <row r="2583">
          <cell r="B2583" t="str">
            <v>N2407</v>
          </cell>
          <cell r="C2583" t="str">
            <v>Nhân công bậc 4,0/7 - Nhóm 2</v>
          </cell>
          <cell r="D2583" t="str">
            <v>công</v>
          </cell>
          <cell r="E2583">
            <v>2.21</v>
          </cell>
          <cell r="F2583">
            <v>392960.52631578944</v>
          </cell>
          <cell r="G2583">
            <v>1</v>
          </cell>
          <cell r="H2583">
            <v>868442.7631578946</v>
          </cell>
        </row>
        <row r="2584">
          <cell r="B2584" t="str">
            <v>D3.1738</v>
          </cell>
          <cell r="C2584" t="str">
            <v>Lắp đặt chuỗi cách điện néo đơn cho dây dẫn; chiều cao lắp đặt ≤40m, chuỗi cách điện néo đơn &gt;21 bát</v>
          </cell>
          <cell r="D2584" t="str">
            <v>1 chuỗi</v>
          </cell>
          <cell r="E2584">
            <v>1</v>
          </cell>
          <cell r="I2584">
            <v>5100</v>
          </cell>
          <cell r="J2584">
            <v>1041345.394736842</v>
          </cell>
          <cell r="K2584">
            <v>0</v>
          </cell>
        </row>
        <row r="2585">
          <cell r="C2585" t="str">
            <v>a) Vật liệu</v>
          </cell>
          <cell r="H2585">
            <v>5100</v>
          </cell>
        </row>
        <row r="2586">
          <cell r="B2586" t="str">
            <v>V09505</v>
          </cell>
          <cell r="C2586" t="str">
            <v>Cồn công nghiệp</v>
          </cell>
          <cell r="D2586" t="str">
            <v>kg</v>
          </cell>
          <cell r="E2586">
            <v>0.35</v>
          </cell>
          <cell r="F2586">
            <v>14000</v>
          </cell>
          <cell r="G2586">
            <v>1</v>
          </cell>
          <cell r="H2586">
            <v>4900</v>
          </cell>
        </row>
        <row r="2587">
          <cell r="B2587" t="str">
            <v>V04247</v>
          </cell>
          <cell r="C2587" t="str">
            <v>Giẻ lau</v>
          </cell>
          <cell r="D2587" t="str">
            <v>kg</v>
          </cell>
          <cell r="E2587">
            <v>0.04</v>
          </cell>
          <cell r="F2587">
            <v>5000</v>
          </cell>
          <cell r="G2587">
            <v>1</v>
          </cell>
          <cell r="H2587">
            <v>200</v>
          </cell>
        </row>
        <row r="2588">
          <cell r="C2588" t="str">
            <v>Cộng</v>
          </cell>
          <cell r="H2588">
            <v>5100</v>
          </cell>
        </row>
        <row r="2589">
          <cell r="C2589" t="str">
            <v>b) Nhân công</v>
          </cell>
          <cell r="H2589">
            <v>1041345.394736842</v>
          </cell>
        </row>
        <row r="2590">
          <cell r="B2590" t="str">
            <v>N2407</v>
          </cell>
          <cell r="C2590" t="str">
            <v>Nhân công bậc 4,0/7 - Nhóm 2</v>
          </cell>
          <cell r="D2590" t="str">
            <v>công</v>
          </cell>
          <cell r="E2590">
            <v>2.65</v>
          </cell>
          <cell r="F2590">
            <v>392960.52631578944</v>
          </cell>
          <cell r="G2590">
            <v>1</v>
          </cell>
          <cell r="H2590">
            <v>1041345.394736842</v>
          </cell>
        </row>
        <row r="2591">
          <cell r="B2591" t="str">
            <v>D3.1741</v>
          </cell>
          <cell r="C2591" t="str">
            <v>Lắp đặt chuỗi cách điện néo đơn cho dây dẫn; chiều cao lắp đặt ≤50m, chuỗi cách điện néo đơn ≤2 bát</v>
          </cell>
          <cell r="D2591" t="str">
            <v>1 chuỗi</v>
          </cell>
          <cell r="E2591">
            <v>1</v>
          </cell>
          <cell r="I2591">
            <v>750</v>
          </cell>
          <cell r="J2591">
            <v>137536.18421052629</v>
          </cell>
          <cell r="K2591">
            <v>0</v>
          </cell>
        </row>
        <row r="2592">
          <cell r="C2592" t="str">
            <v>a) Vật liệu</v>
          </cell>
          <cell r="H2592">
            <v>750</v>
          </cell>
        </row>
        <row r="2593">
          <cell r="B2593" t="str">
            <v>V09505</v>
          </cell>
          <cell r="C2593" t="str">
            <v>Cồn công nghiệp</v>
          </cell>
          <cell r="D2593" t="str">
            <v>kg</v>
          </cell>
          <cell r="E2593">
            <v>0.05</v>
          </cell>
          <cell r="F2593">
            <v>14000</v>
          </cell>
          <cell r="G2593">
            <v>1</v>
          </cell>
          <cell r="H2593">
            <v>700</v>
          </cell>
        </row>
        <row r="2594">
          <cell r="B2594" t="str">
            <v>V04247</v>
          </cell>
          <cell r="C2594" t="str">
            <v>Giẻ lau</v>
          </cell>
          <cell r="D2594" t="str">
            <v>kg</v>
          </cell>
          <cell r="E2594">
            <v>0.01</v>
          </cell>
          <cell r="F2594">
            <v>5000</v>
          </cell>
          <cell r="G2594">
            <v>1</v>
          </cell>
          <cell r="H2594">
            <v>50</v>
          </cell>
        </row>
        <row r="2595">
          <cell r="C2595" t="str">
            <v>Cộng</v>
          </cell>
          <cell r="H2595">
            <v>750</v>
          </cell>
        </row>
        <row r="2596">
          <cell r="C2596" t="str">
            <v>b) Nhân công</v>
          </cell>
          <cell r="H2596">
            <v>137536.18421052629</v>
          </cell>
        </row>
        <row r="2597">
          <cell r="B2597" t="str">
            <v>N2407</v>
          </cell>
          <cell r="C2597" t="str">
            <v>Nhân công bậc 4,0/7 - Nhóm 2</v>
          </cell>
          <cell r="D2597" t="str">
            <v>công</v>
          </cell>
          <cell r="E2597">
            <v>0.35</v>
          </cell>
          <cell r="F2597">
            <v>392960.52631578944</v>
          </cell>
          <cell r="G2597">
            <v>1</v>
          </cell>
          <cell r="H2597">
            <v>137536.18421052629</v>
          </cell>
        </row>
        <row r="2598">
          <cell r="B2598" t="str">
            <v>D3.1742</v>
          </cell>
          <cell r="C2598" t="str">
            <v>Lắp đặt chuỗi cách điện néo đơn cho dây dẫn; chiều cao lắp đặt ≤50m, chuỗi cách điện néo đơn ≤5 bát</v>
          </cell>
          <cell r="D2598" t="str">
            <v>1 chuỗi</v>
          </cell>
          <cell r="E2598">
            <v>1</v>
          </cell>
          <cell r="I2598">
            <v>1150</v>
          </cell>
          <cell r="J2598">
            <v>235776.31578947365</v>
          </cell>
          <cell r="K2598">
            <v>0</v>
          </cell>
        </row>
        <row r="2599">
          <cell r="C2599" t="str">
            <v>a) Vật liệu</v>
          </cell>
          <cell r="H2599">
            <v>1150</v>
          </cell>
        </row>
        <row r="2600">
          <cell r="B2600" t="str">
            <v>V09505</v>
          </cell>
          <cell r="C2600" t="str">
            <v>Cồn công nghiệp</v>
          </cell>
          <cell r="D2600" t="str">
            <v>kg</v>
          </cell>
          <cell r="E2600">
            <v>7.4999999999999997E-2</v>
          </cell>
          <cell r="F2600">
            <v>14000</v>
          </cell>
          <cell r="G2600">
            <v>1</v>
          </cell>
          <cell r="H2600">
            <v>1050</v>
          </cell>
        </row>
        <row r="2601">
          <cell r="B2601" t="str">
            <v>V04247</v>
          </cell>
          <cell r="C2601" t="str">
            <v>Giẻ lau</v>
          </cell>
          <cell r="D2601" t="str">
            <v>kg</v>
          </cell>
          <cell r="E2601">
            <v>0.02</v>
          </cell>
          <cell r="F2601">
            <v>5000</v>
          </cell>
          <cell r="G2601">
            <v>1</v>
          </cell>
          <cell r="H2601">
            <v>100</v>
          </cell>
        </row>
        <row r="2602">
          <cell r="C2602" t="str">
            <v>Cộng</v>
          </cell>
          <cell r="H2602">
            <v>1150</v>
          </cell>
        </row>
        <row r="2603">
          <cell r="C2603" t="str">
            <v>b) Nhân công</v>
          </cell>
          <cell r="H2603">
            <v>235776.31578947365</v>
          </cell>
        </row>
        <row r="2604">
          <cell r="B2604" t="str">
            <v>N2407</v>
          </cell>
          <cell r="C2604" t="str">
            <v>Nhân công bậc 4,0/7 - Nhóm 2</v>
          </cell>
          <cell r="D2604" t="str">
            <v>công</v>
          </cell>
          <cell r="E2604">
            <v>0.6</v>
          </cell>
          <cell r="F2604">
            <v>392960.52631578944</v>
          </cell>
          <cell r="G2604">
            <v>1</v>
          </cell>
          <cell r="H2604">
            <v>235776.31578947365</v>
          </cell>
        </row>
        <row r="2605">
          <cell r="B2605" t="str">
            <v>D3.1743</v>
          </cell>
          <cell r="C2605" t="str">
            <v>Lắp đặt chuỗi cách điện néo đơn cho dây dẫn; chiều cao lắp đặt ≤50m, chuỗi cách điện néo đơn ≤8 bát</v>
          </cell>
          <cell r="D2605" t="str">
            <v>1 chuỗi</v>
          </cell>
          <cell r="E2605">
            <v>1</v>
          </cell>
          <cell r="I2605">
            <v>1830</v>
          </cell>
          <cell r="J2605">
            <v>373312.49999999994</v>
          </cell>
          <cell r="K2605">
            <v>0</v>
          </cell>
        </row>
        <row r="2606">
          <cell r="C2606" t="str">
            <v>a) Vật liệu</v>
          </cell>
          <cell r="H2606">
            <v>1830</v>
          </cell>
        </row>
        <row r="2607">
          <cell r="B2607" t="str">
            <v>V09505</v>
          </cell>
          <cell r="C2607" t="str">
            <v>Cồn công nghiệp</v>
          </cell>
          <cell r="D2607" t="str">
            <v>kg</v>
          </cell>
          <cell r="E2607">
            <v>0.12</v>
          </cell>
          <cell r="F2607">
            <v>14000</v>
          </cell>
          <cell r="G2607">
            <v>1</v>
          </cell>
          <cell r="H2607">
            <v>1680</v>
          </cell>
        </row>
        <row r="2608">
          <cell r="B2608" t="str">
            <v>V04247</v>
          </cell>
          <cell r="C2608" t="str">
            <v>Giẻ lau</v>
          </cell>
          <cell r="D2608" t="str">
            <v>kg</v>
          </cell>
          <cell r="E2608">
            <v>0.03</v>
          </cell>
          <cell r="F2608">
            <v>5000</v>
          </cell>
          <cell r="G2608">
            <v>1</v>
          </cell>
          <cell r="H2608">
            <v>150</v>
          </cell>
        </row>
        <row r="2609">
          <cell r="C2609" t="str">
            <v>Cộng</v>
          </cell>
          <cell r="H2609">
            <v>1830</v>
          </cell>
        </row>
        <row r="2610">
          <cell r="C2610" t="str">
            <v>b) Nhân công</v>
          </cell>
          <cell r="H2610">
            <v>373312.49999999994</v>
          </cell>
        </row>
        <row r="2611">
          <cell r="B2611" t="str">
            <v>N2407</v>
          </cell>
          <cell r="C2611" t="str">
            <v>Nhân công bậc 4,0/7 - Nhóm 2</v>
          </cell>
          <cell r="D2611" t="str">
            <v>công</v>
          </cell>
          <cell r="E2611">
            <v>0.95</v>
          </cell>
          <cell r="F2611">
            <v>392960.52631578944</v>
          </cell>
          <cell r="G2611">
            <v>1</v>
          </cell>
          <cell r="H2611">
            <v>373312.49999999994</v>
          </cell>
        </row>
        <row r="2612">
          <cell r="B2612" t="str">
            <v>D3.1744</v>
          </cell>
          <cell r="C2612" t="str">
            <v>Lắp đặt chuỗi cách điện néo đơn cho dây dẫn; chiều cao lắp đặt ≤50m, chuỗi cách điện néo đơn ≤11 bát</v>
          </cell>
          <cell r="D2612" t="str">
            <v>1 chuỗi</v>
          </cell>
          <cell r="E2612">
            <v>1</v>
          </cell>
          <cell r="I2612">
            <v>2460</v>
          </cell>
          <cell r="J2612">
            <v>530496.71052631573</v>
          </cell>
          <cell r="K2612">
            <v>0</v>
          </cell>
        </row>
        <row r="2613">
          <cell r="C2613" t="str">
            <v>a) Vật liệu</v>
          </cell>
          <cell r="H2613">
            <v>2460</v>
          </cell>
        </row>
        <row r="2614">
          <cell r="B2614" t="str">
            <v>V09505</v>
          </cell>
          <cell r="C2614" t="str">
            <v>Cồn công nghiệp</v>
          </cell>
          <cell r="D2614" t="str">
            <v>kg</v>
          </cell>
          <cell r="E2614">
            <v>0.16500000000000001</v>
          </cell>
          <cell r="F2614">
            <v>14000</v>
          </cell>
          <cell r="G2614">
            <v>1</v>
          </cell>
          <cell r="H2614">
            <v>2310</v>
          </cell>
        </row>
        <row r="2615">
          <cell r="B2615" t="str">
            <v>V04247</v>
          </cell>
          <cell r="C2615" t="str">
            <v>Giẻ lau</v>
          </cell>
          <cell r="D2615" t="str">
            <v>kg</v>
          </cell>
          <cell r="E2615">
            <v>0.03</v>
          </cell>
          <cell r="F2615">
            <v>5000</v>
          </cell>
          <cell r="G2615">
            <v>1</v>
          </cell>
          <cell r="H2615">
            <v>150</v>
          </cell>
        </row>
        <row r="2616">
          <cell r="C2616" t="str">
            <v>Cộng</v>
          </cell>
          <cell r="H2616">
            <v>2460</v>
          </cell>
        </row>
        <row r="2617">
          <cell r="C2617" t="str">
            <v>b) Nhân công</v>
          </cell>
          <cell r="H2617">
            <v>530496.71052631573</v>
          </cell>
        </row>
        <row r="2618">
          <cell r="B2618" t="str">
            <v>N2407</v>
          </cell>
          <cell r="C2618" t="str">
            <v>Nhân công bậc 4,0/7 - Nhóm 2</v>
          </cell>
          <cell r="D2618" t="str">
            <v>công</v>
          </cell>
          <cell r="E2618">
            <v>1.35</v>
          </cell>
          <cell r="F2618">
            <v>392960.52631578944</v>
          </cell>
          <cell r="G2618">
            <v>1</v>
          </cell>
          <cell r="H2618">
            <v>530496.71052631573</v>
          </cell>
        </row>
        <row r="2619">
          <cell r="B2619" t="str">
            <v>D3.1745</v>
          </cell>
          <cell r="C2619" t="str">
            <v>Lắp đặt chuỗi cách điện néo đơn cho dây dẫn; chiều cao lắp đặt ≤50m, chuỗi cách điện néo đơn ≤14 bát</v>
          </cell>
          <cell r="D2619" t="str">
            <v>1 chuỗi</v>
          </cell>
          <cell r="E2619">
            <v>1</v>
          </cell>
          <cell r="I2619">
            <v>2950</v>
          </cell>
          <cell r="J2619">
            <v>671962.49999999988</v>
          </cell>
          <cell r="K2619">
            <v>0</v>
          </cell>
        </row>
        <row r="2620">
          <cell r="C2620" t="str">
            <v>a) Vật liệu</v>
          </cell>
          <cell r="H2620">
            <v>2950</v>
          </cell>
        </row>
        <row r="2621">
          <cell r="B2621" t="str">
            <v>V09505</v>
          </cell>
          <cell r="C2621" t="str">
            <v>Cồn công nghiệp</v>
          </cell>
          <cell r="D2621" t="str">
            <v>kg</v>
          </cell>
          <cell r="E2621">
            <v>0.2</v>
          </cell>
          <cell r="F2621">
            <v>14000</v>
          </cell>
          <cell r="G2621">
            <v>1</v>
          </cell>
          <cell r="H2621">
            <v>2800</v>
          </cell>
        </row>
        <row r="2622">
          <cell r="B2622" t="str">
            <v>V04247</v>
          </cell>
          <cell r="C2622" t="str">
            <v>Giẻ lau</v>
          </cell>
          <cell r="D2622" t="str">
            <v>kg</v>
          </cell>
          <cell r="E2622">
            <v>0.03</v>
          </cell>
          <cell r="F2622">
            <v>5000</v>
          </cell>
          <cell r="G2622">
            <v>1</v>
          </cell>
          <cell r="H2622">
            <v>150</v>
          </cell>
        </row>
        <row r="2623">
          <cell r="C2623" t="str">
            <v>Cộng</v>
          </cell>
          <cell r="H2623">
            <v>2950</v>
          </cell>
        </row>
        <row r="2624">
          <cell r="C2624" t="str">
            <v>b) Nhân công</v>
          </cell>
          <cell r="H2624">
            <v>671962.49999999988</v>
          </cell>
        </row>
        <row r="2625">
          <cell r="B2625" t="str">
            <v>N2407</v>
          </cell>
          <cell r="C2625" t="str">
            <v>Nhân công bậc 4,0/7 - Nhóm 2</v>
          </cell>
          <cell r="D2625" t="str">
            <v>công</v>
          </cell>
          <cell r="E2625">
            <v>1.71</v>
          </cell>
          <cell r="F2625">
            <v>392960.52631578944</v>
          </cell>
          <cell r="G2625">
            <v>1</v>
          </cell>
          <cell r="H2625">
            <v>671962.49999999988</v>
          </cell>
        </row>
        <row r="2626">
          <cell r="B2626" t="str">
            <v>D3.1746</v>
          </cell>
          <cell r="C2626" t="str">
            <v>Lắp đặt chuỗi cách điện néo đơn cho dây dẫn; chiều cao lắp đặt ≤50m, chuỗi cách điện néo đơn ≤18 bát</v>
          </cell>
          <cell r="D2626" t="str">
            <v>1 chuỗi</v>
          </cell>
          <cell r="E2626">
            <v>1</v>
          </cell>
          <cell r="I2626">
            <v>3560</v>
          </cell>
          <cell r="J2626">
            <v>805569.07894736831</v>
          </cell>
          <cell r="K2626">
            <v>0</v>
          </cell>
        </row>
        <row r="2627">
          <cell r="C2627" t="str">
            <v>a) Vật liệu</v>
          </cell>
          <cell r="H2627">
            <v>3560</v>
          </cell>
        </row>
        <row r="2628">
          <cell r="B2628" t="str">
            <v>V09505</v>
          </cell>
          <cell r="C2628" t="str">
            <v>Cồn công nghiệp</v>
          </cell>
          <cell r="D2628" t="str">
            <v>kg</v>
          </cell>
          <cell r="E2628">
            <v>0.24</v>
          </cell>
          <cell r="F2628">
            <v>14000</v>
          </cell>
          <cell r="G2628">
            <v>1</v>
          </cell>
          <cell r="H2628">
            <v>3360</v>
          </cell>
        </row>
        <row r="2629">
          <cell r="B2629" t="str">
            <v>V04247</v>
          </cell>
          <cell r="C2629" t="str">
            <v>Giẻ lau</v>
          </cell>
          <cell r="D2629" t="str">
            <v>kg</v>
          </cell>
          <cell r="E2629">
            <v>0.04</v>
          </cell>
          <cell r="F2629">
            <v>5000</v>
          </cell>
          <cell r="G2629">
            <v>1</v>
          </cell>
          <cell r="H2629">
            <v>200</v>
          </cell>
        </row>
        <row r="2630">
          <cell r="C2630" t="str">
            <v>Cộng</v>
          </cell>
          <cell r="H2630">
            <v>3560</v>
          </cell>
        </row>
        <row r="2631">
          <cell r="C2631" t="str">
            <v>b) Nhân công</v>
          </cell>
          <cell r="H2631">
            <v>805569.07894736831</v>
          </cell>
        </row>
        <row r="2632">
          <cell r="B2632" t="str">
            <v>N2407</v>
          </cell>
          <cell r="C2632" t="str">
            <v>Nhân công bậc 4,0/7 - Nhóm 2</v>
          </cell>
          <cell r="D2632" t="str">
            <v>công</v>
          </cell>
          <cell r="E2632">
            <v>2.0499999999999998</v>
          </cell>
          <cell r="F2632">
            <v>392960.52631578944</v>
          </cell>
          <cell r="G2632">
            <v>1</v>
          </cell>
          <cell r="H2632">
            <v>805569.07894736831</v>
          </cell>
        </row>
        <row r="2633">
          <cell r="B2633" t="str">
            <v>D3.1747</v>
          </cell>
          <cell r="C2633" t="str">
            <v>Lắp đặt chuỗi cách điện néo đơn cho dây dẫn; chiều cao lắp đặt ≤50m, chuỗi cách điện néo đơn ≤21 bát</v>
          </cell>
          <cell r="D2633" t="str">
            <v>1 chuỗi</v>
          </cell>
          <cell r="E2633">
            <v>1</v>
          </cell>
          <cell r="I2633">
            <v>4260</v>
          </cell>
          <cell r="J2633">
            <v>966682.89473684202</v>
          </cell>
          <cell r="K2633">
            <v>0</v>
          </cell>
        </row>
        <row r="2634">
          <cell r="C2634" t="str">
            <v>a) Vật liệu</v>
          </cell>
          <cell r="H2634">
            <v>4260</v>
          </cell>
        </row>
        <row r="2635">
          <cell r="B2635" t="str">
            <v>V09505</v>
          </cell>
          <cell r="C2635" t="str">
            <v>Cồn công nghiệp</v>
          </cell>
          <cell r="D2635" t="str">
            <v>kg</v>
          </cell>
          <cell r="E2635">
            <v>0.28999999999999998</v>
          </cell>
          <cell r="F2635">
            <v>14000</v>
          </cell>
          <cell r="G2635">
            <v>1</v>
          </cell>
          <cell r="H2635">
            <v>4059.9999999999995</v>
          </cell>
        </row>
        <row r="2636">
          <cell r="B2636" t="str">
            <v>V04247</v>
          </cell>
          <cell r="C2636" t="str">
            <v>Giẻ lau</v>
          </cell>
          <cell r="D2636" t="str">
            <v>kg</v>
          </cell>
          <cell r="E2636">
            <v>0.04</v>
          </cell>
          <cell r="F2636">
            <v>5000</v>
          </cell>
          <cell r="G2636">
            <v>1</v>
          </cell>
          <cell r="H2636">
            <v>200</v>
          </cell>
        </row>
        <row r="2637">
          <cell r="C2637" t="str">
            <v>Cộng</v>
          </cell>
          <cell r="H2637">
            <v>4260</v>
          </cell>
        </row>
        <row r="2638">
          <cell r="C2638" t="str">
            <v>b) Nhân công</v>
          </cell>
          <cell r="H2638">
            <v>966682.89473684202</v>
          </cell>
        </row>
        <row r="2639">
          <cell r="B2639" t="str">
            <v>N2407</v>
          </cell>
          <cell r="C2639" t="str">
            <v>Nhân công bậc 4,0/7 - Nhóm 2</v>
          </cell>
          <cell r="D2639" t="str">
            <v>công</v>
          </cell>
          <cell r="E2639">
            <v>2.46</v>
          </cell>
          <cell r="F2639">
            <v>392960.52631578944</v>
          </cell>
          <cell r="G2639">
            <v>1</v>
          </cell>
          <cell r="H2639">
            <v>966682.89473684202</v>
          </cell>
        </row>
        <row r="2640">
          <cell r="B2640" t="str">
            <v>D3.1748</v>
          </cell>
          <cell r="C2640" t="str">
            <v>Lắp đặt chuỗi cách điện néo đơn cho dây dẫn; chiều cao lắp đặt ≤50m, chuỗi cách điện néo đơn &gt;21 bát</v>
          </cell>
          <cell r="D2640" t="str">
            <v>1 chuỗi</v>
          </cell>
          <cell r="E2640">
            <v>1</v>
          </cell>
          <cell r="I2640">
            <v>5100</v>
          </cell>
          <cell r="J2640">
            <v>1159233.5526315789</v>
          </cell>
          <cell r="K2640">
            <v>0</v>
          </cell>
        </row>
        <row r="2641">
          <cell r="C2641" t="str">
            <v>a) Vật liệu</v>
          </cell>
          <cell r="H2641">
            <v>5100</v>
          </cell>
        </row>
        <row r="2642">
          <cell r="B2642" t="str">
            <v>V09505</v>
          </cell>
          <cell r="C2642" t="str">
            <v>Cồn công nghiệp</v>
          </cell>
          <cell r="D2642" t="str">
            <v>kg</v>
          </cell>
          <cell r="E2642">
            <v>0.35</v>
          </cell>
          <cell r="F2642">
            <v>14000</v>
          </cell>
          <cell r="G2642">
            <v>1</v>
          </cell>
          <cell r="H2642">
            <v>4900</v>
          </cell>
        </row>
        <row r="2643">
          <cell r="B2643" t="str">
            <v>V04247</v>
          </cell>
          <cell r="C2643" t="str">
            <v>Giẻ lau</v>
          </cell>
          <cell r="D2643" t="str">
            <v>kg</v>
          </cell>
          <cell r="E2643">
            <v>0.04</v>
          </cell>
          <cell r="F2643">
            <v>5000</v>
          </cell>
          <cell r="G2643">
            <v>1</v>
          </cell>
          <cell r="H2643">
            <v>200</v>
          </cell>
        </row>
        <row r="2644">
          <cell r="C2644" t="str">
            <v>Cộng</v>
          </cell>
          <cell r="H2644">
            <v>5100</v>
          </cell>
        </row>
        <row r="2645">
          <cell r="C2645" t="str">
            <v>b) Nhân công</v>
          </cell>
          <cell r="H2645">
            <v>1159233.5526315789</v>
          </cell>
        </row>
        <row r="2646">
          <cell r="B2646" t="str">
            <v>N2407</v>
          </cell>
          <cell r="C2646" t="str">
            <v>Nhân công bậc 4,0/7 - Nhóm 2</v>
          </cell>
          <cell r="D2646" t="str">
            <v>công</v>
          </cell>
          <cell r="E2646">
            <v>2.95</v>
          </cell>
          <cell r="F2646">
            <v>392960.52631578944</v>
          </cell>
          <cell r="G2646">
            <v>1</v>
          </cell>
          <cell r="H2646">
            <v>1159233.5526315789</v>
          </cell>
        </row>
        <row r="2647">
          <cell r="B2647" t="str">
            <v>D3.1751</v>
          </cell>
          <cell r="C2647" t="str">
            <v>Lắp đặt chuỗi cách điện néo đơn cho dây dẫn; chiều cao lắp đặt ≤60m, chuỗi cách điện néo đơn ≤2 bát</v>
          </cell>
          <cell r="D2647" t="str">
            <v>1 chuỗi</v>
          </cell>
          <cell r="E2647">
            <v>1</v>
          </cell>
          <cell r="I2647">
            <v>750</v>
          </cell>
          <cell r="J2647">
            <v>161113.81578947365</v>
          </cell>
          <cell r="K2647">
            <v>0</v>
          </cell>
        </row>
        <row r="2648">
          <cell r="C2648" t="str">
            <v>a) Vật liệu</v>
          </cell>
          <cell r="H2648">
            <v>750</v>
          </cell>
        </row>
        <row r="2649">
          <cell r="B2649" t="str">
            <v>V09505</v>
          </cell>
          <cell r="C2649" t="str">
            <v>Cồn công nghiệp</v>
          </cell>
          <cell r="D2649" t="str">
            <v>kg</v>
          </cell>
          <cell r="E2649">
            <v>0.05</v>
          </cell>
          <cell r="F2649">
            <v>14000</v>
          </cell>
          <cell r="G2649">
            <v>1</v>
          </cell>
          <cell r="H2649">
            <v>700</v>
          </cell>
        </row>
        <row r="2650">
          <cell r="B2650" t="str">
            <v>V04247</v>
          </cell>
          <cell r="C2650" t="str">
            <v>Giẻ lau</v>
          </cell>
          <cell r="D2650" t="str">
            <v>kg</v>
          </cell>
          <cell r="E2650">
            <v>0.01</v>
          </cell>
          <cell r="F2650">
            <v>5000</v>
          </cell>
          <cell r="G2650">
            <v>1</v>
          </cell>
          <cell r="H2650">
            <v>50</v>
          </cell>
        </row>
        <row r="2651">
          <cell r="C2651" t="str">
            <v>Cộng</v>
          </cell>
          <cell r="H2651">
            <v>750</v>
          </cell>
        </row>
        <row r="2652">
          <cell r="C2652" t="str">
            <v>b) Nhân công</v>
          </cell>
          <cell r="H2652">
            <v>161113.81578947365</v>
          </cell>
        </row>
        <row r="2653">
          <cell r="B2653" t="str">
            <v>N2407</v>
          </cell>
          <cell r="C2653" t="str">
            <v>Nhân công bậc 4,0/7 - Nhóm 2</v>
          </cell>
          <cell r="D2653" t="str">
            <v>công</v>
          </cell>
          <cell r="E2653">
            <v>0.41</v>
          </cell>
          <cell r="F2653">
            <v>392960.52631578944</v>
          </cell>
          <cell r="G2653">
            <v>1</v>
          </cell>
          <cell r="H2653">
            <v>161113.81578947365</v>
          </cell>
        </row>
        <row r="2654">
          <cell r="B2654" t="str">
            <v>D3.1752</v>
          </cell>
          <cell r="C2654" t="str">
            <v>Lắp đặt chuỗi cách điện néo đơn cho dây dẫn; chiều cao lắp đặt ≤60m, chuỗi cách điện néo đơn ≤5 bát</v>
          </cell>
          <cell r="D2654" t="str">
            <v>1 chuỗi</v>
          </cell>
          <cell r="E2654">
            <v>1</v>
          </cell>
          <cell r="I2654">
            <v>1150</v>
          </cell>
          <cell r="J2654">
            <v>259353.94736842104</v>
          </cell>
          <cell r="K2654">
            <v>0</v>
          </cell>
        </row>
        <row r="2655">
          <cell r="C2655" t="str">
            <v>a) Vật liệu</v>
          </cell>
          <cell r="H2655">
            <v>1150</v>
          </cell>
        </row>
        <row r="2656">
          <cell r="B2656" t="str">
            <v>V09505</v>
          </cell>
          <cell r="C2656" t="str">
            <v>Cồn công nghiệp</v>
          </cell>
          <cell r="D2656" t="str">
            <v>kg</v>
          </cell>
          <cell r="E2656">
            <v>7.4999999999999997E-2</v>
          </cell>
          <cell r="F2656">
            <v>14000</v>
          </cell>
          <cell r="G2656">
            <v>1</v>
          </cell>
          <cell r="H2656">
            <v>1050</v>
          </cell>
        </row>
        <row r="2657">
          <cell r="B2657" t="str">
            <v>V04247</v>
          </cell>
          <cell r="C2657" t="str">
            <v>Giẻ lau</v>
          </cell>
          <cell r="D2657" t="str">
            <v>kg</v>
          </cell>
          <cell r="E2657">
            <v>0.02</v>
          </cell>
          <cell r="F2657">
            <v>5000</v>
          </cell>
          <cell r="G2657">
            <v>1</v>
          </cell>
          <cell r="H2657">
            <v>100</v>
          </cell>
        </row>
        <row r="2658">
          <cell r="C2658" t="str">
            <v>Cộng</v>
          </cell>
          <cell r="H2658">
            <v>1150</v>
          </cell>
        </row>
        <row r="2659">
          <cell r="C2659" t="str">
            <v>b) Nhân công</v>
          </cell>
          <cell r="H2659">
            <v>259353.94736842104</v>
          </cell>
        </row>
        <row r="2660">
          <cell r="B2660" t="str">
            <v>N2407</v>
          </cell>
          <cell r="C2660" t="str">
            <v>Nhân công bậc 4,0/7 - Nhóm 2</v>
          </cell>
          <cell r="D2660" t="str">
            <v>công</v>
          </cell>
          <cell r="E2660">
            <v>0.66</v>
          </cell>
          <cell r="F2660">
            <v>392960.52631578944</v>
          </cell>
          <cell r="G2660">
            <v>1</v>
          </cell>
          <cell r="H2660">
            <v>259353.94736842104</v>
          </cell>
        </row>
        <row r="2661">
          <cell r="B2661" t="str">
            <v>D3.1753</v>
          </cell>
          <cell r="C2661" t="str">
            <v>Lắp đặt chuỗi cách điện néo đơn cho dây dẫn; chiều cao lắp đặt ≤60m, chuỗi cách điện néo đơn ≤8 bát</v>
          </cell>
          <cell r="D2661" t="str">
            <v>1 chuỗi</v>
          </cell>
          <cell r="E2661">
            <v>1</v>
          </cell>
          <cell r="I2661">
            <v>1830</v>
          </cell>
          <cell r="J2661">
            <v>412608.55263157893</v>
          </cell>
          <cell r="K2661">
            <v>0</v>
          </cell>
        </row>
        <row r="2662">
          <cell r="C2662" t="str">
            <v>a) Vật liệu</v>
          </cell>
          <cell r="H2662">
            <v>1830</v>
          </cell>
        </row>
        <row r="2663">
          <cell r="B2663" t="str">
            <v>V09505</v>
          </cell>
          <cell r="C2663" t="str">
            <v>Cồn công nghiệp</v>
          </cell>
          <cell r="D2663" t="str">
            <v>kg</v>
          </cell>
          <cell r="E2663">
            <v>0.12</v>
          </cell>
          <cell r="F2663">
            <v>14000</v>
          </cell>
          <cell r="G2663">
            <v>1</v>
          </cell>
          <cell r="H2663">
            <v>1680</v>
          </cell>
        </row>
        <row r="2664">
          <cell r="B2664" t="str">
            <v>V04247</v>
          </cell>
          <cell r="C2664" t="str">
            <v>Giẻ lau</v>
          </cell>
          <cell r="D2664" t="str">
            <v>kg</v>
          </cell>
          <cell r="E2664">
            <v>0.03</v>
          </cell>
          <cell r="F2664">
            <v>5000</v>
          </cell>
          <cell r="G2664">
            <v>1</v>
          </cell>
          <cell r="H2664">
            <v>150</v>
          </cell>
        </row>
        <row r="2665">
          <cell r="C2665" t="str">
            <v>Cộng</v>
          </cell>
          <cell r="H2665">
            <v>1830</v>
          </cell>
        </row>
        <row r="2666">
          <cell r="C2666" t="str">
            <v>b) Nhân công</v>
          </cell>
          <cell r="H2666">
            <v>412608.55263157893</v>
          </cell>
        </row>
        <row r="2667">
          <cell r="B2667" t="str">
            <v>N2407</v>
          </cell>
          <cell r="C2667" t="str">
            <v>Nhân công bậc 4,0/7 - Nhóm 2</v>
          </cell>
          <cell r="D2667" t="str">
            <v>công</v>
          </cell>
          <cell r="E2667">
            <v>1.05</v>
          </cell>
          <cell r="F2667">
            <v>392960.52631578944</v>
          </cell>
          <cell r="G2667">
            <v>1</v>
          </cell>
          <cell r="H2667">
            <v>412608.55263157893</v>
          </cell>
        </row>
        <row r="2668">
          <cell r="B2668" t="str">
            <v>D3.1754</v>
          </cell>
          <cell r="C2668" t="str">
            <v>Lắp đặt chuỗi cách điện néo đơn cho dây dẫn; chiều cao lắp đặt ≤60m, chuỗi cách điện néo đơn ≤11 bát</v>
          </cell>
          <cell r="D2668" t="str">
            <v>1 chuỗi</v>
          </cell>
          <cell r="E2668">
            <v>1</v>
          </cell>
          <cell r="I2668">
            <v>2460</v>
          </cell>
          <cell r="J2668">
            <v>581581.57894736831</v>
          </cell>
          <cell r="K2668">
            <v>0</v>
          </cell>
        </row>
        <row r="2669">
          <cell r="C2669" t="str">
            <v>a) Vật liệu</v>
          </cell>
          <cell r="H2669">
            <v>2460</v>
          </cell>
        </row>
        <row r="2670">
          <cell r="B2670" t="str">
            <v>V09505</v>
          </cell>
          <cell r="C2670" t="str">
            <v>Cồn công nghiệp</v>
          </cell>
          <cell r="D2670" t="str">
            <v>kg</v>
          </cell>
          <cell r="E2670">
            <v>0.16500000000000001</v>
          </cell>
          <cell r="F2670">
            <v>14000</v>
          </cell>
          <cell r="G2670">
            <v>1</v>
          </cell>
          <cell r="H2670">
            <v>2310</v>
          </cell>
        </row>
        <row r="2671">
          <cell r="B2671" t="str">
            <v>V04247</v>
          </cell>
          <cell r="C2671" t="str">
            <v>Giẻ lau</v>
          </cell>
          <cell r="D2671" t="str">
            <v>kg</v>
          </cell>
          <cell r="E2671">
            <v>0.03</v>
          </cell>
          <cell r="F2671">
            <v>5000</v>
          </cell>
          <cell r="G2671">
            <v>1</v>
          </cell>
          <cell r="H2671">
            <v>150</v>
          </cell>
        </row>
        <row r="2672">
          <cell r="C2672" t="str">
            <v>Cộng</v>
          </cell>
          <cell r="H2672">
            <v>2460</v>
          </cell>
        </row>
        <row r="2673">
          <cell r="C2673" t="str">
            <v>b) Nhân công</v>
          </cell>
          <cell r="H2673">
            <v>581581.57894736831</v>
          </cell>
        </row>
        <row r="2674">
          <cell r="B2674" t="str">
            <v>N2407</v>
          </cell>
          <cell r="C2674" t="str">
            <v>Nhân công bậc 4,0/7 - Nhóm 2</v>
          </cell>
          <cell r="D2674" t="str">
            <v>công</v>
          </cell>
          <cell r="E2674">
            <v>1.48</v>
          </cell>
          <cell r="F2674">
            <v>392960.52631578944</v>
          </cell>
          <cell r="G2674">
            <v>1</v>
          </cell>
          <cell r="H2674">
            <v>581581.57894736831</v>
          </cell>
        </row>
        <row r="2675">
          <cell r="B2675" t="str">
            <v>D3.1755</v>
          </cell>
          <cell r="C2675" t="str">
            <v>Lắp đặt chuỗi cách điện néo đơn cho dây dẫn; chiều cao lắp đặt ≤60m, chuỗi cách điện néo đơn ≤14 bát</v>
          </cell>
          <cell r="D2675" t="str">
            <v>1 chuỗi</v>
          </cell>
          <cell r="E2675">
            <v>1</v>
          </cell>
          <cell r="I2675">
            <v>2950</v>
          </cell>
          <cell r="J2675">
            <v>738765.78947368416</v>
          </cell>
          <cell r="K2675">
            <v>0</v>
          </cell>
        </row>
        <row r="2676">
          <cell r="C2676" t="str">
            <v>a) Vật liệu</v>
          </cell>
          <cell r="H2676">
            <v>2950</v>
          </cell>
        </row>
        <row r="2677">
          <cell r="B2677" t="str">
            <v>V09505</v>
          </cell>
          <cell r="C2677" t="str">
            <v>Cồn công nghiệp</v>
          </cell>
          <cell r="D2677" t="str">
            <v>kg</v>
          </cell>
          <cell r="E2677">
            <v>0.2</v>
          </cell>
          <cell r="F2677">
            <v>14000</v>
          </cell>
          <cell r="G2677">
            <v>1</v>
          </cell>
          <cell r="H2677">
            <v>2800</v>
          </cell>
        </row>
        <row r="2678">
          <cell r="B2678" t="str">
            <v>V04247</v>
          </cell>
          <cell r="C2678" t="str">
            <v>Giẻ lau</v>
          </cell>
          <cell r="D2678" t="str">
            <v>kg</v>
          </cell>
          <cell r="E2678">
            <v>0.03</v>
          </cell>
          <cell r="F2678">
            <v>5000</v>
          </cell>
          <cell r="G2678">
            <v>1</v>
          </cell>
          <cell r="H2678">
            <v>150</v>
          </cell>
        </row>
        <row r="2679">
          <cell r="C2679" t="str">
            <v>Cộng</v>
          </cell>
          <cell r="H2679">
            <v>2950</v>
          </cell>
        </row>
        <row r="2680">
          <cell r="C2680" t="str">
            <v>b) Nhân công</v>
          </cell>
          <cell r="H2680">
            <v>738765.78947368416</v>
          </cell>
        </row>
        <row r="2681">
          <cell r="B2681" t="str">
            <v>N2407</v>
          </cell>
          <cell r="C2681" t="str">
            <v>Nhân công bậc 4,0/7 - Nhóm 2</v>
          </cell>
          <cell r="D2681" t="str">
            <v>công</v>
          </cell>
          <cell r="E2681">
            <v>1.88</v>
          </cell>
          <cell r="F2681">
            <v>392960.52631578944</v>
          </cell>
          <cell r="G2681">
            <v>1</v>
          </cell>
          <cell r="H2681">
            <v>738765.78947368416</v>
          </cell>
        </row>
        <row r="2682">
          <cell r="B2682" t="str">
            <v>D3.1756</v>
          </cell>
          <cell r="C2682" t="str">
            <v>Lắp đặt chuỗi cách điện néo đơn cho dây dẫn; chiều cao lắp đặt ≤60m, chuỗi cách điện néo đơn ≤18 bát</v>
          </cell>
          <cell r="D2682" t="str">
            <v>1 chuỗi</v>
          </cell>
          <cell r="E2682">
            <v>1</v>
          </cell>
          <cell r="I2682">
            <v>3560</v>
          </cell>
          <cell r="J2682">
            <v>1021697.3684210526</v>
          </cell>
          <cell r="K2682">
            <v>0</v>
          </cell>
        </row>
        <row r="2683">
          <cell r="C2683" t="str">
            <v>a) Vật liệu</v>
          </cell>
          <cell r="H2683">
            <v>3560</v>
          </cell>
        </row>
        <row r="2684">
          <cell r="B2684" t="str">
            <v>V09505</v>
          </cell>
          <cell r="C2684" t="str">
            <v>Cồn công nghiệp</v>
          </cell>
          <cell r="D2684" t="str">
            <v>kg</v>
          </cell>
          <cell r="E2684">
            <v>0.24</v>
          </cell>
          <cell r="F2684">
            <v>14000</v>
          </cell>
          <cell r="G2684">
            <v>1</v>
          </cell>
          <cell r="H2684">
            <v>3360</v>
          </cell>
        </row>
        <row r="2685">
          <cell r="B2685" t="str">
            <v>V04247</v>
          </cell>
          <cell r="C2685" t="str">
            <v>Giẻ lau</v>
          </cell>
          <cell r="D2685" t="str">
            <v>kg</v>
          </cell>
          <cell r="E2685">
            <v>0.04</v>
          </cell>
          <cell r="F2685">
            <v>5000</v>
          </cell>
          <cell r="G2685">
            <v>1</v>
          </cell>
          <cell r="H2685">
            <v>200</v>
          </cell>
        </row>
        <row r="2686">
          <cell r="C2686" t="str">
            <v>Cộng</v>
          </cell>
          <cell r="H2686">
            <v>3560</v>
          </cell>
        </row>
        <row r="2687">
          <cell r="C2687" t="str">
            <v>b) Nhân công</v>
          </cell>
          <cell r="H2687">
            <v>1021697.3684210526</v>
          </cell>
        </row>
        <row r="2688">
          <cell r="B2688" t="str">
            <v>N2407</v>
          </cell>
          <cell r="C2688" t="str">
            <v>Nhân công bậc 4,0/7 - Nhóm 2</v>
          </cell>
          <cell r="D2688" t="str">
            <v>công</v>
          </cell>
          <cell r="E2688">
            <v>2.6</v>
          </cell>
          <cell r="F2688">
            <v>392960.52631578944</v>
          </cell>
          <cell r="G2688">
            <v>1</v>
          </cell>
          <cell r="H2688">
            <v>1021697.3684210526</v>
          </cell>
        </row>
        <row r="2689">
          <cell r="B2689" t="str">
            <v>D3.1757</v>
          </cell>
          <cell r="C2689" t="str">
            <v>Lắp đặt chuỗi cách điện néo đơn cho dây dẫn; chiều cao lắp đặt ≤60m, chuỗi cách điện néo đơn ≤21 bát</v>
          </cell>
          <cell r="D2689" t="str">
            <v>1 chuỗi</v>
          </cell>
          <cell r="E2689">
            <v>1</v>
          </cell>
          <cell r="I2689">
            <v>4260</v>
          </cell>
          <cell r="J2689">
            <v>1064923.0263157894</v>
          </cell>
          <cell r="K2689">
            <v>0</v>
          </cell>
        </row>
        <row r="2690">
          <cell r="C2690" t="str">
            <v>a) Vật liệu</v>
          </cell>
          <cell r="H2690">
            <v>4260</v>
          </cell>
        </row>
        <row r="2691">
          <cell r="B2691" t="str">
            <v>V09505</v>
          </cell>
          <cell r="C2691" t="str">
            <v>Cồn công nghiệp</v>
          </cell>
          <cell r="D2691" t="str">
            <v>kg</v>
          </cell>
          <cell r="E2691">
            <v>0.28999999999999998</v>
          </cell>
          <cell r="F2691">
            <v>14000</v>
          </cell>
          <cell r="G2691">
            <v>1</v>
          </cell>
          <cell r="H2691">
            <v>4059.9999999999995</v>
          </cell>
        </row>
        <row r="2692">
          <cell r="B2692" t="str">
            <v>V04247</v>
          </cell>
          <cell r="C2692" t="str">
            <v>Giẻ lau</v>
          </cell>
          <cell r="D2692" t="str">
            <v>kg</v>
          </cell>
          <cell r="E2692">
            <v>0.04</v>
          </cell>
          <cell r="F2692">
            <v>5000</v>
          </cell>
          <cell r="G2692">
            <v>1</v>
          </cell>
          <cell r="H2692">
            <v>200</v>
          </cell>
        </row>
        <row r="2693">
          <cell r="C2693" t="str">
            <v>Cộng</v>
          </cell>
          <cell r="H2693">
            <v>4260</v>
          </cell>
        </row>
        <row r="2694">
          <cell r="C2694" t="str">
            <v>b) Nhân công</v>
          </cell>
          <cell r="H2694">
            <v>1064923.0263157894</v>
          </cell>
        </row>
        <row r="2695">
          <cell r="B2695" t="str">
            <v>N2407</v>
          </cell>
          <cell r="C2695" t="str">
            <v>Nhân công bậc 4,0/7 - Nhóm 2</v>
          </cell>
          <cell r="D2695" t="str">
            <v>công</v>
          </cell>
          <cell r="E2695">
            <v>2.71</v>
          </cell>
          <cell r="F2695">
            <v>392960.52631578944</v>
          </cell>
          <cell r="G2695">
            <v>1</v>
          </cell>
          <cell r="H2695">
            <v>1064923.0263157894</v>
          </cell>
        </row>
        <row r="2696">
          <cell r="B2696" t="str">
            <v>D3.1758</v>
          </cell>
          <cell r="C2696" t="str">
            <v>Lắp đặt chuỗi cách điện néo đơn cho dây dẫn; chiều cao lắp đặt ≤60m, chuỗi cách điện néo đơn &gt;21 bát</v>
          </cell>
          <cell r="D2696" t="str">
            <v>1 chuỗi</v>
          </cell>
          <cell r="E2696">
            <v>1</v>
          </cell>
          <cell r="I2696">
            <v>5100</v>
          </cell>
          <cell r="J2696">
            <v>1277121.7105263157</v>
          </cell>
          <cell r="K2696">
            <v>0</v>
          </cell>
        </row>
        <row r="2697">
          <cell r="C2697" t="str">
            <v>a) Vật liệu</v>
          </cell>
          <cell r="H2697">
            <v>5100</v>
          </cell>
        </row>
        <row r="2698">
          <cell r="B2698" t="str">
            <v>V09505</v>
          </cell>
          <cell r="C2698" t="str">
            <v>Cồn công nghiệp</v>
          </cell>
          <cell r="D2698" t="str">
            <v>kg</v>
          </cell>
          <cell r="E2698">
            <v>0.35</v>
          </cell>
          <cell r="F2698">
            <v>14000</v>
          </cell>
          <cell r="G2698">
            <v>1</v>
          </cell>
          <cell r="H2698">
            <v>4900</v>
          </cell>
        </row>
        <row r="2699">
          <cell r="B2699" t="str">
            <v>V04247</v>
          </cell>
          <cell r="C2699" t="str">
            <v>Giẻ lau</v>
          </cell>
          <cell r="D2699" t="str">
            <v>kg</v>
          </cell>
          <cell r="E2699">
            <v>0.04</v>
          </cell>
          <cell r="F2699">
            <v>5000</v>
          </cell>
          <cell r="G2699">
            <v>1</v>
          </cell>
          <cell r="H2699">
            <v>200</v>
          </cell>
        </row>
        <row r="2700">
          <cell r="C2700" t="str">
            <v>Cộng</v>
          </cell>
          <cell r="H2700">
            <v>5100</v>
          </cell>
        </row>
        <row r="2701">
          <cell r="C2701" t="str">
            <v>b) Nhân công</v>
          </cell>
          <cell r="H2701">
            <v>1277121.7105263157</v>
          </cell>
        </row>
        <row r="2702">
          <cell r="B2702" t="str">
            <v>N2407</v>
          </cell>
          <cell r="C2702" t="str">
            <v>Nhân công bậc 4,0/7 - Nhóm 2</v>
          </cell>
          <cell r="D2702" t="str">
            <v>công</v>
          </cell>
          <cell r="E2702">
            <v>3.25</v>
          </cell>
          <cell r="F2702">
            <v>392960.52631578944</v>
          </cell>
          <cell r="G2702">
            <v>1</v>
          </cell>
          <cell r="H2702">
            <v>1277121.7105263157</v>
          </cell>
        </row>
        <row r="2703">
          <cell r="B2703" t="str">
            <v>D3.1761</v>
          </cell>
          <cell r="C2703" t="str">
            <v>Lắp đặt chuỗi cách điện néo đơn cho dây dẫn; chiều cao lắp đặt ≤70m, chuỗi cách điện néo đơn ≤2 bát</v>
          </cell>
          <cell r="D2703" t="str">
            <v>1 chuỗi</v>
          </cell>
          <cell r="E2703">
            <v>1</v>
          </cell>
          <cell r="I2703">
            <v>750</v>
          </cell>
          <cell r="J2703">
            <v>176832.23684210525</v>
          </cell>
          <cell r="K2703">
            <v>0</v>
          </cell>
        </row>
        <row r="2704">
          <cell r="C2704" t="str">
            <v>a) Vật liệu</v>
          </cell>
          <cell r="H2704">
            <v>750</v>
          </cell>
        </row>
        <row r="2705">
          <cell r="B2705" t="str">
            <v>V09505</v>
          </cell>
          <cell r="C2705" t="str">
            <v>Cồn công nghiệp</v>
          </cell>
          <cell r="D2705" t="str">
            <v>kg</v>
          </cell>
          <cell r="E2705">
            <v>0.05</v>
          </cell>
          <cell r="F2705">
            <v>14000</v>
          </cell>
          <cell r="G2705">
            <v>1</v>
          </cell>
          <cell r="H2705">
            <v>700</v>
          </cell>
        </row>
        <row r="2706">
          <cell r="B2706" t="str">
            <v>V04247</v>
          </cell>
          <cell r="C2706" t="str">
            <v>Giẻ lau</v>
          </cell>
          <cell r="D2706" t="str">
            <v>kg</v>
          </cell>
          <cell r="E2706">
            <v>0.01</v>
          </cell>
          <cell r="F2706">
            <v>5000</v>
          </cell>
          <cell r="G2706">
            <v>1</v>
          </cell>
          <cell r="H2706">
            <v>50</v>
          </cell>
        </row>
        <row r="2707">
          <cell r="C2707" t="str">
            <v>Cộng</v>
          </cell>
          <cell r="H2707">
            <v>750</v>
          </cell>
        </row>
        <row r="2708">
          <cell r="C2708" t="str">
            <v>b) Nhân công</v>
          </cell>
          <cell r="H2708">
            <v>176832.23684210525</v>
          </cell>
        </row>
        <row r="2709">
          <cell r="B2709" t="str">
            <v>N2407</v>
          </cell>
          <cell r="C2709" t="str">
            <v>Nhân công bậc 4,0/7 - Nhóm 2</v>
          </cell>
          <cell r="D2709" t="str">
            <v>công</v>
          </cell>
          <cell r="E2709">
            <v>0.45</v>
          </cell>
          <cell r="F2709">
            <v>392960.52631578944</v>
          </cell>
          <cell r="G2709">
            <v>1</v>
          </cell>
          <cell r="H2709">
            <v>176832.23684210525</v>
          </cell>
        </row>
        <row r="2710">
          <cell r="B2710" t="str">
            <v>D3.1762</v>
          </cell>
          <cell r="C2710" t="str">
            <v>Lắp đặt chuỗi cách điện néo đơn cho dây dẫn; chiều cao lắp đặt ≤70m, chuỗi cách điện néo đơn ≤5 bát</v>
          </cell>
          <cell r="D2710" t="str">
            <v>1 chuỗi</v>
          </cell>
          <cell r="E2710">
            <v>1</v>
          </cell>
          <cell r="I2710">
            <v>1150</v>
          </cell>
          <cell r="J2710">
            <v>286861.18421052629</v>
          </cell>
          <cell r="K2710">
            <v>0</v>
          </cell>
        </row>
        <row r="2711">
          <cell r="C2711" t="str">
            <v>a) Vật liệu</v>
          </cell>
          <cell r="H2711">
            <v>1150</v>
          </cell>
        </row>
        <row r="2712">
          <cell r="B2712" t="str">
            <v>V09505</v>
          </cell>
          <cell r="C2712" t="str">
            <v>Cồn công nghiệp</v>
          </cell>
          <cell r="D2712" t="str">
            <v>kg</v>
          </cell>
          <cell r="E2712">
            <v>7.4999999999999997E-2</v>
          </cell>
          <cell r="F2712">
            <v>14000</v>
          </cell>
          <cell r="G2712">
            <v>1</v>
          </cell>
          <cell r="H2712">
            <v>1050</v>
          </cell>
        </row>
        <row r="2713">
          <cell r="B2713" t="str">
            <v>V04247</v>
          </cell>
          <cell r="C2713" t="str">
            <v>Giẻ lau</v>
          </cell>
          <cell r="D2713" t="str">
            <v>kg</v>
          </cell>
          <cell r="E2713">
            <v>0.02</v>
          </cell>
          <cell r="F2713">
            <v>5000</v>
          </cell>
          <cell r="G2713">
            <v>1</v>
          </cell>
          <cell r="H2713">
            <v>100</v>
          </cell>
        </row>
        <row r="2714">
          <cell r="C2714" t="str">
            <v>Cộng</v>
          </cell>
          <cell r="H2714">
            <v>1150</v>
          </cell>
        </row>
        <row r="2715">
          <cell r="C2715" t="str">
            <v>b) Nhân công</v>
          </cell>
          <cell r="H2715">
            <v>286861.18421052629</v>
          </cell>
        </row>
        <row r="2716">
          <cell r="B2716" t="str">
            <v>N2407</v>
          </cell>
          <cell r="C2716" t="str">
            <v>Nhân công bậc 4,0/7 - Nhóm 2</v>
          </cell>
          <cell r="D2716" t="str">
            <v>công</v>
          </cell>
          <cell r="E2716">
            <v>0.73</v>
          </cell>
          <cell r="F2716">
            <v>392960.52631578944</v>
          </cell>
          <cell r="G2716">
            <v>1</v>
          </cell>
          <cell r="H2716">
            <v>286861.18421052629</v>
          </cell>
        </row>
        <row r="2717">
          <cell r="B2717" t="str">
            <v>D3.1763</v>
          </cell>
          <cell r="C2717" t="str">
            <v>Lắp đặt chuỗi cách điện néo đơn cho dây dẫn; chiều cao lắp đặt ≤70m, chuỗi cách điện néo đơn ≤8 bát</v>
          </cell>
          <cell r="D2717" t="str">
            <v>1 chuỗi</v>
          </cell>
          <cell r="E2717">
            <v>1</v>
          </cell>
          <cell r="I2717">
            <v>1830</v>
          </cell>
          <cell r="J2717">
            <v>455834.21052631573</v>
          </cell>
          <cell r="K2717">
            <v>0</v>
          </cell>
        </row>
        <row r="2718">
          <cell r="C2718" t="str">
            <v>a) Vật liệu</v>
          </cell>
          <cell r="H2718">
            <v>1830</v>
          </cell>
        </row>
        <row r="2719">
          <cell r="B2719" t="str">
            <v>V09505</v>
          </cell>
          <cell r="C2719" t="str">
            <v>Cồn công nghiệp</v>
          </cell>
          <cell r="D2719" t="str">
            <v>kg</v>
          </cell>
          <cell r="E2719">
            <v>0.12</v>
          </cell>
          <cell r="F2719">
            <v>14000</v>
          </cell>
          <cell r="G2719">
            <v>1</v>
          </cell>
          <cell r="H2719">
            <v>1680</v>
          </cell>
        </row>
        <row r="2720">
          <cell r="B2720" t="str">
            <v>V04247</v>
          </cell>
          <cell r="C2720" t="str">
            <v>Giẻ lau</v>
          </cell>
          <cell r="D2720" t="str">
            <v>kg</v>
          </cell>
          <cell r="E2720">
            <v>0.03</v>
          </cell>
          <cell r="F2720">
            <v>5000</v>
          </cell>
          <cell r="G2720">
            <v>1</v>
          </cell>
          <cell r="H2720">
            <v>150</v>
          </cell>
        </row>
        <row r="2721">
          <cell r="C2721" t="str">
            <v>Cộng</v>
          </cell>
          <cell r="H2721">
            <v>1830</v>
          </cell>
        </row>
        <row r="2722">
          <cell r="C2722" t="str">
            <v>b) Nhân công</v>
          </cell>
          <cell r="H2722">
            <v>455834.21052631573</v>
          </cell>
        </row>
        <row r="2723">
          <cell r="B2723" t="str">
            <v>N2407</v>
          </cell>
          <cell r="C2723" t="str">
            <v>Nhân công bậc 4,0/7 - Nhóm 2</v>
          </cell>
          <cell r="D2723" t="str">
            <v>công</v>
          </cell>
          <cell r="E2723">
            <v>1.1599999999999999</v>
          </cell>
          <cell r="F2723">
            <v>392960.52631578944</v>
          </cell>
          <cell r="G2723">
            <v>1</v>
          </cell>
          <cell r="H2723">
            <v>455834.21052631573</v>
          </cell>
        </row>
        <row r="2724">
          <cell r="B2724" t="str">
            <v>D3.1764</v>
          </cell>
          <cell r="C2724" t="str">
            <v>Lắp đặt chuỗi cách điện néo đơn cho dây dẫn; chiều cao lắp đặt ≤70m, chuỗi cách điện néo đơn ≤11 bát</v>
          </cell>
          <cell r="D2724" t="str">
            <v>1 chuỗi</v>
          </cell>
          <cell r="E2724">
            <v>1</v>
          </cell>
          <cell r="I2724">
            <v>2460</v>
          </cell>
          <cell r="J2724">
            <v>640525.65789473674</v>
          </cell>
          <cell r="K2724">
            <v>0</v>
          </cell>
        </row>
        <row r="2725">
          <cell r="C2725" t="str">
            <v>a) Vật liệu</v>
          </cell>
          <cell r="H2725">
            <v>2460</v>
          </cell>
        </row>
        <row r="2726">
          <cell r="B2726" t="str">
            <v>V09505</v>
          </cell>
          <cell r="C2726" t="str">
            <v>Cồn công nghiệp</v>
          </cell>
          <cell r="D2726" t="str">
            <v>kg</v>
          </cell>
          <cell r="E2726">
            <v>0.16500000000000001</v>
          </cell>
          <cell r="F2726">
            <v>14000</v>
          </cell>
          <cell r="G2726">
            <v>1</v>
          </cell>
          <cell r="H2726">
            <v>2310</v>
          </cell>
        </row>
        <row r="2727">
          <cell r="B2727" t="str">
            <v>V04247</v>
          </cell>
          <cell r="C2727" t="str">
            <v>Giẻ lau</v>
          </cell>
          <cell r="D2727" t="str">
            <v>kg</v>
          </cell>
          <cell r="E2727">
            <v>0.03</v>
          </cell>
          <cell r="F2727">
            <v>5000</v>
          </cell>
          <cell r="G2727">
            <v>1</v>
          </cell>
          <cell r="H2727">
            <v>150</v>
          </cell>
        </row>
        <row r="2728">
          <cell r="C2728" t="str">
            <v>Cộng</v>
          </cell>
          <cell r="H2728">
            <v>2460</v>
          </cell>
        </row>
        <row r="2729">
          <cell r="C2729" t="str">
            <v>b) Nhân công</v>
          </cell>
          <cell r="H2729">
            <v>640525.65789473674</v>
          </cell>
        </row>
        <row r="2730">
          <cell r="B2730" t="str">
            <v>N2407</v>
          </cell>
          <cell r="C2730" t="str">
            <v>Nhân công bậc 4,0/7 - Nhóm 2</v>
          </cell>
          <cell r="D2730" t="str">
            <v>công</v>
          </cell>
          <cell r="E2730">
            <v>1.63</v>
          </cell>
          <cell r="F2730">
            <v>392960.52631578944</v>
          </cell>
          <cell r="G2730">
            <v>1</v>
          </cell>
          <cell r="H2730">
            <v>640525.65789473674</v>
          </cell>
        </row>
        <row r="2731">
          <cell r="B2731" t="str">
            <v>D3.1765</v>
          </cell>
          <cell r="C2731" t="str">
            <v>Lắp đặt chuỗi cách điện néo đơn cho dây dẫn; chiều cao lắp đặt ≤70m, chuỗi cách điện néo đơn ≤14 bát</v>
          </cell>
          <cell r="D2731" t="str">
            <v>1 chuỗi</v>
          </cell>
          <cell r="E2731">
            <v>1</v>
          </cell>
          <cell r="I2731">
            <v>2950</v>
          </cell>
          <cell r="J2731">
            <v>813428.28947368404</v>
          </cell>
          <cell r="K2731">
            <v>0</v>
          </cell>
        </row>
        <row r="2732">
          <cell r="C2732" t="str">
            <v>a) Vật liệu</v>
          </cell>
          <cell r="H2732">
            <v>2950</v>
          </cell>
        </row>
        <row r="2733">
          <cell r="B2733" t="str">
            <v>V09505</v>
          </cell>
          <cell r="C2733" t="str">
            <v>Cồn công nghiệp</v>
          </cell>
          <cell r="D2733" t="str">
            <v>kg</v>
          </cell>
          <cell r="E2733">
            <v>0.2</v>
          </cell>
          <cell r="F2733">
            <v>14000</v>
          </cell>
          <cell r="G2733">
            <v>1</v>
          </cell>
          <cell r="H2733">
            <v>2800</v>
          </cell>
        </row>
        <row r="2734">
          <cell r="B2734" t="str">
            <v>V04247</v>
          </cell>
          <cell r="C2734" t="str">
            <v>Giẻ lau</v>
          </cell>
          <cell r="D2734" t="str">
            <v>kg</v>
          </cell>
          <cell r="E2734">
            <v>0.03</v>
          </cell>
          <cell r="F2734">
            <v>5000</v>
          </cell>
          <cell r="G2734">
            <v>1</v>
          </cell>
          <cell r="H2734">
            <v>150</v>
          </cell>
        </row>
        <row r="2735">
          <cell r="C2735" t="str">
            <v>Cộng</v>
          </cell>
          <cell r="H2735">
            <v>2950</v>
          </cell>
        </row>
        <row r="2736">
          <cell r="C2736" t="str">
            <v>b) Nhân công</v>
          </cell>
          <cell r="H2736">
            <v>813428.28947368404</v>
          </cell>
        </row>
        <row r="2737">
          <cell r="B2737" t="str">
            <v>N2407</v>
          </cell>
          <cell r="C2737" t="str">
            <v>Nhân công bậc 4,0/7 - Nhóm 2</v>
          </cell>
          <cell r="D2737" t="str">
            <v>công</v>
          </cell>
          <cell r="E2737">
            <v>2.0699999999999998</v>
          </cell>
          <cell r="F2737">
            <v>392960.52631578944</v>
          </cell>
          <cell r="G2737">
            <v>1</v>
          </cell>
          <cell r="H2737">
            <v>813428.28947368404</v>
          </cell>
        </row>
        <row r="2738">
          <cell r="B2738" t="str">
            <v>D3.1766</v>
          </cell>
          <cell r="C2738" t="str">
            <v>Lắp đặt chuỗi cách điện néo đơn cho dây dẫn; chiều cao lắp đặt ≤70m, chuỗi cách điện néo đơn ≤18 bát</v>
          </cell>
          <cell r="D2738" t="str">
            <v>1 chuỗi</v>
          </cell>
          <cell r="E2738">
            <v>1</v>
          </cell>
          <cell r="I2738">
            <v>3560</v>
          </cell>
          <cell r="J2738">
            <v>1123867.1052631577</v>
          </cell>
          <cell r="K2738">
            <v>0</v>
          </cell>
        </row>
        <row r="2739">
          <cell r="C2739" t="str">
            <v>a) Vật liệu</v>
          </cell>
          <cell r="H2739">
            <v>3560</v>
          </cell>
        </row>
        <row r="2740">
          <cell r="B2740" t="str">
            <v>V09505</v>
          </cell>
          <cell r="C2740" t="str">
            <v>Cồn công nghiệp</v>
          </cell>
          <cell r="D2740" t="str">
            <v>kg</v>
          </cell>
          <cell r="E2740">
            <v>0.24</v>
          </cell>
          <cell r="F2740">
            <v>14000</v>
          </cell>
          <cell r="G2740">
            <v>1</v>
          </cell>
          <cell r="H2740">
            <v>3360</v>
          </cell>
        </row>
        <row r="2741">
          <cell r="B2741" t="str">
            <v>V04247</v>
          </cell>
          <cell r="C2741" t="str">
            <v>Giẻ lau</v>
          </cell>
          <cell r="D2741" t="str">
            <v>kg</v>
          </cell>
          <cell r="E2741">
            <v>0.04</v>
          </cell>
          <cell r="F2741">
            <v>5000</v>
          </cell>
          <cell r="G2741">
            <v>1</v>
          </cell>
          <cell r="H2741">
            <v>200</v>
          </cell>
        </row>
        <row r="2742">
          <cell r="C2742" t="str">
            <v>Cộng</v>
          </cell>
          <cell r="H2742">
            <v>3560</v>
          </cell>
        </row>
        <row r="2743">
          <cell r="C2743" t="str">
            <v>b) Nhân công</v>
          </cell>
          <cell r="H2743">
            <v>1123867.1052631577</v>
          </cell>
        </row>
        <row r="2744">
          <cell r="B2744" t="str">
            <v>N2407</v>
          </cell>
          <cell r="C2744" t="str">
            <v>Nhân công bậc 4,0/7 - Nhóm 2</v>
          </cell>
          <cell r="D2744" t="str">
            <v>công</v>
          </cell>
          <cell r="E2744">
            <v>2.86</v>
          </cell>
          <cell r="F2744">
            <v>392960.52631578944</v>
          </cell>
          <cell r="G2744">
            <v>1</v>
          </cell>
          <cell r="H2744">
            <v>1123867.1052631577</v>
          </cell>
        </row>
        <row r="2745">
          <cell r="B2745" t="str">
            <v>D3.1767</v>
          </cell>
          <cell r="C2745" t="str">
            <v>Lắp đặt chuỗi cách điện néo đơn cho dây dẫn; chiều cao lắp đặt ≤70m, chuỗi cách điện néo đơn ≤21 bát</v>
          </cell>
          <cell r="D2745" t="str">
            <v>1 chuỗi</v>
          </cell>
          <cell r="E2745">
            <v>1</v>
          </cell>
          <cell r="I2745">
            <v>4260</v>
          </cell>
          <cell r="J2745">
            <v>1171022.3684210526</v>
          </cell>
          <cell r="K2745">
            <v>0</v>
          </cell>
        </row>
        <row r="2746">
          <cell r="C2746" t="str">
            <v>a) Vật liệu</v>
          </cell>
          <cell r="H2746">
            <v>4260</v>
          </cell>
        </row>
        <row r="2747">
          <cell r="B2747" t="str">
            <v>V09505</v>
          </cell>
          <cell r="C2747" t="str">
            <v>Cồn công nghiệp</v>
          </cell>
          <cell r="D2747" t="str">
            <v>kg</v>
          </cell>
          <cell r="E2747">
            <v>0.28999999999999998</v>
          </cell>
          <cell r="F2747">
            <v>14000</v>
          </cell>
          <cell r="G2747">
            <v>1</v>
          </cell>
          <cell r="H2747">
            <v>4059.9999999999995</v>
          </cell>
        </row>
        <row r="2748">
          <cell r="B2748" t="str">
            <v>V04247</v>
          </cell>
          <cell r="C2748" t="str">
            <v>Giẻ lau</v>
          </cell>
          <cell r="D2748" t="str">
            <v>kg</v>
          </cell>
          <cell r="E2748">
            <v>0.04</v>
          </cell>
          <cell r="F2748">
            <v>5000</v>
          </cell>
          <cell r="G2748">
            <v>1</v>
          </cell>
          <cell r="H2748">
            <v>200</v>
          </cell>
        </row>
        <row r="2749">
          <cell r="C2749" t="str">
            <v>Cộng</v>
          </cell>
          <cell r="H2749">
            <v>4260</v>
          </cell>
        </row>
        <row r="2750">
          <cell r="C2750" t="str">
            <v>b) Nhân công</v>
          </cell>
          <cell r="H2750">
            <v>1171022.3684210526</v>
          </cell>
        </row>
        <row r="2751">
          <cell r="B2751" t="str">
            <v>N2407</v>
          </cell>
          <cell r="C2751" t="str">
            <v>Nhân công bậc 4,0/7 - Nhóm 2</v>
          </cell>
          <cell r="D2751" t="str">
            <v>công</v>
          </cell>
          <cell r="E2751">
            <v>2.98</v>
          </cell>
          <cell r="F2751">
            <v>392960.52631578944</v>
          </cell>
          <cell r="G2751">
            <v>1</v>
          </cell>
          <cell r="H2751">
            <v>1171022.3684210526</v>
          </cell>
        </row>
        <row r="2752">
          <cell r="B2752" t="str">
            <v>D3.1768</v>
          </cell>
          <cell r="C2752" t="str">
            <v>Lắp đặt chuỗi cách điện néo đơn cho dây dẫn; chiều cao lắp đặt ≤70m, chuỗi cách điện néo đơn &gt;21 bát</v>
          </cell>
          <cell r="D2752" t="str">
            <v>1 chuỗi</v>
          </cell>
          <cell r="E2752">
            <v>1</v>
          </cell>
          <cell r="I2752">
            <v>5100</v>
          </cell>
          <cell r="J2752">
            <v>1406798.6842105263</v>
          </cell>
          <cell r="K2752">
            <v>0</v>
          </cell>
        </row>
        <row r="2753">
          <cell r="C2753" t="str">
            <v>a) Vật liệu</v>
          </cell>
          <cell r="H2753">
            <v>5100</v>
          </cell>
        </row>
        <row r="2754">
          <cell r="B2754" t="str">
            <v>V09505</v>
          </cell>
          <cell r="C2754" t="str">
            <v>Cồn công nghiệp</v>
          </cell>
          <cell r="D2754" t="str">
            <v>kg</v>
          </cell>
          <cell r="E2754">
            <v>0.35</v>
          </cell>
          <cell r="F2754">
            <v>14000</v>
          </cell>
          <cell r="G2754">
            <v>1</v>
          </cell>
          <cell r="H2754">
            <v>4900</v>
          </cell>
        </row>
        <row r="2755">
          <cell r="B2755" t="str">
            <v>V04247</v>
          </cell>
          <cell r="C2755" t="str">
            <v>Giẻ lau</v>
          </cell>
          <cell r="D2755" t="str">
            <v>kg</v>
          </cell>
          <cell r="E2755">
            <v>0.04</v>
          </cell>
          <cell r="F2755">
            <v>5000</v>
          </cell>
          <cell r="G2755">
            <v>1</v>
          </cell>
          <cell r="H2755">
            <v>200</v>
          </cell>
        </row>
        <row r="2756">
          <cell r="C2756" t="str">
            <v>Cộng</v>
          </cell>
          <cell r="H2756">
            <v>5100</v>
          </cell>
        </row>
        <row r="2757">
          <cell r="C2757" t="str">
            <v>b) Nhân công</v>
          </cell>
          <cell r="H2757">
            <v>1406798.6842105263</v>
          </cell>
        </row>
        <row r="2758">
          <cell r="B2758" t="str">
            <v>N2407</v>
          </cell>
          <cell r="C2758" t="str">
            <v>Nhân công bậc 4,0/7 - Nhóm 2</v>
          </cell>
          <cell r="D2758" t="str">
            <v>công</v>
          </cell>
          <cell r="E2758">
            <v>3.58</v>
          </cell>
          <cell r="F2758">
            <v>392960.52631578944</v>
          </cell>
          <cell r="G2758">
            <v>1</v>
          </cell>
          <cell r="H2758">
            <v>1406798.6842105263</v>
          </cell>
        </row>
        <row r="2759">
          <cell r="B2759" t="str">
            <v>D3.1771</v>
          </cell>
          <cell r="C2759" t="str">
            <v>Lắp đặt chuỗi cách điện néo đơn cho dây dẫn; chiều cao lắp đặt ≤85m, chuỗi cách điện néo đơn ≤2 bát</v>
          </cell>
          <cell r="D2759" t="str">
            <v>1 chuỗi</v>
          </cell>
          <cell r="E2759">
            <v>1</v>
          </cell>
          <cell r="I2759">
            <v>750</v>
          </cell>
          <cell r="J2759">
            <v>204339.4736842105</v>
          </cell>
          <cell r="K2759">
            <v>0</v>
          </cell>
        </row>
        <row r="2760">
          <cell r="C2760" t="str">
            <v>a) Vật liệu</v>
          </cell>
          <cell r="H2760">
            <v>750</v>
          </cell>
        </row>
        <row r="2761">
          <cell r="B2761" t="str">
            <v>V09505</v>
          </cell>
          <cell r="C2761" t="str">
            <v>Cồn công nghiệp</v>
          </cell>
          <cell r="D2761" t="str">
            <v>kg</v>
          </cell>
          <cell r="E2761">
            <v>0.05</v>
          </cell>
          <cell r="F2761">
            <v>14000</v>
          </cell>
          <cell r="G2761">
            <v>1</v>
          </cell>
          <cell r="H2761">
            <v>700</v>
          </cell>
        </row>
        <row r="2762">
          <cell r="B2762" t="str">
            <v>V04247</v>
          </cell>
          <cell r="C2762" t="str">
            <v>Giẻ lau</v>
          </cell>
          <cell r="D2762" t="str">
            <v>kg</v>
          </cell>
          <cell r="E2762">
            <v>0.01</v>
          </cell>
          <cell r="F2762">
            <v>5000</v>
          </cell>
          <cell r="G2762">
            <v>1</v>
          </cell>
          <cell r="H2762">
            <v>50</v>
          </cell>
        </row>
        <row r="2763">
          <cell r="C2763" t="str">
            <v>Cộng</v>
          </cell>
          <cell r="H2763">
            <v>750</v>
          </cell>
        </row>
        <row r="2764">
          <cell r="C2764" t="str">
            <v>b) Nhân công</v>
          </cell>
          <cell r="H2764">
            <v>204339.4736842105</v>
          </cell>
        </row>
        <row r="2765">
          <cell r="B2765" t="str">
            <v>N2407</v>
          </cell>
          <cell r="C2765" t="str">
            <v>Nhân công bậc 4,0/7 - Nhóm 2</v>
          </cell>
          <cell r="D2765" t="str">
            <v>công</v>
          </cell>
          <cell r="E2765">
            <v>0.52</v>
          </cell>
          <cell r="F2765">
            <v>392960.52631578944</v>
          </cell>
          <cell r="G2765">
            <v>1</v>
          </cell>
          <cell r="H2765">
            <v>204339.4736842105</v>
          </cell>
        </row>
        <row r="2766">
          <cell r="B2766" t="str">
            <v>D3.1772</v>
          </cell>
          <cell r="C2766" t="str">
            <v>Lắp đặt chuỗi cách điện néo đơn cho dây dẫn; chiều cao lắp đặt ≤85m, chuỗi cách điện néo đơn ≤5 bát</v>
          </cell>
          <cell r="D2766" t="str">
            <v>1 chuỗi</v>
          </cell>
          <cell r="E2766">
            <v>1</v>
          </cell>
          <cell r="I2766">
            <v>1150</v>
          </cell>
          <cell r="J2766">
            <v>330086.84210526309</v>
          </cell>
          <cell r="K2766">
            <v>0</v>
          </cell>
        </row>
        <row r="2767">
          <cell r="C2767" t="str">
            <v>a) Vật liệu</v>
          </cell>
          <cell r="H2767">
            <v>1150</v>
          </cell>
        </row>
        <row r="2768">
          <cell r="B2768" t="str">
            <v>V09505</v>
          </cell>
          <cell r="C2768" t="str">
            <v>Cồn công nghiệp</v>
          </cell>
          <cell r="D2768" t="str">
            <v>kg</v>
          </cell>
          <cell r="E2768">
            <v>7.4999999999999997E-2</v>
          </cell>
          <cell r="F2768">
            <v>14000</v>
          </cell>
          <cell r="G2768">
            <v>1</v>
          </cell>
          <cell r="H2768">
            <v>1050</v>
          </cell>
        </row>
        <row r="2769">
          <cell r="B2769" t="str">
            <v>V04247</v>
          </cell>
          <cell r="C2769" t="str">
            <v>Giẻ lau</v>
          </cell>
          <cell r="D2769" t="str">
            <v>kg</v>
          </cell>
          <cell r="E2769">
            <v>0.02</v>
          </cell>
          <cell r="F2769">
            <v>5000</v>
          </cell>
          <cell r="G2769">
            <v>1</v>
          </cell>
          <cell r="H2769">
            <v>100</v>
          </cell>
        </row>
        <row r="2770">
          <cell r="C2770" t="str">
            <v>Cộng</v>
          </cell>
          <cell r="H2770">
            <v>1150</v>
          </cell>
        </row>
        <row r="2771">
          <cell r="C2771" t="str">
            <v>b) Nhân công</v>
          </cell>
          <cell r="H2771">
            <v>330086.84210526309</v>
          </cell>
        </row>
        <row r="2772">
          <cell r="B2772" t="str">
            <v>N2407</v>
          </cell>
          <cell r="C2772" t="str">
            <v>Nhân công bậc 4,0/7 - Nhóm 2</v>
          </cell>
          <cell r="D2772" t="str">
            <v>công</v>
          </cell>
          <cell r="E2772">
            <v>0.84</v>
          </cell>
          <cell r="F2772">
            <v>392960.52631578944</v>
          </cell>
          <cell r="G2772">
            <v>1</v>
          </cell>
          <cell r="H2772">
            <v>330086.84210526309</v>
          </cell>
        </row>
        <row r="2773">
          <cell r="B2773" t="str">
            <v>D3.1773</v>
          </cell>
          <cell r="C2773" t="str">
            <v>Lắp đặt chuỗi cách điện néo đơn cho dây dẫn; chiều cao lắp đặt ≤85m, chuỗi cách điện néo đơn ≤8 bát</v>
          </cell>
          <cell r="D2773" t="str">
            <v>1 chuỗi</v>
          </cell>
          <cell r="E2773">
            <v>1</v>
          </cell>
          <cell r="I2773">
            <v>1830</v>
          </cell>
          <cell r="J2773">
            <v>522637.5</v>
          </cell>
          <cell r="K2773">
            <v>0</v>
          </cell>
        </row>
        <row r="2774">
          <cell r="C2774" t="str">
            <v>a) Vật liệu</v>
          </cell>
          <cell r="H2774">
            <v>1830</v>
          </cell>
        </row>
        <row r="2775">
          <cell r="B2775" t="str">
            <v>V09505</v>
          </cell>
          <cell r="C2775" t="str">
            <v>Cồn công nghiệp</v>
          </cell>
          <cell r="D2775" t="str">
            <v>kg</v>
          </cell>
          <cell r="E2775">
            <v>0.12</v>
          </cell>
          <cell r="F2775">
            <v>14000</v>
          </cell>
          <cell r="G2775">
            <v>1</v>
          </cell>
          <cell r="H2775">
            <v>1680</v>
          </cell>
        </row>
        <row r="2776">
          <cell r="B2776" t="str">
            <v>V04247</v>
          </cell>
          <cell r="C2776" t="str">
            <v>Giẻ lau</v>
          </cell>
          <cell r="D2776" t="str">
            <v>kg</v>
          </cell>
          <cell r="E2776">
            <v>0.03</v>
          </cell>
          <cell r="F2776">
            <v>5000</v>
          </cell>
          <cell r="G2776">
            <v>1</v>
          </cell>
          <cell r="H2776">
            <v>150</v>
          </cell>
        </row>
        <row r="2777">
          <cell r="C2777" t="str">
            <v>Cộng</v>
          </cell>
          <cell r="H2777">
            <v>1830</v>
          </cell>
        </row>
        <row r="2778">
          <cell r="C2778" t="str">
            <v>b) Nhân công</v>
          </cell>
          <cell r="H2778">
            <v>522637.5</v>
          </cell>
        </row>
        <row r="2779">
          <cell r="B2779" t="str">
            <v>N2407</v>
          </cell>
          <cell r="C2779" t="str">
            <v>Nhân công bậc 4,0/7 - Nhóm 2</v>
          </cell>
          <cell r="D2779" t="str">
            <v>công</v>
          </cell>
          <cell r="E2779">
            <v>1.33</v>
          </cell>
          <cell r="F2779">
            <v>392960.52631578944</v>
          </cell>
          <cell r="G2779">
            <v>1</v>
          </cell>
          <cell r="H2779">
            <v>522637.5</v>
          </cell>
        </row>
        <row r="2780">
          <cell r="B2780" t="str">
            <v>D3.1774</v>
          </cell>
          <cell r="C2780" t="str">
            <v>Lắp đặt chuỗi cách điện néo đơn cho dây dẫn; chiều cao lắp đặt ≤85m, chuỗi cách điện néo đơn ≤11 bát</v>
          </cell>
          <cell r="D2780" t="str">
            <v>1 chuỗi</v>
          </cell>
          <cell r="E2780">
            <v>1</v>
          </cell>
          <cell r="I2780">
            <v>2460</v>
          </cell>
          <cell r="J2780">
            <v>734836.18421052629</v>
          </cell>
          <cell r="K2780">
            <v>0</v>
          </cell>
        </row>
        <row r="2781">
          <cell r="C2781" t="str">
            <v>a) Vật liệu</v>
          </cell>
          <cell r="H2781">
            <v>2460</v>
          </cell>
        </row>
        <row r="2782">
          <cell r="B2782" t="str">
            <v>V09505</v>
          </cell>
          <cell r="C2782" t="str">
            <v>Cồn công nghiệp</v>
          </cell>
          <cell r="D2782" t="str">
            <v>kg</v>
          </cell>
          <cell r="E2782">
            <v>0.16500000000000001</v>
          </cell>
          <cell r="F2782">
            <v>14000</v>
          </cell>
          <cell r="G2782">
            <v>1</v>
          </cell>
          <cell r="H2782">
            <v>2310</v>
          </cell>
        </row>
        <row r="2783">
          <cell r="B2783" t="str">
            <v>V04247</v>
          </cell>
          <cell r="C2783" t="str">
            <v>Giẻ lau</v>
          </cell>
          <cell r="D2783" t="str">
            <v>kg</v>
          </cell>
          <cell r="E2783">
            <v>0.03</v>
          </cell>
          <cell r="F2783">
            <v>5000</v>
          </cell>
          <cell r="G2783">
            <v>1</v>
          </cell>
          <cell r="H2783">
            <v>150</v>
          </cell>
        </row>
        <row r="2784">
          <cell r="C2784" t="str">
            <v>Cộng</v>
          </cell>
          <cell r="H2784">
            <v>2460</v>
          </cell>
        </row>
        <row r="2785">
          <cell r="C2785" t="str">
            <v>b) Nhân công</v>
          </cell>
          <cell r="H2785">
            <v>734836.18421052629</v>
          </cell>
        </row>
        <row r="2786">
          <cell r="B2786" t="str">
            <v>N2407</v>
          </cell>
          <cell r="C2786" t="str">
            <v>Nhân công bậc 4,0/7 - Nhóm 2</v>
          </cell>
          <cell r="D2786" t="str">
            <v>công</v>
          </cell>
          <cell r="E2786">
            <v>1.87</v>
          </cell>
          <cell r="F2786">
            <v>392960.52631578944</v>
          </cell>
          <cell r="G2786">
            <v>1</v>
          </cell>
          <cell r="H2786">
            <v>734836.18421052629</v>
          </cell>
        </row>
        <row r="2787">
          <cell r="B2787" t="str">
            <v>D3.1775</v>
          </cell>
          <cell r="C2787" t="str">
            <v>Lắp đặt chuỗi cách điện néo đơn cho dây dẫn; chiều cao lắp đặt ≤85m, chuỗi cách điện néo đơn ≤14 bát</v>
          </cell>
          <cell r="D2787" t="str">
            <v>1 chuỗi</v>
          </cell>
          <cell r="E2787">
            <v>1</v>
          </cell>
          <cell r="I2787">
            <v>2950</v>
          </cell>
          <cell r="J2787">
            <v>935246.05263157887</v>
          </cell>
          <cell r="K2787">
            <v>0</v>
          </cell>
        </row>
        <row r="2788">
          <cell r="C2788" t="str">
            <v>a) Vật liệu</v>
          </cell>
          <cell r="H2788">
            <v>2950</v>
          </cell>
        </row>
        <row r="2789">
          <cell r="B2789" t="str">
            <v>V09505</v>
          </cell>
          <cell r="C2789" t="str">
            <v>Cồn công nghiệp</v>
          </cell>
          <cell r="D2789" t="str">
            <v>kg</v>
          </cell>
          <cell r="E2789">
            <v>0.2</v>
          </cell>
          <cell r="F2789">
            <v>14000</v>
          </cell>
          <cell r="G2789">
            <v>1</v>
          </cell>
          <cell r="H2789">
            <v>2800</v>
          </cell>
        </row>
        <row r="2790">
          <cell r="B2790" t="str">
            <v>V04247</v>
          </cell>
          <cell r="C2790" t="str">
            <v>Giẻ lau</v>
          </cell>
          <cell r="D2790" t="str">
            <v>kg</v>
          </cell>
          <cell r="E2790">
            <v>0.03</v>
          </cell>
          <cell r="F2790">
            <v>5000</v>
          </cell>
          <cell r="G2790">
            <v>1</v>
          </cell>
          <cell r="H2790">
            <v>150</v>
          </cell>
        </row>
        <row r="2791">
          <cell r="C2791" t="str">
            <v>Cộng</v>
          </cell>
          <cell r="H2791">
            <v>2950</v>
          </cell>
        </row>
        <row r="2792">
          <cell r="C2792" t="str">
            <v>b) Nhân công</v>
          </cell>
          <cell r="H2792">
            <v>935246.05263157887</v>
          </cell>
        </row>
        <row r="2793">
          <cell r="B2793" t="str">
            <v>N2407</v>
          </cell>
          <cell r="C2793" t="str">
            <v>Nhân công bậc 4,0/7 - Nhóm 2</v>
          </cell>
          <cell r="D2793" t="str">
            <v>công</v>
          </cell>
          <cell r="E2793">
            <v>2.38</v>
          </cell>
          <cell r="F2793">
            <v>392960.52631578944</v>
          </cell>
          <cell r="G2793">
            <v>1</v>
          </cell>
          <cell r="H2793">
            <v>935246.05263157887</v>
          </cell>
        </row>
        <row r="2794">
          <cell r="B2794" t="str">
            <v>D3.1776</v>
          </cell>
          <cell r="C2794" t="str">
            <v>Lắp đặt chuỗi cách điện néo đơn cho dây dẫn; chiều cao lắp đặt ≤85m, chuỗi cách điện néo đơn ≤18 bát</v>
          </cell>
          <cell r="D2794" t="str">
            <v>1 chuỗi</v>
          </cell>
          <cell r="E2794">
            <v>1</v>
          </cell>
          <cell r="I2794">
            <v>3560</v>
          </cell>
          <cell r="J2794">
            <v>1292840.1315789472</v>
          </cell>
          <cell r="K2794">
            <v>0</v>
          </cell>
        </row>
        <row r="2795">
          <cell r="C2795" t="str">
            <v>a) Vật liệu</v>
          </cell>
          <cell r="H2795">
            <v>3560</v>
          </cell>
        </row>
        <row r="2796">
          <cell r="B2796" t="str">
            <v>V09505</v>
          </cell>
          <cell r="C2796" t="str">
            <v>Cồn công nghiệp</v>
          </cell>
          <cell r="D2796" t="str">
            <v>kg</v>
          </cell>
          <cell r="E2796">
            <v>0.24</v>
          </cell>
          <cell r="F2796">
            <v>14000</v>
          </cell>
          <cell r="G2796">
            <v>1</v>
          </cell>
          <cell r="H2796">
            <v>3360</v>
          </cell>
        </row>
        <row r="2797">
          <cell r="B2797" t="str">
            <v>V04247</v>
          </cell>
          <cell r="C2797" t="str">
            <v>Giẻ lau</v>
          </cell>
          <cell r="D2797" t="str">
            <v>kg</v>
          </cell>
          <cell r="E2797">
            <v>0.04</v>
          </cell>
          <cell r="F2797">
            <v>5000</v>
          </cell>
          <cell r="G2797">
            <v>1</v>
          </cell>
          <cell r="H2797">
            <v>200</v>
          </cell>
        </row>
        <row r="2798">
          <cell r="C2798" t="str">
            <v>Cộng</v>
          </cell>
          <cell r="H2798">
            <v>3560</v>
          </cell>
        </row>
        <row r="2799">
          <cell r="C2799" t="str">
            <v>b) Nhân công</v>
          </cell>
          <cell r="H2799">
            <v>1292840.1315789472</v>
          </cell>
        </row>
        <row r="2800">
          <cell r="B2800" t="str">
            <v>N2407</v>
          </cell>
          <cell r="C2800" t="str">
            <v>Nhân công bậc 4,0/7 - Nhóm 2</v>
          </cell>
          <cell r="D2800" t="str">
            <v>công</v>
          </cell>
          <cell r="E2800">
            <v>3.29</v>
          </cell>
          <cell r="F2800">
            <v>392960.52631578944</v>
          </cell>
          <cell r="G2800">
            <v>1</v>
          </cell>
          <cell r="H2800">
            <v>1292840.1315789472</v>
          </cell>
        </row>
        <row r="2801">
          <cell r="B2801" t="str">
            <v>D3.1777</v>
          </cell>
          <cell r="C2801" t="str">
            <v>Lắp đặt chuỗi cách điện néo đơn cho dây dẫn; chiều cao lắp đặt ≤85m, chuỗi cách điện néo đơn ≤21 bát</v>
          </cell>
          <cell r="D2801" t="str">
            <v>1 chuỗi</v>
          </cell>
          <cell r="E2801">
            <v>1</v>
          </cell>
          <cell r="I2801">
            <v>4260</v>
          </cell>
          <cell r="J2801">
            <v>1347854.6052631577</v>
          </cell>
          <cell r="K2801">
            <v>0</v>
          </cell>
        </row>
        <row r="2802">
          <cell r="C2802" t="str">
            <v>a) Vật liệu</v>
          </cell>
          <cell r="H2802">
            <v>4260</v>
          </cell>
        </row>
        <row r="2803">
          <cell r="B2803" t="str">
            <v>V09505</v>
          </cell>
          <cell r="C2803" t="str">
            <v>Cồn công nghiệp</v>
          </cell>
          <cell r="D2803" t="str">
            <v>kg</v>
          </cell>
          <cell r="E2803">
            <v>0.28999999999999998</v>
          </cell>
          <cell r="F2803">
            <v>14000</v>
          </cell>
          <cell r="G2803">
            <v>1</v>
          </cell>
          <cell r="H2803">
            <v>4059.9999999999995</v>
          </cell>
        </row>
        <row r="2804">
          <cell r="B2804" t="str">
            <v>V04247</v>
          </cell>
          <cell r="C2804" t="str">
            <v>Giẻ lau</v>
          </cell>
          <cell r="D2804" t="str">
            <v>kg</v>
          </cell>
          <cell r="E2804">
            <v>0.04</v>
          </cell>
          <cell r="F2804">
            <v>5000</v>
          </cell>
          <cell r="G2804">
            <v>1</v>
          </cell>
          <cell r="H2804">
            <v>200</v>
          </cell>
        </row>
        <row r="2805">
          <cell r="C2805" t="str">
            <v>Cộng</v>
          </cell>
          <cell r="H2805">
            <v>4260</v>
          </cell>
        </row>
        <row r="2806">
          <cell r="C2806" t="str">
            <v>b) Nhân công</v>
          </cell>
          <cell r="H2806">
            <v>1347854.6052631577</v>
          </cell>
        </row>
        <row r="2807">
          <cell r="B2807" t="str">
            <v>N2407</v>
          </cell>
          <cell r="C2807" t="str">
            <v>Nhân công bậc 4,0/7 - Nhóm 2</v>
          </cell>
          <cell r="D2807" t="str">
            <v>công</v>
          </cell>
          <cell r="E2807">
            <v>3.43</v>
          </cell>
          <cell r="F2807">
            <v>392960.52631578944</v>
          </cell>
          <cell r="G2807">
            <v>1</v>
          </cell>
          <cell r="H2807">
            <v>1347854.6052631577</v>
          </cell>
        </row>
        <row r="2808">
          <cell r="B2808" t="str">
            <v>D3.1778</v>
          </cell>
          <cell r="C2808" t="str">
            <v>Lắp đặt chuỗi cách điện néo đơn cho dây dẫn; chiều cao lắp đặt ≤85m, chuỗi cách điện néo đơn &gt;21 bát</v>
          </cell>
          <cell r="D2808" t="str">
            <v>1 chuỗi</v>
          </cell>
          <cell r="E2808">
            <v>1</v>
          </cell>
          <cell r="I2808">
            <v>5100</v>
          </cell>
          <cell r="J2808">
            <v>1618997.3684210526</v>
          </cell>
          <cell r="K2808">
            <v>0</v>
          </cell>
        </row>
        <row r="2809">
          <cell r="C2809" t="str">
            <v>a) Vật liệu</v>
          </cell>
          <cell r="H2809">
            <v>5100</v>
          </cell>
        </row>
        <row r="2810">
          <cell r="B2810" t="str">
            <v>V09505</v>
          </cell>
          <cell r="C2810" t="str">
            <v>Cồn công nghiệp</v>
          </cell>
          <cell r="D2810" t="str">
            <v>kg</v>
          </cell>
          <cell r="E2810">
            <v>0.35</v>
          </cell>
          <cell r="F2810">
            <v>14000</v>
          </cell>
          <cell r="G2810">
            <v>1</v>
          </cell>
          <cell r="H2810">
            <v>4900</v>
          </cell>
        </row>
        <row r="2811">
          <cell r="B2811" t="str">
            <v>V04247</v>
          </cell>
          <cell r="C2811" t="str">
            <v>Giẻ lau</v>
          </cell>
          <cell r="D2811" t="str">
            <v>kg</v>
          </cell>
          <cell r="E2811">
            <v>0.04</v>
          </cell>
          <cell r="F2811">
            <v>5000</v>
          </cell>
          <cell r="G2811">
            <v>1</v>
          </cell>
          <cell r="H2811">
            <v>200</v>
          </cell>
        </row>
        <row r="2812">
          <cell r="C2812" t="str">
            <v>Cộng</v>
          </cell>
          <cell r="H2812">
            <v>5100</v>
          </cell>
        </row>
        <row r="2813">
          <cell r="C2813" t="str">
            <v>b) Nhân công</v>
          </cell>
          <cell r="H2813">
            <v>1618997.3684210526</v>
          </cell>
        </row>
        <row r="2814">
          <cell r="B2814" t="str">
            <v>N2407</v>
          </cell>
          <cell r="C2814" t="str">
            <v>Nhân công bậc 4,0/7 - Nhóm 2</v>
          </cell>
          <cell r="D2814" t="str">
            <v>công</v>
          </cell>
          <cell r="E2814">
            <v>4.12</v>
          </cell>
          <cell r="F2814">
            <v>392960.52631578944</v>
          </cell>
          <cell r="G2814">
            <v>1</v>
          </cell>
          <cell r="H2814">
            <v>1618997.3684210526</v>
          </cell>
        </row>
        <row r="2815">
          <cell r="B2815" t="str">
            <v>D3.1781</v>
          </cell>
          <cell r="C2815" t="str">
            <v>Lắp đặt chuỗi cách điện néo đơn cho dây dẫn; chiều cao lắp đặt ≤100m, chuỗi cách điện néo đơn ≤2 bát</v>
          </cell>
          <cell r="D2815" t="str">
            <v>1 chuỗi</v>
          </cell>
          <cell r="E2815">
            <v>1</v>
          </cell>
          <cell r="I2815">
            <v>750</v>
          </cell>
          <cell r="J2815">
            <v>235776.31578947365</v>
          </cell>
          <cell r="K2815">
            <v>0</v>
          </cell>
        </row>
        <row r="2816">
          <cell r="C2816" t="str">
            <v>a) Vật liệu</v>
          </cell>
          <cell r="H2816">
            <v>750</v>
          </cell>
        </row>
        <row r="2817">
          <cell r="B2817" t="str">
            <v>V09505</v>
          </cell>
          <cell r="C2817" t="str">
            <v>Cồn công nghiệp</v>
          </cell>
          <cell r="D2817" t="str">
            <v>kg</v>
          </cell>
          <cell r="E2817">
            <v>0.05</v>
          </cell>
          <cell r="F2817">
            <v>14000</v>
          </cell>
          <cell r="G2817">
            <v>1</v>
          </cell>
          <cell r="H2817">
            <v>700</v>
          </cell>
        </row>
        <row r="2818">
          <cell r="B2818" t="str">
            <v>V04247</v>
          </cell>
          <cell r="C2818" t="str">
            <v>Giẻ lau</v>
          </cell>
          <cell r="D2818" t="str">
            <v>kg</v>
          </cell>
          <cell r="E2818">
            <v>0.01</v>
          </cell>
          <cell r="F2818">
            <v>5000</v>
          </cell>
          <cell r="G2818">
            <v>1</v>
          </cell>
          <cell r="H2818">
            <v>50</v>
          </cell>
        </row>
        <row r="2819">
          <cell r="C2819" t="str">
            <v>Cộng</v>
          </cell>
          <cell r="H2819">
            <v>750</v>
          </cell>
        </row>
        <row r="2820">
          <cell r="C2820" t="str">
            <v>b) Nhân công</v>
          </cell>
          <cell r="H2820">
            <v>235776.31578947365</v>
          </cell>
        </row>
        <row r="2821">
          <cell r="B2821" t="str">
            <v>N2407</v>
          </cell>
          <cell r="C2821" t="str">
            <v>Nhân công bậc 4,0/7 - Nhóm 2</v>
          </cell>
          <cell r="D2821" t="str">
            <v>công</v>
          </cell>
          <cell r="E2821">
            <v>0.6</v>
          </cell>
          <cell r="F2821">
            <v>392960.52631578944</v>
          </cell>
          <cell r="G2821">
            <v>1</v>
          </cell>
          <cell r="H2821">
            <v>235776.31578947365</v>
          </cell>
        </row>
        <row r="2822">
          <cell r="B2822" t="str">
            <v>D3.1782</v>
          </cell>
          <cell r="C2822" t="str">
            <v>Lắp đặt chuỗi cách điện néo đơn cho dây dẫn; chiều cao lắp đặt ≤100m, chuỗi cách điện néo đơn ≤5 bát</v>
          </cell>
          <cell r="D2822" t="str">
            <v>1 chuỗi</v>
          </cell>
          <cell r="E2822">
            <v>1</v>
          </cell>
          <cell r="I2822">
            <v>1150</v>
          </cell>
          <cell r="J2822">
            <v>381171.71052631573</v>
          </cell>
          <cell r="K2822">
            <v>0</v>
          </cell>
        </row>
        <row r="2823">
          <cell r="C2823" t="str">
            <v>a) Vật liệu</v>
          </cell>
          <cell r="H2823">
            <v>1150</v>
          </cell>
        </row>
        <row r="2824">
          <cell r="B2824" t="str">
            <v>V09505</v>
          </cell>
          <cell r="C2824" t="str">
            <v>Cồn công nghiệp</v>
          </cell>
          <cell r="D2824" t="str">
            <v>kg</v>
          </cell>
          <cell r="E2824">
            <v>7.4999999999999997E-2</v>
          </cell>
          <cell r="F2824">
            <v>14000</v>
          </cell>
          <cell r="G2824">
            <v>1</v>
          </cell>
          <cell r="H2824">
            <v>1050</v>
          </cell>
        </row>
        <row r="2825">
          <cell r="B2825" t="str">
            <v>V04247</v>
          </cell>
          <cell r="C2825" t="str">
            <v>Giẻ lau</v>
          </cell>
          <cell r="D2825" t="str">
            <v>kg</v>
          </cell>
          <cell r="E2825">
            <v>0.02</v>
          </cell>
          <cell r="F2825">
            <v>5000</v>
          </cell>
          <cell r="G2825">
            <v>1</v>
          </cell>
          <cell r="H2825">
            <v>100</v>
          </cell>
        </row>
        <row r="2826">
          <cell r="C2826" t="str">
            <v>Cộng</v>
          </cell>
          <cell r="H2826">
            <v>1150</v>
          </cell>
        </row>
        <row r="2827">
          <cell r="C2827" t="str">
            <v>b) Nhân công</v>
          </cell>
          <cell r="H2827">
            <v>381171.71052631573</v>
          </cell>
        </row>
        <row r="2828">
          <cell r="B2828" t="str">
            <v>N2407</v>
          </cell>
          <cell r="C2828" t="str">
            <v>Nhân công bậc 4,0/7 - Nhóm 2</v>
          </cell>
          <cell r="D2828" t="str">
            <v>công</v>
          </cell>
          <cell r="E2828">
            <v>0.97</v>
          </cell>
          <cell r="F2828">
            <v>392960.52631578944</v>
          </cell>
          <cell r="G2828">
            <v>1</v>
          </cell>
          <cell r="H2828">
            <v>381171.71052631573</v>
          </cell>
        </row>
        <row r="2829">
          <cell r="B2829" t="str">
            <v>D3.1783</v>
          </cell>
          <cell r="C2829" t="str">
            <v>Lắp đặt chuỗi cách điện néo đơn cho dây dẫn; chiều cao lắp đặt ≤100m, chuỗi cách điện néo đơn ≤8 bát</v>
          </cell>
          <cell r="D2829" t="str">
            <v>1 chuỗi</v>
          </cell>
          <cell r="E2829">
            <v>1</v>
          </cell>
          <cell r="I2829">
            <v>1830</v>
          </cell>
          <cell r="J2829">
            <v>601229.60526315786</v>
          </cell>
          <cell r="K2829">
            <v>0</v>
          </cell>
        </row>
        <row r="2830">
          <cell r="C2830" t="str">
            <v>a) Vật liệu</v>
          </cell>
          <cell r="H2830">
            <v>1830</v>
          </cell>
        </row>
        <row r="2831">
          <cell r="B2831" t="str">
            <v>V09505</v>
          </cell>
          <cell r="C2831" t="str">
            <v>Cồn công nghiệp</v>
          </cell>
          <cell r="D2831" t="str">
            <v>kg</v>
          </cell>
          <cell r="E2831">
            <v>0.12</v>
          </cell>
          <cell r="F2831">
            <v>14000</v>
          </cell>
          <cell r="G2831">
            <v>1</v>
          </cell>
          <cell r="H2831">
            <v>1680</v>
          </cell>
        </row>
        <row r="2832">
          <cell r="B2832" t="str">
            <v>V04247</v>
          </cell>
          <cell r="C2832" t="str">
            <v>Giẻ lau</v>
          </cell>
          <cell r="D2832" t="str">
            <v>kg</v>
          </cell>
          <cell r="E2832">
            <v>0.03</v>
          </cell>
          <cell r="F2832">
            <v>5000</v>
          </cell>
          <cell r="G2832">
            <v>1</v>
          </cell>
          <cell r="H2832">
            <v>150</v>
          </cell>
        </row>
        <row r="2833">
          <cell r="C2833" t="str">
            <v>Cộng</v>
          </cell>
          <cell r="H2833">
            <v>1830</v>
          </cell>
        </row>
        <row r="2834">
          <cell r="C2834" t="str">
            <v>b) Nhân công</v>
          </cell>
          <cell r="H2834">
            <v>601229.60526315786</v>
          </cell>
        </row>
        <row r="2835">
          <cell r="B2835" t="str">
            <v>N2407</v>
          </cell>
          <cell r="C2835" t="str">
            <v>Nhân công bậc 4,0/7 - Nhóm 2</v>
          </cell>
          <cell r="D2835" t="str">
            <v>công</v>
          </cell>
          <cell r="E2835">
            <v>1.53</v>
          </cell>
          <cell r="F2835">
            <v>392960.52631578944</v>
          </cell>
          <cell r="G2835">
            <v>1</v>
          </cell>
          <cell r="H2835">
            <v>601229.60526315786</v>
          </cell>
        </row>
        <row r="2836">
          <cell r="B2836" t="str">
            <v>D3.1784</v>
          </cell>
          <cell r="C2836" t="str">
            <v>Lắp đặt chuỗi cách điện néo đơn cho dây dẫn; chiều cao lắp đặt ≤100m, chuỗi cách điện néo đơn ≤11 bát</v>
          </cell>
          <cell r="D2836" t="str">
            <v>1 chuỗi</v>
          </cell>
          <cell r="E2836">
            <v>1</v>
          </cell>
          <cell r="I2836">
            <v>2460</v>
          </cell>
          <cell r="J2836">
            <v>844865.1315789473</v>
          </cell>
          <cell r="K2836">
            <v>0</v>
          </cell>
        </row>
        <row r="2837">
          <cell r="C2837" t="str">
            <v>a) Vật liệu</v>
          </cell>
          <cell r="H2837">
            <v>2460</v>
          </cell>
        </row>
        <row r="2838">
          <cell r="B2838" t="str">
            <v>V09505</v>
          </cell>
          <cell r="C2838" t="str">
            <v>Cồn công nghiệp</v>
          </cell>
          <cell r="D2838" t="str">
            <v>kg</v>
          </cell>
          <cell r="E2838">
            <v>0.16500000000000001</v>
          </cell>
          <cell r="F2838">
            <v>14000</v>
          </cell>
          <cell r="G2838">
            <v>1</v>
          </cell>
          <cell r="H2838">
            <v>2310</v>
          </cell>
        </row>
        <row r="2839">
          <cell r="B2839" t="str">
            <v>V04247</v>
          </cell>
          <cell r="C2839" t="str">
            <v>Giẻ lau</v>
          </cell>
          <cell r="D2839" t="str">
            <v>kg</v>
          </cell>
          <cell r="E2839">
            <v>0.03</v>
          </cell>
          <cell r="F2839">
            <v>5000</v>
          </cell>
          <cell r="G2839">
            <v>1</v>
          </cell>
          <cell r="H2839">
            <v>150</v>
          </cell>
        </row>
        <row r="2840">
          <cell r="C2840" t="str">
            <v>Cộng</v>
          </cell>
          <cell r="H2840">
            <v>2460</v>
          </cell>
        </row>
        <row r="2841">
          <cell r="C2841" t="str">
            <v>b) Nhân công</v>
          </cell>
          <cell r="H2841">
            <v>844865.1315789473</v>
          </cell>
        </row>
        <row r="2842">
          <cell r="B2842" t="str">
            <v>N2407</v>
          </cell>
          <cell r="C2842" t="str">
            <v>Nhân công bậc 4,0/7 - Nhóm 2</v>
          </cell>
          <cell r="D2842" t="str">
            <v>công</v>
          </cell>
          <cell r="E2842">
            <v>2.15</v>
          </cell>
          <cell r="F2842">
            <v>392960.52631578944</v>
          </cell>
          <cell r="G2842">
            <v>1</v>
          </cell>
          <cell r="H2842">
            <v>844865.1315789473</v>
          </cell>
        </row>
        <row r="2843">
          <cell r="B2843" t="str">
            <v>D3.1785</v>
          </cell>
          <cell r="C2843" t="str">
            <v>Lắp đặt chuỗi cách điện néo đơn cho dây dẫn; chiều cao lắp đặt ≤100m, chuỗi cách điện néo đơn ≤14 bát</v>
          </cell>
          <cell r="D2843" t="str">
            <v>1 chuỗi</v>
          </cell>
          <cell r="E2843">
            <v>1</v>
          </cell>
          <cell r="I2843">
            <v>2950</v>
          </cell>
          <cell r="J2843">
            <v>1076711.8421052631</v>
          </cell>
          <cell r="K2843">
            <v>0</v>
          </cell>
        </row>
        <row r="2844">
          <cell r="C2844" t="str">
            <v>a) Vật liệu</v>
          </cell>
          <cell r="H2844">
            <v>2950</v>
          </cell>
        </row>
        <row r="2845">
          <cell r="B2845" t="str">
            <v>V09505</v>
          </cell>
          <cell r="C2845" t="str">
            <v>Cồn công nghiệp</v>
          </cell>
          <cell r="D2845" t="str">
            <v>kg</v>
          </cell>
          <cell r="E2845">
            <v>0.2</v>
          </cell>
          <cell r="F2845">
            <v>14000</v>
          </cell>
          <cell r="G2845">
            <v>1</v>
          </cell>
          <cell r="H2845">
            <v>2800</v>
          </cell>
        </row>
        <row r="2846">
          <cell r="B2846" t="str">
            <v>V04247</v>
          </cell>
          <cell r="C2846" t="str">
            <v>Giẻ lau</v>
          </cell>
          <cell r="D2846" t="str">
            <v>kg</v>
          </cell>
          <cell r="E2846">
            <v>0.03</v>
          </cell>
          <cell r="F2846">
            <v>5000</v>
          </cell>
          <cell r="G2846">
            <v>1</v>
          </cell>
          <cell r="H2846">
            <v>150</v>
          </cell>
        </row>
        <row r="2847">
          <cell r="C2847" t="str">
            <v>Cộng</v>
          </cell>
          <cell r="H2847">
            <v>2950</v>
          </cell>
        </row>
        <row r="2848">
          <cell r="C2848" t="str">
            <v>b) Nhân công</v>
          </cell>
          <cell r="H2848">
            <v>1076711.8421052631</v>
          </cell>
        </row>
        <row r="2849">
          <cell r="B2849" t="str">
            <v>N2407</v>
          </cell>
          <cell r="C2849" t="str">
            <v>Nhân công bậc 4,0/7 - Nhóm 2</v>
          </cell>
          <cell r="D2849" t="str">
            <v>công</v>
          </cell>
          <cell r="E2849">
            <v>2.74</v>
          </cell>
          <cell r="F2849">
            <v>392960.52631578944</v>
          </cell>
          <cell r="G2849">
            <v>1</v>
          </cell>
          <cell r="H2849">
            <v>1076711.8421052631</v>
          </cell>
        </row>
        <row r="2850">
          <cell r="B2850" t="str">
            <v>D3.1786</v>
          </cell>
          <cell r="C2850" t="str">
            <v>Lắp đặt chuỗi cách điện néo đơn cho dây dẫn; chiều cao lắp đặt ≤100m, chuỗi cách điện néo đơn ≤18 bát</v>
          </cell>
          <cell r="D2850" t="str">
            <v>1 chuỗi</v>
          </cell>
          <cell r="E2850">
            <v>1</v>
          </cell>
          <cell r="I2850">
            <v>3560</v>
          </cell>
          <cell r="J2850">
            <v>1485390.789473684</v>
          </cell>
          <cell r="K2850">
            <v>0</v>
          </cell>
        </row>
        <row r="2851">
          <cell r="C2851" t="str">
            <v>a) Vật liệu</v>
          </cell>
          <cell r="H2851">
            <v>3560</v>
          </cell>
        </row>
        <row r="2852">
          <cell r="B2852" t="str">
            <v>V09505</v>
          </cell>
          <cell r="C2852" t="str">
            <v>Cồn công nghiệp</v>
          </cell>
          <cell r="D2852" t="str">
            <v>kg</v>
          </cell>
          <cell r="E2852">
            <v>0.24</v>
          </cell>
          <cell r="F2852">
            <v>14000</v>
          </cell>
          <cell r="G2852">
            <v>1</v>
          </cell>
          <cell r="H2852">
            <v>3360</v>
          </cell>
        </row>
        <row r="2853">
          <cell r="B2853" t="str">
            <v>V04247</v>
          </cell>
          <cell r="C2853" t="str">
            <v>Giẻ lau</v>
          </cell>
          <cell r="D2853" t="str">
            <v>kg</v>
          </cell>
          <cell r="E2853">
            <v>0.04</v>
          </cell>
          <cell r="F2853">
            <v>5000</v>
          </cell>
          <cell r="G2853">
            <v>1</v>
          </cell>
          <cell r="H2853">
            <v>200</v>
          </cell>
        </row>
        <row r="2854">
          <cell r="C2854" t="str">
            <v>Cộng</v>
          </cell>
          <cell r="H2854">
            <v>3560</v>
          </cell>
        </row>
        <row r="2855">
          <cell r="C2855" t="str">
            <v>b) Nhân công</v>
          </cell>
          <cell r="H2855">
            <v>1485390.789473684</v>
          </cell>
        </row>
        <row r="2856">
          <cell r="B2856" t="str">
            <v>N2407</v>
          </cell>
          <cell r="C2856" t="str">
            <v>Nhân công bậc 4,0/7 - Nhóm 2</v>
          </cell>
          <cell r="D2856" t="str">
            <v>công</v>
          </cell>
          <cell r="E2856">
            <v>3.78</v>
          </cell>
          <cell r="F2856">
            <v>392960.52631578944</v>
          </cell>
          <cell r="G2856">
            <v>1</v>
          </cell>
          <cell r="H2856">
            <v>1485390.789473684</v>
          </cell>
        </row>
        <row r="2857">
          <cell r="B2857" t="str">
            <v>D3.1787</v>
          </cell>
          <cell r="C2857" t="str">
            <v>Lắp đặt chuỗi cách điện néo đơn cho dây dẫn; chiều cao lắp đặt ≤100m, chuỗi cách điện néo đơn ≤21 bát</v>
          </cell>
          <cell r="D2857" t="str">
            <v>1 chuỗi</v>
          </cell>
          <cell r="E2857">
            <v>1</v>
          </cell>
          <cell r="I2857">
            <v>4260</v>
          </cell>
          <cell r="J2857">
            <v>1548264.4736842103</v>
          </cell>
          <cell r="K2857">
            <v>0</v>
          </cell>
        </row>
        <row r="2858">
          <cell r="C2858" t="str">
            <v>a) Vật liệu</v>
          </cell>
          <cell r="H2858">
            <v>4260</v>
          </cell>
        </row>
        <row r="2859">
          <cell r="B2859" t="str">
            <v>V09505</v>
          </cell>
          <cell r="C2859" t="str">
            <v>Cồn công nghiệp</v>
          </cell>
          <cell r="D2859" t="str">
            <v>kg</v>
          </cell>
          <cell r="E2859">
            <v>0.28999999999999998</v>
          </cell>
          <cell r="F2859">
            <v>14000</v>
          </cell>
          <cell r="G2859">
            <v>1</v>
          </cell>
          <cell r="H2859">
            <v>4059.9999999999995</v>
          </cell>
        </row>
        <row r="2860">
          <cell r="B2860" t="str">
            <v>V04247</v>
          </cell>
          <cell r="C2860" t="str">
            <v>Giẻ lau</v>
          </cell>
          <cell r="D2860" t="str">
            <v>kg</v>
          </cell>
          <cell r="E2860">
            <v>0.04</v>
          </cell>
          <cell r="F2860">
            <v>5000</v>
          </cell>
          <cell r="G2860">
            <v>1</v>
          </cell>
          <cell r="H2860">
            <v>200</v>
          </cell>
        </row>
        <row r="2861">
          <cell r="C2861" t="str">
            <v>Cộng</v>
          </cell>
          <cell r="H2861">
            <v>4260</v>
          </cell>
        </row>
        <row r="2862">
          <cell r="C2862" t="str">
            <v>b) Nhân công</v>
          </cell>
          <cell r="H2862">
            <v>1548264.4736842103</v>
          </cell>
        </row>
        <row r="2863">
          <cell r="B2863" t="str">
            <v>N2407</v>
          </cell>
          <cell r="C2863" t="str">
            <v>Nhân công bậc 4,0/7 - Nhóm 2</v>
          </cell>
          <cell r="D2863" t="str">
            <v>công</v>
          </cell>
          <cell r="E2863">
            <v>3.94</v>
          </cell>
          <cell r="F2863">
            <v>392960.52631578944</v>
          </cell>
          <cell r="G2863">
            <v>1</v>
          </cell>
          <cell r="H2863">
            <v>1548264.4736842103</v>
          </cell>
        </row>
        <row r="2864">
          <cell r="B2864" t="str">
            <v>D3.1788</v>
          </cell>
          <cell r="C2864" t="str">
            <v>Lắp đặt chuỗi cách điện néo đơn cho dây dẫn; chiều cao lắp đặt ≤100m, chuỗi cách điện néo đơn &gt;21 bát</v>
          </cell>
          <cell r="D2864" t="str">
            <v>1 chuỗi</v>
          </cell>
          <cell r="E2864">
            <v>1</v>
          </cell>
          <cell r="I2864">
            <v>5100</v>
          </cell>
          <cell r="J2864">
            <v>1862632.894736842</v>
          </cell>
          <cell r="K2864">
            <v>0</v>
          </cell>
        </row>
        <row r="2865">
          <cell r="C2865" t="str">
            <v>a) Vật liệu</v>
          </cell>
          <cell r="H2865">
            <v>5100</v>
          </cell>
        </row>
        <row r="2866">
          <cell r="B2866" t="str">
            <v>V09505</v>
          </cell>
          <cell r="C2866" t="str">
            <v>Cồn công nghiệp</v>
          </cell>
          <cell r="D2866" t="str">
            <v>kg</v>
          </cell>
          <cell r="E2866">
            <v>0.35</v>
          </cell>
          <cell r="F2866">
            <v>14000</v>
          </cell>
          <cell r="G2866">
            <v>1</v>
          </cell>
          <cell r="H2866">
            <v>4900</v>
          </cell>
        </row>
        <row r="2867">
          <cell r="B2867" t="str">
            <v>V04247</v>
          </cell>
          <cell r="C2867" t="str">
            <v>Giẻ lau</v>
          </cell>
          <cell r="D2867" t="str">
            <v>kg</v>
          </cell>
          <cell r="E2867">
            <v>0.04</v>
          </cell>
          <cell r="F2867">
            <v>5000</v>
          </cell>
          <cell r="G2867">
            <v>1</v>
          </cell>
          <cell r="H2867">
            <v>200</v>
          </cell>
        </row>
        <row r="2868">
          <cell r="C2868" t="str">
            <v>Cộng</v>
          </cell>
          <cell r="H2868">
            <v>5100</v>
          </cell>
        </row>
        <row r="2869">
          <cell r="C2869" t="str">
            <v>b) Nhân công</v>
          </cell>
          <cell r="H2869">
            <v>1862632.894736842</v>
          </cell>
        </row>
        <row r="2870">
          <cell r="B2870" t="str">
            <v>N2407</v>
          </cell>
          <cell r="C2870" t="str">
            <v>Nhân công bậc 4,0/7 - Nhóm 2</v>
          </cell>
          <cell r="D2870" t="str">
            <v>công</v>
          </cell>
          <cell r="E2870">
            <v>4.74</v>
          </cell>
          <cell r="F2870">
            <v>392960.52631578944</v>
          </cell>
          <cell r="G2870">
            <v>1</v>
          </cell>
          <cell r="H2870">
            <v>1862632.894736842</v>
          </cell>
        </row>
        <row r="2871">
          <cell r="B2871" t="str">
            <v>D3.1811</v>
          </cell>
          <cell r="C2871" t="str">
            <v>Lắp đặt chuỗi cách điện néo kép cho dây dẫn; chiều cao lắp đặt ≤20m, chuỗi cách điện néo kép ≤2x2 bát</v>
          </cell>
          <cell r="D2871" t="str">
            <v>1 chuỗi</v>
          </cell>
          <cell r="E2871">
            <v>1</v>
          </cell>
          <cell r="I2871">
            <v>750</v>
          </cell>
          <cell r="J2871">
            <v>149325</v>
          </cell>
          <cell r="K2871">
            <v>0</v>
          </cell>
        </row>
        <row r="2872">
          <cell r="C2872" t="str">
            <v>a) Vật liệu</v>
          </cell>
          <cell r="H2872">
            <v>750</v>
          </cell>
        </row>
        <row r="2873">
          <cell r="B2873" t="str">
            <v>V09505</v>
          </cell>
          <cell r="C2873" t="str">
            <v>Cồn công nghiệp</v>
          </cell>
          <cell r="D2873" t="str">
            <v>kg</v>
          </cell>
          <cell r="E2873">
            <v>0.05</v>
          </cell>
          <cell r="F2873">
            <v>14000</v>
          </cell>
          <cell r="G2873">
            <v>1</v>
          </cell>
          <cell r="H2873">
            <v>700</v>
          </cell>
        </row>
        <row r="2874">
          <cell r="B2874" t="str">
            <v>V04247</v>
          </cell>
          <cell r="C2874" t="str">
            <v>Giẻ lau</v>
          </cell>
          <cell r="D2874" t="str">
            <v>kg</v>
          </cell>
          <cell r="E2874">
            <v>0.01</v>
          </cell>
          <cell r="F2874">
            <v>5000</v>
          </cell>
          <cell r="G2874">
            <v>1</v>
          </cell>
          <cell r="H2874">
            <v>50</v>
          </cell>
        </row>
        <row r="2875">
          <cell r="C2875" t="str">
            <v>Cộng</v>
          </cell>
          <cell r="H2875">
            <v>750</v>
          </cell>
        </row>
        <row r="2876">
          <cell r="C2876" t="str">
            <v>b) Nhân công</v>
          </cell>
          <cell r="H2876">
            <v>149325</v>
          </cell>
        </row>
        <row r="2877">
          <cell r="B2877" t="str">
            <v>N2407</v>
          </cell>
          <cell r="C2877" t="str">
            <v>Nhân công bậc 4,0/7 - Nhóm 2</v>
          </cell>
          <cell r="D2877" t="str">
            <v>công</v>
          </cell>
          <cell r="E2877">
            <v>0.38</v>
          </cell>
          <cell r="F2877">
            <v>392960.52631578944</v>
          </cell>
          <cell r="G2877">
            <v>1</v>
          </cell>
          <cell r="H2877">
            <v>149325</v>
          </cell>
        </row>
        <row r="2878">
          <cell r="B2878" t="str">
            <v>D3.1812</v>
          </cell>
          <cell r="C2878" t="str">
            <v>Lắp đặt chuỗi cách điện néo kép cho dây dẫn; chiều cao lắp đặt ≤20m, chuỗi cách điện néo kép ≤2x5 bát</v>
          </cell>
          <cell r="D2878" t="str">
            <v>1 chuỗi</v>
          </cell>
          <cell r="E2878">
            <v>1</v>
          </cell>
          <cell r="I2878">
            <v>1150</v>
          </cell>
          <cell r="J2878">
            <v>349734.86842105258</v>
          </cell>
          <cell r="K2878">
            <v>0</v>
          </cell>
        </row>
        <row r="2879">
          <cell r="C2879" t="str">
            <v>a) Vật liệu</v>
          </cell>
          <cell r="H2879">
            <v>1150</v>
          </cell>
        </row>
        <row r="2880">
          <cell r="B2880" t="str">
            <v>V09505</v>
          </cell>
          <cell r="C2880" t="str">
            <v>Cồn công nghiệp</v>
          </cell>
          <cell r="D2880" t="str">
            <v>kg</v>
          </cell>
          <cell r="E2880">
            <v>7.4999999999999997E-2</v>
          </cell>
          <cell r="F2880">
            <v>14000</v>
          </cell>
          <cell r="G2880">
            <v>1</v>
          </cell>
          <cell r="H2880">
            <v>1050</v>
          </cell>
        </row>
        <row r="2881">
          <cell r="B2881" t="str">
            <v>V04247</v>
          </cell>
          <cell r="C2881" t="str">
            <v>Giẻ lau</v>
          </cell>
          <cell r="D2881" t="str">
            <v>kg</v>
          </cell>
          <cell r="E2881">
            <v>0.02</v>
          </cell>
          <cell r="F2881">
            <v>5000</v>
          </cell>
          <cell r="G2881">
            <v>1</v>
          </cell>
          <cell r="H2881">
            <v>100</v>
          </cell>
        </row>
        <row r="2882">
          <cell r="C2882" t="str">
            <v>Cộng</v>
          </cell>
          <cell r="H2882">
            <v>1150</v>
          </cell>
        </row>
        <row r="2883">
          <cell r="C2883" t="str">
            <v>b) Nhân công</v>
          </cell>
          <cell r="H2883">
            <v>349734.86842105258</v>
          </cell>
        </row>
        <row r="2884">
          <cell r="B2884" t="str">
            <v>N2407</v>
          </cell>
          <cell r="C2884" t="str">
            <v>Nhân công bậc 4,0/7 - Nhóm 2</v>
          </cell>
          <cell r="D2884" t="str">
            <v>công</v>
          </cell>
          <cell r="E2884">
            <v>0.89</v>
          </cell>
          <cell r="F2884">
            <v>392960.52631578944</v>
          </cell>
          <cell r="G2884">
            <v>1</v>
          </cell>
          <cell r="H2884">
            <v>349734.86842105258</v>
          </cell>
        </row>
        <row r="2885">
          <cell r="B2885" t="str">
            <v>D3.1813</v>
          </cell>
          <cell r="C2885" t="str">
            <v>Lắp đặt chuỗi cách điện néo kép cho dây dẫn; chiều cao lắp đặt ≤20m, chuỗi cách điện néo kép ≤2x8 bát</v>
          </cell>
          <cell r="D2885" t="str">
            <v>1 chuỗi</v>
          </cell>
          <cell r="E2885">
            <v>1</v>
          </cell>
          <cell r="I2885">
            <v>1830</v>
          </cell>
          <cell r="J2885">
            <v>554074.34210526303</v>
          </cell>
          <cell r="K2885">
            <v>0</v>
          </cell>
        </row>
        <row r="2886">
          <cell r="C2886" t="str">
            <v>a) Vật liệu</v>
          </cell>
          <cell r="H2886">
            <v>1830</v>
          </cell>
        </row>
        <row r="2887">
          <cell r="B2887" t="str">
            <v>V09505</v>
          </cell>
          <cell r="C2887" t="str">
            <v>Cồn công nghiệp</v>
          </cell>
          <cell r="D2887" t="str">
            <v>kg</v>
          </cell>
          <cell r="E2887">
            <v>0.12</v>
          </cell>
          <cell r="F2887">
            <v>14000</v>
          </cell>
          <cell r="G2887">
            <v>1</v>
          </cell>
          <cell r="H2887">
            <v>1680</v>
          </cell>
        </row>
        <row r="2888">
          <cell r="B2888" t="str">
            <v>V04247</v>
          </cell>
          <cell r="C2888" t="str">
            <v>Giẻ lau</v>
          </cell>
          <cell r="D2888" t="str">
            <v>kg</v>
          </cell>
          <cell r="E2888">
            <v>0.03</v>
          </cell>
          <cell r="F2888">
            <v>5000</v>
          </cell>
          <cell r="G2888">
            <v>1</v>
          </cell>
          <cell r="H2888">
            <v>150</v>
          </cell>
        </row>
        <row r="2889">
          <cell r="C2889" t="str">
            <v>Cộng</v>
          </cell>
          <cell r="H2889">
            <v>1830</v>
          </cell>
        </row>
        <row r="2890">
          <cell r="C2890" t="str">
            <v>b) Nhân công</v>
          </cell>
          <cell r="H2890">
            <v>554074.34210526303</v>
          </cell>
        </row>
        <row r="2891">
          <cell r="B2891" t="str">
            <v>N2407</v>
          </cell>
          <cell r="C2891" t="str">
            <v>Nhân công bậc 4,0/7 - Nhóm 2</v>
          </cell>
          <cell r="D2891" t="str">
            <v>công</v>
          </cell>
          <cell r="E2891">
            <v>1.41</v>
          </cell>
          <cell r="F2891">
            <v>392960.52631578944</v>
          </cell>
          <cell r="G2891">
            <v>1</v>
          </cell>
          <cell r="H2891">
            <v>554074.34210526303</v>
          </cell>
        </row>
        <row r="2892">
          <cell r="B2892" t="str">
            <v>D3.1814</v>
          </cell>
          <cell r="C2892" t="str">
            <v>Lắp đặt chuỗi cách điện néo kép cho dây dẫn; chiều cao lắp đặt ≤20m, chuỗi cách điện néo kép ≤2x11 bát</v>
          </cell>
          <cell r="D2892" t="str">
            <v>1 chuỗi</v>
          </cell>
          <cell r="E2892">
            <v>1</v>
          </cell>
          <cell r="I2892">
            <v>2460</v>
          </cell>
          <cell r="J2892">
            <v>785921.05263157887</v>
          </cell>
          <cell r="K2892">
            <v>0</v>
          </cell>
        </row>
        <row r="2893">
          <cell r="C2893" t="str">
            <v>a) Vật liệu</v>
          </cell>
          <cell r="H2893">
            <v>2460</v>
          </cell>
        </row>
        <row r="2894">
          <cell r="B2894" t="str">
            <v>V09505</v>
          </cell>
          <cell r="C2894" t="str">
            <v>Cồn công nghiệp</v>
          </cell>
          <cell r="D2894" t="str">
            <v>kg</v>
          </cell>
          <cell r="E2894">
            <v>0.16500000000000001</v>
          </cell>
          <cell r="F2894">
            <v>14000</v>
          </cell>
          <cell r="G2894">
            <v>1</v>
          </cell>
          <cell r="H2894">
            <v>2310</v>
          </cell>
        </row>
        <row r="2895">
          <cell r="B2895" t="str">
            <v>V04247</v>
          </cell>
          <cell r="C2895" t="str">
            <v>Giẻ lau</v>
          </cell>
          <cell r="D2895" t="str">
            <v>kg</v>
          </cell>
          <cell r="E2895">
            <v>0.03</v>
          </cell>
          <cell r="F2895">
            <v>5000</v>
          </cell>
          <cell r="G2895">
            <v>1</v>
          </cell>
          <cell r="H2895">
            <v>150</v>
          </cell>
        </row>
        <row r="2896">
          <cell r="C2896" t="str">
            <v>Cộng</v>
          </cell>
          <cell r="H2896">
            <v>2460</v>
          </cell>
        </row>
        <row r="2897">
          <cell r="C2897" t="str">
            <v>b) Nhân công</v>
          </cell>
          <cell r="H2897">
            <v>785921.05263157887</v>
          </cell>
        </row>
        <row r="2898">
          <cell r="B2898" t="str">
            <v>N2407</v>
          </cell>
          <cell r="C2898" t="str">
            <v>Nhân công bậc 4,0/7 - Nhóm 2</v>
          </cell>
          <cell r="D2898" t="str">
            <v>công</v>
          </cell>
          <cell r="E2898">
            <v>2</v>
          </cell>
          <cell r="F2898">
            <v>392960.52631578944</v>
          </cell>
          <cell r="G2898">
            <v>1</v>
          </cell>
          <cell r="H2898">
            <v>785921.05263157887</v>
          </cell>
        </row>
        <row r="2899">
          <cell r="B2899" t="str">
            <v>D3.1815</v>
          </cell>
          <cell r="C2899" t="str">
            <v>Lắp đặt chuỗi cách điện néo kép cho dây dẫn; chiều cao lắp đặt ≤20m, chuỗi cách điện néo kép ≤2x14 bát</v>
          </cell>
          <cell r="D2899" t="str">
            <v>1 chuỗi</v>
          </cell>
          <cell r="E2899">
            <v>1</v>
          </cell>
          <cell r="I2899">
            <v>2950</v>
          </cell>
          <cell r="J2899">
            <v>994190.13157894718</v>
          </cell>
          <cell r="K2899">
            <v>0</v>
          </cell>
        </row>
        <row r="2900">
          <cell r="C2900" t="str">
            <v>a) Vật liệu</v>
          </cell>
          <cell r="H2900">
            <v>2950</v>
          </cell>
        </row>
        <row r="2901">
          <cell r="B2901" t="str">
            <v>V09505</v>
          </cell>
          <cell r="C2901" t="str">
            <v>Cồn công nghiệp</v>
          </cell>
          <cell r="D2901" t="str">
            <v>kg</v>
          </cell>
          <cell r="E2901">
            <v>0.2</v>
          </cell>
          <cell r="F2901">
            <v>14000</v>
          </cell>
          <cell r="G2901">
            <v>1</v>
          </cell>
          <cell r="H2901">
            <v>2800</v>
          </cell>
        </row>
        <row r="2902">
          <cell r="B2902" t="str">
            <v>V04247</v>
          </cell>
          <cell r="C2902" t="str">
            <v>Giẻ lau</v>
          </cell>
          <cell r="D2902" t="str">
            <v>kg</v>
          </cell>
          <cell r="E2902">
            <v>0.03</v>
          </cell>
          <cell r="F2902">
            <v>5000</v>
          </cell>
          <cell r="G2902">
            <v>1</v>
          </cell>
          <cell r="H2902">
            <v>150</v>
          </cell>
        </row>
        <row r="2903">
          <cell r="C2903" t="str">
            <v>Cộng</v>
          </cell>
          <cell r="H2903">
            <v>2950</v>
          </cell>
        </row>
        <row r="2904">
          <cell r="C2904" t="str">
            <v>b) Nhân công</v>
          </cell>
          <cell r="H2904">
            <v>994190.13157894718</v>
          </cell>
        </row>
        <row r="2905">
          <cell r="B2905" t="str">
            <v>N2407</v>
          </cell>
          <cell r="C2905" t="str">
            <v>Nhân công bậc 4,0/7 - Nhóm 2</v>
          </cell>
          <cell r="D2905" t="str">
            <v>công</v>
          </cell>
          <cell r="E2905">
            <v>2.5299999999999998</v>
          </cell>
          <cell r="F2905">
            <v>392960.52631578944</v>
          </cell>
          <cell r="G2905">
            <v>1</v>
          </cell>
          <cell r="H2905">
            <v>994190.13157894718</v>
          </cell>
        </row>
        <row r="2906">
          <cell r="B2906" t="str">
            <v>D3.1816</v>
          </cell>
          <cell r="C2906" t="str">
            <v>Lắp đặt chuỗi cách điện néo kép cho dây dẫn; chiều cao lắp đặt ≤20m, chuỗi cách điện néo kép ≤2x18 bát</v>
          </cell>
          <cell r="D2906" t="str">
            <v>1 chuỗi</v>
          </cell>
          <cell r="E2906">
            <v>1</v>
          </cell>
          <cell r="I2906">
            <v>3560</v>
          </cell>
          <cell r="J2906">
            <v>1198529.6052631577</v>
          </cell>
          <cell r="K2906">
            <v>0</v>
          </cell>
        </row>
        <row r="2907">
          <cell r="C2907" t="str">
            <v>a) Vật liệu</v>
          </cell>
          <cell r="H2907">
            <v>3560</v>
          </cell>
        </row>
        <row r="2908">
          <cell r="B2908" t="str">
            <v>V09505</v>
          </cell>
          <cell r="C2908" t="str">
            <v>Cồn công nghiệp</v>
          </cell>
          <cell r="D2908" t="str">
            <v>kg</v>
          </cell>
          <cell r="E2908">
            <v>0.24</v>
          </cell>
          <cell r="F2908">
            <v>14000</v>
          </cell>
          <cell r="G2908">
            <v>1</v>
          </cell>
          <cell r="H2908">
            <v>3360</v>
          </cell>
        </row>
        <row r="2909">
          <cell r="B2909" t="str">
            <v>V04247</v>
          </cell>
          <cell r="C2909" t="str">
            <v>Giẻ lau</v>
          </cell>
          <cell r="D2909" t="str">
            <v>kg</v>
          </cell>
          <cell r="E2909">
            <v>0.04</v>
          </cell>
          <cell r="F2909">
            <v>5000</v>
          </cell>
          <cell r="G2909">
            <v>1</v>
          </cell>
          <cell r="H2909">
            <v>200</v>
          </cell>
        </row>
        <row r="2910">
          <cell r="C2910" t="str">
            <v>Cộng</v>
          </cell>
          <cell r="H2910">
            <v>3560</v>
          </cell>
        </row>
        <row r="2911">
          <cell r="C2911" t="str">
            <v>b) Nhân công</v>
          </cell>
          <cell r="H2911">
            <v>1198529.6052631577</v>
          </cell>
        </row>
        <row r="2912">
          <cell r="B2912" t="str">
            <v>N2407</v>
          </cell>
          <cell r="C2912" t="str">
            <v>Nhân công bậc 4,0/7 - Nhóm 2</v>
          </cell>
          <cell r="D2912" t="str">
            <v>công</v>
          </cell>
          <cell r="E2912">
            <v>3.05</v>
          </cell>
          <cell r="F2912">
            <v>392960.52631578944</v>
          </cell>
          <cell r="G2912">
            <v>1</v>
          </cell>
          <cell r="H2912">
            <v>1198529.6052631577</v>
          </cell>
        </row>
        <row r="2913">
          <cell r="B2913" t="str">
            <v>D3.1817</v>
          </cell>
          <cell r="C2913" t="str">
            <v>Lắp đặt chuỗi cách điện néo kép cho dây dẫn; chiều cao lắp đặt ≤20m, chuỗi cách điện néo kép ≤2x21 bát</v>
          </cell>
          <cell r="D2913" t="str">
            <v>1 chuỗi</v>
          </cell>
          <cell r="E2913">
            <v>1</v>
          </cell>
          <cell r="I2913">
            <v>4260</v>
          </cell>
          <cell r="J2913">
            <v>1438235.5263157894</v>
          </cell>
          <cell r="K2913">
            <v>0</v>
          </cell>
        </row>
        <row r="2914">
          <cell r="C2914" t="str">
            <v>a) Vật liệu</v>
          </cell>
          <cell r="H2914">
            <v>4260</v>
          </cell>
        </row>
        <row r="2915">
          <cell r="B2915" t="str">
            <v>V09505</v>
          </cell>
          <cell r="C2915" t="str">
            <v>Cồn công nghiệp</v>
          </cell>
          <cell r="D2915" t="str">
            <v>kg</v>
          </cell>
          <cell r="E2915">
            <v>0.28999999999999998</v>
          </cell>
          <cell r="F2915">
            <v>14000</v>
          </cell>
          <cell r="G2915">
            <v>1</v>
          </cell>
          <cell r="H2915">
            <v>4059.9999999999995</v>
          </cell>
        </row>
        <row r="2916">
          <cell r="B2916" t="str">
            <v>V04247</v>
          </cell>
          <cell r="C2916" t="str">
            <v>Giẻ lau</v>
          </cell>
          <cell r="D2916" t="str">
            <v>kg</v>
          </cell>
          <cell r="E2916">
            <v>0.04</v>
          </cell>
          <cell r="F2916">
            <v>5000</v>
          </cell>
          <cell r="G2916">
            <v>1</v>
          </cell>
          <cell r="H2916">
            <v>200</v>
          </cell>
        </row>
        <row r="2917">
          <cell r="C2917" t="str">
            <v>Cộng</v>
          </cell>
          <cell r="H2917">
            <v>4260</v>
          </cell>
        </row>
        <row r="2918">
          <cell r="C2918" t="str">
            <v>b) Nhân công</v>
          </cell>
          <cell r="H2918">
            <v>1438235.5263157894</v>
          </cell>
        </row>
        <row r="2919">
          <cell r="B2919" t="str">
            <v>N2407</v>
          </cell>
          <cell r="C2919" t="str">
            <v>Nhân công bậc 4,0/7 - Nhóm 2</v>
          </cell>
          <cell r="D2919" t="str">
            <v>công</v>
          </cell>
          <cell r="E2919">
            <v>3.66</v>
          </cell>
          <cell r="F2919">
            <v>392960.52631578944</v>
          </cell>
          <cell r="G2919">
            <v>1</v>
          </cell>
          <cell r="H2919">
            <v>1438235.5263157894</v>
          </cell>
        </row>
        <row r="2920">
          <cell r="B2920" t="str">
            <v>D3.1818</v>
          </cell>
          <cell r="C2920" t="str">
            <v>Lắp đặt chuỗi cách điện néo kép cho dây dẫn; chiều cao lắp đặt ≤20m, chuỗi cách điện néo kép &gt;2x21 bát</v>
          </cell>
          <cell r="D2920" t="str">
            <v>1 chuỗi</v>
          </cell>
          <cell r="E2920">
            <v>1</v>
          </cell>
          <cell r="I2920">
            <v>5100</v>
          </cell>
          <cell r="J2920">
            <v>1729026.3157894737</v>
          </cell>
          <cell r="K2920">
            <v>0</v>
          </cell>
        </row>
        <row r="2921">
          <cell r="C2921" t="str">
            <v>a) Vật liệu</v>
          </cell>
          <cell r="H2921">
            <v>5100</v>
          </cell>
        </row>
        <row r="2922">
          <cell r="B2922" t="str">
            <v>V09505</v>
          </cell>
          <cell r="C2922" t="str">
            <v>Cồn công nghiệp</v>
          </cell>
          <cell r="D2922" t="str">
            <v>kg</v>
          </cell>
          <cell r="E2922">
            <v>0.35</v>
          </cell>
          <cell r="F2922">
            <v>14000</v>
          </cell>
          <cell r="G2922">
            <v>1</v>
          </cell>
          <cell r="H2922">
            <v>4900</v>
          </cell>
        </row>
        <row r="2923">
          <cell r="B2923" t="str">
            <v>V04247</v>
          </cell>
          <cell r="C2923" t="str">
            <v>Giẻ lau</v>
          </cell>
          <cell r="D2923" t="str">
            <v>kg</v>
          </cell>
          <cell r="E2923">
            <v>0.04</v>
          </cell>
          <cell r="F2923">
            <v>5000</v>
          </cell>
          <cell r="G2923">
            <v>1</v>
          </cell>
          <cell r="H2923">
            <v>200</v>
          </cell>
        </row>
        <row r="2924">
          <cell r="C2924" t="str">
            <v>Cộng</v>
          </cell>
          <cell r="H2924">
            <v>5100</v>
          </cell>
        </row>
        <row r="2925">
          <cell r="C2925" t="str">
            <v>b) Nhân công</v>
          </cell>
          <cell r="H2925">
            <v>1729026.3157894737</v>
          </cell>
        </row>
        <row r="2926">
          <cell r="B2926" t="str">
            <v>N2407</v>
          </cell>
          <cell r="C2926" t="str">
            <v>Nhân công bậc 4,0/7 - Nhóm 2</v>
          </cell>
          <cell r="D2926" t="str">
            <v>công</v>
          </cell>
          <cell r="E2926">
            <v>4.4000000000000004</v>
          </cell>
          <cell r="F2926">
            <v>392960.52631578944</v>
          </cell>
          <cell r="G2926">
            <v>1</v>
          </cell>
          <cell r="H2926">
            <v>1729026.3157894737</v>
          </cell>
        </row>
        <row r="2927">
          <cell r="B2927" t="str">
            <v>D3.1821</v>
          </cell>
          <cell r="C2927" t="str">
            <v>Lắp đặt chuỗi cách điện néo kép cho dây dẫn; chiều cao lắp đặt ≤30m, chuỗi cách điện néo kép ≤2x2 bát</v>
          </cell>
          <cell r="D2927" t="str">
            <v>1 chuỗi</v>
          </cell>
          <cell r="E2927">
            <v>1</v>
          </cell>
          <cell r="I2927">
            <v>750</v>
          </cell>
          <cell r="J2927">
            <v>188621.05263157893</v>
          </cell>
          <cell r="K2927">
            <v>0</v>
          </cell>
        </row>
        <row r="2928">
          <cell r="C2928" t="str">
            <v>a) Vật liệu</v>
          </cell>
          <cell r="H2928">
            <v>750</v>
          </cell>
        </row>
        <row r="2929">
          <cell r="B2929" t="str">
            <v>V09505</v>
          </cell>
          <cell r="C2929" t="str">
            <v>Cồn công nghiệp</v>
          </cell>
          <cell r="D2929" t="str">
            <v>kg</v>
          </cell>
          <cell r="E2929">
            <v>0.05</v>
          </cell>
          <cell r="F2929">
            <v>14000</v>
          </cell>
          <cell r="G2929">
            <v>1</v>
          </cell>
          <cell r="H2929">
            <v>700</v>
          </cell>
        </row>
        <row r="2930">
          <cell r="B2930" t="str">
            <v>V04247</v>
          </cell>
          <cell r="C2930" t="str">
            <v>Giẻ lau</v>
          </cell>
          <cell r="D2930" t="str">
            <v>kg</v>
          </cell>
          <cell r="E2930">
            <v>0.01</v>
          </cell>
          <cell r="F2930">
            <v>5000</v>
          </cell>
          <cell r="G2930">
            <v>1</v>
          </cell>
          <cell r="H2930">
            <v>50</v>
          </cell>
        </row>
        <row r="2931">
          <cell r="C2931" t="str">
            <v>Cộng</v>
          </cell>
          <cell r="H2931">
            <v>750</v>
          </cell>
        </row>
        <row r="2932">
          <cell r="C2932" t="str">
            <v>b) Nhân công</v>
          </cell>
          <cell r="H2932">
            <v>188621.05263157893</v>
          </cell>
        </row>
        <row r="2933">
          <cell r="B2933" t="str">
            <v>N2407</v>
          </cell>
          <cell r="C2933" t="str">
            <v>Nhân công bậc 4,0/7 - Nhóm 2</v>
          </cell>
          <cell r="D2933" t="str">
            <v>công</v>
          </cell>
          <cell r="E2933">
            <v>0.48</v>
          </cell>
          <cell r="F2933">
            <v>392960.52631578944</v>
          </cell>
          <cell r="G2933">
            <v>1</v>
          </cell>
          <cell r="H2933">
            <v>188621.05263157893</v>
          </cell>
        </row>
        <row r="2934">
          <cell r="B2934" t="str">
            <v>D3.1822</v>
          </cell>
          <cell r="C2934" t="str">
            <v>Lắp đặt chuỗi cách điện néo kép cho dây dẫn; chiều cao lắp đặt ≤30m, chuỗi cách điện néo kép ≤2x5 bát</v>
          </cell>
          <cell r="D2934" t="str">
            <v>1 chuỗi</v>
          </cell>
          <cell r="E2934">
            <v>1</v>
          </cell>
          <cell r="I2934">
            <v>1150</v>
          </cell>
          <cell r="J2934">
            <v>365453.28947368421</v>
          </cell>
          <cell r="K2934">
            <v>0</v>
          </cell>
        </row>
        <row r="2935">
          <cell r="C2935" t="str">
            <v>a) Vật liệu</v>
          </cell>
          <cell r="H2935">
            <v>1150</v>
          </cell>
        </row>
        <row r="2936">
          <cell r="B2936" t="str">
            <v>V09505</v>
          </cell>
          <cell r="C2936" t="str">
            <v>Cồn công nghiệp</v>
          </cell>
          <cell r="D2936" t="str">
            <v>kg</v>
          </cell>
          <cell r="E2936">
            <v>7.4999999999999997E-2</v>
          </cell>
          <cell r="F2936">
            <v>14000</v>
          </cell>
          <cell r="G2936">
            <v>1</v>
          </cell>
          <cell r="H2936">
            <v>1050</v>
          </cell>
        </row>
        <row r="2937">
          <cell r="B2937" t="str">
            <v>V04247</v>
          </cell>
          <cell r="C2937" t="str">
            <v>Giẻ lau</v>
          </cell>
          <cell r="D2937" t="str">
            <v>kg</v>
          </cell>
          <cell r="E2937">
            <v>0.02</v>
          </cell>
          <cell r="F2937">
            <v>5000</v>
          </cell>
          <cell r="G2937">
            <v>1</v>
          </cell>
          <cell r="H2937">
            <v>100</v>
          </cell>
        </row>
        <row r="2938">
          <cell r="C2938" t="str">
            <v>Cộng</v>
          </cell>
          <cell r="H2938">
            <v>1150</v>
          </cell>
        </row>
        <row r="2939">
          <cell r="C2939" t="str">
            <v>b) Nhân công</v>
          </cell>
          <cell r="H2939">
            <v>365453.28947368421</v>
          </cell>
        </row>
        <row r="2940">
          <cell r="B2940" t="str">
            <v>N2407</v>
          </cell>
          <cell r="C2940" t="str">
            <v>Nhân công bậc 4,0/7 - Nhóm 2</v>
          </cell>
          <cell r="D2940" t="str">
            <v>công</v>
          </cell>
          <cell r="E2940">
            <v>0.93</v>
          </cell>
          <cell r="F2940">
            <v>392960.52631578944</v>
          </cell>
          <cell r="G2940">
            <v>1</v>
          </cell>
          <cell r="H2940">
            <v>365453.28947368421</v>
          </cell>
        </row>
        <row r="2941">
          <cell r="B2941" t="str">
            <v>D3.1823</v>
          </cell>
          <cell r="C2941" t="str">
            <v>Lắp đặt chuỗi cách điện néo kép cho dây dẫn; chiều cao lắp đặt ≤30m, chuỗi cách điện néo kép ≤2x8 bát</v>
          </cell>
          <cell r="D2941" t="str">
            <v>1 chuỗi</v>
          </cell>
          <cell r="E2941">
            <v>1</v>
          </cell>
          <cell r="I2941">
            <v>1830</v>
          </cell>
          <cell r="J2941">
            <v>585511.18421052629</v>
          </cell>
          <cell r="K2941">
            <v>0</v>
          </cell>
        </row>
        <row r="2942">
          <cell r="C2942" t="str">
            <v>a) Vật liệu</v>
          </cell>
          <cell r="H2942">
            <v>1830</v>
          </cell>
        </row>
        <row r="2943">
          <cell r="B2943" t="str">
            <v>V09505</v>
          </cell>
          <cell r="C2943" t="str">
            <v>Cồn công nghiệp</v>
          </cell>
          <cell r="D2943" t="str">
            <v>kg</v>
          </cell>
          <cell r="E2943">
            <v>0.12</v>
          </cell>
          <cell r="F2943">
            <v>14000</v>
          </cell>
          <cell r="G2943">
            <v>1</v>
          </cell>
          <cell r="H2943">
            <v>1680</v>
          </cell>
        </row>
        <row r="2944">
          <cell r="B2944" t="str">
            <v>V04247</v>
          </cell>
          <cell r="C2944" t="str">
            <v>Giẻ lau</v>
          </cell>
          <cell r="D2944" t="str">
            <v>kg</v>
          </cell>
          <cell r="E2944">
            <v>0.03</v>
          </cell>
          <cell r="F2944">
            <v>5000</v>
          </cell>
          <cell r="G2944">
            <v>1</v>
          </cell>
          <cell r="H2944">
            <v>150</v>
          </cell>
        </row>
        <row r="2945">
          <cell r="C2945" t="str">
            <v>Cộng</v>
          </cell>
          <cell r="H2945">
            <v>1830</v>
          </cell>
        </row>
        <row r="2946">
          <cell r="C2946" t="str">
            <v>b) Nhân công</v>
          </cell>
          <cell r="H2946">
            <v>585511.18421052629</v>
          </cell>
        </row>
        <row r="2947">
          <cell r="B2947" t="str">
            <v>N2407</v>
          </cell>
          <cell r="C2947" t="str">
            <v>Nhân công bậc 4,0/7 - Nhóm 2</v>
          </cell>
          <cell r="D2947" t="str">
            <v>công</v>
          </cell>
          <cell r="E2947">
            <v>1.49</v>
          </cell>
          <cell r="F2947">
            <v>392960.52631578944</v>
          </cell>
          <cell r="G2947">
            <v>1</v>
          </cell>
          <cell r="H2947">
            <v>585511.18421052629</v>
          </cell>
        </row>
        <row r="2948">
          <cell r="B2948" t="str">
            <v>D3.1824</v>
          </cell>
          <cell r="C2948" t="str">
            <v>Lắp đặt chuỗi cách điện néo kép cho dây dẫn; chiều cao lắp đặt ≤30m, chuỗi cách điện néo kép ≤2x11 bát</v>
          </cell>
          <cell r="D2948" t="str">
            <v>1 chuỗi</v>
          </cell>
          <cell r="E2948">
            <v>1</v>
          </cell>
          <cell r="I2948">
            <v>2460</v>
          </cell>
          <cell r="J2948">
            <v>833076.31578947359</v>
          </cell>
          <cell r="K2948">
            <v>0</v>
          </cell>
        </row>
        <row r="2949">
          <cell r="C2949" t="str">
            <v>a) Vật liệu</v>
          </cell>
          <cell r="H2949">
            <v>2460</v>
          </cell>
        </row>
        <row r="2950">
          <cell r="B2950" t="str">
            <v>V09505</v>
          </cell>
          <cell r="C2950" t="str">
            <v>Cồn công nghiệp</v>
          </cell>
          <cell r="D2950" t="str">
            <v>kg</v>
          </cell>
          <cell r="E2950">
            <v>0.16500000000000001</v>
          </cell>
          <cell r="F2950">
            <v>14000</v>
          </cell>
          <cell r="G2950">
            <v>1</v>
          </cell>
          <cell r="H2950">
            <v>2310</v>
          </cell>
        </row>
        <row r="2951">
          <cell r="B2951" t="str">
            <v>V04247</v>
          </cell>
          <cell r="C2951" t="str">
            <v>Giẻ lau</v>
          </cell>
          <cell r="D2951" t="str">
            <v>kg</v>
          </cell>
          <cell r="E2951">
            <v>0.03</v>
          </cell>
          <cell r="F2951">
            <v>5000</v>
          </cell>
          <cell r="G2951">
            <v>1</v>
          </cell>
          <cell r="H2951">
            <v>150</v>
          </cell>
        </row>
        <row r="2952">
          <cell r="C2952" t="str">
            <v>Cộng</v>
          </cell>
          <cell r="H2952">
            <v>2460</v>
          </cell>
        </row>
        <row r="2953">
          <cell r="C2953" t="str">
            <v>b) Nhân công</v>
          </cell>
          <cell r="H2953">
            <v>833076.31578947359</v>
          </cell>
        </row>
        <row r="2954">
          <cell r="B2954" t="str">
            <v>N2407</v>
          </cell>
          <cell r="C2954" t="str">
            <v>Nhân công bậc 4,0/7 - Nhóm 2</v>
          </cell>
          <cell r="D2954" t="str">
            <v>công</v>
          </cell>
          <cell r="E2954">
            <v>2.12</v>
          </cell>
          <cell r="F2954">
            <v>392960.52631578944</v>
          </cell>
          <cell r="G2954">
            <v>1</v>
          </cell>
          <cell r="H2954">
            <v>833076.31578947359</v>
          </cell>
        </row>
        <row r="2955">
          <cell r="B2955" t="str">
            <v>D3.1825</v>
          </cell>
          <cell r="C2955" t="str">
            <v>Lắp đặt chuỗi cách điện néo kép cho dây dẫn; chiều cao lắp đặt ≤30m, chuỗi cách điện néo kép ≤2x14 bát</v>
          </cell>
          <cell r="D2955" t="str">
            <v>1 chuỗi</v>
          </cell>
          <cell r="E2955">
            <v>1</v>
          </cell>
          <cell r="I2955">
            <v>2950</v>
          </cell>
          <cell r="J2955">
            <v>1049204.6052631577</v>
          </cell>
          <cell r="K2955">
            <v>0</v>
          </cell>
        </row>
        <row r="2956">
          <cell r="C2956" t="str">
            <v>a) Vật liệu</v>
          </cell>
          <cell r="H2956">
            <v>2950</v>
          </cell>
        </row>
        <row r="2957">
          <cell r="B2957" t="str">
            <v>V09505</v>
          </cell>
          <cell r="C2957" t="str">
            <v>Cồn công nghiệp</v>
          </cell>
          <cell r="D2957" t="str">
            <v>kg</v>
          </cell>
          <cell r="E2957">
            <v>0.2</v>
          </cell>
          <cell r="F2957">
            <v>14000</v>
          </cell>
          <cell r="G2957">
            <v>1</v>
          </cell>
          <cell r="H2957">
            <v>2800</v>
          </cell>
        </row>
        <row r="2958">
          <cell r="B2958" t="str">
            <v>V04247</v>
          </cell>
          <cell r="C2958" t="str">
            <v>Giẻ lau</v>
          </cell>
          <cell r="D2958" t="str">
            <v>kg</v>
          </cell>
          <cell r="E2958">
            <v>0.03</v>
          </cell>
          <cell r="F2958">
            <v>5000</v>
          </cell>
          <cell r="G2958">
            <v>1</v>
          </cell>
          <cell r="H2958">
            <v>150</v>
          </cell>
        </row>
        <row r="2959">
          <cell r="C2959" t="str">
            <v>Cộng</v>
          </cell>
          <cell r="H2959">
            <v>2950</v>
          </cell>
        </row>
        <row r="2960">
          <cell r="C2960" t="str">
            <v>b) Nhân công</v>
          </cell>
          <cell r="H2960">
            <v>1049204.6052631577</v>
          </cell>
        </row>
        <row r="2961">
          <cell r="B2961" t="str">
            <v>N2407</v>
          </cell>
          <cell r="C2961" t="str">
            <v>Nhân công bậc 4,0/7 - Nhóm 2</v>
          </cell>
          <cell r="D2961" t="str">
            <v>công</v>
          </cell>
          <cell r="E2961">
            <v>2.67</v>
          </cell>
          <cell r="F2961">
            <v>392960.52631578944</v>
          </cell>
          <cell r="G2961">
            <v>1</v>
          </cell>
          <cell r="H2961">
            <v>1049204.6052631577</v>
          </cell>
        </row>
        <row r="2962">
          <cell r="B2962" t="str">
            <v>D3.1826</v>
          </cell>
          <cell r="C2962" t="str">
            <v>Lắp đặt chuỗi cách điện néo kép cho dây dẫn; chiều cao lắp đặt ≤30m, chuỗi cách điện néo kép ≤2x18 bát</v>
          </cell>
          <cell r="D2962" t="str">
            <v>1 chuỗi</v>
          </cell>
          <cell r="E2962">
            <v>1</v>
          </cell>
          <cell r="I2962">
            <v>3560</v>
          </cell>
          <cell r="J2962">
            <v>1261403.289473684</v>
          </cell>
          <cell r="K2962">
            <v>0</v>
          </cell>
        </row>
        <row r="2963">
          <cell r="C2963" t="str">
            <v>a) Vật liệu</v>
          </cell>
          <cell r="H2963">
            <v>3560</v>
          </cell>
        </row>
        <row r="2964">
          <cell r="B2964" t="str">
            <v>V09505</v>
          </cell>
          <cell r="C2964" t="str">
            <v>Cồn công nghiệp</v>
          </cell>
          <cell r="D2964" t="str">
            <v>kg</v>
          </cell>
          <cell r="E2964">
            <v>0.24</v>
          </cell>
          <cell r="F2964">
            <v>14000</v>
          </cell>
          <cell r="G2964">
            <v>1</v>
          </cell>
          <cell r="H2964">
            <v>3360</v>
          </cell>
        </row>
        <row r="2965">
          <cell r="B2965" t="str">
            <v>V04247</v>
          </cell>
          <cell r="C2965" t="str">
            <v>Giẻ lau</v>
          </cell>
          <cell r="D2965" t="str">
            <v>kg</v>
          </cell>
          <cell r="E2965">
            <v>0.04</v>
          </cell>
          <cell r="F2965">
            <v>5000</v>
          </cell>
          <cell r="G2965">
            <v>1</v>
          </cell>
          <cell r="H2965">
            <v>200</v>
          </cell>
        </row>
        <row r="2966">
          <cell r="C2966" t="str">
            <v>Cộng</v>
          </cell>
          <cell r="H2966">
            <v>3560</v>
          </cell>
        </row>
        <row r="2967">
          <cell r="C2967" t="str">
            <v>b) Nhân công</v>
          </cell>
          <cell r="H2967">
            <v>1261403.289473684</v>
          </cell>
        </row>
        <row r="2968">
          <cell r="B2968" t="str">
            <v>N2407</v>
          </cell>
          <cell r="C2968" t="str">
            <v>Nhân công bậc 4,0/7 - Nhóm 2</v>
          </cell>
          <cell r="D2968" t="str">
            <v>công</v>
          </cell>
          <cell r="E2968">
            <v>3.21</v>
          </cell>
          <cell r="F2968">
            <v>392960.52631578944</v>
          </cell>
          <cell r="G2968">
            <v>1</v>
          </cell>
          <cell r="H2968">
            <v>1261403.289473684</v>
          </cell>
        </row>
        <row r="2969">
          <cell r="B2969" t="str">
            <v>D3.1827</v>
          </cell>
          <cell r="C2969" t="str">
            <v>Lắp đặt chuỗi cách điện néo kép cho dây dẫn; chiều cao lắp đặt ≤30m, chuỗi cách điện néo kép ≤2x21 bát</v>
          </cell>
          <cell r="D2969" t="str">
            <v>1 chuỗi</v>
          </cell>
          <cell r="E2969">
            <v>1</v>
          </cell>
          <cell r="I2969">
            <v>4260</v>
          </cell>
          <cell r="J2969">
            <v>1508968.4210526315</v>
          </cell>
          <cell r="K2969">
            <v>0</v>
          </cell>
        </row>
        <row r="2970">
          <cell r="C2970" t="str">
            <v>a) Vật liệu</v>
          </cell>
          <cell r="H2970">
            <v>4260</v>
          </cell>
        </row>
        <row r="2971">
          <cell r="B2971" t="str">
            <v>V09505</v>
          </cell>
          <cell r="C2971" t="str">
            <v>Cồn công nghiệp</v>
          </cell>
          <cell r="D2971" t="str">
            <v>kg</v>
          </cell>
          <cell r="E2971">
            <v>0.28999999999999998</v>
          </cell>
          <cell r="F2971">
            <v>14000</v>
          </cell>
          <cell r="G2971">
            <v>1</v>
          </cell>
          <cell r="H2971">
            <v>4059.9999999999995</v>
          </cell>
        </row>
        <row r="2972">
          <cell r="B2972" t="str">
            <v>V04247</v>
          </cell>
          <cell r="C2972" t="str">
            <v>Giẻ lau</v>
          </cell>
          <cell r="D2972" t="str">
            <v>kg</v>
          </cell>
          <cell r="E2972">
            <v>0.04</v>
          </cell>
          <cell r="F2972">
            <v>5000</v>
          </cell>
          <cell r="G2972">
            <v>1</v>
          </cell>
          <cell r="H2972">
            <v>200</v>
          </cell>
        </row>
        <row r="2973">
          <cell r="C2973" t="str">
            <v>Cộng</v>
          </cell>
          <cell r="H2973">
            <v>4260</v>
          </cell>
        </row>
        <row r="2974">
          <cell r="C2974" t="str">
            <v>b) Nhân công</v>
          </cell>
          <cell r="H2974">
            <v>1508968.4210526315</v>
          </cell>
        </row>
        <row r="2975">
          <cell r="B2975" t="str">
            <v>N2407</v>
          </cell>
          <cell r="C2975" t="str">
            <v>Nhân công bậc 4,0/7 - Nhóm 2</v>
          </cell>
          <cell r="D2975" t="str">
            <v>công</v>
          </cell>
          <cell r="E2975">
            <v>3.84</v>
          </cell>
          <cell r="F2975">
            <v>392960.52631578944</v>
          </cell>
          <cell r="G2975">
            <v>1</v>
          </cell>
          <cell r="H2975">
            <v>1508968.4210526315</v>
          </cell>
        </row>
        <row r="2976">
          <cell r="B2976" t="str">
            <v>D3.1828</v>
          </cell>
          <cell r="C2976" t="str">
            <v>Lắp đặt chuỗi cách điện néo kép cho dây dẫn; chiều cao lắp đặt ≤30m, chuỗi cách điện néo kép &gt;2x21 bát</v>
          </cell>
          <cell r="D2976" t="str">
            <v>1 chuỗi</v>
          </cell>
          <cell r="E2976">
            <v>1</v>
          </cell>
          <cell r="I2976">
            <v>5100</v>
          </cell>
          <cell r="J2976">
            <v>1811548.0263157894</v>
          </cell>
          <cell r="K2976">
            <v>0</v>
          </cell>
        </row>
        <row r="2977">
          <cell r="C2977" t="str">
            <v>a) Vật liệu</v>
          </cell>
          <cell r="H2977">
            <v>5100</v>
          </cell>
        </row>
        <row r="2978">
          <cell r="B2978" t="str">
            <v>V09505</v>
          </cell>
          <cell r="C2978" t="str">
            <v>Cồn công nghiệp</v>
          </cell>
          <cell r="D2978" t="str">
            <v>kg</v>
          </cell>
          <cell r="E2978">
            <v>0.35</v>
          </cell>
          <cell r="F2978">
            <v>14000</v>
          </cell>
          <cell r="G2978">
            <v>1</v>
          </cell>
          <cell r="H2978">
            <v>4900</v>
          </cell>
        </row>
        <row r="2979">
          <cell r="B2979" t="str">
            <v>V04247</v>
          </cell>
          <cell r="C2979" t="str">
            <v>Giẻ lau</v>
          </cell>
          <cell r="D2979" t="str">
            <v>kg</v>
          </cell>
          <cell r="E2979">
            <v>0.04</v>
          </cell>
          <cell r="F2979">
            <v>5000</v>
          </cell>
          <cell r="G2979">
            <v>1</v>
          </cell>
          <cell r="H2979">
            <v>200</v>
          </cell>
        </row>
        <row r="2980">
          <cell r="C2980" t="str">
            <v>Cộng</v>
          </cell>
          <cell r="H2980">
            <v>5100</v>
          </cell>
        </row>
        <row r="2981">
          <cell r="C2981" t="str">
            <v>b) Nhân công</v>
          </cell>
          <cell r="H2981">
            <v>1811548.0263157894</v>
          </cell>
        </row>
        <row r="2982">
          <cell r="B2982" t="str">
            <v>N2407</v>
          </cell>
          <cell r="C2982" t="str">
            <v>Nhân công bậc 4,0/7 - Nhóm 2</v>
          </cell>
          <cell r="D2982" t="str">
            <v>công</v>
          </cell>
          <cell r="E2982">
            <v>4.6100000000000003</v>
          </cell>
          <cell r="F2982">
            <v>392960.52631578944</v>
          </cell>
          <cell r="G2982">
            <v>1</v>
          </cell>
          <cell r="H2982">
            <v>1811548.0263157894</v>
          </cell>
        </row>
        <row r="2983">
          <cell r="B2983" t="str">
            <v>D3.1831</v>
          </cell>
          <cell r="C2983" t="str">
            <v>Lắp đặt chuỗi cách điện néo kép cho dây dẫn; chiều cao lắp đặt ≤40m, chuỗi cách điện néo kép ≤2x2 bát</v>
          </cell>
          <cell r="D2983" t="str">
            <v>1 chuỗi</v>
          </cell>
          <cell r="E2983">
            <v>1</v>
          </cell>
          <cell r="I2983">
            <v>750</v>
          </cell>
          <cell r="J2983">
            <v>231846.71052631576</v>
          </cell>
          <cell r="K2983">
            <v>0</v>
          </cell>
        </row>
        <row r="2984">
          <cell r="C2984" t="str">
            <v>a) Vật liệu</v>
          </cell>
          <cell r="H2984">
            <v>750</v>
          </cell>
        </row>
        <row r="2985">
          <cell r="B2985" t="str">
            <v>V09505</v>
          </cell>
          <cell r="C2985" t="str">
            <v>Cồn công nghiệp</v>
          </cell>
          <cell r="D2985" t="str">
            <v>kg</v>
          </cell>
          <cell r="E2985">
            <v>0.05</v>
          </cell>
          <cell r="F2985">
            <v>14000</v>
          </cell>
          <cell r="G2985">
            <v>1</v>
          </cell>
          <cell r="H2985">
            <v>700</v>
          </cell>
        </row>
        <row r="2986">
          <cell r="B2986" t="str">
            <v>V04247</v>
          </cell>
          <cell r="C2986" t="str">
            <v>Giẻ lau</v>
          </cell>
          <cell r="D2986" t="str">
            <v>kg</v>
          </cell>
          <cell r="E2986">
            <v>0.01</v>
          </cell>
          <cell r="F2986">
            <v>5000</v>
          </cell>
          <cell r="G2986">
            <v>1</v>
          </cell>
          <cell r="H2986">
            <v>50</v>
          </cell>
        </row>
        <row r="2987">
          <cell r="C2987" t="str">
            <v>Cộng</v>
          </cell>
          <cell r="H2987">
            <v>750</v>
          </cell>
        </row>
        <row r="2988">
          <cell r="C2988" t="str">
            <v>b) Nhân công</v>
          </cell>
          <cell r="H2988">
            <v>231846.71052631576</v>
          </cell>
        </row>
        <row r="2989">
          <cell r="B2989" t="str">
            <v>N2407</v>
          </cell>
          <cell r="C2989" t="str">
            <v>Nhân công bậc 4,0/7 - Nhóm 2</v>
          </cell>
          <cell r="D2989" t="str">
            <v>công</v>
          </cell>
          <cell r="E2989">
            <v>0.59</v>
          </cell>
          <cell r="F2989">
            <v>392960.52631578944</v>
          </cell>
          <cell r="G2989">
            <v>1</v>
          </cell>
          <cell r="H2989">
            <v>231846.71052631576</v>
          </cell>
        </row>
        <row r="2990">
          <cell r="B2990" t="str">
            <v>D3.1832</v>
          </cell>
          <cell r="C2990" t="str">
            <v>Lắp đặt chuỗi cách điện néo kép cho dây dẫn; chiều cao lắp đặt ≤40m, chuỗi cách điện néo kép ≤2x5 bát</v>
          </cell>
          <cell r="D2990" t="str">
            <v>1 chuỗi</v>
          </cell>
          <cell r="E2990">
            <v>1</v>
          </cell>
          <cell r="I2990">
            <v>1150</v>
          </cell>
          <cell r="J2990">
            <v>412608.55263157893</v>
          </cell>
          <cell r="K2990">
            <v>0</v>
          </cell>
        </row>
        <row r="2991">
          <cell r="C2991" t="str">
            <v>a) Vật liệu</v>
          </cell>
          <cell r="H2991">
            <v>1150</v>
          </cell>
        </row>
        <row r="2992">
          <cell r="B2992" t="str">
            <v>V09505</v>
          </cell>
          <cell r="C2992" t="str">
            <v>Cồn công nghiệp</v>
          </cell>
          <cell r="D2992" t="str">
            <v>kg</v>
          </cell>
          <cell r="E2992">
            <v>7.4999999999999997E-2</v>
          </cell>
          <cell r="F2992">
            <v>14000</v>
          </cell>
          <cell r="G2992">
            <v>1</v>
          </cell>
          <cell r="H2992">
            <v>1050</v>
          </cell>
        </row>
        <row r="2993">
          <cell r="B2993" t="str">
            <v>V04247</v>
          </cell>
          <cell r="C2993" t="str">
            <v>Giẻ lau</v>
          </cell>
          <cell r="D2993" t="str">
            <v>kg</v>
          </cell>
          <cell r="E2993">
            <v>0.02</v>
          </cell>
          <cell r="F2993">
            <v>5000</v>
          </cell>
          <cell r="G2993">
            <v>1</v>
          </cell>
          <cell r="H2993">
            <v>100</v>
          </cell>
        </row>
        <row r="2994">
          <cell r="C2994" t="str">
            <v>Cộng</v>
          </cell>
          <cell r="H2994">
            <v>1150</v>
          </cell>
        </row>
        <row r="2995">
          <cell r="C2995" t="str">
            <v>b) Nhân công</v>
          </cell>
          <cell r="H2995">
            <v>412608.55263157893</v>
          </cell>
        </row>
        <row r="2996">
          <cell r="B2996" t="str">
            <v>N2407</v>
          </cell>
          <cell r="C2996" t="str">
            <v>Nhân công bậc 4,0/7 - Nhóm 2</v>
          </cell>
          <cell r="D2996" t="str">
            <v>công</v>
          </cell>
          <cell r="E2996">
            <v>1.05</v>
          </cell>
          <cell r="F2996">
            <v>392960.52631578944</v>
          </cell>
          <cell r="G2996">
            <v>1</v>
          </cell>
          <cell r="H2996">
            <v>412608.55263157893</v>
          </cell>
        </row>
        <row r="2997">
          <cell r="B2997" t="str">
            <v>D3.1833</v>
          </cell>
          <cell r="C2997" t="str">
            <v>Lắp đặt chuỗi cách điện néo kép cho dây dẫn; chiều cao lắp đặt ≤40m, chuỗi cách điện néo kép ≤2x8 bát</v>
          </cell>
          <cell r="D2997" t="str">
            <v>1 chuỗi</v>
          </cell>
          <cell r="E2997">
            <v>1</v>
          </cell>
          <cell r="I2997">
            <v>1830</v>
          </cell>
          <cell r="J2997">
            <v>660173.68421052617</v>
          </cell>
          <cell r="K2997">
            <v>0</v>
          </cell>
        </row>
        <row r="2998">
          <cell r="C2998" t="str">
            <v>a) Vật liệu</v>
          </cell>
          <cell r="H2998">
            <v>1830</v>
          </cell>
        </row>
        <row r="2999">
          <cell r="B2999" t="str">
            <v>V09505</v>
          </cell>
          <cell r="C2999" t="str">
            <v>Cồn công nghiệp</v>
          </cell>
          <cell r="D2999" t="str">
            <v>kg</v>
          </cell>
          <cell r="E2999">
            <v>0.12</v>
          </cell>
          <cell r="F2999">
            <v>14000</v>
          </cell>
          <cell r="G2999">
            <v>1</v>
          </cell>
          <cell r="H2999">
            <v>1680</v>
          </cell>
        </row>
        <row r="3000">
          <cell r="B3000" t="str">
            <v>V04247</v>
          </cell>
          <cell r="C3000" t="str">
            <v>Giẻ lau</v>
          </cell>
          <cell r="D3000" t="str">
            <v>kg</v>
          </cell>
          <cell r="E3000">
            <v>0.03</v>
          </cell>
          <cell r="F3000">
            <v>5000</v>
          </cell>
          <cell r="G3000">
            <v>1</v>
          </cell>
          <cell r="H3000">
            <v>150</v>
          </cell>
        </row>
        <row r="3001">
          <cell r="C3001" t="str">
            <v>Cộng</v>
          </cell>
          <cell r="H3001">
            <v>1830</v>
          </cell>
        </row>
        <row r="3002">
          <cell r="C3002" t="str">
            <v>b) Nhân công</v>
          </cell>
          <cell r="H3002">
            <v>660173.68421052617</v>
          </cell>
        </row>
        <row r="3003">
          <cell r="B3003" t="str">
            <v>N2407</v>
          </cell>
          <cell r="C3003" t="str">
            <v>Nhân công bậc 4,0/7 - Nhóm 2</v>
          </cell>
          <cell r="D3003" t="str">
            <v>công</v>
          </cell>
          <cell r="E3003">
            <v>1.68</v>
          </cell>
          <cell r="F3003">
            <v>392960.52631578944</v>
          </cell>
          <cell r="G3003">
            <v>1</v>
          </cell>
          <cell r="H3003">
            <v>660173.68421052617</v>
          </cell>
        </row>
        <row r="3004">
          <cell r="B3004" t="str">
            <v>D3.1834</v>
          </cell>
          <cell r="C3004" t="str">
            <v>Lắp đặt chuỗi cách điện néo kép cho dây dẫn; chiều cao lắp đặt ≤40m, chuỗi cách điện néo kép ≤2x11 bát</v>
          </cell>
          <cell r="D3004" t="str">
            <v>1 chuỗi</v>
          </cell>
          <cell r="E3004">
            <v>1</v>
          </cell>
          <cell r="I3004">
            <v>2460</v>
          </cell>
          <cell r="J3004">
            <v>943105.2631578946</v>
          </cell>
          <cell r="K3004">
            <v>0</v>
          </cell>
        </row>
        <row r="3005">
          <cell r="C3005" t="str">
            <v>a) Vật liệu</v>
          </cell>
          <cell r="H3005">
            <v>2460</v>
          </cell>
        </row>
        <row r="3006">
          <cell r="B3006" t="str">
            <v>V09505</v>
          </cell>
          <cell r="C3006" t="str">
            <v>Cồn công nghiệp</v>
          </cell>
          <cell r="D3006" t="str">
            <v>kg</v>
          </cell>
          <cell r="E3006">
            <v>0.16500000000000001</v>
          </cell>
          <cell r="F3006">
            <v>14000</v>
          </cell>
          <cell r="G3006">
            <v>1</v>
          </cell>
          <cell r="H3006">
            <v>2310</v>
          </cell>
        </row>
        <row r="3007">
          <cell r="B3007" t="str">
            <v>V04247</v>
          </cell>
          <cell r="C3007" t="str">
            <v>Giẻ lau</v>
          </cell>
          <cell r="D3007" t="str">
            <v>kg</v>
          </cell>
          <cell r="E3007">
            <v>0.03</v>
          </cell>
          <cell r="F3007">
            <v>5000</v>
          </cell>
          <cell r="G3007">
            <v>1</v>
          </cell>
          <cell r="H3007">
            <v>150</v>
          </cell>
        </row>
        <row r="3008">
          <cell r="C3008" t="str">
            <v>Cộng</v>
          </cell>
          <cell r="H3008">
            <v>2460</v>
          </cell>
        </row>
        <row r="3009">
          <cell r="C3009" t="str">
            <v>b) Nhân công</v>
          </cell>
          <cell r="H3009">
            <v>943105.2631578946</v>
          </cell>
        </row>
        <row r="3010">
          <cell r="B3010" t="str">
            <v>N2407</v>
          </cell>
          <cell r="C3010" t="str">
            <v>Nhân công bậc 4,0/7 - Nhóm 2</v>
          </cell>
          <cell r="D3010" t="str">
            <v>công</v>
          </cell>
          <cell r="E3010">
            <v>2.4</v>
          </cell>
          <cell r="F3010">
            <v>392960.52631578944</v>
          </cell>
          <cell r="G3010">
            <v>1</v>
          </cell>
          <cell r="H3010">
            <v>943105.2631578946</v>
          </cell>
        </row>
        <row r="3011">
          <cell r="B3011" t="str">
            <v>D3.1835</v>
          </cell>
          <cell r="C3011" t="str">
            <v>Lắp đặt chuỗi cách điện néo kép cho dây dẫn; chiều cao lắp đặt ≤40m, chuỗi cách điện néo kép ≤2x14 bát</v>
          </cell>
          <cell r="D3011" t="str">
            <v>1 chuỗi</v>
          </cell>
          <cell r="E3011">
            <v>1</v>
          </cell>
          <cell r="I3011">
            <v>2950</v>
          </cell>
          <cell r="J3011">
            <v>1190670.394736842</v>
          </cell>
          <cell r="K3011">
            <v>0</v>
          </cell>
        </row>
        <row r="3012">
          <cell r="C3012" t="str">
            <v>a) Vật liệu</v>
          </cell>
          <cell r="H3012">
            <v>2950</v>
          </cell>
        </row>
        <row r="3013">
          <cell r="B3013" t="str">
            <v>V09505</v>
          </cell>
          <cell r="C3013" t="str">
            <v>Cồn công nghiệp</v>
          </cell>
          <cell r="D3013" t="str">
            <v>kg</v>
          </cell>
          <cell r="E3013">
            <v>0.2</v>
          </cell>
          <cell r="F3013">
            <v>14000</v>
          </cell>
          <cell r="G3013">
            <v>1</v>
          </cell>
          <cell r="H3013">
            <v>2800</v>
          </cell>
        </row>
        <row r="3014">
          <cell r="B3014" t="str">
            <v>V04247</v>
          </cell>
          <cell r="C3014" t="str">
            <v>Giẻ lau</v>
          </cell>
          <cell r="D3014" t="str">
            <v>kg</v>
          </cell>
          <cell r="E3014">
            <v>0.03</v>
          </cell>
          <cell r="F3014">
            <v>5000</v>
          </cell>
          <cell r="G3014">
            <v>1</v>
          </cell>
          <cell r="H3014">
            <v>150</v>
          </cell>
        </row>
        <row r="3015">
          <cell r="C3015" t="str">
            <v>Cộng</v>
          </cell>
          <cell r="H3015">
            <v>2950</v>
          </cell>
        </row>
        <row r="3016">
          <cell r="C3016" t="str">
            <v>b) Nhân công</v>
          </cell>
          <cell r="H3016">
            <v>1190670.394736842</v>
          </cell>
        </row>
        <row r="3017">
          <cell r="B3017" t="str">
            <v>N2407</v>
          </cell>
          <cell r="C3017" t="str">
            <v>Nhân công bậc 4,0/7 - Nhóm 2</v>
          </cell>
          <cell r="D3017" t="str">
            <v>công</v>
          </cell>
          <cell r="E3017">
            <v>3.03</v>
          </cell>
          <cell r="F3017">
            <v>392960.52631578944</v>
          </cell>
          <cell r="G3017">
            <v>1</v>
          </cell>
          <cell r="H3017">
            <v>1190670.394736842</v>
          </cell>
        </row>
        <row r="3018">
          <cell r="B3018" t="str">
            <v>D3.1836</v>
          </cell>
          <cell r="C3018" t="str">
            <v>Lắp đặt chuỗi cách điện néo kép cho dây dẫn; chiều cao lắp đặt ≤40m, chuỗi cách điện néo kép ≤2x18 bát</v>
          </cell>
          <cell r="D3018" t="str">
            <v>1 chuỗi</v>
          </cell>
          <cell r="E3018">
            <v>1</v>
          </cell>
          <cell r="I3018">
            <v>3560</v>
          </cell>
          <cell r="J3018">
            <v>1430376.3157894737</v>
          </cell>
          <cell r="K3018">
            <v>0</v>
          </cell>
        </row>
        <row r="3019">
          <cell r="C3019" t="str">
            <v>a) Vật liệu</v>
          </cell>
          <cell r="H3019">
            <v>3560</v>
          </cell>
        </row>
        <row r="3020">
          <cell r="B3020" t="str">
            <v>V09505</v>
          </cell>
          <cell r="C3020" t="str">
            <v>Cồn công nghiệp</v>
          </cell>
          <cell r="D3020" t="str">
            <v>kg</v>
          </cell>
          <cell r="E3020">
            <v>0.24</v>
          </cell>
          <cell r="F3020">
            <v>14000</v>
          </cell>
          <cell r="G3020">
            <v>1</v>
          </cell>
          <cell r="H3020">
            <v>3360</v>
          </cell>
        </row>
        <row r="3021">
          <cell r="B3021" t="str">
            <v>V04247</v>
          </cell>
          <cell r="C3021" t="str">
            <v>Giẻ lau</v>
          </cell>
          <cell r="D3021" t="str">
            <v>kg</v>
          </cell>
          <cell r="E3021">
            <v>0.04</v>
          </cell>
          <cell r="F3021">
            <v>5000</v>
          </cell>
          <cell r="G3021">
            <v>1</v>
          </cell>
          <cell r="H3021">
            <v>200</v>
          </cell>
        </row>
        <row r="3022">
          <cell r="C3022" t="str">
            <v>Cộng</v>
          </cell>
          <cell r="H3022">
            <v>3560</v>
          </cell>
        </row>
        <row r="3023">
          <cell r="C3023" t="str">
            <v>b) Nhân công</v>
          </cell>
          <cell r="H3023">
            <v>1430376.3157894737</v>
          </cell>
        </row>
        <row r="3024">
          <cell r="B3024" t="str">
            <v>N2407</v>
          </cell>
          <cell r="C3024" t="str">
            <v>Nhân công bậc 4,0/7 - Nhóm 2</v>
          </cell>
          <cell r="D3024" t="str">
            <v>công</v>
          </cell>
          <cell r="E3024">
            <v>3.64</v>
          </cell>
          <cell r="F3024">
            <v>392960.52631578944</v>
          </cell>
          <cell r="G3024">
            <v>1</v>
          </cell>
          <cell r="H3024">
            <v>1430376.3157894737</v>
          </cell>
        </row>
        <row r="3025">
          <cell r="B3025" t="str">
            <v>D3.1837</v>
          </cell>
          <cell r="C3025" t="str">
            <v>Lắp đặt chuỗi cách điện néo kép cho dây dẫn; chiều cao lắp đặt ≤40m, chuỗi cách điện néo kép ≤2x21 bát</v>
          </cell>
          <cell r="D3025" t="str">
            <v>1 chuỗi</v>
          </cell>
          <cell r="E3025">
            <v>1</v>
          </cell>
          <cell r="I3025">
            <v>4260</v>
          </cell>
          <cell r="J3025">
            <v>1721167.1052631577</v>
          </cell>
          <cell r="K3025">
            <v>0</v>
          </cell>
        </row>
        <row r="3026">
          <cell r="C3026" t="str">
            <v>a) Vật liệu</v>
          </cell>
          <cell r="H3026">
            <v>4260</v>
          </cell>
        </row>
        <row r="3027">
          <cell r="B3027" t="str">
            <v>V09505</v>
          </cell>
          <cell r="C3027" t="str">
            <v>Cồn công nghiệp</v>
          </cell>
          <cell r="D3027" t="str">
            <v>kg</v>
          </cell>
          <cell r="E3027">
            <v>0.28999999999999998</v>
          </cell>
          <cell r="F3027">
            <v>14000</v>
          </cell>
          <cell r="G3027">
            <v>1</v>
          </cell>
          <cell r="H3027">
            <v>4059.9999999999995</v>
          </cell>
        </row>
        <row r="3028">
          <cell r="B3028" t="str">
            <v>V04247</v>
          </cell>
          <cell r="C3028" t="str">
            <v>Giẻ lau</v>
          </cell>
          <cell r="D3028" t="str">
            <v>kg</v>
          </cell>
          <cell r="E3028">
            <v>0.04</v>
          </cell>
          <cell r="F3028">
            <v>5000</v>
          </cell>
          <cell r="G3028">
            <v>1</v>
          </cell>
          <cell r="H3028">
            <v>200</v>
          </cell>
        </row>
        <row r="3029">
          <cell r="C3029" t="str">
            <v>Cộng</v>
          </cell>
          <cell r="H3029">
            <v>4260</v>
          </cell>
        </row>
        <row r="3030">
          <cell r="C3030" t="str">
            <v>b) Nhân công</v>
          </cell>
          <cell r="H3030">
            <v>1721167.1052631577</v>
          </cell>
        </row>
        <row r="3031">
          <cell r="B3031" t="str">
            <v>N2407</v>
          </cell>
          <cell r="C3031" t="str">
            <v>Nhân công bậc 4,0/7 - Nhóm 2</v>
          </cell>
          <cell r="D3031" t="str">
            <v>công</v>
          </cell>
          <cell r="E3031">
            <v>4.38</v>
          </cell>
          <cell r="F3031">
            <v>392960.52631578944</v>
          </cell>
          <cell r="G3031">
            <v>1</v>
          </cell>
          <cell r="H3031">
            <v>1721167.1052631577</v>
          </cell>
        </row>
        <row r="3032">
          <cell r="B3032" t="str">
            <v>D3.1838</v>
          </cell>
          <cell r="C3032" t="str">
            <v>Lắp đặt chuỗi cách điện néo kép cho dây dẫn; chiều cao lắp đặt ≤40m, chuỗi cách điện néo kép &gt;2x21 bát</v>
          </cell>
          <cell r="D3032" t="str">
            <v>1 chuỗi</v>
          </cell>
          <cell r="E3032">
            <v>1</v>
          </cell>
          <cell r="I3032">
            <v>5100</v>
          </cell>
          <cell r="J3032">
            <v>2063042.7631578946</v>
          </cell>
          <cell r="K3032">
            <v>0</v>
          </cell>
        </row>
        <row r="3033">
          <cell r="C3033" t="str">
            <v>a) Vật liệu</v>
          </cell>
          <cell r="H3033">
            <v>5100</v>
          </cell>
        </row>
        <row r="3034">
          <cell r="B3034" t="str">
            <v>V09505</v>
          </cell>
          <cell r="C3034" t="str">
            <v>Cồn công nghiệp</v>
          </cell>
          <cell r="D3034" t="str">
            <v>kg</v>
          </cell>
          <cell r="E3034">
            <v>0.35</v>
          </cell>
          <cell r="F3034">
            <v>14000</v>
          </cell>
          <cell r="G3034">
            <v>1</v>
          </cell>
          <cell r="H3034">
            <v>4900</v>
          </cell>
        </row>
        <row r="3035">
          <cell r="B3035" t="str">
            <v>V04247</v>
          </cell>
          <cell r="C3035" t="str">
            <v>Giẻ lau</v>
          </cell>
          <cell r="D3035" t="str">
            <v>kg</v>
          </cell>
          <cell r="E3035">
            <v>0.04</v>
          </cell>
          <cell r="F3035">
            <v>5000</v>
          </cell>
          <cell r="G3035">
            <v>1</v>
          </cell>
          <cell r="H3035">
            <v>200</v>
          </cell>
        </row>
        <row r="3036">
          <cell r="C3036" t="str">
            <v>Cộng</v>
          </cell>
          <cell r="H3036">
            <v>5100</v>
          </cell>
        </row>
        <row r="3037">
          <cell r="C3037" t="str">
            <v>b) Nhân công</v>
          </cell>
          <cell r="H3037">
            <v>2063042.7631578946</v>
          </cell>
        </row>
        <row r="3038">
          <cell r="B3038" t="str">
            <v>N2407</v>
          </cell>
          <cell r="C3038" t="str">
            <v>Nhân công bậc 4,0/7 - Nhóm 2</v>
          </cell>
          <cell r="D3038" t="str">
            <v>công</v>
          </cell>
          <cell r="E3038">
            <v>5.25</v>
          </cell>
          <cell r="F3038">
            <v>392960.52631578944</v>
          </cell>
          <cell r="G3038">
            <v>1</v>
          </cell>
          <cell r="H3038">
            <v>2063042.7631578946</v>
          </cell>
        </row>
        <row r="3039">
          <cell r="B3039" t="str">
            <v>D3.1841</v>
          </cell>
          <cell r="C3039" t="str">
            <v>Lắp đặt chuỗi cách điện néo kép cho dây dẫn; chiều cao lắp đặt ≤50m, chuỗi cách điện néo kép ≤2x2 bát</v>
          </cell>
          <cell r="D3039" t="str">
            <v>1 chuỗi</v>
          </cell>
          <cell r="E3039">
            <v>1</v>
          </cell>
          <cell r="I3039">
            <v>750</v>
          </cell>
          <cell r="J3039">
            <v>271142.76315789472</v>
          </cell>
          <cell r="K3039">
            <v>0</v>
          </cell>
        </row>
        <row r="3040">
          <cell r="C3040" t="str">
            <v>a) Vật liệu</v>
          </cell>
          <cell r="H3040">
            <v>750</v>
          </cell>
        </row>
        <row r="3041">
          <cell r="B3041" t="str">
            <v>V09505</v>
          </cell>
          <cell r="C3041" t="str">
            <v>Cồn công nghiệp</v>
          </cell>
          <cell r="D3041" t="str">
            <v>kg</v>
          </cell>
          <cell r="E3041">
            <v>0.05</v>
          </cell>
          <cell r="F3041">
            <v>14000</v>
          </cell>
          <cell r="G3041">
            <v>1</v>
          </cell>
          <cell r="H3041">
            <v>700</v>
          </cell>
        </row>
        <row r="3042">
          <cell r="B3042" t="str">
            <v>V04247</v>
          </cell>
          <cell r="C3042" t="str">
            <v>Giẻ lau</v>
          </cell>
          <cell r="D3042" t="str">
            <v>kg</v>
          </cell>
          <cell r="E3042">
            <v>0.01</v>
          </cell>
          <cell r="F3042">
            <v>5000</v>
          </cell>
          <cell r="G3042">
            <v>1</v>
          </cell>
          <cell r="H3042">
            <v>50</v>
          </cell>
        </row>
        <row r="3043">
          <cell r="C3043" t="str">
            <v>Cộng</v>
          </cell>
          <cell r="H3043">
            <v>750</v>
          </cell>
        </row>
        <row r="3044">
          <cell r="C3044" t="str">
            <v>b) Nhân công</v>
          </cell>
          <cell r="H3044">
            <v>271142.76315789472</v>
          </cell>
        </row>
        <row r="3045">
          <cell r="B3045" t="str">
            <v>N2407</v>
          </cell>
          <cell r="C3045" t="str">
            <v>Nhân công bậc 4,0/7 - Nhóm 2</v>
          </cell>
          <cell r="D3045" t="str">
            <v>công</v>
          </cell>
          <cell r="E3045">
            <v>0.69</v>
          </cell>
          <cell r="F3045">
            <v>392960.52631578944</v>
          </cell>
          <cell r="G3045">
            <v>1</v>
          </cell>
          <cell r="H3045">
            <v>271142.76315789472</v>
          </cell>
        </row>
        <row r="3046">
          <cell r="B3046" t="str">
            <v>D3.1842</v>
          </cell>
          <cell r="C3046" t="str">
            <v>Lắp đặt chuỗi cách điện néo kép cho dây dẫn; chiều cao lắp đặt ≤50m, chuỗi cách điện néo kép ≤2x5 bát</v>
          </cell>
          <cell r="D3046" t="str">
            <v>1 chuỗi</v>
          </cell>
          <cell r="E3046">
            <v>1</v>
          </cell>
          <cell r="I3046">
            <v>1150</v>
          </cell>
          <cell r="J3046">
            <v>467623.02631578944</v>
          </cell>
          <cell r="K3046">
            <v>0</v>
          </cell>
        </row>
        <row r="3047">
          <cell r="C3047" t="str">
            <v>a) Vật liệu</v>
          </cell>
          <cell r="H3047">
            <v>1150</v>
          </cell>
        </row>
        <row r="3048">
          <cell r="B3048" t="str">
            <v>V09505</v>
          </cell>
          <cell r="C3048" t="str">
            <v>Cồn công nghiệp</v>
          </cell>
          <cell r="D3048" t="str">
            <v>kg</v>
          </cell>
          <cell r="E3048">
            <v>7.4999999999999997E-2</v>
          </cell>
          <cell r="F3048">
            <v>14000</v>
          </cell>
          <cell r="G3048">
            <v>1</v>
          </cell>
          <cell r="H3048">
            <v>1050</v>
          </cell>
        </row>
        <row r="3049">
          <cell r="B3049" t="str">
            <v>V04247</v>
          </cell>
          <cell r="C3049" t="str">
            <v>Giẻ lau</v>
          </cell>
          <cell r="D3049" t="str">
            <v>kg</v>
          </cell>
          <cell r="E3049">
            <v>0.02</v>
          </cell>
          <cell r="F3049">
            <v>5000</v>
          </cell>
          <cell r="G3049">
            <v>1</v>
          </cell>
          <cell r="H3049">
            <v>100</v>
          </cell>
        </row>
        <row r="3050">
          <cell r="C3050" t="str">
            <v>Cộng</v>
          </cell>
          <cell r="H3050">
            <v>1150</v>
          </cell>
        </row>
        <row r="3051">
          <cell r="C3051" t="str">
            <v>b) Nhân công</v>
          </cell>
          <cell r="H3051">
            <v>467623.02631578944</v>
          </cell>
        </row>
        <row r="3052">
          <cell r="B3052" t="str">
            <v>N2407</v>
          </cell>
          <cell r="C3052" t="str">
            <v>Nhân công bậc 4,0/7 - Nhóm 2</v>
          </cell>
          <cell r="D3052" t="str">
            <v>công</v>
          </cell>
          <cell r="E3052">
            <v>1.19</v>
          </cell>
          <cell r="F3052">
            <v>392960.52631578944</v>
          </cell>
          <cell r="G3052">
            <v>1</v>
          </cell>
          <cell r="H3052">
            <v>467623.02631578944</v>
          </cell>
        </row>
        <row r="3053">
          <cell r="B3053" t="str">
            <v>D3.1843</v>
          </cell>
          <cell r="C3053" t="str">
            <v>Lắp đặt chuỗi cách điện néo kép cho dây dẫn; chiều cao lắp đặt ≤50m, chuỗi cách điện néo kép ≤2x8 bát</v>
          </cell>
          <cell r="D3053" t="str">
            <v>1 chuỗi</v>
          </cell>
          <cell r="E3053">
            <v>1</v>
          </cell>
          <cell r="I3053">
            <v>1830</v>
          </cell>
          <cell r="J3053">
            <v>738765.78947368416</v>
          </cell>
          <cell r="K3053">
            <v>0</v>
          </cell>
        </row>
        <row r="3054">
          <cell r="C3054" t="str">
            <v>a) Vật liệu</v>
          </cell>
          <cell r="H3054">
            <v>1830</v>
          </cell>
        </row>
        <row r="3055">
          <cell r="B3055" t="str">
            <v>V09505</v>
          </cell>
          <cell r="C3055" t="str">
            <v>Cồn công nghiệp</v>
          </cell>
          <cell r="D3055" t="str">
            <v>kg</v>
          </cell>
          <cell r="E3055">
            <v>0.12</v>
          </cell>
          <cell r="F3055">
            <v>14000</v>
          </cell>
          <cell r="G3055">
            <v>1</v>
          </cell>
          <cell r="H3055">
            <v>1680</v>
          </cell>
        </row>
        <row r="3056">
          <cell r="B3056" t="str">
            <v>V04247</v>
          </cell>
          <cell r="C3056" t="str">
            <v>Giẻ lau</v>
          </cell>
          <cell r="D3056" t="str">
            <v>kg</v>
          </cell>
          <cell r="E3056">
            <v>0.03</v>
          </cell>
          <cell r="F3056">
            <v>5000</v>
          </cell>
          <cell r="G3056">
            <v>1</v>
          </cell>
          <cell r="H3056">
            <v>150</v>
          </cell>
        </row>
        <row r="3057">
          <cell r="C3057" t="str">
            <v>Cộng</v>
          </cell>
          <cell r="H3057">
            <v>1830</v>
          </cell>
        </row>
        <row r="3058">
          <cell r="C3058" t="str">
            <v>b) Nhân công</v>
          </cell>
          <cell r="H3058">
            <v>738765.78947368416</v>
          </cell>
        </row>
        <row r="3059">
          <cell r="B3059" t="str">
            <v>N2407</v>
          </cell>
          <cell r="C3059" t="str">
            <v>Nhân công bậc 4,0/7 - Nhóm 2</v>
          </cell>
          <cell r="D3059" t="str">
            <v>công</v>
          </cell>
          <cell r="E3059">
            <v>1.88</v>
          </cell>
          <cell r="F3059">
            <v>392960.52631578944</v>
          </cell>
          <cell r="G3059">
            <v>1</v>
          </cell>
          <cell r="H3059">
            <v>738765.78947368416</v>
          </cell>
        </row>
        <row r="3060">
          <cell r="B3060" t="str">
            <v>D3.1844</v>
          </cell>
          <cell r="C3060" t="str">
            <v>Lắp đặt chuỗi cách điện néo kép cho dây dẫn; chiều cao lắp đặt ≤50m, chuỗi cách điện néo kép ≤2x11 bát</v>
          </cell>
          <cell r="D3060" t="str">
            <v>1 chuỗi</v>
          </cell>
          <cell r="E3060">
            <v>1</v>
          </cell>
          <cell r="I3060">
            <v>2460</v>
          </cell>
          <cell r="J3060">
            <v>1049204.6052631577</v>
          </cell>
          <cell r="K3060">
            <v>0</v>
          </cell>
        </row>
        <row r="3061">
          <cell r="C3061" t="str">
            <v>a) Vật liệu</v>
          </cell>
          <cell r="H3061">
            <v>2460</v>
          </cell>
        </row>
        <row r="3062">
          <cell r="B3062" t="str">
            <v>V09505</v>
          </cell>
          <cell r="C3062" t="str">
            <v>Cồn công nghiệp</v>
          </cell>
          <cell r="D3062" t="str">
            <v>kg</v>
          </cell>
          <cell r="E3062">
            <v>0.16500000000000001</v>
          </cell>
          <cell r="F3062">
            <v>14000</v>
          </cell>
          <cell r="G3062">
            <v>1</v>
          </cell>
          <cell r="H3062">
            <v>2310</v>
          </cell>
        </row>
        <row r="3063">
          <cell r="B3063" t="str">
            <v>V04247</v>
          </cell>
          <cell r="C3063" t="str">
            <v>Giẻ lau</v>
          </cell>
          <cell r="D3063" t="str">
            <v>kg</v>
          </cell>
          <cell r="E3063">
            <v>0.03</v>
          </cell>
          <cell r="F3063">
            <v>5000</v>
          </cell>
          <cell r="G3063">
            <v>1</v>
          </cell>
          <cell r="H3063">
            <v>150</v>
          </cell>
        </row>
        <row r="3064">
          <cell r="C3064" t="str">
            <v>Cộng</v>
          </cell>
          <cell r="H3064">
            <v>2460</v>
          </cell>
        </row>
        <row r="3065">
          <cell r="C3065" t="str">
            <v>b) Nhân công</v>
          </cell>
          <cell r="H3065">
            <v>1049204.6052631577</v>
          </cell>
        </row>
        <row r="3066">
          <cell r="B3066" t="str">
            <v>N2407</v>
          </cell>
          <cell r="C3066" t="str">
            <v>Nhân công bậc 4,0/7 - Nhóm 2</v>
          </cell>
          <cell r="D3066" t="str">
            <v>công</v>
          </cell>
          <cell r="E3066">
            <v>2.67</v>
          </cell>
          <cell r="F3066">
            <v>392960.52631578944</v>
          </cell>
          <cell r="G3066">
            <v>1</v>
          </cell>
          <cell r="H3066">
            <v>1049204.6052631577</v>
          </cell>
        </row>
        <row r="3067">
          <cell r="B3067" t="str">
            <v>D3.1845</v>
          </cell>
          <cell r="C3067" t="str">
            <v>Lắp đặt chuỗi cách điện néo kép cho dây dẫn; chiều cao lắp đặt ≤50m, chuỗi cách điện néo kép ≤2x14 bát</v>
          </cell>
          <cell r="D3067" t="str">
            <v>1 chuỗi</v>
          </cell>
          <cell r="E3067">
            <v>1</v>
          </cell>
          <cell r="I3067">
            <v>2950</v>
          </cell>
          <cell r="J3067">
            <v>1332136.1842105263</v>
          </cell>
          <cell r="K3067">
            <v>0</v>
          </cell>
        </row>
        <row r="3068">
          <cell r="C3068" t="str">
            <v>a) Vật liệu</v>
          </cell>
          <cell r="H3068">
            <v>2950</v>
          </cell>
        </row>
        <row r="3069">
          <cell r="B3069" t="str">
            <v>V09505</v>
          </cell>
          <cell r="C3069" t="str">
            <v>Cồn công nghiệp</v>
          </cell>
          <cell r="D3069" t="str">
            <v>kg</v>
          </cell>
          <cell r="E3069">
            <v>0.2</v>
          </cell>
          <cell r="F3069">
            <v>14000</v>
          </cell>
          <cell r="G3069">
            <v>1</v>
          </cell>
          <cell r="H3069">
            <v>2800</v>
          </cell>
        </row>
        <row r="3070">
          <cell r="B3070" t="str">
            <v>V04247</v>
          </cell>
          <cell r="C3070" t="str">
            <v>Giẻ lau</v>
          </cell>
          <cell r="D3070" t="str">
            <v>kg</v>
          </cell>
          <cell r="E3070">
            <v>0.03</v>
          </cell>
          <cell r="F3070">
            <v>5000</v>
          </cell>
          <cell r="G3070">
            <v>1</v>
          </cell>
          <cell r="H3070">
            <v>150</v>
          </cell>
        </row>
        <row r="3071">
          <cell r="C3071" t="str">
            <v>Cộng</v>
          </cell>
          <cell r="H3071">
            <v>2950</v>
          </cell>
        </row>
        <row r="3072">
          <cell r="C3072" t="str">
            <v>b) Nhân công</v>
          </cell>
          <cell r="H3072">
            <v>1332136.1842105263</v>
          </cell>
        </row>
        <row r="3073">
          <cell r="B3073" t="str">
            <v>N2407</v>
          </cell>
          <cell r="C3073" t="str">
            <v>Nhân công bậc 4,0/7 - Nhóm 2</v>
          </cell>
          <cell r="D3073" t="str">
            <v>công</v>
          </cell>
          <cell r="E3073">
            <v>3.39</v>
          </cell>
          <cell r="F3073">
            <v>392960.52631578944</v>
          </cell>
          <cell r="G3073">
            <v>1</v>
          </cell>
          <cell r="H3073">
            <v>1332136.1842105263</v>
          </cell>
        </row>
        <row r="3074">
          <cell r="B3074" t="str">
            <v>D3.1846</v>
          </cell>
          <cell r="C3074" t="str">
            <v>Lắp đặt chuỗi cách điện néo kép cho dây dẫn; chiều cao lắp đặt ≤50m, chuỗi cách điện néo kép ≤2x18 bát</v>
          </cell>
          <cell r="D3074" t="str">
            <v>1 chuỗi</v>
          </cell>
          <cell r="E3074">
            <v>1</v>
          </cell>
          <cell r="I3074">
            <v>3560</v>
          </cell>
          <cell r="J3074">
            <v>1595419.7368421049</v>
          </cell>
          <cell r="K3074">
            <v>0</v>
          </cell>
        </row>
        <row r="3075">
          <cell r="C3075" t="str">
            <v>a) Vật liệu</v>
          </cell>
          <cell r="H3075">
            <v>3560</v>
          </cell>
        </row>
        <row r="3076">
          <cell r="B3076" t="str">
            <v>V09505</v>
          </cell>
          <cell r="C3076" t="str">
            <v>Cồn công nghiệp</v>
          </cell>
          <cell r="D3076" t="str">
            <v>kg</v>
          </cell>
          <cell r="E3076">
            <v>0.24</v>
          </cell>
          <cell r="F3076">
            <v>14000</v>
          </cell>
          <cell r="G3076">
            <v>1</v>
          </cell>
          <cell r="H3076">
            <v>3360</v>
          </cell>
        </row>
        <row r="3077">
          <cell r="B3077" t="str">
            <v>V04247</v>
          </cell>
          <cell r="C3077" t="str">
            <v>Giẻ lau</v>
          </cell>
          <cell r="D3077" t="str">
            <v>kg</v>
          </cell>
          <cell r="E3077">
            <v>0.04</v>
          </cell>
          <cell r="F3077">
            <v>5000</v>
          </cell>
          <cell r="G3077">
            <v>1</v>
          </cell>
          <cell r="H3077">
            <v>200</v>
          </cell>
        </row>
        <row r="3078">
          <cell r="C3078" t="str">
            <v>Cộng</v>
          </cell>
          <cell r="H3078">
            <v>3560</v>
          </cell>
        </row>
        <row r="3079">
          <cell r="C3079" t="str">
            <v>b) Nhân công</v>
          </cell>
          <cell r="H3079">
            <v>1595419.7368421049</v>
          </cell>
        </row>
        <row r="3080">
          <cell r="B3080" t="str">
            <v>N2407</v>
          </cell>
          <cell r="C3080" t="str">
            <v>Nhân công bậc 4,0/7 - Nhóm 2</v>
          </cell>
          <cell r="D3080" t="str">
            <v>công</v>
          </cell>
          <cell r="E3080">
            <v>4.0599999999999996</v>
          </cell>
          <cell r="F3080">
            <v>392960.52631578944</v>
          </cell>
          <cell r="G3080">
            <v>1</v>
          </cell>
          <cell r="H3080">
            <v>1595419.7368421049</v>
          </cell>
        </row>
        <row r="3081">
          <cell r="B3081" t="str">
            <v>D3.1847</v>
          </cell>
          <cell r="C3081" t="str">
            <v>Lắp đặt chuỗi cách điện néo kép cho dây dẫn; chiều cao lắp đặt ≤50m, chuỗi cách điện néo kép ≤2x21 bát</v>
          </cell>
          <cell r="D3081" t="str">
            <v>1 chuỗi</v>
          </cell>
          <cell r="E3081">
            <v>1</v>
          </cell>
          <cell r="I3081">
            <v>4260</v>
          </cell>
          <cell r="J3081">
            <v>1913717.7631578946</v>
          </cell>
          <cell r="K3081">
            <v>0</v>
          </cell>
        </row>
        <row r="3082">
          <cell r="C3082" t="str">
            <v>a) Vật liệu</v>
          </cell>
          <cell r="H3082">
            <v>4260</v>
          </cell>
        </row>
        <row r="3083">
          <cell r="B3083" t="str">
            <v>V09505</v>
          </cell>
          <cell r="C3083" t="str">
            <v>Cồn công nghiệp</v>
          </cell>
          <cell r="D3083" t="str">
            <v>kg</v>
          </cell>
          <cell r="E3083">
            <v>0.28999999999999998</v>
          </cell>
          <cell r="F3083">
            <v>14000</v>
          </cell>
          <cell r="G3083">
            <v>1</v>
          </cell>
          <cell r="H3083">
            <v>4059.9999999999995</v>
          </cell>
        </row>
        <row r="3084">
          <cell r="B3084" t="str">
            <v>V04247</v>
          </cell>
          <cell r="C3084" t="str">
            <v>Giẻ lau</v>
          </cell>
          <cell r="D3084" t="str">
            <v>kg</v>
          </cell>
          <cell r="E3084">
            <v>0.04</v>
          </cell>
          <cell r="F3084">
            <v>5000</v>
          </cell>
          <cell r="G3084">
            <v>1</v>
          </cell>
          <cell r="H3084">
            <v>200</v>
          </cell>
        </row>
        <row r="3085">
          <cell r="C3085" t="str">
            <v>Cộng</v>
          </cell>
          <cell r="H3085">
            <v>4260</v>
          </cell>
        </row>
        <row r="3086">
          <cell r="C3086" t="str">
            <v>b) Nhân công</v>
          </cell>
          <cell r="H3086">
            <v>1913717.7631578946</v>
          </cell>
        </row>
        <row r="3087">
          <cell r="B3087" t="str">
            <v>N2407</v>
          </cell>
          <cell r="C3087" t="str">
            <v>Nhân công bậc 4,0/7 - Nhóm 2</v>
          </cell>
          <cell r="D3087" t="str">
            <v>công</v>
          </cell>
          <cell r="E3087">
            <v>4.87</v>
          </cell>
          <cell r="F3087">
            <v>392960.52631578944</v>
          </cell>
          <cell r="G3087">
            <v>1</v>
          </cell>
          <cell r="H3087">
            <v>1913717.7631578946</v>
          </cell>
        </row>
        <row r="3088">
          <cell r="B3088" t="str">
            <v>D3.1848</v>
          </cell>
          <cell r="C3088" t="str">
            <v>Lắp đặt chuỗi cách điện néo kép cho dây dẫn; chiều cao lắp đặt ≤50m, chuỗi cách điện néo kép &gt;2x21 bát</v>
          </cell>
          <cell r="D3088" t="str">
            <v>1 chuỗi</v>
          </cell>
          <cell r="E3088">
            <v>1</v>
          </cell>
          <cell r="I3088">
            <v>5100</v>
          </cell>
          <cell r="J3088">
            <v>2294889.4736842103</v>
          </cell>
          <cell r="K3088">
            <v>0</v>
          </cell>
        </row>
        <row r="3089">
          <cell r="C3089" t="str">
            <v>a) Vật liệu</v>
          </cell>
          <cell r="H3089">
            <v>5100</v>
          </cell>
        </row>
        <row r="3090">
          <cell r="B3090" t="str">
            <v>V09505</v>
          </cell>
          <cell r="C3090" t="str">
            <v>Cồn công nghiệp</v>
          </cell>
          <cell r="D3090" t="str">
            <v>kg</v>
          </cell>
          <cell r="E3090">
            <v>0.35</v>
          </cell>
          <cell r="F3090">
            <v>14000</v>
          </cell>
          <cell r="G3090">
            <v>1</v>
          </cell>
          <cell r="H3090">
            <v>4900</v>
          </cell>
        </row>
        <row r="3091">
          <cell r="B3091" t="str">
            <v>V04247</v>
          </cell>
          <cell r="C3091" t="str">
            <v>Giẻ lau</v>
          </cell>
          <cell r="D3091" t="str">
            <v>kg</v>
          </cell>
          <cell r="E3091">
            <v>0.04</v>
          </cell>
          <cell r="F3091">
            <v>5000</v>
          </cell>
          <cell r="G3091">
            <v>1</v>
          </cell>
          <cell r="H3091">
            <v>200</v>
          </cell>
        </row>
        <row r="3092">
          <cell r="C3092" t="str">
            <v>Cộng</v>
          </cell>
          <cell r="H3092">
            <v>5100</v>
          </cell>
        </row>
        <row r="3093">
          <cell r="C3093" t="str">
            <v>b) Nhân công</v>
          </cell>
          <cell r="H3093">
            <v>2294889.4736842103</v>
          </cell>
        </row>
        <row r="3094">
          <cell r="B3094" t="str">
            <v>N2407</v>
          </cell>
          <cell r="C3094" t="str">
            <v>Nhân công bậc 4,0/7 - Nhóm 2</v>
          </cell>
          <cell r="D3094" t="str">
            <v>công</v>
          </cell>
          <cell r="E3094">
            <v>5.84</v>
          </cell>
          <cell r="F3094">
            <v>392960.52631578944</v>
          </cell>
          <cell r="G3094">
            <v>1</v>
          </cell>
          <cell r="H3094">
            <v>2294889.4736842103</v>
          </cell>
        </row>
        <row r="3095">
          <cell r="B3095" t="str">
            <v>D3.1851</v>
          </cell>
          <cell r="C3095" t="str">
            <v>Lắp đặt chuỗi cách điện néo kép cho dây dẫn; chiều cao lắp đặt ≤60m, chuỗi cách điện néo kép ≤2x2 bát</v>
          </cell>
          <cell r="D3095" t="str">
            <v>1 chuỗi</v>
          </cell>
          <cell r="E3095">
            <v>1</v>
          </cell>
          <cell r="I3095">
            <v>750</v>
          </cell>
          <cell r="J3095">
            <v>318298.02631578944</v>
          </cell>
          <cell r="K3095">
            <v>0</v>
          </cell>
        </row>
        <row r="3096">
          <cell r="C3096" t="str">
            <v>a) Vật liệu</v>
          </cell>
          <cell r="H3096">
            <v>750</v>
          </cell>
        </row>
        <row r="3097">
          <cell r="B3097" t="str">
            <v>V09505</v>
          </cell>
          <cell r="C3097" t="str">
            <v>Cồn công nghiệp</v>
          </cell>
          <cell r="D3097" t="str">
            <v>kg</v>
          </cell>
          <cell r="E3097">
            <v>0.05</v>
          </cell>
          <cell r="F3097">
            <v>14000</v>
          </cell>
          <cell r="G3097">
            <v>1</v>
          </cell>
          <cell r="H3097">
            <v>700</v>
          </cell>
        </row>
        <row r="3098">
          <cell r="B3098" t="str">
            <v>V04247</v>
          </cell>
          <cell r="C3098" t="str">
            <v>Giẻ lau</v>
          </cell>
          <cell r="D3098" t="str">
            <v>kg</v>
          </cell>
          <cell r="E3098">
            <v>0.01</v>
          </cell>
          <cell r="F3098">
            <v>5000</v>
          </cell>
          <cell r="G3098">
            <v>1</v>
          </cell>
          <cell r="H3098">
            <v>50</v>
          </cell>
        </row>
        <row r="3099">
          <cell r="C3099" t="str">
            <v>Cộng</v>
          </cell>
          <cell r="H3099">
            <v>750</v>
          </cell>
        </row>
        <row r="3100">
          <cell r="C3100" t="str">
            <v>b) Nhân công</v>
          </cell>
          <cell r="H3100">
            <v>318298.02631578944</v>
          </cell>
        </row>
        <row r="3101">
          <cell r="B3101" t="str">
            <v>N2407</v>
          </cell>
          <cell r="C3101" t="str">
            <v>Nhân công bậc 4,0/7 - Nhóm 2</v>
          </cell>
          <cell r="D3101" t="str">
            <v>công</v>
          </cell>
          <cell r="E3101">
            <v>0.81</v>
          </cell>
          <cell r="F3101">
            <v>392960.52631578944</v>
          </cell>
          <cell r="G3101">
            <v>1</v>
          </cell>
          <cell r="H3101">
            <v>318298.02631578944</v>
          </cell>
        </row>
        <row r="3102">
          <cell r="B3102" t="str">
            <v>D3.1852</v>
          </cell>
          <cell r="C3102" t="str">
            <v>Lắp đặt chuỗi cách điện néo kép cho dây dẫn; chiều cao lắp đặt ≤60m, chuỗi cách điện néo kép ≤2x5 bát</v>
          </cell>
          <cell r="D3102" t="str">
            <v>1 chuỗi</v>
          </cell>
          <cell r="E3102">
            <v>1</v>
          </cell>
          <cell r="I3102">
            <v>1150</v>
          </cell>
          <cell r="J3102">
            <v>514778.28947368416</v>
          </cell>
          <cell r="K3102">
            <v>0</v>
          </cell>
        </row>
        <row r="3103">
          <cell r="C3103" t="str">
            <v>a) Vật liệu</v>
          </cell>
          <cell r="H3103">
            <v>1150</v>
          </cell>
        </row>
        <row r="3104">
          <cell r="B3104" t="str">
            <v>V09505</v>
          </cell>
          <cell r="C3104" t="str">
            <v>Cồn công nghiệp</v>
          </cell>
          <cell r="D3104" t="str">
            <v>kg</v>
          </cell>
          <cell r="E3104">
            <v>7.4999999999999997E-2</v>
          </cell>
          <cell r="F3104">
            <v>14000</v>
          </cell>
          <cell r="G3104">
            <v>1</v>
          </cell>
          <cell r="H3104">
            <v>1050</v>
          </cell>
        </row>
        <row r="3105">
          <cell r="B3105" t="str">
            <v>V04247</v>
          </cell>
          <cell r="C3105" t="str">
            <v>Giẻ lau</v>
          </cell>
          <cell r="D3105" t="str">
            <v>kg</v>
          </cell>
          <cell r="E3105">
            <v>0.02</v>
          </cell>
          <cell r="F3105">
            <v>5000</v>
          </cell>
          <cell r="G3105">
            <v>1</v>
          </cell>
          <cell r="H3105">
            <v>100</v>
          </cell>
        </row>
        <row r="3106">
          <cell r="C3106" t="str">
            <v>Cộng</v>
          </cell>
          <cell r="H3106">
            <v>1150</v>
          </cell>
        </row>
        <row r="3107">
          <cell r="C3107" t="str">
            <v>b) Nhân công</v>
          </cell>
          <cell r="H3107">
            <v>514778.28947368416</v>
          </cell>
        </row>
        <row r="3108">
          <cell r="B3108" t="str">
            <v>N2407</v>
          </cell>
          <cell r="C3108" t="str">
            <v>Nhân công bậc 4,0/7 - Nhóm 2</v>
          </cell>
          <cell r="D3108" t="str">
            <v>công</v>
          </cell>
          <cell r="E3108">
            <v>1.31</v>
          </cell>
          <cell r="F3108">
            <v>392960.52631578944</v>
          </cell>
          <cell r="G3108">
            <v>1</v>
          </cell>
          <cell r="H3108">
            <v>514778.28947368416</v>
          </cell>
        </row>
        <row r="3109">
          <cell r="B3109" t="str">
            <v>D3.1853</v>
          </cell>
          <cell r="C3109" t="str">
            <v>Lắp đặt chuỗi cách điện néo kép cho dây dẫn; chiều cao lắp đặt ≤60m, chuỗi cách điện néo kép ≤2x8 bát</v>
          </cell>
          <cell r="D3109" t="str">
            <v>1 chuỗi</v>
          </cell>
          <cell r="E3109">
            <v>1</v>
          </cell>
          <cell r="I3109">
            <v>1830</v>
          </cell>
          <cell r="J3109">
            <v>817357.89473684202</v>
          </cell>
          <cell r="K3109">
            <v>0</v>
          </cell>
        </row>
        <row r="3110">
          <cell r="C3110" t="str">
            <v>a) Vật liệu</v>
          </cell>
          <cell r="H3110">
            <v>1830</v>
          </cell>
        </row>
        <row r="3111">
          <cell r="B3111" t="str">
            <v>V09505</v>
          </cell>
          <cell r="C3111" t="str">
            <v>Cồn công nghiệp</v>
          </cell>
          <cell r="D3111" t="str">
            <v>kg</v>
          </cell>
          <cell r="E3111">
            <v>0.12</v>
          </cell>
          <cell r="F3111">
            <v>14000</v>
          </cell>
          <cell r="G3111">
            <v>1</v>
          </cell>
          <cell r="H3111">
            <v>1680</v>
          </cell>
        </row>
        <row r="3112">
          <cell r="B3112" t="str">
            <v>V04247</v>
          </cell>
          <cell r="C3112" t="str">
            <v>Giẻ lau</v>
          </cell>
          <cell r="D3112" t="str">
            <v>kg</v>
          </cell>
          <cell r="E3112">
            <v>0.03</v>
          </cell>
          <cell r="F3112">
            <v>5000</v>
          </cell>
          <cell r="G3112">
            <v>1</v>
          </cell>
          <cell r="H3112">
            <v>150</v>
          </cell>
        </row>
        <row r="3113">
          <cell r="C3113" t="str">
            <v>Cộng</v>
          </cell>
          <cell r="H3113">
            <v>1830</v>
          </cell>
        </row>
        <row r="3114">
          <cell r="C3114" t="str">
            <v>b) Nhân công</v>
          </cell>
          <cell r="H3114">
            <v>817357.89473684202</v>
          </cell>
        </row>
        <row r="3115">
          <cell r="B3115" t="str">
            <v>N2407</v>
          </cell>
          <cell r="C3115" t="str">
            <v>Nhân công bậc 4,0/7 - Nhóm 2</v>
          </cell>
          <cell r="D3115" t="str">
            <v>công</v>
          </cell>
          <cell r="E3115">
            <v>2.08</v>
          </cell>
          <cell r="F3115">
            <v>392960.52631578944</v>
          </cell>
          <cell r="G3115">
            <v>1</v>
          </cell>
          <cell r="H3115">
            <v>817357.89473684202</v>
          </cell>
        </row>
        <row r="3116">
          <cell r="B3116" t="str">
            <v>D3.1854</v>
          </cell>
          <cell r="C3116" t="str">
            <v>Lắp đặt chuỗi cách điện néo kép cho dây dẫn; chiều cao lắp đặt ≤60m, chuỗi cách điện néo kép ≤2x11 bát</v>
          </cell>
          <cell r="D3116" t="str">
            <v>1 chuỗi</v>
          </cell>
          <cell r="E3116">
            <v>1</v>
          </cell>
          <cell r="I3116">
            <v>2460</v>
          </cell>
          <cell r="J3116">
            <v>1151374.3421052631</v>
          </cell>
          <cell r="K3116">
            <v>0</v>
          </cell>
        </row>
        <row r="3117">
          <cell r="C3117" t="str">
            <v>a) Vật liệu</v>
          </cell>
          <cell r="H3117">
            <v>2460</v>
          </cell>
        </row>
        <row r="3118">
          <cell r="B3118" t="str">
            <v>V09505</v>
          </cell>
          <cell r="C3118" t="str">
            <v>Cồn công nghiệp</v>
          </cell>
          <cell r="D3118" t="str">
            <v>kg</v>
          </cell>
          <cell r="E3118">
            <v>0.16500000000000001</v>
          </cell>
          <cell r="F3118">
            <v>14000</v>
          </cell>
          <cell r="G3118">
            <v>1</v>
          </cell>
          <cell r="H3118">
            <v>2310</v>
          </cell>
        </row>
        <row r="3119">
          <cell r="B3119" t="str">
            <v>V04247</v>
          </cell>
          <cell r="C3119" t="str">
            <v>Giẻ lau</v>
          </cell>
          <cell r="D3119" t="str">
            <v>kg</v>
          </cell>
          <cell r="E3119">
            <v>0.03</v>
          </cell>
          <cell r="F3119">
            <v>5000</v>
          </cell>
          <cell r="G3119">
            <v>1</v>
          </cell>
          <cell r="H3119">
            <v>150</v>
          </cell>
        </row>
        <row r="3120">
          <cell r="C3120" t="str">
            <v>Cộng</v>
          </cell>
          <cell r="H3120">
            <v>2460</v>
          </cell>
        </row>
        <row r="3121">
          <cell r="C3121" t="str">
            <v>b) Nhân công</v>
          </cell>
          <cell r="H3121">
            <v>1151374.3421052631</v>
          </cell>
        </row>
        <row r="3122">
          <cell r="B3122" t="str">
            <v>N2407</v>
          </cell>
          <cell r="C3122" t="str">
            <v>Nhân công bậc 4,0/7 - Nhóm 2</v>
          </cell>
          <cell r="D3122" t="str">
            <v>công</v>
          </cell>
          <cell r="E3122">
            <v>2.93</v>
          </cell>
          <cell r="F3122">
            <v>392960.52631578944</v>
          </cell>
          <cell r="G3122">
            <v>1</v>
          </cell>
          <cell r="H3122">
            <v>1151374.3421052631</v>
          </cell>
        </row>
        <row r="3123">
          <cell r="B3123" t="str">
            <v>D3.1855</v>
          </cell>
          <cell r="C3123" t="str">
            <v>Lắp đặt chuỗi cách điện néo kép cho dây dẫn; chiều cao lắp đặt ≤60m, chuỗi cách điện néo kép ≤2x14 bát</v>
          </cell>
          <cell r="D3123" t="str">
            <v>1 chuỗi</v>
          </cell>
          <cell r="E3123">
            <v>1</v>
          </cell>
          <cell r="I3123">
            <v>2950</v>
          </cell>
          <cell r="J3123">
            <v>1461813.1578947369</v>
          </cell>
          <cell r="K3123">
            <v>0</v>
          </cell>
        </row>
        <row r="3124">
          <cell r="C3124" t="str">
            <v>a) Vật liệu</v>
          </cell>
          <cell r="H3124">
            <v>2950</v>
          </cell>
        </row>
        <row r="3125">
          <cell r="B3125" t="str">
            <v>V09505</v>
          </cell>
          <cell r="C3125" t="str">
            <v>Cồn công nghiệp</v>
          </cell>
          <cell r="D3125" t="str">
            <v>kg</v>
          </cell>
          <cell r="E3125">
            <v>0.2</v>
          </cell>
          <cell r="F3125">
            <v>14000</v>
          </cell>
          <cell r="G3125">
            <v>1</v>
          </cell>
          <cell r="H3125">
            <v>2800</v>
          </cell>
        </row>
        <row r="3126">
          <cell r="B3126" t="str">
            <v>V04247</v>
          </cell>
          <cell r="C3126" t="str">
            <v>Giẻ lau</v>
          </cell>
          <cell r="D3126" t="str">
            <v>kg</v>
          </cell>
          <cell r="E3126">
            <v>0.03</v>
          </cell>
          <cell r="F3126">
            <v>5000</v>
          </cell>
          <cell r="G3126">
            <v>1</v>
          </cell>
          <cell r="H3126">
            <v>150</v>
          </cell>
        </row>
        <row r="3127">
          <cell r="C3127" t="str">
            <v>Cộng</v>
          </cell>
          <cell r="H3127">
            <v>2950</v>
          </cell>
        </row>
        <row r="3128">
          <cell r="C3128" t="str">
            <v>b) Nhân công</v>
          </cell>
          <cell r="H3128">
            <v>1461813.1578947369</v>
          </cell>
        </row>
        <row r="3129">
          <cell r="B3129" t="str">
            <v>N2407</v>
          </cell>
          <cell r="C3129" t="str">
            <v>Nhân công bậc 4,0/7 - Nhóm 2</v>
          </cell>
          <cell r="D3129" t="str">
            <v>công</v>
          </cell>
          <cell r="E3129">
            <v>3.72</v>
          </cell>
          <cell r="F3129">
            <v>392960.52631578944</v>
          </cell>
          <cell r="G3129">
            <v>1</v>
          </cell>
          <cell r="H3129">
            <v>1461813.1578947369</v>
          </cell>
        </row>
        <row r="3130">
          <cell r="B3130" t="str">
            <v>D3.1856</v>
          </cell>
          <cell r="C3130" t="str">
            <v>Lắp đặt chuỗi cách điện néo kép cho dây dẫn; chiều cao lắp đặt ≤60m, chuỗi cách điện néo kép ≤2x18 bát</v>
          </cell>
          <cell r="D3130" t="str">
            <v>1 chuỗi</v>
          </cell>
          <cell r="E3130">
            <v>1</v>
          </cell>
          <cell r="I3130">
            <v>3560</v>
          </cell>
          <cell r="J3130">
            <v>2023746.7105263157</v>
          </cell>
          <cell r="K3130">
            <v>0</v>
          </cell>
        </row>
        <row r="3131">
          <cell r="C3131" t="str">
            <v>a) Vật liệu</v>
          </cell>
          <cell r="H3131">
            <v>3560</v>
          </cell>
        </row>
        <row r="3132">
          <cell r="B3132" t="str">
            <v>V09505</v>
          </cell>
          <cell r="C3132" t="str">
            <v>Cồn công nghiệp</v>
          </cell>
          <cell r="D3132" t="str">
            <v>kg</v>
          </cell>
          <cell r="E3132">
            <v>0.24</v>
          </cell>
          <cell r="F3132">
            <v>14000</v>
          </cell>
          <cell r="G3132">
            <v>1</v>
          </cell>
          <cell r="H3132">
            <v>3360</v>
          </cell>
        </row>
        <row r="3133">
          <cell r="B3133" t="str">
            <v>V04247</v>
          </cell>
          <cell r="C3133" t="str">
            <v>Giẻ lau</v>
          </cell>
          <cell r="D3133" t="str">
            <v>kg</v>
          </cell>
          <cell r="E3133">
            <v>0.04</v>
          </cell>
          <cell r="F3133">
            <v>5000</v>
          </cell>
          <cell r="G3133">
            <v>1</v>
          </cell>
          <cell r="H3133">
            <v>200</v>
          </cell>
        </row>
        <row r="3134">
          <cell r="C3134" t="str">
            <v>Cộng</v>
          </cell>
          <cell r="H3134">
            <v>3560</v>
          </cell>
        </row>
        <row r="3135">
          <cell r="C3135" t="str">
            <v>b) Nhân công</v>
          </cell>
          <cell r="H3135">
            <v>2023746.7105263157</v>
          </cell>
        </row>
        <row r="3136">
          <cell r="B3136" t="str">
            <v>N2407</v>
          </cell>
          <cell r="C3136" t="str">
            <v>Nhân công bậc 4,0/7 - Nhóm 2</v>
          </cell>
          <cell r="D3136" t="str">
            <v>công</v>
          </cell>
          <cell r="E3136">
            <v>5.15</v>
          </cell>
          <cell r="F3136">
            <v>392960.52631578944</v>
          </cell>
          <cell r="G3136">
            <v>1</v>
          </cell>
          <cell r="H3136">
            <v>2023746.7105263157</v>
          </cell>
        </row>
        <row r="3137">
          <cell r="B3137" t="str">
            <v>D3.1857</v>
          </cell>
          <cell r="C3137" t="str">
            <v>Lắp đặt chuỗi cách điện néo kép cho dây dẫn; chiều cao lắp đặt ≤60m, chuỗi cách điện néo kép ≤2x21 bát</v>
          </cell>
          <cell r="D3137" t="str">
            <v>1 chuỗi</v>
          </cell>
          <cell r="E3137">
            <v>1</v>
          </cell>
          <cell r="I3137">
            <v>4260</v>
          </cell>
          <cell r="J3137">
            <v>2110198.0263157892</v>
          </cell>
          <cell r="K3137">
            <v>0</v>
          </cell>
        </row>
        <row r="3138">
          <cell r="C3138" t="str">
            <v>a) Vật liệu</v>
          </cell>
          <cell r="H3138">
            <v>4260</v>
          </cell>
        </row>
        <row r="3139">
          <cell r="B3139" t="str">
            <v>V09505</v>
          </cell>
          <cell r="C3139" t="str">
            <v>Cồn công nghiệp</v>
          </cell>
          <cell r="D3139" t="str">
            <v>kg</v>
          </cell>
          <cell r="E3139">
            <v>0.28999999999999998</v>
          </cell>
          <cell r="F3139">
            <v>14000</v>
          </cell>
          <cell r="G3139">
            <v>1</v>
          </cell>
          <cell r="H3139">
            <v>4059.9999999999995</v>
          </cell>
        </row>
        <row r="3140">
          <cell r="B3140" t="str">
            <v>V04247</v>
          </cell>
          <cell r="C3140" t="str">
            <v>Giẻ lau</v>
          </cell>
          <cell r="D3140" t="str">
            <v>kg</v>
          </cell>
          <cell r="E3140">
            <v>0.04</v>
          </cell>
          <cell r="F3140">
            <v>5000</v>
          </cell>
          <cell r="G3140">
            <v>1</v>
          </cell>
          <cell r="H3140">
            <v>200</v>
          </cell>
        </row>
        <row r="3141">
          <cell r="C3141" t="str">
            <v>Cộng</v>
          </cell>
          <cell r="H3141">
            <v>4260</v>
          </cell>
        </row>
        <row r="3142">
          <cell r="C3142" t="str">
            <v>b) Nhân công</v>
          </cell>
          <cell r="H3142">
            <v>2110198.0263157892</v>
          </cell>
        </row>
        <row r="3143">
          <cell r="B3143" t="str">
            <v>N2407</v>
          </cell>
          <cell r="C3143" t="str">
            <v>Nhân công bậc 4,0/7 - Nhóm 2</v>
          </cell>
          <cell r="D3143" t="str">
            <v>công</v>
          </cell>
          <cell r="E3143">
            <v>5.37</v>
          </cell>
          <cell r="F3143">
            <v>392960.52631578944</v>
          </cell>
          <cell r="G3143">
            <v>1</v>
          </cell>
          <cell r="H3143">
            <v>2110198.0263157892</v>
          </cell>
        </row>
        <row r="3144">
          <cell r="B3144" t="str">
            <v>D3.1858</v>
          </cell>
          <cell r="C3144" t="str">
            <v>Lắp đặt chuỗi cách điện néo kép cho dây dẫn; chiều cao lắp đặt ≤60m, chuỗi cách điện néo kép &gt;2x21 bát</v>
          </cell>
          <cell r="D3144" t="str">
            <v>1 chuỗi</v>
          </cell>
          <cell r="E3144">
            <v>1</v>
          </cell>
          <cell r="I3144">
            <v>5100</v>
          </cell>
          <cell r="J3144">
            <v>2530665.789473684</v>
          </cell>
          <cell r="K3144">
            <v>0</v>
          </cell>
        </row>
        <row r="3145">
          <cell r="C3145" t="str">
            <v>a) Vật liệu</v>
          </cell>
          <cell r="H3145">
            <v>5100</v>
          </cell>
        </row>
        <row r="3146">
          <cell r="B3146" t="str">
            <v>V09505</v>
          </cell>
          <cell r="C3146" t="str">
            <v>Cồn công nghiệp</v>
          </cell>
          <cell r="D3146" t="str">
            <v>kg</v>
          </cell>
          <cell r="E3146">
            <v>0.35</v>
          </cell>
          <cell r="F3146">
            <v>14000</v>
          </cell>
          <cell r="G3146">
            <v>1</v>
          </cell>
          <cell r="H3146">
            <v>4900</v>
          </cell>
        </row>
        <row r="3147">
          <cell r="B3147" t="str">
            <v>V04247</v>
          </cell>
          <cell r="C3147" t="str">
            <v>Giẻ lau</v>
          </cell>
          <cell r="D3147" t="str">
            <v>kg</v>
          </cell>
          <cell r="E3147">
            <v>0.04</v>
          </cell>
          <cell r="F3147">
            <v>5000</v>
          </cell>
          <cell r="G3147">
            <v>1</v>
          </cell>
          <cell r="H3147">
            <v>200</v>
          </cell>
        </row>
        <row r="3148">
          <cell r="C3148" t="str">
            <v>Cộng</v>
          </cell>
          <cell r="H3148">
            <v>5100</v>
          </cell>
        </row>
        <row r="3149">
          <cell r="C3149" t="str">
            <v>b) Nhân công</v>
          </cell>
          <cell r="H3149">
            <v>2530665.789473684</v>
          </cell>
        </row>
        <row r="3150">
          <cell r="B3150" t="str">
            <v>N2407</v>
          </cell>
          <cell r="C3150" t="str">
            <v>Nhân công bậc 4,0/7 - Nhóm 2</v>
          </cell>
          <cell r="D3150" t="str">
            <v>công</v>
          </cell>
          <cell r="E3150">
            <v>6.44</v>
          </cell>
          <cell r="F3150">
            <v>392960.52631578944</v>
          </cell>
          <cell r="G3150">
            <v>1</v>
          </cell>
          <cell r="H3150">
            <v>2530665.789473684</v>
          </cell>
        </row>
        <row r="3151">
          <cell r="B3151" t="str">
            <v>D3.1861</v>
          </cell>
          <cell r="C3151" t="str">
            <v>Lắp đặt chuỗi cách điện néo kép cho dây dẫn; chiều cao lắp đặt ≤70m, chuỗi cách điện néo kép ≤2x2 bát</v>
          </cell>
          <cell r="D3151" t="str">
            <v>1 chuỗi</v>
          </cell>
          <cell r="E3151">
            <v>1</v>
          </cell>
          <cell r="I3151">
            <v>750</v>
          </cell>
          <cell r="J3151">
            <v>349734.86842105258</v>
          </cell>
          <cell r="K3151">
            <v>0</v>
          </cell>
        </row>
        <row r="3152">
          <cell r="C3152" t="str">
            <v>a) Vật liệu</v>
          </cell>
          <cell r="H3152">
            <v>750</v>
          </cell>
        </row>
        <row r="3153">
          <cell r="B3153" t="str">
            <v>V09505</v>
          </cell>
          <cell r="C3153" t="str">
            <v>Cồn công nghiệp</v>
          </cell>
          <cell r="D3153" t="str">
            <v>kg</v>
          </cell>
          <cell r="E3153">
            <v>0.05</v>
          </cell>
          <cell r="F3153">
            <v>14000</v>
          </cell>
          <cell r="G3153">
            <v>1</v>
          </cell>
          <cell r="H3153">
            <v>700</v>
          </cell>
        </row>
        <row r="3154">
          <cell r="B3154" t="str">
            <v>V04247</v>
          </cell>
          <cell r="C3154" t="str">
            <v>Giẻ lau</v>
          </cell>
          <cell r="D3154" t="str">
            <v>kg</v>
          </cell>
          <cell r="E3154">
            <v>0.01</v>
          </cell>
          <cell r="F3154">
            <v>5000</v>
          </cell>
          <cell r="G3154">
            <v>1</v>
          </cell>
          <cell r="H3154">
            <v>50</v>
          </cell>
        </row>
        <row r="3155">
          <cell r="C3155" t="str">
            <v>Cộng</v>
          </cell>
          <cell r="H3155">
            <v>750</v>
          </cell>
        </row>
        <row r="3156">
          <cell r="C3156" t="str">
            <v>b) Nhân công</v>
          </cell>
          <cell r="H3156">
            <v>349734.86842105258</v>
          </cell>
        </row>
        <row r="3157">
          <cell r="B3157" t="str">
            <v>N2407</v>
          </cell>
          <cell r="C3157" t="str">
            <v>Nhân công bậc 4,0/7 - Nhóm 2</v>
          </cell>
          <cell r="D3157" t="str">
            <v>công</v>
          </cell>
          <cell r="E3157">
            <v>0.89</v>
          </cell>
          <cell r="F3157">
            <v>392960.52631578944</v>
          </cell>
          <cell r="G3157">
            <v>1</v>
          </cell>
          <cell r="H3157">
            <v>349734.86842105258</v>
          </cell>
        </row>
        <row r="3158">
          <cell r="B3158" t="str">
            <v>D3.1862</v>
          </cell>
          <cell r="C3158" t="str">
            <v>Lắp đặt chuỗi cách điện néo kép cho dây dẫn; chiều cao lắp đặt ≤70m, chuỗi cách điện néo kép ≤2x5 bát</v>
          </cell>
          <cell r="D3158" t="str">
            <v>1 chuỗi</v>
          </cell>
          <cell r="E3158">
            <v>1</v>
          </cell>
          <cell r="I3158">
            <v>1150</v>
          </cell>
          <cell r="J3158">
            <v>569792.76315789472</v>
          </cell>
          <cell r="K3158">
            <v>0</v>
          </cell>
        </row>
        <row r="3159">
          <cell r="C3159" t="str">
            <v>a) Vật liệu</v>
          </cell>
          <cell r="H3159">
            <v>1150</v>
          </cell>
        </row>
        <row r="3160">
          <cell r="B3160" t="str">
            <v>V09505</v>
          </cell>
          <cell r="C3160" t="str">
            <v>Cồn công nghiệp</v>
          </cell>
          <cell r="D3160" t="str">
            <v>kg</v>
          </cell>
          <cell r="E3160">
            <v>7.4999999999999997E-2</v>
          </cell>
          <cell r="F3160">
            <v>14000</v>
          </cell>
          <cell r="G3160">
            <v>1</v>
          </cell>
          <cell r="H3160">
            <v>1050</v>
          </cell>
        </row>
        <row r="3161">
          <cell r="B3161" t="str">
            <v>V04247</v>
          </cell>
          <cell r="C3161" t="str">
            <v>Giẻ lau</v>
          </cell>
          <cell r="D3161" t="str">
            <v>kg</v>
          </cell>
          <cell r="E3161">
            <v>0.02</v>
          </cell>
          <cell r="F3161">
            <v>5000</v>
          </cell>
          <cell r="G3161">
            <v>1</v>
          </cell>
          <cell r="H3161">
            <v>100</v>
          </cell>
        </row>
        <row r="3162">
          <cell r="C3162" t="str">
            <v>Cộng</v>
          </cell>
          <cell r="H3162">
            <v>1150</v>
          </cell>
        </row>
        <row r="3163">
          <cell r="C3163" t="str">
            <v>b) Nhân công</v>
          </cell>
          <cell r="H3163">
            <v>569792.76315789472</v>
          </cell>
        </row>
        <row r="3164">
          <cell r="B3164" t="str">
            <v>N2407</v>
          </cell>
          <cell r="C3164" t="str">
            <v>Nhân công bậc 4,0/7 - Nhóm 2</v>
          </cell>
          <cell r="D3164" t="str">
            <v>công</v>
          </cell>
          <cell r="E3164">
            <v>1.45</v>
          </cell>
          <cell r="F3164">
            <v>392960.52631578944</v>
          </cell>
          <cell r="G3164">
            <v>1</v>
          </cell>
          <cell r="H3164">
            <v>569792.76315789472</v>
          </cell>
        </row>
        <row r="3165">
          <cell r="B3165" t="str">
            <v>D3.1863</v>
          </cell>
          <cell r="C3165" t="str">
            <v>Lắp đặt chuỗi cách điện néo kép cho dây dẫn; chiều cao lắp đặt ≤70m, chuỗi cách điện néo kép ≤2x8 bát</v>
          </cell>
          <cell r="D3165" t="str">
            <v>1 chuỗi</v>
          </cell>
          <cell r="E3165">
            <v>1</v>
          </cell>
          <cell r="I3165">
            <v>1830</v>
          </cell>
          <cell r="J3165">
            <v>903809.21052631561</v>
          </cell>
          <cell r="K3165">
            <v>0</v>
          </cell>
        </row>
        <row r="3166">
          <cell r="C3166" t="str">
            <v>a) Vật liệu</v>
          </cell>
          <cell r="H3166">
            <v>1830</v>
          </cell>
        </row>
        <row r="3167">
          <cell r="B3167" t="str">
            <v>V09505</v>
          </cell>
          <cell r="C3167" t="str">
            <v>Cồn công nghiệp</v>
          </cell>
          <cell r="D3167" t="str">
            <v>kg</v>
          </cell>
          <cell r="E3167">
            <v>0.12</v>
          </cell>
          <cell r="F3167">
            <v>14000</v>
          </cell>
          <cell r="G3167">
            <v>1</v>
          </cell>
          <cell r="H3167">
            <v>1680</v>
          </cell>
        </row>
        <row r="3168">
          <cell r="B3168" t="str">
            <v>V04247</v>
          </cell>
          <cell r="C3168" t="str">
            <v>Giẻ lau</v>
          </cell>
          <cell r="D3168" t="str">
            <v>kg</v>
          </cell>
          <cell r="E3168">
            <v>0.03</v>
          </cell>
          <cell r="F3168">
            <v>5000</v>
          </cell>
          <cell r="G3168">
            <v>1</v>
          </cell>
          <cell r="H3168">
            <v>150</v>
          </cell>
        </row>
        <row r="3169">
          <cell r="C3169" t="str">
            <v>Cộng</v>
          </cell>
          <cell r="H3169">
            <v>1830</v>
          </cell>
        </row>
        <row r="3170">
          <cell r="C3170" t="str">
            <v>b) Nhân công</v>
          </cell>
          <cell r="H3170">
            <v>903809.21052631561</v>
          </cell>
        </row>
        <row r="3171">
          <cell r="B3171" t="str">
            <v>N2407</v>
          </cell>
          <cell r="C3171" t="str">
            <v>Nhân công bậc 4,0/7 - Nhóm 2</v>
          </cell>
          <cell r="D3171" t="str">
            <v>công</v>
          </cell>
          <cell r="E3171">
            <v>2.2999999999999998</v>
          </cell>
          <cell r="F3171">
            <v>392960.52631578944</v>
          </cell>
          <cell r="G3171">
            <v>1</v>
          </cell>
          <cell r="H3171">
            <v>903809.21052631561</v>
          </cell>
        </row>
        <row r="3172">
          <cell r="B3172" t="str">
            <v>D3.1864</v>
          </cell>
          <cell r="C3172" t="str">
            <v>Lắp đặt chuỗi cách điện néo kép cho dây dẫn; chiều cao lắp đặt ≤70m, chuỗi cách điện néo kép ≤2x11 bát</v>
          </cell>
          <cell r="D3172" t="str">
            <v>1 chuỗi</v>
          </cell>
          <cell r="E3172">
            <v>1</v>
          </cell>
          <cell r="I3172">
            <v>2460</v>
          </cell>
          <cell r="J3172">
            <v>1269262.4999999998</v>
          </cell>
          <cell r="K3172">
            <v>0</v>
          </cell>
        </row>
        <row r="3173">
          <cell r="C3173" t="str">
            <v>a) Vật liệu</v>
          </cell>
          <cell r="H3173">
            <v>2460</v>
          </cell>
        </row>
        <row r="3174">
          <cell r="B3174" t="str">
            <v>V09505</v>
          </cell>
          <cell r="C3174" t="str">
            <v>Cồn công nghiệp</v>
          </cell>
          <cell r="D3174" t="str">
            <v>kg</v>
          </cell>
          <cell r="E3174">
            <v>0.16500000000000001</v>
          </cell>
          <cell r="F3174">
            <v>14000</v>
          </cell>
          <cell r="G3174">
            <v>1</v>
          </cell>
          <cell r="H3174">
            <v>2310</v>
          </cell>
        </row>
        <row r="3175">
          <cell r="B3175" t="str">
            <v>V04247</v>
          </cell>
          <cell r="C3175" t="str">
            <v>Giẻ lau</v>
          </cell>
          <cell r="D3175" t="str">
            <v>kg</v>
          </cell>
          <cell r="E3175">
            <v>0.03</v>
          </cell>
          <cell r="F3175">
            <v>5000</v>
          </cell>
          <cell r="G3175">
            <v>1</v>
          </cell>
          <cell r="H3175">
            <v>150</v>
          </cell>
        </row>
        <row r="3176">
          <cell r="C3176" t="str">
            <v>Cộng</v>
          </cell>
          <cell r="H3176">
            <v>2460</v>
          </cell>
        </row>
        <row r="3177">
          <cell r="C3177" t="str">
            <v>b) Nhân công</v>
          </cell>
          <cell r="H3177">
            <v>1269262.4999999998</v>
          </cell>
        </row>
        <row r="3178">
          <cell r="B3178" t="str">
            <v>N2407</v>
          </cell>
          <cell r="C3178" t="str">
            <v>Nhân công bậc 4,0/7 - Nhóm 2</v>
          </cell>
          <cell r="D3178" t="str">
            <v>công</v>
          </cell>
          <cell r="E3178">
            <v>3.23</v>
          </cell>
          <cell r="F3178">
            <v>392960.52631578944</v>
          </cell>
          <cell r="G3178">
            <v>1</v>
          </cell>
          <cell r="H3178">
            <v>1269262.4999999998</v>
          </cell>
        </row>
        <row r="3179">
          <cell r="B3179" t="str">
            <v>D3.1865</v>
          </cell>
          <cell r="C3179" t="str">
            <v>Lắp đặt chuỗi cách điện néo kép cho dây dẫn; chiều cao lắp đặt ≤70m, chuỗi cách điện néo kép ≤2x14 bát</v>
          </cell>
          <cell r="D3179" t="str">
            <v>1 chuỗi</v>
          </cell>
          <cell r="E3179">
            <v>1</v>
          </cell>
          <cell r="I3179">
            <v>2950</v>
          </cell>
          <cell r="J3179">
            <v>1611138.1578947366</v>
          </cell>
          <cell r="K3179">
            <v>0</v>
          </cell>
        </row>
        <row r="3180">
          <cell r="C3180" t="str">
            <v>a) Vật liệu</v>
          </cell>
          <cell r="H3180">
            <v>2950</v>
          </cell>
        </row>
        <row r="3181">
          <cell r="B3181" t="str">
            <v>V09505</v>
          </cell>
          <cell r="C3181" t="str">
            <v>Cồn công nghiệp</v>
          </cell>
          <cell r="D3181" t="str">
            <v>kg</v>
          </cell>
          <cell r="E3181">
            <v>0.2</v>
          </cell>
          <cell r="F3181">
            <v>14000</v>
          </cell>
          <cell r="G3181">
            <v>1</v>
          </cell>
          <cell r="H3181">
            <v>2800</v>
          </cell>
        </row>
        <row r="3182">
          <cell r="B3182" t="str">
            <v>V04247</v>
          </cell>
          <cell r="C3182" t="str">
            <v>Giẻ lau</v>
          </cell>
          <cell r="D3182" t="str">
            <v>kg</v>
          </cell>
          <cell r="E3182">
            <v>0.03</v>
          </cell>
          <cell r="F3182">
            <v>5000</v>
          </cell>
          <cell r="G3182">
            <v>1</v>
          </cell>
          <cell r="H3182">
            <v>150</v>
          </cell>
        </row>
        <row r="3183">
          <cell r="C3183" t="str">
            <v>Cộng</v>
          </cell>
          <cell r="H3183">
            <v>2950</v>
          </cell>
        </row>
        <row r="3184">
          <cell r="C3184" t="str">
            <v>b) Nhân công</v>
          </cell>
          <cell r="H3184">
            <v>1611138.1578947366</v>
          </cell>
        </row>
        <row r="3185">
          <cell r="B3185" t="str">
            <v>N2407</v>
          </cell>
          <cell r="C3185" t="str">
            <v>Nhân công bậc 4,0/7 - Nhóm 2</v>
          </cell>
          <cell r="D3185" t="str">
            <v>công</v>
          </cell>
          <cell r="E3185">
            <v>4.0999999999999996</v>
          </cell>
          <cell r="F3185">
            <v>392960.52631578944</v>
          </cell>
          <cell r="G3185">
            <v>1</v>
          </cell>
          <cell r="H3185">
            <v>1611138.1578947366</v>
          </cell>
        </row>
        <row r="3186">
          <cell r="B3186" t="str">
            <v>D3.1866</v>
          </cell>
          <cell r="C3186" t="str">
            <v>Lắp đặt chuỗi cách điện néo kép cho dây dẫn; chiều cao lắp đặt ≤70m, chuỗi cách điện néo kép ≤2x18 bát</v>
          </cell>
          <cell r="D3186" t="str">
            <v>1 chuỗi</v>
          </cell>
          <cell r="E3186">
            <v>1</v>
          </cell>
          <cell r="I3186">
            <v>3560</v>
          </cell>
          <cell r="J3186">
            <v>2224156.5789473681</v>
          </cell>
          <cell r="K3186">
            <v>0</v>
          </cell>
        </row>
        <row r="3187">
          <cell r="C3187" t="str">
            <v>a) Vật liệu</v>
          </cell>
          <cell r="H3187">
            <v>3560</v>
          </cell>
        </row>
        <row r="3188">
          <cell r="B3188" t="str">
            <v>V09505</v>
          </cell>
          <cell r="C3188" t="str">
            <v>Cồn công nghiệp</v>
          </cell>
          <cell r="D3188" t="str">
            <v>kg</v>
          </cell>
          <cell r="E3188">
            <v>0.24</v>
          </cell>
          <cell r="F3188">
            <v>14000</v>
          </cell>
          <cell r="G3188">
            <v>1</v>
          </cell>
          <cell r="H3188">
            <v>3360</v>
          </cell>
        </row>
        <row r="3189">
          <cell r="B3189" t="str">
            <v>V04247</v>
          </cell>
          <cell r="C3189" t="str">
            <v>Giẻ lau</v>
          </cell>
          <cell r="D3189" t="str">
            <v>kg</v>
          </cell>
          <cell r="E3189">
            <v>0.04</v>
          </cell>
          <cell r="F3189">
            <v>5000</v>
          </cell>
          <cell r="G3189">
            <v>1</v>
          </cell>
          <cell r="H3189">
            <v>200</v>
          </cell>
        </row>
        <row r="3190">
          <cell r="C3190" t="str">
            <v>Cộng</v>
          </cell>
          <cell r="H3190">
            <v>3560</v>
          </cell>
        </row>
        <row r="3191">
          <cell r="C3191" t="str">
            <v>b) Nhân công</v>
          </cell>
          <cell r="H3191">
            <v>2224156.5789473681</v>
          </cell>
        </row>
        <row r="3192">
          <cell r="B3192" t="str">
            <v>N2407</v>
          </cell>
          <cell r="C3192" t="str">
            <v>Nhân công bậc 4,0/7 - Nhóm 2</v>
          </cell>
          <cell r="D3192" t="str">
            <v>công</v>
          </cell>
          <cell r="E3192">
            <v>5.66</v>
          </cell>
          <cell r="F3192">
            <v>392960.52631578944</v>
          </cell>
          <cell r="G3192">
            <v>1</v>
          </cell>
          <cell r="H3192">
            <v>2224156.5789473681</v>
          </cell>
        </row>
        <row r="3193">
          <cell r="B3193" t="str">
            <v>D3.1867</v>
          </cell>
          <cell r="C3193" t="str">
            <v>Lắp đặt chuỗi cách điện néo kép cho dây dẫn; chiều cao lắp đặt ≤70m, chuỗi cách điện néo kép ≤2x21 bát</v>
          </cell>
          <cell r="D3193" t="str">
            <v>1 chuỗi</v>
          </cell>
          <cell r="E3193">
            <v>1</v>
          </cell>
          <cell r="I3193">
            <v>4260</v>
          </cell>
          <cell r="J3193">
            <v>2318467.1052631577</v>
          </cell>
          <cell r="K3193">
            <v>0</v>
          </cell>
        </row>
        <row r="3194">
          <cell r="C3194" t="str">
            <v>a) Vật liệu</v>
          </cell>
          <cell r="H3194">
            <v>4260</v>
          </cell>
        </row>
        <row r="3195">
          <cell r="B3195" t="str">
            <v>V09505</v>
          </cell>
          <cell r="C3195" t="str">
            <v>Cồn công nghiệp</v>
          </cell>
          <cell r="D3195" t="str">
            <v>kg</v>
          </cell>
          <cell r="E3195">
            <v>0.28999999999999998</v>
          </cell>
          <cell r="F3195">
            <v>14000</v>
          </cell>
          <cell r="G3195">
            <v>1</v>
          </cell>
          <cell r="H3195">
            <v>4059.9999999999995</v>
          </cell>
        </row>
        <row r="3196">
          <cell r="B3196" t="str">
            <v>V04247</v>
          </cell>
          <cell r="C3196" t="str">
            <v>Giẻ lau</v>
          </cell>
          <cell r="D3196" t="str">
            <v>kg</v>
          </cell>
          <cell r="E3196">
            <v>0.04</v>
          </cell>
          <cell r="F3196">
            <v>5000</v>
          </cell>
          <cell r="G3196">
            <v>1</v>
          </cell>
          <cell r="H3196">
            <v>200</v>
          </cell>
        </row>
        <row r="3197">
          <cell r="C3197" t="str">
            <v>Cộng</v>
          </cell>
          <cell r="H3197">
            <v>4260</v>
          </cell>
        </row>
        <row r="3198">
          <cell r="C3198" t="str">
            <v>b) Nhân công</v>
          </cell>
          <cell r="H3198">
            <v>2318467.1052631577</v>
          </cell>
        </row>
        <row r="3199">
          <cell r="B3199" t="str">
            <v>N2407</v>
          </cell>
          <cell r="C3199" t="str">
            <v>Nhân công bậc 4,0/7 - Nhóm 2</v>
          </cell>
          <cell r="D3199" t="str">
            <v>công</v>
          </cell>
          <cell r="E3199">
            <v>5.9</v>
          </cell>
          <cell r="F3199">
            <v>392960.52631578944</v>
          </cell>
          <cell r="G3199">
            <v>1</v>
          </cell>
          <cell r="H3199">
            <v>2318467.1052631577</v>
          </cell>
        </row>
        <row r="3200">
          <cell r="B3200" t="str">
            <v>D3.1868</v>
          </cell>
          <cell r="C3200" t="str">
            <v>Lắp đặt chuỗi cách điện néo kép cho dây dẫn; chiều cao lắp đặt ≤70m, chuỗi cách điện néo kép &gt;2x21 bát</v>
          </cell>
          <cell r="D3200" t="str">
            <v>1 chuỗi</v>
          </cell>
          <cell r="E3200">
            <v>1</v>
          </cell>
          <cell r="I3200">
            <v>5100</v>
          </cell>
          <cell r="J3200">
            <v>2786090.131578947</v>
          </cell>
          <cell r="K3200">
            <v>0</v>
          </cell>
        </row>
        <row r="3201">
          <cell r="C3201" t="str">
            <v>a) Vật liệu</v>
          </cell>
          <cell r="H3201">
            <v>5100</v>
          </cell>
        </row>
        <row r="3202">
          <cell r="B3202" t="str">
            <v>V09505</v>
          </cell>
          <cell r="C3202" t="str">
            <v>Cồn công nghiệp</v>
          </cell>
          <cell r="D3202" t="str">
            <v>kg</v>
          </cell>
          <cell r="E3202">
            <v>0.35</v>
          </cell>
          <cell r="F3202">
            <v>14000</v>
          </cell>
          <cell r="G3202">
            <v>1</v>
          </cell>
          <cell r="H3202">
            <v>4900</v>
          </cell>
        </row>
        <row r="3203">
          <cell r="B3203" t="str">
            <v>V04247</v>
          </cell>
          <cell r="C3203" t="str">
            <v>Giẻ lau</v>
          </cell>
          <cell r="D3203" t="str">
            <v>kg</v>
          </cell>
          <cell r="E3203">
            <v>0.04</v>
          </cell>
          <cell r="F3203">
            <v>5000</v>
          </cell>
          <cell r="G3203">
            <v>1</v>
          </cell>
          <cell r="H3203">
            <v>200</v>
          </cell>
        </row>
        <row r="3204">
          <cell r="C3204" t="str">
            <v>Cộng</v>
          </cell>
          <cell r="H3204">
            <v>5100</v>
          </cell>
        </row>
        <row r="3205">
          <cell r="C3205" t="str">
            <v>b) Nhân công</v>
          </cell>
          <cell r="H3205">
            <v>2786090.131578947</v>
          </cell>
        </row>
        <row r="3206">
          <cell r="B3206" t="str">
            <v>N2407</v>
          </cell>
          <cell r="C3206" t="str">
            <v>Nhân công bậc 4,0/7 - Nhóm 2</v>
          </cell>
          <cell r="D3206" t="str">
            <v>công</v>
          </cell>
          <cell r="E3206">
            <v>7.09</v>
          </cell>
          <cell r="F3206">
            <v>392960.52631578944</v>
          </cell>
          <cell r="G3206">
            <v>1</v>
          </cell>
          <cell r="H3206">
            <v>2786090.131578947</v>
          </cell>
        </row>
        <row r="3207">
          <cell r="B3207" t="str">
            <v>D3.1871</v>
          </cell>
          <cell r="C3207" t="str">
            <v>Lắp đặt chuỗi cách điện néo kép cho dây dẫn; chiều cao lắp đặt ≤85m, chuỗi cách điện néo kép ≤2x2 bát</v>
          </cell>
          <cell r="D3207" t="str">
            <v>1 chuỗi</v>
          </cell>
          <cell r="E3207">
            <v>1</v>
          </cell>
          <cell r="I3207">
            <v>750</v>
          </cell>
          <cell r="J3207">
            <v>404749.34210526315</v>
          </cell>
          <cell r="K3207">
            <v>0</v>
          </cell>
        </row>
        <row r="3208">
          <cell r="C3208" t="str">
            <v>a) Vật liệu</v>
          </cell>
          <cell r="H3208">
            <v>750</v>
          </cell>
        </row>
        <row r="3209">
          <cell r="B3209" t="str">
            <v>V09505</v>
          </cell>
          <cell r="C3209" t="str">
            <v>Cồn công nghiệp</v>
          </cell>
          <cell r="D3209" t="str">
            <v>kg</v>
          </cell>
          <cell r="E3209">
            <v>0.05</v>
          </cell>
          <cell r="F3209">
            <v>14000</v>
          </cell>
          <cell r="G3209">
            <v>1</v>
          </cell>
          <cell r="H3209">
            <v>700</v>
          </cell>
        </row>
        <row r="3210">
          <cell r="B3210" t="str">
            <v>V04247</v>
          </cell>
          <cell r="C3210" t="str">
            <v>Giẻ lau</v>
          </cell>
          <cell r="D3210" t="str">
            <v>kg</v>
          </cell>
          <cell r="E3210">
            <v>0.01</v>
          </cell>
          <cell r="F3210">
            <v>5000</v>
          </cell>
          <cell r="G3210">
            <v>1</v>
          </cell>
          <cell r="H3210">
            <v>50</v>
          </cell>
        </row>
        <row r="3211">
          <cell r="C3211" t="str">
            <v>Cộng</v>
          </cell>
          <cell r="H3211">
            <v>750</v>
          </cell>
        </row>
        <row r="3212">
          <cell r="C3212" t="str">
            <v>b) Nhân công</v>
          </cell>
          <cell r="H3212">
            <v>404749.34210526315</v>
          </cell>
        </row>
        <row r="3213">
          <cell r="B3213" t="str">
            <v>N2407</v>
          </cell>
          <cell r="C3213" t="str">
            <v>Nhân công bậc 4,0/7 - Nhóm 2</v>
          </cell>
          <cell r="D3213" t="str">
            <v>công</v>
          </cell>
          <cell r="E3213">
            <v>1.03</v>
          </cell>
          <cell r="F3213">
            <v>392960.52631578944</v>
          </cell>
          <cell r="G3213">
            <v>1</v>
          </cell>
          <cell r="H3213">
            <v>404749.34210526315</v>
          </cell>
        </row>
        <row r="3214">
          <cell r="B3214" t="str">
            <v>D3.1872</v>
          </cell>
          <cell r="C3214" t="str">
            <v>Lắp đặt chuỗi cách điện néo kép cho dây dẫn; chiều cao lắp đặt ≤85m, chuỗi cách điện néo kép ≤2x5 bát</v>
          </cell>
          <cell r="D3214" t="str">
            <v>1 chuỗi</v>
          </cell>
          <cell r="E3214">
            <v>1</v>
          </cell>
          <cell r="I3214">
            <v>1150</v>
          </cell>
          <cell r="J3214">
            <v>652314.47368421045</v>
          </cell>
          <cell r="K3214">
            <v>0</v>
          </cell>
        </row>
        <row r="3215">
          <cell r="C3215" t="str">
            <v>a) Vật liệu</v>
          </cell>
          <cell r="H3215">
            <v>1150</v>
          </cell>
        </row>
        <row r="3216">
          <cell r="B3216" t="str">
            <v>V09505</v>
          </cell>
          <cell r="C3216" t="str">
            <v>Cồn công nghiệp</v>
          </cell>
          <cell r="D3216" t="str">
            <v>kg</v>
          </cell>
          <cell r="E3216">
            <v>7.4999999999999997E-2</v>
          </cell>
          <cell r="F3216">
            <v>14000</v>
          </cell>
          <cell r="G3216">
            <v>1</v>
          </cell>
          <cell r="H3216">
            <v>1050</v>
          </cell>
        </row>
        <row r="3217">
          <cell r="B3217" t="str">
            <v>V04247</v>
          </cell>
          <cell r="C3217" t="str">
            <v>Giẻ lau</v>
          </cell>
          <cell r="D3217" t="str">
            <v>kg</v>
          </cell>
          <cell r="E3217">
            <v>0.02</v>
          </cell>
          <cell r="F3217">
            <v>5000</v>
          </cell>
          <cell r="G3217">
            <v>1</v>
          </cell>
          <cell r="H3217">
            <v>100</v>
          </cell>
        </row>
        <row r="3218">
          <cell r="C3218" t="str">
            <v>Cộng</v>
          </cell>
          <cell r="H3218">
            <v>1150</v>
          </cell>
        </row>
        <row r="3219">
          <cell r="C3219" t="str">
            <v>b) Nhân công</v>
          </cell>
          <cell r="H3219">
            <v>652314.47368421045</v>
          </cell>
        </row>
        <row r="3220">
          <cell r="B3220" t="str">
            <v>N2407</v>
          </cell>
          <cell r="C3220" t="str">
            <v>Nhân công bậc 4,0/7 - Nhóm 2</v>
          </cell>
          <cell r="D3220" t="str">
            <v>công</v>
          </cell>
          <cell r="E3220">
            <v>1.66</v>
          </cell>
          <cell r="F3220">
            <v>392960.52631578944</v>
          </cell>
          <cell r="G3220">
            <v>1</v>
          </cell>
          <cell r="H3220">
            <v>652314.47368421045</v>
          </cell>
        </row>
        <row r="3221">
          <cell r="B3221" t="str">
            <v>D3.1873</v>
          </cell>
          <cell r="C3221" t="str">
            <v>Lắp đặt chuỗi cách điện néo kép cho dây dẫn; chiều cao lắp đặt ≤85m, chuỗi cách điện néo kép ≤2x8 bát</v>
          </cell>
          <cell r="D3221" t="str">
            <v>1 chuỗi</v>
          </cell>
          <cell r="E3221">
            <v>1</v>
          </cell>
          <cell r="I3221">
            <v>1830</v>
          </cell>
          <cell r="J3221">
            <v>1033486.1842105262</v>
          </cell>
          <cell r="K3221">
            <v>0</v>
          </cell>
        </row>
        <row r="3222">
          <cell r="C3222" t="str">
            <v>a) Vật liệu</v>
          </cell>
          <cell r="H3222">
            <v>1830</v>
          </cell>
        </row>
        <row r="3223">
          <cell r="B3223" t="str">
            <v>V09505</v>
          </cell>
          <cell r="C3223" t="str">
            <v>Cồn công nghiệp</v>
          </cell>
          <cell r="D3223" t="str">
            <v>kg</v>
          </cell>
          <cell r="E3223">
            <v>0.12</v>
          </cell>
          <cell r="F3223">
            <v>14000</v>
          </cell>
          <cell r="G3223">
            <v>1</v>
          </cell>
          <cell r="H3223">
            <v>1680</v>
          </cell>
        </row>
        <row r="3224">
          <cell r="B3224" t="str">
            <v>V04247</v>
          </cell>
          <cell r="C3224" t="str">
            <v>Giẻ lau</v>
          </cell>
          <cell r="D3224" t="str">
            <v>kg</v>
          </cell>
          <cell r="E3224">
            <v>0.03</v>
          </cell>
          <cell r="F3224">
            <v>5000</v>
          </cell>
          <cell r="G3224">
            <v>1</v>
          </cell>
          <cell r="H3224">
            <v>150</v>
          </cell>
        </row>
        <row r="3225">
          <cell r="C3225" t="str">
            <v>Cộng</v>
          </cell>
          <cell r="H3225">
            <v>1830</v>
          </cell>
        </row>
        <row r="3226">
          <cell r="C3226" t="str">
            <v>b) Nhân công</v>
          </cell>
          <cell r="H3226">
            <v>1033486.1842105262</v>
          </cell>
        </row>
        <row r="3227">
          <cell r="B3227" t="str">
            <v>N2407</v>
          </cell>
          <cell r="C3227" t="str">
            <v>Nhân công bậc 4,0/7 - Nhóm 2</v>
          </cell>
          <cell r="D3227" t="str">
            <v>công</v>
          </cell>
          <cell r="E3227">
            <v>2.63</v>
          </cell>
          <cell r="F3227">
            <v>392960.52631578944</v>
          </cell>
          <cell r="G3227">
            <v>1</v>
          </cell>
          <cell r="H3227">
            <v>1033486.1842105262</v>
          </cell>
        </row>
        <row r="3228">
          <cell r="B3228" t="str">
            <v>D3.1874</v>
          </cell>
          <cell r="C3228" t="str">
            <v>Lắp đặt chuỗi cách điện néo kép cho dây dẫn; chiều cao lắp đặt ≤85m, chuỗi cách điện néo kép ≤2x11 bát</v>
          </cell>
          <cell r="D3228" t="str">
            <v>1 chuỗi</v>
          </cell>
          <cell r="E3228">
            <v>1</v>
          </cell>
          <cell r="I3228">
            <v>2460</v>
          </cell>
          <cell r="J3228">
            <v>1453953.9473684209</v>
          </cell>
          <cell r="K3228">
            <v>0</v>
          </cell>
        </row>
        <row r="3229">
          <cell r="C3229" t="str">
            <v>a) Vật liệu</v>
          </cell>
          <cell r="H3229">
            <v>2460</v>
          </cell>
        </row>
        <row r="3230">
          <cell r="B3230" t="str">
            <v>V09505</v>
          </cell>
          <cell r="C3230" t="str">
            <v>Cồn công nghiệp</v>
          </cell>
          <cell r="D3230" t="str">
            <v>kg</v>
          </cell>
          <cell r="E3230">
            <v>0.16500000000000001</v>
          </cell>
          <cell r="F3230">
            <v>14000</v>
          </cell>
          <cell r="G3230">
            <v>1</v>
          </cell>
          <cell r="H3230">
            <v>2310</v>
          </cell>
        </row>
        <row r="3231">
          <cell r="B3231" t="str">
            <v>V04247</v>
          </cell>
          <cell r="C3231" t="str">
            <v>Giẻ lau</v>
          </cell>
          <cell r="D3231" t="str">
            <v>kg</v>
          </cell>
          <cell r="E3231">
            <v>0.03</v>
          </cell>
          <cell r="F3231">
            <v>5000</v>
          </cell>
          <cell r="G3231">
            <v>1</v>
          </cell>
          <cell r="H3231">
            <v>150</v>
          </cell>
        </row>
        <row r="3232">
          <cell r="C3232" t="str">
            <v>Cộng</v>
          </cell>
          <cell r="H3232">
            <v>2460</v>
          </cell>
        </row>
        <row r="3233">
          <cell r="C3233" t="str">
            <v>b) Nhân công</v>
          </cell>
          <cell r="H3233">
            <v>1453953.9473684209</v>
          </cell>
        </row>
        <row r="3234">
          <cell r="B3234" t="str">
            <v>N2407</v>
          </cell>
          <cell r="C3234" t="str">
            <v>Nhân công bậc 4,0/7 - Nhóm 2</v>
          </cell>
          <cell r="D3234" t="str">
            <v>công</v>
          </cell>
          <cell r="E3234">
            <v>3.7</v>
          </cell>
          <cell r="F3234">
            <v>392960.52631578944</v>
          </cell>
          <cell r="G3234">
            <v>1</v>
          </cell>
          <cell r="H3234">
            <v>1453953.9473684209</v>
          </cell>
        </row>
        <row r="3235">
          <cell r="B3235" t="str">
            <v>D3.1875</v>
          </cell>
          <cell r="C3235" t="str">
            <v>Lắp đặt chuỗi cách điện néo kép cho dây dẫn; chiều cao lắp đặt ≤85m, chuỗi cách điện néo kép ≤2x14 bát</v>
          </cell>
          <cell r="D3235" t="str">
            <v>1 chuỗi</v>
          </cell>
          <cell r="E3235">
            <v>1</v>
          </cell>
          <cell r="I3235">
            <v>2950</v>
          </cell>
          <cell r="J3235">
            <v>1850844.0789473683</v>
          </cell>
          <cell r="K3235">
            <v>0</v>
          </cell>
        </row>
        <row r="3236">
          <cell r="C3236" t="str">
            <v>a) Vật liệu</v>
          </cell>
          <cell r="H3236">
            <v>2950</v>
          </cell>
        </row>
        <row r="3237">
          <cell r="B3237" t="str">
            <v>V09505</v>
          </cell>
          <cell r="C3237" t="str">
            <v>Cồn công nghiệp</v>
          </cell>
          <cell r="D3237" t="str">
            <v>kg</v>
          </cell>
          <cell r="E3237">
            <v>0.2</v>
          </cell>
          <cell r="F3237">
            <v>14000</v>
          </cell>
          <cell r="G3237">
            <v>1</v>
          </cell>
          <cell r="H3237">
            <v>2800</v>
          </cell>
        </row>
        <row r="3238">
          <cell r="B3238" t="str">
            <v>V04247</v>
          </cell>
          <cell r="C3238" t="str">
            <v>Giẻ lau</v>
          </cell>
          <cell r="D3238" t="str">
            <v>kg</v>
          </cell>
          <cell r="E3238">
            <v>0.03</v>
          </cell>
          <cell r="F3238">
            <v>5000</v>
          </cell>
          <cell r="G3238">
            <v>1</v>
          </cell>
          <cell r="H3238">
            <v>150</v>
          </cell>
        </row>
        <row r="3239">
          <cell r="C3239" t="str">
            <v>Cộng</v>
          </cell>
          <cell r="H3239">
            <v>2950</v>
          </cell>
        </row>
        <row r="3240">
          <cell r="C3240" t="str">
            <v>b) Nhân công</v>
          </cell>
          <cell r="H3240">
            <v>1850844.0789473683</v>
          </cell>
        </row>
        <row r="3241">
          <cell r="B3241" t="str">
            <v>N2407</v>
          </cell>
          <cell r="C3241" t="str">
            <v>Nhân công bậc 4,0/7 - Nhóm 2</v>
          </cell>
          <cell r="D3241" t="str">
            <v>công</v>
          </cell>
          <cell r="E3241">
            <v>4.71</v>
          </cell>
          <cell r="F3241">
            <v>392960.52631578944</v>
          </cell>
          <cell r="G3241">
            <v>1</v>
          </cell>
          <cell r="H3241">
            <v>1850844.0789473683</v>
          </cell>
        </row>
        <row r="3242">
          <cell r="B3242" t="str">
            <v>D3.1876</v>
          </cell>
          <cell r="C3242" t="str">
            <v>Lắp đặt chuỗi cách điện néo kép cho dây dẫn; chiều cao lắp đặt ≤85m, chuỗi cách điện néo kép ≤2x18 bát</v>
          </cell>
          <cell r="D3242" t="str">
            <v>1 chuỗi</v>
          </cell>
          <cell r="E3242">
            <v>1</v>
          </cell>
          <cell r="I3242">
            <v>3560</v>
          </cell>
          <cell r="J3242">
            <v>2558173.0263157892</v>
          </cell>
          <cell r="K3242">
            <v>0</v>
          </cell>
        </row>
        <row r="3243">
          <cell r="C3243" t="str">
            <v>a) Vật liệu</v>
          </cell>
          <cell r="H3243">
            <v>3560</v>
          </cell>
        </row>
        <row r="3244">
          <cell r="B3244" t="str">
            <v>V09505</v>
          </cell>
          <cell r="C3244" t="str">
            <v>Cồn công nghiệp</v>
          </cell>
          <cell r="D3244" t="str">
            <v>kg</v>
          </cell>
          <cell r="E3244">
            <v>0.24</v>
          </cell>
          <cell r="F3244">
            <v>14000</v>
          </cell>
          <cell r="G3244">
            <v>1</v>
          </cell>
          <cell r="H3244">
            <v>3360</v>
          </cell>
        </row>
        <row r="3245">
          <cell r="B3245" t="str">
            <v>V04247</v>
          </cell>
          <cell r="C3245" t="str">
            <v>Giẻ lau</v>
          </cell>
          <cell r="D3245" t="str">
            <v>kg</v>
          </cell>
          <cell r="E3245">
            <v>0.04</v>
          </cell>
          <cell r="F3245">
            <v>5000</v>
          </cell>
          <cell r="G3245">
            <v>1</v>
          </cell>
          <cell r="H3245">
            <v>200</v>
          </cell>
        </row>
        <row r="3246">
          <cell r="C3246" t="str">
            <v>Cộng</v>
          </cell>
          <cell r="H3246">
            <v>3560</v>
          </cell>
        </row>
        <row r="3247">
          <cell r="C3247" t="str">
            <v>b) Nhân công</v>
          </cell>
          <cell r="H3247">
            <v>2558173.0263157892</v>
          </cell>
        </row>
        <row r="3248">
          <cell r="B3248" t="str">
            <v>N2407</v>
          </cell>
          <cell r="C3248" t="str">
            <v>Nhân công bậc 4,0/7 - Nhóm 2</v>
          </cell>
          <cell r="D3248" t="str">
            <v>công</v>
          </cell>
          <cell r="E3248">
            <v>6.51</v>
          </cell>
          <cell r="F3248">
            <v>392960.52631578944</v>
          </cell>
          <cell r="G3248">
            <v>1</v>
          </cell>
          <cell r="H3248">
            <v>2558173.0263157892</v>
          </cell>
        </row>
        <row r="3249">
          <cell r="B3249" t="str">
            <v>D3.1877</v>
          </cell>
          <cell r="C3249" t="str">
            <v>Lắp đặt chuỗi cách điện néo kép cho dây dẫn; chiều cao lắp đặt ≤85m, chuỗi cách điện néo kép ≤2x21 bát</v>
          </cell>
          <cell r="D3249" t="str">
            <v>1 chuỗi</v>
          </cell>
          <cell r="E3249">
            <v>1</v>
          </cell>
          <cell r="I3249">
            <v>4260</v>
          </cell>
          <cell r="J3249">
            <v>2668201.9736842103</v>
          </cell>
          <cell r="K3249">
            <v>0</v>
          </cell>
        </row>
        <row r="3250">
          <cell r="C3250" t="str">
            <v>a) Vật liệu</v>
          </cell>
          <cell r="H3250">
            <v>4260</v>
          </cell>
        </row>
        <row r="3251">
          <cell r="B3251" t="str">
            <v>V09505</v>
          </cell>
          <cell r="C3251" t="str">
            <v>Cồn công nghiệp</v>
          </cell>
          <cell r="D3251" t="str">
            <v>kg</v>
          </cell>
          <cell r="E3251">
            <v>0.28999999999999998</v>
          </cell>
          <cell r="F3251">
            <v>14000</v>
          </cell>
          <cell r="G3251">
            <v>1</v>
          </cell>
          <cell r="H3251">
            <v>4059.9999999999995</v>
          </cell>
        </row>
        <row r="3252">
          <cell r="B3252" t="str">
            <v>V04247</v>
          </cell>
          <cell r="C3252" t="str">
            <v>Giẻ lau</v>
          </cell>
          <cell r="D3252" t="str">
            <v>kg</v>
          </cell>
          <cell r="E3252">
            <v>0.04</v>
          </cell>
          <cell r="F3252">
            <v>5000</v>
          </cell>
          <cell r="G3252">
            <v>1</v>
          </cell>
          <cell r="H3252">
            <v>200</v>
          </cell>
        </row>
        <row r="3253">
          <cell r="C3253" t="str">
            <v>Cộng</v>
          </cell>
          <cell r="H3253">
            <v>4260</v>
          </cell>
        </row>
        <row r="3254">
          <cell r="C3254" t="str">
            <v>b) Nhân công</v>
          </cell>
          <cell r="H3254">
            <v>2668201.9736842103</v>
          </cell>
        </row>
        <row r="3255">
          <cell r="B3255" t="str">
            <v>N2407</v>
          </cell>
          <cell r="C3255" t="str">
            <v>Nhân công bậc 4,0/7 - Nhóm 2</v>
          </cell>
          <cell r="D3255" t="str">
            <v>công</v>
          </cell>
          <cell r="E3255">
            <v>6.79</v>
          </cell>
          <cell r="F3255">
            <v>392960.52631578944</v>
          </cell>
          <cell r="G3255">
            <v>1</v>
          </cell>
          <cell r="H3255">
            <v>2668201.9736842103</v>
          </cell>
        </row>
        <row r="3256">
          <cell r="B3256" t="str">
            <v>D3.1878</v>
          </cell>
          <cell r="C3256" t="str">
            <v>Lắp đặt chuỗi cách điện néo kép cho dây dẫn; chiều cao lắp đặt ≤85m, chuỗi cách điện néo kép &gt;2x21 bát</v>
          </cell>
          <cell r="D3256" t="str">
            <v>1 chuỗi</v>
          </cell>
          <cell r="E3256">
            <v>1</v>
          </cell>
          <cell r="I3256">
            <v>5100</v>
          </cell>
          <cell r="J3256">
            <v>3206557.8947368418</v>
          </cell>
          <cell r="K3256">
            <v>0</v>
          </cell>
        </row>
        <row r="3257">
          <cell r="C3257" t="str">
            <v>a) Vật liệu</v>
          </cell>
          <cell r="H3257">
            <v>5100</v>
          </cell>
        </row>
        <row r="3258">
          <cell r="B3258" t="str">
            <v>V09505</v>
          </cell>
          <cell r="C3258" t="str">
            <v>Cồn công nghiệp</v>
          </cell>
          <cell r="D3258" t="str">
            <v>kg</v>
          </cell>
          <cell r="E3258">
            <v>0.35</v>
          </cell>
          <cell r="F3258">
            <v>14000</v>
          </cell>
          <cell r="G3258">
            <v>1</v>
          </cell>
          <cell r="H3258">
            <v>4900</v>
          </cell>
        </row>
        <row r="3259">
          <cell r="B3259" t="str">
            <v>V04247</v>
          </cell>
          <cell r="C3259" t="str">
            <v>Giẻ lau</v>
          </cell>
          <cell r="D3259" t="str">
            <v>kg</v>
          </cell>
          <cell r="E3259">
            <v>0.04</v>
          </cell>
          <cell r="F3259">
            <v>5000</v>
          </cell>
          <cell r="G3259">
            <v>1</v>
          </cell>
          <cell r="H3259">
            <v>200</v>
          </cell>
        </row>
        <row r="3260">
          <cell r="C3260" t="str">
            <v>Cộng</v>
          </cell>
          <cell r="H3260">
            <v>5100</v>
          </cell>
        </row>
        <row r="3261">
          <cell r="C3261" t="str">
            <v>b) Nhân công</v>
          </cell>
          <cell r="H3261">
            <v>3206557.8947368418</v>
          </cell>
        </row>
        <row r="3262">
          <cell r="B3262" t="str">
            <v>N2407</v>
          </cell>
          <cell r="C3262" t="str">
            <v>Nhân công bậc 4,0/7 - Nhóm 2</v>
          </cell>
          <cell r="D3262" t="str">
            <v>công</v>
          </cell>
          <cell r="E3262">
            <v>8.16</v>
          </cell>
          <cell r="F3262">
            <v>392960.52631578944</v>
          </cell>
          <cell r="G3262">
            <v>1</v>
          </cell>
          <cell r="H3262">
            <v>3206557.8947368418</v>
          </cell>
        </row>
        <row r="3263">
          <cell r="B3263" t="str">
            <v>D3.1881</v>
          </cell>
          <cell r="C3263" t="str">
            <v>Lắp đặt chuỗi cách điện néo kép cho dây dẫn; chiều cao lắp đặt ≤100m, chuỗi cách điện néo kép ≤2x2 bát</v>
          </cell>
          <cell r="D3263" t="str">
            <v>1 chuỗi</v>
          </cell>
          <cell r="E3263">
            <v>1</v>
          </cell>
          <cell r="I3263">
            <v>750</v>
          </cell>
          <cell r="J3263">
            <v>467623.02631578944</v>
          </cell>
          <cell r="K3263">
            <v>0</v>
          </cell>
        </row>
        <row r="3264">
          <cell r="C3264" t="str">
            <v>a) Vật liệu</v>
          </cell>
          <cell r="H3264">
            <v>750</v>
          </cell>
        </row>
        <row r="3265">
          <cell r="B3265" t="str">
            <v>V09505</v>
          </cell>
          <cell r="C3265" t="str">
            <v>Cồn công nghiệp</v>
          </cell>
          <cell r="D3265" t="str">
            <v>kg</v>
          </cell>
          <cell r="E3265">
            <v>0.05</v>
          </cell>
          <cell r="F3265">
            <v>14000</v>
          </cell>
          <cell r="G3265">
            <v>1</v>
          </cell>
          <cell r="H3265">
            <v>700</v>
          </cell>
        </row>
        <row r="3266">
          <cell r="B3266" t="str">
            <v>V04247</v>
          </cell>
          <cell r="C3266" t="str">
            <v>Giẻ lau</v>
          </cell>
          <cell r="D3266" t="str">
            <v>kg</v>
          </cell>
          <cell r="E3266">
            <v>0.01</v>
          </cell>
          <cell r="F3266">
            <v>5000</v>
          </cell>
          <cell r="G3266">
            <v>1</v>
          </cell>
          <cell r="H3266">
            <v>50</v>
          </cell>
        </row>
        <row r="3267">
          <cell r="C3267" t="str">
            <v>Cộng</v>
          </cell>
          <cell r="H3267">
            <v>750</v>
          </cell>
        </row>
        <row r="3268">
          <cell r="C3268" t="str">
            <v>b) Nhân công</v>
          </cell>
          <cell r="H3268">
            <v>467623.02631578944</v>
          </cell>
        </row>
        <row r="3269">
          <cell r="B3269" t="str">
            <v>N2407</v>
          </cell>
          <cell r="C3269" t="str">
            <v>Nhân công bậc 4,0/7 - Nhóm 2</v>
          </cell>
          <cell r="D3269" t="str">
            <v>công</v>
          </cell>
          <cell r="E3269">
            <v>1.19</v>
          </cell>
          <cell r="F3269">
            <v>392960.52631578944</v>
          </cell>
          <cell r="G3269">
            <v>1</v>
          </cell>
          <cell r="H3269">
            <v>467623.02631578944</v>
          </cell>
        </row>
        <row r="3270">
          <cell r="B3270" t="str">
            <v>D3.1882</v>
          </cell>
          <cell r="C3270" t="str">
            <v>Lắp đặt chuỗi cách điện néo kép cho dây dẫn; chiều cao lắp đặt ≤100m, chuỗi cách điện néo kép ≤2x5 bát</v>
          </cell>
          <cell r="D3270" t="str">
            <v>1 chuỗi</v>
          </cell>
          <cell r="E3270">
            <v>1</v>
          </cell>
          <cell r="I3270">
            <v>1150</v>
          </cell>
          <cell r="J3270">
            <v>754484.21052631573</v>
          </cell>
          <cell r="K3270">
            <v>0</v>
          </cell>
        </row>
        <row r="3271">
          <cell r="C3271" t="str">
            <v>a) Vật liệu</v>
          </cell>
          <cell r="H3271">
            <v>1150</v>
          </cell>
        </row>
        <row r="3272">
          <cell r="B3272" t="str">
            <v>V09505</v>
          </cell>
          <cell r="C3272" t="str">
            <v>Cồn công nghiệp</v>
          </cell>
          <cell r="D3272" t="str">
            <v>kg</v>
          </cell>
          <cell r="E3272">
            <v>7.4999999999999997E-2</v>
          </cell>
          <cell r="F3272">
            <v>14000</v>
          </cell>
          <cell r="G3272">
            <v>1</v>
          </cell>
          <cell r="H3272">
            <v>1050</v>
          </cell>
        </row>
        <row r="3273">
          <cell r="B3273" t="str">
            <v>V04247</v>
          </cell>
          <cell r="C3273" t="str">
            <v>Giẻ lau</v>
          </cell>
          <cell r="D3273" t="str">
            <v>kg</v>
          </cell>
          <cell r="E3273">
            <v>0.02</v>
          </cell>
          <cell r="F3273">
            <v>5000</v>
          </cell>
          <cell r="G3273">
            <v>1</v>
          </cell>
          <cell r="H3273">
            <v>100</v>
          </cell>
        </row>
        <row r="3274">
          <cell r="C3274" t="str">
            <v>Cộng</v>
          </cell>
          <cell r="H3274">
            <v>1150</v>
          </cell>
        </row>
        <row r="3275">
          <cell r="C3275" t="str">
            <v>b) Nhân công</v>
          </cell>
          <cell r="H3275">
            <v>754484.21052631573</v>
          </cell>
        </row>
        <row r="3276">
          <cell r="B3276" t="str">
            <v>N2407</v>
          </cell>
          <cell r="C3276" t="str">
            <v>Nhân công bậc 4,0/7 - Nhóm 2</v>
          </cell>
          <cell r="D3276" t="str">
            <v>công</v>
          </cell>
          <cell r="E3276">
            <v>1.92</v>
          </cell>
          <cell r="F3276">
            <v>392960.52631578944</v>
          </cell>
          <cell r="G3276">
            <v>1</v>
          </cell>
          <cell r="H3276">
            <v>754484.21052631573</v>
          </cell>
        </row>
        <row r="3277">
          <cell r="B3277" t="str">
            <v>D3.1883</v>
          </cell>
          <cell r="C3277" t="str">
            <v>Lắp đặt chuỗi cách điện néo kép cho dây dẫn; chiều cao lắp đặt ≤100m, chuỗi cách điện néo kép ≤2x8 bát</v>
          </cell>
          <cell r="D3277" t="str">
            <v>1 chuỗi</v>
          </cell>
          <cell r="E3277">
            <v>1</v>
          </cell>
          <cell r="I3277">
            <v>1830</v>
          </cell>
          <cell r="J3277">
            <v>1190670.394736842</v>
          </cell>
          <cell r="K3277">
            <v>0</v>
          </cell>
        </row>
        <row r="3278">
          <cell r="C3278" t="str">
            <v>a) Vật liệu</v>
          </cell>
          <cell r="H3278">
            <v>1830</v>
          </cell>
        </row>
        <row r="3279">
          <cell r="B3279" t="str">
            <v>V09505</v>
          </cell>
          <cell r="C3279" t="str">
            <v>Cồn công nghiệp</v>
          </cell>
          <cell r="D3279" t="str">
            <v>kg</v>
          </cell>
          <cell r="E3279">
            <v>0.12</v>
          </cell>
          <cell r="F3279">
            <v>14000</v>
          </cell>
          <cell r="G3279">
            <v>1</v>
          </cell>
          <cell r="H3279">
            <v>1680</v>
          </cell>
        </row>
        <row r="3280">
          <cell r="B3280" t="str">
            <v>V04247</v>
          </cell>
          <cell r="C3280" t="str">
            <v>Giẻ lau</v>
          </cell>
          <cell r="D3280" t="str">
            <v>kg</v>
          </cell>
          <cell r="E3280">
            <v>0.03</v>
          </cell>
          <cell r="F3280">
            <v>5000</v>
          </cell>
          <cell r="G3280">
            <v>1</v>
          </cell>
          <cell r="H3280">
            <v>150</v>
          </cell>
        </row>
        <row r="3281">
          <cell r="C3281" t="str">
            <v>Cộng</v>
          </cell>
          <cell r="H3281">
            <v>1830</v>
          </cell>
        </row>
        <row r="3282">
          <cell r="C3282" t="str">
            <v>b) Nhân công</v>
          </cell>
          <cell r="H3282">
            <v>1190670.394736842</v>
          </cell>
        </row>
        <row r="3283">
          <cell r="B3283" t="str">
            <v>N2407</v>
          </cell>
          <cell r="C3283" t="str">
            <v>Nhân công bậc 4,0/7 - Nhóm 2</v>
          </cell>
          <cell r="D3283" t="str">
            <v>công</v>
          </cell>
          <cell r="E3283">
            <v>3.03</v>
          </cell>
          <cell r="F3283">
            <v>392960.52631578944</v>
          </cell>
          <cell r="G3283">
            <v>1</v>
          </cell>
          <cell r="H3283">
            <v>1190670.394736842</v>
          </cell>
        </row>
        <row r="3284">
          <cell r="B3284" t="str">
            <v>D3.1884</v>
          </cell>
          <cell r="C3284" t="str">
            <v>Lắp đặt chuỗi cách điện néo kép cho dây dẫn; chiều cao lắp đặt ≤100m, chuỗi cách điện néo kép ≤2x11 bát</v>
          </cell>
          <cell r="D3284" t="str">
            <v>1 chuỗi</v>
          </cell>
          <cell r="E3284">
            <v>1</v>
          </cell>
          <cell r="I3284">
            <v>2460</v>
          </cell>
          <cell r="J3284">
            <v>1674011.8421052629</v>
          </cell>
          <cell r="K3284">
            <v>0</v>
          </cell>
        </row>
        <row r="3285">
          <cell r="C3285" t="str">
            <v>a) Vật liệu</v>
          </cell>
          <cell r="H3285">
            <v>2460</v>
          </cell>
        </row>
        <row r="3286">
          <cell r="B3286" t="str">
            <v>V09505</v>
          </cell>
          <cell r="C3286" t="str">
            <v>Cồn công nghiệp</v>
          </cell>
          <cell r="D3286" t="str">
            <v>kg</v>
          </cell>
          <cell r="E3286">
            <v>0.16500000000000001</v>
          </cell>
          <cell r="F3286">
            <v>14000</v>
          </cell>
          <cell r="G3286">
            <v>1</v>
          </cell>
          <cell r="H3286">
            <v>2310</v>
          </cell>
        </row>
        <row r="3287">
          <cell r="B3287" t="str">
            <v>V04247</v>
          </cell>
          <cell r="C3287" t="str">
            <v>Giẻ lau</v>
          </cell>
          <cell r="D3287" t="str">
            <v>kg</v>
          </cell>
          <cell r="E3287">
            <v>0.03</v>
          </cell>
          <cell r="F3287">
            <v>5000</v>
          </cell>
          <cell r="G3287">
            <v>1</v>
          </cell>
          <cell r="H3287">
            <v>150</v>
          </cell>
        </row>
        <row r="3288">
          <cell r="C3288" t="str">
            <v>Cộng</v>
          </cell>
          <cell r="H3288">
            <v>2460</v>
          </cell>
        </row>
        <row r="3289">
          <cell r="C3289" t="str">
            <v>b) Nhân công</v>
          </cell>
          <cell r="H3289">
            <v>1674011.8421052629</v>
          </cell>
        </row>
        <row r="3290">
          <cell r="B3290" t="str">
            <v>N2407</v>
          </cell>
          <cell r="C3290" t="str">
            <v>Nhân công bậc 4,0/7 - Nhóm 2</v>
          </cell>
          <cell r="D3290" t="str">
            <v>công</v>
          </cell>
          <cell r="E3290">
            <v>4.26</v>
          </cell>
          <cell r="F3290">
            <v>392960.52631578944</v>
          </cell>
          <cell r="G3290">
            <v>1</v>
          </cell>
          <cell r="H3290">
            <v>1674011.8421052629</v>
          </cell>
        </row>
        <row r="3291">
          <cell r="B3291" t="str">
            <v>D3.1885</v>
          </cell>
          <cell r="C3291" t="str">
            <v>Lắp đặt chuỗi cách điện néo kép cho dây dẫn; chiều cao lắp đặt ≤100m, chuỗi cách điện néo kép ≤2x14 bát</v>
          </cell>
          <cell r="D3291" t="str">
            <v>1 chuỗi</v>
          </cell>
          <cell r="E3291">
            <v>1</v>
          </cell>
          <cell r="I3291">
            <v>2950</v>
          </cell>
          <cell r="J3291">
            <v>2133775.6578947366</v>
          </cell>
          <cell r="K3291">
            <v>0</v>
          </cell>
        </row>
        <row r="3292">
          <cell r="C3292" t="str">
            <v>a) Vật liệu</v>
          </cell>
          <cell r="H3292">
            <v>2950</v>
          </cell>
        </row>
        <row r="3293">
          <cell r="B3293" t="str">
            <v>V09505</v>
          </cell>
          <cell r="C3293" t="str">
            <v>Cồn công nghiệp</v>
          </cell>
          <cell r="D3293" t="str">
            <v>kg</v>
          </cell>
          <cell r="E3293">
            <v>0.2</v>
          </cell>
          <cell r="F3293">
            <v>14000</v>
          </cell>
          <cell r="G3293">
            <v>1</v>
          </cell>
          <cell r="H3293">
            <v>2800</v>
          </cell>
        </row>
        <row r="3294">
          <cell r="B3294" t="str">
            <v>V04247</v>
          </cell>
          <cell r="C3294" t="str">
            <v>Giẻ lau</v>
          </cell>
          <cell r="D3294" t="str">
            <v>kg</v>
          </cell>
          <cell r="E3294">
            <v>0.03</v>
          </cell>
          <cell r="F3294">
            <v>5000</v>
          </cell>
          <cell r="G3294">
            <v>1</v>
          </cell>
          <cell r="H3294">
            <v>150</v>
          </cell>
        </row>
        <row r="3295">
          <cell r="C3295" t="str">
            <v>Cộng</v>
          </cell>
          <cell r="H3295">
            <v>2950</v>
          </cell>
        </row>
        <row r="3296">
          <cell r="C3296" t="str">
            <v>b) Nhân công</v>
          </cell>
          <cell r="H3296">
            <v>2133775.6578947366</v>
          </cell>
        </row>
        <row r="3297">
          <cell r="B3297" t="str">
            <v>N2407</v>
          </cell>
          <cell r="C3297" t="str">
            <v>Nhân công bậc 4,0/7 - Nhóm 2</v>
          </cell>
          <cell r="D3297" t="str">
            <v>công</v>
          </cell>
          <cell r="E3297">
            <v>5.43</v>
          </cell>
          <cell r="F3297">
            <v>392960.52631578944</v>
          </cell>
          <cell r="G3297">
            <v>1</v>
          </cell>
          <cell r="H3297">
            <v>2133775.6578947366</v>
          </cell>
        </row>
        <row r="3298">
          <cell r="B3298" t="str">
            <v>D3.1886</v>
          </cell>
          <cell r="C3298" t="str">
            <v>Lắp đặt chuỗi cách điện néo kép cho dây dẫn; chiều cao lắp đặt ≤100m, chuỗi cách điện néo kép ≤2x18 bát</v>
          </cell>
          <cell r="D3298" t="str">
            <v>1 chuỗi</v>
          </cell>
          <cell r="E3298">
            <v>1</v>
          </cell>
          <cell r="I3298">
            <v>3560</v>
          </cell>
          <cell r="J3298">
            <v>2939344.7368421052</v>
          </cell>
          <cell r="K3298">
            <v>0</v>
          </cell>
        </row>
        <row r="3299">
          <cell r="C3299" t="str">
            <v>a) Vật liệu</v>
          </cell>
          <cell r="H3299">
            <v>3560</v>
          </cell>
        </row>
        <row r="3300">
          <cell r="B3300" t="str">
            <v>V09505</v>
          </cell>
          <cell r="C3300" t="str">
            <v>Cồn công nghiệp</v>
          </cell>
          <cell r="D3300" t="str">
            <v>kg</v>
          </cell>
          <cell r="E3300">
            <v>0.24</v>
          </cell>
          <cell r="F3300">
            <v>14000</v>
          </cell>
          <cell r="G3300">
            <v>1</v>
          </cell>
          <cell r="H3300">
            <v>3360</v>
          </cell>
        </row>
        <row r="3301">
          <cell r="B3301" t="str">
            <v>V04247</v>
          </cell>
          <cell r="C3301" t="str">
            <v>Giẻ lau</v>
          </cell>
          <cell r="D3301" t="str">
            <v>kg</v>
          </cell>
          <cell r="E3301">
            <v>0.04</v>
          </cell>
          <cell r="F3301">
            <v>5000</v>
          </cell>
          <cell r="G3301">
            <v>1</v>
          </cell>
          <cell r="H3301">
            <v>200</v>
          </cell>
        </row>
        <row r="3302">
          <cell r="C3302" t="str">
            <v>Cộng</v>
          </cell>
          <cell r="H3302">
            <v>3560</v>
          </cell>
        </row>
        <row r="3303">
          <cell r="C3303" t="str">
            <v>b) Nhân công</v>
          </cell>
          <cell r="H3303">
            <v>2939344.7368421052</v>
          </cell>
        </row>
        <row r="3304">
          <cell r="B3304" t="str">
            <v>N2407</v>
          </cell>
          <cell r="C3304" t="str">
            <v>Nhân công bậc 4,0/7 - Nhóm 2</v>
          </cell>
          <cell r="D3304" t="str">
            <v>công</v>
          </cell>
          <cell r="E3304">
            <v>7.48</v>
          </cell>
          <cell r="F3304">
            <v>392960.52631578944</v>
          </cell>
          <cell r="G3304">
            <v>1</v>
          </cell>
          <cell r="H3304">
            <v>2939344.7368421052</v>
          </cell>
        </row>
        <row r="3305">
          <cell r="B3305" t="str">
            <v>D3.1887</v>
          </cell>
          <cell r="C3305" t="str">
            <v>Lắp đặt chuỗi cách điện néo kép cho dây dẫn; chiều cao lắp đặt ≤100m, chuỗi cách điện néo kép ≤2x21 bát</v>
          </cell>
          <cell r="D3305" t="str">
            <v>1 chuỗi</v>
          </cell>
          <cell r="E3305">
            <v>1</v>
          </cell>
          <cell r="I3305">
            <v>4260</v>
          </cell>
          <cell r="J3305">
            <v>3065092.1052631577</v>
          </cell>
          <cell r="K3305">
            <v>0</v>
          </cell>
        </row>
        <row r="3306">
          <cell r="C3306" t="str">
            <v>a) Vật liệu</v>
          </cell>
          <cell r="H3306">
            <v>4260</v>
          </cell>
        </row>
        <row r="3307">
          <cell r="B3307" t="str">
            <v>V09505</v>
          </cell>
          <cell r="C3307" t="str">
            <v>Cồn công nghiệp</v>
          </cell>
          <cell r="D3307" t="str">
            <v>kg</v>
          </cell>
          <cell r="E3307">
            <v>0.28999999999999998</v>
          </cell>
          <cell r="F3307">
            <v>14000</v>
          </cell>
          <cell r="G3307">
            <v>1</v>
          </cell>
          <cell r="H3307">
            <v>4059.9999999999995</v>
          </cell>
        </row>
        <row r="3308">
          <cell r="B3308" t="str">
            <v>V04247</v>
          </cell>
          <cell r="C3308" t="str">
            <v>Giẻ lau</v>
          </cell>
          <cell r="D3308" t="str">
            <v>kg</v>
          </cell>
          <cell r="E3308">
            <v>0.04</v>
          </cell>
          <cell r="F3308">
            <v>5000</v>
          </cell>
          <cell r="G3308">
            <v>1</v>
          </cell>
          <cell r="H3308">
            <v>200</v>
          </cell>
        </row>
        <row r="3309">
          <cell r="C3309" t="str">
            <v>Cộng</v>
          </cell>
          <cell r="H3309">
            <v>4260</v>
          </cell>
        </row>
        <row r="3310">
          <cell r="C3310" t="str">
            <v>b) Nhân công</v>
          </cell>
          <cell r="H3310">
            <v>3065092.1052631577</v>
          </cell>
        </row>
        <row r="3311">
          <cell r="B3311" t="str">
            <v>N2407</v>
          </cell>
          <cell r="C3311" t="str">
            <v>Nhân công bậc 4,0/7 - Nhóm 2</v>
          </cell>
          <cell r="D3311" t="str">
            <v>công</v>
          </cell>
          <cell r="E3311">
            <v>7.8</v>
          </cell>
          <cell r="F3311">
            <v>392960.52631578944</v>
          </cell>
          <cell r="G3311">
            <v>1</v>
          </cell>
          <cell r="H3311">
            <v>3065092.1052631577</v>
          </cell>
        </row>
        <row r="3312">
          <cell r="B3312" t="str">
            <v>D3.1888</v>
          </cell>
          <cell r="C3312" t="str">
            <v>Lắp đặt chuỗi cách điện néo kép cho dây dẫn; chiều cao lắp đặt ≤100m, chuỗi cách điện néo kép &gt;2x21 bát</v>
          </cell>
          <cell r="D3312" t="str">
            <v>1 chuỗi</v>
          </cell>
          <cell r="E3312">
            <v>1</v>
          </cell>
          <cell r="I3312">
            <v>5100</v>
          </cell>
          <cell r="J3312">
            <v>3689899.3421052629</v>
          </cell>
          <cell r="K3312">
            <v>0</v>
          </cell>
        </row>
        <row r="3313">
          <cell r="C3313" t="str">
            <v>a) Vật liệu</v>
          </cell>
          <cell r="H3313">
            <v>5100</v>
          </cell>
        </row>
        <row r="3314">
          <cell r="B3314" t="str">
            <v>V09505</v>
          </cell>
          <cell r="C3314" t="str">
            <v>Cồn công nghiệp</v>
          </cell>
          <cell r="D3314" t="str">
            <v>kg</v>
          </cell>
          <cell r="E3314">
            <v>0.35</v>
          </cell>
          <cell r="F3314">
            <v>14000</v>
          </cell>
          <cell r="G3314">
            <v>1</v>
          </cell>
          <cell r="H3314">
            <v>4900</v>
          </cell>
        </row>
        <row r="3315">
          <cell r="B3315" t="str">
            <v>V04247</v>
          </cell>
          <cell r="C3315" t="str">
            <v>Giẻ lau</v>
          </cell>
          <cell r="D3315" t="str">
            <v>kg</v>
          </cell>
          <cell r="E3315">
            <v>0.04</v>
          </cell>
          <cell r="F3315">
            <v>5000</v>
          </cell>
          <cell r="G3315">
            <v>1</v>
          </cell>
          <cell r="H3315">
            <v>200</v>
          </cell>
        </row>
        <row r="3316">
          <cell r="C3316" t="str">
            <v>Cộng</v>
          </cell>
          <cell r="H3316">
            <v>5100</v>
          </cell>
        </row>
        <row r="3317">
          <cell r="C3317" t="str">
            <v>b) Nhân công</v>
          </cell>
          <cell r="H3317">
            <v>3689899.3421052629</v>
          </cell>
        </row>
        <row r="3318">
          <cell r="B3318" t="str">
            <v>N2407</v>
          </cell>
          <cell r="C3318" t="str">
            <v>Nhân công bậc 4,0/7 - Nhóm 2</v>
          </cell>
          <cell r="D3318" t="str">
            <v>công</v>
          </cell>
          <cell r="E3318">
            <v>9.39</v>
          </cell>
          <cell r="F3318">
            <v>392960.52631578944</v>
          </cell>
          <cell r="G3318">
            <v>1</v>
          </cell>
          <cell r="H3318">
            <v>3689899.3421052629</v>
          </cell>
        </row>
        <row r="3319">
          <cell r="B3319" t="str">
            <v>D3.1911</v>
          </cell>
          <cell r="C3319" t="str">
            <v>Lắp đặt chuỗi cách điện đảo pha, chiều cao lắp đặt ≤20m, chuỗi cách điện đảo pha ≤8 bát</v>
          </cell>
          <cell r="D3319" t="str">
            <v>1 chuỗi</v>
          </cell>
          <cell r="E3319">
            <v>1</v>
          </cell>
          <cell r="I3319">
            <v>1830</v>
          </cell>
          <cell r="J3319">
            <v>263283.55263157893</v>
          </cell>
          <cell r="K3319">
            <v>0</v>
          </cell>
        </row>
        <row r="3320">
          <cell r="C3320" t="str">
            <v>a) Vật liệu</v>
          </cell>
          <cell r="H3320">
            <v>1830</v>
          </cell>
        </row>
        <row r="3321">
          <cell r="B3321" t="str">
            <v>V09505</v>
          </cell>
          <cell r="C3321" t="str">
            <v>Cồn công nghiệp</v>
          </cell>
          <cell r="D3321" t="str">
            <v>kg</v>
          </cell>
          <cell r="E3321">
            <v>0.12</v>
          </cell>
          <cell r="F3321">
            <v>14000</v>
          </cell>
          <cell r="G3321">
            <v>1</v>
          </cell>
          <cell r="H3321">
            <v>1680</v>
          </cell>
        </row>
        <row r="3322">
          <cell r="B3322" t="str">
            <v>V04247</v>
          </cell>
          <cell r="C3322" t="str">
            <v>Giẻ lau</v>
          </cell>
          <cell r="D3322" t="str">
            <v>kg</v>
          </cell>
          <cell r="E3322">
            <v>0.03</v>
          </cell>
          <cell r="F3322">
            <v>5000</v>
          </cell>
          <cell r="G3322">
            <v>1</v>
          </cell>
          <cell r="H3322">
            <v>150</v>
          </cell>
        </row>
        <row r="3323">
          <cell r="C3323" t="str">
            <v>Cộng</v>
          </cell>
          <cell r="H3323">
            <v>1830</v>
          </cell>
        </row>
        <row r="3324">
          <cell r="C3324" t="str">
            <v>b) Nhân công</v>
          </cell>
          <cell r="H3324">
            <v>263283.55263157893</v>
          </cell>
        </row>
        <row r="3325">
          <cell r="B3325" t="str">
            <v>N2407</v>
          </cell>
          <cell r="C3325" t="str">
            <v>Nhân công bậc 4,0/7 - Nhóm 2</v>
          </cell>
          <cell r="D3325" t="str">
            <v>công</v>
          </cell>
          <cell r="E3325">
            <v>0.67</v>
          </cell>
          <cell r="F3325">
            <v>392960.52631578944</v>
          </cell>
          <cell r="G3325">
            <v>1</v>
          </cell>
          <cell r="H3325">
            <v>263283.55263157893</v>
          </cell>
        </row>
        <row r="3326">
          <cell r="B3326" t="str">
            <v>D3.1912</v>
          </cell>
          <cell r="C3326" t="str">
            <v>Lắp đặt chuỗi cách điện đảo pha, chiều cao lắp đặt ≤20m, chuỗi cách điện đảo pha ≤11 bát</v>
          </cell>
          <cell r="D3326" t="str">
            <v>1 chuỗi</v>
          </cell>
          <cell r="E3326">
            <v>1</v>
          </cell>
          <cell r="I3326">
            <v>2460</v>
          </cell>
          <cell r="J3326">
            <v>373312.49999999994</v>
          </cell>
          <cell r="K3326">
            <v>0</v>
          </cell>
        </row>
        <row r="3327">
          <cell r="C3327" t="str">
            <v>a) Vật liệu</v>
          </cell>
          <cell r="H3327">
            <v>2460</v>
          </cell>
        </row>
        <row r="3328">
          <cell r="B3328" t="str">
            <v>V09505</v>
          </cell>
          <cell r="C3328" t="str">
            <v>Cồn công nghiệp</v>
          </cell>
          <cell r="D3328" t="str">
            <v>kg</v>
          </cell>
          <cell r="E3328">
            <v>0.16500000000000001</v>
          </cell>
          <cell r="F3328">
            <v>14000</v>
          </cell>
          <cell r="G3328">
            <v>1</v>
          </cell>
          <cell r="H3328">
            <v>2310</v>
          </cell>
        </row>
        <row r="3329">
          <cell r="B3329" t="str">
            <v>V04247</v>
          </cell>
          <cell r="C3329" t="str">
            <v>Giẻ lau</v>
          </cell>
          <cell r="D3329" t="str">
            <v>kg</v>
          </cell>
          <cell r="E3329">
            <v>0.03</v>
          </cell>
          <cell r="F3329">
            <v>5000</v>
          </cell>
          <cell r="G3329">
            <v>1</v>
          </cell>
          <cell r="H3329">
            <v>150</v>
          </cell>
        </row>
        <row r="3330">
          <cell r="C3330" t="str">
            <v>Cộng</v>
          </cell>
          <cell r="H3330">
            <v>2460</v>
          </cell>
        </row>
        <row r="3331">
          <cell r="C3331" t="str">
            <v>b) Nhân công</v>
          </cell>
          <cell r="H3331">
            <v>373312.49999999994</v>
          </cell>
        </row>
        <row r="3332">
          <cell r="B3332" t="str">
            <v>N2407</v>
          </cell>
          <cell r="C3332" t="str">
            <v>Nhân công bậc 4,0/7 - Nhóm 2</v>
          </cell>
          <cell r="D3332" t="str">
            <v>công</v>
          </cell>
          <cell r="E3332">
            <v>0.95</v>
          </cell>
          <cell r="F3332">
            <v>392960.52631578944</v>
          </cell>
          <cell r="G3332">
            <v>1</v>
          </cell>
          <cell r="H3332">
            <v>373312.49999999994</v>
          </cell>
        </row>
        <row r="3333">
          <cell r="B3333" t="str">
            <v>D3.1913</v>
          </cell>
          <cell r="C3333" t="str">
            <v>Lắp đặt chuỗi cách điện đảo pha, chiều cao lắp đặt ≤20m, chuỗi cách điện đảo pha ≤14 bát</v>
          </cell>
          <cell r="D3333" t="str">
            <v>1 chuỗi</v>
          </cell>
          <cell r="E3333">
            <v>1</v>
          </cell>
          <cell r="I3333">
            <v>2950</v>
          </cell>
          <cell r="J3333">
            <v>471552.6315789473</v>
          </cell>
          <cell r="K3333">
            <v>0</v>
          </cell>
        </row>
        <row r="3334">
          <cell r="C3334" t="str">
            <v>a) Vật liệu</v>
          </cell>
          <cell r="H3334">
            <v>2950</v>
          </cell>
        </row>
        <row r="3335">
          <cell r="B3335" t="str">
            <v>V09505</v>
          </cell>
          <cell r="C3335" t="str">
            <v>Cồn công nghiệp</v>
          </cell>
          <cell r="D3335" t="str">
            <v>kg</v>
          </cell>
          <cell r="E3335">
            <v>0.2</v>
          </cell>
          <cell r="F3335">
            <v>14000</v>
          </cell>
          <cell r="G3335">
            <v>1</v>
          </cell>
          <cell r="H3335">
            <v>2800</v>
          </cell>
        </row>
        <row r="3336">
          <cell r="B3336" t="str">
            <v>V04247</v>
          </cell>
          <cell r="C3336" t="str">
            <v>Giẻ lau</v>
          </cell>
          <cell r="D3336" t="str">
            <v>kg</v>
          </cell>
          <cell r="E3336">
            <v>0.03</v>
          </cell>
          <cell r="F3336">
            <v>5000</v>
          </cell>
          <cell r="G3336">
            <v>1</v>
          </cell>
          <cell r="H3336">
            <v>150</v>
          </cell>
        </row>
        <row r="3337">
          <cell r="C3337" t="str">
            <v>Cộng</v>
          </cell>
          <cell r="H3337">
            <v>2950</v>
          </cell>
        </row>
        <row r="3338">
          <cell r="C3338" t="str">
            <v>b) Nhân công</v>
          </cell>
          <cell r="H3338">
            <v>471552.6315789473</v>
          </cell>
        </row>
        <row r="3339">
          <cell r="B3339" t="str">
            <v>N2407</v>
          </cell>
          <cell r="C3339" t="str">
            <v>Nhân công bậc 4,0/7 - Nhóm 2</v>
          </cell>
          <cell r="D3339" t="str">
            <v>công</v>
          </cell>
          <cell r="E3339">
            <v>1.2</v>
          </cell>
          <cell r="F3339">
            <v>392960.52631578944</v>
          </cell>
          <cell r="G3339">
            <v>1</v>
          </cell>
          <cell r="H3339">
            <v>471552.6315789473</v>
          </cell>
        </row>
        <row r="3340">
          <cell r="B3340" t="str">
            <v>D3.1914</v>
          </cell>
          <cell r="C3340" t="str">
            <v>Lắp đặt chuỗi cách điện đảo pha, chiều cao lắp đặt ≤20m, chuỗi cách điện đảo pha ≤18 bát</v>
          </cell>
          <cell r="D3340" t="str">
            <v>1 chuỗi</v>
          </cell>
          <cell r="E3340">
            <v>1</v>
          </cell>
          <cell r="I3340">
            <v>3560</v>
          </cell>
          <cell r="J3340">
            <v>565863.15789473674</v>
          </cell>
          <cell r="K3340">
            <v>0</v>
          </cell>
        </row>
        <row r="3341">
          <cell r="C3341" t="str">
            <v>a) Vật liệu</v>
          </cell>
          <cell r="H3341">
            <v>3560</v>
          </cell>
        </row>
        <row r="3342">
          <cell r="B3342" t="str">
            <v>V09505</v>
          </cell>
          <cell r="C3342" t="str">
            <v>Cồn công nghiệp</v>
          </cell>
          <cell r="D3342" t="str">
            <v>kg</v>
          </cell>
          <cell r="E3342">
            <v>0.24</v>
          </cell>
          <cell r="F3342">
            <v>14000</v>
          </cell>
          <cell r="G3342">
            <v>1</v>
          </cell>
          <cell r="H3342">
            <v>3360</v>
          </cell>
        </row>
        <row r="3343">
          <cell r="B3343" t="str">
            <v>V04247</v>
          </cell>
          <cell r="C3343" t="str">
            <v>Giẻ lau</v>
          </cell>
          <cell r="D3343" t="str">
            <v>kg</v>
          </cell>
          <cell r="E3343">
            <v>0.04</v>
          </cell>
          <cell r="F3343">
            <v>5000</v>
          </cell>
          <cell r="G3343">
            <v>1</v>
          </cell>
          <cell r="H3343">
            <v>200</v>
          </cell>
        </row>
        <row r="3344">
          <cell r="C3344" t="str">
            <v>Cộng</v>
          </cell>
          <cell r="H3344">
            <v>3560</v>
          </cell>
        </row>
        <row r="3345">
          <cell r="C3345" t="str">
            <v>b) Nhân công</v>
          </cell>
          <cell r="H3345">
            <v>565863.15789473674</v>
          </cell>
        </row>
        <row r="3346">
          <cell r="B3346" t="str">
            <v>N2407</v>
          </cell>
          <cell r="C3346" t="str">
            <v>Nhân công bậc 4,0/7 - Nhóm 2</v>
          </cell>
          <cell r="D3346" t="str">
            <v>công</v>
          </cell>
          <cell r="E3346">
            <v>1.44</v>
          </cell>
          <cell r="F3346">
            <v>392960.52631578944</v>
          </cell>
          <cell r="G3346">
            <v>1</v>
          </cell>
          <cell r="H3346">
            <v>565863.15789473674</v>
          </cell>
        </row>
        <row r="3347">
          <cell r="B3347" t="str">
            <v>D3.1916</v>
          </cell>
          <cell r="C3347" t="str">
            <v>Lắp đặt chuỗi cách điện đảo pha, chiều cao lắp đặt ≤20m, chuỗi cách điện đảo pha &gt;21 bát</v>
          </cell>
          <cell r="D3347" t="str">
            <v>1 chuỗi</v>
          </cell>
          <cell r="E3347">
            <v>1</v>
          </cell>
          <cell r="I3347">
            <v>5100</v>
          </cell>
          <cell r="J3347">
            <v>813428.28947368404</v>
          </cell>
          <cell r="K3347">
            <v>0</v>
          </cell>
        </row>
        <row r="3348">
          <cell r="C3348" t="str">
            <v>a) Vật liệu</v>
          </cell>
          <cell r="H3348">
            <v>5100</v>
          </cell>
        </row>
        <row r="3349">
          <cell r="B3349" t="str">
            <v>V09505</v>
          </cell>
          <cell r="C3349" t="str">
            <v>Cồn công nghiệp</v>
          </cell>
          <cell r="D3349" t="str">
            <v>kg</v>
          </cell>
          <cell r="E3349">
            <v>0.35</v>
          </cell>
          <cell r="F3349">
            <v>14000</v>
          </cell>
          <cell r="G3349">
            <v>1</v>
          </cell>
          <cell r="H3349">
            <v>4900</v>
          </cell>
        </row>
        <row r="3350">
          <cell r="B3350" t="str">
            <v>V04247</v>
          </cell>
          <cell r="C3350" t="str">
            <v>Giẻ lau</v>
          </cell>
          <cell r="D3350" t="str">
            <v>kg</v>
          </cell>
          <cell r="E3350">
            <v>0.04</v>
          </cell>
          <cell r="F3350">
            <v>5000</v>
          </cell>
          <cell r="G3350">
            <v>1</v>
          </cell>
          <cell r="H3350">
            <v>200</v>
          </cell>
        </row>
        <row r="3351">
          <cell r="C3351" t="str">
            <v>Cộng</v>
          </cell>
          <cell r="H3351">
            <v>5100</v>
          </cell>
        </row>
        <row r="3352">
          <cell r="C3352" t="str">
            <v>b) Nhân công</v>
          </cell>
          <cell r="H3352">
            <v>813428.28947368404</v>
          </cell>
        </row>
        <row r="3353">
          <cell r="B3353" t="str">
            <v>N2407</v>
          </cell>
          <cell r="C3353" t="str">
            <v>Nhân công bậc 4,0/7 - Nhóm 2</v>
          </cell>
          <cell r="D3353" t="str">
            <v>công</v>
          </cell>
          <cell r="E3353">
            <v>2.0699999999999998</v>
          </cell>
          <cell r="F3353">
            <v>392960.52631578944</v>
          </cell>
          <cell r="G3353">
            <v>1</v>
          </cell>
          <cell r="H3353">
            <v>813428.28947368404</v>
          </cell>
        </row>
        <row r="3354">
          <cell r="B3354" t="str">
            <v>D3.1921</v>
          </cell>
          <cell r="C3354" t="str">
            <v>Lắp đặt chuỗi cách điện đảo pha, chiều cao lắp đặt ≤30m, chuỗi cách điện đảo pha ≤8 bát</v>
          </cell>
          <cell r="D3354" t="str">
            <v>1 chuỗi</v>
          </cell>
          <cell r="E3354">
            <v>1</v>
          </cell>
          <cell r="I3354">
            <v>1830</v>
          </cell>
          <cell r="J3354">
            <v>275072.36842105258</v>
          </cell>
          <cell r="K3354">
            <v>0</v>
          </cell>
        </row>
        <row r="3355">
          <cell r="C3355" t="str">
            <v>a) Vật liệu</v>
          </cell>
          <cell r="H3355">
            <v>1830</v>
          </cell>
        </row>
        <row r="3356">
          <cell r="B3356" t="str">
            <v>V09505</v>
          </cell>
          <cell r="C3356" t="str">
            <v>Cồn công nghiệp</v>
          </cell>
          <cell r="D3356" t="str">
            <v>kg</v>
          </cell>
          <cell r="E3356">
            <v>0.12</v>
          </cell>
          <cell r="F3356">
            <v>14000</v>
          </cell>
          <cell r="G3356">
            <v>1</v>
          </cell>
          <cell r="H3356">
            <v>1680</v>
          </cell>
        </row>
        <row r="3357">
          <cell r="B3357" t="str">
            <v>V04247</v>
          </cell>
          <cell r="C3357" t="str">
            <v>Giẻ lau</v>
          </cell>
          <cell r="D3357" t="str">
            <v>kg</v>
          </cell>
          <cell r="E3357">
            <v>0.03</v>
          </cell>
          <cell r="F3357">
            <v>5000</v>
          </cell>
          <cell r="G3357">
            <v>1</v>
          </cell>
          <cell r="H3357">
            <v>150</v>
          </cell>
        </row>
        <row r="3358">
          <cell r="C3358" t="str">
            <v>Cộng</v>
          </cell>
          <cell r="H3358">
            <v>1830</v>
          </cell>
        </row>
        <row r="3359">
          <cell r="C3359" t="str">
            <v>b) Nhân công</v>
          </cell>
          <cell r="H3359">
            <v>275072.36842105258</v>
          </cell>
        </row>
        <row r="3360">
          <cell r="B3360" t="str">
            <v>N2407</v>
          </cell>
          <cell r="C3360" t="str">
            <v>Nhân công bậc 4,0/7 - Nhóm 2</v>
          </cell>
          <cell r="D3360" t="str">
            <v>công</v>
          </cell>
          <cell r="E3360">
            <v>0.7</v>
          </cell>
          <cell r="F3360">
            <v>392960.52631578944</v>
          </cell>
          <cell r="G3360">
            <v>1</v>
          </cell>
          <cell r="H3360">
            <v>275072.36842105258</v>
          </cell>
        </row>
        <row r="3361">
          <cell r="B3361" t="str">
            <v>D3.1915</v>
          </cell>
          <cell r="C3361" t="str">
            <v>Lắp đặt chuỗi cách điện đảo pha, chiều cao lắp đặt ≤20m, chuỗi cách điện đảo pha ≤21 bát</v>
          </cell>
          <cell r="D3361" t="str">
            <v>1 chuỗi</v>
          </cell>
          <cell r="E3361">
            <v>1</v>
          </cell>
          <cell r="I3361">
            <v>4260</v>
          </cell>
          <cell r="J3361">
            <v>675892.10526315786</v>
          </cell>
          <cell r="K3361">
            <v>0</v>
          </cell>
        </row>
        <row r="3362">
          <cell r="C3362" t="str">
            <v>a) Vật liệu</v>
          </cell>
          <cell r="H3362">
            <v>4260</v>
          </cell>
        </row>
        <row r="3363">
          <cell r="B3363" t="str">
            <v>V09505</v>
          </cell>
          <cell r="C3363" t="str">
            <v>Cồn công nghiệp</v>
          </cell>
          <cell r="D3363" t="str">
            <v>kg</v>
          </cell>
          <cell r="E3363">
            <v>0.28999999999999998</v>
          </cell>
          <cell r="F3363">
            <v>14000</v>
          </cell>
          <cell r="G3363">
            <v>1</v>
          </cell>
          <cell r="H3363">
            <v>4059.9999999999995</v>
          </cell>
        </row>
        <row r="3364">
          <cell r="B3364" t="str">
            <v>V04247</v>
          </cell>
          <cell r="C3364" t="str">
            <v>Giẻ lau</v>
          </cell>
          <cell r="D3364" t="str">
            <v>kg</v>
          </cell>
          <cell r="E3364">
            <v>0.04</v>
          </cell>
          <cell r="F3364">
            <v>5000</v>
          </cell>
          <cell r="G3364">
            <v>1</v>
          </cell>
          <cell r="H3364">
            <v>200</v>
          </cell>
        </row>
        <row r="3365">
          <cell r="C3365" t="str">
            <v>Cộng</v>
          </cell>
          <cell r="H3365">
            <v>4260</v>
          </cell>
        </row>
        <row r="3366">
          <cell r="C3366" t="str">
            <v>b) Nhân công</v>
          </cell>
          <cell r="H3366">
            <v>675892.10526315786</v>
          </cell>
        </row>
        <row r="3367">
          <cell r="B3367" t="str">
            <v>N2407</v>
          </cell>
          <cell r="C3367" t="str">
            <v>Nhân công bậc 4,0/7 - Nhóm 2</v>
          </cell>
          <cell r="D3367" t="str">
            <v>công</v>
          </cell>
          <cell r="E3367">
            <v>1.72</v>
          </cell>
          <cell r="F3367">
            <v>392960.52631578944</v>
          </cell>
          <cell r="G3367">
            <v>1</v>
          </cell>
          <cell r="H3367">
            <v>675892.10526315786</v>
          </cell>
        </row>
        <row r="3368">
          <cell r="B3368" t="str">
            <v>D3.1922</v>
          </cell>
          <cell r="C3368" t="str">
            <v>Lắp đặt chuỗi cách điện đảo pha, chiều cao lắp đặt ≤30m, chuỗi cách điện đảo pha ≤11 bát</v>
          </cell>
          <cell r="D3368" t="str">
            <v>1 chuỗi</v>
          </cell>
          <cell r="E3368">
            <v>1</v>
          </cell>
          <cell r="I3368">
            <v>2460</v>
          </cell>
          <cell r="J3368">
            <v>392960.52631578944</v>
          </cell>
          <cell r="K3368">
            <v>0</v>
          </cell>
        </row>
        <row r="3369">
          <cell r="C3369" t="str">
            <v>a) Vật liệu</v>
          </cell>
          <cell r="H3369">
            <v>2460</v>
          </cell>
        </row>
        <row r="3370">
          <cell r="B3370" t="str">
            <v>V09505</v>
          </cell>
          <cell r="C3370" t="str">
            <v>Cồn công nghiệp</v>
          </cell>
          <cell r="D3370" t="str">
            <v>kg</v>
          </cell>
          <cell r="E3370">
            <v>0.16500000000000001</v>
          </cell>
          <cell r="F3370">
            <v>14000</v>
          </cell>
          <cell r="G3370">
            <v>1</v>
          </cell>
          <cell r="H3370">
            <v>2310</v>
          </cell>
        </row>
        <row r="3371">
          <cell r="B3371" t="str">
            <v>V04247</v>
          </cell>
          <cell r="C3371" t="str">
            <v>Giẻ lau</v>
          </cell>
          <cell r="D3371" t="str">
            <v>kg</v>
          </cell>
          <cell r="E3371">
            <v>0.03</v>
          </cell>
          <cell r="F3371">
            <v>5000</v>
          </cell>
          <cell r="G3371">
            <v>1</v>
          </cell>
          <cell r="H3371">
            <v>150</v>
          </cell>
        </row>
        <row r="3372">
          <cell r="C3372" t="str">
            <v>Cộng</v>
          </cell>
          <cell r="H3372">
            <v>2460</v>
          </cell>
        </row>
        <row r="3373">
          <cell r="C3373" t="str">
            <v>b) Nhân công</v>
          </cell>
          <cell r="H3373">
            <v>392960.52631578944</v>
          </cell>
        </row>
        <row r="3374">
          <cell r="B3374" t="str">
            <v>N2407</v>
          </cell>
          <cell r="C3374" t="str">
            <v>Nhân công bậc 4,0/7 - Nhóm 2</v>
          </cell>
          <cell r="D3374" t="str">
            <v>công</v>
          </cell>
          <cell r="E3374">
            <v>1</v>
          </cell>
          <cell r="F3374">
            <v>392960.52631578944</v>
          </cell>
          <cell r="G3374">
            <v>1</v>
          </cell>
          <cell r="H3374">
            <v>392960.52631578944</v>
          </cell>
        </row>
        <row r="3375">
          <cell r="B3375" t="str">
            <v>D3.1923</v>
          </cell>
          <cell r="C3375" t="str">
            <v>Lắp đặt chuỗi cách điện đảo pha, chiều cao lắp đặt ≤30m, chuỗi cách điện đảo pha ≤14 bát</v>
          </cell>
          <cell r="D3375" t="str">
            <v>1 chuỗi</v>
          </cell>
          <cell r="E3375">
            <v>1</v>
          </cell>
          <cell r="I3375">
            <v>2950</v>
          </cell>
          <cell r="J3375">
            <v>495130.26315789472</v>
          </cell>
          <cell r="K3375">
            <v>0</v>
          </cell>
        </row>
        <row r="3376">
          <cell r="C3376" t="str">
            <v>a) Vật liệu</v>
          </cell>
          <cell r="H3376">
            <v>2950</v>
          </cell>
        </row>
        <row r="3377">
          <cell r="B3377" t="str">
            <v>V09505</v>
          </cell>
          <cell r="C3377" t="str">
            <v>Cồn công nghiệp</v>
          </cell>
          <cell r="D3377" t="str">
            <v>kg</v>
          </cell>
          <cell r="E3377">
            <v>0.2</v>
          </cell>
          <cell r="F3377">
            <v>14000</v>
          </cell>
          <cell r="G3377">
            <v>1</v>
          </cell>
          <cell r="H3377">
            <v>2800</v>
          </cell>
        </row>
        <row r="3378">
          <cell r="B3378" t="str">
            <v>V04247</v>
          </cell>
          <cell r="C3378" t="str">
            <v>Giẻ lau</v>
          </cell>
          <cell r="D3378" t="str">
            <v>kg</v>
          </cell>
          <cell r="E3378">
            <v>0.03</v>
          </cell>
          <cell r="F3378">
            <v>5000</v>
          </cell>
          <cell r="G3378">
            <v>1</v>
          </cell>
          <cell r="H3378">
            <v>150</v>
          </cell>
        </row>
        <row r="3379">
          <cell r="C3379" t="str">
            <v>Cộng</v>
          </cell>
          <cell r="H3379">
            <v>2950</v>
          </cell>
        </row>
        <row r="3380">
          <cell r="C3380" t="str">
            <v>b) Nhân công</v>
          </cell>
          <cell r="H3380">
            <v>495130.26315789472</v>
          </cell>
        </row>
        <row r="3381">
          <cell r="B3381" t="str">
            <v>N2407</v>
          </cell>
          <cell r="C3381" t="str">
            <v>Nhân công bậc 4,0/7 - Nhóm 2</v>
          </cell>
          <cell r="D3381" t="str">
            <v>công</v>
          </cell>
          <cell r="E3381">
            <v>1.26</v>
          </cell>
          <cell r="F3381">
            <v>392960.52631578944</v>
          </cell>
          <cell r="G3381">
            <v>1</v>
          </cell>
          <cell r="H3381">
            <v>495130.26315789472</v>
          </cell>
        </row>
        <row r="3382">
          <cell r="B3382" t="str">
            <v>D3.1924</v>
          </cell>
          <cell r="C3382" t="str">
            <v>Lắp đặt chuỗi cách điện đảo pha, chiều cao lắp đặt ≤30m, chuỗi cách điện đảo pha ≤18 bát</v>
          </cell>
          <cell r="D3382" t="str">
            <v>1 chuỗi</v>
          </cell>
          <cell r="E3382">
            <v>1</v>
          </cell>
          <cell r="I3382">
            <v>3560</v>
          </cell>
          <cell r="J3382">
            <v>593370.39473684202</v>
          </cell>
          <cell r="K3382">
            <v>0</v>
          </cell>
        </row>
        <row r="3383">
          <cell r="C3383" t="str">
            <v>a) Vật liệu</v>
          </cell>
          <cell r="H3383">
            <v>3560</v>
          </cell>
        </row>
        <row r="3384">
          <cell r="B3384" t="str">
            <v>V09505</v>
          </cell>
          <cell r="C3384" t="str">
            <v>Cồn công nghiệp</v>
          </cell>
          <cell r="D3384" t="str">
            <v>kg</v>
          </cell>
          <cell r="E3384">
            <v>0.24</v>
          </cell>
          <cell r="F3384">
            <v>14000</v>
          </cell>
          <cell r="G3384">
            <v>1</v>
          </cell>
          <cell r="H3384">
            <v>3360</v>
          </cell>
        </row>
        <row r="3385">
          <cell r="B3385" t="str">
            <v>V04247</v>
          </cell>
          <cell r="C3385" t="str">
            <v>Giẻ lau</v>
          </cell>
          <cell r="D3385" t="str">
            <v>kg</v>
          </cell>
          <cell r="E3385">
            <v>0.04</v>
          </cell>
          <cell r="F3385">
            <v>5000</v>
          </cell>
          <cell r="G3385">
            <v>1</v>
          </cell>
          <cell r="H3385">
            <v>200</v>
          </cell>
        </row>
        <row r="3386">
          <cell r="C3386" t="str">
            <v>Cộng</v>
          </cell>
          <cell r="H3386">
            <v>3560</v>
          </cell>
        </row>
        <row r="3387">
          <cell r="C3387" t="str">
            <v>b) Nhân công</v>
          </cell>
          <cell r="H3387">
            <v>593370.39473684202</v>
          </cell>
        </row>
        <row r="3388">
          <cell r="B3388" t="str">
            <v>N2407</v>
          </cell>
          <cell r="C3388" t="str">
            <v>Nhân công bậc 4,0/7 - Nhóm 2</v>
          </cell>
          <cell r="D3388" t="str">
            <v>công</v>
          </cell>
          <cell r="E3388">
            <v>1.51</v>
          </cell>
          <cell r="F3388">
            <v>392960.52631578944</v>
          </cell>
          <cell r="G3388">
            <v>1</v>
          </cell>
          <cell r="H3388">
            <v>593370.39473684202</v>
          </cell>
        </row>
        <row r="3389">
          <cell r="B3389" t="str">
            <v>D3.1925</v>
          </cell>
          <cell r="C3389" t="str">
            <v>Lắp đặt chuỗi cách điện đảo pha, chiều cao lắp đặt ≤30m, chuỗi cách điện đảo pha ≤21 bát</v>
          </cell>
          <cell r="D3389" t="str">
            <v>1 chuỗi</v>
          </cell>
          <cell r="E3389">
            <v>1</v>
          </cell>
          <cell r="I3389">
            <v>4260</v>
          </cell>
          <cell r="J3389">
            <v>715188.15789473685</v>
          </cell>
          <cell r="K3389">
            <v>0</v>
          </cell>
        </row>
        <row r="3390">
          <cell r="C3390" t="str">
            <v>a) Vật liệu</v>
          </cell>
          <cell r="H3390">
            <v>4260</v>
          </cell>
        </row>
        <row r="3391">
          <cell r="B3391" t="str">
            <v>V09505</v>
          </cell>
          <cell r="C3391" t="str">
            <v>Cồn công nghiệp</v>
          </cell>
          <cell r="D3391" t="str">
            <v>kg</v>
          </cell>
          <cell r="E3391">
            <v>0.28999999999999998</v>
          </cell>
          <cell r="F3391">
            <v>14000</v>
          </cell>
          <cell r="G3391">
            <v>1</v>
          </cell>
          <cell r="H3391">
            <v>4059.9999999999995</v>
          </cell>
        </row>
        <row r="3392">
          <cell r="B3392" t="str">
            <v>V04247</v>
          </cell>
          <cell r="C3392" t="str">
            <v>Giẻ lau</v>
          </cell>
          <cell r="D3392" t="str">
            <v>kg</v>
          </cell>
          <cell r="E3392">
            <v>0.04</v>
          </cell>
          <cell r="F3392">
            <v>5000</v>
          </cell>
          <cell r="G3392">
            <v>1</v>
          </cell>
          <cell r="H3392">
            <v>200</v>
          </cell>
        </row>
        <row r="3393">
          <cell r="C3393" t="str">
            <v>Cộng</v>
          </cell>
          <cell r="H3393">
            <v>4260</v>
          </cell>
        </row>
        <row r="3394">
          <cell r="C3394" t="str">
            <v>b) Nhân công</v>
          </cell>
          <cell r="H3394">
            <v>715188.15789473685</v>
          </cell>
        </row>
        <row r="3395">
          <cell r="B3395" t="str">
            <v>N2407</v>
          </cell>
          <cell r="C3395" t="str">
            <v>Nhân công bậc 4,0/7 - Nhóm 2</v>
          </cell>
          <cell r="D3395" t="str">
            <v>công</v>
          </cell>
          <cell r="E3395">
            <v>1.82</v>
          </cell>
          <cell r="F3395">
            <v>392960.52631578944</v>
          </cell>
          <cell r="G3395">
            <v>1</v>
          </cell>
          <cell r="H3395">
            <v>715188.15789473685</v>
          </cell>
        </row>
        <row r="3396">
          <cell r="B3396" t="str">
            <v>D3.1926</v>
          </cell>
          <cell r="C3396" t="str">
            <v>Lắp đặt chuỗi cách điện đảo pha, chiều cao lắp đặt ≤30m, chuỗi cách điện đảo pha &gt;21 bát</v>
          </cell>
          <cell r="D3396" t="str">
            <v>1 chuỗi</v>
          </cell>
          <cell r="E3396">
            <v>1</v>
          </cell>
          <cell r="I3396">
            <v>5100</v>
          </cell>
          <cell r="J3396">
            <v>856653.94736842101</v>
          </cell>
          <cell r="K3396">
            <v>0</v>
          </cell>
        </row>
        <row r="3397">
          <cell r="C3397" t="str">
            <v>a) Vật liệu</v>
          </cell>
          <cell r="H3397">
            <v>5100</v>
          </cell>
        </row>
        <row r="3398">
          <cell r="B3398" t="str">
            <v>V09505</v>
          </cell>
          <cell r="C3398" t="str">
            <v>Cồn công nghiệp</v>
          </cell>
          <cell r="D3398" t="str">
            <v>kg</v>
          </cell>
          <cell r="E3398">
            <v>0.35</v>
          </cell>
          <cell r="F3398">
            <v>14000</v>
          </cell>
          <cell r="G3398">
            <v>1</v>
          </cell>
          <cell r="H3398">
            <v>4900</v>
          </cell>
        </row>
        <row r="3399">
          <cell r="B3399" t="str">
            <v>V04247</v>
          </cell>
          <cell r="C3399" t="str">
            <v>Giẻ lau</v>
          </cell>
          <cell r="D3399" t="str">
            <v>kg</v>
          </cell>
          <cell r="E3399">
            <v>0.04</v>
          </cell>
          <cell r="F3399">
            <v>5000</v>
          </cell>
          <cell r="G3399">
            <v>1</v>
          </cell>
          <cell r="H3399">
            <v>200</v>
          </cell>
        </row>
        <row r="3400">
          <cell r="C3400" t="str">
            <v>Cộng</v>
          </cell>
          <cell r="H3400">
            <v>5100</v>
          </cell>
        </row>
        <row r="3401">
          <cell r="C3401" t="str">
            <v>b) Nhân công</v>
          </cell>
          <cell r="H3401">
            <v>856653.94736842101</v>
          </cell>
        </row>
        <row r="3402">
          <cell r="B3402" t="str">
            <v>N2407</v>
          </cell>
          <cell r="C3402" t="str">
            <v>Nhân công bậc 4,0/7 - Nhóm 2</v>
          </cell>
          <cell r="D3402" t="str">
            <v>công</v>
          </cell>
          <cell r="E3402">
            <v>2.1800000000000002</v>
          </cell>
          <cell r="F3402">
            <v>392960.52631578944</v>
          </cell>
          <cell r="G3402">
            <v>1</v>
          </cell>
          <cell r="H3402">
            <v>856653.94736842101</v>
          </cell>
        </row>
        <row r="3403">
          <cell r="B3403" t="str">
            <v>D3.1931</v>
          </cell>
          <cell r="C3403" t="str">
            <v>Lắp đặt chuỗi cách điện đảo pha, chiều cao lắp đặt ≤40m, chuỗi cách điện đảo pha ≤8 bát</v>
          </cell>
          <cell r="D3403" t="str">
            <v>1 chuỗi</v>
          </cell>
          <cell r="E3403">
            <v>1</v>
          </cell>
          <cell r="I3403">
            <v>1830</v>
          </cell>
          <cell r="J3403">
            <v>302579.60526315786</v>
          </cell>
          <cell r="K3403">
            <v>0</v>
          </cell>
        </row>
        <row r="3404">
          <cell r="C3404" t="str">
            <v>a) Vật liệu</v>
          </cell>
          <cell r="H3404">
            <v>1830</v>
          </cell>
        </row>
        <row r="3405">
          <cell r="B3405" t="str">
            <v>V09505</v>
          </cell>
          <cell r="C3405" t="str">
            <v>Cồn công nghiệp</v>
          </cell>
          <cell r="D3405" t="str">
            <v>kg</v>
          </cell>
          <cell r="E3405">
            <v>0.12</v>
          </cell>
          <cell r="F3405">
            <v>14000</v>
          </cell>
          <cell r="G3405">
            <v>1</v>
          </cell>
          <cell r="H3405">
            <v>1680</v>
          </cell>
        </row>
        <row r="3406">
          <cell r="B3406" t="str">
            <v>V04247</v>
          </cell>
          <cell r="C3406" t="str">
            <v>Giẻ lau</v>
          </cell>
          <cell r="D3406" t="str">
            <v>kg</v>
          </cell>
          <cell r="E3406">
            <v>0.03</v>
          </cell>
          <cell r="F3406">
            <v>5000</v>
          </cell>
          <cell r="G3406">
            <v>1</v>
          </cell>
          <cell r="H3406">
            <v>150</v>
          </cell>
        </row>
        <row r="3407">
          <cell r="C3407" t="str">
            <v>Cộng</v>
          </cell>
          <cell r="H3407">
            <v>1830</v>
          </cell>
        </row>
        <row r="3408">
          <cell r="C3408" t="str">
            <v>b) Nhân công</v>
          </cell>
          <cell r="H3408">
            <v>302579.60526315786</v>
          </cell>
        </row>
        <row r="3409">
          <cell r="B3409" t="str">
            <v>N2407</v>
          </cell>
          <cell r="C3409" t="str">
            <v>Nhân công bậc 4,0/7 - Nhóm 2</v>
          </cell>
          <cell r="D3409" t="str">
            <v>công</v>
          </cell>
          <cell r="E3409">
            <v>0.77</v>
          </cell>
          <cell r="F3409">
            <v>392960.52631578944</v>
          </cell>
          <cell r="G3409">
            <v>1</v>
          </cell>
          <cell r="H3409">
            <v>302579.60526315786</v>
          </cell>
        </row>
        <row r="3410">
          <cell r="B3410" t="str">
            <v>D3.1932</v>
          </cell>
          <cell r="C3410" t="str">
            <v>Lắp đặt chuỗi cách điện đảo pha, chiều cao lắp đặt ≤40m, chuỗi cách điện đảo pha ≤11 bát</v>
          </cell>
          <cell r="D3410" t="str">
            <v>1 chuỗi</v>
          </cell>
          <cell r="E3410">
            <v>1</v>
          </cell>
          <cell r="I3410">
            <v>2460</v>
          </cell>
          <cell r="J3410">
            <v>428326.9736842105</v>
          </cell>
          <cell r="K3410">
            <v>0</v>
          </cell>
        </row>
        <row r="3411">
          <cell r="C3411" t="str">
            <v>a) Vật liệu</v>
          </cell>
          <cell r="H3411">
            <v>2460</v>
          </cell>
        </row>
        <row r="3412">
          <cell r="B3412" t="str">
            <v>V09505</v>
          </cell>
          <cell r="C3412" t="str">
            <v>Cồn công nghiệp</v>
          </cell>
          <cell r="D3412" t="str">
            <v>kg</v>
          </cell>
          <cell r="E3412">
            <v>0.16500000000000001</v>
          </cell>
          <cell r="F3412">
            <v>14000</v>
          </cell>
          <cell r="G3412">
            <v>1</v>
          </cell>
          <cell r="H3412">
            <v>2310</v>
          </cell>
        </row>
        <row r="3413">
          <cell r="B3413" t="str">
            <v>V04247</v>
          </cell>
          <cell r="C3413" t="str">
            <v>Giẻ lau</v>
          </cell>
          <cell r="D3413" t="str">
            <v>kg</v>
          </cell>
          <cell r="E3413">
            <v>0.03</v>
          </cell>
          <cell r="F3413">
            <v>5000</v>
          </cell>
          <cell r="G3413">
            <v>1</v>
          </cell>
          <cell r="H3413">
            <v>150</v>
          </cell>
        </row>
        <row r="3414">
          <cell r="C3414" t="str">
            <v>Cộng</v>
          </cell>
          <cell r="H3414">
            <v>2460</v>
          </cell>
        </row>
        <row r="3415">
          <cell r="C3415" t="str">
            <v>b) Nhân công</v>
          </cell>
          <cell r="H3415">
            <v>428326.9736842105</v>
          </cell>
        </row>
        <row r="3416">
          <cell r="B3416" t="str">
            <v>N2407</v>
          </cell>
          <cell r="C3416" t="str">
            <v>Nhân công bậc 4,0/7 - Nhóm 2</v>
          </cell>
          <cell r="D3416" t="str">
            <v>công</v>
          </cell>
          <cell r="E3416">
            <v>1.0900000000000001</v>
          </cell>
          <cell r="F3416">
            <v>392960.52631578944</v>
          </cell>
          <cell r="G3416">
            <v>1</v>
          </cell>
          <cell r="H3416">
            <v>428326.9736842105</v>
          </cell>
        </row>
        <row r="3417">
          <cell r="B3417" t="str">
            <v>D3.1933</v>
          </cell>
          <cell r="C3417" t="str">
            <v>Lắp đặt chuỗi cách điện đảo pha, chiều cao lắp đặt ≤40m, chuỗi cách điện đảo pha ≤14 bát</v>
          </cell>
          <cell r="D3417" t="str">
            <v>1 chuỗi</v>
          </cell>
          <cell r="E3417">
            <v>1</v>
          </cell>
          <cell r="I3417">
            <v>2950</v>
          </cell>
          <cell r="J3417">
            <v>542285.52631578944</v>
          </cell>
          <cell r="K3417">
            <v>0</v>
          </cell>
        </row>
        <row r="3418">
          <cell r="C3418" t="str">
            <v>a) Vật liệu</v>
          </cell>
          <cell r="H3418">
            <v>2950</v>
          </cell>
        </row>
        <row r="3419">
          <cell r="B3419" t="str">
            <v>V09505</v>
          </cell>
          <cell r="C3419" t="str">
            <v>Cồn công nghiệp</v>
          </cell>
          <cell r="D3419" t="str">
            <v>kg</v>
          </cell>
          <cell r="E3419">
            <v>0.2</v>
          </cell>
          <cell r="F3419">
            <v>14000</v>
          </cell>
          <cell r="G3419">
            <v>1</v>
          </cell>
          <cell r="H3419">
            <v>2800</v>
          </cell>
        </row>
        <row r="3420">
          <cell r="B3420" t="str">
            <v>V04247</v>
          </cell>
          <cell r="C3420" t="str">
            <v>Giẻ lau</v>
          </cell>
          <cell r="D3420" t="str">
            <v>kg</v>
          </cell>
          <cell r="E3420">
            <v>0.03</v>
          </cell>
          <cell r="F3420">
            <v>5000</v>
          </cell>
          <cell r="G3420">
            <v>1</v>
          </cell>
          <cell r="H3420">
            <v>150</v>
          </cell>
        </row>
        <row r="3421">
          <cell r="C3421" t="str">
            <v>Cộng</v>
          </cell>
          <cell r="H3421">
            <v>2950</v>
          </cell>
        </row>
        <row r="3422">
          <cell r="C3422" t="str">
            <v>b) Nhân công</v>
          </cell>
          <cell r="H3422">
            <v>542285.52631578944</v>
          </cell>
        </row>
        <row r="3423">
          <cell r="B3423" t="str">
            <v>N2407</v>
          </cell>
          <cell r="C3423" t="str">
            <v>Nhân công bậc 4,0/7 - Nhóm 2</v>
          </cell>
          <cell r="D3423" t="str">
            <v>công</v>
          </cell>
          <cell r="E3423">
            <v>1.38</v>
          </cell>
          <cell r="F3423">
            <v>392960.52631578944</v>
          </cell>
          <cell r="G3423">
            <v>1</v>
          </cell>
          <cell r="H3423">
            <v>542285.52631578944</v>
          </cell>
        </row>
        <row r="3424">
          <cell r="B3424" t="str">
            <v>D3.1934</v>
          </cell>
          <cell r="C3424" t="str">
            <v>Lắp đặt chuỗi cách điện đảo pha, chiều cao lắp đặt ≤40m, chuỗi cách điện đảo pha ≤18 bát</v>
          </cell>
          <cell r="D3424" t="str">
            <v>1 chuỗi</v>
          </cell>
          <cell r="E3424">
            <v>1</v>
          </cell>
          <cell r="I3424">
            <v>3560</v>
          </cell>
          <cell r="J3424">
            <v>648384.86842105258</v>
          </cell>
          <cell r="K3424">
            <v>0</v>
          </cell>
        </row>
        <row r="3425">
          <cell r="C3425" t="str">
            <v>a) Vật liệu</v>
          </cell>
          <cell r="H3425">
            <v>3560</v>
          </cell>
        </row>
        <row r="3426">
          <cell r="B3426" t="str">
            <v>V09505</v>
          </cell>
          <cell r="C3426" t="str">
            <v>Cồn công nghiệp</v>
          </cell>
          <cell r="D3426" t="str">
            <v>kg</v>
          </cell>
          <cell r="E3426">
            <v>0.24</v>
          </cell>
          <cell r="F3426">
            <v>14000</v>
          </cell>
          <cell r="G3426">
            <v>1</v>
          </cell>
          <cell r="H3426">
            <v>3360</v>
          </cell>
        </row>
        <row r="3427">
          <cell r="B3427" t="str">
            <v>V04247</v>
          </cell>
          <cell r="C3427" t="str">
            <v>Giẻ lau</v>
          </cell>
          <cell r="D3427" t="str">
            <v>kg</v>
          </cell>
          <cell r="E3427">
            <v>0.04</v>
          </cell>
          <cell r="F3427">
            <v>5000</v>
          </cell>
          <cell r="G3427">
            <v>1</v>
          </cell>
          <cell r="H3427">
            <v>200</v>
          </cell>
        </row>
        <row r="3428">
          <cell r="C3428" t="str">
            <v>Cộng</v>
          </cell>
          <cell r="H3428">
            <v>3560</v>
          </cell>
        </row>
        <row r="3429">
          <cell r="C3429" t="str">
            <v>b) Nhân công</v>
          </cell>
          <cell r="H3429">
            <v>648384.86842105258</v>
          </cell>
        </row>
        <row r="3430">
          <cell r="B3430" t="str">
            <v>N2407</v>
          </cell>
          <cell r="C3430" t="str">
            <v>Nhân công bậc 4,0/7 - Nhóm 2</v>
          </cell>
          <cell r="D3430" t="str">
            <v>công</v>
          </cell>
          <cell r="E3430">
            <v>1.65</v>
          </cell>
          <cell r="F3430">
            <v>392960.52631578944</v>
          </cell>
          <cell r="G3430">
            <v>1</v>
          </cell>
          <cell r="H3430">
            <v>648384.86842105258</v>
          </cell>
        </row>
        <row r="3431">
          <cell r="B3431" t="str">
            <v>D3.1935</v>
          </cell>
          <cell r="C3431" t="str">
            <v>Lắp đặt chuỗi cách điện đảo pha, chiều cao lắp đặt ≤40m, chuỗi cách điện đảo pha ≤21 bát</v>
          </cell>
          <cell r="D3431" t="str">
            <v>1 chuỗi</v>
          </cell>
          <cell r="E3431">
            <v>1</v>
          </cell>
          <cell r="I3431">
            <v>4260</v>
          </cell>
          <cell r="J3431">
            <v>774132.23684210517</v>
          </cell>
          <cell r="K3431">
            <v>0</v>
          </cell>
        </row>
        <row r="3432">
          <cell r="C3432" t="str">
            <v>a) Vật liệu</v>
          </cell>
          <cell r="H3432">
            <v>4260</v>
          </cell>
        </row>
        <row r="3433">
          <cell r="B3433" t="str">
            <v>V09505</v>
          </cell>
          <cell r="C3433" t="str">
            <v>Cồn công nghiệp</v>
          </cell>
          <cell r="D3433" t="str">
            <v>kg</v>
          </cell>
          <cell r="E3433">
            <v>0.28999999999999998</v>
          </cell>
          <cell r="F3433">
            <v>14000</v>
          </cell>
          <cell r="G3433">
            <v>1</v>
          </cell>
          <cell r="H3433">
            <v>4059.9999999999995</v>
          </cell>
        </row>
        <row r="3434">
          <cell r="B3434" t="str">
            <v>V04247</v>
          </cell>
          <cell r="C3434" t="str">
            <v>Giẻ lau</v>
          </cell>
          <cell r="D3434" t="str">
            <v>kg</v>
          </cell>
          <cell r="E3434">
            <v>0.04</v>
          </cell>
          <cell r="F3434">
            <v>5000</v>
          </cell>
          <cell r="G3434">
            <v>1</v>
          </cell>
          <cell r="H3434">
            <v>200</v>
          </cell>
        </row>
        <row r="3435">
          <cell r="C3435" t="str">
            <v>Cộng</v>
          </cell>
          <cell r="H3435">
            <v>4260</v>
          </cell>
        </row>
        <row r="3436">
          <cell r="C3436" t="str">
            <v>b) Nhân công</v>
          </cell>
          <cell r="H3436">
            <v>774132.23684210517</v>
          </cell>
        </row>
        <row r="3437">
          <cell r="B3437" t="str">
            <v>N2407</v>
          </cell>
          <cell r="C3437" t="str">
            <v>Nhân công bậc 4,0/7 - Nhóm 2</v>
          </cell>
          <cell r="D3437" t="str">
            <v>công</v>
          </cell>
          <cell r="E3437">
            <v>1.97</v>
          </cell>
          <cell r="F3437">
            <v>392960.52631578944</v>
          </cell>
          <cell r="G3437">
            <v>1</v>
          </cell>
          <cell r="H3437">
            <v>774132.23684210517</v>
          </cell>
        </row>
        <row r="3438">
          <cell r="B3438" t="str">
            <v>D3.1936</v>
          </cell>
          <cell r="C3438" t="str">
            <v>Lắp đặt chuỗi cách điện đảo pha, chiều cao lắp đặt ≤40m, chuỗi cách điện đảo pha &gt;21 bát</v>
          </cell>
          <cell r="D3438" t="str">
            <v>1 chuỗi</v>
          </cell>
          <cell r="E3438">
            <v>1</v>
          </cell>
          <cell r="I3438">
            <v>5100</v>
          </cell>
          <cell r="J3438">
            <v>931316.44736842101</v>
          </cell>
          <cell r="K3438">
            <v>0</v>
          </cell>
        </row>
        <row r="3439">
          <cell r="C3439" t="str">
            <v>a) Vật liệu</v>
          </cell>
          <cell r="H3439">
            <v>5100</v>
          </cell>
        </row>
        <row r="3440">
          <cell r="B3440" t="str">
            <v>V09505</v>
          </cell>
          <cell r="C3440" t="str">
            <v>Cồn công nghiệp</v>
          </cell>
          <cell r="D3440" t="str">
            <v>kg</v>
          </cell>
          <cell r="E3440">
            <v>0.35</v>
          </cell>
          <cell r="F3440">
            <v>14000</v>
          </cell>
          <cell r="G3440">
            <v>1</v>
          </cell>
          <cell r="H3440">
            <v>4900</v>
          </cell>
        </row>
        <row r="3441">
          <cell r="B3441" t="str">
            <v>V04247</v>
          </cell>
          <cell r="C3441" t="str">
            <v>Giẻ lau</v>
          </cell>
          <cell r="D3441" t="str">
            <v>kg</v>
          </cell>
          <cell r="E3441">
            <v>0.04</v>
          </cell>
          <cell r="F3441">
            <v>5000</v>
          </cell>
          <cell r="G3441">
            <v>1</v>
          </cell>
          <cell r="H3441">
            <v>200</v>
          </cell>
        </row>
        <row r="3442">
          <cell r="C3442" t="str">
            <v>Cộng</v>
          </cell>
          <cell r="H3442">
            <v>5100</v>
          </cell>
        </row>
        <row r="3443">
          <cell r="C3443" t="str">
            <v>b) Nhân công</v>
          </cell>
          <cell r="H3443">
            <v>931316.44736842101</v>
          </cell>
        </row>
        <row r="3444">
          <cell r="B3444" t="str">
            <v>N2407</v>
          </cell>
          <cell r="C3444" t="str">
            <v>Nhân công bậc 4,0/7 - Nhóm 2</v>
          </cell>
          <cell r="D3444" t="str">
            <v>công</v>
          </cell>
          <cell r="E3444">
            <v>2.37</v>
          </cell>
          <cell r="F3444">
            <v>392960.52631578944</v>
          </cell>
          <cell r="G3444">
            <v>1</v>
          </cell>
          <cell r="H3444">
            <v>931316.44736842101</v>
          </cell>
        </row>
        <row r="3445">
          <cell r="B3445" t="str">
            <v>D3.2101</v>
          </cell>
          <cell r="C3445" t="str">
            <v>Lắp đặt cách điện polymer/composite/silicon đứng trung thế; lắp dưới đất 6÷10KV</v>
          </cell>
          <cell r="D3445" t="str">
            <v>bộ cách điện</v>
          </cell>
          <cell r="E3445">
            <v>1</v>
          </cell>
          <cell r="I3445">
            <v>750</v>
          </cell>
          <cell r="J3445">
            <v>18100</v>
          </cell>
          <cell r="K3445">
            <v>0</v>
          </cell>
        </row>
        <row r="3446">
          <cell r="C3446" t="str">
            <v>a) Vật liệu</v>
          </cell>
          <cell r="H3446">
            <v>750</v>
          </cell>
        </row>
        <row r="3447">
          <cell r="B3447" t="str">
            <v>V09505</v>
          </cell>
          <cell r="C3447" t="str">
            <v>Cồn công nghiệp</v>
          </cell>
          <cell r="D3447" t="str">
            <v>kg</v>
          </cell>
          <cell r="E3447">
            <v>0.05</v>
          </cell>
          <cell r="F3447">
            <v>14000</v>
          </cell>
          <cell r="G3447">
            <v>1</v>
          </cell>
          <cell r="H3447">
            <v>700</v>
          </cell>
        </row>
        <row r="3448">
          <cell r="B3448" t="str">
            <v>V04247</v>
          </cell>
          <cell r="C3448" t="str">
            <v>Giẻ lau</v>
          </cell>
          <cell r="D3448" t="str">
            <v>kg</v>
          </cell>
          <cell r="E3448">
            <v>0.01</v>
          </cell>
          <cell r="F3448">
            <v>5000</v>
          </cell>
          <cell r="G3448">
            <v>1</v>
          </cell>
          <cell r="H3448">
            <v>50</v>
          </cell>
        </row>
        <row r="3449">
          <cell r="C3449" t="str">
            <v>Cộng</v>
          </cell>
          <cell r="H3449">
            <v>750</v>
          </cell>
        </row>
        <row r="3450">
          <cell r="C3450" t="str">
            <v>b) Nhân công</v>
          </cell>
          <cell r="H3450">
            <v>18100</v>
          </cell>
        </row>
        <row r="3451">
          <cell r="B3451" t="str">
            <v>N2357</v>
          </cell>
          <cell r="C3451" t="str">
            <v>Nhân công bậc 3,5/7 - Nhóm 2</v>
          </cell>
          <cell r="D3451" t="str">
            <v>công</v>
          </cell>
          <cell r="E3451">
            <v>0.05</v>
          </cell>
          <cell r="F3451">
            <v>362000</v>
          </cell>
          <cell r="G3451">
            <v>1</v>
          </cell>
          <cell r="H3451">
            <v>18100</v>
          </cell>
        </row>
        <row r="3452">
          <cell r="B3452" t="str">
            <v>D3.2102</v>
          </cell>
          <cell r="C3452" t="str">
            <v>Lắp đặt cách điện polymer/composite/silicon đứng trung thế; lắp dưới đất 15÷22KV</v>
          </cell>
          <cell r="D3452" t="str">
            <v>bộ cách điện</v>
          </cell>
          <cell r="E3452">
            <v>1</v>
          </cell>
          <cell r="I3452">
            <v>905</v>
          </cell>
          <cell r="J3452">
            <v>25340.000000000004</v>
          </cell>
          <cell r="K3452">
            <v>0</v>
          </cell>
        </row>
        <row r="3453">
          <cell r="C3453" t="str">
            <v>a) Vật liệu</v>
          </cell>
          <cell r="H3453">
            <v>905</v>
          </cell>
        </row>
        <row r="3454">
          <cell r="B3454" t="str">
            <v>V09505</v>
          </cell>
          <cell r="C3454" t="str">
            <v>Cồn công nghiệp</v>
          </cell>
          <cell r="D3454" t="str">
            <v>kg</v>
          </cell>
          <cell r="E3454">
            <v>0.06</v>
          </cell>
          <cell r="F3454">
            <v>14000</v>
          </cell>
          <cell r="G3454">
            <v>1</v>
          </cell>
          <cell r="H3454">
            <v>840</v>
          </cell>
        </row>
        <row r="3455">
          <cell r="B3455" t="str">
            <v>V04247</v>
          </cell>
          <cell r="C3455" t="str">
            <v>Giẻ lau</v>
          </cell>
          <cell r="D3455" t="str">
            <v>kg</v>
          </cell>
          <cell r="E3455">
            <v>1.2999999999999999E-2</v>
          </cell>
          <cell r="F3455">
            <v>5000</v>
          </cell>
          <cell r="G3455">
            <v>1</v>
          </cell>
          <cell r="H3455">
            <v>65</v>
          </cell>
        </row>
        <row r="3456">
          <cell r="C3456" t="str">
            <v>Cộng</v>
          </cell>
          <cell r="H3456">
            <v>905</v>
          </cell>
        </row>
        <row r="3457">
          <cell r="C3457" t="str">
            <v>b) Nhân công</v>
          </cell>
          <cell r="H3457">
            <v>25340.000000000004</v>
          </cell>
        </row>
        <row r="3458">
          <cell r="B3458" t="str">
            <v>N2357</v>
          </cell>
          <cell r="C3458" t="str">
            <v>Nhân công bậc 3,5/7 - Nhóm 2</v>
          </cell>
          <cell r="D3458" t="str">
            <v>công</v>
          </cell>
          <cell r="E3458">
            <v>7.0000000000000007E-2</v>
          </cell>
          <cell r="F3458">
            <v>362000</v>
          </cell>
          <cell r="G3458">
            <v>1</v>
          </cell>
          <cell r="H3458">
            <v>25340.000000000004</v>
          </cell>
        </row>
        <row r="3459">
          <cell r="B3459" t="str">
            <v>D3.2103</v>
          </cell>
          <cell r="C3459" t="str">
            <v>Lắp đặt cách điện polymer/composite/silicon đứng trung thế; lắp dưới đất 35KV</v>
          </cell>
          <cell r="D3459" t="str">
            <v>bộ cách điện</v>
          </cell>
          <cell r="E3459">
            <v>1</v>
          </cell>
          <cell r="I3459">
            <v>1055</v>
          </cell>
          <cell r="J3459">
            <v>32580</v>
          </cell>
          <cell r="K3459">
            <v>0</v>
          </cell>
        </row>
        <row r="3460">
          <cell r="C3460" t="str">
            <v>a) Vật liệu</v>
          </cell>
          <cell r="H3460">
            <v>1055</v>
          </cell>
        </row>
        <row r="3461">
          <cell r="B3461" t="str">
            <v>V09505</v>
          </cell>
          <cell r="C3461" t="str">
            <v>Cồn công nghiệp</v>
          </cell>
          <cell r="D3461" t="str">
            <v>kg</v>
          </cell>
          <cell r="E3461">
            <v>7.0000000000000007E-2</v>
          </cell>
          <cell r="F3461">
            <v>14000</v>
          </cell>
          <cell r="G3461">
            <v>1</v>
          </cell>
          <cell r="H3461">
            <v>980.00000000000011</v>
          </cell>
        </row>
        <row r="3462">
          <cell r="B3462" t="str">
            <v>V04247</v>
          </cell>
          <cell r="C3462" t="str">
            <v>Giẻ lau</v>
          </cell>
          <cell r="D3462" t="str">
            <v>kg</v>
          </cell>
          <cell r="E3462">
            <v>1.4999999999999999E-2</v>
          </cell>
          <cell r="F3462">
            <v>5000</v>
          </cell>
          <cell r="G3462">
            <v>1</v>
          </cell>
          <cell r="H3462">
            <v>75</v>
          </cell>
        </row>
        <row r="3463">
          <cell r="C3463" t="str">
            <v>Cộng</v>
          </cell>
          <cell r="H3463">
            <v>1055</v>
          </cell>
        </row>
        <row r="3464">
          <cell r="C3464" t="str">
            <v>b) Nhân công</v>
          </cell>
          <cell r="H3464">
            <v>32580</v>
          </cell>
        </row>
        <row r="3465">
          <cell r="B3465" t="str">
            <v>N2357</v>
          </cell>
          <cell r="C3465" t="str">
            <v>Nhân công bậc 3,5/7 - Nhóm 2</v>
          </cell>
          <cell r="D3465" t="str">
            <v>công</v>
          </cell>
          <cell r="E3465">
            <v>0.09</v>
          </cell>
          <cell r="F3465">
            <v>362000</v>
          </cell>
          <cell r="G3465">
            <v>1</v>
          </cell>
          <cell r="H3465">
            <v>32580</v>
          </cell>
        </row>
        <row r="3466">
          <cell r="B3466" t="str">
            <v>D3.2111</v>
          </cell>
          <cell r="C3466" t="str">
            <v>Lắp đặt cách điện polymer/composite/silicon đứng trung thế; cột tròn, lắp trên cột 6÷10KV</v>
          </cell>
          <cell r="D3466" t="str">
            <v>bộ cách điện</v>
          </cell>
          <cell r="E3466">
            <v>1</v>
          </cell>
          <cell r="I3466">
            <v>750</v>
          </cell>
          <cell r="J3466">
            <v>36200</v>
          </cell>
          <cell r="K3466">
            <v>0</v>
          </cell>
        </row>
        <row r="3467">
          <cell r="C3467" t="str">
            <v>a) Vật liệu</v>
          </cell>
          <cell r="H3467">
            <v>750</v>
          </cell>
        </row>
        <row r="3468">
          <cell r="B3468" t="str">
            <v>V09505</v>
          </cell>
          <cell r="C3468" t="str">
            <v>Cồn công nghiệp</v>
          </cell>
          <cell r="D3468" t="str">
            <v>kg</v>
          </cell>
          <cell r="E3468">
            <v>0.05</v>
          </cell>
          <cell r="F3468">
            <v>14000</v>
          </cell>
          <cell r="G3468">
            <v>1</v>
          </cell>
          <cell r="H3468">
            <v>700</v>
          </cell>
        </row>
        <row r="3469">
          <cell r="B3469" t="str">
            <v>V04247</v>
          </cell>
          <cell r="C3469" t="str">
            <v>Giẻ lau</v>
          </cell>
          <cell r="D3469" t="str">
            <v>kg</v>
          </cell>
          <cell r="E3469">
            <v>0.01</v>
          </cell>
          <cell r="F3469">
            <v>5000</v>
          </cell>
          <cell r="G3469">
            <v>1</v>
          </cell>
          <cell r="H3469">
            <v>50</v>
          </cell>
        </row>
        <row r="3470">
          <cell r="C3470" t="str">
            <v>Cộng</v>
          </cell>
          <cell r="H3470">
            <v>750</v>
          </cell>
        </row>
        <row r="3471">
          <cell r="C3471" t="str">
            <v>b) Nhân công</v>
          </cell>
          <cell r="H3471">
            <v>36200</v>
          </cell>
        </row>
        <row r="3472">
          <cell r="B3472" t="str">
            <v>N2357</v>
          </cell>
          <cell r="C3472" t="str">
            <v>Nhân công bậc 3,5/7 - Nhóm 2</v>
          </cell>
          <cell r="D3472" t="str">
            <v>công</v>
          </cell>
          <cell r="E3472">
            <v>0.1</v>
          </cell>
          <cell r="F3472">
            <v>362000</v>
          </cell>
          <cell r="G3472">
            <v>1</v>
          </cell>
          <cell r="H3472">
            <v>36200</v>
          </cell>
        </row>
        <row r="3473">
          <cell r="B3473" t="str">
            <v>D3.2112</v>
          </cell>
          <cell r="C3473" t="str">
            <v>Lắp đặt cách điện polymer/composite/silicon đứng trung thế; cột tròn, lắp trên cột 15÷22KV</v>
          </cell>
          <cell r="D3473" t="str">
            <v>bộ cách điện</v>
          </cell>
          <cell r="E3473">
            <v>1</v>
          </cell>
          <cell r="I3473">
            <v>905</v>
          </cell>
          <cell r="J3473">
            <v>50680.000000000007</v>
          </cell>
          <cell r="K3473">
            <v>0</v>
          </cell>
        </row>
        <row r="3474">
          <cell r="C3474" t="str">
            <v>a) Vật liệu</v>
          </cell>
          <cell r="H3474">
            <v>905</v>
          </cell>
        </row>
        <row r="3475">
          <cell r="B3475" t="str">
            <v>V09505</v>
          </cell>
          <cell r="C3475" t="str">
            <v>Cồn công nghiệp</v>
          </cell>
          <cell r="D3475" t="str">
            <v>kg</v>
          </cell>
          <cell r="E3475">
            <v>0.06</v>
          </cell>
          <cell r="F3475">
            <v>14000</v>
          </cell>
          <cell r="G3475">
            <v>1</v>
          </cell>
          <cell r="H3475">
            <v>840</v>
          </cell>
        </row>
        <row r="3476">
          <cell r="B3476" t="str">
            <v>V04247</v>
          </cell>
          <cell r="C3476" t="str">
            <v>Giẻ lau</v>
          </cell>
          <cell r="D3476" t="str">
            <v>kg</v>
          </cell>
          <cell r="E3476">
            <v>1.2999999999999999E-2</v>
          </cell>
          <cell r="F3476">
            <v>5000</v>
          </cell>
          <cell r="G3476">
            <v>1</v>
          </cell>
          <cell r="H3476">
            <v>65</v>
          </cell>
        </row>
        <row r="3477">
          <cell r="C3477" t="str">
            <v>Cộng</v>
          </cell>
          <cell r="H3477">
            <v>905</v>
          </cell>
        </row>
        <row r="3478">
          <cell r="C3478" t="str">
            <v>b) Nhân công</v>
          </cell>
          <cell r="H3478">
            <v>50680.000000000007</v>
          </cell>
        </row>
        <row r="3479">
          <cell r="B3479" t="str">
            <v>N2357</v>
          </cell>
          <cell r="C3479" t="str">
            <v>Nhân công bậc 3,5/7 - Nhóm 2</v>
          </cell>
          <cell r="D3479" t="str">
            <v>công</v>
          </cell>
          <cell r="E3479">
            <v>0.14000000000000001</v>
          </cell>
          <cell r="F3479">
            <v>362000</v>
          </cell>
          <cell r="G3479">
            <v>1</v>
          </cell>
          <cell r="H3479">
            <v>50680.000000000007</v>
          </cell>
        </row>
        <row r="3480">
          <cell r="B3480" t="str">
            <v>D3.2113</v>
          </cell>
          <cell r="C3480" t="str">
            <v>Lắp đặt cách điện polymer/composite/silicon đứng trung thế; cột tròn, lắp trên cột 35KV</v>
          </cell>
          <cell r="D3480" t="str">
            <v>bộ cách điện</v>
          </cell>
          <cell r="E3480">
            <v>1</v>
          </cell>
          <cell r="I3480">
            <v>1055</v>
          </cell>
          <cell r="J3480">
            <v>61540.000000000007</v>
          </cell>
          <cell r="K3480">
            <v>0</v>
          </cell>
        </row>
        <row r="3481">
          <cell r="C3481" t="str">
            <v>a) Vật liệu</v>
          </cell>
          <cell r="H3481">
            <v>1055</v>
          </cell>
        </row>
        <row r="3482">
          <cell r="B3482" t="str">
            <v>V09505</v>
          </cell>
          <cell r="C3482" t="str">
            <v>Cồn công nghiệp</v>
          </cell>
          <cell r="D3482" t="str">
            <v>kg</v>
          </cell>
          <cell r="E3482">
            <v>7.0000000000000007E-2</v>
          </cell>
          <cell r="F3482">
            <v>14000</v>
          </cell>
          <cell r="G3482">
            <v>1</v>
          </cell>
          <cell r="H3482">
            <v>980.00000000000011</v>
          </cell>
        </row>
        <row r="3483">
          <cell r="B3483" t="str">
            <v>V04247</v>
          </cell>
          <cell r="C3483" t="str">
            <v>Giẻ lau</v>
          </cell>
          <cell r="D3483" t="str">
            <v>kg</v>
          </cell>
          <cell r="E3483">
            <v>1.4999999999999999E-2</v>
          </cell>
          <cell r="F3483">
            <v>5000</v>
          </cell>
          <cell r="G3483">
            <v>1</v>
          </cell>
          <cell r="H3483">
            <v>75</v>
          </cell>
        </row>
        <row r="3484">
          <cell r="C3484" t="str">
            <v>Cộng</v>
          </cell>
          <cell r="H3484">
            <v>1055</v>
          </cell>
        </row>
        <row r="3485">
          <cell r="C3485" t="str">
            <v>b) Nhân công</v>
          </cell>
          <cell r="H3485">
            <v>61540.000000000007</v>
          </cell>
        </row>
        <row r="3486">
          <cell r="B3486" t="str">
            <v>N2357</v>
          </cell>
          <cell r="C3486" t="str">
            <v>Nhân công bậc 3,5/7 - Nhóm 2</v>
          </cell>
          <cell r="D3486" t="str">
            <v>công</v>
          </cell>
          <cell r="E3486">
            <v>0.17</v>
          </cell>
          <cell r="F3486">
            <v>362000</v>
          </cell>
          <cell r="G3486">
            <v>1</v>
          </cell>
          <cell r="H3486">
            <v>61540.000000000007</v>
          </cell>
        </row>
        <row r="3487">
          <cell r="B3487" t="str">
            <v>D3.2121</v>
          </cell>
          <cell r="C3487" t="str">
            <v>Lắp đặt cách điện polymer/composite/silicon đứng trung thế; cột vuông, lắp trên cột 6÷10KV</v>
          </cell>
          <cell r="D3487" t="str">
            <v>bộ cách điện</v>
          </cell>
          <cell r="E3487">
            <v>1</v>
          </cell>
          <cell r="I3487">
            <v>750</v>
          </cell>
          <cell r="J3487">
            <v>25340.000000000004</v>
          </cell>
          <cell r="K3487">
            <v>0</v>
          </cell>
        </row>
        <row r="3488">
          <cell r="C3488" t="str">
            <v>a) Vật liệu</v>
          </cell>
          <cell r="H3488">
            <v>750</v>
          </cell>
        </row>
        <row r="3489">
          <cell r="B3489" t="str">
            <v>V09505</v>
          </cell>
          <cell r="C3489" t="str">
            <v>Cồn công nghiệp</v>
          </cell>
          <cell r="D3489" t="str">
            <v>kg</v>
          </cell>
          <cell r="E3489">
            <v>0.05</v>
          </cell>
          <cell r="F3489">
            <v>14000</v>
          </cell>
          <cell r="G3489">
            <v>1</v>
          </cell>
          <cell r="H3489">
            <v>700</v>
          </cell>
        </row>
        <row r="3490">
          <cell r="B3490" t="str">
            <v>V04247</v>
          </cell>
          <cell r="C3490" t="str">
            <v>Giẻ lau</v>
          </cell>
          <cell r="D3490" t="str">
            <v>kg</v>
          </cell>
          <cell r="E3490">
            <v>0.01</v>
          </cell>
          <cell r="F3490">
            <v>5000</v>
          </cell>
          <cell r="G3490">
            <v>1</v>
          </cell>
          <cell r="H3490">
            <v>50</v>
          </cell>
        </row>
        <row r="3491">
          <cell r="C3491" t="str">
            <v>Cộng</v>
          </cell>
          <cell r="H3491">
            <v>750</v>
          </cell>
        </row>
        <row r="3492">
          <cell r="C3492" t="str">
            <v>b) Nhân công</v>
          </cell>
          <cell r="H3492">
            <v>25340.000000000004</v>
          </cell>
        </row>
        <row r="3493">
          <cell r="B3493" t="str">
            <v>N2357</v>
          </cell>
          <cell r="C3493" t="str">
            <v>Nhân công bậc 3,5/7 - Nhóm 2</v>
          </cell>
          <cell r="D3493" t="str">
            <v>công</v>
          </cell>
          <cell r="E3493">
            <v>7.0000000000000007E-2</v>
          </cell>
          <cell r="F3493">
            <v>362000</v>
          </cell>
          <cell r="G3493">
            <v>1</v>
          </cell>
          <cell r="H3493">
            <v>25340.000000000004</v>
          </cell>
        </row>
        <row r="3494">
          <cell r="B3494" t="str">
            <v>D3.2122</v>
          </cell>
          <cell r="C3494" t="str">
            <v>Lắp đặt cách điện polymer/composite/silicon đứng trung thế; cột vuông, lắp trên cột 15÷22KV</v>
          </cell>
          <cell r="D3494" t="str">
            <v>bộ cách điện</v>
          </cell>
          <cell r="E3494">
            <v>1</v>
          </cell>
          <cell r="I3494">
            <v>905</v>
          </cell>
          <cell r="J3494">
            <v>32580</v>
          </cell>
          <cell r="K3494">
            <v>0</v>
          </cell>
        </row>
        <row r="3495">
          <cell r="C3495" t="str">
            <v>a) Vật liệu</v>
          </cell>
          <cell r="H3495">
            <v>905</v>
          </cell>
        </row>
        <row r="3496">
          <cell r="B3496" t="str">
            <v>V09505</v>
          </cell>
          <cell r="C3496" t="str">
            <v>Cồn công nghiệp</v>
          </cell>
          <cell r="D3496" t="str">
            <v>kg</v>
          </cell>
          <cell r="E3496">
            <v>0.06</v>
          </cell>
          <cell r="F3496">
            <v>14000</v>
          </cell>
          <cell r="G3496">
            <v>1</v>
          </cell>
          <cell r="H3496">
            <v>840</v>
          </cell>
        </row>
        <row r="3497">
          <cell r="B3497" t="str">
            <v>V04247</v>
          </cell>
          <cell r="C3497" t="str">
            <v>Giẻ lau</v>
          </cell>
          <cell r="D3497" t="str">
            <v>kg</v>
          </cell>
          <cell r="E3497">
            <v>1.2999999999999999E-2</v>
          </cell>
          <cell r="F3497">
            <v>5000</v>
          </cell>
          <cell r="G3497">
            <v>1</v>
          </cell>
          <cell r="H3497">
            <v>65</v>
          </cell>
        </row>
        <row r="3498">
          <cell r="C3498" t="str">
            <v>Cộng</v>
          </cell>
          <cell r="H3498">
            <v>905</v>
          </cell>
        </row>
        <row r="3499">
          <cell r="C3499" t="str">
            <v>b) Nhân công</v>
          </cell>
          <cell r="H3499">
            <v>32580</v>
          </cell>
        </row>
        <row r="3500">
          <cell r="B3500" t="str">
            <v>N2357</v>
          </cell>
          <cell r="C3500" t="str">
            <v>Nhân công bậc 3,5/7 - Nhóm 2</v>
          </cell>
          <cell r="D3500" t="str">
            <v>công</v>
          </cell>
          <cell r="E3500">
            <v>0.09</v>
          </cell>
          <cell r="F3500">
            <v>362000</v>
          </cell>
          <cell r="G3500">
            <v>1</v>
          </cell>
          <cell r="H3500">
            <v>32580</v>
          </cell>
        </row>
        <row r="3501">
          <cell r="B3501" t="str">
            <v>D3.2123</v>
          </cell>
          <cell r="C3501" t="str">
            <v>Lắp đặt cách điện polymer/composite/silicon đứng trung thế; cột vuông, lắp trên cột 35KV</v>
          </cell>
          <cell r="D3501" t="str">
            <v>bộ cách điện</v>
          </cell>
          <cell r="E3501">
            <v>1</v>
          </cell>
          <cell r="I3501">
            <v>1055</v>
          </cell>
          <cell r="J3501">
            <v>43440</v>
          </cell>
          <cell r="K3501">
            <v>0</v>
          </cell>
        </row>
        <row r="3502">
          <cell r="C3502" t="str">
            <v>a) Vật liệu</v>
          </cell>
          <cell r="H3502">
            <v>1055</v>
          </cell>
        </row>
        <row r="3503">
          <cell r="B3503" t="str">
            <v>V09505</v>
          </cell>
          <cell r="C3503" t="str">
            <v>Cồn công nghiệp</v>
          </cell>
          <cell r="D3503" t="str">
            <v>kg</v>
          </cell>
          <cell r="E3503">
            <v>7.0000000000000007E-2</v>
          </cell>
          <cell r="F3503">
            <v>14000</v>
          </cell>
          <cell r="G3503">
            <v>1</v>
          </cell>
          <cell r="H3503">
            <v>980.00000000000011</v>
          </cell>
        </row>
        <row r="3504">
          <cell r="B3504" t="str">
            <v>V04247</v>
          </cell>
          <cell r="C3504" t="str">
            <v>Giẻ lau</v>
          </cell>
          <cell r="D3504" t="str">
            <v>kg</v>
          </cell>
          <cell r="E3504">
            <v>1.4999999999999999E-2</v>
          </cell>
          <cell r="F3504">
            <v>5000</v>
          </cell>
          <cell r="G3504">
            <v>1</v>
          </cell>
          <cell r="H3504">
            <v>75</v>
          </cell>
        </row>
        <row r="3505">
          <cell r="C3505" t="str">
            <v>Cộng</v>
          </cell>
          <cell r="H3505">
            <v>1055</v>
          </cell>
        </row>
        <row r="3506">
          <cell r="C3506" t="str">
            <v>b) Nhân công</v>
          </cell>
          <cell r="H3506">
            <v>43440</v>
          </cell>
        </row>
        <row r="3507">
          <cell r="B3507" t="str">
            <v>N2357</v>
          </cell>
          <cell r="C3507" t="str">
            <v>Nhân công bậc 3,5/7 - Nhóm 2</v>
          </cell>
          <cell r="D3507" t="str">
            <v>công</v>
          </cell>
          <cell r="E3507">
            <v>0.12</v>
          </cell>
          <cell r="F3507">
            <v>362000</v>
          </cell>
          <cell r="G3507">
            <v>1</v>
          </cell>
          <cell r="H3507">
            <v>43440</v>
          </cell>
        </row>
        <row r="3508">
          <cell r="B3508" t="str">
            <v>D3.2211</v>
          </cell>
          <cell r="C3508" t="str">
            <v>Lắp đặt cách điện polymer/composite/silicon đỡ đơn cho dây dẫn ≤35KV, chiều cao lắp ≤20m</v>
          </cell>
          <cell r="D3508" t="str">
            <v>bộ cách điện</v>
          </cell>
          <cell r="E3508">
            <v>1</v>
          </cell>
          <cell r="I3508">
            <v>1150</v>
          </cell>
          <cell r="J3508">
            <v>88023.15789473684</v>
          </cell>
          <cell r="K3508">
            <v>0</v>
          </cell>
        </row>
        <row r="3509">
          <cell r="C3509" t="str">
            <v>a) Vật liệu</v>
          </cell>
          <cell r="H3509">
            <v>1150</v>
          </cell>
        </row>
        <row r="3510">
          <cell r="B3510" t="str">
            <v>V09505</v>
          </cell>
          <cell r="C3510" t="str">
            <v>Cồn công nghiệp</v>
          </cell>
          <cell r="D3510" t="str">
            <v>kg</v>
          </cell>
          <cell r="E3510">
            <v>7.4999999999999997E-2</v>
          </cell>
          <cell r="F3510">
            <v>14000</v>
          </cell>
          <cell r="G3510">
            <v>1</v>
          </cell>
          <cell r="H3510">
            <v>1050</v>
          </cell>
        </row>
        <row r="3511">
          <cell r="B3511" t="str">
            <v>V04247</v>
          </cell>
          <cell r="C3511" t="str">
            <v>Giẻ lau</v>
          </cell>
          <cell r="D3511" t="str">
            <v>kg</v>
          </cell>
          <cell r="E3511">
            <v>0.02</v>
          </cell>
          <cell r="F3511">
            <v>5000</v>
          </cell>
          <cell r="G3511">
            <v>1</v>
          </cell>
          <cell r="H3511">
            <v>100</v>
          </cell>
        </row>
        <row r="3512">
          <cell r="C3512" t="str">
            <v>Cộng</v>
          </cell>
          <cell r="H3512">
            <v>1150</v>
          </cell>
        </row>
        <row r="3513">
          <cell r="C3513" t="str">
            <v>b) Nhân công</v>
          </cell>
          <cell r="H3513">
            <v>88023.15789473684</v>
          </cell>
        </row>
        <row r="3514">
          <cell r="B3514" t="str">
            <v>N2407</v>
          </cell>
          <cell r="C3514" t="str">
            <v>Nhân công bậc 4,0/7 - Nhóm 2</v>
          </cell>
          <cell r="D3514" t="str">
            <v>công</v>
          </cell>
          <cell r="E3514">
            <v>0.224</v>
          </cell>
          <cell r="F3514">
            <v>392960.52631578944</v>
          </cell>
          <cell r="G3514">
            <v>1</v>
          </cell>
          <cell r="H3514">
            <v>88023.15789473684</v>
          </cell>
        </row>
        <row r="3515">
          <cell r="B3515" t="str">
            <v>D3.2212</v>
          </cell>
          <cell r="C3515" t="str">
            <v>Lắp đặt cách điện polymer/composite/silicon đỡ đơn cho dây dẫn ≤35KV, chiều cao lắp ≤30m</v>
          </cell>
          <cell r="D3515" t="str">
            <v>bộ cách điện</v>
          </cell>
          <cell r="E3515">
            <v>1</v>
          </cell>
          <cell r="I3515">
            <v>1150</v>
          </cell>
          <cell r="J3515">
            <v>92345.723684210519</v>
          </cell>
          <cell r="K3515">
            <v>0</v>
          </cell>
        </row>
        <row r="3516">
          <cell r="C3516" t="str">
            <v>a) Vật liệu</v>
          </cell>
          <cell r="H3516">
            <v>1150</v>
          </cell>
        </row>
        <row r="3517">
          <cell r="B3517" t="str">
            <v>V09505</v>
          </cell>
          <cell r="C3517" t="str">
            <v>Cồn công nghiệp</v>
          </cell>
          <cell r="D3517" t="str">
            <v>kg</v>
          </cell>
          <cell r="E3517">
            <v>7.4999999999999997E-2</v>
          </cell>
          <cell r="F3517">
            <v>14000</v>
          </cell>
          <cell r="G3517">
            <v>1</v>
          </cell>
          <cell r="H3517">
            <v>1050</v>
          </cell>
        </row>
        <row r="3518">
          <cell r="B3518" t="str">
            <v>V04247</v>
          </cell>
          <cell r="C3518" t="str">
            <v>Giẻ lau</v>
          </cell>
          <cell r="D3518" t="str">
            <v>kg</v>
          </cell>
          <cell r="E3518">
            <v>0.02</v>
          </cell>
          <cell r="F3518">
            <v>5000</v>
          </cell>
          <cell r="G3518">
            <v>1</v>
          </cell>
          <cell r="H3518">
            <v>100</v>
          </cell>
        </row>
        <row r="3519">
          <cell r="C3519" t="str">
            <v>Cộng</v>
          </cell>
          <cell r="H3519">
            <v>1150</v>
          </cell>
        </row>
        <row r="3520">
          <cell r="C3520" t="str">
            <v>b) Nhân công</v>
          </cell>
          <cell r="H3520">
            <v>92345.723684210519</v>
          </cell>
        </row>
        <row r="3521">
          <cell r="B3521" t="str">
            <v>N2407</v>
          </cell>
          <cell r="C3521" t="str">
            <v>Nhân công bậc 4,0/7 - Nhóm 2</v>
          </cell>
          <cell r="D3521" t="str">
            <v>công</v>
          </cell>
          <cell r="E3521">
            <v>0.23499999999999999</v>
          </cell>
          <cell r="F3521">
            <v>392960.52631578944</v>
          </cell>
          <cell r="G3521">
            <v>1</v>
          </cell>
          <cell r="H3521">
            <v>92345.723684210519</v>
          </cell>
        </row>
        <row r="3522">
          <cell r="B3522" t="str">
            <v>D3.2213</v>
          </cell>
          <cell r="C3522" t="str">
            <v>Lắp đặt cách điện polymer/composite/silicon đỡ đơn cho dây dẫn ≤35KV, chiều cao lắp ≤40m</v>
          </cell>
          <cell r="D3522" t="str">
            <v>bộ cách điện</v>
          </cell>
          <cell r="E3522">
            <v>1</v>
          </cell>
          <cell r="I3522">
            <v>1150</v>
          </cell>
          <cell r="J3522">
            <v>101383.81578947368</v>
          </cell>
          <cell r="K3522">
            <v>0</v>
          </cell>
        </row>
        <row r="3523">
          <cell r="C3523" t="str">
            <v>a) Vật liệu</v>
          </cell>
          <cell r="H3523">
            <v>1150</v>
          </cell>
        </row>
        <row r="3524">
          <cell r="B3524" t="str">
            <v>V09505</v>
          </cell>
          <cell r="C3524" t="str">
            <v>Cồn công nghiệp</v>
          </cell>
          <cell r="D3524" t="str">
            <v>kg</v>
          </cell>
          <cell r="E3524">
            <v>7.4999999999999997E-2</v>
          </cell>
          <cell r="F3524">
            <v>14000</v>
          </cell>
          <cell r="G3524">
            <v>1</v>
          </cell>
          <cell r="H3524">
            <v>1050</v>
          </cell>
        </row>
        <row r="3525">
          <cell r="B3525" t="str">
            <v>V04247</v>
          </cell>
          <cell r="C3525" t="str">
            <v>Giẻ lau</v>
          </cell>
          <cell r="D3525" t="str">
            <v>kg</v>
          </cell>
          <cell r="E3525">
            <v>0.02</v>
          </cell>
          <cell r="F3525">
            <v>5000</v>
          </cell>
          <cell r="G3525">
            <v>1</v>
          </cell>
          <cell r="H3525">
            <v>100</v>
          </cell>
        </row>
        <row r="3526">
          <cell r="C3526" t="str">
            <v>Cộng</v>
          </cell>
          <cell r="H3526">
            <v>1150</v>
          </cell>
        </row>
        <row r="3527">
          <cell r="C3527" t="str">
            <v>b) Nhân công</v>
          </cell>
          <cell r="H3527">
            <v>101383.81578947368</v>
          </cell>
        </row>
        <row r="3528">
          <cell r="B3528" t="str">
            <v>N2407</v>
          </cell>
          <cell r="C3528" t="str">
            <v>Nhân công bậc 4,0/7 - Nhóm 2</v>
          </cell>
          <cell r="D3528" t="str">
            <v>công</v>
          </cell>
          <cell r="E3528">
            <v>0.25800000000000001</v>
          </cell>
          <cell r="F3528">
            <v>392960.52631578944</v>
          </cell>
          <cell r="G3528">
            <v>1</v>
          </cell>
          <cell r="H3528">
            <v>101383.81578947368</v>
          </cell>
        </row>
        <row r="3529">
          <cell r="B3529" t="str">
            <v>D3.2214</v>
          </cell>
          <cell r="C3529" t="str">
            <v>Lắp đặt cách điện polymer/composite/silicon đỡ đơn cho dây dẫn ≤35KV, chiều cao lắp ≤50m</v>
          </cell>
          <cell r="D3529" t="str">
            <v>bộ cách điện</v>
          </cell>
          <cell r="E3529">
            <v>1</v>
          </cell>
          <cell r="I3529">
            <v>1150</v>
          </cell>
          <cell r="J3529">
            <v>117102.23684210525</v>
          </cell>
          <cell r="K3529">
            <v>0</v>
          </cell>
        </row>
        <row r="3530">
          <cell r="C3530" t="str">
            <v>a) Vật liệu</v>
          </cell>
          <cell r="H3530">
            <v>1150</v>
          </cell>
        </row>
        <row r="3531">
          <cell r="B3531" t="str">
            <v>V09505</v>
          </cell>
          <cell r="C3531" t="str">
            <v>Cồn công nghiệp</v>
          </cell>
          <cell r="D3531" t="str">
            <v>kg</v>
          </cell>
          <cell r="E3531">
            <v>7.4999999999999997E-2</v>
          </cell>
          <cell r="F3531">
            <v>14000</v>
          </cell>
          <cell r="G3531">
            <v>1</v>
          </cell>
          <cell r="H3531">
            <v>1050</v>
          </cell>
        </row>
        <row r="3532">
          <cell r="B3532" t="str">
            <v>V04247</v>
          </cell>
          <cell r="C3532" t="str">
            <v>Giẻ lau</v>
          </cell>
          <cell r="D3532" t="str">
            <v>kg</v>
          </cell>
          <cell r="E3532">
            <v>0.02</v>
          </cell>
          <cell r="F3532">
            <v>5000</v>
          </cell>
          <cell r="G3532">
            <v>1</v>
          </cell>
          <cell r="H3532">
            <v>100</v>
          </cell>
        </row>
        <row r="3533">
          <cell r="C3533" t="str">
            <v>Cộng</v>
          </cell>
          <cell r="H3533">
            <v>1150</v>
          </cell>
        </row>
        <row r="3534">
          <cell r="C3534" t="str">
            <v>b) Nhân công</v>
          </cell>
          <cell r="H3534">
            <v>117102.23684210525</v>
          </cell>
        </row>
        <row r="3535">
          <cell r="B3535" t="str">
            <v>N2407</v>
          </cell>
          <cell r="C3535" t="str">
            <v>Nhân công bậc 4,0/7 - Nhóm 2</v>
          </cell>
          <cell r="D3535" t="str">
            <v>công</v>
          </cell>
          <cell r="E3535">
            <v>0.29799999999999999</v>
          </cell>
          <cell r="F3535">
            <v>392960.52631578944</v>
          </cell>
          <cell r="G3535">
            <v>1</v>
          </cell>
          <cell r="H3535">
            <v>117102.23684210525</v>
          </cell>
        </row>
        <row r="3536">
          <cell r="B3536" t="str">
            <v>D3.2215</v>
          </cell>
          <cell r="C3536" t="str">
            <v>Lắp đặt cách điện polymer/composite/silicon đỡ đơn cho dây dẫn ≤35KV, chiều cao lắp ≤60m</v>
          </cell>
          <cell r="D3536" t="str">
            <v>bộ cách điện</v>
          </cell>
          <cell r="E3536">
            <v>1</v>
          </cell>
          <cell r="I3536">
            <v>1150</v>
          </cell>
          <cell r="J3536">
            <v>128891.05263157895</v>
          </cell>
          <cell r="K3536">
            <v>0</v>
          </cell>
        </row>
        <row r="3537">
          <cell r="C3537" t="str">
            <v>a) Vật liệu</v>
          </cell>
          <cell r="H3537">
            <v>1150</v>
          </cell>
        </row>
        <row r="3538">
          <cell r="B3538" t="str">
            <v>V09505</v>
          </cell>
          <cell r="C3538" t="str">
            <v>Cồn công nghiệp</v>
          </cell>
          <cell r="D3538" t="str">
            <v>kg</v>
          </cell>
          <cell r="E3538">
            <v>7.4999999999999997E-2</v>
          </cell>
          <cell r="F3538">
            <v>14000</v>
          </cell>
          <cell r="G3538">
            <v>1</v>
          </cell>
          <cell r="H3538">
            <v>1050</v>
          </cell>
        </row>
        <row r="3539">
          <cell r="B3539" t="str">
            <v>V04247</v>
          </cell>
          <cell r="C3539" t="str">
            <v>Giẻ lau</v>
          </cell>
          <cell r="D3539" t="str">
            <v>kg</v>
          </cell>
          <cell r="E3539">
            <v>0.02</v>
          </cell>
          <cell r="F3539">
            <v>5000</v>
          </cell>
          <cell r="G3539">
            <v>1</v>
          </cell>
          <cell r="H3539">
            <v>100</v>
          </cell>
        </row>
        <row r="3540">
          <cell r="C3540" t="str">
            <v>Cộng</v>
          </cell>
          <cell r="H3540">
            <v>1150</v>
          </cell>
        </row>
        <row r="3541">
          <cell r="C3541" t="str">
            <v>b) Nhân công</v>
          </cell>
          <cell r="H3541">
            <v>128891.05263157895</v>
          </cell>
        </row>
        <row r="3542">
          <cell r="B3542" t="str">
            <v>N2407</v>
          </cell>
          <cell r="C3542" t="str">
            <v>Nhân công bậc 4,0/7 - Nhóm 2</v>
          </cell>
          <cell r="D3542" t="str">
            <v>công</v>
          </cell>
          <cell r="E3542">
            <v>0.32800000000000001</v>
          </cell>
          <cell r="F3542">
            <v>392960.52631578944</v>
          </cell>
          <cell r="G3542">
            <v>1</v>
          </cell>
          <cell r="H3542">
            <v>128891.05263157895</v>
          </cell>
        </row>
        <row r="3543">
          <cell r="B3543" t="str">
            <v>D3.2221</v>
          </cell>
          <cell r="C3543" t="str">
            <v>Lắp đặt cách điện polymer/composite/silicon đỡ đơn cho dây dẫn 110KV, chiều cao lắp ≤20m</v>
          </cell>
          <cell r="D3543" t="str">
            <v>bộ cách điện</v>
          </cell>
          <cell r="E3543">
            <v>1</v>
          </cell>
          <cell r="I3543">
            <v>2460</v>
          </cell>
          <cell r="J3543">
            <v>198052.10526315786</v>
          </cell>
          <cell r="K3543">
            <v>0</v>
          </cell>
        </row>
        <row r="3544">
          <cell r="C3544" t="str">
            <v>a) Vật liệu</v>
          </cell>
          <cell r="H3544">
            <v>2460</v>
          </cell>
        </row>
        <row r="3545">
          <cell r="B3545" t="str">
            <v>V09505</v>
          </cell>
          <cell r="C3545" t="str">
            <v>Cồn công nghiệp</v>
          </cell>
          <cell r="D3545" t="str">
            <v>kg</v>
          </cell>
          <cell r="E3545">
            <v>0.16500000000000001</v>
          </cell>
          <cell r="F3545">
            <v>14000</v>
          </cell>
          <cell r="G3545">
            <v>1</v>
          </cell>
          <cell r="H3545">
            <v>2310</v>
          </cell>
        </row>
        <row r="3546">
          <cell r="B3546" t="str">
            <v>V04247</v>
          </cell>
          <cell r="C3546" t="str">
            <v>Giẻ lau</v>
          </cell>
          <cell r="D3546" t="str">
            <v>kg</v>
          </cell>
          <cell r="E3546">
            <v>0.03</v>
          </cell>
          <cell r="F3546">
            <v>5000</v>
          </cell>
          <cell r="G3546">
            <v>1</v>
          </cell>
          <cell r="H3546">
            <v>150</v>
          </cell>
        </row>
        <row r="3547">
          <cell r="C3547" t="str">
            <v>Cộng</v>
          </cell>
          <cell r="H3547">
            <v>2460</v>
          </cell>
        </row>
        <row r="3548">
          <cell r="C3548" t="str">
            <v>b) Nhân công</v>
          </cell>
          <cell r="H3548">
            <v>198052.10526315786</v>
          </cell>
        </row>
        <row r="3549">
          <cell r="B3549" t="str">
            <v>N2407</v>
          </cell>
          <cell r="C3549" t="str">
            <v>Nhân công bậc 4,0/7 - Nhóm 2</v>
          </cell>
          <cell r="D3549" t="str">
            <v>công</v>
          </cell>
          <cell r="E3549">
            <v>0.504</v>
          </cell>
          <cell r="F3549">
            <v>392960.52631578944</v>
          </cell>
          <cell r="G3549">
            <v>1</v>
          </cell>
          <cell r="H3549">
            <v>198052.10526315786</v>
          </cell>
        </row>
        <row r="3550">
          <cell r="B3550" t="str">
            <v>D3.2222</v>
          </cell>
          <cell r="C3550" t="str">
            <v>Lắp đặt cách điện polymer/composite/silicon đỡ đơn cho dây dẫn 110KV, chiều cao lắp ≤30m</v>
          </cell>
          <cell r="D3550" t="str">
            <v>bộ cách điện</v>
          </cell>
          <cell r="E3550">
            <v>1</v>
          </cell>
          <cell r="I3550">
            <v>2460</v>
          </cell>
          <cell r="J3550">
            <v>209055</v>
          </cell>
          <cell r="K3550">
            <v>0</v>
          </cell>
        </row>
        <row r="3551">
          <cell r="C3551" t="str">
            <v>a) Vật liệu</v>
          </cell>
          <cell r="H3551">
            <v>2460</v>
          </cell>
        </row>
        <row r="3552">
          <cell r="B3552" t="str">
            <v>V09505</v>
          </cell>
          <cell r="C3552" t="str">
            <v>Cồn công nghiệp</v>
          </cell>
          <cell r="D3552" t="str">
            <v>kg</v>
          </cell>
          <cell r="E3552">
            <v>0.16500000000000001</v>
          </cell>
          <cell r="F3552">
            <v>14000</v>
          </cell>
          <cell r="G3552">
            <v>1</v>
          </cell>
          <cell r="H3552">
            <v>2310</v>
          </cell>
        </row>
        <row r="3553">
          <cell r="B3553" t="str">
            <v>V04247</v>
          </cell>
          <cell r="C3553" t="str">
            <v>Giẻ lau</v>
          </cell>
          <cell r="D3553" t="str">
            <v>kg</v>
          </cell>
          <cell r="E3553">
            <v>0.03</v>
          </cell>
          <cell r="F3553">
            <v>5000</v>
          </cell>
          <cell r="G3553">
            <v>1</v>
          </cell>
          <cell r="H3553">
            <v>150</v>
          </cell>
        </row>
        <row r="3554">
          <cell r="C3554" t="str">
            <v>Cộng</v>
          </cell>
          <cell r="H3554">
            <v>2460</v>
          </cell>
        </row>
        <row r="3555">
          <cell r="C3555" t="str">
            <v>b) Nhân công</v>
          </cell>
          <cell r="H3555">
            <v>209055</v>
          </cell>
        </row>
        <row r="3556">
          <cell r="B3556" t="str">
            <v>N2407</v>
          </cell>
          <cell r="C3556" t="str">
            <v>Nhân công bậc 4,0/7 - Nhóm 2</v>
          </cell>
          <cell r="D3556" t="str">
            <v>công</v>
          </cell>
          <cell r="E3556">
            <v>0.53200000000000003</v>
          </cell>
          <cell r="F3556">
            <v>392960.52631578944</v>
          </cell>
          <cell r="G3556">
            <v>1</v>
          </cell>
          <cell r="H3556">
            <v>209055</v>
          </cell>
        </row>
        <row r="3557">
          <cell r="B3557" t="str">
            <v>D3.2223</v>
          </cell>
          <cell r="C3557" t="str">
            <v>Lắp đặt cách điện polymer/composite/silicon đỡ đơn cho dây dẫn 110KV, chiều cao lắp ≤40m</v>
          </cell>
          <cell r="D3557" t="str">
            <v>bộ cách điện</v>
          </cell>
          <cell r="E3557">
            <v>1</v>
          </cell>
          <cell r="I3557">
            <v>2460</v>
          </cell>
          <cell r="J3557">
            <v>228703.02631578944</v>
          </cell>
          <cell r="K3557">
            <v>0</v>
          </cell>
        </row>
        <row r="3558">
          <cell r="C3558" t="str">
            <v>a) Vật liệu</v>
          </cell>
          <cell r="H3558">
            <v>2460</v>
          </cell>
        </row>
        <row r="3559">
          <cell r="B3559" t="str">
            <v>V09505</v>
          </cell>
          <cell r="C3559" t="str">
            <v>Cồn công nghiệp</v>
          </cell>
          <cell r="D3559" t="str">
            <v>kg</v>
          </cell>
          <cell r="E3559">
            <v>0.16500000000000001</v>
          </cell>
          <cell r="F3559">
            <v>14000</v>
          </cell>
          <cell r="G3559">
            <v>1</v>
          </cell>
          <cell r="H3559">
            <v>2310</v>
          </cell>
        </row>
        <row r="3560">
          <cell r="B3560" t="str">
            <v>V04247</v>
          </cell>
          <cell r="C3560" t="str">
            <v>Giẻ lau</v>
          </cell>
          <cell r="D3560" t="str">
            <v>kg</v>
          </cell>
          <cell r="E3560">
            <v>0.03</v>
          </cell>
          <cell r="F3560">
            <v>5000</v>
          </cell>
          <cell r="G3560">
            <v>1</v>
          </cell>
          <cell r="H3560">
            <v>150</v>
          </cell>
        </row>
        <row r="3561">
          <cell r="C3561" t="str">
            <v>Cộng</v>
          </cell>
          <cell r="H3561">
            <v>2460</v>
          </cell>
        </row>
        <row r="3562">
          <cell r="C3562" t="str">
            <v>b) Nhân công</v>
          </cell>
          <cell r="H3562">
            <v>228703.02631578944</v>
          </cell>
        </row>
        <row r="3563">
          <cell r="B3563" t="str">
            <v>N2407</v>
          </cell>
          <cell r="C3563" t="str">
            <v>Nhân công bậc 4,0/7 - Nhóm 2</v>
          </cell>
          <cell r="D3563" t="str">
            <v>công</v>
          </cell>
          <cell r="E3563">
            <v>0.58199999999999996</v>
          </cell>
          <cell r="F3563">
            <v>392960.52631578944</v>
          </cell>
          <cell r="G3563">
            <v>1</v>
          </cell>
          <cell r="H3563">
            <v>228703.02631578944</v>
          </cell>
        </row>
        <row r="3564">
          <cell r="B3564" t="str">
            <v>D3.2224</v>
          </cell>
          <cell r="C3564" t="str">
            <v>Lắp đặt cách điện polymer/composite/silicon đỡ đơn cho dây dẫn 110KV, chiều cao lắp ≤50m</v>
          </cell>
          <cell r="D3564" t="str">
            <v>bộ cách điện</v>
          </cell>
          <cell r="E3564">
            <v>1</v>
          </cell>
          <cell r="I3564">
            <v>2460</v>
          </cell>
          <cell r="J3564">
            <v>264069.4736842105</v>
          </cell>
          <cell r="K3564">
            <v>0</v>
          </cell>
        </row>
        <row r="3565">
          <cell r="C3565" t="str">
            <v>a) Vật liệu</v>
          </cell>
          <cell r="H3565">
            <v>2460</v>
          </cell>
        </row>
        <row r="3566">
          <cell r="B3566" t="str">
            <v>V09505</v>
          </cell>
          <cell r="C3566" t="str">
            <v>Cồn công nghiệp</v>
          </cell>
          <cell r="D3566" t="str">
            <v>kg</v>
          </cell>
          <cell r="E3566">
            <v>0.16500000000000001</v>
          </cell>
          <cell r="F3566">
            <v>14000</v>
          </cell>
          <cell r="G3566">
            <v>1</v>
          </cell>
          <cell r="H3566">
            <v>2310</v>
          </cell>
        </row>
        <row r="3567">
          <cell r="B3567" t="str">
            <v>V04247</v>
          </cell>
          <cell r="C3567" t="str">
            <v>Giẻ lau</v>
          </cell>
          <cell r="D3567" t="str">
            <v>kg</v>
          </cell>
          <cell r="E3567">
            <v>0.03</v>
          </cell>
          <cell r="F3567">
            <v>5000</v>
          </cell>
          <cell r="G3567">
            <v>1</v>
          </cell>
          <cell r="H3567">
            <v>150</v>
          </cell>
        </row>
        <row r="3568">
          <cell r="C3568" t="str">
            <v>Cộng</v>
          </cell>
          <cell r="H3568">
            <v>2460</v>
          </cell>
        </row>
        <row r="3569">
          <cell r="C3569" t="str">
            <v>b) Nhân công</v>
          </cell>
          <cell r="H3569">
            <v>264069.4736842105</v>
          </cell>
        </row>
        <row r="3570">
          <cell r="B3570" t="str">
            <v>N2407</v>
          </cell>
          <cell r="C3570" t="str">
            <v>Nhân công bậc 4,0/7 - Nhóm 2</v>
          </cell>
          <cell r="D3570" t="str">
            <v>công</v>
          </cell>
          <cell r="E3570">
            <v>0.67200000000000004</v>
          </cell>
          <cell r="F3570">
            <v>392960.52631578944</v>
          </cell>
          <cell r="G3570">
            <v>1</v>
          </cell>
          <cell r="H3570">
            <v>264069.4736842105</v>
          </cell>
        </row>
        <row r="3571">
          <cell r="B3571" t="str">
            <v>D3.2225</v>
          </cell>
          <cell r="C3571" t="str">
            <v>Lắp đặt cách điện polymer/composite/silicon đỡ đơn cho dây dẫn 110KV, chiều cao lắp ≤60m</v>
          </cell>
          <cell r="D3571" t="str">
            <v>bộ cách điện</v>
          </cell>
          <cell r="E3571">
            <v>1</v>
          </cell>
          <cell r="I3571">
            <v>2460</v>
          </cell>
          <cell r="J3571">
            <v>290397.82894736837</v>
          </cell>
          <cell r="K3571">
            <v>0</v>
          </cell>
        </row>
        <row r="3572">
          <cell r="C3572" t="str">
            <v>a) Vật liệu</v>
          </cell>
          <cell r="H3572">
            <v>2460</v>
          </cell>
        </row>
        <row r="3573">
          <cell r="B3573" t="str">
            <v>V09505</v>
          </cell>
          <cell r="C3573" t="str">
            <v>Cồn công nghiệp</v>
          </cell>
          <cell r="D3573" t="str">
            <v>kg</v>
          </cell>
          <cell r="E3573">
            <v>0.16500000000000001</v>
          </cell>
          <cell r="F3573">
            <v>14000</v>
          </cell>
          <cell r="G3573">
            <v>1</v>
          </cell>
          <cell r="H3573">
            <v>2310</v>
          </cell>
        </row>
        <row r="3574">
          <cell r="B3574" t="str">
            <v>V04247</v>
          </cell>
          <cell r="C3574" t="str">
            <v>Giẻ lau</v>
          </cell>
          <cell r="D3574" t="str">
            <v>kg</v>
          </cell>
          <cell r="E3574">
            <v>0.03</v>
          </cell>
          <cell r="F3574">
            <v>5000</v>
          </cell>
          <cell r="G3574">
            <v>1</v>
          </cell>
          <cell r="H3574">
            <v>150</v>
          </cell>
        </row>
        <row r="3575">
          <cell r="C3575" t="str">
            <v>Cộng</v>
          </cell>
          <cell r="H3575">
            <v>2460</v>
          </cell>
        </row>
        <row r="3576">
          <cell r="C3576" t="str">
            <v>b) Nhân công</v>
          </cell>
          <cell r="H3576">
            <v>290397.82894736837</v>
          </cell>
        </row>
        <row r="3577">
          <cell r="B3577" t="str">
            <v>N2407</v>
          </cell>
          <cell r="C3577" t="str">
            <v>Nhân công bậc 4,0/7 - Nhóm 2</v>
          </cell>
          <cell r="D3577" t="str">
            <v>công</v>
          </cell>
          <cell r="E3577">
            <v>0.73899999999999999</v>
          </cell>
          <cell r="F3577">
            <v>392960.52631578944</v>
          </cell>
          <cell r="G3577">
            <v>1</v>
          </cell>
          <cell r="H3577">
            <v>290397.82894736837</v>
          </cell>
        </row>
        <row r="3578">
          <cell r="B3578" t="str">
            <v>D3.2226</v>
          </cell>
          <cell r="C3578" t="str">
            <v>Lắp đặt cách điện polymer/composite/silicon đỡ đơn cho dây dẫn 110KV, chiều cao lắp ≤70m</v>
          </cell>
          <cell r="D3578" t="str">
            <v>bộ cách điện</v>
          </cell>
          <cell r="E3578">
            <v>1</v>
          </cell>
          <cell r="I3578">
            <v>2460</v>
          </cell>
          <cell r="J3578">
            <v>319476.9078947368</v>
          </cell>
          <cell r="K3578">
            <v>0</v>
          </cell>
        </row>
        <row r="3579">
          <cell r="C3579" t="str">
            <v>a) Vật liệu</v>
          </cell>
          <cell r="H3579">
            <v>2460</v>
          </cell>
        </row>
        <row r="3580">
          <cell r="B3580" t="str">
            <v>V09505</v>
          </cell>
          <cell r="C3580" t="str">
            <v>Cồn công nghiệp</v>
          </cell>
          <cell r="D3580" t="str">
            <v>kg</v>
          </cell>
          <cell r="E3580">
            <v>0.16500000000000001</v>
          </cell>
          <cell r="F3580">
            <v>14000</v>
          </cell>
          <cell r="G3580">
            <v>1</v>
          </cell>
          <cell r="H3580">
            <v>2310</v>
          </cell>
        </row>
        <row r="3581">
          <cell r="B3581" t="str">
            <v>V04247</v>
          </cell>
          <cell r="C3581" t="str">
            <v>Giẻ lau</v>
          </cell>
          <cell r="D3581" t="str">
            <v>kg</v>
          </cell>
          <cell r="E3581">
            <v>0.03</v>
          </cell>
          <cell r="F3581">
            <v>5000</v>
          </cell>
          <cell r="G3581">
            <v>1</v>
          </cell>
          <cell r="H3581">
            <v>150</v>
          </cell>
        </row>
        <row r="3582">
          <cell r="C3582" t="str">
            <v>Cộng</v>
          </cell>
          <cell r="H3582">
            <v>2460</v>
          </cell>
        </row>
        <row r="3583">
          <cell r="C3583" t="str">
            <v>b) Nhân công</v>
          </cell>
          <cell r="H3583">
            <v>319476.9078947368</v>
          </cell>
        </row>
        <row r="3584">
          <cell r="B3584" t="str">
            <v>N2407</v>
          </cell>
          <cell r="C3584" t="str">
            <v>Nhân công bậc 4,0/7 - Nhóm 2</v>
          </cell>
          <cell r="D3584" t="str">
            <v>công</v>
          </cell>
          <cell r="E3584">
            <v>0.81299999999999994</v>
          </cell>
          <cell r="F3584">
            <v>392960.52631578944</v>
          </cell>
          <cell r="G3584">
            <v>1</v>
          </cell>
          <cell r="H3584">
            <v>319476.9078947368</v>
          </cell>
        </row>
        <row r="3585">
          <cell r="B3585" t="str">
            <v>D3.2227</v>
          </cell>
          <cell r="C3585" t="str">
            <v>Lắp đặt cách điện polymer/composite/silicon đỡ đơn cho dây dẫn 110KV, chiều cao lắp &gt;70m</v>
          </cell>
          <cell r="D3585" t="str">
            <v>bộ cách điện</v>
          </cell>
          <cell r="E3585">
            <v>1</v>
          </cell>
          <cell r="I3585">
            <v>2460</v>
          </cell>
          <cell r="J3585">
            <v>351306.71052631579</v>
          </cell>
          <cell r="K3585">
            <v>0</v>
          </cell>
        </row>
        <row r="3586">
          <cell r="C3586" t="str">
            <v>a) Vật liệu</v>
          </cell>
          <cell r="H3586">
            <v>2460</v>
          </cell>
        </row>
        <row r="3587">
          <cell r="B3587" t="str">
            <v>V09505</v>
          </cell>
          <cell r="C3587" t="str">
            <v>Cồn công nghiệp</v>
          </cell>
          <cell r="D3587" t="str">
            <v>kg</v>
          </cell>
          <cell r="E3587">
            <v>0.16500000000000001</v>
          </cell>
          <cell r="F3587">
            <v>14000</v>
          </cell>
          <cell r="G3587">
            <v>1</v>
          </cell>
          <cell r="H3587">
            <v>2310</v>
          </cell>
        </row>
        <row r="3588">
          <cell r="B3588" t="str">
            <v>V04247</v>
          </cell>
          <cell r="C3588" t="str">
            <v>Giẻ lau</v>
          </cell>
          <cell r="D3588" t="str">
            <v>kg</v>
          </cell>
          <cell r="E3588">
            <v>0.03</v>
          </cell>
          <cell r="F3588">
            <v>5000</v>
          </cell>
          <cell r="G3588">
            <v>1</v>
          </cell>
          <cell r="H3588">
            <v>150</v>
          </cell>
        </row>
        <row r="3589">
          <cell r="C3589" t="str">
            <v>Cộng</v>
          </cell>
          <cell r="H3589">
            <v>2460</v>
          </cell>
        </row>
        <row r="3590">
          <cell r="C3590" t="str">
            <v>b) Nhân công</v>
          </cell>
          <cell r="H3590">
            <v>351306.71052631579</v>
          </cell>
        </row>
        <row r="3591">
          <cell r="B3591" t="str">
            <v>N2407</v>
          </cell>
          <cell r="C3591" t="str">
            <v>Nhân công bậc 4,0/7 - Nhóm 2</v>
          </cell>
          <cell r="D3591" t="str">
            <v>công</v>
          </cell>
          <cell r="E3591">
            <v>0.89400000000000002</v>
          </cell>
          <cell r="F3591">
            <v>392960.52631578944</v>
          </cell>
          <cell r="G3591">
            <v>1</v>
          </cell>
          <cell r="H3591">
            <v>351306.71052631579</v>
          </cell>
        </row>
        <row r="3592">
          <cell r="B3592" t="str">
            <v>D3.2231</v>
          </cell>
          <cell r="C3592" t="str">
            <v>Lắp đặt cách điện polymer/composite/silicon đỡ đơn cho dây dẫn 220KV, chiều cao lắp ≤20m</v>
          </cell>
          <cell r="D3592" t="str">
            <v>bộ cách điện</v>
          </cell>
          <cell r="E3592">
            <v>1</v>
          </cell>
          <cell r="I3592">
            <v>3560</v>
          </cell>
          <cell r="J3592">
            <v>301400.7236842105</v>
          </cell>
          <cell r="K3592">
            <v>0</v>
          </cell>
        </row>
        <row r="3593">
          <cell r="C3593" t="str">
            <v>a) Vật liệu</v>
          </cell>
          <cell r="H3593">
            <v>3560</v>
          </cell>
        </row>
        <row r="3594">
          <cell r="B3594" t="str">
            <v>V09505</v>
          </cell>
          <cell r="C3594" t="str">
            <v>Cồn công nghiệp</v>
          </cell>
          <cell r="D3594" t="str">
            <v>kg</v>
          </cell>
          <cell r="E3594">
            <v>0.24</v>
          </cell>
          <cell r="F3594">
            <v>14000</v>
          </cell>
          <cell r="G3594">
            <v>1</v>
          </cell>
          <cell r="H3594">
            <v>3360</v>
          </cell>
        </row>
        <row r="3595">
          <cell r="B3595" t="str">
            <v>V04247</v>
          </cell>
          <cell r="C3595" t="str">
            <v>Giẻ lau</v>
          </cell>
          <cell r="D3595" t="str">
            <v>kg</v>
          </cell>
          <cell r="E3595">
            <v>0.04</v>
          </cell>
          <cell r="F3595">
            <v>5000</v>
          </cell>
          <cell r="G3595">
            <v>1</v>
          </cell>
          <cell r="H3595">
            <v>200</v>
          </cell>
        </row>
        <row r="3596">
          <cell r="C3596" t="str">
            <v>Cộng</v>
          </cell>
          <cell r="H3596">
            <v>3560</v>
          </cell>
        </row>
        <row r="3597">
          <cell r="C3597" t="str">
            <v>b) Nhân công</v>
          </cell>
          <cell r="H3597">
            <v>301400.7236842105</v>
          </cell>
        </row>
        <row r="3598">
          <cell r="B3598" t="str">
            <v>N2407</v>
          </cell>
          <cell r="C3598" t="str">
            <v>Nhân công bậc 4,0/7 - Nhóm 2</v>
          </cell>
          <cell r="D3598" t="str">
            <v>công</v>
          </cell>
          <cell r="E3598">
            <v>0.76700000000000002</v>
          </cell>
          <cell r="F3598">
            <v>392960.52631578944</v>
          </cell>
          <cell r="G3598">
            <v>1</v>
          </cell>
          <cell r="H3598">
            <v>301400.7236842105</v>
          </cell>
        </row>
        <row r="3599">
          <cell r="B3599" t="str">
            <v>D3.2232</v>
          </cell>
          <cell r="C3599" t="str">
            <v>Lắp đặt cách điện polymer/composite/silicon đỡ đơn cho dây dẫn 220KV, chiều cao lắp ≤30m</v>
          </cell>
          <cell r="D3599" t="str">
            <v>bộ cách điện</v>
          </cell>
          <cell r="E3599">
            <v>1</v>
          </cell>
          <cell r="I3599">
            <v>3560</v>
          </cell>
          <cell r="J3599">
            <v>316726.18421052629</v>
          </cell>
          <cell r="K3599">
            <v>0</v>
          </cell>
        </row>
        <row r="3600">
          <cell r="C3600" t="str">
            <v>a) Vật liệu</v>
          </cell>
          <cell r="H3600">
            <v>3560</v>
          </cell>
        </row>
        <row r="3601">
          <cell r="B3601" t="str">
            <v>V09505</v>
          </cell>
          <cell r="C3601" t="str">
            <v>Cồn công nghiệp</v>
          </cell>
          <cell r="D3601" t="str">
            <v>kg</v>
          </cell>
          <cell r="E3601">
            <v>0.24</v>
          </cell>
          <cell r="F3601">
            <v>14000</v>
          </cell>
          <cell r="G3601">
            <v>1</v>
          </cell>
          <cell r="H3601">
            <v>3360</v>
          </cell>
        </row>
        <row r="3602">
          <cell r="B3602" t="str">
            <v>V04247</v>
          </cell>
          <cell r="C3602" t="str">
            <v>Giẻ lau</v>
          </cell>
          <cell r="D3602" t="str">
            <v>kg</v>
          </cell>
          <cell r="E3602">
            <v>0.04</v>
          </cell>
          <cell r="F3602">
            <v>5000</v>
          </cell>
          <cell r="G3602">
            <v>1</v>
          </cell>
          <cell r="H3602">
            <v>200</v>
          </cell>
        </row>
        <row r="3603">
          <cell r="C3603" t="str">
            <v>Cộng</v>
          </cell>
          <cell r="H3603">
            <v>3560</v>
          </cell>
        </row>
        <row r="3604">
          <cell r="C3604" t="str">
            <v>b) Nhân công</v>
          </cell>
          <cell r="H3604">
            <v>316726.18421052629</v>
          </cell>
        </row>
        <row r="3605">
          <cell r="B3605" t="str">
            <v>N2407</v>
          </cell>
          <cell r="C3605" t="str">
            <v>Nhân công bậc 4,0/7 - Nhóm 2</v>
          </cell>
          <cell r="D3605" t="str">
            <v>công</v>
          </cell>
          <cell r="E3605">
            <v>0.80600000000000005</v>
          </cell>
          <cell r="F3605">
            <v>392960.52631578944</v>
          </cell>
          <cell r="G3605">
            <v>1</v>
          </cell>
          <cell r="H3605">
            <v>316726.18421052629</v>
          </cell>
        </row>
        <row r="3606">
          <cell r="B3606" t="str">
            <v>D3.2233</v>
          </cell>
          <cell r="C3606" t="str">
            <v>Lắp đặt cách điện polymer/composite/silicon đỡ đơn cho dây dẫn 220KV, chiều cao lắp ≤40m</v>
          </cell>
          <cell r="D3606" t="str">
            <v>bộ cách điện</v>
          </cell>
          <cell r="E3606">
            <v>1</v>
          </cell>
          <cell r="I3606">
            <v>3560</v>
          </cell>
          <cell r="J3606">
            <v>345412.30263157893</v>
          </cell>
          <cell r="K3606">
            <v>0</v>
          </cell>
        </row>
        <row r="3607">
          <cell r="C3607" t="str">
            <v>a) Vật liệu</v>
          </cell>
          <cell r="H3607">
            <v>3560</v>
          </cell>
        </row>
        <row r="3608">
          <cell r="B3608" t="str">
            <v>V09505</v>
          </cell>
          <cell r="C3608" t="str">
            <v>Cồn công nghiệp</v>
          </cell>
          <cell r="D3608" t="str">
            <v>kg</v>
          </cell>
          <cell r="E3608">
            <v>0.24</v>
          </cell>
          <cell r="F3608">
            <v>14000</v>
          </cell>
          <cell r="G3608">
            <v>1</v>
          </cell>
          <cell r="H3608">
            <v>3360</v>
          </cell>
        </row>
        <row r="3609">
          <cell r="B3609" t="str">
            <v>V04247</v>
          </cell>
          <cell r="C3609" t="str">
            <v>Giẻ lau</v>
          </cell>
          <cell r="D3609" t="str">
            <v>kg</v>
          </cell>
          <cell r="E3609">
            <v>0.04</v>
          </cell>
          <cell r="F3609">
            <v>5000</v>
          </cell>
          <cell r="G3609">
            <v>1</v>
          </cell>
          <cell r="H3609">
            <v>200</v>
          </cell>
        </row>
        <row r="3610">
          <cell r="C3610" t="str">
            <v>Cộng</v>
          </cell>
          <cell r="H3610">
            <v>3560</v>
          </cell>
        </row>
        <row r="3611">
          <cell r="C3611" t="str">
            <v>b) Nhân công</v>
          </cell>
          <cell r="H3611">
            <v>345412.30263157893</v>
          </cell>
        </row>
        <row r="3612">
          <cell r="B3612" t="str">
            <v>N2407</v>
          </cell>
          <cell r="C3612" t="str">
            <v>Nhân công bậc 4,0/7 - Nhóm 2</v>
          </cell>
          <cell r="D3612" t="str">
            <v>công</v>
          </cell>
          <cell r="E3612">
            <v>0.879</v>
          </cell>
          <cell r="F3612">
            <v>392960.52631578944</v>
          </cell>
          <cell r="G3612">
            <v>1</v>
          </cell>
          <cell r="H3612">
            <v>345412.30263157893</v>
          </cell>
        </row>
        <row r="3613">
          <cell r="B3613" t="str">
            <v>D3.2234</v>
          </cell>
          <cell r="C3613" t="str">
            <v>Lắp đặt cách điện polymer/composite/silicon đỡ đơn cho dây dẫn 220KV, chiều cao lắp ≤50m</v>
          </cell>
          <cell r="D3613" t="str">
            <v>bộ cách điện</v>
          </cell>
          <cell r="E3613">
            <v>1</v>
          </cell>
          <cell r="I3613">
            <v>3560</v>
          </cell>
          <cell r="J3613">
            <v>396104.21052631573</v>
          </cell>
          <cell r="K3613">
            <v>0</v>
          </cell>
        </row>
        <row r="3614">
          <cell r="C3614" t="str">
            <v>a) Vật liệu</v>
          </cell>
          <cell r="H3614">
            <v>3560</v>
          </cell>
        </row>
        <row r="3615">
          <cell r="B3615" t="str">
            <v>V09505</v>
          </cell>
          <cell r="C3615" t="str">
            <v>Cồn công nghiệp</v>
          </cell>
          <cell r="D3615" t="str">
            <v>kg</v>
          </cell>
          <cell r="E3615">
            <v>0.24</v>
          </cell>
          <cell r="F3615">
            <v>14000</v>
          </cell>
          <cell r="G3615">
            <v>1</v>
          </cell>
          <cell r="H3615">
            <v>3360</v>
          </cell>
        </row>
        <row r="3616">
          <cell r="B3616" t="str">
            <v>V04247</v>
          </cell>
          <cell r="C3616" t="str">
            <v>Giẻ lau</v>
          </cell>
          <cell r="D3616" t="str">
            <v>kg</v>
          </cell>
          <cell r="E3616">
            <v>0.04</v>
          </cell>
          <cell r="F3616">
            <v>5000</v>
          </cell>
          <cell r="G3616">
            <v>1</v>
          </cell>
          <cell r="H3616">
            <v>200</v>
          </cell>
        </row>
        <row r="3617">
          <cell r="C3617" t="str">
            <v>Cộng</v>
          </cell>
          <cell r="H3617">
            <v>3560</v>
          </cell>
        </row>
        <row r="3618">
          <cell r="C3618" t="str">
            <v>b) Nhân công</v>
          </cell>
          <cell r="H3618">
            <v>396104.21052631573</v>
          </cell>
        </row>
        <row r="3619">
          <cell r="B3619" t="str">
            <v>N2407</v>
          </cell>
          <cell r="C3619" t="str">
            <v>Nhân công bậc 4,0/7 - Nhóm 2</v>
          </cell>
          <cell r="D3619" t="str">
            <v>công</v>
          </cell>
          <cell r="E3619">
            <v>1.008</v>
          </cell>
          <cell r="F3619">
            <v>392960.52631578944</v>
          </cell>
          <cell r="G3619">
            <v>1</v>
          </cell>
          <cell r="H3619">
            <v>396104.21052631573</v>
          </cell>
        </row>
        <row r="3620">
          <cell r="B3620" t="str">
            <v>D3.2235</v>
          </cell>
          <cell r="C3620" t="str">
            <v>Lắp đặt cách điện polymer/composite/silicon đỡ đơn cho dây dẫn 220KV, chiều cao lắp ≤60m</v>
          </cell>
          <cell r="D3620" t="str">
            <v>bộ cách điện</v>
          </cell>
          <cell r="E3620">
            <v>1</v>
          </cell>
          <cell r="I3620">
            <v>3560</v>
          </cell>
          <cell r="J3620">
            <v>440115.78947368421</v>
          </cell>
          <cell r="K3620">
            <v>0</v>
          </cell>
        </row>
        <row r="3621">
          <cell r="C3621" t="str">
            <v>a) Vật liệu</v>
          </cell>
          <cell r="H3621">
            <v>3560</v>
          </cell>
        </row>
        <row r="3622">
          <cell r="B3622" t="str">
            <v>V09505</v>
          </cell>
          <cell r="C3622" t="str">
            <v>Cồn công nghiệp</v>
          </cell>
          <cell r="D3622" t="str">
            <v>kg</v>
          </cell>
          <cell r="E3622">
            <v>0.24</v>
          </cell>
          <cell r="F3622">
            <v>14000</v>
          </cell>
          <cell r="G3622">
            <v>1</v>
          </cell>
          <cell r="H3622">
            <v>3360</v>
          </cell>
        </row>
        <row r="3623">
          <cell r="B3623" t="str">
            <v>V04247</v>
          </cell>
          <cell r="C3623" t="str">
            <v>Giẻ lau</v>
          </cell>
          <cell r="D3623" t="str">
            <v>kg</v>
          </cell>
          <cell r="E3623">
            <v>0.04</v>
          </cell>
          <cell r="F3623">
            <v>5000</v>
          </cell>
          <cell r="G3623">
            <v>1</v>
          </cell>
          <cell r="H3623">
            <v>200</v>
          </cell>
        </row>
        <row r="3624">
          <cell r="C3624" t="str">
            <v>Cộng</v>
          </cell>
          <cell r="H3624">
            <v>3560</v>
          </cell>
        </row>
        <row r="3625">
          <cell r="C3625" t="str">
            <v>b) Nhân công</v>
          </cell>
          <cell r="H3625">
            <v>440115.78947368421</v>
          </cell>
        </row>
        <row r="3626">
          <cell r="B3626" t="str">
            <v>N2407</v>
          </cell>
          <cell r="C3626" t="str">
            <v>Nhân công bậc 4,0/7 - Nhóm 2</v>
          </cell>
          <cell r="D3626" t="str">
            <v>công</v>
          </cell>
          <cell r="E3626">
            <v>1.1200000000000001</v>
          </cell>
          <cell r="F3626">
            <v>392960.52631578944</v>
          </cell>
          <cell r="G3626">
            <v>1</v>
          </cell>
          <cell r="H3626">
            <v>440115.78947368421</v>
          </cell>
        </row>
        <row r="3627">
          <cell r="B3627" t="str">
            <v>D3.2236</v>
          </cell>
          <cell r="C3627" t="str">
            <v>Lắp đặt cách điện polymer/composite/silicon đỡ đơn cho dây dẫn 220KV, chiều cao lắp ≤70m</v>
          </cell>
          <cell r="D3627" t="str">
            <v>bộ cách điện</v>
          </cell>
          <cell r="E3627">
            <v>1</v>
          </cell>
          <cell r="I3627">
            <v>3560</v>
          </cell>
          <cell r="J3627">
            <v>484127.36842105258</v>
          </cell>
          <cell r="K3627">
            <v>0</v>
          </cell>
        </row>
        <row r="3628">
          <cell r="C3628" t="str">
            <v>a) Vật liệu</v>
          </cell>
          <cell r="H3628">
            <v>3560</v>
          </cell>
        </row>
        <row r="3629">
          <cell r="B3629" t="str">
            <v>V09505</v>
          </cell>
          <cell r="C3629" t="str">
            <v>Cồn công nghiệp</v>
          </cell>
          <cell r="D3629" t="str">
            <v>kg</v>
          </cell>
          <cell r="E3629">
            <v>0.24</v>
          </cell>
          <cell r="F3629">
            <v>14000</v>
          </cell>
          <cell r="G3629">
            <v>1</v>
          </cell>
          <cell r="H3629">
            <v>3360</v>
          </cell>
        </row>
        <row r="3630">
          <cell r="B3630" t="str">
            <v>V04247</v>
          </cell>
          <cell r="C3630" t="str">
            <v>Giẻ lau</v>
          </cell>
          <cell r="D3630" t="str">
            <v>kg</v>
          </cell>
          <cell r="E3630">
            <v>0.04</v>
          </cell>
          <cell r="F3630">
            <v>5000</v>
          </cell>
          <cell r="G3630">
            <v>1</v>
          </cell>
          <cell r="H3630">
            <v>200</v>
          </cell>
        </row>
        <row r="3631">
          <cell r="C3631" t="str">
            <v>Cộng</v>
          </cell>
          <cell r="H3631">
            <v>3560</v>
          </cell>
        </row>
        <row r="3632">
          <cell r="C3632" t="str">
            <v>b) Nhân công</v>
          </cell>
          <cell r="H3632">
            <v>484127.36842105258</v>
          </cell>
        </row>
        <row r="3633">
          <cell r="B3633" t="str">
            <v>N2407</v>
          </cell>
          <cell r="C3633" t="str">
            <v>Nhân công bậc 4,0/7 - Nhóm 2</v>
          </cell>
          <cell r="D3633" t="str">
            <v>công</v>
          </cell>
          <cell r="E3633">
            <v>1.232</v>
          </cell>
          <cell r="F3633">
            <v>392960.52631578944</v>
          </cell>
          <cell r="G3633">
            <v>1</v>
          </cell>
          <cell r="H3633">
            <v>484127.36842105258</v>
          </cell>
        </row>
        <row r="3634">
          <cell r="B3634" t="str">
            <v>D3.2237</v>
          </cell>
          <cell r="C3634" t="str">
            <v>Lắp đặt cách điện polymer/composite/silicon đỡ đơn cho dây dẫn 220KV, chiều cao lắp &gt;70m</v>
          </cell>
          <cell r="D3634" t="str">
            <v>bộ cách điện</v>
          </cell>
          <cell r="E3634">
            <v>1</v>
          </cell>
          <cell r="I3634">
            <v>3560</v>
          </cell>
          <cell r="J3634">
            <v>532461.51315789472</v>
          </cell>
          <cell r="K3634">
            <v>0</v>
          </cell>
        </row>
        <row r="3635">
          <cell r="C3635" t="str">
            <v>a) Vật liệu</v>
          </cell>
          <cell r="H3635">
            <v>3560</v>
          </cell>
        </row>
        <row r="3636">
          <cell r="B3636" t="str">
            <v>V09505</v>
          </cell>
          <cell r="C3636" t="str">
            <v>Cồn công nghiệp</v>
          </cell>
          <cell r="D3636" t="str">
            <v>kg</v>
          </cell>
          <cell r="E3636">
            <v>0.24</v>
          </cell>
          <cell r="F3636">
            <v>14000</v>
          </cell>
          <cell r="G3636">
            <v>1</v>
          </cell>
          <cell r="H3636">
            <v>3360</v>
          </cell>
        </row>
        <row r="3637">
          <cell r="B3637" t="str">
            <v>V04247</v>
          </cell>
          <cell r="C3637" t="str">
            <v>Giẻ lau</v>
          </cell>
          <cell r="D3637" t="str">
            <v>kg</v>
          </cell>
          <cell r="E3637">
            <v>0.04</v>
          </cell>
          <cell r="F3637">
            <v>5000</v>
          </cell>
          <cell r="G3637">
            <v>1</v>
          </cell>
          <cell r="H3637">
            <v>200</v>
          </cell>
        </row>
        <row r="3638">
          <cell r="C3638" t="str">
            <v>Cộng</v>
          </cell>
          <cell r="H3638">
            <v>3560</v>
          </cell>
        </row>
        <row r="3639">
          <cell r="C3639" t="str">
            <v>b) Nhân công</v>
          </cell>
          <cell r="H3639">
            <v>532461.51315789472</v>
          </cell>
        </row>
        <row r="3640">
          <cell r="B3640" t="str">
            <v>N2407</v>
          </cell>
          <cell r="C3640" t="str">
            <v>Nhân công bậc 4,0/7 - Nhóm 2</v>
          </cell>
          <cell r="D3640" t="str">
            <v>công</v>
          </cell>
          <cell r="E3640">
            <v>1.355</v>
          </cell>
          <cell r="F3640">
            <v>392960.52631578944</v>
          </cell>
          <cell r="G3640">
            <v>1</v>
          </cell>
          <cell r="H3640">
            <v>532461.51315789472</v>
          </cell>
        </row>
        <row r="3641">
          <cell r="B3641" t="str">
            <v>D3.2242</v>
          </cell>
          <cell r="C3641" t="str">
            <v>Lắp đặt cách điện polymer/composite/silicon đỡ đơn cho dây dẫn 500KV; chiều cao lắp ≤30m</v>
          </cell>
          <cell r="D3641" t="str">
            <v>1 bộ cách điện</v>
          </cell>
          <cell r="E3641">
            <v>1</v>
          </cell>
          <cell r="I3641">
            <v>6370</v>
          </cell>
          <cell r="J3641">
            <v>570185.72368421045</v>
          </cell>
          <cell r="K3641">
            <v>0</v>
          </cell>
        </row>
        <row r="3642">
          <cell r="C3642" t="str">
            <v>a) Vật liệu</v>
          </cell>
          <cell r="H3642">
            <v>6370</v>
          </cell>
        </row>
        <row r="3643">
          <cell r="B3643" t="str">
            <v>V09505</v>
          </cell>
          <cell r="C3643" t="str">
            <v>Cồn công nghiệp</v>
          </cell>
          <cell r="D3643" t="str">
            <v>kg</v>
          </cell>
          <cell r="E3643">
            <v>0.43</v>
          </cell>
          <cell r="F3643">
            <v>14000</v>
          </cell>
          <cell r="G3643">
            <v>1</v>
          </cell>
          <cell r="H3643">
            <v>6020</v>
          </cell>
        </row>
        <row r="3644">
          <cell r="B3644" t="str">
            <v>V04247</v>
          </cell>
          <cell r="C3644" t="str">
            <v>Giẻ lau</v>
          </cell>
          <cell r="D3644" t="str">
            <v>kg</v>
          </cell>
          <cell r="E3644">
            <v>7.0000000000000007E-2</v>
          </cell>
          <cell r="F3644">
            <v>5000</v>
          </cell>
          <cell r="G3644">
            <v>1</v>
          </cell>
          <cell r="H3644">
            <v>350.00000000000006</v>
          </cell>
        </row>
        <row r="3645">
          <cell r="C3645" t="str">
            <v>Cộng</v>
          </cell>
          <cell r="H3645">
            <v>6370</v>
          </cell>
        </row>
        <row r="3646">
          <cell r="C3646" t="str">
            <v>b) Nhân công</v>
          </cell>
          <cell r="H3646">
            <v>570185.72368421045</v>
          </cell>
        </row>
        <row r="3647">
          <cell r="B3647" t="str">
            <v>N2407</v>
          </cell>
          <cell r="C3647" t="str">
            <v>Nhân công bậc 4,0/7 - Nhóm 2</v>
          </cell>
          <cell r="D3647" t="str">
            <v>công</v>
          </cell>
          <cell r="E3647">
            <v>1.4510000000000001</v>
          </cell>
          <cell r="F3647">
            <v>392960.52631578944</v>
          </cell>
          <cell r="G3647">
            <v>1</v>
          </cell>
          <cell r="H3647">
            <v>570185.72368421045</v>
          </cell>
        </row>
        <row r="3648">
          <cell r="B3648" t="str">
            <v>D3.2243</v>
          </cell>
          <cell r="C3648" t="str">
            <v>Lắp đặt cách điện polymer/composite/silicon đỡ đơn cho dây dẫn 500KV; chiều cao lắp ≤40m</v>
          </cell>
          <cell r="D3648" t="str">
            <v>1 bộ cách điện</v>
          </cell>
          <cell r="E3648">
            <v>1</v>
          </cell>
          <cell r="I3648">
            <v>6370</v>
          </cell>
          <cell r="J3648">
            <v>621663.55263157887</v>
          </cell>
          <cell r="K3648">
            <v>0</v>
          </cell>
        </row>
        <row r="3649">
          <cell r="C3649" t="str">
            <v>a) Vật liệu</v>
          </cell>
          <cell r="H3649">
            <v>6370</v>
          </cell>
        </row>
        <row r="3650">
          <cell r="B3650" t="str">
            <v>V09505</v>
          </cell>
          <cell r="C3650" t="str">
            <v>Cồn công nghiệp</v>
          </cell>
          <cell r="D3650" t="str">
            <v>kg</v>
          </cell>
          <cell r="E3650">
            <v>0.43</v>
          </cell>
          <cell r="F3650">
            <v>14000</v>
          </cell>
          <cell r="G3650">
            <v>1</v>
          </cell>
          <cell r="H3650">
            <v>6020</v>
          </cell>
        </row>
        <row r="3651">
          <cell r="B3651" t="str">
            <v>V04247</v>
          </cell>
          <cell r="C3651" t="str">
            <v>Giẻ lau</v>
          </cell>
          <cell r="D3651" t="str">
            <v>kg</v>
          </cell>
          <cell r="E3651">
            <v>7.0000000000000007E-2</v>
          </cell>
          <cell r="F3651">
            <v>5000</v>
          </cell>
          <cell r="G3651">
            <v>1</v>
          </cell>
          <cell r="H3651">
            <v>350.00000000000006</v>
          </cell>
        </row>
        <row r="3652">
          <cell r="C3652" t="str">
            <v>Cộng</v>
          </cell>
          <cell r="H3652">
            <v>6370</v>
          </cell>
        </row>
        <row r="3653">
          <cell r="C3653" t="str">
            <v>b) Nhân công</v>
          </cell>
          <cell r="H3653">
            <v>621663.55263157887</v>
          </cell>
        </row>
        <row r="3654">
          <cell r="B3654" t="str">
            <v>N2407</v>
          </cell>
          <cell r="C3654" t="str">
            <v>Nhân công bậc 4,0/7 - Nhóm 2</v>
          </cell>
          <cell r="D3654" t="str">
            <v>công</v>
          </cell>
          <cell r="E3654">
            <v>1.5820000000000001</v>
          </cell>
          <cell r="F3654">
            <v>392960.52631578944</v>
          </cell>
          <cell r="G3654">
            <v>1</v>
          </cell>
          <cell r="H3654">
            <v>621663.55263157887</v>
          </cell>
        </row>
        <row r="3655">
          <cell r="B3655" t="str">
            <v>D3.2244</v>
          </cell>
          <cell r="C3655" t="str">
            <v>Lắp đặt cách điện polymer/composite/silicon đỡ đơn cho dây dẫn 500KV; chiều cao lắp ≤50m</v>
          </cell>
          <cell r="D3655" t="str">
            <v>1 bộ cách điện</v>
          </cell>
          <cell r="E3655">
            <v>1</v>
          </cell>
          <cell r="I3655">
            <v>6370</v>
          </cell>
          <cell r="J3655">
            <v>712830.39473684202</v>
          </cell>
          <cell r="K3655">
            <v>0</v>
          </cell>
        </row>
        <row r="3656">
          <cell r="C3656" t="str">
            <v>a) Vật liệu</v>
          </cell>
          <cell r="H3656">
            <v>6370</v>
          </cell>
        </row>
        <row r="3657">
          <cell r="B3657" t="str">
            <v>V09505</v>
          </cell>
          <cell r="C3657" t="str">
            <v>Cồn công nghiệp</v>
          </cell>
          <cell r="D3657" t="str">
            <v>kg</v>
          </cell>
          <cell r="E3657">
            <v>0.43</v>
          </cell>
          <cell r="F3657">
            <v>14000</v>
          </cell>
          <cell r="G3657">
            <v>1</v>
          </cell>
          <cell r="H3657">
            <v>6020</v>
          </cell>
        </row>
        <row r="3658">
          <cell r="B3658" t="str">
            <v>V04247</v>
          </cell>
          <cell r="C3658" t="str">
            <v>Giẻ lau</v>
          </cell>
          <cell r="D3658" t="str">
            <v>kg</v>
          </cell>
          <cell r="E3658">
            <v>7.0000000000000007E-2</v>
          </cell>
          <cell r="F3658">
            <v>5000</v>
          </cell>
          <cell r="G3658">
            <v>1</v>
          </cell>
          <cell r="H3658">
            <v>350.00000000000006</v>
          </cell>
        </row>
        <row r="3659">
          <cell r="C3659" t="str">
            <v>Cộng</v>
          </cell>
          <cell r="H3659">
            <v>6370</v>
          </cell>
        </row>
        <row r="3660">
          <cell r="C3660" t="str">
            <v>b) Nhân công</v>
          </cell>
          <cell r="H3660">
            <v>712830.39473684202</v>
          </cell>
        </row>
        <row r="3661">
          <cell r="B3661" t="str">
            <v>N2407</v>
          </cell>
          <cell r="C3661" t="str">
            <v>Nhân công bậc 4,0/7 - Nhóm 2</v>
          </cell>
          <cell r="D3661" t="str">
            <v>công</v>
          </cell>
          <cell r="E3661">
            <v>1.8140000000000001</v>
          </cell>
          <cell r="F3661">
            <v>392960.52631578944</v>
          </cell>
          <cell r="G3661">
            <v>1</v>
          </cell>
          <cell r="H3661">
            <v>712830.39473684202</v>
          </cell>
        </row>
        <row r="3662">
          <cell r="B3662" t="str">
            <v>D3.2245</v>
          </cell>
          <cell r="C3662" t="str">
            <v>Lắp đặt cách điện polymer/composite/silicon đỡ đơn cho dây dẫn 500KV; chiều cao lắp ≤60m</v>
          </cell>
          <cell r="D3662" t="str">
            <v>1 bộ cách điện</v>
          </cell>
          <cell r="E3662">
            <v>1</v>
          </cell>
          <cell r="I3662">
            <v>6370</v>
          </cell>
          <cell r="J3662">
            <v>792208.42105263146</v>
          </cell>
          <cell r="K3662">
            <v>0</v>
          </cell>
        </row>
        <row r="3663">
          <cell r="C3663" t="str">
            <v>a) Vật liệu</v>
          </cell>
          <cell r="H3663">
            <v>6370</v>
          </cell>
        </row>
        <row r="3664">
          <cell r="B3664" t="str">
            <v>V09505</v>
          </cell>
          <cell r="C3664" t="str">
            <v>Cồn công nghiệp</v>
          </cell>
          <cell r="D3664" t="str">
            <v>kg</v>
          </cell>
          <cell r="E3664">
            <v>0.43</v>
          </cell>
          <cell r="F3664">
            <v>14000</v>
          </cell>
          <cell r="G3664">
            <v>1</v>
          </cell>
          <cell r="H3664">
            <v>6020</v>
          </cell>
        </row>
        <row r="3665">
          <cell r="B3665" t="str">
            <v>V04247</v>
          </cell>
          <cell r="C3665" t="str">
            <v>Giẻ lau</v>
          </cell>
          <cell r="D3665" t="str">
            <v>kg</v>
          </cell>
          <cell r="E3665">
            <v>7.0000000000000007E-2</v>
          </cell>
          <cell r="F3665">
            <v>5000</v>
          </cell>
          <cell r="G3665">
            <v>1</v>
          </cell>
          <cell r="H3665">
            <v>350.00000000000006</v>
          </cell>
        </row>
        <row r="3666">
          <cell r="C3666" t="str">
            <v>Cộng</v>
          </cell>
          <cell r="H3666">
            <v>6370</v>
          </cell>
        </row>
        <row r="3667">
          <cell r="C3667" t="str">
            <v>b) Nhân công</v>
          </cell>
          <cell r="H3667">
            <v>792208.42105263146</v>
          </cell>
        </row>
        <row r="3668">
          <cell r="B3668" t="str">
            <v>N2407</v>
          </cell>
          <cell r="C3668" t="str">
            <v>Nhân công bậc 4,0/7 - Nhóm 2</v>
          </cell>
          <cell r="D3668" t="str">
            <v>công</v>
          </cell>
          <cell r="E3668">
            <v>2.016</v>
          </cell>
          <cell r="F3668">
            <v>392960.52631578944</v>
          </cell>
          <cell r="G3668">
            <v>1</v>
          </cell>
          <cell r="H3668">
            <v>792208.42105263146</v>
          </cell>
        </row>
        <row r="3669">
          <cell r="B3669" t="str">
            <v>D3.2246</v>
          </cell>
          <cell r="C3669" t="str">
            <v>Lắp đặt cách điện polymer/composite/silicon đỡ đơn cho dây dẫn 500KV; chiều cao lắp ≤70m</v>
          </cell>
          <cell r="D3669" t="str">
            <v>1 bộ cách điện</v>
          </cell>
          <cell r="E3669">
            <v>1</v>
          </cell>
          <cell r="I3669">
            <v>6370</v>
          </cell>
          <cell r="J3669">
            <v>871586.44736842101</v>
          </cell>
          <cell r="K3669">
            <v>0</v>
          </cell>
        </row>
        <row r="3670">
          <cell r="C3670" t="str">
            <v>a) Vật liệu</v>
          </cell>
          <cell r="H3670">
            <v>6370</v>
          </cell>
        </row>
        <row r="3671">
          <cell r="B3671" t="str">
            <v>V09505</v>
          </cell>
          <cell r="C3671" t="str">
            <v>Cồn công nghiệp</v>
          </cell>
          <cell r="D3671" t="str">
            <v>kg</v>
          </cell>
          <cell r="E3671">
            <v>0.43</v>
          </cell>
          <cell r="F3671">
            <v>14000</v>
          </cell>
          <cell r="G3671">
            <v>1</v>
          </cell>
          <cell r="H3671">
            <v>6020</v>
          </cell>
        </row>
        <row r="3672">
          <cell r="B3672" t="str">
            <v>V04247</v>
          </cell>
          <cell r="C3672" t="str">
            <v>Giẻ lau</v>
          </cell>
          <cell r="D3672" t="str">
            <v>kg</v>
          </cell>
          <cell r="E3672">
            <v>7.0000000000000007E-2</v>
          </cell>
          <cell r="F3672">
            <v>5000</v>
          </cell>
          <cell r="G3672">
            <v>1</v>
          </cell>
          <cell r="H3672">
            <v>350.00000000000006</v>
          </cell>
        </row>
        <row r="3673">
          <cell r="C3673" t="str">
            <v>Cộng</v>
          </cell>
          <cell r="H3673">
            <v>6370</v>
          </cell>
        </row>
        <row r="3674">
          <cell r="C3674" t="str">
            <v>b) Nhân công</v>
          </cell>
          <cell r="H3674">
            <v>871586.44736842101</v>
          </cell>
        </row>
        <row r="3675">
          <cell r="B3675" t="str">
            <v>N2407</v>
          </cell>
          <cell r="C3675" t="str">
            <v>Nhân công bậc 4,0/7 - Nhóm 2</v>
          </cell>
          <cell r="D3675" t="str">
            <v>công</v>
          </cell>
          <cell r="E3675">
            <v>2.218</v>
          </cell>
          <cell r="F3675">
            <v>392960.52631578944</v>
          </cell>
          <cell r="G3675">
            <v>1</v>
          </cell>
          <cell r="H3675">
            <v>871586.44736842101</v>
          </cell>
        </row>
        <row r="3676">
          <cell r="B3676" t="str">
            <v>D3.2247</v>
          </cell>
          <cell r="C3676" t="str">
            <v>Lắp đặt cách điện polymer/composite/silicon đỡ đơn cho dây dẫn 500KV; chiều cao lắp &gt;70m</v>
          </cell>
          <cell r="D3676" t="str">
            <v>1 bộ cách điện</v>
          </cell>
          <cell r="E3676">
            <v>1</v>
          </cell>
          <cell r="I3676">
            <v>6370</v>
          </cell>
          <cell r="J3676">
            <v>944284.14473684202</v>
          </cell>
          <cell r="K3676">
            <v>0</v>
          </cell>
        </row>
        <row r="3677">
          <cell r="C3677" t="str">
            <v>a) Vật liệu</v>
          </cell>
          <cell r="H3677">
            <v>6370</v>
          </cell>
        </row>
        <row r="3678">
          <cell r="B3678" t="str">
            <v>V09505</v>
          </cell>
          <cell r="C3678" t="str">
            <v>Cồn công nghiệp</v>
          </cell>
          <cell r="D3678" t="str">
            <v>kg</v>
          </cell>
          <cell r="E3678">
            <v>0.43</v>
          </cell>
          <cell r="F3678">
            <v>14000</v>
          </cell>
          <cell r="G3678">
            <v>1</v>
          </cell>
          <cell r="H3678">
            <v>6020</v>
          </cell>
        </row>
        <row r="3679">
          <cell r="B3679" t="str">
            <v>V04247</v>
          </cell>
          <cell r="C3679" t="str">
            <v>Giẻ lau</v>
          </cell>
          <cell r="D3679" t="str">
            <v>kg</v>
          </cell>
          <cell r="E3679">
            <v>7.0000000000000007E-2</v>
          </cell>
          <cell r="F3679">
            <v>5000</v>
          </cell>
          <cell r="G3679">
            <v>1</v>
          </cell>
          <cell r="H3679">
            <v>350.00000000000006</v>
          </cell>
        </row>
        <row r="3680">
          <cell r="C3680" t="str">
            <v>Cộng</v>
          </cell>
          <cell r="H3680">
            <v>6370</v>
          </cell>
        </row>
        <row r="3681">
          <cell r="C3681" t="str">
            <v>b) Nhân công</v>
          </cell>
          <cell r="H3681">
            <v>944284.14473684202</v>
          </cell>
        </row>
        <row r="3682">
          <cell r="B3682" t="str">
            <v>N2407</v>
          </cell>
          <cell r="C3682" t="str">
            <v>Nhân công bậc 4,0/7 - Nhóm 2</v>
          </cell>
          <cell r="D3682" t="str">
            <v>công</v>
          </cell>
          <cell r="E3682">
            <v>2.403</v>
          </cell>
          <cell r="F3682">
            <v>392960.52631578944</v>
          </cell>
          <cell r="G3682">
            <v>1</v>
          </cell>
          <cell r="H3682">
            <v>944284.14473684202</v>
          </cell>
        </row>
        <row r="3683">
          <cell r="B3683" t="str">
            <v>D3.2311</v>
          </cell>
          <cell r="C3683" t="str">
            <v>Lắp đặt cách điện polymer/composite/silicon đỡ đơn cho dây lèo ≤35KV, chiều cao lắp ≤20m</v>
          </cell>
          <cell r="D3683" t="str">
            <v>bộ cách điện</v>
          </cell>
          <cell r="E3683">
            <v>1</v>
          </cell>
          <cell r="I3683">
            <v>1150</v>
          </cell>
          <cell r="J3683">
            <v>79378.026315789466</v>
          </cell>
          <cell r="K3683">
            <v>0</v>
          </cell>
        </row>
        <row r="3684">
          <cell r="C3684" t="str">
            <v>a) Vật liệu</v>
          </cell>
          <cell r="H3684">
            <v>1150</v>
          </cell>
        </row>
        <row r="3685">
          <cell r="B3685" t="str">
            <v>V09505</v>
          </cell>
          <cell r="C3685" t="str">
            <v>Cồn công nghiệp</v>
          </cell>
          <cell r="D3685" t="str">
            <v>kg</v>
          </cell>
          <cell r="E3685">
            <v>7.4999999999999997E-2</v>
          </cell>
          <cell r="F3685">
            <v>14000</v>
          </cell>
          <cell r="G3685">
            <v>1</v>
          </cell>
          <cell r="H3685">
            <v>1050</v>
          </cell>
        </row>
        <row r="3686">
          <cell r="B3686" t="str">
            <v>V04247</v>
          </cell>
          <cell r="C3686" t="str">
            <v>Giẻ lau</v>
          </cell>
          <cell r="D3686" t="str">
            <v>kg</v>
          </cell>
          <cell r="E3686">
            <v>0.02</v>
          </cell>
          <cell r="F3686">
            <v>5000</v>
          </cell>
          <cell r="G3686">
            <v>1</v>
          </cell>
          <cell r="H3686">
            <v>100</v>
          </cell>
        </row>
        <row r="3687">
          <cell r="C3687" t="str">
            <v>Cộng</v>
          </cell>
          <cell r="H3687">
            <v>1150</v>
          </cell>
        </row>
        <row r="3688">
          <cell r="C3688" t="str">
            <v>b) Nhân công</v>
          </cell>
          <cell r="H3688">
            <v>79378.026315789466</v>
          </cell>
        </row>
        <row r="3689">
          <cell r="B3689" t="str">
            <v>N2407</v>
          </cell>
          <cell r="C3689" t="str">
            <v>Nhân công bậc 4,0/7 - Nhóm 2</v>
          </cell>
          <cell r="D3689" t="str">
            <v>công</v>
          </cell>
          <cell r="E3689">
            <v>0.20200000000000001</v>
          </cell>
          <cell r="F3689">
            <v>392960.52631578944</v>
          </cell>
          <cell r="G3689">
            <v>1</v>
          </cell>
          <cell r="H3689">
            <v>79378.026315789466</v>
          </cell>
        </row>
        <row r="3690">
          <cell r="B3690" t="str">
            <v>D3.2312</v>
          </cell>
          <cell r="C3690" t="str">
            <v>Lắp đặt cách điện polymer/composite/silicon đỡ đơn cho dây lèo ≤35KV, chiều cao lắp ≤30m</v>
          </cell>
          <cell r="D3690" t="str">
            <v>bộ cách điện</v>
          </cell>
          <cell r="E3690">
            <v>1</v>
          </cell>
          <cell r="I3690">
            <v>1150</v>
          </cell>
          <cell r="J3690">
            <v>83307.631578947359</v>
          </cell>
          <cell r="K3690">
            <v>0</v>
          </cell>
        </row>
        <row r="3691">
          <cell r="C3691" t="str">
            <v>a) Vật liệu</v>
          </cell>
          <cell r="H3691">
            <v>1150</v>
          </cell>
        </row>
        <row r="3692">
          <cell r="B3692" t="str">
            <v>V09505</v>
          </cell>
          <cell r="C3692" t="str">
            <v>Cồn công nghiệp</v>
          </cell>
          <cell r="D3692" t="str">
            <v>kg</v>
          </cell>
          <cell r="E3692">
            <v>7.4999999999999997E-2</v>
          </cell>
          <cell r="F3692">
            <v>14000</v>
          </cell>
          <cell r="G3692">
            <v>1</v>
          </cell>
          <cell r="H3692">
            <v>1050</v>
          </cell>
        </row>
        <row r="3693">
          <cell r="B3693" t="str">
            <v>V04247</v>
          </cell>
          <cell r="C3693" t="str">
            <v>Giẻ lau</v>
          </cell>
          <cell r="D3693" t="str">
            <v>kg</v>
          </cell>
          <cell r="E3693">
            <v>0.02</v>
          </cell>
          <cell r="F3693">
            <v>5000</v>
          </cell>
          <cell r="G3693">
            <v>1</v>
          </cell>
          <cell r="H3693">
            <v>100</v>
          </cell>
        </row>
        <row r="3694">
          <cell r="C3694" t="str">
            <v>Cộng</v>
          </cell>
          <cell r="H3694">
            <v>1150</v>
          </cell>
        </row>
        <row r="3695">
          <cell r="C3695" t="str">
            <v>b) Nhân công</v>
          </cell>
          <cell r="H3695">
            <v>83307.631578947359</v>
          </cell>
        </row>
        <row r="3696">
          <cell r="B3696" t="str">
            <v>N2407</v>
          </cell>
          <cell r="C3696" t="str">
            <v>Nhân công bậc 4,0/7 - Nhóm 2</v>
          </cell>
          <cell r="D3696" t="str">
            <v>công</v>
          </cell>
          <cell r="E3696">
            <v>0.21199999999999999</v>
          </cell>
          <cell r="F3696">
            <v>392960.52631578944</v>
          </cell>
          <cell r="G3696">
            <v>1</v>
          </cell>
          <cell r="H3696">
            <v>83307.631578947359</v>
          </cell>
        </row>
        <row r="3697">
          <cell r="B3697" t="str">
            <v>D3.2313</v>
          </cell>
          <cell r="C3697" t="str">
            <v>Lắp đặt cách điện polymer/composite/silicon đỡ đơn cho dây lèo ≤35KV, chiều cao lắp ≤40m</v>
          </cell>
          <cell r="D3697" t="str">
            <v>bộ cách điện</v>
          </cell>
          <cell r="E3697">
            <v>1</v>
          </cell>
          <cell r="I3697">
            <v>1150</v>
          </cell>
          <cell r="J3697">
            <v>91166.84210526316</v>
          </cell>
          <cell r="K3697">
            <v>0</v>
          </cell>
        </row>
        <row r="3698">
          <cell r="C3698" t="str">
            <v>a) Vật liệu</v>
          </cell>
          <cell r="H3698">
            <v>1150</v>
          </cell>
        </row>
        <row r="3699">
          <cell r="B3699" t="str">
            <v>V09505</v>
          </cell>
          <cell r="C3699" t="str">
            <v>Cồn công nghiệp</v>
          </cell>
          <cell r="D3699" t="str">
            <v>kg</v>
          </cell>
          <cell r="E3699">
            <v>7.4999999999999997E-2</v>
          </cell>
          <cell r="F3699">
            <v>14000</v>
          </cell>
          <cell r="G3699">
            <v>1</v>
          </cell>
          <cell r="H3699">
            <v>1050</v>
          </cell>
        </row>
        <row r="3700">
          <cell r="B3700" t="str">
            <v>V04247</v>
          </cell>
          <cell r="C3700" t="str">
            <v>Giẻ lau</v>
          </cell>
          <cell r="D3700" t="str">
            <v>kg</v>
          </cell>
          <cell r="E3700">
            <v>0.02</v>
          </cell>
          <cell r="F3700">
            <v>5000</v>
          </cell>
          <cell r="G3700">
            <v>1</v>
          </cell>
          <cell r="H3700">
            <v>100</v>
          </cell>
        </row>
        <row r="3701">
          <cell r="C3701" t="str">
            <v>Cộng</v>
          </cell>
          <cell r="H3701">
            <v>1150</v>
          </cell>
        </row>
        <row r="3702">
          <cell r="C3702" t="str">
            <v>b) Nhân công</v>
          </cell>
          <cell r="H3702">
            <v>91166.84210526316</v>
          </cell>
        </row>
        <row r="3703">
          <cell r="B3703" t="str">
            <v>N2407</v>
          </cell>
          <cell r="C3703" t="str">
            <v>Nhân công bậc 4,0/7 - Nhóm 2</v>
          </cell>
          <cell r="D3703" t="str">
            <v>công</v>
          </cell>
          <cell r="E3703">
            <v>0.23200000000000001</v>
          </cell>
          <cell r="F3703">
            <v>392960.52631578944</v>
          </cell>
          <cell r="G3703">
            <v>1</v>
          </cell>
          <cell r="H3703">
            <v>91166.84210526316</v>
          </cell>
        </row>
        <row r="3704">
          <cell r="B3704" t="str">
            <v>D3.2314</v>
          </cell>
          <cell r="C3704" t="str">
            <v>Lắp đặt cách điện polymer/composite/silicon đỡ đơn cho dây lèo ≤35KV, chiều cao lắp ≤50m</v>
          </cell>
          <cell r="D3704" t="str">
            <v>bộ cách điện</v>
          </cell>
          <cell r="E3704">
            <v>1</v>
          </cell>
          <cell r="I3704">
            <v>1150</v>
          </cell>
          <cell r="J3704">
            <v>105313.42105263157</v>
          </cell>
          <cell r="K3704">
            <v>0</v>
          </cell>
        </row>
        <row r="3705">
          <cell r="C3705" t="str">
            <v>a) Vật liệu</v>
          </cell>
          <cell r="H3705">
            <v>1150</v>
          </cell>
        </row>
        <row r="3706">
          <cell r="B3706" t="str">
            <v>V09505</v>
          </cell>
          <cell r="C3706" t="str">
            <v>Cồn công nghiệp</v>
          </cell>
          <cell r="D3706" t="str">
            <v>kg</v>
          </cell>
          <cell r="E3706">
            <v>7.4999999999999997E-2</v>
          </cell>
          <cell r="F3706">
            <v>14000</v>
          </cell>
          <cell r="G3706">
            <v>1</v>
          </cell>
          <cell r="H3706">
            <v>1050</v>
          </cell>
        </row>
        <row r="3707">
          <cell r="B3707" t="str">
            <v>V04247</v>
          </cell>
          <cell r="C3707" t="str">
            <v>Giẻ lau</v>
          </cell>
          <cell r="D3707" t="str">
            <v>kg</v>
          </cell>
          <cell r="E3707">
            <v>0.02</v>
          </cell>
          <cell r="F3707">
            <v>5000</v>
          </cell>
          <cell r="G3707">
            <v>1</v>
          </cell>
          <cell r="H3707">
            <v>100</v>
          </cell>
        </row>
        <row r="3708">
          <cell r="C3708" t="str">
            <v>Cộng</v>
          </cell>
          <cell r="H3708">
            <v>1150</v>
          </cell>
        </row>
        <row r="3709">
          <cell r="C3709" t="str">
            <v>b) Nhân công</v>
          </cell>
          <cell r="H3709">
            <v>105313.42105263157</v>
          </cell>
        </row>
        <row r="3710">
          <cell r="B3710" t="str">
            <v>N2407</v>
          </cell>
          <cell r="C3710" t="str">
            <v>Nhân công bậc 4,0/7 - Nhóm 2</v>
          </cell>
          <cell r="D3710" t="str">
            <v>công</v>
          </cell>
          <cell r="E3710">
            <v>0.26800000000000002</v>
          </cell>
          <cell r="F3710">
            <v>392960.52631578944</v>
          </cell>
          <cell r="G3710">
            <v>1</v>
          </cell>
          <cell r="H3710">
            <v>105313.42105263157</v>
          </cell>
        </row>
        <row r="3711">
          <cell r="B3711" t="str">
            <v>D3.2315</v>
          </cell>
          <cell r="C3711" t="str">
            <v>Lắp đặt cách điện polymer/composite/silicon đỡ đơn cho dây lèo ≤35KV, chiều cao lắp ≤60m</v>
          </cell>
          <cell r="D3711" t="str">
            <v>bộ cách điện</v>
          </cell>
          <cell r="E3711">
            <v>1</v>
          </cell>
          <cell r="I3711">
            <v>1150</v>
          </cell>
          <cell r="J3711">
            <v>144216.51315789472</v>
          </cell>
          <cell r="K3711">
            <v>0</v>
          </cell>
        </row>
        <row r="3712">
          <cell r="C3712" t="str">
            <v>a) Vật liệu</v>
          </cell>
          <cell r="H3712">
            <v>1150</v>
          </cell>
        </row>
        <row r="3713">
          <cell r="B3713" t="str">
            <v>V09505</v>
          </cell>
          <cell r="C3713" t="str">
            <v>Cồn công nghiệp</v>
          </cell>
          <cell r="D3713" t="str">
            <v>kg</v>
          </cell>
          <cell r="E3713">
            <v>7.4999999999999997E-2</v>
          </cell>
          <cell r="F3713">
            <v>14000</v>
          </cell>
          <cell r="G3713">
            <v>1</v>
          </cell>
          <cell r="H3713">
            <v>1050</v>
          </cell>
        </row>
        <row r="3714">
          <cell r="B3714" t="str">
            <v>V04247</v>
          </cell>
          <cell r="C3714" t="str">
            <v>Giẻ lau</v>
          </cell>
          <cell r="D3714" t="str">
            <v>kg</v>
          </cell>
          <cell r="E3714">
            <v>0.02</v>
          </cell>
          <cell r="F3714">
            <v>5000</v>
          </cell>
          <cell r="G3714">
            <v>1</v>
          </cell>
          <cell r="H3714">
            <v>100</v>
          </cell>
        </row>
        <row r="3715">
          <cell r="C3715" t="str">
            <v>Cộng</v>
          </cell>
          <cell r="H3715">
            <v>1150</v>
          </cell>
        </row>
        <row r="3716">
          <cell r="C3716" t="str">
            <v>b) Nhân công</v>
          </cell>
          <cell r="H3716">
            <v>144216.51315789472</v>
          </cell>
        </row>
        <row r="3717">
          <cell r="B3717" t="str">
            <v>N2407</v>
          </cell>
          <cell r="C3717" t="str">
            <v>Nhân công bậc 4,0/7 - Nhóm 2</v>
          </cell>
          <cell r="D3717" t="str">
            <v>công</v>
          </cell>
          <cell r="E3717">
            <v>0.36699999999999999</v>
          </cell>
          <cell r="F3717">
            <v>392960.52631578944</v>
          </cell>
          <cell r="G3717">
            <v>1</v>
          </cell>
          <cell r="H3717">
            <v>144216.51315789472</v>
          </cell>
        </row>
        <row r="3718">
          <cell r="B3718" t="str">
            <v>D3.2321</v>
          </cell>
          <cell r="C3718" t="str">
            <v>Lắp đặt cách điện polymer/composite/silicon đỡ đơn cho dây lèo 110KV, chiều cao lắp ≤20m</v>
          </cell>
          <cell r="D3718" t="str">
            <v>bộ cách điện</v>
          </cell>
          <cell r="E3718">
            <v>1</v>
          </cell>
          <cell r="I3718">
            <v>2460</v>
          </cell>
          <cell r="J3718">
            <v>178404.0789473684</v>
          </cell>
          <cell r="K3718">
            <v>0</v>
          </cell>
        </row>
        <row r="3719">
          <cell r="C3719" t="str">
            <v>a) Vật liệu</v>
          </cell>
          <cell r="H3719">
            <v>2460</v>
          </cell>
        </row>
        <row r="3720">
          <cell r="B3720" t="str">
            <v>V09505</v>
          </cell>
          <cell r="C3720" t="str">
            <v>Cồn công nghiệp</v>
          </cell>
          <cell r="D3720" t="str">
            <v>kg</v>
          </cell>
          <cell r="E3720">
            <v>0.16500000000000001</v>
          </cell>
          <cell r="F3720">
            <v>14000</v>
          </cell>
          <cell r="G3720">
            <v>1</v>
          </cell>
          <cell r="H3720">
            <v>2310</v>
          </cell>
        </row>
        <row r="3721">
          <cell r="B3721" t="str">
            <v>V04247</v>
          </cell>
          <cell r="C3721" t="str">
            <v>Giẻ lau</v>
          </cell>
          <cell r="D3721" t="str">
            <v>kg</v>
          </cell>
          <cell r="E3721">
            <v>0.03</v>
          </cell>
          <cell r="F3721">
            <v>5000</v>
          </cell>
          <cell r="G3721">
            <v>1</v>
          </cell>
          <cell r="H3721">
            <v>150</v>
          </cell>
        </row>
        <row r="3722">
          <cell r="C3722" t="str">
            <v>Cộng</v>
          </cell>
          <cell r="H3722">
            <v>2460</v>
          </cell>
        </row>
        <row r="3723">
          <cell r="C3723" t="str">
            <v>b) Nhân công</v>
          </cell>
          <cell r="H3723">
            <v>178404.0789473684</v>
          </cell>
        </row>
        <row r="3724">
          <cell r="B3724" t="str">
            <v>N2407</v>
          </cell>
          <cell r="C3724" t="str">
            <v>Nhân công bậc 4,0/7 - Nhóm 2</v>
          </cell>
          <cell r="D3724" t="str">
            <v>công</v>
          </cell>
          <cell r="E3724">
            <v>0.45400000000000001</v>
          </cell>
          <cell r="F3724">
            <v>392960.52631578944</v>
          </cell>
          <cell r="G3724">
            <v>1</v>
          </cell>
          <cell r="H3724">
            <v>178404.0789473684</v>
          </cell>
        </row>
        <row r="3725">
          <cell r="B3725" t="str">
            <v>D3.2322</v>
          </cell>
          <cell r="C3725" t="str">
            <v>Lắp đặt cách điện polymer/composite/silicon đỡ đơn cho dây lèo 110KV, chiều cao lắp ≤30m</v>
          </cell>
          <cell r="D3725" t="str">
            <v>bộ cách điện</v>
          </cell>
          <cell r="E3725">
            <v>1</v>
          </cell>
          <cell r="I3725">
            <v>2460</v>
          </cell>
          <cell r="J3725">
            <v>188228.09210526315</v>
          </cell>
          <cell r="K3725">
            <v>0</v>
          </cell>
        </row>
        <row r="3726">
          <cell r="C3726" t="str">
            <v>a) Vật liệu</v>
          </cell>
          <cell r="H3726">
            <v>2460</v>
          </cell>
        </row>
        <row r="3727">
          <cell r="B3727" t="str">
            <v>V09505</v>
          </cell>
          <cell r="C3727" t="str">
            <v>Cồn công nghiệp</v>
          </cell>
          <cell r="D3727" t="str">
            <v>kg</v>
          </cell>
          <cell r="E3727">
            <v>0.16500000000000001</v>
          </cell>
          <cell r="F3727">
            <v>14000</v>
          </cell>
          <cell r="G3727">
            <v>1</v>
          </cell>
          <cell r="H3727">
            <v>2310</v>
          </cell>
        </row>
        <row r="3728">
          <cell r="B3728" t="str">
            <v>V04247</v>
          </cell>
          <cell r="C3728" t="str">
            <v>Giẻ lau</v>
          </cell>
          <cell r="D3728" t="str">
            <v>kg</v>
          </cell>
          <cell r="E3728">
            <v>0.03</v>
          </cell>
          <cell r="F3728">
            <v>5000</v>
          </cell>
          <cell r="G3728">
            <v>1</v>
          </cell>
          <cell r="H3728">
            <v>150</v>
          </cell>
        </row>
        <row r="3729">
          <cell r="C3729" t="str">
            <v>Cộng</v>
          </cell>
          <cell r="H3729">
            <v>2460</v>
          </cell>
        </row>
        <row r="3730">
          <cell r="C3730" t="str">
            <v>b) Nhân công</v>
          </cell>
          <cell r="H3730">
            <v>188228.09210526315</v>
          </cell>
        </row>
        <row r="3731">
          <cell r="B3731" t="str">
            <v>N2407</v>
          </cell>
          <cell r="C3731" t="str">
            <v>Nhân công bậc 4,0/7 - Nhóm 2</v>
          </cell>
          <cell r="D3731" t="str">
            <v>công</v>
          </cell>
          <cell r="E3731">
            <v>0.47899999999999998</v>
          </cell>
          <cell r="F3731">
            <v>392960.52631578944</v>
          </cell>
          <cell r="G3731">
            <v>1</v>
          </cell>
          <cell r="H3731">
            <v>188228.09210526315</v>
          </cell>
        </row>
        <row r="3732">
          <cell r="B3732" t="str">
            <v>D3.2323</v>
          </cell>
          <cell r="C3732" t="str">
            <v>Lắp đặt cách điện polymer/composite/silicon đỡ đơn cho dây lèo 110KV, chiều cao lắp ≤40m</v>
          </cell>
          <cell r="D3732" t="str">
            <v>bộ cách điện</v>
          </cell>
          <cell r="E3732">
            <v>1</v>
          </cell>
          <cell r="I3732">
            <v>2460</v>
          </cell>
          <cell r="J3732">
            <v>205911.31578947368</v>
          </cell>
          <cell r="K3732">
            <v>0</v>
          </cell>
        </row>
        <row r="3733">
          <cell r="C3733" t="str">
            <v>a) Vật liệu</v>
          </cell>
          <cell r="H3733">
            <v>2460</v>
          </cell>
        </row>
        <row r="3734">
          <cell r="B3734" t="str">
            <v>V09505</v>
          </cell>
          <cell r="C3734" t="str">
            <v>Cồn công nghiệp</v>
          </cell>
          <cell r="D3734" t="str">
            <v>kg</v>
          </cell>
          <cell r="E3734">
            <v>0.16500000000000001</v>
          </cell>
          <cell r="F3734">
            <v>14000</v>
          </cell>
          <cell r="G3734">
            <v>1</v>
          </cell>
          <cell r="H3734">
            <v>2310</v>
          </cell>
        </row>
        <row r="3735">
          <cell r="B3735" t="str">
            <v>V04247</v>
          </cell>
          <cell r="C3735" t="str">
            <v>Giẻ lau</v>
          </cell>
          <cell r="D3735" t="str">
            <v>kg</v>
          </cell>
          <cell r="E3735">
            <v>0.03</v>
          </cell>
          <cell r="F3735">
            <v>5000</v>
          </cell>
          <cell r="G3735">
            <v>1</v>
          </cell>
          <cell r="H3735">
            <v>150</v>
          </cell>
        </row>
        <row r="3736">
          <cell r="C3736" t="str">
            <v>Cộng</v>
          </cell>
          <cell r="H3736">
            <v>2460</v>
          </cell>
        </row>
        <row r="3737">
          <cell r="C3737" t="str">
            <v>b) Nhân công</v>
          </cell>
          <cell r="H3737">
            <v>205911.31578947368</v>
          </cell>
        </row>
        <row r="3738">
          <cell r="B3738" t="str">
            <v>N2407</v>
          </cell>
          <cell r="C3738" t="str">
            <v>Nhân công bậc 4,0/7 - Nhóm 2</v>
          </cell>
          <cell r="D3738" t="str">
            <v>công</v>
          </cell>
          <cell r="E3738">
            <v>0.52400000000000002</v>
          </cell>
          <cell r="F3738">
            <v>392960.52631578944</v>
          </cell>
          <cell r="G3738">
            <v>1</v>
          </cell>
          <cell r="H3738">
            <v>205911.31578947368</v>
          </cell>
        </row>
        <row r="3739">
          <cell r="B3739" t="str">
            <v>D3.2324</v>
          </cell>
          <cell r="C3739" t="str">
            <v>Lắp đặt cách điện polymer/composite/silicon đỡ đơn cho dây lèo 110KV, chiều cao lắp ≤50m</v>
          </cell>
          <cell r="D3739" t="str">
            <v>bộ cách điện</v>
          </cell>
          <cell r="E3739">
            <v>1</v>
          </cell>
          <cell r="I3739">
            <v>2460</v>
          </cell>
          <cell r="J3739">
            <v>237741.11842105261</v>
          </cell>
          <cell r="K3739">
            <v>0</v>
          </cell>
        </row>
        <row r="3740">
          <cell r="C3740" t="str">
            <v>a) Vật liệu</v>
          </cell>
          <cell r="H3740">
            <v>2460</v>
          </cell>
        </row>
        <row r="3741">
          <cell r="B3741" t="str">
            <v>V09505</v>
          </cell>
          <cell r="C3741" t="str">
            <v>Cồn công nghiệp</v>
          </cell>
          <cell r="D3741" t="str">
            <v>kg</v>
          </cell>
          <cell r="E3741">
            <v>0.16500000000000001</v>
          </cell>
          <cell r="F3741">
            <v>14000</v>
          </cell>
          <cell r="G3741">
            <v>1</v>
          </cell>
          <cell r="H3741">
            <v>2310</v>
          </cell>
        </row>
        <row r="3742">
          <cell r="B3742" t="str">
            <v>V04247</v>
          </cell>
          <cell r="C3742" t="str">
            <v>Giẻ lau</v>
          </cell>
          <cell r="D3742" t="str">
            <v>kg</v>
          </cell>
          <cell r="E3742">
            <v>0.03</v>
          </cell>
          <cell r="F3742">
            <v>5000</v>
          </cell>
          <cell r="G3742">
            <v>1</v>
          </cell>
          <cell r="H3742">
            <v>150</v>
          </cell>
        </row>
        <row r="3743">
          <cell r="C3743" t="str">
            <v>Cộng</v>
          </cell>
          <cell r="H3743">
            <v>2460</v>
          </cell>
        </row>
        <row r="3744">
          <cell r="C3744" t="str">
            <v>b) Nhân công</v>
          </cell>
          <cell r="H3744">
            <v>237741.11842105261</v>
          </cell>
        </row>
        <row r="3745">
          <cell r="B3745" t="str">
            <v>N2407</v>
          </cell>
          <cell r="C3745" t="str">
            <v>Nhân công bậc 4,0/7 - Nhóm 2</v>
          </cell>
          <cell r="D3745" t="str">
            <v>công</v>
          </cell>
          <cell r="E3745">
            <v>0.60499999999999998</v>
          </cell>
          <cell r="F3745">
            <v>392960.52631578944</v>
          </cell>
          <cell r="G3745">
            <v>1</v>
          </cell>
          <cell r="H3745">
            <v>237741.11842105261</v>
          </cell>
        </row>
        <row r="3746">
          <cell r="B3746" t="str">
            <v>D3.2325</v>
          </cell>
          <cell r="C3746" t="str">
            <v>Lắp đặt cách điện polymer/composite/silicon đỡ đơn cho dây lèo 110KV, chiều cao lắp ≤60m</v>
          </cell>
          <cell r="D3746" t="str">
            <v>bộ cách điện</v>
          </cell>
          <cell r="E3746">
            <v>1</v>
          </cell>
          <cell r="I3746">
            <v>2460</v>
          </cell>
          <cell r="J3746">
            <v>325764.27631578944</v>
          </cell>
          <cell r="K3746">
            <v>0</v>
          </cell>
        </row>
        <row r="3747">
          <cell r="C3747" t="str">
            <v>a) Vật liệu</v>
          </cell>
          <cell r="H3747">
            <v>2460</v>
          </cell>
        </row>
        <row r="3748">
          <cell r="B3748" t="str">
            <v>V09505</v>
          </cell>
          <cell r="C3748" t="str">
            <v>Cồn công nghiệp</v>
          </cell>
          <cell r="D3748" t="str">
            <v>kg</v>
          </cell>
          <cell r="E3748">
            <v>0.16500000000000001</v>
          </cell>
          <cell r="F3748">
            <v>14000</v>
          </cell>
          <cell r="G3748">
            <v>1</v>
          </cell>
          <cell r="H3748">
            <v>2310</v>
          </cell>
        </row>
        <row r="3749">
          <cell r="B3749" t="str">
            <v>V04247</v>
          </cell>
          <cell r="C3749" t="str">
            <v>Giẻ lau</v>
          </cell>
          <cell r="D3749" t="str">
            <v>kg</v>
          </cell>
          <cell r="E3749">
            <v>0.03</v>
          </cell>
          <cell r="F3749">
            <v>5000</v>
          </cell>
          <cell r="G3749">
            <v>1</v>
          </cell>
          <cell r="H3749">
            <v>150</v>
          </cell>
        </row>
        <row r="3750">
          <cell r="C3750" t="str">
            <v>Cộng</v>
          </cell>
          <cell r="H3750">
            <v>2460</v>
          </cell>
        </row>
        <row r="3751">
          <cell r="C3751" t="str">
            <v>b) Nhân công</v>
          </cell>
          <cell r="H3751">
            <v>325764.27631578944</v>
          </cell>
        </row>
        <row r="3752">
          <cell r="B3752" t="str">
            <v>N2407</v>
          </cell>
          <cell r="C3752" t="str">
            <v>Nhân công bậc 4,0/7 - Nhóm 2</v>
          </cell>
          <cell r="D3752" t="str">
            <v>công</v>
          </cell>
          <cell r="E3752">
            <v>0.82899999999999996</v>
          </cell>
          <cell r="F3752">
            <v>392960.52631578944</v>
          </cell>
          <cell r="G3752">
            <v>1</v>
          </cell>
          <cell r="H3752">
            <v>325764.27631578944</v>
          </cell>
        </row>
        <row r="3753">
          <cell r="B3753" t="str">
            <v>D3.2326</v>
          </cell>
          <cell r="C3753" t="str">
            <v>Lắp đặt cách điện polymer/composite/silicon đỡ đơn cho dây lèo 110KV, chiều cao lắp ≤70m</v>
          </cell>
          <cell r="D3753" t="str">
            <v>bộ cách điện</v>
          </cell>
          <cell r="E3753">
            <v>1</v>
          </cell>
          <cell r="I3753">
            <v>2460</v>
          </cell>
          <cell r="J3753">
            <v>358380</v>
          </cell>
          <cell r="K3753">
            <v>0</v>
          </cell>
        </row>
        <row r="3754">
          <cell r="C3754" t="str">
            <v>a) Vật liệu</v>
          </cell>
          <cell r="H3754">
            <v>2460</v>
          </cell>
        </row>
        <row r="3755">
          <cell r="B3755" t="str">
            <v>V09505</v>
          </cell>
          <cell r="C3755" t="str">
            <v>Cồn công nghiệp</v>
          </cell>
          <cell r="D3755" t="str">
            <v>kg</v>
          </cell>
          <cell r="E3755">
            <v>0.16500000000000001</v>
          </cell>
          <cell r="F3755">
            <v>14000</v>
          </cell>
          <cell r="G3755">
            <v>1</v>
          </cell>
          <cell r="H3755">
            <v>2310</v>
          </cell>
        </row>
        <row r="3756">
          <cell r="B3756" t="str">
            <v>V04247</v>
          </cell>
          <cell r="C3756" t="str">
            <v>Giẻ lau</v>
          </cell>
          <cell r="D3756" t="str">
            <v>kg</v>
          </cell>
          <cell r="E3756">
            <v>0.03</v>
          </cell>
          <cell r="F3756">
            <v>5000</v>
          </cell>
          <cell r="G3756">
            <v>1</v>
          </cell>
          <cell r="H3756">
            <v>150</v>
          </cell>
        </row>
        <row r="3757">
          <cell r="C3757" t="str">
            <v>Cộng</v>
          </cell>
          <cell r="H3757">
            <v>2460</v>
          </cell>
        </row>
        <row r="3758">
          <cell r="C3758" t="str">
            <v>b) Nhân công</v>
          </cell>
          <cell r="H3758">
            <v>358380</v>
          </cell>
        </row>
        <row r="3759">
          <cell r="B3759" t="str">
            <v>N2407</v>
          </cell>
          <cell r="C3759" t="str">
            <v>Nhân công bậc 4,0/7 - Nhóm 2</v>
          </cell>
          <cell r="D3759" t="str">
            <v>công</v>
          </cell>
          <cell r="E3759">
            <v>0.91200000000000003</v>
          </cell>
          <cell r="F3759">
            <v>392960.52631578944</v>
          </cell>
          <cell r="G3759">
            <v>1</v>
          </cell>
          <cell r="H3759">
            <v>358380</v>
          </cell>
        </row>
        <row r="3760">
          <cell r="B3760" t="str">
            <v>D3.2327</v>
          </cell>
          <cell r="C3760" t="str">
            <v>Lắp đặt cách điện polymer/composite/silicon đỡ đơn cho dây lèo 110KV, chiều cao lắp &gt;70m</v>
          </cell>
          <cell r="D3760" t="str">
            <v>bộ cách điện</v>
          </cell>
          <cell r="E3760">
            <v>1</v>
          </cell>
          <cell r="I3760">
            <v>2460</v>
          </cell>
          <cell r="J3760">
            <v>394139.40789473674</v>
          </cell>
          <cell r="K3760">
            <v>0</v>
          </cell>
        </row>
        <row r="3761">
          <cell r="C3761" t="str">
            <v>a) Vật liệu</v>
          </cell>
          <cell r="H3761">
            <v>2460</v>
          </cell>
        </row>
        <row r="3762">
          <cell r="B3762" t="str">
            <v>V09505</v>
          </cell>
          <cell r="C3762" t="str">
            <v>Cồn công nghiệp</v>
          </cell>
          <cell r="D3762" t="str">
            <v>kg</v>
          </cell>
          <cell r="E3762">
            <v>0.16500000000000001</v>
          </cell>
          <cell r="F3762">
            <v>14000</v>
          </cell>
          <cell r="G3762">
            <v>1</v>
          </cell>
          <cell r="H3762">
            <v>2310</v>
          </cell>
        </row>
        <row r="3763">
          <cell r="B3763" t="str">
            <v>V04247</v>
          </cell>
          <cell r="C3763" t="str">
            <v>Giẻ lau</v>
          </cell>
          <cell r="D3763" t="str">
            <v>kg</v>
          </cell>
          <cell r="E3763">
            <v>0.03</v>
          </cell>
          <cell r="F3763">
            <v>5000</v>
          </cell>
          <cell r="G3763">
            <v>1</v>
          </cell>
          <cell r="H3763">
            <v>150</v>
          </cell>
        </row>
        <row r="3764">
          <cell r="C3764" t="str">
            <v>Cộng</v>
          </cell>
          <cell r="H3764">
            <v>2460</v>
          </cell>
        </row>
        <row r="3765">
          <cell r="C3765" t="str">
            <v>b) Nhân công</v>
          </cell>
          <cell r="H3765">
            <v>394139.40789473674</v>
          </cell>
        </row>
        <row r="3766">
          <cell r="B3766" t="str">
            <v>N2407</v>
          </cell>
          <cell r="C3766" t="str">
            <v>Nhân công bậc 4,0/7 - Nhóm 2</v>
          </cell>
          <cell r="D3766" t="str">
            <v>công</v>
          </cell>
          <cell r="E3766">
            <v>1.0029999999999999</v>
          </cell>
          <cell r="F3766">
            <v>392960.52631578944</v>
          </cell>
          <cell r="G3766">
            <v>1</v>
          </cell>
          <cell r="H3766">
            <v>394139.40789473674</v>
          </cell>
        </row>
        <row r="3767">
          <cell r="B3767" t="str">
            <v>D3.2331</v>
          </cell>
          <cell r="C3767" t="str">
            <v>Lắp đặt cách điện polymer/composite/silicon đỡ đơn cho dây lèo 220KV, chiều cao lắp ≤20m</v>
          </cell>
          <cell r="D3767" t="str">
            <v>bộ cách điện</v>
          </cell>
          <cell r="E3767">
            <v>1</v>
          </cell>
          <cell r="I3767">
            <v>3560</v>
          </cell>
          <cell r="J3767">
            <v>271142.76315789472</v>
          </cell>
          <cell r="K3767">
            <v>0</v>
          </cell>
        </row>
        <row r="3768">
          <cell r="C3768" t="str">
            <v>a) Vật liệu</v>
          </cell>
          <cell r="H3768">
            <v>3560</v>
          </cell>
        </row>
        <row r="3769">
          <cell r="B3769" t="str">
            <v>V09505</v>
          </cell>
          <cell r="C3769" t="str">
            <v>Cồn công nghiệp</v>
          </cell>
          <cell r="D3769" t="str">
            <v>kg</v>
          </cell>
          <cell r="E3769">
            <v>0.24</v>
          </cell>
          <cell r="F3769">
            <v>14000</v>
          </cell>
          <cell r="G3769">
            <v>1</v>
          </cell>
          <cell r="H3769">
            <v>3360</v>
          </cell>
        </row>
        <row r="3770">
          <cell r="B3770" t="str">
            <v>V04247</v>
          </cell>
          <cell r="C3770" t="str">
            <v>Giẻ lau</v>
          </cell>
          <cell r="D3770" t="str">
            <v>kg</v>
          </cell>
          <cell r="E3770">
            <v>0.04</v>
          </cell>
          <cell r="F3770">
            <v>5000</v>
          </cell>
          <cell r="G3770">
            <v>1</v>
          </cell>
          <cell r="H3770">
            <v>200</v>
          </cell>
        </row>
        <row r="3771">
          <cell r="C3771" t="str">
            <v>Cộng</v>
          </cell>
          <cell r="H3771">
            <v>3560</v>
          </cell>
        </row>
        <row r="3772">
          <cell r="C3772" t="str">
            <v>b) Nhân công</v>
          </cell>
          <cell r="H3772">
            <v>271142.76315789472</v>
          </cell>
        </row>
        <row r="3773">
          <cell r="B3773" t="str">
            <v>N2407</v>
          </cell>
          <cell r="C3773" t="str">
            <v>Nhân công bậc 4,0/7 - Nhóm 2</v>
          </cell>
          <cell r="D3773" t="str">
            <v>công</v>
          </cell>
          <cell r="E3773">
            <v>0.69</v>
          </cell>
          <cell r="F3773">
            <v>392960.52631578944</v>
          </cell>
          <cell r="G3773">
            <v>1</v>
          </cell>
          <cell r="H3773">
            <v>271142.76315789472</v>
          </cell>
        </row>
        <row r="3774">
          <cell r="B3774" t="str">
            <v>D3.2332</v>
          </cell>
          <cell r="C3774" t="str">
            <v>Lắp đặt cách điện polymer/composite/silicon đỡ đơn cho dây lèo 220KV, chiều cao lắp ≤30m</v>
          </cell>
          <cell r="D3774" t="str">
            <v>bộ cách điện</v>
          </cell>
          <cell r="E3774">
            <v>1</v>
          </cell>
          <cell r="I3774">
            <v>3560</v>
          </cell>
          <cell r="J3774">
            <v>285289.34210526315</v>
          </cell>
          <cell r="K3774">
            <v>0</v>
          </cell>
        </row>
        <row r="3775">
          <cell r="C3775" t="str">
            <v>a) Vật liệu</v>
          </cell>
          <cell r="H3775">
            <v>3560</v>
          </cell>
        </row>
        <row r="3776">
          <cell r="B3776" t="str">
            <v>V09505</v>
          </cell>
          <cell r="C3776" t="str">
            <v>Cồn công nghiệp</v>
          </cell>
          <cell r="D3776" t="str">
            <v>kg</v>
          </cell>
          <cell r="E3776">
            <v>0.24</v>
          </cell>
          <cell r="F3776">
            <v>14000</v>
          </cell>
          <cell r="G3776">
            <v>1</v>
          </cell>
          <cell r="H3776">
            <v>3360</v>
          </cell>
        </row>
        <row r="3777">
          <cell r="B3777" t="str">
            <v>V04247</v>
          </cell>
          <cell r="C3777" t="str">
            <v>Giẻ lau</v>
          </cell>
          <cell r="D3777" t="str">
            <v>kg</v>
          </cell>
          <cell r="E3777">
            <v>0.04</v>
          </cell>
          <cell r="F3777">
            <v>5000</v>
          </cell>
          <cell r="G3777">
            <v>1</v>
          </cell>
          <cell r="H3777">
            <v>200</v>
          </cell>
        </row>
        <row r="3778">
          <cell r="C3778" t="str">
            <v>Cộng</v>
          </cell>
          <cell r="H3778">
            <v>3560</v>
          </cell>
        </row>
        <row r="3779">
          <cell r="C3779" t="str">
            <v>b) Nhân công</v>
          </cell>
          <cell r="H3779">
            <v>285289.34210526315</v>
          </cell>
        </row>
        <row r="3780">
          <cell r="B3780" t="str">
            <v>N2407</v>
          </cell>
          <cell r="C3780" t="str">
            <v>Nhân công bậc 4,0/7 - Nhóm 2</v>
          </cell>
          <cell r="D3780" t="str">
            <v>công</v>
          </cell>
          <cell r="E3780">
            <v>0.72599999999999998</v>
          </cell>
          <cell r="F3780">
            <v>392960.52631578944</v>
          </cell>
          <cell r="G3780">
            <v>1</v>
          </cell>
          <cell r="H3780">
            <v>285289.34210526315</v>
          </cell>
        </row>
        <row r="3781">
          <cell r="B3781" t="str">
            <v>D3.2333</v>
          </cell>
          <cell r="C3781" t="str">
            <v>Lắp đặt cách điện polymer/composite/silicon đỡ đơn cho dây lèo 220KV, chiều cao lắp ≤40m</v>
          </cell>
          <cell r="D3781" t="str">
            <v>bộ cách điện</v>
          </cell>
          <cell r="E3781">
            <v>1</v>
          </cell>
          <cell r="I3781">
            <v>3560</v>
          </cell>
          <cell r="J3781">
            <v>310831.77631578944</v>
          </cell>
          <cell r="K3781">
            <v>0</v>
          </cell>
        </row>
        <row r="3782">
          <cell r="C3782" t="str">
            <v>a) Vật liệu</v>
          </cell>
          <cell r="H3782">
            <v>3560</v>
          </cell>
        </row>
        <row r="3783">
          <cell r="B3783" t="str">
            <v>V09505</v>
          </cell>
          <cell r="C3783" t="str">
            <v>Cồn công nghiệp</v>
          </cell>
          <cell r="D3783" t="str">
            <v>kg</v>
          </cell>
          <cell r="E3783">
            <v>0.24</v>
          </cell>
          <cell r="F3783">
            <v>14000</v>
          </cell>
          <cell r="G3783">
            <v>1</v>
          </cell>
          <cell r="H3783">
            <v>3360</v>
          </cell>
        </row>
        <row r="3784">
          <cell r="B3784" t="str">
            <v>V04247</v>
          </cell>
          <cell r="C3784" t="str">
            <v>Giẻ lau</v>
          </cell>
          <cell r="D3784" t="str">
            <v>kg</v>
          </cell>
          <cell r="E3784">
            <v>0.04</v>
          </cell>
          <cell r="F3784">
            <v>5000</v>
          </cell>
          <cell r="G3784">
            <v>1</v>
          </cell>
          <cell r="H3784">
            <v>200</v>
          </cell>
        </row>
        <row r="3785">
          <cell r="C3785" t="str">
            <v>Cộng</v>
          </cell>
          <cell r="H3785">
            <v>3560</v>
          </cell>
        </row>
        <row r="3786">
          <cell r="C3786" t="str">
            <v>b) Nhân công</v>
          </cell>
          <cell r="H3786">
            <v>310831.77631578944</v>
          </cell>
        </row>
        <row r="3787">
          <cell r="B3787" t="str">
            <v>N2407</v>
          </cell>
          <cell r="C3787" t="str">
            <v>Nhân công bậc 4,0/7 - Nhóm 2</v>
          </cell>
          <cell r="D3787" t="str">
            <v>công</v>
          </cell>
          <cell r="E3787">
            <v>0.79100000000000004</v>
          </cell>
          <cell r="F3787">
            <v>392960.52631578944</v>
          </cell>
          <cell r="G3787">
            <v>1</v>
          </cell>
          <cell r="H3787">
            <v>310831.77631578944</v>
          </cell>
        </row>
        <row r="3788">
          <cell r="B3788" t="str">
            <v>D3.2334</v>
          </cell>
          <cell r="C3788" t="str">
            <v>Lắp đặt cách điện polymer/composite/silicon đỡ đơn cho dây lèo 220KV, chiều cao lắp ≤50m</v>
          </cell>
          <cell r="D3788" t="str">
            <v>bộ cách điện</v>
          </cell>
          <cell r="E3788">
            <v>1</v>
          </cell>
          <cell r="I3788">
            <v>3560</v>
          </cell>
          <cell r="J3788">
            <v>356415.19736842101</v>
          </cell>
          <cell r="K3788">
            <v>0</v>
          </cell>
        </row>
        <row r="3789">
          <cell r="C3789" t="str">
            <v>a) Vật liệu</v>
          </cell>
          <cell r="H3789">
            <v>3560</v>
          </cell>
        </row>
        <row r="3790">
          <cell r="B3790" t="str">
            <v>V09505</v>
          </cell>
          <cell r="C3790" t="str">
            <v>Cồn công nghiệp</v>
          </cell>
          <cell r="D3790" t="str">
            <v>kg</v>
          </cell>
          <cell r="E3790">
            <v>0.24</v>
          </cell>
          <cell r="F3790">
            <v>14000</v>
          </cell>
          <cell r="G3790">
            <v>1</v>
          </cell>
          <cell r="H3790">
            <v>3360</v>
          </cell>
        </row>
        <row r="3791">
          <cell r="B3791" t="str">
            <v>V04247</v>
          </cell>
          <cell r="C3791" t="str">
            <v>Giẻ lau</v>
          </cell>
          <cell r="D3791" t="str">
            <v>kg</v>
          </cell>
          <cell r="E3791">
            <v>0.04</v>
          </cell>
          <cell r="F3791">
            <v>5000</v>
          </cell>
          <cell r="G3791">
            <v>1</v>
          </cell>
          <cell r="H3791">
            <v>200</v>
          </cell>
        </row>
        <row r="3792">
          <cell r="C3792" t="str">
            <v>Cộng</v>
          </cell>
          <cell r="H3792">
            <v>3560</v>
          </cell>
        </row>
        <row r="3793">
          <cell r="C3793" t="str">
            <v>b) Nhân công</v>
          </cell>
          <cell r="H3793">
            <v>356415.19736842101</v>
          </cell>
        </row>
        <row r="3794">
          <cell r="B3794" t="str">
            <v>N2407</v>
          </cell>
          <cell r="C3794" t="str">
            <v>Nhân công bậc 4,0/7 - Nhóm 2</v>
          </cell>
          <cell r="D3794" t="str">
            <v>công</v>
          </cell>
          <cell r="E3794">
            <v>0.90700000000000003</v>
          </cell>
          <cell r="F3794">
            <v>392960.52631578944</v>
          </cell>
          <cell r="G3794">
            <v>1</v>
          </cell>
          <cell r="H3794">
            <v>356415.19736842101</v>
          </cell>
        </row>
        <row r="3795">
          <cell r="B3795" t="str">
            <v>D3.2335</v>
          </cell>
          <cell r="C3795" t="str">
            <v>Lắp đặt cách điện polymer/composite/silicon đỡ đơn cho dây lèo 220KV, chiều cao lắp ≤60m</v>
          </cell>
          <cell r="D3795" t="str">
            <v>bộ cách điện</v>
          </cell>
          <cell r="E3795">
            <v>1</v>
          </cell>
          <cell r="I3795">
            <v>3560</v>
          </cell>
          <cell r="J3795">
            <v>572150.52631578944</v>
          </cell>
          <cell r="K3795">
            <v>0</v>
          </cell>
        </row>
        <row r="3796">
          <cell r="C3796" t="str">
            <v>a) Vật liệu</v>
          </cell>
          <cell r="H3796">
            <v>3560</v>
          </cell>
        </row>
        <row r="3797">
          <cell r="B3797" t="str">
            <v>V09505</v>
          </cell>
          <cell r="C3797" t="str">
            <v>Cồn công nghiệp</v>
          </cell>
          <cell r="D3797" t="str">
            <v>kg</v>
          </cell>
          <cell r="E3797">
            <v>0.24</v>
          </cell>
          <cell r="F3797">
            <v>14000</v>
          </cell>
          <cell r="G3797">
            <v>1</v>
          </cell>
          <cell r="H3797">
            <v>3360</v>
          </cell>
        </row>
        <row r="3798">
          <cell r="B3798" t="str">
            <v>V04247</v>
          </cell>
          <cell r="C3798" t="str">
            <v>Giẻ lau</v>
          </cell>
          <cell r="D3798" t="str">
            <v>kg</v>
          </cell>
          <cell r="E3798">
            <v>0.04</v>
          </cell>
          <cell r="F3798">
            <v>5000</v>
          </cell>
          <cell r="G3798">
            <v>1</v>
          </cell>
          <cell r="H3798">
            <v>200</v>
          </cell>
        </row>
        <row r="3799">
          <cell r="C3799" t="str">
            <v>Cộng</v>
          </cell>
          <cell r="H3799">
            <v>3560</v>
          </cell>
        </row>
        <row r="3800">
          <cell r="C3800" t="str">
            <v>b) Nhân công</v>
          </cell>
          <cell r="H3800">
            <v>572150.52631578944</v>
          </cell>
        </row>
        <row r="3801">
          <cell r="B3801" t="str">
            <v>N2407</v>
          </cell>
          <cell r="C3801" t="str">
            <v>Nhân công bậc 4,0/7 - Nhóm 2</v>
          </cell>
          <cell r="D3801" t="str">
            <v>công</v>
          </cell>
          <cell r="E3801">
            <v>1.456</v>
          </cell>
          <cell r="F3801">
            <v>392960.52631578944</v>
          </cell>
          <cell r="G3801">
            <v>1</v>
          </cell>
          <cell r="H3801">
            <v>572150.52631578944</v>
          </cell>
        </row>
        <row r="3802">
          <cell r="B3802" t="str">
            <v>D3.2336</v>
          </cell>
          <cell r="C3802" t="str">
            <v>Lắp đặt cách điện polymer/composite/silicon đỡ đơn cho dây lèo 220KV, chiều cao lắp ≤70m</v>
          </cell>
          <cell r="D3802" t="str">
            <v>bộ cách điện</v>
          </cell>
          <cell r="E3802">
            <v>1</v>
          </cell>
          <cell r="I3802">
            <v>3560</v>
          </cell>
          <cell r="J3802">
            <v>629522.76315789472</v>
          </cell>
          <cell r="K3802">
            <v>0</v>
          </cell>
        </row>
        <row r="3803">
          <cell r="C3803" t="str">
            <v>a) Vật liệu</v>
          </cell>
          <cell r="H3803">
            <v>3560</v>
          </cell>
        </row>
        <row r="3804">
          <cell r="B3804" t="str">
            <v>V09505</v>
          </cell>
          <cell r="C3804" t="str">
            <v>Cồn công nghiệp</v>
          </cell>
          <cell r="D3804" t="str">
            <v>kg</v>
          </cell>
          <cell r="E3804">
            <v>0.24</v>
          </cell>
          <cell r="F3804">
            <v>14000</v>
          </cell>
          <cell r="G3804">
            <v>1</v>
          </cell>
          <cell r="H3804">
            <v>3360</v>
          </cell>
        </row>
        <row r="3805">
          <cell r="B3805" t="str">
            <v>V04247</v>
          </cell>
          <cell r="C3805" t="str">
            <v>Giẻ lau</v>
          </cell>
          <cell r="D3805" t="str">
            <v>kg</v>
          </cell>
          <cell r="E3805">
            <v>0.04</v>
          </cell>
          <cell r="F3805">
            <v>5000</v>
          </cell>
          <cell r="G3805">
            <v>1</v>
          </cell>
          <cell r="H3805">
            <v>200</v>
          </cell>
        </row>
        <row r="3806">
          <cell r="C3806" t="str">
            <v>Cộng</v>
          </cell>
          <cell r="H3806">
            <v>3560</v>
          </cell>
        </row>
        <row r="3807">
          <cell r="C3807" t="str">
            <v>b) Nhân công</v>
          </cell>
          <cell r="H3807">
            <v>629522.76315789472</v>
          </cell>
        </row>
        <row r="3808">
          <cell r="B3808" t="str">
            <v>N2407</v>
          </cell>
          <cell r="C3808" t="str">
            <v>Nhân công bậc 4,0/7 - Nhóm 2</v>
          </cell>
          <cell r="D3808" t="str">
            <v>công</v>
          </cell>
          <cell r="E3808">
            <v>1.6020000000000001</v>
          </cell>
          <cell r="F3808">
            <v>392960.52631578944</v>
          </cell>
          <cell r="G3808">
            <v>1</v>
          </cell>
          <cell r="H3808">
            <v>629522.76315789472</v>
          </cell>
        </row>
        <row r="3809">
          <cell r="B3809" t="str">
            <v>D3.2337</v>
          </cell>
          <cell r="C3809" t="str">
            <v>Lắp đặt cách điện polymer/composite/silicon đỡ đơn cho dây lèo 220KV, chiều cao lắp &gt;70m</v>
          </cell>
          <cell r="D3809" t="str">
            <v>bộ cách điện</v>
          </cell>
          <cell r="E3809">
            <v>1</v>
          </cell>
          <cell r="I3809">
            <v>3560</v>
          </cell>
          <cell r="J3809">
            <v>692396.44736842101</v>
          </cell>
          <cell r="K3809">
            <v>0</v>
          </cell>
        </row>
        <row r="3810">
          <cell r="C3810" t="str">
            <v>a) Vật liệu</v>
          </cell>
          <cell r="H3810">
            <v>3560</v>
          </cell>
        </row>
        <row r="3811">
          <cell r="B3811" t="str">
            <v>V09505</v>
          </cell>
          <cell r="C3811" t="str">
            <v>Cồn công nghiệp</v>
          </cell>
          <cell r="D3811" t="str">
            <v>kg</v>
          </cell>
          <cell r="E3811">
            <v>0.24</v>
          </cell>
          <cell r="F3811">
            <v>14000</v>
          </cell>
          <cell r="G3811">
            <v>1</v>
          </cell>
          <cell r="H3811">
            <v>3360</v>
          </cell>
        </row>
        <row r="3812">
          <cell r="B3812" t="str">
            <v>V04247</v>
          </cell>
          <cell r="C3812" t="str">
            <v>Giẻ lau</v>
          </cell>
          <cell r="D3812" t="str">
            <v>kg</v>
          </cell>
          <cell r="E3812">
            <v>0.04</v>
          </cell>
          <cell r="F3812">
            <v>5000</v>
          </cell>
          <cell r="G3812">
            <v>1</v>
          </cell>
          <cell r="H3812">
            <v>200</v>
          </cell>
        </row>
        <row r="3813">
          <cell r="C3813" t="str">
            <v>Cộng</v>
          </cell>
          <cell r="H3813">
            <v>3560</v>
          </cell>
        </row>
        <row r="3814">
          <cell r="C3814" t="str">
            <v>b) Nhân công</v>
          </cell>
          <cell r="H3814">
            <v>692396.44736842101</v>
          </cell>
        </row>
        <row r="3815">
          <cell r="B3815" t="str">
            <v>N2407</v>
          </cell>
          <cell r="C3815" t="str">
            <v>Nhân công bậc 4,0/7 - Nhóm 2</v>
          </cell>
          <cell r="D3815" t="str">
            <v>công</v>
          </cell>
          <cell r="E3815">
            <v>1.762</v>
          </cell>
          <cell r="F3815">
            <v>392960.52631578944</v>
          </cell>
          <cell r="G3815">
            <v>1</v>
          </cell>
          <cell r="H3815">
            <v>692396.44736842101</v>
          </cell>
        </row>
        <row r="3816">
          <cell r="B3816" t="str">
            <v>D3.2342</v>
          </cell>
          <cell r="C3816" t="str">
            <v>Lắp đặt cách điện polymer/composite/silicon đỡ đơn cho dây lèo 500KV, chiều cao lắp ≤30m</v>
          </cell>
          <cell r="D3816" t="str">
            <v>1 bộ cách điện</v>
          </cell>
          <cell r="E3816">
            <v>1</v>
          </cell>
          <cell r="I3816">
            <v>6370</v>
          </cell>
          <cell r="J3816">
            <v>513599.4078947368</v>
          </cell>
          <cell r="K3816">
            <v>0</v>
          </cell>
        </row>
        <row r="3817">
          <cell r="C3817" t="str">
            <v>a) Vật liệu</v>
          </cell>
          <cell r="H3817">
            <v>6370</v>
          </cell>
        </row>
        <row r="3818">
          <cell r="B3818" t="str">
            <v>V09505</v>
          </cell>
          <cell r="C3818" t="str">
            <v>Cồn công nghiệp</v>
          </cell>
          <cell r="D3818" t="str">
            <v>kg</v>
          </cell>
          <cell r="E3818">
            <v>0.43</v>
          </cell>
          <cell r="F3818">
            <v>14000</v>
          </cell>
          <cell r="G3818">
            <v>1</v>
          </cell>
          <cell r="H3818">
            <v>6020</v>
          </cell>
        </row>
        <row r="3819">
          <cell r="B3819" t="str">
            <v>V04247</v>
          </cell>
          <cell r="C3819" t="str">
            <v>Giẻ lau</v>
          </cell>
          <cell r="D3819" t="str">
            <v>kg</v>
          </cell>
          <cell r="E3819">
            <v>7.0000000000000007E-2</v>
          </cell>
          <cell r="F3819">
            <v>5000</v>
          </cell>
          <cell r="G3819">
            <v>1</v>
          </cell>
          <cell r="H3819">
            <v>350.00000000000006</v>
          </cell>
        </row>
        <row r="3820">
          <cell r="C3820" t="str">
            <v>Cộng</v>
          </cell>
          <cell r="H3820">
            <v>6370</v>
          </cell>
        </row>
        <row r="3821">
          <cell r="C3821" t="str">
            <v>b) Nhân công</v>
          </cell>
          <cell r="H3821">
            <v>513599.4078947368</v>
          </cell>
        </row>
        <row r="3822">
          <cell r="B3822" t="str">
            <v>N2407</v>
          </cell>
          <cell r="C3822" t="str">
            <v>Nhân công bậc 4,0/7 - Nhóm 2</v>
          </cell>
          <cell r="D3822" t="str">
            <v>công</v>
          </cell>
          <cell r="E3822">
            <v>1.3069999999999999</v>
          </cell>
          <cell r="F3822">
            <v>392960.52631578944</v>
          </cell>
          <cell r="G3822">
            <v>1</v>
          </cell>
          <cell r="H3822">
            <v>513599.4078947368</v>
          </cell>
        </row>
        <row r="3823">
          <cell r="B3823" t="str">
            <v>D3.2343</v>
          </cell>
          <cell r="C3823" t="str">
            <v>Lắp đặt cách điện polymer/composite/silicon đỡ đơn cho dây lèo 500KV, chiều cao lắp ≤40m</v>
          </cell>
          <cell r="D3823" t="str">
            <v>1 bộ cách điện</v>
          </cell>
          <cell r="E3823">
            <v>1</v>
          </cell>
          <cell r="I3823">
            <v>6370</v>
          </cell>
          <cell r="J3823">
            <v>559575.78947368416</v>
          </cell>
          <cell r="K3823">
            <v>0</v>
          </cell>
        </row>
        <row r="3824">
          <cell r="C3824" t="str">
            <v>a) Vật liệu</v>
          </cell>
          <cell r="H3824">
            <v>6370</v>
          </cell>
        </row>
        <row r="3825">
          <cell r="B3825" t="str">
            <v>V09505</v>
          </cell>
          <cell r="C3825" t="str">
            <v>Cồn công nghiệp</v>
          </cell>
          <cell r="D3825" t="str">
            <v>kg</v>
          </cell>
          <cell r="E3825">
            <v>0.43</v>
          </cell>
          <cell r="F3825">
            <v>14000</v>
          </cell>
          <cell r="G3825">
            <v>1</v>
          </cell>
          <cell r="H3825">
            <v>6020</v>
          </cell>
        </row>
        <row r="3826">
          <cell r="B3826" t="str">
            <v>V04247</v>
          </cell>
          <cell r="C3826" t="str">
            <v>Giẻ lau</v>
          </cell>
          <cell r="D3826" t="str">
            <v>kg</v>
          </cell>
          <cell r="E3826">
            <v>7.0000000000000007E-2</v>
          </cell>
          <cell r="F3826">
            <v>5000</v>
          </cell>
          <cell r="G3826">
            <v>1</v>
          </cell>
          <cell r="H3826">
            <v>350.00000000000006</v>
          </cell>
        </row>
        <row r="3827">
          <cell r="C3827" t="str">
            <v>Cộng</v>
          </cell>
          <cell r="H3827">
            <v>6370</v>
          </cell>
        </row>
        <row r="3828">
          <cell r="C3828" t="str">
            <v>b) Nhân công</v>
          </cell>
          <cell r="H3828">
            <v>559575.78947368416</v>
          </cell>
        </row>
        <row r="3829">
          <cell r="B3829" t="str">
            <v>N2407</v>
          </cell>
          <cell r="C3829" t="str">
            <v>Nhân công bậc 4,0/7 - Nhóm 2</v>
          </cell>
          <cell r="D3829" t="str">
            <v>công</v>
          </cell>
          <cell r="E3829">
            <v>1.4239999999999999</v>
          </cell>
          <cell r="F3829">
            <v>392960.52631578944</v>
          </cell>
          <cell r="G3829">
            <v>1</v>
          </cell>
          <cell r="H3829">
            <v>559575.78947368416</v>
          </cell>
        </row>
        <row r="3830">
          <cell r="B3830" t="str">
            <v>D3.2344</v>
          </cell>
          <cell r="C3830" t="str">
            <v>Lắp đặt cách điện polymer/composite/silicon đỡ đơn cho dây lèo 500KV, chiều cao lắp ≤50m</v>
          </cell>
          <cell r="D3830" t="str">
            <v>1 bộ cách điện</v>
          </cell>
          <cell r="E3830">
            <v>1</v>
          </cell>
          <cell r="I3830">
            <v>6370</v>
          </cell>
          <cell r="J3830">
            <v>641704.53947368416</v>
          </cell>
          <cell r="K3830">
            <v>0</v>
          </cell>
        </row>
        <row r="3831">
          <cell r="C3831" t="str">
            <v>a) Vật liệu</v>
          </cell>
          <cell r="H3831">
            <v>6370</v>
          </cell>
        </row>
        <row r="3832">
          <cell r="B3832" t="str">
            <v>V09505</v>
          </cell>
          <cell r="C3832" t="str">
            <v>Cồn công nghiệp</v>
          </cell>
          <cell r="D3832" t="str">
            <v>kg</v>
          </cell>
          <cell r="E3832">
            <v>0.43</v>
          </cell>
          <cell r="F3832">
            <v>14000</v>
          </cell>
          <cell r="G3832">
            <v>1</v>
          </cell>
          <cell r="H3832">
            <v>6020</v>
          </cell>
        </row>
        <row r="3833">
          <cell r="B3833" t="str">
            <v>V04247</v>
          </cell>
          <cell r="C3833" t="str">
            <v>Giẻ lau</v>
          </cell>
          <cell r="D3833" t="str">
            <v>kg</v>
          </cell>
          <cell r="E3833">
            <v>7.0000000000000007E-2</v>
          </cell>
          <cell r="F3833">
            <v>5000</v>
          </cell>
          <cell r="G3833">
            <v>1</v>
          </cell>
          <cell r="H3833">
            <v>350.00000000000006</v>
          </cell>
        </row>
        <row r="3834">
          <cell r="C3834" t="str">
            <v>Cộng</v>
          </cell>
          <cell r="H3834">
            <v>6370</v>
          </cell>
        </row>
        <row r="3835">
          <cell r="C3835" t="str">
            <v>b) Nhân công</v>
          </cell>
          <cell r="H3835">
            <v>641704.53947368416</v>
          </cell>
        </row>
        <row r="3836">
          <cell r="B3836" t="str">
            <v>N2407</v>
          </cell>
          <cell r="C3836" t="str">
            <v>Nhân công bậc 4,0/7 - Nhóm 2</v>
          </cell>
          <cell r="D3836" t="str">
            <v>công</v>
          </cell>
          <cell r="E3836">
            <v>1.633</v>
          </cell>
          <cell r="F3836">
            <v>392960.52631578944</v>
          </cell>
          <cell r="G3836">
            <v>1</v>
          </cell>
          <cell r="H3836">
            <v>641704.53947368416</v>
          </cell>
        </row>
        <row r="3837">
          <cell r="B3837" t="str">
            <v>D3.2345</v>
          </cell>
          <cell r="C3837" t="str">
            <v>Lắp đặt cách điện polymer/composite/silicon đỡ đơn cho dây lèo 500KV, chiều cao lắp ≤60m</v>
          </cell>
          <cell r="D3837" t="str">
            <v>1 bộ cách điện</v>
          </cell>
          <cell r="E3837">
            <v>1</v>
          </cell>
          <cell r="I3837">
            <v>6370</v>
          </cell>
          <cell r="J3837">
            <v>712830.39473684202</v>
          </cell>
          <cell r="K3837">
            <v>0</v>
          </cell>
        </row>
        <row r="3838">
          <cell r="C3838" t="str">
            <v>a) Vật liệu</v>
          </cell>
          <cell r="H3838">
            <v>6370</v>
          </cell>
        </row>
        <row r="3839">
          <cell r="B3839" t="str">
            <v>V09505</v>
          </cell>
          <cell r="C3839" t="str">
            <v>Cồn công nghiệp</v>
          </cell>
          <cell r="D3839" t="str">
            <v>kg</v>
          </cell>
          <cell r="E3839">
            <v>0.43</v>
          </cell>
          <cell r="F3839">
            <v>14000</v>
          </cell>
          <cell r="G3839">
            <v>1</v>
          </cell>
          <cell r="H3839">
            <v>6020</v>
          </cell>
        </row>
        <row r="3840">
          <cell r="B3840" t="str">
            <v>V04247</v>
          </cell>
          <cell r="C3840" t="str">
            <v>Giẻ lau</v>
          </cell>
          <cell r="D3840" t="str">
            <v>kg</v>
          </cell>
          <cell r="E3840">
            <v>7.0000000000000007E-2</v>
          </cell>
          <cell r="F3840">
            <v>5000</v>
          </cell>
          <cell r="G3840">
            <v>1</v>
          </cell>
          <cell r="H3840">
            <v>350.00000000000006</v>
          </cell>
        </row>
        <row r="3841">
          <cell r="C3841" t="str">
            <v>Cộng</v>
          </cell>
          <cell r="H3841">
            <v>6370</v>
          </cell>
        </row>
        <row r="3842">
          <cell r="C3842" t="str">
            <v>b) Nhân công</v>
          </cell>
          <cell r="H3842">
            <v>712830.39473684202</v>
          </cell>
        </row>
        <row r="3843">
          <cell r="B3843" t="str">
            <v>N2407</v>
          </cell>
          <cell r="C3843" t="str">
            <v>Nhân công bậc 4,0/7 - Nhóm 2</v>
          </cell>
          <cell r="D3843" t="str">
            <v>công</v>
          </cell>
          <cell r="E3843">
            <v>1.8140000000000001</v>
          </cell>
          <cell r="F3843">
            <v>392960.52631578944</v>
          </cell>
          <cell r="G3843">
            <v>1</v>
          </cell>
          <cell r="H3843">
            <v>712830.39473684202</v>
          </cell>
        </row>
        <row r="3844">
          <cell r="B3844" t="str">
            <v>D3.2346</v>
          </cell>
          <cell r="C3844" t="str">
            <v>Lắp đặt cách điện polymer/composite/silicon đỡ đơn cho dây lèo 500KV, chiều cao lắp ≤70m</v>
          </cell>
          <cell r="D3844" t="str">
            <v>1 bộ cách điện</v>
          </cell>
          <cell r="E3844">
            <v>1</v>
          </cell>
          <cell r="I3844">
            <v>6370</v>
          </cell>
          <cell r="J3844">
            <v>784349.21052631573</v>
          </cell>
          <cell r="K3844">
            <v>0</v>
          </cell>
        </row>
        <row r="3845">
          <cell r="C3845" t="str">
            <v>a) Vật liệu</v>
          </cell>
          <cell r="H3845">
            <v>6370</v>
          </cell>
        </row>
        <row r="3846">
          <cell r="B3846" t="str">
            <v>V09505</v>
          </cell>
          <cell r="C3846" t="str">
            <v>Cồn công nghiệp</v>
          </cell>
          <cell r="D3846" t="str">
            <v>kg</v>
          </cell>
          <cell r="E3846">
            <v>0.43</v>
          </cell>
          <cell r="F3846">
            <v>14000</v>
          </cell>
          <cell r="G3846">
            <v>1</v>
          </cell>
          <cell r="H3846">
            <v>6020</v>
          </cell>
        </row>
        <row r="3847">
          <cell r="B3847" t="str">
            <v>V04247</v>
          </cell>
          <cell r="C3847" t="str">
            <v>Giẻ lau</v>
          </cell>
          <cell r="D3847" t="str">
            <v>kg</v>
          </cell>
          <cell r="E3847">
            <v>7.0000000000000007E-2</v>
          </cell>
          <cell r="F3847">
            <v>5000</v>
          </cell>
          <cell r="G3847">
            <v>1</v>
          </cell>
          <cell r="H3847">
            <v>350.00000000000006</v>
          </cell>
        </row>
        <row r="3848">
          <cell r="C3848" t="str">
            <v>Cộng</v>
          </cell>
          <cell r="H3848">
            <v>6370</v>
          </cell>
        </row>
        <row r="3849">
          <cell r="C3849" t="str">
            <v>b) Nhân công</v>
          </cell>
          <cell r="H3849">
            <v>784349.21052631573</v>
          </cell>
        </row>
        <row r="3850">
          <cell r="B3850" t="str">
            <v>N2407</v>
          </cell>
          <cell r="C3850" t="str">
            <v>Nhân công bậc 4,0/7 - Nhóm 2</v>
          </cell>
          <cell r="D3850" t="str">
            <v>công</v>
          </cell>
          <cell r="E3850">
            <v>1.996</v>
          </cell>
          <cell r="F3850">
            <v>392960.52631578944</v>
          </cell>
          <cell r="G3850">
            <v>1</v>
          </cell>
          <cell r="H3850">
            <v>784349.21052631573</v>
          </cell>
        </row>
        <row r="3851">
          <cell r="B3851" t="str">
            <v>D3.2347</v>
          </cell>
          <cell r="C3851" t="str">
            <v>Lắp đặt cách điện polymer/composite/silicon đỡ đơn cho dây lèo 500KV, chiều cao lắp &gt;70m</v>
          </cell>
          <cell r="D3851" t="str">
            <v>1 bộ cách điện</v>
          </cell>
          <cell r="E3851">
            <v>1</v>
          </cell>
          <cell r="I3851">
            <v>6370</v>
          </cell>
          <cell r="J3851">
            <v>862941.31578947371</v>
          </cell>
          <cell r="K3851">
            <v>0</v>
          </cell>
        </row>
        <row r="3852">
          <cell r="C3852" t="str">
            <v>a) Vật liệu</v>
          </cell>
          <cell r="H3852">
            <v>6370</v>
          </cell>
        </row>
        <row r="3853">
          <cell r="B3853" t="str">
            <v>V09505</v>
          </cell>
          <cell r="C3853" t="str">
            <v>Cồn công nghiệp</v>
          </cell>
          <cell r="D3853" t="str">
            <v>kg</v>
          </cell>
          <cell r="E3853">
            <v>0.43</v>
          </cell>
          <cell r="F3853">
            <v>14000</v>
          </cell>
          <cell r="G3853">
            <v>1</v>
          </cell>
          <cell r="H3853">
            <v>6020</v>
          </cell>
        </row>
        <row r="3854">
          <cell r="B3854" t="str">
            <v>V04247</v>
          </cell>
          <cell r="C3854" t="str">
            <v>Giẻ lau</v>
          </cell>
          <cell r="D3854" t="str">
            <v>kg</v>
          </cell>
          <cell r="E3854">
            <v>7.0000000000000007E-2</v>
          </cell>
          <cell r="F3854">
            <v>5000</v>
          </cell>
          <cell r="G3854">
            <v>1</v>
          </cell>
          <cell r="H3854">
            <v>350.00000000000006</v>
          </cell>
        </row>
        <row r="3855">
          <cell r="C3855" t="str">
            <v>Cộng</v>
          </cell>
          <cell r="H3855">
            <v>6370</v>
          </cell>
        </row>
        <row r="3856">
          <cell r="C3856" t="str">
            <v>b) Nhân công</v>
          </cell>
          <cell r="H3856">
            <v>862941.31578947371</v>
          </cell>
        </row>
        <row r="3857">
          <cell r="B3857" t="str">
            <v>N2407</v>
          </cell>
          <cell r="C3857" t="str">
            <v>Nhân công bậc 4,0/7 - Nhóm 2</v>
          </cell>
          <cell r="D3857" t="str">
            <v>công</v>
          </cell>
          <cell r="E3857">
            <v>2.1960000000000002</v>
          </cell>
          <cell r="F3857">
            <v>392960.52631578944</v>
          </cell>
          <cell r="G3857">
            <v>1</v>
          </cell>
          <cell r="H3857">
            <v>862941.31578947371</v>
          </cell>
        </row>
        <row r="3858">
          <cell r="B3858" t="str">
            <v>D3.2411</v>
          </cell>
          <cell r="C3858" t="str">
            <v>Lắp đặt cách điện polymer/composite/silicon néo đơn cho dây dẫn ≤35KV, chiều cao lắp ≤20m</v>
          </cell>
          <cell r="D3858" t="str">
            <v>bộ cách điện</v>
          </cell>
          <cell r="E3858">
            <v>1</v>
          </cell>
          <cell r="I3858">
            <v>1150</v>
          </cell>
          <cell r="J3858">
            <v>99026.052631578932</v>
          </cell>
          <cell r="K3858">
            <v>0</v>
          </cell>
        </row>
        <row r="3859">
          <cell r="C3859" t="str">
            <v>a) Vật liệu</v>
          </cell>
          <cell r="H3859">
            <v>1150</v>
          </cell>
        </row>
        <row r="3860">
          <cell r="B3860" t="str">
            <v>V09505</v>
          </cell>
          <cell r="C3860" t="str">
            <v>Cồn công nghiệp</v>
          </cell>
          <cell r="D3860" t="str">
            <v>kg</v>
          </cell>
          <cell r="E3860">
            <v>7.4999999999999997E-2</v>
          </cell>
          <cell r="F3860">
            <v>14000</v>
          </cell>
          <cell r="G3860">
            <v>1</v>
          </cell>
          <cell r="H3860">
            <v>1050</v>
          </cell>
        </row>
        <row r="3861">
          <cell r="B3861" t="str">
            <v>V04247</v>
          </cell>
          <cell r="C3861" t="str">
            <v>Giẻ lau</v>
          </cell>
          <cell r="D3861" t="str">
            <v>kg</v>
          </cell>
          <cell r="E3861">
            <v>0.02</v>
          </cell>
          <cell r="F3861">
            <v>5000</v>
          </cell>
          <cell r="G3861">
            <v>1</v>
          </cell>
          <cell r="H3861">
            <v>100</v>
          </cell>
        </row>
        <row r="3862">
          <cell r="C3862" t="str">
            <v>Cộng</v>
          </cell>
          <cell r="H3862">
            <v>1150</v>
          </cell>
        </row>
        <row r="3863">
          <cell r="C3863" t="str">
            <v>b) Nhân công</v>
          </cell>
          <cell r="H3863">
            <v>99026.052631578932</v>
          </cell>
        </row>
        <row r="3864">
          <cell r="B3864" t="str">
            <v>N2407</v>
          </cell>
          <cell r="C3864" t="str">
            <v>Nhân công bậc 4,0/7 - Nhóm 2</v>
          </cell>
          <cell r="D3864" t="str">
            <v>công</v>
          </cell>
          <cell r="E3864">
            <v>0.252</v>
          </cell>
          <cell r="F3864">
            <v>392960.52631578944</v>
          </cell>
          <cell r="G3864">
            <v>1</v>
          </cell>
          <cell r="H3864">
            <v>99026.052631578932</v>
          </cell>
        </row>
        <row r="3865">
          <cell r="B3865" t="str">
            <v>D3.2412</v>
          </cell>
          <cell r="C3865" t="str">
            <v>Lắp đặt cách điện polymer/composite/silicon néo đơn cho dây dẫn ≤35KV, chiều cao lắp ≤30m</v>
          </cell>
          <cell r="D3865" t="str">
            <v>bộ cách điện</v>
          </cell>
          <cell r="E3865">
            <v>1</v>
          </cell>
          <cell r="I3865">
            <v>1150</v>
          </cell>
          <cell r="J3865">
            <v>103348.61842105263</v>
          </cell>
          <cell r="K3865">
            <v>0</v>
          </cell>
        </row>
        <row r="3866">
          <cell r="C3866" t="str">
            <v>a) Vật liệu</v>
          </cell>
          <cell r="H3866">
            <v>1150</v>
          </cell>
        </row>
        <row r="3867">
          <cell r="B3867" t="str">
            <v>V09505</v>
          </cell>
          <cell r="C3867" t="str">
            <v>Cồn công nghiệp</v>
          </cell>
          <cell r="D3867" t="str">
            <v>kg</v>
          </cell>
          <cell r="E3867">
            <v>7.4999999999999997E-2</v>
          </cell>
          <cell r="F3867">
            <v>14000</v>
          </cell>
          <cell r="G3867">
            <v>1</v>
          </cell>
          <cell r="H3867">
            <v>1050</v>
          </cell>
        </row>
        <row r="3868">
          <cell r="B3868" t="str">
            <v>V04247</v>
          </cell>
          <cell r="C3868" t="str">
            <v>Giẻ lau</v>
          </cell>
          <cell r="D3868" t="str">
            <v>kg</v>
          </cell>
          <cell r="E3868">
            <v>0.02</v>
          </cell>
          <cell r="F3868">
            <v>5000</v>
          </cell>
          <cell r="G3868">
            <v>1</v>
          </cell>
          <cell r="H3868">
            <v>100</v>
          </cell>
        </row>
        <row r="3869">
          <cell r="C3869" t="str">
            <v>Cộng</v>
          </cell>
          <cell r="H3869">
            <v>1150</v>
          </cell>
        </row>
        <row r="3870">
          <cell r="C3870" t="str">
            <v>b) Nhân công</v>
          </cell>
          <cell r="H3870">
            <v>103348.61842105263</v>
          </cell>
        </row>
        <row r="3871">
          <cell r="B3871" t="str">
            <v>N2407</v>
          </cell>
          <cell r="C3871" t="str">
            <v>Nhân công bậc 4,0/7 - Nhóm 2</v>
          </cell>
          <cell r="D3871" t="str">
            <v>công</v>
          </cell>
          <cell r="E3871">
            <v>0.26300000000000001</v>
          </cell>
          <cell r="F3871">
            <v>392960.52631578944</v>
          </cell>
          <cell r="G3871">
            <v>1</v>
          </cell>
          <cell r="H3871">
            <v>103348.61842105263</v>
          </cell>
        </row>
        <row r="3872">
          <cell r="B3872" t="str">
            <v>D3.2413</v>
          </cell>
          <cell r="C3872" t="str">
            <v>Lắp đặt cách điện polymer/composite/silicon néo đơn cho dây dẫn ≤35KV, chiều cao lắp ≤40m</v>
          </cell>
          <cell r="D3872" t="str">
            <v>bộ cách điện</v>
          </cell>
          <cell r="E3872">
            <v>1</v>
          </cell>
          <cell r="I3872">
            <v>1150</v>
          </cell>
          <cell r="J3872">
            <v>116709.27631578945</v>
          </cell>
          <cell r="K3872">
            <v>0</v>
          </cell>
        </row>
        <row r="3873">
          <cell r="C3873" t="str">
            <v>a) Vật liệu</v>
          </cell>
          <cell r="H3873">
            <v>1150</v>
          </cell>
        </row>
        <row r="3874">
          <cell r="B3874" t="str">
            <v>V09505</v>
          </cell>
          <cell r="C3874" t="str">
            <v>Cồn công nghiệp</v>
          </cell>
          <cell r="D3874" t="str">
            <v>kg</v>
          </cell>
          <cell r="E3874">
            <v>7.4999999999999997E-2</v>
          </cell>
          <cell r="F3874">
            <v>14000</v>
          </cell>
          <cell r="G3874">
            <v>1</v>
          </cell>
          <cell r="H3874">
            <v>1050</v>
          </cell>
        </row>
        <row r="3875">
          <cell r="B3875" t="str">
            <v>V04247</v>
          </cell>
          <cell r="C3875" t="str">
            <v>Giẻ lau</v>
          </cell>
          <cell r="D3875" t="str">
            <v>kg</v>
          </cell>
          <cell r="E3875">
            <v>0.02</v>
          </cell>
          <cell r="F3875">
            <v>5000</v>
          </cell>
          <cell r="G3875">
            <v>1</v>
          </cell>
          <cell r="H3875">
            <v>100</v>
          </cell>
        </row>
        <row r="3876">
          <cell r="C3876" t="str">
            <v>Cộng</v>
          </cell>
          <cell r="H3876">
            <v>1150</v>
          </cell>
        </row>
        <row r="3877">
          <cell r="C3877" t="str">
            <v>b) Nhân công</v>
          </cell>
          <cell r="H3877">
            <v>116709.27631578945</v>
          </cell>
        </row>
        <row r="3878">
          <cell r="B3878" t="str">
            <v>N2407</v>
          </cell>
          <cell r="C3878" t="str">
            <v>Nhân công bậc 4,0/7 - Nhóm 2</v>
          </cell>
          <cell r="D3878" t="str">
            <v>công</v>
          </cell>
          <cell r="E3878">
            <v>0.29699999999999999</v>
          </cell>
          <cell r="F3878">
            <v>392960.52631578944</v>
          </cell>
          <cell r="G3878">
            <v>1</v>
          </cell>
          <cell r="H3878">
            <v>116709.27631578945</v>
          </cell>
        </row>
        <row r="3879">
          <cell r="B3879" t="str">
            <v>D3.2414</v>
          </cell>
          <cell r="C3879" t="str">
            <v>Lắp đặt cách điện polymer/composite/silicon néo đơn cho dây dẫn ≤35KV, chiều cao lắp ≤50m</v>
          </cell>
          <cell r="D3879" t="str">
            <v>bộ cách điện</v>
          </cell>
          <cell r="E3879">
            <v>1</v>
          </cell>
          <cell r="I3879">
            <v>1150</v>
          </cell>
          <cell r="J3879">
            <v>130069.93421052631</v>
          </cell>
          <cell r="K3879">
            <v>0</v>
          </cell>
        </row>
        <row r="3880">
          <cell r="C3880" t="str">
            <v>a) Vật liệu</v>
          </cell>
          <cell r="H3880">
            <v>1150</v>
          </cell>
        </row>
        <row r="3881">
          <cell r="B3881" t="str">
            <v>V09505</v>
          </cell>
          <cell r="C3881" t="str">
            <v>Cồn công nghiệp</v>
          </cell>
          <cell r="D3881" t="str">
            <v>kg</v>
          </cell>
          <cell r="E3881">
            <v>7.4999999999999997E-2</v>
          </cell>
          <cell r="F3881">
            <v>14000</v>
          </cell>
          <cell r="G3881">
            <v>1</v>
          </cell>
          <cell r="H3881">
            <v>1050</v>
          </cell>
        </row>
        <row r="3882">
          <cell r="B3882" t="str">
            <v>V04247</v>
          </cell>
          <cell r="C3882" t="str">
            <v>Giẻ lau</v>
          </cell>
          <cell r="D3882" t="str">
            <v>kg</v>
          </cell>
          <cell r="E3882">
            <v>0.02</v>
          </cell>
          <cell r="F3882">
            <v>5000</v>
          </cell>
          <cell r="G3882">
            <v>1</v>
          </cell>
          <cell r="H3882">
            <v>100</v>
          </cell>
        </row>
        <row r="3883">
          <cell r="C3883" t="str">
            <v>Cộng</v>
          </cell>
          <cell r="H3883">
            <v>1150</v>
          </cell>
        </row>
        <row r="3884">
          <cell r="C3884" t="str">
            <v>b) Nhân công</v>
          </cell>
          <cell r="H3884">
            <v>130069.93421052631</v>
          </cell>
        </row>
        <row r="3885">
          <cell r="B3885" t="str">
            <v>N2407</v>
          </cell>
          <cell r="C3885" t="str">
            <v>Nhân công bậc 4,0/7 - Nhóm 2</v>
          </cell>
          <cell r="D3885" t="str">
            <v>công</v>
          </cell>
          <cell r="E3885">
            <v>0.33100000000000002</v>
          </cell>
          <cell r="F3885">
            <v>392960.52631578944</v>
          </cell>
          <cell r="G3885">
            <v>1</v>
          </cell>
          <cell r="H3885">
            <v>130069.93421052631</v>
          </cell>
        </row>
        <row r="3886">
          <cell r="B3886" t="str">
            <v>D3.2415</v>
          </cell>
          <cell r="C3886" t="str">
            <v>Lắp đặt cách điện polymer/composite/silicon néo đơn cho dây dẫn ≤35KV, chiều cao lắp ≤60m</v>
          </cell>
          <cell r="D3886" t="str">
            <v>bộ cách điện</v>
          </cell>
          <cell r="E3886">
            <v>1</v>
          </cell>
          <cell r="I3886">
            <v>1150</v>
          </cell>
          <cell r="J3886">
            <v>142644.67105263157</v>
          </cell>
          <cell r="K3886">
            <v>0</v>
          </cell>
        </row>
        <row r="3887">
          <cell r="C3887" t="str">
            <v>a) Vật liệu</v>
          </cell>
          <cell r="H3887">
            <v>1150</v>
          </cell>
        </row>
        <row r="3888">
          <cell r="B3888" t="str">
            <v>V09505</v>
          </cell>
          <cell r="C3888" t="str">
            <v>Cồn công nghiệp</v>
          </cell>
          <cell r="D3888" t="str">
            <v>kg</v>
          </cell>
          <cell r="E3888">
            <v>7.4999999999999997E-2</v>
          </cell>
          <cell r="F3888">
            <v>14000</v>
          </cell>
          <cell r="G3888">
            <v>1</v>
          </cell>
          <cell r="H3888">
            <v>1050</v>
          </cell>
        </row>
        <row r="3889">
          <cell r="B3889" t="str">
            <v>V04247</v>
          </cell>
          <cell r="C3889" t="str">
            <v>Giẻ lau</v>
          </cell>
          <cell r="D3889" t="str">
            <v>kg</v>
          </cell>
          <cell r="E3889">
            <v>0.02</v>
          </cell>
          <cell r="F3889">
            <v>5000</v>
          </cell>
          <cell r="G3889">
            <v>1</v>
          </cell>
          <cell r="H3889">
            <v>100</v>
          </cell>
        </row>
        <row r="3890">
          <cell r="C3890" t="str">
            <v>Cộng</v>
          </cell>
          <cell r="H3890">
            <v>1150</v>
          </cell>
        </row>
        <row r="3891">
          <cell r="C3891" t="str">
            <v>b) Nhân công</v>
          </cell>
          <cell r="H3891">
            <v>142644.67105263157</v>
          </cell>
        </row>
        <row r="3892">
          <cell r="B3892" t="str">
            <v>N2407</v>
          </cell>
          <cell r="C3892" t="str">
            <v>Nhân công bậc 4,0/7 - Nhóm 2</v>
          </cell>
          <cell r="D3892" t="str">
            <v>công</v>
          </cell>
          <cell r="E3892">
            <v>0.36299999999999999</v>
          </cell>
          <cell r="F3892">
            <v>392960.52631578944</v>
          </cell>
          <cell r="G3892">
            <v>1</v>
          </cell>
          <cell r="H3892">
            <v>142644.67105263157</v>
          </cell>
        </row>
        <row r="3893">
          <cell r="B3893" t="str">
            <v>D3.2421</v>
          </cell>
          <cell r="C3893" t="str">
            <v>Lắp đặt cách điện polymer/composite/silicon néo đơn cho dây dẫn 110KV, chiều cao lắp ≤20m</v>
          </cell>
          <cell r="D3893" t="str">
            <v>bộ cách điện</v>
          </cell>
          <cell r="E3893">
            <v>1</v>
          </cell>
          <cell r="I3893">
            <v>2460</v>
          </cell>
          <cell r="J3893">
            <v>222415.6578947368</v>
          </cell>
          <cell r="K3893">
            <v>0</v>
          </cell>
        </row>
        <row r="3894">
          <cell r="C3894" t="str">
            <v>a) Vật liệu</v>
          </cell>
          <cell r="H3894">
            <v>2460</v>
          </cell>
        </row>
        <row r="3895">
          <cell r="B3895" t="str">
            <v>V09505</v>
          </cell>
          <cell r="C3895" t="str">
            <v>Cồn công nghiệp</v>
          </cell>
          <cell r="D3895" t="str">
            <v>kg</v>
          </cell>
          <cell r="E3895">
            <v>0.16500000000000001</v>
          </cell>
          <cell r="F3895">
            <v>14000</v>
          </cell>
          <cell r="G3895">
            <v>1</v>
          </cell>
          <cell r="H3895">
            <v>2310</v>
          </cell>
        </row>
        <row r="3896">
          <cell r="B3896" t="str">
            <v>V04247</v>
          </cell>
          <cell r="C3896" t="str">
            <v>Giẻ lau</v>
          </cell>
          <cell r="D3896" t="str">
            <v>kg</v>
          </cell>
          <cell r="E3896">
            <v>0.03</v>
          </cell>
          <cell r="F3896">
            <v>5000</v>
          </cell>
          <cell r="G3896">
            <v>1</v>
          </cell>
          <cell r="H3896">
            <v>150</v>
          </cell>
        </row>
        <row r="3897">
          <cell r="C3897" t="str">
            <v>Cộng</v>
          </cell>
          <cell r="H3897">
            <v>2460</v>
          </cell>
        </row>
        <row r="3898">
          <cell r="C3898" t="str">
            <v>b) Nhân công</v>
          </cell>
          <cell r="H3898">
            <v>222415.6578947368</v>
          </cell>
        </row>
        <row r="3899">
          <cell r="B3899" t="str">
            <v>N2407</v>
          </cell>
          <cell r="C3899" t="str">
            <v>Nhân công bậc 4,0/7 - Nhóm 2</v>
          </cell>
          <cell r="D3899" t="str">
            <v>công</v>
          </cell>
          <cell r="E3899">
            <v>0.56599999999999995</v>
          </cell>
          <cell r="F3899">
            <v>392960.52631578944</v>
          </cell>
          <cell r="G3899">
            <v>1</v>
          </cell>
          <cell r="H3899">
            <v>222415.6578947368</v>
          </cell>
        </row>
        <row r="3900">
          <cell r="B3900" t="str">
            <v>D3.2422</v>
          </cell>
          <cell r="C3900" t="str">
            <v>Lắp đặt cách điện polymer/composite/silicon néo đơn cho dây dẫn 110KV, chiều cao lắp ≤30m</v>
          </cell>
          <cell r="D3900" t="str">
            <v>bộ cách điện</v>
          </cell>
          <cell r="E3900">
            <v>1</v>
          </cell>
          <cell r="I3900">
            <v>2460</v>
          </cell>
          <cell r="J3900">
            <v>235383.35526315786</v>
          </cell>
          <cell r="K3900">
            <v>0</v>
          </cell>
        </row>
        <row r="3901">
          <cell r="C3901" t="str">
            <v>a) Vật liệu</v>
          </cell>
          <cell r="H3901">
            <v>2460</v>
          </cell>
        </row>
        <row r="3902">
          <cell r="B3902" t="str">
            <v>V09505</v>
          </cell>
          <cell r="C3902" t="str">
            <v>Cồn công nghiệp</v>
          </cell>
          <cell r="D3902" t="str">
            <v>kg</v>
          </cell>
          <cell r="E3902">
            <v>0.16500000000000001</v>
          </cell>
          <cell r="F3902">
            <v>14000</v>
          </cell>
          <cell r="G3902">
            <v>1</v>
          </cell>
          <cell r="H3902">
            <v>2310</v>
          </cell>
        </row>
        <row r="3903">
          <cell r="B3903" t="str">
            <v>V04247</v>
          </cell>
          <cell r="C3903" t="str">
            <v>Giẻ lau</v>
          </cell>
          <cell r="D3903" t="str">
            <v>kg</v>
          </cell>
          <cell r="E3903">
            <v>0.03</v>
          </cell>
          <cell r="F3903">
            <v>5000</v>
          </cell>
          <cell r="G3903">
            <v>1</v>
          </cell>
          <cell r="H3903">
            <v>150</v>
          </cell>
        </row>
        <row r="3904">
          <cell r="C3904" t="str">
            <v>Cộng</v>
          </cell>
          <cell r="H3904">
            <v>2460</v>
          </cell>
        </row>
        <row r="3905">
          <cell r="C3905" t="str">
            <v>b) Nhân công</v>
          </cell>
          <cell r="H3905">
            <v>235383.35526315786</v>
          </cell>
        </row>
        <row r="3906">
          <cell r="B3906" t="str">
            <v>N2407</v>
          </cell>
          <cell r="C3906" t="str">
            <v>Nhân công bậc 4,0/7 - Nhóm 2</v>
          </cell>
          <cell r="D3906" t="str">
            <v>công</v>
          </cell>
          <cell r="E3906">
            <v>0.59899999999999998</v>
          </cell>
          <cell r="F3906">
            <v>392960.52631578944</v>
          </cell>
          <cell r="G3906">
            <v>1</v>
          </cell>
          <cell r="H3906">
            <v>235383.35526315786</v>
          </cell>
        </row>
        <row r="3907">
          <cell r="B3907" t="str">
            <v>D3.2423</v>
          </cell>
          <cell r="C3907" t="str">
            <v>Lắp đặt cách điện polymer/composite/silicon néo đơn cho dây dẫn 110KV, chiều cao lắp ≤40m</v>
          </cell>
          <cell r="D3907" t="str">
            <v>bộ cách điện</v>
          </cell>
          <cell r="E3907">
            <v>1</v>
          </cell>
          <cell r="I3907">
            <v>2460</v>
          </cell>
          <cell r="J3907">
            <v>266427.23684210528</v>
          </cell>
          <cell r="K3907">
            <v>0</v>
          </cell>
        </row>
        <row r="3908">
          <cell r="C3908" t="str">
            <v>a) Vật liệu</v>
          </cell>
          <cell r="H3908">
            <v>2460</v>
          </cell>
        </row>
        <row r="3909">
          <cell r="B3909" t="str">
            <v>V09505</v>
          </cell>
          <cell r="C3909" t="str">
            <v>Cồn công nghiệp</v>
          </cell>
          <cell r="D3909" t="str">
            <v>kg</v>
          </cell>
          <cell r="E3909">
            <v>0.16500000000000001</v>
          </cell>
          <cell r="F3909">
            <v>14000</v>
          </cell>
          <cell r="G3909">
            <v>1</v>
          </cell>
          <cell r="H3909">
            <v>2310</v>
          </cell>
        </row>
        <row r="3910">
          <cell r="B3910" t="str">
            <v>V04247</v>
          </cell>
          <cell r="C3910" t="str">
            <v>Giẻ lau</v>
          </cell>
          <cell r="D3910" t="str">
            <v>kg</v>
          </cell>
          <cell r="E3910">
            <v>0.03</v>
          </cell>
          <cell r="F3910">
            <v>5000</v>
          </cell>
          <cell r="G3910">
            <v>1</v>
          </cell>
          <cell r="H3910">
            <v>150</v>
          </cell>
        </row>
        <row r="3911">
          <cell r="C3911" t="str">
            <v>Cộng</v>
          </cell>
          <cell r="H3911">
            <v>2460</v>
          </cell>
        </row>
        <row r="3912">
          <cell r="C3912" t="str">
            <v>b) Nhân công</v>
          </cell>
          <cell r="H3912">
            <v>266427.23684210528</v>
          </cell>
        </row>
        <row r="3913">
          <cell r="B3913" t="str">
            <v>N2407</v>
          </cell>
          <cell r="C3913" t="str">
            <v>Nhân công bậc 4,0/7 - Nhóm 2</v>
          </cell>
          <cell r="D3913" t="str">
            <v>công</v>
          </cell>
          <cell r="E3913">
            <v>0.67800000000000005</v>
          </cell>
          <cell r="F3913">
            <v>392960.52631578944</v>
          </cell>
          <cell r="G3913">
            <v>1</v>
          </cell>
          <cell r="H3913">
            <v>266427.23684210528</v>
          </cell>
        </row>
        <row r="3914">
          <cell r="B3914" t="str">
            <v>D3.2424</v>
          </cell>
          <cell r="C3914" t="str">
            <v>Lắp đặt cách điện polymer/composite/silicon néo đơn cho dây dẫn 110KV, chiều cao lắp ≤50m</v>
          </cell>
          <cell r="D3914" t="str">
            <v>bộ cách điện</v>
          </cell>
          <cell r="E3914">
            <v>1</v>
          </cell>
          <cell r="I3914">
            <v>2460</v>
          </cell>
          <cell r="J3914">
            <v>297078.1578947368</v>
          </cell>
          <cell r="K3914">
            <v>0</v>
          </cell>
        </row>
        <row r="3915">
          <cell r="C3915" t="str">
            <v>a) Vật liệu</v>
          </cell>
          <cell r="H3915">
            <v>2460</v>
          </cell>
        </row>
        <row r="3916">
          <cell r="B3916" t="str">
            <v>V09505</v>
          </cell>
          <cell r="C3916" t="str">
            <v>Cồn công nghiệp</v>
          </cell>
          <cell r="D3916" t="str">
            <v>kg</v>
          </cell>
          <cell r="E3916">
            <v>0.16500000000000001</v>
          </cell>
          <cell r="F3916">
            <v>14000</v>
          </cell>
          <cell r="G3916">
            <v>1</v>
          </cell>
          <cell r="H3916">
            <v>2310</v>
          </cell>
        </row>
        <row r="3917">
          <cell r="B3917" t="str">
            <v>V04247</v>
          </cell>
          <cell r="C3917" t="str">
            <v>Giẻ lau</v>
          </cell>
          <cell r="D3917" t="str">
            <v>kg</v>
          </cell>
          <cell r="E3917">
            <v>0.03</v>
          </cell>
          <cell r="F3917">
            <v>5000</v>
          </cell>
          <cell r="G3917">
            <v>1</v>
          </cell>
          <cell r="H3917">
            <v>150</v>
          </cell>
        </row>
        <row r="3918">
          <cell r="C3918" t="str">
            <v>Cộng</v>
          </cell>
          <cell r="H3918">
            <v>2460</v>
          </cell>
        </row>
        <row r="3919">
          <cell r="C3919" t="str">
            <v>b) Nhân công</v>
          </cell>
          <cell r="H3919">
            <v>297078.1578947368</v>
          </cell>
        </row>
        <row r="3920">
          <cell r="B3920" t="str">
            <v>N2407</v>
          </cell>
          <cell r="C3920" t="str">
            <v>Nhân công bậc 4,0/7 - Nhóm 2</v>
          </cell>
          <cell r="D3920" t="str">
            <v>công</v>
          </cell>
          <cell r="E3920">
            <v>0.75600000000000001</v>
          </cell>
          <cell r="F3920">
            <v>392960.52631578944</v>
          </cell>
          <cell r="G3920">
            <v>1</v>
          </cell>
          <cell r="H3920">
            <v>297078.1578947368</v>
          </cell>
        </row>
        <row r="3921">
          <cell r="B3921" t="str">
            <v>D3.2425</v>
          </cell>
          <cell r="C3921" t="str">
            <v>Lắp đặt cách điện polymer/composite/silicon néo đơn cho dây dẫn 110KV, chiều cao lắp ≤60m</v>
          </cell>
          <cell r="D3921" t="str">
            <v>bộ cách điện</v>
          </cell>
          <cell r="E3921">
            <v>1</v>
          </cell>
          <cell r="I3921">
            <v>2460</v>
          </cell>
          <cell r="J3921">
            <v>325764.27631578944</v>
          </cell>
          <cell r="K3921">
            <v>0</v>
          </cell>
        </row>
        <row r="3922">
          <cell r="C3922" t="str">
            <v>a) Vật liệu</v>
          </cell>
          <cell r="H3922">
            <v>2460</v>
          </cell>
        </row>
        <row r="3923">
          <cell r="B3923" t="str">
            <v>V09505</v>
          </cell>
          <cell r="C3923" t="str">
            <v>Cồn công nghiệp</v>
          </cell>
          <cell r="D3923" t="str">
            <v>kg</v>
          </cell>
          <cell r="E3923">
            <v>0.16500000000000001</v>
          </cell>
          <cell r="F3923">
            <v>14000</v>
          </cell>
          <cell r="G3923">
            <v>1</v>
          </cell>
          <cell r="H3923">
            <v>2310</v>
          </cell>
        </row>
        <row r="3924">
          <cell r="B3924" t="str">
            <v>V04247</v>
          </cell>
          <cell r="C3924" t="str">
            <v>Giẻ lau</v>
          </cell>
          <cell r="D3924" t="str">
            <v>kg</v>
          </cell>
          <cell r="E3924">
            <v>0.03</v>
          </cell>
          <cell r="F3924">
            <v>5000</v>
          </cell>
          <cell r="G3924">
            <v>1</v>
          </cell>
          <cell r="H3924">
            <v>150</v>
          </cell>
        </row>
        <row r="3925">
          <cell r="C3925" t="str">
            <v>Cộng</v>
          </cell>
          <cell r="H3925">
            <v>2460</v>
          </cell>
        </row>
        <row r="3926">
          <cell r="C3926" t="str">
            <v>b) Nhân công</v>
          </cell>
          <cell r="H3926">
            <v>325764.27631578944</v>
          </cell>
        </row>
        <row r="3927">
          <cell r="B3927" t="str">
            <v>N2407</v>
          </cell>
          <cell r="C3927" t="str">
            <v>Nhân công bậc 4,0/7 - Nhóm 2</v>
          </cell>
          <cell r="D3927" t="str">
            <v>công</v>
          </cell>
          <cell r="E3927">
            <v>0.82899999999999996</v>
          </cell>
          <cell r="F3927">
            <v>392960.52631578944</v>
          </cell>
          <cell r="G3927">
            <v>1</v>
          </cell>
          <cell r="H3927">
            <v>325764.27631578944</v>
          </cell>
        </row>
        <row r="3928">
          <cell r="B3928" t="str">
            <v>D3.2426</v>
          </cell>
          <cell r="C3928" t="str">
            <v>Lắp đặt cách điện polymer/composite/silicon néo đơn cho dây dẫn 110KV, chiều cao lắp ≤70m</v>
          </cell>
          <cell r="D3928" t="str">
            <v>bộ cách điện</v>
          </cell>
          <cell r="E3928">
            <v>1</v>
          </cell>
          <cell r="I3928">
            <v>2460</v>
          </cell>
          <cell r="J3928">
            <v>358380</v>
          </cell>
          <cell r="K3928">
            <v>0</v>
          </cell>
        </row>
        <row r="3929">
          <cell r="C3929" t="str">
            <v>a) Vật liệu</v>
          </cell>
          <cell r="H3929">
            <v>2460</v>
          </cell>
        </row>
        <row r="3930">
          <cell r="B3930" t="str">
            <v>V09505</v>
          </cell>
          <cell r="C3930" t="str">
            <v>Cồn công nghiệp</v>
          </cell>
          <cell r="D3930" t="str">
            <v>kg</v>
          </cell>
          <cell r="E3930">
            <v>0.16500000000000001</v>
          </cell>
          <cell r="F3930">
            <v>14000</v>
          </cell>
          <cell r="G3930">
            <v>1</v>
          </cell>
          <cell r="H3930">
            <v>2310</v>
          </cell>
        </row>
        <row r="3931">
          <cell r="B3931" t="str">
            <v>V04247</v>
          </cell>
          <cell r="C3931" t="str">
            <v>Giẻ lau</v>
          </cell>
          <cell r="D3931" t="str">
            <v>kg</v>
          </cell>
          <cell r="E3931">
            <v>0.03</v>
          </cell>
          <cell r="F3931">
            <v>5000</v>
          </cell>
          <cell r="G3931">
            <v>1</v>
          </cell>
          <cell r="H3931">
            <v>150</v>
          </cell>
        </row>
        <row r="3932">
          <cell r="C3932" t="str">
            <v>Cộng</v>
          </cell>
          <cell r="H3932">
            <v>2460</v>
          </cell>
        </row>
        <row r="3933">
          <cell r="C3933" t="str">
            <v>b) Nhân công</v>
          </cell>
          <cell r="H3933">
            <v>358380</v>
          </cell>
        </row>
        <row r="3934">
          <cell r="B3934" t="str">
            <v>N2407</v>
          </cell>
          <cell r="C3934" t="str">
            <v>Nhân công bậc 4,0/7 - Nhóm 2</v>
          </cell>
          <cell r="D3934" t="str">
            <v>công</v>
          </cell>
          <cell r="E3934">
            <v>0.91200000000000003</v>
          </cell>
          <cell r="F3934">
            <v>392960.52631578944</v>
          </cell>
          <cell r="G3934">
            <v>1</v>
          </cell>
          <cell r="H3934">
            <v>358380</v>
          </cell>
        </row>
        <row r="3935">
          <cell r="B3935" t="str">
            <v>D3.2427</v>
          </cell>
          <cell r="C3935" t="str">
            <v>Lắp đặt cách điện polymer/composite/silicon néo đơn cho dây dẫn 110KV, chiều cao lắp &gt;70m</v>
          </cell>
          <cell r="D3935" t="str">
            <v>bộ cách điện</v>
          </cell>
          <cell r="E3935">
            <v>1</v>
          </cell>
          <cell r="I3935">
            <v>2460</v>
          </cell>
          <cell r="J3935">
            <v>394139.40789473674</v>
          </cell>
          <cell r="K3935">
            <v>0</v>
          </cell>
        </row>
        <row r="3936">
          <cell r="C3936" t="str">
            <v>a) Vật liệu</v>
          </cell>
          <cell r="H3936">
            <v>2460</v>
          </cell>
        </row>
        <row r="3937">
          <cell r="B3937" t="str">
            <v>V09505</v>
          </cell>
          <cell r="C3937" t="str">
            <v>Cồn công nghiệp</v>
          </cell>
          <cell r="D3937" t="str">
            <v>kg</v>
          </cell>
          <cell r="E3937">
            <v>0.16500000000000001</v>
          </cell>
          <cell r="F3937">
            <v>14000</v>
          </cell>
          <cell r="G3937">
            <v>1</v>
          </cell>
          <cell r="H3937">
            <v>2310</v>
          </cell>
        </row>
        <row r="3938">
          <cell r="B3938" t="str">
            <v>V04247</v>
          </cell>
          <cell r="C3938" t="str">
            <v>Giẻ lau</v>
          </cell>
          <cell r="D3938" t="str">
            <v>kg</v>
          </cell>
          <cell r="E3938">
            <v>0.03</v>
          </cell>
          <cell r="F3938">
            <v>5000</v>
          </cell>
          <cell r="G3938">
            <v>1</v>
          </cell>
          <cell r="H3938">
            <v>150</v>
          </cell>
        </row>
        <row r="3939">
          <cell r="C3939" t="str">
            <v>Cộng</v>
          </cell>
          <cell r="H3939">
            <v>2460</v>
          </cell>
        </row>
        <row r="3940">
          <cell r="C3940" t="str">
            <v>b) Nhân công</v>
          </cell>
          <cell r="H3940">
            <v>394139.40789473674</v>
          </cell>
        </row>
        <row r="3941">
          <cell r="B3941" t="str">
            <v>N2407</v>
          </cell>
          <cell r="C3941" t="str">
            <v>Nhân công bậc 4,0/7 - Nhóm 2</v>
          </cell>
          <cell r="D3941" t="str">
            <v>công</v>
          </cell>
          <cell r="E3941">
            <v>1.0029999999999999</v>
          </cell>
          <cell r="F3941">
            <v>392960.52631578944</v>
          </cell>
          <cell r="G3941">
            <v>1</v>
          </cell>
          <cell r="H3941">
            <v>394139.40789473674</v>
          </cell>
        </row>
        <row r="3942">
          <cell r="B3942" t="str">
            <v>D3.2431</v>
          </cell>
          <cell r="C3942" t="str">
            <v>Lắp đặt cách điện polymer/composite/silicon néo đơn cho dây dẫn 220KV, chiều cao lắp ≤20m</v>
          </cell>
          <cell r="D3942" t="str">
            <v>bộ cách điện</v>
          </cell>
          <cell r="E3942">
            <v>1</v>
          </cell>
          <cell r="I3942">
            <v>3560</v>
          </cell>
          <cell r="J3942">
            <v>338731.9736842105</v>
          </cell>
          <cell r="K3942">
            <v>0</v>
          </cell>
        </row>
        <row r="3943">
          <cell r="C3943" t="str">
            <v>a) Vật liệu</v>
          </cell>
          <cell r="H3943">
            <v>3560</v>
          </cell>
        </row>
        <row r="3944">
          <cell r="B3944" t="str">
            <v>V09505</v>
          </cell>
          <cell r="C3944" t="str">
            <v>Cồn công nghiệp</v>
          </cell>
          <cell r="D3944" t="str">
            <v>kg</v>
          </cell>
          <cell r="E3944">
            <v>0.24</v>
          </cell>
          <cell r="F3944">
            <v>14000</v>
          </cell>
          <cell r="G3944">
            <v>1</v>
          </cell>
          <cell r="H3944">
            <v>3360</v>
          </cell>
        </row>
        <row r="3945">
          <cell r="B3945" t="str">
            <v>V04247</v>
          </cell>
          <cell r="C3945" t="str">
            <v>Giẻ lau</v>
          </cell>
          <cell r="D3945" t="str">
            <v>kg</v>
          </cell>
          <cell r="E3945">
            <v>0.04</v>
          </cell>
          <cell r="F3945">
            <v>5000</v>
          </cell>
          <cell r="G3945">
            <v>1</v>
          </cell>
          <cell r="H3945">
            <v>200</v>
          </cell>
        </row>
        <row r="3946">
          <cell r="C3946" t="str">
            <v>Cộng</v>
          </cell>
          <cell r="H3946">
            <v>3560</v>
          </cell>
        </row>
        <row r="3947">
          <cell r="C3947" t="str">
            <v>b) Nhân công</v>
          </cell>
          <cell r="H3947">
            <v>338731.9736842105</v>
          </cell>
        </row>
        <row r="3948">
          <cell r="B3948" t="str">
            <v>N2407</v>
          </cell>
          <cell r="C3948" t="str">
            <v>Nhân công bậc 4,0/7 - Nhóm 2</v>
          </cell>
          <cell r="D3948" t="str">
            <v>công</v>
          </cell>
          <cell r="E3948">
            <v>0.86199999999999999</v>
          </cell>
          <cell r="F3948">
            <v>392960.52631578944</v>
          </cell>
          <cell r="G3948">
            <v>1</v>
          </cell>
          <cell r="H3948">
            <v>338731.9736842105</v>
          </cell>
        </row>
        <row r="3949">
          <cell r="B3949" t="str">
            <v>D3.2432</v>
          </cell>
          <cell r="C3949" t="str">
            <v>Lắp đặt cách điện polymer/composite/silicon néo đơn cho dây dẫn 220KV, chiều cao lắp ≤30m</v>
          </cell>
          <cell r="D3949" t="str">
            <v>bộ cách điện</v>
          </cell>
          <cell r="E3949">
            <v>1</v>
          </cell>
          <cell r="I3949">
            <v>3560</v>
          </cell>
          <cell r="J3949">
            <v>356415.19736842101</v>
          </cell>
          <cell r="K3949">
            <v>0</v>
          </cell>
        </row>
        <row r="3950">
          <cell r="C3950" t="str">
            <v>a) Vật liệu</v>
          </cell>
          <cell r="H3950">
            <v>3560</v>
          </cell>
        </row>
        <row r="3951">
          <cell r="B3951" t="str">
            <v>V09505</v>
          </cell>
          <cell r="C3951" t="str">
            <v>Cồn công nghiệp</v>
          </cell>
          <cell r="D3951" t="str">
            <v>kg</v>
          </cell>
          <cell r="E3951">
            <v>0.24</v>
          </cell>
          <cell r="F3951">
            <v>14000</v>
          </cell>
          <cell r="G3951">
            <v>1</v>
          </cell>
          <cell r="H3951">
            <v>3360</v>
          </cell>
        </row>
        <row r="3952">
          <cell r="B3952" t="str">
            <v>V04247</v>
          </cell>
          <cell r="C3952" t="str">
            <v>Giẻ lau</v>
          </cell>
          <cell r="D3952" t="str">
            <v>kg</v>
          </cell>
          <cell r="E3952">
            <v>0.04</v>
          </cell>
          <cell r="F3952">
            <v>5000</v>
          </cell>
          <cell r="G3952">
            <v>1</v>
          </cell>
          <cell r="H3952">
            <v>200</v>
          </cell>
        </row>
        <row r="3953">
          <cell r="C3953" t="str">
            <v>Cộng</v>
          </cell>
          <cell r="H3953">
            <v>3560</v>
          </cell>
        </row>
        <row r="3954">
          <cell r="C3954" t="str">
            <v>b) Nhân công</v>
          </cell>
          <cell r="H3954">
            <v>356415.19736842101</v>
          </cell>
        </row>
        <row r="3955">
          <cell r="B3955" t="str">
            <v>N2407</v>
          </cell>
          <cell r="C3955" t="str">
            <v>Nhân công bậc 4,0/7 - Nhóm 2</v>
          </cell>
          <cell r="D3955" t="str">
            <v>công</v>
          </cell>
          <cell r="E3955">
            <v>0.90700000000000003</v>
          </cell>
          <cell r="F3955">
            <v>392960.52631578944</v>
          </cell>
          <cell r="G3955">
            <v>1</v>
          </cell>
          <cell r="H3955">
            <v>356415.19736842101</v>
          </cell>
        </row>
        <row r="3956">
          <cell r="B3956" t="str">
            <v>D3.2433</v>
          </cell>
          <cell r="C3956" t="str">
            <v>Lắp đặt cách điện polymer/composite/silicon néo đơn cho dây dẫn 220KV, chiều cao lắp ≤40m</v>
          </cell>
          <cell r="D3956" t="str">
            <v>bộ cách điện</v>
          </cell>
          <cell r="E3956">
            <v>1</v>
          </cell>
          <cell r="I3956">
            <v>3560</v>
          </cell>
          <cell r="J3956">
            <v>404749.34210526315</v>
          </cell>
          <cell r="K3956">
            <v>0</v>
          </cell>
        </row>
        <row r="3957">
          <cell r="C3957" t="str">
            <v>a) Vật liệu</v>
          </cell>
          <cell r="H3957">
            <v>3560</v>
          </cell>
        </row>
        <row r="3958">
          <cell r="B3958" t="str">
            <v>V09505</v>
          </cell>
          <cell r="C3958" t="str">
            <v>Cồn công nghiệp</v>
          </cell>
          <cell r="D3958" t="str">
            <v>kg</v>
          </cell>
          <cell r="E3958">
            <v>0.24</v>
          </cell>
          <cell r="F3958">
            <v>14000</v>
          </cell>
          <cell r="G3958">
            <v>1</v>
          </cell>
          <cell r="H3958">
            <v>3360</v>
          </cell>
        </row>
        <row r="3959">
          <cell r="B3959" t="str">
            <v>V04247</v>
          </cell>
          <cell r="C3959" t="str">
            <v>Giẻ lau</v>
          </cell>
          <cell r="D3959" t="str">
            <v>kg</v>
          </cell>
          <cell r="E3959">
            <v>0.04</v>
          </cell>
          <cell r="F3959">
            <v>5000</v>
          </cell>
          <cell r="G3959">
            <v>1</v>
          </cell>
          <cell r="H3959">
            <v>200</v>
          </cell>
        </row>
        <row r="3960">
          <cell r="C3960" t="str">
            <v>Cộng</v>
          </cell>
          <cell r="H3960">
            <v>3560</v>
          </cell>
        </row>
        <row r="3961">
          <cell r="C3961" t="str">
            <v>b) Nhân công</v>
          </cell>
          <cell r="H3961">
            <v>404749.34210526315</v>
          </cell>
        </row>
        <row r="3962">
          <cell r="B3962" t="str">
            <v>N2407</v>
          </cell>
          <cell r="C3962" t="str">
            <v>Nhân công bậc 4,0/7 - Nhóm 2</v>
          </cell>
          <cell r="D3962" t="str">
            <v>công</v>
          </cell>
          <cell r="E3962">
            <v>1.03</v>
          </cell>
          <cell r="F3962">
            <v>392960.52631578944</v>
          </cell>
          <cell r="G3962">
            <v>1</v>
          </cell>
          <cell r="H3962">
            <v>404749.34210526315</v>
          </cell>
        </row>
        <row r="3963">
          <cell r="B3963" t="str">
            <v>D3.2434</v>
          </cell>
          <cell r="C3963" t="str">
            <v>Lắp đặt cách điện polymer/composite/silicon néo đơn cho dây dẫn 220KV, chiều cao lắp ≤50m</v>
          </cell>
          <cell r="D3963" t="str">
            <v>bộ cách điện</v>
          </cell>
          <cell r="E3963">
            <v>1</v>
          </cell>
          <cell r="I3963">
            <v>3560</v>
          </cell>
          <cell r="J3963">
            <v>451118.68421052623</v>
          </cell>
          <cell r="K3963">
            <v>0</v>
          </cell>
        </row>
        <row r="3964">
          <cell r="C3964" t="str">
            <v>a) Vật liệu</v>
          </cell>
          <cell r="H3964">
            <v>3560</v>
          </cell>
        </row>
        <row r="3965">
          <cell r="B3965" t="str">
            <v>V09505</v>
          </cell>
          <cell r="C3965" t="str">
            <v>Cồn công nghiệp</v>
          </cell>
          <cell r="D3965" t="str">
            <v>kg</v>
          </cell>
          <cell r="E3965">
            <v>0.24</v>
          </cell>
          <cell r="F3965">
            <v>14000</v>
          </cell>
          <cell r="G3965">
            <v>1</v>
          </cell>
          <cell r="H3965">
            <v>3360</v>
          </cell>
        </row>
        <row r="3966">
          <cell r="B3966" t="str">
            <v>V04247</v>
          </cell>
          <cell r="C3966" t="str">
            <v>Giẻ lau</v>
          </cell>
          <cell r="D3966" t="str">
            <v>kg</v>
          </cell>
          <cell r="E3966">
            <v>0.04</v>
          </cell>
          <cell r="F3966">
            <v>5000</v>
          </cell>
          <cell r="G3966">
            <v>1</v>
          </cell>
          <cell r="H3966">
            <v>200</v>
          </cell>
        </row>
        <row r="3967">
          <cell r="C3967" t="str">
            <v>Cộng</v>
          </cell>
          <cell r="H3967">
            <v>3560</v>
          </cell>
        </row>
        <row r="3968">
          <cell r="C3968" t="str">
            <v>b) Nhân công</v>
          </cell>
          <cell r="H3968">
            <v>451118.68421052623</v>
          </cell>
        </row>
        <row r="3969">
          <cell r="B3969" t="str">
            <v>N2407</v>
          </cell>
          <cell r="C3969" t="str">
            <v>Nhân công bậc 4,0/7 - Nhóm 2</v>
          </cell>
          <cell r="D3969" t="str">
            <v>công</v>
          </cell>
          <cell r="E3969">
            <v>1.1479999999999999</v>
          </cell>
          <cell r="F3969">
            <v>392960.52631578944</v>
          </cell>
          <cell r="G3969">
            <v>1</v>
          </cell>
          <cell r="H3969">
            <v>451118.68421052623</v>
          </cell>
        </row>
        <row r="3970">
          <cell r="B3970" t="str">
            <v>D3.2435</v>
          </cell>
          <cell r="C3970" t="str">
            <v>Lắp đặt cách điện polymer/composite/silicon néo đơn cho dây dẫn 220KV, chiều cao lắp ≤60m</v>
          </cell>
          <cell r="D3970" t="str">
            <v>bộ cách điện</v>
          </cell>
          <cell r="E3970">
            <v>1</v>
          </cell>
          <cell r="I3970">
            <v>3560</v>
          </cell>
          <cell r="J3970">
            <v>572150.52631578944</v>
          </cell>
          <cell r="K3970">
            <v>0</v>
          </cell>
        </row>
        <row r="3971">
          <cell r="C3971" t="str">
            <v>a) Vật liệu</v>
          </cell>
          <cell r="H3971">
            <v>3560</v>
          </cell>
        </row>
        <row r="3972">
          <cell r="B3972" t="str">
            <v>V09505</v>
          </cell>
          <cell r="C3972" t="str">
            <v>Cồn công nghiệp</v>
          </cell>
          <cell r="D3972" t="str">
            <v>kg</v>
          </cell>
          <cell r="E3972">
            <v>0.24</v>
          </cell>
          <cell r="F3972">
            <v>14000</v>
          </cell>
          <cell r="G3972">
            <v>1</v>
          </cell>
          <cell r="H3972">
            <v>3360</v>
          </cell>
        </row>
        <row r="3973">
          <cell r="B3973" t="str">
            <v>V04247</v>
          </cell>
          <cell r="C3973" t="str">
            <v>Giẻ lau</v>
          </cell>
          <cell r="D3973" t="str">
            <v>kg</v>
          </cell>
          <cell r="E3973">
            <v>0.04</v>
          </cell>
          <cell r="F3973">
            <v>5000</v>
          </cell>
          <cell r="G3973">
            <v>1</v>
          </cell>
          <cell r="H3973">
            <v>200</v>
          </cell>
        </row>
        <row r="3974">
          <cell r="C3974" t="str">
            <v>Cộng</v>
          </cell>
          <cell r="H3974">
            <v>3560</v>
          </cell>
        </row>
        <row r="3975">
          <cell r="C3975" t="str">
            <v>b) Nhân công</v>
          </cell>
          <cell r="H3975">
            <v>572150.52631578944</v>
          </cell>
        </row>
        <row r="3976">
          <cell r="B3976" t="str">
            <v>N2407</v>
          </cell>
          <cell r="C3976" t="str">
            <v>Nhân công bậc 4,0/7 - Nhóm 2</v>
          </cell>
          <cell r="D3976" t="str">
            <v>công</v>
          </cell>
          <cell r="E3976">
            <v>1.456</v>
          </cell>
          <cell r="F3976">
            <v>392960.52631578944</v>
          </cell>
          <cell r="G3976">
            <v>1</v>
          </cell>
          <cell r="H3976">
            <v>572150.52631578944</v>
          </cell>
        </row>
        <row r="3977">
          <cell r="B3977" t="str">
            <v>D3.2436</v>
          </cell>
          <cell r="C3977" t="str">
            <v>Lắp đặt cách điện polymer/composite/silicon néo đơn cho dây dẫn 220KV, chiều cao lắp ≤70m</v>
          </cell>
          <cell r="D3977" t="str">
            <v>bộ cách điện</v>
          </cell>
          <cell r="E3977">
            <v>1</v>
          </cell>
          <cell r="I3977">
            <v>3560</v>
          </cell>
          <cell r="J3977">
            <v>629522.76315789472</v>
          </cell>
          <cell r="K3977">
            <v>0</v>
          </cell>
        </row>
        <row r="3978">
          <cell r="C3978" t="str">
            <v>a) Vật liệu</v>
          </cell>
          <cell r="H3978">
            <v>3560</v>
          </cell>
        </row>
        <row r="3979">
          <cell r="B3979" t="str">
            <v>V09505</v>
          </cell>
          <cell r="C3979" t="str">
            <v>Cồn công nghiệp</v>
          </cell>
          <cell r="D3979" t="str">
            <v>kg</v>
          </cell>
          <cell r="E3979">
            <v>0.24</v>
          </cell>
          <cell r="F3979">
            <v>14000</v>
          </cell>
          <cell r="G3979">
            <v>1</v>
          </cell>
          <cell r="H3979">
            <v>3360</v>
          </cell>
        </row>
        <row r="3980">
          <cell r="B3980" t="str">
            <v>V04247</v>
          </cell>
          <cell r="C3980" t="str">
            <v>Giẻ lau</v>
          </cell>
          <cell r="D3980" t="str">
            <v>kg</v>
          </cell>
          <cell r="E3980">
            <v>0.04</v>
          </cell>
          <cell r="F3980">
            <v>5000</v>
          </cell>
          <cell r="G3980">
            <v>1</v>
          </cell>
          <cell r="H3980">
            <v>200</v>
          </cell>
        </row>
        <row r="3981">
          <cell r="C3981" t="str">
            <v>Cộng</v>
          </cell>
          <cell r="H3981">
            <v>3560</v>
          </cell>
        </row>
        <row r="3982">
          <cell r="C3982" t="str">
            <v>b) Nhân công</v>
          </cell>
          <cell r="H3982">
            <v>629522.76315789472</v>
          </cell>
        </row>
        <row r="3983">
          <cell r="B3983" t="str">
            <v>N2407</v>
          </cell>
          <cell r="C3983" t="str">
            <v>Nhân công bậc 4,0/7 - Nhóm 2</v>
          </cell>
          <cell r="D3983" t="str">
            <v>công</v>
          </cell>
          <cell r="E3983">
            <v>1.6020000000000001</v>
          </cell>
          <cell r="F3983">
            <v>392960.52631578944</v>
          </cell>
          <cell r="G3983">
            <v>1</v>
          </cell>
          <cell r="H3983">
            <v>629522.76315789472</v>
          </cell>
        </row>
        <row r="3984">
          <cell r="B3984" t="str">
            <v>D3.2437</v>
          </cell>
          <cell r="C3984" t="str">
            <v>Lắp đặt cách điện polymer/composite/silicon néo đơn cho dây dẫn 220KV, chiều cao lắp &gt;70m</v>
          </cell>
          <cell r="D3984" t="str">
            <v>bộ cách điện</v>
          </cell>
          <cell r="E3984">
            <v>1</v>
          </cell>
          <cell r="I3984">
            <v>3560</v>
          </cell>
          <cell r="J3984">
            <v>692396.44736842101</v>
          </cell>
          <cell r="K3984">
            <v>0</v>
          </cell>
        </row>
        <row r="3985">
          <cell r="C3985" t="str">
            <v>a) Vật liệu</v>
          </cell>
          <cell r="H3985">
            <v>3560</v>
          </cell>
        </row>
        <row r="3986">
          <cell r="B3986" t="str">
            <v>V09505</v>
          </cell>
          <cell r="C3986" t="str">
            <v>Cồn công nghiệp</v>
          </cell>
          <cell r="D3986" t="str">
            <v>kg</v>
          </cell>
          <cell r="E3986">
            <v>0.24</v>
          </cell>
          <cell r="F3986">
            <v>14000</v>
          </cell>
          <cell r="G3986">
            <v>1</v>
          </cell>
          <cell r="H3986">
            <v>3360</v>
          </cell>
        </row>
        <row r="3987">
          <cell r="B3987" t="str">
            <v>V04247</v>
          </cell>
          <cell r="C3987" t="str">
            <v>Giẻ lau</v>
          </cell>
          <cell r="D3987" t="str">
            <v>kg</v>
          </cell>
          <cell r="E3987">
            <v>0.04</v>
          </cell>
          <cell r="F3987">
            <v>5000</v>
          </cell>
          <cell r="G3987">
            <v>1</v>
          </cell>
          <cell r="H3987">
            <v>200</v>
          </cell>
        </row>
        <row r="3988">
          <cell r="C3988" t="str">
            <v>Cộng</v>
          </cell>
          <cell r="H3988">
            <v>3560</v>
          </cell>
        </row>
        <row r="3989">
          <cell r="C3989" t="str">
            <v>b) Nhân công</v>
          </cell>
          <cell r="H3989">
            <v>692396.44736842101</v>
          </cell>
        </row>
        <row r="3990">
          <cell r="B3990" t="str">
            <v>N2407</v>
          </cell>
          <cell r="C3990" t="str">
            <v>Nhân công bậc 4,0/7 - Nhóm 2</v>
          </cell>
          <cell r="D3990" t="str">
            <v>công</v>
          </cell>
          <cell r="E3990">
            <v>1.762</v>
          </cell>
          <cell r="F3990">
            <v>392960.52631578944</v>
          </cell>
          <cell r="G3990">
            <v>1</v>
          </cell>
          <cell r="H3990">
            <v>692396.44736842101</v>
          </cell>
        </row>
        <row r="3991">
          <cell r="B3991" t="str">
            <v>D3.2442</v>
          </cell>
          <cell r="C3991" t="str">
            <v>Lắp đặt cách điện polymer/composite/silicon néo đơn cho dây dẫn 500KV, chiều cao lắp ≤30m</v>
          </cell>
          <cell r="D3991" t="str">
            <v>1 bộ cách điện</v>
          </cell>
          <cell r="E3991">
            <v>1</v>
          </cell>
          <cell r="I3991">
            <v>6370</v>
          </cell>
          <cell r="J3991">
            <v>641704.53947368416</v>
          </cell>
          <cell r="K3991">
            <v>0</v>
          </cell>
        </row>
        <row r="3992">
          <cell r="C3992" t="str">
            <v>a) Vật liệu</v>
          </cell>
          <cell r="H3992">
            <v>6370</v>
          </cell>
        </row>
        <row r="3993">
          <cell r="B3993" t="str">
            <v>V09505</v>
          </cell>
          <cell r="C3993" t="str">
            <v>Cồn công nghiệp</v>
          </cell>
          <cell r="D3993" t="str">
            <v>kg</v>
          </cell>
          <cell r="E3993">
            <v>0.43</v>
          </cell>
          <cell r="F3993">
            <v>14000</v>
          </cell>
          <cell r="G3993">
            <v>1</v>
          </cell>
          <cell r="H3993">
            <v>6020</v>
          </cell>
        </row>
        <row r="3994">
          <cell r="B3994" t="str">
            <v>V04247</v>
          </cell>
          <cell r="C3994" t="str">
            <v>Giẻ lau</v>
          </cell>
          <cell r="D3994" t="str">
            <v>kg</v>
          </cell>
          <cell r="E3994">
            <v>7.0000000000000007E-2</v>
          </cell>
          <cell r="F3994">
            <v>5000</v>
          </cell>
          <cell r="G3994">
            <v>1</v>
          </cell>
          <cell r="H3994">
            <v>350.00000000000006</v>
          </cell>
        </row>
        <row r="3995">
          <cell r="C3995" t="str">
            <v>Cộng</v>
          </cell>
          <cell r="H3995">
            <v>6370</v>
          </cell>
        </row>
        <row r="3996">
          <cell r="C3996" t="str">
            <v>b) Nhân công</v>
          </cell>
          <cell r="H3996">
            <v>641704.53947368416</v>
          </cell>
        </row>
        <row r="3997">
          <cell r="B3997" t="str">
            <v>N2407</v>
          </cell>
          <cell r="C3997" t="str">
            <v>Nhân công bậc 4,0/7 - Nhóm 2</v>
          </cell>
          <cell r="D3997" t="str">
            <v>công</v>
          </cell>
          <cell r="E3997">
            <v>1.633</v>
          </cell>
          <cell r="F3997">
            <v>392960.52631578944</v>
          </cell>
          <cell r="G3997">
            <v>1</v>
          </cell>
          <cell r="H3997">
            <v>641704.53947368416</v>
          </cell>
        </row>
        <row r="3998">
          <cell r="B3998" t="str">
            <v>D3.2443</v>
          </cell>
          <cell r="C3998" t="str">
            <v>Lắp đặt cách điện polymer/composite/silicon néo đơn cho dây dẫn 500KV, chiều cao lắp ≤40m</v>
          </cell>
          <cell r="D3998" t="str">
            <v>1 bộ cách điện</v>
          </cell>
          <cell r="E3998">
            <v>1</v>
          </cell>
          <cell r="I3998">
            <v>6370</v>
          </cell>
          <cell r="J3998">
            <v>728548.81578947371</v>
          </cell>
          <cell r="K3998">
            <v>0</v>
          </cell>
        </row>
        <row r="3999">
          <cell r="C3999" t="str">
            <v>a) Vật liệu</v>
          </cell>
          <cell r="H3999">
            <v>6370</v>
          </cell>
        </row>
        <row r="4000">
          <cell r="B4000" t="str">
            <v>V09505</v>
          </cell>
          <cell r="C4000" t="str">
            <v>Cồn công nghiệp</v>
          </cell>
          <cell r="D4000" t="str">
            <v>kg</v>
          </cell>
          <cell r="E4000">
            <v>0.43</v>
          </cell>
          <cell r="F4000">
            <v>14000</v>
          </cell>
          <cell r="G4000">
            <v>1</v>
          </cell>
          <cell r="H4000">
            <v>6020</v>
          </cell>
        </row>
        <row r="4001">
          <cell r="B4001" t="str">
            <v>V04247</v>
          </cell>
          <cell r="C4001" t="str">
            <v>Giẻ lau</v>
          </cell>
          <cell r="D4001" t="str">
            <v>kg</v>
          </cell>
          <cell r="E4001">
            <v>7.0000000000000007E-2</v>
          </cell>
          <cell r="F4001">
            <v>5000</v>
          </cell>
          <cell r="G4001">
            <v>1</v>
          </cell>
          <cell r="H4001">
            <v>350.00000000000006</v>
          </cell>
        </row>
        <row r="4002">
          <cell r="C4002" t="str">
            <v>Cộng</v>
          </cell>
          <cell r="H4002">
            <v>6370</v>
          </cell>
        </row>
        <row r="4003">
          <cell r="C4003" t="str">
            <v>b) Nhân công</v>
          </cell>
          <cell r="H4003">
            <v>728548.81578947371</v>
          </cell>
        </row>
        <row r="4004">
          <cell r="B4004" t="str">
            <v>N2407</v>
          </cell>
          <cell r="C4004" t="str">
            <v>Nhân công bậc 4,0/7 - Nhóm 2</v>
          </cell>
          <cell r="D4004" t="str">
            <v>công</v>
          </cell>
          <cell r="E4004">
            <v>1.8540000000000001</v>
          </cell>
          <cell r="F4004">
            <v>392960.52631578944</v>
          </cell>
          <cell r="G4004">
            <v>1</v>
          </cell>
          <cell r="H4004">
            <v>728548.81578947371</v>
          </cell>
        </row>
        <row r="4005">
          <cell r="B4005" t="str">
            <v>D3.2444</v>
          </cell>
          <cell r="C4005" t="str">
            <v>Lắp đặt cách điện polymer/composite/silicon néo đơn cho dây dẫn 500KV, chiều cao lắp ≤50m</v>
          </cell>
          <cell r="D4005" t="str">
            <v>1 bộ cách điện</v>
          </cell>
          <cell r="E4005">
            <v>1</v>
          </cell>
          <cell r="I4005">
            <v>6370</v>
          </cell>
          <cell r="J4005">
            <v>811856.44736842089</v>
          </cell>
          <cell r="K4005">
            <v>0</v>
          </cell>
        </row>
        <row r="4006">
          <cell r="C4006" t="str">
            <v>a) Vật liệu</v>
          </cell>
          <cell r="H4006">
            <v>6370</v>
          </cell>
        </row>
        <row r="4007">
          <cell r="B4007" t="str">
            <v>V09505</v>
          </cell>
          <cell r="C4007" t="str">
            <v>Cồn công nghiệp</v>
          </cell>
          <cell r="D4007" t="str">
            <v>kg</v>
          </cell>
          <cell r="E4007">
            <v>0.43</v>
          </cell>
          <cell r="F4007">
            <v>14000</v>
          </cell>
          <cell r="G4007">
            <v>1</v>
          </cell>
          <cell r="H4007">
            <v>6020</v>
          </cell>
        </row>
        <row r="4008">
          <cell r="B4008" t="str">
            <v>V04247</v>
          </cell>
          <cell r="C4008" t="str">
            <v>Giẻ lau</v>
          </cell>
          <cell r="D4008" t="str">
            <v>kg</v>
          </cell>
          <cell r="E4008">
            <v>7.0000000000000007E-2</v>
          </cell>
          <cell r="F4008">
            <v>5000</v>
          </cell>
          <cell r="G4008">
            <v>1</v>
          </cell>
          <cell r="H4008">
            <v>350.00000000000006</v>
          </cell>
        </row>
        <row r="4009">
          <cell r="C4009" t="str">
            <v>Cộng</v>
          </cell>
          <cell r="H4009">
            <v>6370</v>
          </cell>
        </row>
        <row r="4010">
          <cell r="C4010" t="str">
            <v>b) Nhân công</v>
          </cell>
          <cell r="H4010">
            <v>811856.44736842089</v>
          </cell>
        </row>
        <row r="4011">
          <cell r="B4011" t="str">
            <v>N2407</v>
          </cell>
          <cell r="C4011" t="str">
            <v>Nhân công bậc 4,0/7 - Nhóm 2</v>
          </cell>
          <cell r="D4011" t="str">
            <v>công</v>
          </cell>
          <cell r="E4011">
            <v>2.0659999999999998</v>
          </cell>
          <cell r="F4011">
            <v>392960.52631578944</v>
          </cell>
          <cell r="G4011">
            <v>1</v>
          </cell>
          <cell r="H4011">
            <v>811856.44736842089</v>
          </cell>
        </row>
        <row r="4012">
          <cell r="B4012" t="str">
            <v>D3.2445</v>
          </cell>
          <cell r="C4012" t="str">
            <v>Lắp đặt cách điện polymer/composite/silicon néo đơn cho dây dẫn 500KV, chiều cao lắp ≤60m</v>
          </cell>
          <cell r="D4012" t="str">
            <v>1 bộ cách điện</v>
          </cell>
          <cell r="E4012">
            <v>1</v>
          </cell>
          <cell r="I4012">
            <v>6370</v>
          </cell>
          <cell r="J4012">
            <v>1029949.5394736842</v>
          </cell>
          <cell r="K4012">
            <v>0</v>
          </cell>
        </row>
        <row r="4013">
          <cell r="C4013" t="str">
            <v>a) Vật liệu</v>
          </cell>
          <cell r="H4013">
            <v>6370</v>
          </cell>
        </row>
        <row r="4014">
          <cell r="B4014" t="str">
            <v>V09505</v>
          </cell>
          <cell r="C4014" t="str">
            <v>Cồn công nghiệp</v>
          </cell>
          <cell r="D4014" t="str">
            <v>kg</v>
          </cell>
          <cell r="E4014">
            <v>0.43</v>
          </cell>
          <cell r="F4014">
            <v>14000</v>
          </cell>
          <cell r="G4014">
            <v>1</v>
          </cell>
          <cell r="H4014">
            <v>6020</v>
          </cell>
        </row>
        <row r="4015">
          <cell r="B4015" t="str">
            <v>V04247</v>
          </cell>
          <cell r="C4015" t="str">
            <v>Giẻ lau</v>
          </cell>
          <cell r="D4015" t="str">
            <v>kg</v>
          </cell>
          <cell r="E4015">
            <v>7.0000000000000007E-2</v>
          </cell>
          <cell r="F4015">
            <v>5000</v>
          </cell>
          <cell r="G4015">
            <v>1</v>
          </cell>
          <cell r="H4015">
            <v>350.00000000000006</v>
          </cell>
        </row>
        <row r="4016">
          <cell r="C4016" t="str">
            <v>Cộng</v>
          </cell>
          <cell r="H4016">
            <v>6370</v>
          </cell>
        </row>
        <row r="4017">
          <cell r="C4017" t="str">
            <v>b) Nhân công</v>
          </cell>
          <cell r="H4017">
            <v>1029949.5394736842</v>
          </cell>
        </row>
        <row r="4018">
          <cell r="B4018" t="str">
            <v>N2407</v>
          </cell>
          <cell r="C4018" t="str">
            <v>Nhân công bậc 4,0/7 - Nhóm 2</v>
          </cell>
          <cell r="D4018" t="str">
            <v>công</v>
          </cell>
          <cell r="E4018">
            <v>2.621</v>
          </cell>
          <cell r="F4018">
            <v>392960.52631578944</v>
          </cell>
          <cell r="G4018">
            <v>1</v>
          </cell>
          <cell r="H4018">
            <v>1029949.5394736842</v>
          </cell>
        </row>
        <row r="4019">
          <cell r="B4019" t="str">
            <v>D3.2446</v>
          </cell>
          <cell r="C4019" t="str">
            <v>Lắp đặt cách điện polymer/composite/silicon néo đơn cho dây dẫn 500KV, chiều cao lắp ≤70m</v>
          </cell>
          <cell r="D4019" t="str">
            <v>1 bộ cách điện</v>
          </cell>
          <cell r="E4019">
            <v>1</v>
          </cell>
          <cell r="I4019">
            <v>6370</v>
          </cell>
          <cell r="J4019">
            <v>1133298.1578947366</v>
          </cell>
          <cell r="K4019">
            <v>0</v>
          </cell>
        </row>
        <row r="4020">
          <cell r="C4020" t="str">
            <v>a) Vật liệu</v>
          </cell>
          <cell r="H4020">
            <v>6370</v>
          </cell>
        </row>
        <row r="4021">
          <cell r="B4021" t="str">
            <v>V09505</v>
          </cell>
          <cell r="C4021" t="str">
            <v>Cồn công nghiệp</v>
          </cell>
          <cell r="D4021" t="str">
            <v>kg</v>
          </cell>
          <cell r="E4021">
            <v>0.43</v>
          </cell>
          <cell r="F4021">
            <v>14000</v>
          </cell>
          <cell r="G4021">
            <v>1</v>
          </cell>
          <cell r="H4021">
            <v>6020</v>
          </cell>
        </row>
        <row r="4022">
          <cell r="B4022" t="str">
            <v>V04247</v>
          </cell>
          <cell r="C4022" t="str">
            <v>Giẻ lau</v>
          </cell>
          <cell r="D4022" t="str">
            <v>kg</v>
          </cell>
          <cell r="E4022">
            <v>7.0000000000000007E-2</v>
          </cell>
          <cell r="F4022">
            <v>5000</v>
          </cell>
          <cell r="G4022">
            <v>1</v>
          </cell>
          <cell r="H4022">
            <v>350.00000000000006</v>
          </cell>
        </row>
        <row r="4023">
          <cell r="C4023" t="str">
            <v>Cộng</v>
          </cell>
          <cell r="H4023">
            <v>6370</v>
          </cell>
        </row>
        <row r="4024">
          <cell r="C4024" t="str">
            <v>b) Nhân công</v>
          </cell>
          <cell r="H4024">
            <v>1133298.1578947366</v>
          </cell>
        </row>
        <row r="4025">
          <cell r="B4025" t="str">
            <v>N2407</v>
          </cell>
          <cell r="C4025" t="str">
            <v>Nhân công bậc 4,0/7 - Nhóm 2</v>
          </cell>
          <cell r="D4025" t="str">
            <v>công</v>
          </cell>
          <cell r="E4025">
            <v>2.8839999999999999</v>
          </cell>
          <cell r="F4025">
            <v>392960.52631578944</v>
          </cell>
          <cell r="G4025">
            <v>1</v>
          </cell>
          <cell r="H4025">
            <v>1133298.1578947366</v>
          </cell>
        </row>
        <row r="4026">
          <cell r="B4026" t="str">
            <v>D3.2447</v>
          </cell>
          <cell r="C4026" t="str">
            <v>Lắp đặt cách điện polymer/composite/silicon néo đơn cho dây dẫn 500KV, chiều cao lắp &gt;70m</v>
          </cell>
          <cell r="D4026" t="str">
            <v>1 bộ cách điện</v>
          </cell>
          <cell r="E4026">
            <v>1</v>
          </cell>
          <cell r="I4026">
            <v>6370</v>
          </cell>
          <cell r="J4026">
            <v>1246470.789473684</v>
          </cell>
          <cell r="K4026">
            <v>0</v>
          </cell>
        </row>
        <row r="4027">
          <cell r="C4027" t="str">
            <v>a) Vật liệu</v>
          </cell>
          <cell r="H4027">
            <v>6370</v>
          </cell>
        </row>
        <row r="4028">
          <cell r="B4028" t="str">
            <v>V09505</v>
          </cell>
          <cell r="C4028" t="str">
            <v>Cồn công nghiệp</v>
          </cell>
          <cell r="D4028" t="str">
            <v>kg</v>
          </cell>
          <cell r="E4028">
            <v>0.43</v>
          </cell>
          <cell r="F4028">
            <v>14000</v>
          </cell>
          <cell r="G4028">
            <v>1</v>
          </cell>
          <cell r="H4028">
            <v>6020</v>
          </cell>
        </row>
        <row r="4029">
          <cell r="B4029" t="str">
            <v>V04247</v>
          </cell>
          <cell r="C4029" t="str">
            <v>Giẻ lau</v>
          </cell>
          <cell r="D4029" t="str">
            <v>kg</v>
          </cell>
          <cell r="E4029">
            <v>7.0000000000000007E-2</v>
          </cell>
          <cell r="F4029">
            <v>5000</v>
          </cell>
          <cell r="G4029">
            <v>1</v>
          </cell>
          <cell r="H4029">
            <v>350.00000000000006</v>
          </cell>
        </row>
        <row r="4030">
          <cell r="C4030" t="str">
            <v>Cộng</v>
          </cell>
          <cell r="H4030">
            <v>6370</v>
          </cell>
        </row>
        <row r="4031">
          <cell r="C4031" t="str">
            <v>b) Nhân công</v>
          </cell>
          <cell r="H4031">
            <v>1246470.789473684</v>
          </cell>
        </row>
        <row r="4032">
          <cell r="B4032" t="str">
            <v>N2407</v>
          </cell>
          <cell r="C4032" t="str">
            <v>Nhân công bậc 4,0/7 - Nhóm 2</v>
          </cell>
          <cell r="D4032" t="str">
            <v>công</v>
          </cell>
          <cell r="E4032">
            <v>3.1720000000000002</v>
          </cell>
          <cell r="F4032">
            <v>392960.52631578944</v>
          </cell>
          <cell r="G4032">
            <v>1</v>
          </cell>
          <cell r="H4032">
            <v>1246470.789473684</v>
          </cell>
        </row>
        <row r="4033">
          <cell r="B4033" t="str">
            <v>D3.3101</v>
          </cell>
          <cell r="C4033" t="str">
            <v>Lắp đặt cách điện polymer/composite/silicon hạ thế bằng thủ công</v>
          </cell>
          <cell r="D4033" t="str">
            <v>1 bộ</v>
          </cell>
          <cell r="E4033">
            <v>1</v>
          </cell>
          <cell r="I4033">
            <v>750</v>
          </cell>
          <cell r="J4033">
            <v>13031.999999999998</v>
          </cell>
          <cell r="K4033">
            <v>0</v>
          </cell>
        </row>
        <row r="4034">
          <cell r="C4034" t="str">
            <v>a) Vật liệu</v>
          </cell>
          <cell r="H4034">
            <v>750</v>
          </cell>
        </row>
        <row r="4035">
          <cell r="B4035" t="str">
            <v>V09505</v>
          </cell>
          <cell r="C4035" t="str">
            <v>Cồn công nghiệp</v>
          </cell>
          <cell r="D4035" t="str">
            <v>kg</v>
          </cell>
          <cell r="E4035">
            <v>0.05</v>
          </cell>
          <cell r="F4035">
            <v>14000</v>
          </cell>
          <cell r="G4035">
            <v>1</v>
          </cell>
          <cell r="H4035">
            <v>700</v>
          </cell>
        </row>
        <row r="4036">
          <cell r="B4036" t="str">
            <v>V04247</v>
          </cell>
          <cell r="C4036" t="str">
            <v>Giẻ lau</v>
          </cell>
          <cell r="D4036" t="str">
            <v>kg</v>
          </cell>
          <cell r="E4036">
            <v>0.01</v>
          </cell>
          <cell r="F4036">
            <v>5000</v>
          </cell>
          <cell r="G4036">
            <v>1</v>
          </cell>
          <cell r="H4036">
            <v>50</v>
          </cell>
        </row>
        <row r="4037">
          <cell r="C4037" t="str">
            <v>Cộng</v>
          </cell>
          <cell r="H4037">
            <v>750</v>
          </cell>
        </row>
        <row r="4038">
          <cell r="C4038" t="str">
            <v>b) Nhân công</v>
          </cell>
          <cell r="H4038">
            <v>13031.999999999998</v>
          </cell>
        </row>
        <row r="4039">
          <cell r="B4039" t="str">
            <v>N2357</v>
          </cell>
          <cell r="C4039" t="str">
            <v>Nhân công bậc 3,5/7 - Nhóm 2</v>
          </cell>
          <cell r="D4039" t="str">
            <v>công</v>
          </cell>
          <cell r="E4039">
            <v>3.5999999999999997E-2</v>
          </cell>
          <cell r="F4039">
            <v>362000</v>
          </cell>
          <cell r="G4039">
            <v>1</v>
          </cell>
          <cell r="H4039">
            <v>13031.999999999998</v>
          </cell>
        </row>
        <row r="4040">
          <cell r="B4040" t="str">
            <v>D3.3201</v>
          </cell>
          <cell r="C4040" t="str">
            <v>Lắp đặt cách điện polymer/composite/silicon hạ thế bằng thủ công kết hợp với cơ giới</v>
          </cell>
          <cell r="D4040" t="str">
            <v>1 bộ</v>
          </cell>
          <cell r="E4040">
            <v>1</v>
          </cell>
          <cell r="I4040">
            <v>750</v>
          </cell>
          <cell r="J4040">
            <v>5068</v>
          </cell>
          <cell r="K4040">
            <v>12387.5105</v>
          </cell>
        </row>
        <row r="4041">
          <cell r="C4041" t="str">
            <v>a) Vật liệu</v>
          </cell>
          <cell r="H4041">
            <v>750</v>
          </cell>
        </row>
        <row r="4042">
          <cell r="B4042" t="str">
            <v>V09505</v>
          </cell>
          <cell r="C4042" t="str">
            <v>Cồn công nghiệp</v>
          </cell>
          <cell r="D4042" t="str">
            <v>kg</v>
          </cell>
          <cell r="E4042">
            <v>0.05</v>
          </cell>
          <cell r="F4042">
            <v>14000</v>
          </cell>
          <cell r="G4042">
            <v>1</v>
          </cell>
          <cell r="H4042">
            <v>700</v>
          </cell>
        </row>
        <row r="4043">
          <cell r="B4043" t="str">
            <v>V04247</v>
          </cell>
          <cell r="C4043" t="str">
            <v>Giẻ lau</v>
          </cell>
          <cell r="D4043" t="str">
            <v>kg</v>
          </cell>
          <cell r="E4043">
            <v>0.01</v>
          </cell>
          <cell r="F4043">
            <v>5000</v>
          </cell>
          <cell r="G4043">
            <v>1</v>
          </cell>
          <cell r="H4043">
            <v>50</v>
          </cell>
        </row>
        <row r="4044">
          <cell r="C4044" t="str">
            <v>Cộng</v>
          </cell>
          <cell r="H4044">
            <v>750</v>
          </cell>
        </row>
        <row r="4045">
          <cell r="C4045" t="str">
            <v>b) Nhân công</v>
          </cell>
          <cell r="H4045">
            <v>5068</v>
          </cell>
        </row>
        <row r="4046">
          <cell r="B4046" t="str">
            <v>N2357</v>
          </cell>
          <cell r="C4046" t="str">
            <v>Nhân công bậc 3,5/7 - Nhóm 2</v>
          </cell>
          <cell r="D4046" t="str">
            <v>công</v>
          </cell>
          <cell r="E4046">
            <v>1.4E-2</v>
          </cell>
          <cell r="F4046">
            <v>362000</v>
          </cell>
          <cell r="G4046">
            <v>1</v>
          </cell>
          <cell r="H4046">
            <v>5068</v>
          </cell>
        </row>
        <row r="4047">
          <cell r="C4047" t="str">
            <v>c) Máy thi công</v>
          </cell>
          <cell r="H4047">
            <v>12387.5105</v>
          </cell>
        </row>
        <row r="4048">
          <cell r="B4048" t="str">
            <v>M102.1805</v>
          </cell>
          <cell r="C4048" t="str">
            <v>Xe nâng 2T</v>
          </cell>
          <cell r="D4048" t="str">
            <v>ca</v>
          </cell>
          <cell r="E4048">
            <v>1.4999999999999999E-2</v>
          </cell>
          <cell r="F4048">
            <v>825834.03333333333</v>
          </cell>
          <cell r="G4048">
            <v>1</v>
          </cell>
          <cell r="H4048">
            <v>12387.5105</v>
          </cell>
        </row>
        <row r="4049">
          <cell r="B4049" t="str">
            <v>D3.4012</v>
          </cell>
          <cell r="C4049" t="str">
            <v>Lắp chống rung, chiều cao lắp đặt ≤30m</v>
          </cell>
          <cell r="D4049" t="str">
            <v>công/quả</v>
          </cell>
          <cell r="E4049">
            <v>1</v>
          </cell>
          <cell r="I4049">
            <v>0</v>
          </cell>
          <cell r="J4049">
            <v>149325</v>
          </cell>
          <cell r="K4049">
            <v>0</v>
          </cell>
        </row>
        <row r="4050">
          <cell r="C4050" t="str">
            <v>b) Nhân công</v>
          </cell>
          <cell r="H4050">
            <v>149325</v>
          </cell>
        </row>
        <row r="4051">
          <cell r="B4051" t="str">
            <v>N2407</v>
          </cell>
          <cell r="C4051" t="str">
            <v>Nhân công bậc 4,0/7 - Nhóm 2</v>
          </cell>
          <cell r="D4051" t="str">
            <v>công</v>
          </cell>
          <cell r="E4051">
            <v>0.38</v>
          </cell>
          <cell r="F4051">
            <v>392960.52631578944</v>
          </cell>
          <cell r="G4051">
            <v>1</v>
          </cell>
          <cell r="H4051">
            <v>149325</v>
          </cell>
        </row>
        <row r="4052">
          <cell r="B4052" t="str">
            <v>D3.4011</v>
          </cell>
          <cell r="C4052" t="str">
            <v>Lắp chống rung, chiều cao lắp đặt ≤20m</v>
          </cell>
          <cell r="D4052" t="str">
            <v>công/quả</v>
          </cell>
          <cell r="E4052">
            <v>1</v>
          </cell>
          <cell r="I4052">
            <v>0</v>
          </cell>
          <cell r="J4052">
            <v>141465.78947368418</v>
          </cell>
          <cell r="K4052">
            <v>0</v>
          </cell>
        </row>
        <row r="4053">
          <cell r="C4053" t="str">
            <v>b) Nhân công</v>
          </cell>
          <cell r="H4053">
            <v>141465.78947368418</v>
          </cell>
        </row>
        <row r="4054">
          <cell r="B4054" t="str">
            <v>N2407</v>
          </cell>
          <cell r="C4054" t="str">
            <v>Nhân công bậc 4,0/7 - Nhóm 2</v>
          </cell>
          <cell r="D4054" t="str">
            <v>công</v>
          </cell>
          <cell r="E4054">
            <v>0.36</v>
          </cell>
          <cell r="F4054">
            <v>392960.52631578944</v>
          </cell>
          <cell r="G4054">
            <v>1</v>
          </cell>
          <cell r="H4054">
            <v>141465.78947368418</v>
          </cell>
        </row>
        <row r="4055">
          <cell r="B4055" t="str">
            <v>D3.4013</v>
          </cell>
          <cell r="C4055" t="str">
            <v>Lắp chống rung, chiều cao lắp đặt ≤40m</v>
          </cell>
          <cell r="D4055" t="str">
            <v>công/quả</v>
          </cell>
          <cell r="E4055">
            <v>1</v>
          </cell>
          <cell r="I4055">
            <v>0</v>
          </cell>
          <cell r="J4055">
            <v>168973.02631578947</v>
          </cell>
          <cell r="K4055">
            <v>0</v>
          </cell>
        </row>
        <row r="4056">
          <cell r="C4056" t="str">
            <v>b) Nhân công</v>
          </cell>
          <cell r="H4056">
            <v>168973.02631578947</v>
          </cell>
        </row>
        <row r="4057">
          <cell r="B4057" t="str">
            <v>N2407</v>
          </cell>
          <cell r="C4057" t="str">
            <v>Nhân công bậc 4,0/7 - Nhóm 2</v>
          </cell>
          <cell r="D4057" t="str">
            <v>công</v>
          </cell>
          <cell r="E4057">
            <v>0.43</v>
          </cell>
          <cell r="F4057">
            <v>392960.52631578944</v>
          </cell>
          <cell r="G4057">
            <v>1</v>
          </cell>
          <cell r="H4057">
            <v>168973.02631578947</v>
          </cell>
        </row>
        <row r="4058">
          <cell r="B4058" t="str">
            <v>D3.4014</v>
          </cell>
          <cell r="C4058" t="str">
            <v>Lắp chống rung, chiều cao lắp đặt ≤50m</v>
          </cell>
          <cell r="D4058" t="str">
            <v>công/quả</v>
          </cell>
          <cell r="E4058">
            <v>1</v>
          </cell>
          <cell r="I4058">
            <v>0</v>
          </cell>
          <cell r="J4058">
            <v>192550.65789473683</v>
          </cell>
          <cell r="K4058">
            <v>0</v>
          </cell>
        </row>
        <row r="4059">
          <cell r="C4059" t="str">
            <v>b) Nhân công</v>
          </cell>
          <cell r="H4059">
            <v>192550.65789473683</v>
          </cell>
        </row>
        <row r="4060">
          <cell r="B4060" t="str">
            <v>N2407</v>
          </cell>
          <cell r="C4060" t="str">
            <v>Nhân công bậc 4,0/7 - Nhóm 2</v>
          </cell>
          <cell r="D4060" t="str">
            <v>công</v>
          </cell>
          <cell r="E4060">
            <v>0.49</v>
          </cell>
          <cell r="F4060">
            <v>392960.52631578944</v>
          </cell>
          <cell r="G4060">
            <v>1</v>
          </cell>
          <cell r="H4060">
            <v>192550.65789473683</v>
          </cell>
        </row>
        <row r="4061">
          <cell r="B4061" t="str">
            <v>D3.4015</v>
          </cell>
          <cell r="C4061" t="str">
            <v>Lắp chống rung, chiều cao lắp đặt ≤60m</v>
          </cell>
          <cell r="D4061" t="str">
            <v>công/quả</v>
          </cell>
          <cell r="E4061">
            <v>1</v>
          </cell>
          <cell r="I4061">
            <v>0</v>
          </cell>
          <cell r="J4061">
            <v>212198.68421052632</v>
          </cell>
          <cell r="K4061">
            <v>0</v>
          </cell>
        </row>
        <row r="4062">
          <cell r="C4062" t="str">
            <v>b) Nhân công</v>
          </cell>
          <cell r="H4062">
            <v>212198.68421052632</v>
          </cell>
        </row>
        <row r="4063">
          <cell r="B4063" t="str">
            <v>N2407</v>
          </cell>
          <cell r="C4063" t="str">
            <v>Nhân công bậc 4,0/7 - Nhóm 2</v>
          </cell>
          <cell r="D4063" t="str">
            <v>công</v>
          </cell>
          <cell r="E4063">
            <v>0.54</v>
          </cell>
          <cell r="F4063">
            <v>392960.52631578944</v>
          </cell>
          <cell r="G4063">
            <v>1</v>
          </cell>
          <cell r="H4063">
            <v>212198.68421052632</v>
          </cell>
        </row>
        <row r="4064">
          <cell r="B4064" t="str">
            <v>D3.4016</v>
          </cell>
          <cell r="C4064" t="str">
            <v>Lắp chống rung, chiều cao lắp đặt ≤70m</v>
          </cell>
          <cell r="D4064" t="str">
            <v>công/quả</v>
          </cell>
          <cell r="E4064">
            <v>1</v>
          </cell>
          <cell r="I4064">
            <v>0</v>
          </cell>
          <cell r="J4064">
            <v>231846.71052631576</v>
          </cell>
          <cell r="K4064">
            <v>0</v>
          </cell>
        </row>
        <row r="4065">
          <cell r="C4065" t="str">
            <v>b) Nhân công</v>
          </cell>
          <cell r="H4065">
            <v>231846.71052631576</v>
          </cell>
        </row>
        <row r="4066">
          <cell r="B4066" t="str">
            <v>N2407</v>
          </cell>
          <cell r="C4066" t="str">
            <v>Nhân công bậc 4,0/7 - Nhóm 2</v>
          </cell>
          <cell r="D4066" t="str">
            <v>công</v>
          </cell>
          <cell r="E4066">
            <v>0.59</v>
          </cell>
          <cell r="F4066">
            <v>392960.52631578944</v>
          </cell>
          <cell r="G4066">
            <v>1</v>
          </cell>
          <cell r="H4066">
            <v>231846.71052631576</v>
          </cell>
        </row>
        <row r="4067">
          <cell r="B4067" t="str">
            <v>D3.4017</v>
          </cell>
          <cell r="C4067" t="str">
            <v>Lắp chống rung, chiều cao lắp đặt ≤85m</v>
          </cell>
          <cell r="D4067" t="str">
            <v>công/quả</v>
          </cell>
          <cell r="E4067">
            <v>1</v>
          </cell>
          <cell r="I4067">
            <v>0</v>
          </cell>
          <cell r="J4067">
            <v>267213.15789473685</v>
          </cell>
          <cell r="K4067">
            <v>0</v>
          </cell>
        </row>
        <row r="4068">
          <cell r="C4068" t="str">
            <v>b) Nhân công</v>
          </cell>
          <cell r="H4068">
            <v>267213.15789473685</v>
          </cell>
        </row>
        <row r="4069">
          <cell r="B4069" t="str">
            <v>N2407</v>
          </cell>
          <cell r="C4069" t="str">
            <v>Nhân công bậc 4,0/7 - Nhóm 2</v>
          </cell>
          <cell r="D4069" t="str">
            <v>công</v>
          </cell>
          <cell r="E4069">
            <v>0.68</v>
          </cell>
          <cell r="F4069">
            <v>392960.52631578944</v>
          </cell>
          <cell r="G4069">
            <v>1</v>
          </cell>
          <cell r="H4069">
            <v>267213.15789473685</v>
          </cell>
        </row>
        <row r="4070">
          <cell r="B4070" t="str">
            <v>D3.4018</v>
          </cell>
          <cell r="C4070" t="str">
            <v>Lắp chống rung, chiều cao lắp đặt ≤100m</v>
          </cell>
          <cell r="D4070" t="str">
            <v>công/quả</v>
          </cell>
          <cell r="E4070">
            <v>1</v>
          </cell>
          <cell r="I4070">
            <v>0</v>
          </cell>
          <cell r="J4070">
            <v>306509.21052631579</v>
          </cell>
          <cell r="K4070">
            <v>0</v>
          </cell>
        </row>
        <row r="4071">
          <cell r="C4071" t="str">
            <v>b) Nhân công</v>
          </cell>
          <cell r="H4071">
            <v>306509.21052631579</v>
          </cell>
        </row>
        <row r="4072">
          <cell r="B4072" t="str">
            <v>N2407</v>
          </cell>
          <cell r="C4072" t="str">
            <v>Nhân công bậc 4,0/7 - Nhóm 2</v>
          </cell>
          <cell r="D4072" t="str">
            <v>công</v>
          </cell>
          <cell r="E4072">
            <v>0.78</v>
          </cell>
          <cell r="F4072">
            <v>392960.52631578944</v>
          </cell>
          <cell r="G4072">
            <v>1</v>
          </cell>
          <cell r="H4072">
            <v>306509.21052631579</v>
          </cell>
        </row>
        <row r="4073">
          <cell r="B4073" t="str">
            <v>D3.4019</v>
          </cell>
          <cell r="C4073" t="str">
            <v>Lắp chống rung, chiều cao lắp đặt &gt;100m</v>
          </cell>
          <cell r="D4073" t="str">
            <v>công/quả</v>
          </cell>
          <cell r="E4073">
            <v>1</v>
          </cell>
          <cell r="I4073">
            <v>0</v>
          </cell>
          <cell r="J4073">
            <v>353664.4736842105</v>
          </cell>
          <cell r="K4073">
            <v>0</v>
          </cell>
        </row>
        <row r="4074">
          <cell r="C4074" t="str">
            <v>b) Nhân công</v>
          </cell>
          <cell r="H4074">
            <v>353664.4736842105</v>
          </cell>
        </row>
        <row r="4075">
          <cell r="B4075" t="str">
            <v>N2407</v>
          </cell>
          <cell r="C4075" t="str">
            <v>Nhân công bậc 4,0/7 - Nhóm 2</v>
          </cell>
          <cell r="D4075" t="str">
            <v>công</v>
          </cell>
          <cell r="E4075">
            <v>0.9</v>
          </cell>
          <cell r="F4075">
            <v>392960.52631578944</v>
          </cell>
          <cell r="G4075">
            <v>1</v>
          </cell>
          <cell r="H4075">
            <v>353664.4736842105</v>
          </cell>
        </row>
        <row r="4076">
          <cell r="B4076" t="str">
            <v>D3.4021</v>
          </cell>
          <cell r="C4076" t="str">
            <v>Lắp tạ bù 25kg, chiều cao lắp đặt ≤20m</v>
          </cell>
          <cell r="D4076" t="str">
            <v>công/bộ</v>
          </cell>
          <cell r="E4076">
            <v>1</v>
          </cell>
          <cell r="I4076">
            <v>0</v>
          </cell>
          <cell r="J4076">
            <v>121817.76315789472</v>
          </cell>
          <cell r="K4076">
            <v>0</v>
          </cell>
        </row>
        <row r="4077">
          <cell r="C4077" t="str">
            <v>b) Nhân công</v>
          </cell>
          <cell r="H4077">
            <v>121817.76315789472</v>
          </cell>
        </row>
        <row r="4078">
          <cell r="B4078" t="str">
            <v>N2407</v>
          </cell>
          <cell r="C4078" t="str">
            <v>Nhân công bậc 4,0/7 - Nhóm 2</v>
          </cell>
          <cell r="D4078" t="str">
            <v>công</v>
          </cell>
          <cell r="E4078">
            <v>0.31</v>
          </cell>
          <cell r="F4078">
            <v>392960.52631578944</v>
          </cell>
          <cell r="G4078">
            <v>1</v>
          </cell>
          <cell r="H4078">
            <v>121817.76315789472</v>
          </cell>
        </row>
        <row r="4079">
          <cell r="B4079" t="str">
            <v>D3.4022</v>
          </cell>
          <cell r="C4079" t="str">
            <v>Lắp tạ bù 25kg, chiều cao lắp đặt ≤30m</v>
          </cell>
          <cell r="D4079" t="str">
            <v>công/bộ</v>
          </cell>
          <cell r="E4079">
            <v>1</v>
          </cell>
          <cell r="I4079">
            <v>0</v>
          </cell>
          <cell r="J4079">
            <v>125747.36842105263</v>
          </cell>
          <cell r="K4079">
            <v>0</v>
          </cell>
        </row>
        <row r="4080">
          <cell r="C4080" t="str">
            <v>b) Nhân công</v>
          </cell>
          <cell r="H4080">
            <v>125747.36842105263</v>
          </cell>
        </row>
        <row r="4081">
          <cell r="B4081" t="str">
            <v>N2407</v>
          </cell>
          <cell r="C4081" t="str">
            <v>Nhân công bậc 4,0/7 - Nhóm 2</v>
          </cell>
          <cell r="D4081" t="str">
            <v>công</v>
          </cell>
          <cell r="E4081">
            <v>0.32</v>
          </cell>
          <cell r="F4081">
            <v>392960.52631578944</v>
          </cell>
          <cell r="G4081">
            <v>1</v>
          </cell>
          <cell r="H4081">
            <v>125747.36842105263</v>
          </cell>
        </row>
        <row r="4082">
          <cell r="B4082" t="str">
            <v>D3.4023</v>
          </cell>
          <cell r="C4082" t="str">
            <v>Lắp tạ bù 25kg, chiều cao lắp đặt ≤40m</v>
          </cell>
          <cell r="D4082" t="str">
            <v>công/bộ</v>
          </cell>
          <cell r="E4082">
            <v>1</v>
          </cell>
          <cell r="I4082">
            <v>0</v>
          </cell>
          <cell r="J4082">
            <v>141465.78947368418</v>
          </cell>
          <cell r="K4082">
            <v>0</v>
          </cell>
        </row>
        <row r="4083">
          <cell r="C4083" t="str">
            <v>b) Nhân công</v>
          </cell>
          <cell r="H4083">
            <v>141465.78947368418</v>
          </cell>
        </row>
        <row r="4084">
          <cell r="B4084" t="str">
            <v>N2407</v>
          </cell>
          <cell r="C4084" t="str">
            <v>Nhân công bậc 4,0/7 - Nhóm 2</v>
          </cell>
          <cell r="D4084" t="str">
            <v>công</v>
          </cell>
          <cell r="E4084">
            <v>0.36</v>
          </cell>
          <cell r="F4084">
            <v>392960.52631578944</v>
          </cell>
          <cell r="G4084">
            <v>1</v>
          </cell>
          <cell r="H4084">
            <v>141465.78947368418</v>
          </cell>
        </row>
        <row r="4085">
          <cell r="B4085" t="str">
            <v>D3.4024</v>
          </cell>
          <cell r="C4085" t="str">
            <v>Lắp tạ bù 25kg, chiều cao lắp đặt ≤50m</v>
          </cell>
          <cell r="D4085" t="str">
            <v>công/bộ</v>
          </cell>
          <cell r="E4085">
            <v>1</v>
          </cell>
          <cell r="I4085">
            <v>0</v>
          </cell>
          <cell r="J4085">
            <v>161113.81578947365</v>
          </cell>
          <cell r="K4085">
            <v>0</v>
          </cell>
        </row>
        <row r="4086">
          <cell r="C4086" t="str">
            <v>b) Nhân công</v>
          </cell>
          <cell r="H4086">
            <v>161113.81578947365</v>
          </cell>
        </row>
        <row r="4087">
          <cell r="B4087" t="str">
            <v>N2407</v>
          </cell>
          <cell r="C4087" t="str">
            <v>Nhân công bậc 4,0/7 - Nhóm 2</v>
          </cell>
          <cell r="D4087" t="str">
            <v>công</v>
          </cell>
          <cell r="E4087">
            <v>0.41</v>
          </cell>
          <cell r="F4087">
            <v>392960.52631578944</v>
          </cell>
          <cell r="G4087">
            <v>1</v>
          </cell>
          <cell r="H4087">
            <v>161113.81578947365</v>
          </cell>
        </row>
        <row r="4088">
          <cell r="B4088" t="str">
            <v>D3.4025</v>
          </cell>
          <cell r="C4088" t="str">
            <v>Lắp tạ bù 25kg, chiều cao lắp đặt ≤60m</v>
          </cell>
          <cell r="D4088" t="str">
            <v>công/bộ</v>
          </cell>
          <cell r="E4088">
            <v>1</v>
          </cell>
          <cell r="I4088">
            <v>0</v>
          </cell>
          <cell r="J4088">
            <v>176832.23684210525</v>
          </cell>
          <cell r="K4088">
            <v>0</v>
          </cell>
        </row>
        <row r="4089">
          <cell r="C4089" t="str">
            <v>b) Nhân công</v>
          </cell>
          <cell r="H4089">
            <v>176832.23684210525</v>
          </cell>
        </row>
        <row r="4090">
          <cell r="B4090" t="str">
            <v>N2407</v>
          </cell>
          <cell r="C4090" t="str">
            <v>Nhân công bậc 4,0/7 - Nhóm 2</v>
          </cell>
          <cell r="D4090" t="str">
            <v>công</v>
          </cell>
          <cell r="E4090">
            <v>0.45</v>
          </cell>
          <cell r="F4090">
            <v>392960.52631578944</v>
          </cell>
          <cell r="G4090">
            <v>1</v>
          </cell>
          <cell r="H4090">
            <v>176832.23684210525</v>
          </cell>
        </row>
        <row r="4091">
          <cell r="B4091" t="str">
            <v>D3.4026</v>
          </cell>
          <cell r="C4091" t="str">
            <v>Lắp tạ bù 25kg, chiều cao lắp đặt ≤70m</v>
          </cell>
          <cell r="D4091" t="str">
            <v>công/bộ</v>
          </cell>
          <cell r="E4091">
            <v>1</v>
          </cell>
          <cell r="I4091">
            <v>0</v>
          </cell>
          <cell r="J4091">
            <v>192550.65789473683</v>
          </cell>
          <cell r="K4091">
            <v>0</v>
          </cell>
        </row>
        <row r="4092">
          <cell r="C4092" t="str">
            <v>b) Nhân công</v>
          </cell>
          <cell r="H4092">
            <v>192550.65789473683</v>
          </cell>
        </row>
        <row r="4093">
          <cell r="B4093" t="str">
            <v>N2407</v>
          </cell>
          <cell r="C4093" t="str">
            <v>Nhân công bậc 4,0/7 - Nhóm 2</v>
          </cell>
          <cell r="D4093" t="str">
            <v>công</v>
          </cell>
          <cell r="E4093">
            <v>0.49</v>
          </cell>
          <cell r="F4093">
            <v>392960.52631578944</v>
          </cell>
          <cell r="G4093">
            <v>1</v>
          </cell>
          <cell r="H4093">
            <v>192550.65789473683</v>
          </cell>
        </row>
        <row r="4094">
          <cell r="B4094" t="str">
            <v>D3.4027</v>
          </cell>
          <cell r="C4094" t="str">
            <v>Lắp tạ bù 25kg, chiều cao lắp đặt ≤85m</v>
          </cell>
          <cell r="D4094" t="str">
            <v>công/bộ</v>
          </cell>
          <cell r="E4094">
            <v>1</v>
          </cell>
          <cell r="I4094">
            <v>0</v>
          </cell>
          <cell r="J4094">
            <v>223987.49999999997</v>
          </cell>
          <cell r="K4094">
            <v>0</v>
          </cell>
        </row>
        <row r="4095">
          <cell r="C4095" t="str">
            <v>b) Nhân công</v>
          </cell>
          <cell r="H4095">
            <v>223987.49999999997</v>
          </cell>
        </row>
        <row r="4096">
          <cell r="B4096" t="str">
            <v>N2407</v>
          </cell>
          <cell r="C4096" t="str">
            <v>Nhân công bậc 4,0/7 - Nhóm 2</v>
          </cell>
          <cell r="D4096" t="str">
            <v>công</v>
          </cell>
          <cell r="E4096">
            <v>0.56999999999999995</v>
          </cell>
          <cell r="F4096">
            <v>392960.52631578944</v>
          </cell>
          <cell r="G4096">
            <v>1</v>
          </cell>
          <cell r="H4096">
            <v>223987.49999999997</v>
          </cell>
        </row>
        <row r="4097">
          <cell r="B4097" t="str">
            <v>D3.4028</v>
          </cell>
          <cell r="C4097" t="str">
            <v>Lắp tạ bù 25kg, chiều cao lắp đặt ≤100m</v>
          </cell>
          <cell r="D4097" t="str">
            <v>công/bộ</v>
          </cell>
          <cell r="E4097">
            <v>1</v>
          </cell>
          <cell r="I4097">
            <v>0</v>
          </cell>
          <cell r="J4097">
            <v>255424.34210526315</v>
          </cell>
          <cell r="K4097">
            <v>0</v>
          </cell>
        </row>
        <row r="4098">
          <cell r="C4098" t="str">
            <v>b) Nhân công</v>
          </cell>
          <cell r="H4098">
            <v>255424.34210526315</v>
          </cell>
        </row>
        <row r="4099">
          <cell r="B4099" t="str">
            <v>N2407</v>
          </cell>
          <cell r="C4099" t="str">
            <v>Nhân công bậc 4,0/7 - Nhóm 2</v>
          </cell>
          <cell r="D4099" t="str">
            <v>công</v>
          </cell>
          <cell r="E4099">
            <v>0.65</v>
          </cell>
          <cell r="F4099">
            <v>392960.52631578944</v>
          </cell>
          <cell r="G4099">
            <v>1</v>
          </cell>
          <cell r="H4099">
            <v>255424.34210526315</v>
          </cell>
        </row>
        <row r="4100">
          <cell r="B4100" t="str">
            <v>D3.4029</v>
          </cell>
          <cell r="C4100" t="str">
            <v>Lắp tạ bù 25kg, chiều cao lắp đặt &gt;100m</v>
          </cell>
          <cell r="D4100" t="str">
            <v>công/bộ</v>
          </cell>
          <cell r="E4100">
            <v>1</v>
          </cell>
          <cell r="I4100">
            <v>0</v>
          </cell>
          <cell r="J4100">
            <v>294720.39473684208</v>
          </cell>
          <cell r="K4100">
            <v>0</v>
          </cell>
        </row>
        <row r="4101">
          <cell r="C4101" t="str">
            <v>b) Nhân công</v>
          </cell>
          <cell r="H4101">
            <v>294720.39473684208</v>
          </cell>
        </row>
        <row r="4102">
          <cell r="B4102" t="str">
            <v>N2407</v>
          </cell>
          <cell r="C4102" t="str">
            <v>Nhân công bậc 4,0/7 - Nhóm 2</v>
          </cell>
          <cell r="D4102" t="str">
            <v>công</v>
          </cell>
          <cell r="E4102">
            <v>0.75</v>
          </cell>
          <cell r="F4102">
            <v>392960.52631578944</v>
          </cell>
          <cell r="G4102">
            <v>1</v>
          </cell>
          <cell r="H4102">
            <v>294720.39473684208</v>
          </cell>
        </row>
        <row r="4103">
          <cell r="B4103" t="str">
            <v>D3.4031</v>
          </cell>
          <cell r="C4103" t="str">
            <v>Lắp tạ bù 50kg, chiều cao lắp đặt ≤20m</v>
          </cell>
          <cell r="D4103" t="str">
            <v>công/bộ</v>
          </cell>
          <cell r="E4103">
            <v>1</v>
          </cell>
          <cell r="I4103">
            <v>0</v>
          </cell>
          <cell r="J4103">
            <v>188621.05263157893</v>
          </cell>
          <cell r="K4103">
            <v>0</v>
          </cell>
        </row>
        <row r="4104">
          <cell r="C4104" t="str">
            <v>b) Nhân công</v>
          </cell>
          <cell r="H4104">
            <v>188621.05263157893</v>
          </cell>
        </row>
        <row r="4105">
          <cell r="B4105" t="str">
            <v>N2407</v>
          </cell>
          <cell r="C4105" t="str">
            <v>Nhân công bậc 4,0/7 - Nhóm 2</v>
          </cell>
          <cell r="D4105" t="str">
            <v>công</v>
          </cell>
          <cell r="E4105">
            <v>0.48</v>
          </cell>
          <cell r="F4105">
            <v>392960.52631578944</v>
          </cell>
          <cell r="G4105">
            <v>1</v>
          </cell>
          <cell r="H4105">
            <v>188621.05263157893</v>
          </cell>
        </row>
        <row r="4106">
          <cell r="B4106" t="str">
            <v>D3.4032</v>
          </cell>
          <cell r="C4106" t="str">
            <v>Lắp tạ bù 50kg, chiều cao lắp đặt ≤30m</v>
          </cell>
          <cell r="D4106" t="str">
            <v>công/bộ</v>
          </cell>
          <cell r="E4106">
            <v>1</v>
          </cell>
          <cell r="I4106">
            <v>0</v>
          </cell>
          <cell r="J4106">
            <v>196480.26315789472</v>
          </cell>
          <cell r="K4106">
            <v>0</v>
          </cell>
        </row>
        <row r="4107">
          <cell r="C4107" t="str">
            <v>b) Nhân công</v>
          </cell>
          <cell r="H4107">
            <v>196480.26315789472</v>
          </cell>
        </row>
        <row r="4108">
          <cell r="B4108" t="str">
            <v>N2407</v>
          </cell>
          <cell r="C4108" t="str">
            <v>Nhân công bậc 4,0/7 - Nhóm 2</v>
          </cell>
          <cell r="D4108" t="str">
            <v>công</v>
          </cell>
          <cell r="E4108">
            <v>0.5</v>
          </cell>
          <cell r="F4108">
            <v>392960.52631578944</v>
          </cell>
          <cell r="G4108">
            <v>1</v>
          </cell>
          <cell r="H4108">
            <v>196480.26315789472</v>
          </cell>
        </row>
        <row r="4109">
          <cell r="B4109" t="str">
            <v>D3.4033</v>
          </cell>
          <cell r="C4109" t="str">
            <v>Lắp tạ bù 50kg, chiều cao lắp đặt ≤40m</v>
          </cell>
          <cell r="D4109" t="str">
            <v>công/bộ</v>
          </cell>
          <cell r="E4109">
            <v>1</v>
          </cell>
          <cell r="I4109">
            <v>0</v>
          </cell>
          <cell r="J4109">
            <v>220057.89473684211</v>
          </cell>
          <cell r="K4109">
            <v>0</v>
          </cell>
        </row>
        <row r="4110">
          <cell r="C4110" t="str">
            <v>b) Nhân công</v>
          </cell>
          <cell r="H4110">
            <v>220057.89473684211</v>
          </cell>
        </row>
        <row r="4111">
          <cell r="B4111" t="str">
            <v>N2407</v>
          </cell>
          <cell r="C4111" t="str">
            <v>Nhân công bậc 4,0/7 - Nhóm 2</v>
          </cell>
          <cell r="D4111" t="str">
            <v>công</v>
          </cell>
          <cell r="E4111">
            <v>0.56000000000000005</v>
          </cell>
          <cell r="F4111">
            <v>392960.52631578944</v>
          </cell>
          <cell r="G4111">
            <v>1</v>
          </cell>
          <cell r="H4111">
            <v>220057.89473684211</v>
          </cell>
        </row>
        <row r="4112">
          <cell r="B4112" t="str">
            <v>D3.4034</v>
          </cell>
          <cell r="C4112" t="str">
            <v>Lắp tạ bù 50kg, chiều cao lắp đặt ≤50m</v>
          </cell>
          <cell r="D4112" t="str">
            <v>công/bộ</v>
          </cell>
          <cell r="E4112">
            <v>1</v>
          </cell>
          <cell r="I4112">
            <v>0</v>
          </cell>
          <cell r="J4112">
            <v>255424.34210526315</v>
          </cell>
          <cell r="K4112">
            <v>0</v>
          </cell>
        </row>
        <row r="4113">
          <cell r="C4113" t="str">
            <v>b) Nhân công</v>
          </cell>
          <cell r="H4113">
            <v>255424.34210526315</v>
          </cell>
        </row>
        <row r="4114">
          <cell r="B4114" t="str">
            <v>N2407</v>
          </cell>
          <cell r="C4114" t="str">
            <v>Nhân công bậc 4,0/7 - Nhóm 2</v>
          </cell>
          <cell r="D4114" t="str">
            <v>công</v>
          </cell>
          <cell r="E4114">
            <v>0.65</v>
          </cell>
          <cell r="F4114">
            <v>392960.52631578944</v>
          </cell>
          <cell r="G4114">
            <v>1</v>
          </cell>
          <cell r="H4114">
            <v>255424.34210526315</v>
          </cell>
        </row>
        <row r="4115">
          <cell r="B4115" t="str">
            <v>D3.4035</v>
          </cell>
          <cell r="C4115" t="str">
            <v>Lắp tạ bù 50kg, chiều cao lắp đặt ≤60m</v>
          </cell>
          <cell r="D4115" t="str">
            <v>công/bộ</v>
          </cell>
          <cell r="E4115">
            <v>1</v>
          </cell>
          <cell r="I4115">
            <v>0</v>
          </cell>
          <cell r="J4115">
            <v>279001.9736842105</v>
          </cell>
          <cell r="K4115">
            <v>0</v>
          </cell>
        </row>
        <row r="4116">
          <cell r="C4116" t="str">
            <v>b) Nhân công</v>
          </cell>
          <cell r="H4116">
            <v>279001.9736842105</v>
          </cell>
        </row>
        <row r="4117">
          <cell r="B4117" t="str">
            <v>N2407</v>
          </cell>
          <cell r="C4117" t="str">
            <v>Nhân công bậc 4,0/7 - Nhóm 2</v>
          </cell>
          <cell r="D4117" t="str">
            <v>công</v>
          </cell>
          <cell r="E4117">
            <v>0.71</v>
          </cell>
          <cell r="F4117">
            <v>392960.52631578944</v>
          </cell>
          <cell r="G4117">
            <v>1</v>
          </cell>
          <cell r="H4117">
            <v>279001.9736842105</v>
          </cell>
        </row>
        <row r="4118">
          <cell r="B4118" t="str">
            <v>D3.4036</v>
          </cell>
          <cell r="C4118" t="str">
            <v>Lắp tạ bù 50kg, chiều cao lắp đặt ≤70m</v>
          </cell>
          <cell r="D4118" t="str">
            <v>công/bộ</v>
          </cell>
          <cell r="E4118">
            <v>1</v>
          </cell>
          <cell r="I4118">
            <v>0</v>
          </cell>
          <cell r="J4118">
            <v>306509.21052631579</v>
          </cell>
          <cell r="K4118">
            <v>0</v>
          </cell>
        </row>
        <row r="4119">
          <cell r="C4119" t="str">
            <v>b) Nhân công</v>
          </cell>
          <cell r="H4119">
            <v>306509.21052631579</v>
          </cell>
        </row>
        <row r="4120">
          <cell r="B4120" t="str">
            <v>N2407</v>
          </cell>
          <cell r="C4120" t="str">
            <v>Nhân công bậc 4,0/7 - Nhóm 2</v>
          </cell>
          <cell r="D4120" t="str">
            <v>công</v>
          </cell>
          <cell r="E4120">
            <v>0.78</v>
          </cell>
          <cell r="F4120">
            <v>392960.52631578944</v>
          </cell>
          <cell r="G4120">
            <v>1</v>
          </cell>
          <cell r="H4120">
            <v>306509.21052631579</v>
          </cell>
        </row>
        <row r="4121">
          <cell r="B4121" t="str">
            <v>D3.4037</v>
          </cell>
          <cell r="C4121" t="str">
            <v>Lắp tạ bù 50kg, chiều cao lắp đặt ≤85m</v>
          </cell>
          <cell r="D4121" t="str">
            <v>công/bộ</v>
          </cell>
          <cell r="E4121">
            <v>1</v>
          </cell>
          <cell r="I4121">
            <v>0</v>
          </cell>
          <cell r="J4121">
            <v>353664.4736842105</v>
          </cell>
          <cell r="K4121">
            <v>0</v>
          </cell>
        </row>
        <row r="4122">
          <cell r="C4122" t="str">
            <v>b) Nhân công</v>
          </cell>
          <cell r="H4122">
            <v>353664.4736842105</v>
          </cell>
        </row>
        <row r="4123">
          <cell r="B4123" t="str">
            <v>N2407</v>
          </cell>
          <cell r="C4123" t="str">
            <v>Nhân công bậc 4,0/7 - Nhóm 2</v>
          </cell>
          <cell r="D4123" t="str">
            <v>công</v>
          </cell>
          <cell r="E4123">
            <v>0.9</v>
          </cell>
          <cell r="F4123">
            <v>392960.52631578944</v>
          </cell>
          <cell r="G4123">
            <v>1</v>
          </cell>
          <cell r="H4123">
            <v>353664.4736842105</v>
          </cell>
        </row>
        <row r="4124">
          <cell r="B4124" t="str">
            <v>D3.4038</v>
          </cell>
          <cell r="C4124" t="str">
            <v>Lắp tạ bù 50kg, chiều cao lắp đặt ≤100m</v>
          </cell>
          <cell r="D4124" t="str">
            <v>công/bộ</v>
          </cell>
          <cell r="E4124">
            <v>1</v>
          </cell>
          <cell r="I4124">
            <v>0</v>
          </cell>
          <cell r="J4124">
            <v>408678.94736842101</v>
          </cell>
          <cell r="K4124">
            <v>0</v>
          </cell>
        </row>
        <row r="4125">
          <cell r="C4125" t="str">
            <v>b) Nhân công</v>
          </cell>
          <cell r="H4125">
            <v>408678.94736842101</v>
          </cell>
        </row>
        <row r="4126">
          <cell r="B4126" t="str">
            <v>N2407</v>
          </cell>
          <cell r="C4126" t="str">
            <v>Nhân công bậc 4,0/7 - Nhóm 2</v>
          </cell>
          <cell r="D4126" t="str">
            <v>công</v>
          </cell>
          <cell r="E4126">
            <v>1.04</v>
          </cell>
          <cell r="F4126">
            <v>392960.52631578944</v>
          </cell>
          <cell r="G4126">
            <v>1</v>
          </cell>
          <cell r="H4126">
            <v>408678.94736842101</v>
          </cell>
        </row>
        <row r="4127">
          <cell r="B4127" t="str">
            <v>D3.4039</v>
          </cell>
          <cell r="C4127" t="str">
            <v>Lắp tạ bù 50kg, chiều cao lắp đặt &gt;100m</v>
          </cell>
          <cell r="D4127" t="str">
            <v>công/bộ</v>
          </cell>
          <cell r="E4127">
            <v>1</v>
          </cell>
          <cell r="I4127">
            <v>0</v>
          </cell>
          <cell r="J4127">
            <v>471552.6315789473</v>
          </cell>
          <cell r="K4127">
            <v>0</v>
          </cell>
        </row>
        <row r="4128">
          <cell r="C4128" t="str">
            <v>b) Nhân công</v>
          </cell>
          <cell r="H4128">
            <v>471552.6315789473</v>
          </cell>
        </row>
        <row r="4129">
          <cell r="B4129" t="str">
            <v>N2407</v>
          </cell>
          <cell r="C4129" t="str">
            <v>Nhân công bậc 4,0/7 - Nhóm 2</v>
          </cell>
          <cell r="D4129" t="str">
            <v>công</v>
          </cell>
          <cell r="E4129">
            <v>1.2</v>
          </cell>
          <cell r="F4129">
            <v>392960.52631578944</v>
          </cell>
          <cell r="G4129">
            <v>1</v>
          </cell>
          <cell r="H4129">
            <v>471552.6315789473</v>
          </cell>
        </row>
        <row r="4130">
          <cell r="B4130" t="str">
            <v>D3.4041</v>
          </cell>
          <cell r="C4130" t="str">
            <v>Lắp tạ bù 100kg, chiều cao lắp đặt ≤20m</v>
          </cell>
          <cell r="D4130" t="str">
            <v>công/bộ</v>
          </cell>
          <cell r="E4130">
            <v>1</v>
          </cell>
          <cell r="I4130">
            <v>0</v>
          </cell>
          <cell r="J4130">
            <v>235776.31578947365</v>
          </cell>
          <cell r="K4130">
            <v>0</v>
          </cell>
        </row>
        <row r="4131">
          <cell r="C4131" t="str">
            <v>b) Nhân công</v>
          </cell>
          <cell r="H4131">
            <v>235776.31578947365</v>
          </cell>
        </row>
        <row r="4132">
          <cell r="B4132" t="str">
            <v>N2407</v>
          </cell>
          <cell r="C4132" t="str">
            <v>Nhân công bậc 4,0/7 - Nhóm 2</v>
          </cell>
          <cell r="D4132" t="str">
            <v>công</v>
          </cell>
          <cell r="E4132">
            <v>0.6</v>
          </cell>
          <cell r="F4132">
            <v>392960.52631578944</v>
          </cell>
          <cell r="G4132">
            <v>1</v>
          </cell>
          <cell r="H4132">
            <v>235776.31578947365</v>
          </cell>
        </row>
        <row r="4133">
          <cell r="B4133" t="str">
            <v>D3.4042</v>
          </cell>
          <cell r="C4133" t="str">
            <v>Lắp tạ bù 100kg, chiều cao lắp đặt ≤30m</v>
          </cell>
          <cell r="D4133" t="str">
            <v>công/bộ</v>
          </cell>
          <cell r="E4133">
            <v>1</v>
          </cell>
          <cell r="I4133">
            <v>0</v>
          </cell>
          <cell r="J4133">
            <v>247565.13157894736</v>
          </cell>
          <cell r="K4133">
            <v>0</v>
          </cell>
        </row>
        <row r="4134">
          <cell r="C4134" t="str">
            <v>b) Nhân công</v>
          </cell>
          <cell r="H4134">
            <v>247565.13157894736</v>
          </cell>
        </row>
        <row r="4135">
          <cell r="B4135" t="str">
            <v>N2407</v>
          </cell>
          <cell r="C4135" t="str">
            <v>Nhân công bậc 4,0/7 - Nhóm 2</v>
          </cell>
          <cell r="D4135" t="str">
            <v>công</v>
          </cell>
          <cell r="E4135">
            <v>0.63</v>
          </cell>
          <cell r="F4135">
            <v>392960.52631578944</v>
          </cell>
          <cell r="G4135">
            <v>1</v>
          </cell>
          <cell r="H4135">
            <v>247565.13157894736</v>
          </cell>
        </row>
        <row r="4136">
          <cell r="B4136" t="str">
            <v>D3.4043</v>
          </cell>
          <cell r="C4136" t="str">
            <v>Lắp tạ bù 100kg, chiều cao lắp đặt ≤40m</v>
          </cell>
          <cell r="D4136" t="str">
            <v>công/bộ</v>
          </cell>
          <cell r="E4136">
            <v>1</v>
          </cell>
          <cell r="I4136">
            <v>0</v>
          </cell>
          <cell r="J4136">
            <v>279001.9736842105</v>
          </cell>
          <cell r="K4136">
            <v>0</v>
          </cell>
        </row>
        <row r="4137">
          <cell r="C4137" t="str">
            <v>b) Nhân công</v>
          </cell>
          <cell r="H4137">
            <v>279001.9736842105</v>
          </cell>
        </row>
        <row r="4138">
          <cell r="B4138" t="str">
            <v>N2407</v>
          </cell>
          <cell r="C4138" t="str">
            <v>Nhân công bậc 4,0/7 - Nhóm 2</v>
          </cell>
          <cell r="D4138" t="str">
            <v>công</v>
          </cell>
          <cell r="E4138">
            <v>0.71</v>
          </cell>
          <cell r="F4138">
            <v>392960.52631578944</v>
          </cell>
          <cell r="G4138">
            <v>1</v>
          </cell>
          <cell r="H4138">
            <v>279001.9736842105</v>
          </cell>
        </row>
        <row r="4139">
          <cell r="B4139" t="str">
            <v>D3.4044</v>
          </cell>
          <cell r="C4139" t="str">
            <v>Lắp tạ bù 100kg, chiều cao lắp đặt ≤50m</v>
          </cell>
          <cell r="D4139" t="str">
            <v>công/bộ</v>
          </cell>
          <cell r="E4139">
            <v>1</v>
          </cell>
          <cell r="I4139">
            <v>0</v>
          </cell>
          <cell r="J4139">
            <v>318298.02631578944</v>
          </cell>
          <cell r="K4139">
            <v>0</v>
          </cell>
        </row>
        <row r="4140">
          <cell r="C4140" t="str">
            <v>b) Nhân công</v>
          </cell>
          <cell r="H4140">
            <v>318298.02631578944</v>
          </cell>
        </row>
        <row r="4141">
          <cell r="B4141" t="str">
            <v>N2407</v>
          </cell>
          <cell r="C4141" t="str">
            <v>Nhân công bậc 4,0/7 - Nhóm 2</v>
          </cell>
          <cell r="D4141" t="str">
            <v>công</v>
          </cell>
          <cell r="E4141">
            <v>0.81</v>
          </cell>
          <cell r="F4141">
            <v>392960.52631578944</v>
          </cell>
          <cell r="G4141">
            <v>1</v>
          </cell>
          <cell r="H4141">
            <v>318298.02631578944</v>
          </cell>
        </row>
        <row r="4142">
          <cell r="B4142" t="str">
            <v>D3.4045</v>
          </cell>
          <cell r="C4142" t="str">
            <v>Lắp tạ bù 100kg, chiều cao lắp đặt ≤60m</v>
          </cell>
          <cell r="D4142" t="str">
            <v>công/bộ</v>
          </cell>
          <cell r="E4142">
            <v>1</v>
          </cell>
          <cell r="I4142">
            <v>0</v>
          </cell>
          <cell r="J4142">
            <v>349734.86842105258</v>
          </cell>
          <cell r="K4142">
            <v>0</v>
          </cell>
        </row>
        <row r="4143">
          <cell r="C4143" t="str">
            <v>b) Nhân công</v>
          </cell>
          <cell r="H4143">
            <v>349734.86842105258</v>
          </cell>
        </row>
        <row r="4144">
          <cell r="B4144" t="str">
            <v>N2407</v>
          </cell>
          <cell r="C4144" t="str">
            <v>Nhân công bậc 4,0/7 - Nhóm 2</v>
          </cell>
          <cell r="D4144" t="str">
            <v>công</v>
          </cell>
          <cell r="E4144">
            <v>0.89</v>
          </cell>
          <cell r="F4144">
            <v>392960.52631578944</v>
          </cell>
          <cell r="G4144">
            <v>1</v>
          </cell>
          <cell r="H4144">
            <v>349734.86842105258</v>
          </cell>
        </row>
        <row r="4145">
          <cell r="B4145" t="str">
            <v>D3.4046</v>
          </cell>
          <cell r="C4145" t="str">
            <v>Lắp tạ bù 100kg, chiều cao lắp đặt ≤70m</v>
          </cell>
          <cell r="D4145" t="str">
            <v>công/bộ</v>
          </cell>
          <cell r="E4145">
            <v>1</v>
          </cell>
          <cell r="I4145">
            <v>0</v>
          </cell>
          <cell r="J4145">
            <v>385101.31578947365</v>
          </cell>
          <cell r="K4145">
            <v>0</v>
          </cell>
        </row>
        <row r="4146">
          <cell r="C4146" t="str">
            <v>b) Nhân công</v>
          </cell>
          <cell r="H4146">
            <v>385101.31578947365</v>
          </cell>
        </row>
        <row r="4147">
          <cell r="B4147" t="str">
            <v>N2407</v>
          </cell>
          <cell r="C4147" t="str">
            <v>Nhân công bậc 4,0/7 - Nhóm 2</v>
          </cell>
          <cell r="D4147" t="str">
            <v>công</v>
          </cell>
          <cell r="E4147">
            <v>0.98</v>
          </cell>
          <cell r="F4147">
            <v>392960.52631578944</v>
          </cell>
          <cell r="G4147">
            <v>1</v>
          </cell>
          <cell r="H4147">
            <v>385101.31578947365</v>
          </cell>
        </row>
        <row r="4148">
          <cell r="B4148" t="str">
            <v>D3.4047</v>
          </cell>
          <cell r="C4148" t="str">
            <v>Lắp tạ bù 100kg, chiều cao lắp đặt ≤85m</v>
          </cell>
          <cell r="D4148" t="str">
            <v>công/bộ</v>
          </cell>
          <cell r="E4148">
            <v>1</v>
          </cell>
          <cell r="I4148">
            <v>0</v>
          </cell>
          <cell r="J4148">
            <v>444045.39473684202</v>
          </cell>
          <cell r="K4148">
            <v>0</v>
          </cell>
        </row>
        <row r="4149">
          <cell r="C4149" t="str">
            <v>b) Nhân công</v>
          </cell>
          <cell r="H4149">
            <v>444045.39473684202</v>
          </cell>
        </row>
        <row r="4150">
          <cell r="B4150" t="str">
            <v>N2407</v>
          </cell>
          <cell r="C4150" t="str">
            <v>Nhân công bậc 4,0/7 - Nhóm 2</v>
          </cell>
          <cell r="D4150" t="str">
            <v>công</v>
          </cell>
          <cell r="E4150">
            <v>1.1299999999999999</v>
          </cell>
          <cell r="F4150">
            <v>392960.52631578944</v>
          </cell>
          <cell r="G4150">
            <v>1</v>
          </cell>
          <cell r="H4150">
            <v>444045.39473684202</v>
          </cell>
        </row>
        <row r="4151">
          <cell r="B4151" t="str">
            <v>D3.4048</v>
          </cell>
          <cell r="C4151" t="str">
            <v>Lắp tạ bù 100kg, chiều cao lắp đặt ≤100m</v>
          </cell>
          <cell r="D4151" t="str">
            <v>công/bộ</v>
          </cell>
          <cell r="E4151">
            <v>1</v>
          </cell>
          <cell r="I4151">
            <v>0</v>
          </cell>
          <cell r="J4151">
            <v>510848.68421052629</v>
          </cell>
          <cell r="K4151">
            <v>0</v>
          </cell>
        </row>
        <row r="4152">
          <cell r="C4152" t="str">
            <v>b) Nhân công</v>
          </cell>
          <cell r="H4152">
            <v>510848.68421052629</v>
          </cell>
        </row>
        <row r="4153">
          <cell r="B4153" t="str">
            <v>N2407</v>
          </cell>
          <cell r="C4153" t="str">
            <v>Nhân công bậc 4,0/7 - Nhóm 2</v>
          </cell>
          <cell r="D4153" t="str">
            <v>công</v>
          </cell>
          <cell r="E4153">
            <v>1.3</v>
          </cell>
          <cell r="F4153">
            <v>392960.52631578944</v>
          </cell>
          <cell r="G4153">
            <v>1</v>
          </cell>
          <cell r="H4153">
            <v>510848.68421052629</v>
          </cell>
        </row>
        <row r="4154">
          <cell r="B4154" t="str">
            <v>D3.4049</v>
          </cell>
          <cell r="C4154" t="str">
            <v>Lắp tạ bù 100kg, chiều cao lắp đặt &gt;100m</v>
          </cell>
          <cell r="D4154" t="str">
            <v>công/bộ</v>
          </cell>
          <cell r="E4154">
            <v>1</v>
          </cell>
          <cell r="I4154">
            <v>0</v>
          </cell>
          <cell r="J4154">
            <v>589440.78947368416</v>
          </cell>
          <cell r="K4154">
            <v>0</v>
          </cell>
        </row>
        <row r="4155">
          <cell r="C4155" t="str">
            <v>b) Nhân công</v>
          </cell>
          <cell r="H4155">
            <v>589440.78947368416</v>
          </cell>
        </row>
        <row r="4156">
          <cell r="B4156" t="str">
            <v>N2407</v>
          </cell>
          <cell r="C4156" t="str">
            <v>Nhân công bậc 4,0/7 - Nhóm 2</v>
          </cell>
          <cell r="D4156" t="str">
            <v>công</v>
          </cell>
          <cell r="E4156">
            <v>1.5</v>
          </cell>
          <cell r="F4156">
            <v>392960.52631578944</v>
          </cell>
          <cell r="G4156">
            <v>1</v>
          </cell>
          <cell r="H4156">
            <v>589440.78947368416</v>
          </cell>
        </row>
        <row r="4157">
          <cell r="B4157" t="str">
            <v>D3.4051</v>
          </cell>
          <cell r="C4157" t="str">
            <v>Lắp tạ bù 150kg, chiều cao lắp đặt ≤20m</v>
          </cell>
          <cell r="D4157" t="str">
            <v>công/bộ</v>
          </cell>
          <cell r="E4157">
            <v>1</v>
          </cell>
          <cell r="I4157">
            <v>0</v>
          </cell>
          <cell r="J4157">
            <v>459763.81578947359</v>
          </cell>
          <cell r="K4157">
            <v>0</v>
          </cell>
        </row>
        <row r="4158">
          <cell r="C4158" t="str">
            <v>b) Nhân công</v>
          </cell>
          <cell r="H4158">
            <v>459763.81578947359</v>
          </cell>
        </row>
        <row r="4159">
          <cell r="B4159" t="str">
            <v>N2407</v>
          </cell>
          <cell r="C4159" t="str">
            <v>Nhân công bậc 4,0/7 - Nhóm 2</v>
          </cell>
          <cell r="D4159" t="str">
            <v>công</v>
          </cell>
          <cell r="E4159">
            <v>1.17</v>
          </cell>
          <cell r="F4159">
            <v>392960.52631578944</v>
          </cell>
          <cell r="G4159">
            <v>1</v>
          </cell>
          <cell r="H4159">
            <v>459763.81578947359</v>
          </cell>
        </row>
        <row r="4160">
          <cell r="B4160" t="str">
            <v>D3.4052</v>
          </cell>
          <cell r="C4160" t="str">
            <v>Lắp tạ bù 150kg, chiều cao lắp đặt ≤30m</v>
          </cell>
          <cell r="D4160" t="str">
            <v>công/bộ</v>
          </cell>
          <cell r="E4160">
            <v>1</v>
          </cell>
          <cell r="I4160">
            <v>0</v>
          </cell>
          <cell r="J4160">
            <v>483341.44736842101</v>
          </cell>
          <cell r="K4160">
            <v>0</v>
          </cell>
        </row>
        <row r="4161">
          <cell r="C4161" t="str">
            <v>b) Nhân công</v>
          </cell>
          <cell r="H4161">
            <v>483341.44736842101</v>
          </cell>
        </row>
        <row r="4162">
          <cell r="B4162" t="str">
            <v>N2407</v>
          </cell>
          <cell r="C4162" t="str">
            <v>Nhân công bậc 4,0/7 - Nhóm 2</v>
          </cell>
          <cell r="D4162" t="str">
            <v>công</v>
          </cell>
          <cell r="E4162">
            <v>1.23</v>
          </cell>
          <cell r="F4162">
            <v>392960.52631578944</v>
          </cell>
          <cell r="G4162">
            <v>1</v>
          </cell>
          <cell r="H4162">
            <v>483341.44736842101</v>
          </cell>
        </row>
        <row r="4163">
          <cell r="B4163" t="str">
            <v>D3.4053</v>
          </cell>
          <cell r="C4163" t="str">
            <v>Lắp tạ bù 150kg, chiều cao lắp đặt ≤40m</v>
          </cell>
          <cell r="D4163" t="str">
            <v>công/bộ</v>
          </cell>
          <cell r="E4163">
            <v>1</v>
          </cell>
          <cell r="I4163">
            <v>0</v>
          </cell>
          <cell r="J4163">
            <v>542285.52631578944</v>
          </cell>
          <cell r="K4163">
            <v>0</v>
          </cell>
        </row>
        <row r="4164">
          <cell r="C4164" t="str">
            <v>b) Nhân công</v>
          </cell>
          <cell r="H4164">
            <v>542285.52631578944</v>
          </cell>
        </row>
        <row r="4165">
          <cell r="B4165" t="str">
            <v>N2407</v>
          </cell>
          <cell r="C4165" t="str">
            <v>Nhân công bậc 4,0/7 - Nhóm 2</v>
          </cell>
          <cell r="D4165" t="str">
            <v>công</v>
          </cell>
          <cell r="E4165">
            <v>1.38</v>
          </cell>
          <cell r="F4165">
            <v>392960.52631578944</v>
          </cell>
          <cell r="G4165">
            <v>1</v>
          </cell>
          <cell r="H4165">
            <v>542285.52631578944</v>
          </cell>
        </row>
        <row r="4166">
          <cell r="B4166" t="str">
            <v>D3.4054</v>
          </cell>
          <cell r="C4166" t="str">
            <v>Lắp tạ bù 150kg, chiều cao lắp đặt ≤50m</v>
          </cell>
          <cell r="D4166" t="str">
            <v>công/bộ</v>
          </cell>
          <cell r="E4166">
            <v>1</v>
          </cell>
          <cell r="I4166">
            <v>0</v>
          </cell>
          <cell r="J4166">
            <v>609088.81578947359</v>
          </cell>
          <cell r="K4166">
            <v>0</v>
          </cell>
        </row>
        <row r="4167">
          <cell r="C4167" t="str">
            <v>b) Nhân công</v>
          </cell>
          <cell r="H4167">
            <v>609088.81578947359</v>
          </cell>
        </row>
        <row r="4168">
          <cell r="B4168" t="str">
            <v>N2407</v>
          </cell>
          <cell r="C4168" t="str">
            <v>Nhân công bậc 4,0/7 - Nhóm 2</v>
          </cell>
          <cell r="D4168" t="str">
            <v>công</v>
          </cell>
          <cell r="E4168">
            <v>1.55</v>
          </cell>
          <cell r="F4168">
            <v>392960.52631578944</v>
          </cell>
          <cell r="G4168">
            <v>1</v>
          </cell>
          <cell r="H4168">
            <v>609088.81578947359</v>
          </cell>
        </row>
        <row r="4169">
          <cell r="B4169" t="str">
            <v>D3.4055</v>
          </cell>
          <cell r="C4169" t="str">
            <v>Lắp tạ bù 150kg, chiều cao lắp đặt ≤60m</v>
          </cell>
          <cell r="D4169" t="str">
            <v>công/bộ</v>
          </cell>
          <cell r="E4169">
            <v>1</v>
          </cell>
          <cell r="I4169">
            <v>0</v>
          </cell>
          <cell r="J4169">
            <v>723047.36842105258</v>
          </cell>
          <cell r="K4169">
            <v>0</v>
          </cell>
        </row>
        <row r="4170">
          <cell r="C4170" t="str">
            <v>b) Nhân công</v>
          </cell>
          <cell r="H4170">
            <v>723047.36842105258</v>
          </cell>
        </row>
        <row r="4171">
          <cell r="B4171" t="str">
            <v>N2407</v>
          </cell>
          <cell r="C4171" t="str">
            <v>Nhân công bậc 4,0/7 - Nhóm 2</v>
          </cell>
          <cell r="D4171" t="str">
            <v>công</v>
          </cell>
          <cell r="E4171">
            <v>1.84</v>
          </cell>
          <cell r="F4171">
            <v>392960.52631578944</v>
          </cell>
          <cell r="G4171">
            <v>1</v>
          </cell>
          <cell r="H4171">
            <v>723047.36842105258</v>
          </cell>
        </row>
        <row r="4172">
          <cell r="B4172" t="str">
            <v>D3.4056</v>
          </cell>
          <cell r="C4172" t="str">
            <v>Lắp tạ bù 150kg, chiều cao lắp đặt ≤70m</v>
          </cell>
          <cell r="D4172" t="str">
            <v>công/bộ</v>
          </cell>
          <cell r="E4172">
            <v>1</v>
          </cell>
          <cell r="I4172">
            <v>0</v>
          </cell>
          <cell r="J4172">
            <v>793780.26315789472</v>
          </cell>
          <cell r="K4172">
            <v>0</v>
          </cell>
        </row>
        <row r="4173">
          <cell r="C4173" t="str">
            <v>b) Nhân công</v>
          </cell>
          <cell r="H4173">
            <v>793780.26315789472</v>
          </cell>
        </row>
        <row r="4174">
          <cell r="B4174" t="str">
            <v>N2407</v>
          </cell>
          <cell r="C4174" t="str">
            <v>Nhân công bậc 4,0/7 - Nhóm 2</v>
          </cell>
          <cell r="D4174" t="str">
            <v>công</v>
          </cell>
          <cell r="E4174">
            <v>2.02</v>
          </cell>
          <cell r="F4174">
            <v>392960.52631578944</v>
          </cell>
          <cell r="G4174">
            <v>1</v>
          </cell>
          <cell r="H4174">
            <v>793780.26315789472</v>
          </cell>
        </row>
        <row r="4175">
          <cell r="B4175" t="str">
            <v>D3.4057</v>
          </cell>
          <cell r="C4175" t="str">
            <v>Lắp tạ bù 150kg, chiều cao lắp đặt ≤85m</v>
          </cell>
          <cell r="D4175" t="str">
            <v>công/bộ</v>
          </cell>
          <cell r="E4175">
            <v>1</v>
          </cell>
          <cell r="I4175">
            <v>0</v>
          </cell>
          <cell r="J4175">
            <v>911668.42105263146</v>
          </cell>
          <cell r="K4175">
            <v>0</v>
          </cell>
        </row>
        <row r="4176">
          <cell r="C4176" t="str">
            <v>b) Nhân công</v>
          </cell>
          <cell r="H4176">
            <v>911668.42105263146</v>
          </cell>
        </row>
        <row r="4177">
          <cell r="B4177" t="str">
            <v>N2407</v>
          </cell>
          <cell r="C4177" t="str">
            <v>Nhân công bậc 4,0/7 - Nhóm 2</v>
          </cell>
          <cell r="D4177" t="str">
            <v>công</v>
          </cell>
          <cell r="E4177">
            <v>2.3199999999999998</v>
          </cell>
          <cell r="F4177">
            <v>392960.52631578944</v>
          </cell>
          <cell r="G4177">
            <v>1</v>
          </cell>
          <cell r="H4177">
            <v>911668.42105263146</v>
          </cell>
        </row>
        <row r="4178">
          <cell r="B4178" t="str">
            <v>D3.4058</v>
          </cell>
          <cell r="C4178" t="str">
            <v>Lắp tạ bù 150kg, chiều cao lắp đặt ≤100m</v>
          </cell>
          <cell r="D4178" t="str">
            <v>công/bộ</v>
          </cell>
          <cell r="E4178">
            <v>1</v>
          </cell>
          <cell r="I4178">
            <v>0</v>
          </cell>
          <cell r="J4178">
            <v>1013838.1578947367</v>
          </cell>
          <cell r="K4178">
            <v>0</v>
          </cell>
        </row>
        <row r="4179">
          <cell r="C4179" t="str">
            <v>b) Nhân công</v>
          </cell>
          <cell r="H4179">
            <v>1013838.1578947367</v>
          </cell>
        </row>
        <row r="4180">
          <cell r="B4180" t="str">
            <v>N2407</v>
          </cell>
          <cell r="C4180" t="str">
            <v>Nhân công bậc 4,0/7 - Nhóm 2</v>
          </cell>
          <cell r="D4180" t="str">
            <v>công</v>
          </cell>
          <cell r="E4180">
            <v>2.58</v>
          </cell>
          <cell r="F4180">
            <v>392960.52631578944</v>
          </cell>
          <cell r="G4180">
            <v>1</v>
          </cell>
          <cell r="H4180">
            <v>1013838.1578947367</v>
          </cell>
        </row>
        <row r="4181">
          <cell r="B4181" t="str">
            <v>D3.4059</v>
          </cell>
          <cell r="C4181" t="str">
            <v>Lắp tạ bù 150kg, chiều cao lắp đặt &gt;100m</v>
          </cell>
          <cell r="D4181" t="str">
            <v>công/bộ</v>
          </cell>
          <cell r="E4181">
            <v>1</v>
          </cell>
          <cell r="I4181">
            <v>0</v>
          </cell>
          <cell r="J4181">
            <v>1131726.3157894735</v>
          </cell>
          <cell r="K4181">
            <v>0</v>
          </cell>
        </row>
        <row r="4182">
          <cell r="C4182" t="str">
            <v>b) Nhân công</v>
          </cell>
          <cell r="H4182">
            <v>1131726.3157894735</v>
          </cell>
        </row>
        <row r="4183">
          <cell r="B4183" t="str">
            <v>N2407</v>
          </cell>
          <cell r="C4183" t="str">
            <v>Nhân công bậc 4,0/7 - Nhóm 2</v>
          </cell>
          <cell r="D4183" t="str">
            <v>công</v>
          </cell>
          <cell r="E4183">
            <v>2.88</v>
          </cell>
          <cell r="F4183">
            <v>392960.52631578944</v>
          </cell>
          <cell r="G4183">
            <v>1</v>
          </cell>
          <cell r="H4183">
            <v>1131726.3157894735</v>
          </cell>
        </row>
        <row r="4184">
          <cell r="B4184" t="str">
            <v>D3.4061</v>
          </cell>
          <cell r="C4184" t="str">
            <v>Lắp tạ bù 200kg, chiều cao lắp đặt ≤20m</v>
          </cell>
          <cell r="D4184" t="str">
            <v>công/bộ</v>
          </cell>
          <cell r="E4184">
            <v>1</v>
          </cell>
          <cell r="I4184">
            <v>0</v>
          </cell>
          <cell r="J4184">
            <v>679821.71052631573</v>
          </cell>
          <cell r="K4184">
            <v>0</v>
          </cell>
        </row>
        <row r="4185">
          <cell r="C4185" t="str">
            <v>b) Nhân công</v>
          </cell>
          <cell r="H4185">
            <v>679821.71052631573</v>
          </cell>
        </row>
        <row r="4186">
          <cell r="B4186" t="str">
            <v>N2407</v>
          </cell>
          <cell r="C4186" t="str">
            <v>Nhân công bậc 4,0/7 - Nhóm 2</v>
          </cell>
          <cell r="D4186" t="str">
            <v>công</v>
          </cell>
          <cell r="E4186">
            <v>1.73</v>
          </cell>
          <cell r="F4186">
            <v>392960.52631578944</v>
          </cell>
          <cell r="G4186">
            <v>1</v>
          </cell>
          <cell r="H4186">
            <v>679821.71052631573</v>
          </cell>
        </row>
        <row r="4187">
          <cell r="B4187" t="str">
            <v>D3.4062</v>
          </cell>
          <cell r="C4187" t="str">
            <v>Lắp tạ bù 200kg, chiều cao lắp đặt ≤30m</v>
          </cell>
          <cell r="D4187" t="str">
            <v>công/bộ</v>
          </cell>
          <cell r="E4187">
            <v>1</v>
          </cell>
          <cell r="I4187">
            <v>0</v>
          </cell>
          <cell r="J4187">
            <v>715188.15789473685</v>
          </cell>
          <cell r="K4187">
            <v>0</v>
          </cell>
        </row>
        <row r="4188">
          <cell r="C4188" t="str">
            <v>b) Nhân công</v>
          </cell>
          <cell r="H4188">
            <v>715188.15789473685</v>
          </cell>
        </row>
        <row r="4189">
          <cell r="B4189" t="str">
            <v>N2407</v>
          </cell>
          <cell r="C4189" t="str">
            <v>Nhân công bậc 4,0/7 - Nhóm 2</v>
          </cell>
          <cell r="D4189" t="str">
            <v>công</v>
          </cell>
          <cell r="E4189">
            <v>1.82</v>
          </cell>
          <cell r="F4189">
            <v>392960.52631578944</v>
          </cell>
          <cell r="G4189">
            <v>1</v>
          </cell>
          <cell r="H4189">
            <v>715188.15789473685</v>
          </cell>
        </row>
        <row r="4190">
          <cell r="B4190" t="str">
            <v>D3.4063</v>
          </cell>
          <cell r="C4190" t="str">
            <v>Lắp tạ bù 200kg, chiều cao lắp đặt ≤40m</v>
          </cell>
          <cell r="D4190" t="str">
            <v>công/bộ</v>
          </cell>
          <cell r="E4190">
            <v>1</v>
          </cell>
          <cell r="I4190">
            <v>0</v>
          </cell>
          <cell r="J4190">
            <v>801639.47368421045</v>
          </cell>
          <cell r="K4190">
            <v>0</v>
          </cell>
        </row>
        <row r="4191">
          <cell r="C4191" t="str">
            <v>b) Nhân công</v>
          </cell>
          <cell r="H4191">
            <v>801639.47368421045</v>
          </cell>
        </row>
        <row r="4192">
          <cell r="B4192" t="str">
            <v>N2407</v>
          </cell>
          <cell r="C4192" t="str">
            <v>Nhân công bậc 4,0/7 - Nhóm 2</v>
          </cell>
          <cell r="D4192" t="str">
            <v>công</v>
          </cell>
          <cell r="E4192">
            <v>2.04</v>
          </cell>
          <cell r="F4192">
            <v>392960.52631578944</v>
          </cell>
          <cell r="G4192">
            <v>1</v>
          </cell>
          <cell r="H4192">
            <v>801639.47368421045</v>
          </cell>
        </row>
        <row r="4193">
          <cell r="B4193" t="str">
            <v>D3.4064</v>
          </cell>
          <cell r="C4193" t="str">
            <v>Lắp tạ bù 200kg, chiều cao lắp đặt ≤50m</v>
          </cell>
          <cell r="D4193" t="str">
            <v>công/bộ</v>
          </cell>
          <cell r="E4193">
            <v>1</v>
          </cell>
          <cell r="I4193">
            <v>0</v>
          </cell>
          <cell r="J4193">
            <v>899879.60526315786</v>
          </cell>
          <cell r="K4193">
            <v>0</v>
          </cell>
        </row>
        <row r="4194">
          <cell r="C4194" t="str">
            <v>b) Nhân công</v>
          </cell>
          <cell r="H4194">
            <v>899879.60526315786</v>
          </cell>
        </row>
        <row r="4195">
          <cell r="B4195" t="str">
            <v>N2407</v>
          </cell>
          <cell r="C4195" t="str">
            <v>Nhân công bậc 4,0/7 - Nhóm 2</v>
          </cell>
          <cell r="D4195" t="str">
            <v>công</v>
          </cell>
          <cell r="E4195">
            <v>2.29</v>
          </cell>
          <cell r="F4195">
            <v>392960.52631578944</v>
          </cell>
          <cell r="G4195">
            <v>1</v>
          </cell>
          <cell r="H4195">
            <v>899879.60526315786</v>
          </cell>
        </row>
        <row r="4196">
          <cell r="B4196" t="str">
            <v>D3.4065</v>
          </cell>
          <cell r="C4196" t="str">
            <v>Lắp tạ bù 200kg, chiều cao lắp đặt ≤60m</v>
          </cell>
          <cell r="D4196" t="str">
            <v>công/bộ</v>
          </cell>
          <cell r="E4196">
            <v>1</v>
          </cell>
          <cell r="I4196">
            <v>0</v>
          </cell>
          <cell r="J4196">
            <v>1092430.2631578946</v>
          </cell>
          <cell r="K4196">
            <v>0</v>
          </cell>
        </row>
        <row r="4197">
          <cell r="C4197" t="str">
            <v>b) Nhân công</v>
          </cell>
          <cell r="H4197">
            <v>1092430.2631578946</v>
          </cell>
        </row>
        <row r="4198">
          <cell r="B4198" t="str">
            <v>N2407</v>
          </cell>
          <cell r="C4198" t="str">
            <v>Nhân công bậc 4,0/7 - Nhóm 2</v>
          </cell>
          <cell r="D4198" t="str">
            <v>công</v>
          </cell>
          <cell r="E4198">
            <v>2.78</v>
          </cell>
          <cell r="F4198">
            <v>392960.52631578944</v>
          </cell>
          <cell r="G4198">
            <v>1</v>
          </cell>
          <cell r="H4198">
            <v>1092430.2631578946</v>
          </cell>
        </row>
        <row r="4199">
          <cell r="B4199" t="str">
            <v>D3.4066</v>
          </cell>
          <cell r="C4199" t="str">
            <v>Lắp tạ bù 200kg, chiều cao lắp đặt ≤70m</v>
          </cell>
          <cell r="D4199" t="str">
            <v>công/bộ</v>
          </cell>
          <cell r="E4199">
            <v>1</v>
          </cell>
          <cell r="I4199">
            <v>0</v>
          </cell>
          <cell r="J4199">
            <v>1202459.2105263157</v>
          </cell>
          <cell r="K4199">
            <v>0</v>
          </cell>
        </row>
        <row r="4200">
          <cell r="C4200" t="str">
            <v>b) Nhân công</v>
          </cell>
          <cell r="H4200">
            <v>1202459.2105263157</v>
          </cell>
        </row>
        <row r="4201">
          <cell r="B4201" t="str">
            <v>N2407</v>
          </cell>
          <cell r="C4201" t="str">
            <v>Nhân công bậc 4,0/7 - Nhóm 2</v>
          </cell>
          <cell r="D4201" t="str">
            <v>công</v>
          </cell>
          <cell r="E4201">
            <v>3.06</v>
          </cell>
          <cell r="F4201">
            <v>392960.52631578944</v>
          </cell>
          <cell r="G4201">
            <v>1</v>
          </cell>
          <cell r="H4201">
            <v>1202459.2105263157</v>
          </cell>
        </row>
        <row r="4202">
          <cell r="B4202" t="str">
            <v>D3.4067</v>
          </cell>
          <cell r="C4202" t="str">
            <v>Lắp tạ bù 200kg, chiều cao lắp đặt ≤85m</v>
          </cell>
          <cell r="D4202" t="str">
            <v>công/bộ</v>
          </cell>
          <cell r="E4202">
            <v>1</v>
          </cell>
          <cell r="I4202">
            <v>0</v>
          </cell>
          <cell r="J4202">
            <v>1383221.0526315789</v>
          </cell>
          <cell r="K4202">
            <v>0</v>
          </cell>
        </row>
        <row r="4203">
          <cell r="C4203" t="str">
            <v>b) Nhân công</v>
          </cell>
          <cell r="H4203">
            <v>1383221.0526315789</v>
          </cell>
        </row>
        <row r="4204">
          <cell r="B4204" t="str">
            <v>N2407</v>
          </cell>
          <cell r="C4204" t="str">
            <v>Nhân công bậc 4,0/7 - Nhóm 2</v>
          </cell>
          <cell r="D4204" t="str">
            <v>công</v>
          </cell>
          <cell r="E4204">
            <v>3.52</v>
          </cell>
          <cell r="F4204">
            <v>392960.52631578944</v>
          </cell>
          <cell r="G4204">
            <v>1</v>
          </cell>
          <cell r="H4204">
            <v>1383221.0526315789</v>
          </cell>
        </row>
        <row r="4205">
          <cell r="B4205" t="str">
            <v>D3.4068</v>
          </cell>
          <cell r="C4205" t="str">
            <v>Lắp tạ bù 200kg, chiều cao lắp đặt ≤100m</v>
          </cell>
          <cell r="D4205" t="str">
            <v>công/bộ</v>
          </cell>
          <cell r="E4205">
            <v>1</v>
          </cell>
          <cell r="I4205">
            <v>0</v>
          </cell>
          <cell r="J4205">
            <v>1520757.2368421052</v>
          </cell>
          <cell r="K4205">
            <v>0</v>
          </cell>
        </row>
        <row r="4206">
          <cell r="C4206" t="str">
            <v>b) Nhân công</v>
          </cell>
          <cell r="H4206">
            <v>1520757.2368421052</v>
          </cell>
        </row>
        <row r="4207">
          <cell r="B4207" t="str">
            <v>N2407</v>
          </cell>
          <cell r="C4207" t="str">
            <v>Nhân công bậc 4,0/7 - Nhóm 2</v>
          </cell>
          <cell r="D4207" t="str">
            <v>công</v>
          </cell>
          <cell r="E4207">
            <v>3.87</v>
          </cell>
          <cell r="F4207">
            <v>392960.52631578944</v>
          </cell>
          <cell r="G4207">
            <v>1</v>
          </cell>
          <cell r="H4207">
            <v>1520757.2368421052</v>
          </cell>
        </row>
        <row r="4208">
          <cell r="B4208" t="str">
            <v>D3.4069</v>
          </cell>
          <cell r="C4208" t="str">
            <v>Lắp tạ bù 200kg, chiều cao lắp đặt &gt;100m</v>
          </cell>
          <cell r="D4208" t="str">
            <v>công/bộ</v>
          </cell>
          <cell r="E4208">
            <v>1</v>
          </cell>
          <cell r="I4208">
            <v>0</v>
          </cell>
          <cell r="J4208">
            <v>1674011.8421052629</v>
          </cell>
          <cell r="K4208">
            <v>0</v>
          </cell>
        </row>
        <row r="4209">
          <cell r="C4209" t="str">
            <v>b) Nhân công</v>
          </cell>
          <cell r="H4209">
            <v>1674011.8421052629</v>
          </cell>
        </row>
        <row r="4210">
          <cell r="B4210" t="str">
            <v>N2407</v>
          </cell>
          <cell r="C4210" t="str">
            <v>Nhân công bậc 4,0/7 - Nhóm 2</v>
          </cell>
          <cell r="D4210" t="str">
            <v>công</v>
          </cell>
          <cell r="E4210">
            <v>4.26</v>
          </cell>
          <cell r="F4210">
            <v>392960.52631578944</v>
          </cell>
          <cell r="G4210">
            <v>1</v>
          </cell>
          <cell r="H4210">
            <v>1674011.8421052629</v>
          </cell>
        </row>
        <row r="4211">
          <cell r="B4211" t="str">
            <v>D3.4071</v>
          </cell>
          <cell r="C4211" t="str">
            <v>Lắp tạ bù 250kg, chiều cao lắp đặt ≤20m</v>
          </cell>
          <cell r="D4211" t="str">
            <v>công/bộ</v>
          </cell>
          <cell r="E4211">
            <v>1</v>
          </cell>
          <cell r="I4211">
            <v>0</v>
          </cell>
          <cell r="J4211">
            <v>864513.15789473685</v>
          </cell>
          <cell r="K4211">
            <v>0</v>
          </cell>
        </row>
        <row r="4212">
          <cell r="C4212" t="str">
            <v>b) Nhân công</v>
          </cell>
          <cell r="H4212">
            <v>864513.15789473685</v>
          </cell>
        </row>
        <row r="4213">
          <cell r="B4213" t="str">
            <v>N2407</v>
          </cell>
          <cell r="C4213" t="str">
            <v>Nhân công bậc 4,0/7 - Nhóm 2</v>
          </cell>
          <cell r="D4213" t="str">
            <v>công</v>
          </cell>
          <cell r="E4213">
            <v>2.2000000000000002</v>
          </cell>
          <cell r="F4213">
            <v>392960.52631578944</v>
          </cell>
          <cell r="G4213">
            <v>1</v>
          </cell>
          <cell r="H4213">
            <v>864513.15789473685</v>
          </cell>
        </row>
        <row r="4214">
          <cell r="B4214" t="str">
            <v>D3.4072</v>
          </cell>
          <cell r="C4214" t="str">
            <v>Lắp tạ bù 250kg, chiều cao lắp đặt ≤30m</v>
          </cell>
          <cell r="D4214" t="str">
            <v>công/bộ</v>
          </cell>
          <cell r="E4214">
            <v>1</v>
          </cell>
          <cell r="I4214">
            <v>0</v>
          </cell>
          <cell r="J4214">
            <v>911668.42105263146</v>
          </cell>
          <cell r="K4214">
            <v>0</v>
          </cell>
        </row>
        <row r="4215">
          <cell r="C4215" t="str">
            <v>b) Nhân công</v>
          </cell>
          <cell r="H4215">
            <v>911668.42105263146</v>
          </cell>
        </row>
        <row r="4216">
          <cell r="B4216" t="str">
            <v>N2407</v>
          </cell>
          <cell r="C4216" t="str">
            <v>Nhân công bậc 4,0/7 - Nhóm 2</v>
          </cell>
          <cell r="D4216" t="str">
            <v>công</v>
          </cell>
          <cell r="E4216">
            <v>2.3199999999999998</v>
          </cell>
          <cell r="F4216">
            <v>392960.52631578944</v>
          </cell>
          <cell r="G4216">
            <v>1</v>
          </cell>
          <cell r="H4216">
            <v>911668.42105263146</v>
          </cell>
        </row>
        <row r="4217">
          <cell r="B4217" t="str">
            <v>D3.4073</v>
          </cell>
          <cell r="C4217" t="str">
            <v>Lắp tạ bù 250kg, chiều cao lắp đặt ≤40m</v>
          </cell>
          <cell r="D4217" t="str">
            <v>công/bộ</v>
          </cell>
          <cell r="E4217">
            <v>1</v>
          </cell>
          <cell r="I4217">
            <v>0</v>
          </cell>
          <cell r="J4217">
            <v>990260.52631578944</v>
          </cell>
          <cell r="K4217">
            <v>0</v>
          </cell>
        </row>
        <row r="4218">
          <cell r="C4218" t="str">
            <v>b) Nhân công</v>
          </cell>
          <cell r="H4218">
            <v>990260.52631578944</v>
          </cell>
        </row>
        <row r="4219">
          <cell r="B4219" t="str">
            <v>N2407</v>
          </cell>
          <cell r="C4219" t="str">
            <v>Nhân công bậc 4,0/7 - Nhóm 2</v>
          </cell>
          <cell r="D4219" t="str">
            <v>công</v>
          </cell>
          <cell r="E4219">
            <v>2.52</v>
          </cell>
          <cell r="F4219">
            <v>392960.52631578944</v>
          </cell>
          <cell r="G4219">
            <v>1</v>
          </cell>
          <cell r="H4219">
            <v>990260.52631578944</v>
          </cell>
        </row>
        <row r="4220">
          <cell r="B4220" t="str">
            <v>D3.4074</v>
          </cell>
          <cell r="C4220" t="str">
            <v>Lắp tạ bù 250kg, chiều cao lắp đặt ≤50m</v>
          </cell>
          <cell r="D4220" t="str">
            <v>công/bộ</v>
          </cell>
          <cell r="E4220">
            <v>1</v>
          </cell>
          <cell r="I4220">
            <v>0</v>
          </cell>
          <cell r="J4220">
            <v>1112078.289473684</v>
          </cell>
          <cell r="K4220">
            <v>0</v>
          </cell>
        </row>
        <row r="4221">
          <cell r="C4221" t="str">
            <v>b) Nhân công</v>
          </cell>
          <cell r="H4221">
            <v>1112078.289473684</v>
          </cell>
        </row>
        <row r="4222">
          <cell r="B4222" t="str">
            <v>N2407</v>
          </cell>
          <cell r="C4222" t="str">
            <v>Nhân công bậc 4,0/7 - Nhóm 2</v>
          </cell>
          <cell r="D4222" t="str">
            <v>công</v>
          </cell>
          <cell r="E4222">
            <v>2.83</v>
          </cell>
          <cell r="F4222">
            <v>392960.52631578944</v>
          </cell>
          <cell r="G4222">
            <v>1</v>
          </cell>
          <cell r="H4222">
            <v>1112078.289473684</v>
          </cell>
        </row>
        <row r="4223">
          <cell r="B4223" t="str">
            <v>D3.4075</v>
          </cell>
          <cell r="C4223" t="str">
            <v>Lắp tạ bù 250kg, chiều cao lắp đặt ≤60m</v>
          </cell>
          <cell r="D4223" t="str">
            <v>công/bộ</v>
          </cell>
          <cell r="E4223">
            <v>1</v>
          </cell>
          <cell r="I4223">
            <v>0</v>
          </cell>
          <cell r="J4223">
            <v>1351784.2105263157</v>
          </cell>
          <cell r="K4223">
            <v>0</v>
          </cell>
        </row>
        <row r="4224">
          <cell r="C4224" t="str">
            <v>b) Nhân công</v>
          </cell>
          <cell r="H4224">
            <v>1351784.2105263157</v>
          </cell>
        </row>
        <row r="4225">
          <cell r="B4225" t="str">
            <v>N2407</v>
          </cell>
          <cell r="C4225" t="str">
            <v>Nhân công bậc 4,0/7 - Nhóm 2</v>
          </cell>
          <cell r="D4225" t="str">
            <v>công</v>
          </cell>
          <cell r="E4225">
            <v>3.44</v>
          </cell>
          <cell r="F4225">
            <v>392960.52631578944</v>
          </cell>
          <cell r="G4225">
            <v>1</v>
          </cell>
          <cell r="H4225">
            <v>1351784.2105263157</v>
          </cell>
        </row>
        <row r="4226">
          <cell r="B4226" t="str">
            <v>D3.4076</v>
          </cell>
          <cell r="C4226" t="str">
            <v>Lắp tạ bù 250kg, chiều cao lắp đặt ≤70m</v>
          </cell>
          <cell r="D4226" t="str">
            <v>công/bộ</v>
          </cell>
          <cell r="E4226">
            <v>1</v>
          </cell>
          <cell r="I4226">
            <v>0</v>
          </cell>
          <cell r="J4226">
            <v>1446094.7368421052</v>
          </cell>
          <cell r="K4226">
            <v>0</v>
          </cell>
        </row>
        <row r="4227">
          <cell r="C4227" t="str">
            <v>b) Nhân công</v>
          </cell>
          <cell r="H4227">
            <v>1446094.7368421052</v>
          </cell>
        </row>
        <row r="4228">
          <cell r="B4228" t="str">
            <v>N2407</v>
          </cell>
          <cell r="C4228" t="str">
            <v>Nhân công bậc 4,0/7 - Nhóm 2</v>
          </cell>
          <cell r="D4228" t="str">
            <v>công</v>
          </cell>
          <cell r="E4228">
            <v>3.68</v>
          </cell>
          <cell r="F4228">
            <v>392960.52631578944</v>
          </cell>
          <cell r="G4228">
            <v>1</v>
          </cell>
          <cell r="H4228">
            <v>1446094.7368421052</v>
          </cell>
        </row>
        <row r="4229">
          <cell r="B4229" t="str">
            <v>D3.4077</v>
          </cell>
          <cell r="C4229" t="str">
            <v>Lắp tạ bù 250kg, chiều cao lắp đặt ≤85m</v>
          </cell>
          <cell r="D4229" t="str">
            <v>công/bộ</v>
          </cell>
          <cell r="E4229">
            <v>1</v>
          </cell>
          <cell r="I4229">
            <v>0</v>
          </cell>
          <cell r="J4229">
            <v>1666152.6315789472</v>
          </cell>
          <cell r="K4229">
            <v>0</v>
          </cell>
        </row>
        <row r="4230">
          <cell r="C4230" t="str">
            <v>b) Nhân công</v>
          </cell>
          <cell r="H4230">
            <v>1666152.6315789472</v>
          </cell>
        </row>
        <row r="4231">
          <cell r="B4231" t="str">
            <v>N2407</v>
          </cell>
          <cell r="C4231" t="str">
            <v>Nhân công bậc 4,0/7 - Nhóm 2</v>
          </cell>
          <cell r="D4231" t="str">
            <v>công</v>
          </cell>
          <cell r="E4231">
            <v>4.24</v>
          </cell>
          <cell r="F4231">
            <v>392960.52631578944</v>
          </cell>
          <cell r="G4231">
            <v>1</v>
          </cell>
          <cell r="H4231">
            <v>1666152.6315789472</v>
          </cell>
        </row>
        <row r="4232">
          <cell r="B4232" t="str">
            <v>D3.4078</v>
          </cell>
          <cell r="C4232" t="str">
            <v>Lắp tạ bù 250kg, chiều cao lắp đặt ≤100m</v>
          </cell>
          <cell r="D4232" t="str">
            <v>công/bộ</v>
          </cell>
          <cell r="E4232">
            <v>1</v>
          </cell>
          <cell r="I4232">
            <v>0</v>
          </cell>
          <cell r="J4232">
            <v>1831196.0526315789</v>
          </cell>
          <cell r="K4232">
            <v>0</v>
          </cell>
        </row>
        <row r="4233">
          <cell r="C4233" t="str">
            <v>b) Nhân công</v>
          </cell>
          <cell r="H4233">
            <v>1831196.0526315789</v>
          </cell>
        </row>
        <row r="4234">
          <cell r="B4234" t="str">
            <v>N2407</v>
          </cell>
          <cell r="C4234" t="str">
            <v>Nhân công bậc 4,0/7 - Nhóm 2</v>
          </cell>
          <cell r="D4234" t="str">
            <v>công</v>
          </cell>
          <cell r="E4234">
            <v>4.66</v>
          </cell>
          <cell r="F4234">
            <v>392960.52631578944</v>
          </cell>
          <cell r="G4234">
            <v>1</v>
          </cell>
          <cell r="H4234">
            <v>1831196.0526315789</v>
          </cell>
        </row>
        <row r="4235">
          <cell r="B4235" t="str">
            <v>D3.4079</v>
          </cell>
          <cell r="C4235" t="str">
            <v>Lắp tạ bù 250kg, chiều cao lắp đặt &gt;100m</v>
          </cell>
          <cell r="D4235" t="str">
            <v>công/bộ</v>
          </cell>
          <cell r="E4235">
            <v>1</v>
          </cell>
          <cell r="I4235">
            <v>0</v>
          </cell>
          <cell r="J4235">
            <v>2015887.4999999998</v>
          </cell>
          <cell r="K4235">
            <v>0</v>
          </cell>
        </row>
        <row r="4236">
          <cell r="C4236" t="str">
            <v>b) Nhân công</v>
          </cell>
          <cell r="H4236">
            <v>2015887.4999999998</v>
          </cell>
        </row>
        <row r="4237">
          <cell r="B4237" t="str">
            <v>N2407</v>
          </cell>
          <cell r="C4237" t="str">
            <v>Nhân công bậc 4,0/7 - Nhóm 2</v>
          </cell>
          <cell r="D4237" t="str">
            <v>công</v>
          </cell>
          <cell r="E4237">
            <v>5.13</v>
          </cell>
          <cell r="F4237">
            <v>392960.52631578944</v>
          </cell>
          <cell r="G4237">
            <v>1</v>
          </cell>
          <cell r="H4237">
            <v>2015887.4999999998</v>
          </cell>
        </row>
        <row r="4238">
          <cell r="B4238" t="str">
            <v>D3.4081</v>
          </cell>
          <cell r="C4238" t="str">
            <v>Lắp tạ bù 300kg, chiều cao lắp đặt ≤20m</v>
          </cell>
          <cell r="D4238" t="str">
            <v>công/bộ</v>
          </cell>
          <cell r="E4238">
            <v>1</v>
          </cell>
          <cell r="I4238">
            <v>0</v>
          </cell>
          <cell r="J4238">
            <v>1053134.2105263157</v>
          </cell>
          <cell r="K4238">
            <v>0</v>
          </cell>
        </row>
        <row r="4239">
          <cell r="C4239" t="str">
            <v>b) Nhân công</v>
          </cell>
          <cell r="H4239">
            <v>1053134.2105263157</v>
          </cell>
        </row>
        <row r="4240">
          <cell r="B4240" t="str">
            <v>N2407</v>
          </cell>
          <cell r="C4240" t="str">
            <v>Nhân công bậc 4,0/7 - Nhóm 2</v>
          </cell>
          <cell r="D4240" t="str">
            <v>công</v>
          </cell>
          <cell r="E4240">
            <v>2.68</v>
          </cell>
          <cell r="F4240">
            <v>392960.52631578944</v>
          </cell>
          <cell r="G4240">
            <v>1</v>
          </cell>
          <cell r="H4240">
            <v>1053134.2105263157</v>
          </cell>
        </row>
        <row r="4241">
          <cell r="B4241" t="str">
            <v>D3.4082</v>
          </cell>
          <cell r="C4241" t="str">
            <v>Lắp tạ bù 300kg, chiều cao lắp đặt ≤30m</v>
          </cell>
          <cell r="D4241" t="str">
            <v>công/bộ</v>
          </cell>
          <cell r="E4241">
            <v>1</v>
          </cell>
          <cell r="I4241">
            <v>0</v>
          </cell>
          <cell r="J4241">
            <v>1104219.0789473683</v>
          </cell>
          <cell r="K4241">
            <v>0</v>
          </cell>
        </row>
        <row r="4242">
          <cell r="C4242" t="str">
            <v>b) Nhân công</v>
          </cell>
          <cell r="H4242">
            <v>1104219.0789473683</v>
          </cell>
        </row>
        <row r="4243">
          <cell r="B4243" t="str">
            <v>N2407</v>
          </cell>
          <cell r="C4243" t="str">
            <v>Nhân công bậc 4,0/7 - Nhóm 2</v>
          </cell>
          <cell r="D4243" t="str">
            <v>công</v>
          </cell>
          <cell r="E4243">
            <v>2.81</v>
          </cell>
          <cell r="F4243">
            <v>392960.52631578944</v>
          </cell>
          <cell r="G4243">
            <v>1</v>
          </cell>
          <cell r="H4243">
            <v>1104219.0789473683</v>
          </cell>
        </row>
        <row r="4244">
          <cell r="B4244" t="str">
            <v>D3.4083</v>
          </cell>
          <cell r="C4244" t="str">
            <v>Lắp tạ bù 300kg, chiều cao lắp đặt ≤40m</v>
          </cell>
          <cell r="D4244" t="str">
            <v>công/bộ</v>
          </cell>
          <cell r="E4244">
            <v>1</v>
          </cell>
          <cell r="I4244">
            <v>0</v>
          </cell>
          <cell r="J4244">
            <v>1174951.9736842106</v>
          </cell>
          <cell r="K4244">
            <v>0</v>
          </cell>
        </row>
        <row r="4245">
          <cell r="C4245" t="str">
            <v>b) Nhân công</v>
          </cell>
          <cell r="H4245">
            <v>1174951.9736842106</v>
          </cell>
        </row>
        <row r="4246">
          <cell r="B4246" t="str">
            <v>N2407</v>
          </cell>
          <cell r="C4246" t="str">
            <v>Nhân công bậc 4,0/7 - Nhóm 2</v>
          </cell>
          <cell r="D4246" t="str">
            <v>công</v>
          </cell>
          <cell r="E4246">
            <v>2.99</v>
          </cell>
          <cell r="F4246">
            <v>392960.52631578944</v>
          </cell>
          <cell r="G4246">
            <v>1</v>
          </cell>
          <cell r="H4246">
            <v>1174951.9736842106</v>
          </cell>
        </row>
        <row r="4247">
          <cell r="B4247" t="str">
            <v>D3.4084</v>
          </cell>
          <cell r="C4247" t="str">
            <v>Lắp tạ bù 300kg, chiều cao lắp đặt ≤50m</v>
          </cell>
          <cell r="D4247" t="str">
            <v>công/bộ</v>
          </cell>
          <cell r="E4247">
            <v>1</v>
          </cell>
          <cell r="I4247">
            <v>0</v>
          </cell>
          <cell r="J4247">
            <v>1320347.3684210523</v>
          </cell>
          <cell r="K4247">
            <v>0</v>
          </cell>
        </row>
        <row r="4248">
          <cell r="C4248" t="str">
            <v>b) Nhân công</v>
          </cell>
          <cell r="H4248">
            <v>1320347.3684210523</v>
          </cell>
        </row>
        <row r="4249">
          <cell r="B4249" t="str">
            <v>N2407</v>
          </cell>
          <cell r="C4249" t="str">
            <v>Nhân công bậc 4,0/7 - Nhóm 2</v>
          </cell>
          <cell r="D4249" t="str">
            <v>công</v>
          </cell>
          <cell r="E4249">
            <v>3.36</v>
          </cell>
          <cell r="F4249">
            <v>392960.52631578944</v>
          </cell>
          <cell r="G4249">
            <v>1</v>
          </cell>
          <cell r="H4249">
            <v>1320347.3684210523</v>
          </cell>
        </row>
        <row r="4250">
          <cell r="B4250" t="str">
            <v>D3.4085</v>
          </cell>
          <cell r="C4250" t="str">
            <v>Lắp tạ bù 300kg, chiều cao lắp đặt ≤60m</v>
          </cell>
          <cell r="D4250" t="str">
            <v>công/bộ</v>
          </cell>
          <cell r="E4250">
            <v>1</v>
          </cell>
          <cell r="I4250">
            <v>0</v>
          </cell>
          <cell r="J4250">
            <v>1611138.1578947366</v>
          </cell>
          <cell r="K4250">
            <v>0</v>
          </cell>
        </row>
        <row r="4251">
          <cell r="C4251" t="str">
            <v>b) Nhân công</v>
          </cell>
          <cell r="H4251">
            <v>1611138.1578947366</v>
          </cell>
        </row>
        <row r="4252">
          <cell r="B4252" t="str">
            <v>N2407</v>
          </cell>
          <cell r="C4252" t="str">
            <v>Nhân công bậc 4,0/7 - Nhóm 2</v>
          </cell>
          <cell r="D4252" t="str">
            <v>công</v>
          </cell>
          <cell r="E4252">
            <v>4.0999999999999996</v>
          </cell>
          <cell r="F4252">
            <v>392960.52631578944</v>
          </cell>
          <cell r="G4252">
            <v>1</v>
          </cell>
          <cell r="H4252">
            <v>1611138.1578947366</v>
          </cell>
        </row>
        <row r="4253">
          <cell r="B4253" t="str">
            <v>D3.4086</v>
          </cell>
          <cell r="C4253" t="str">
            <v>Lắp tạ bù 300kg, chiều cao lắp đặt ≤70m</v>
          </cell>
          <cell r="D4253" t="str">
            <v>công/bộ</v>
          </cell>
          <cell r="E4253">
            <v>1</v>
          </cell>
          <cell r="I4253">
            <v>0</v>
          </cell>
          <cell r="J4253">
            <v>1693659.8684210523</v>
          </cell>
          <cell r="K4253">
            <v>0</v>
          </cell>
        </row>
        <row r="4254">
          <cell r="C4254" t="str">
            <v>b) Nhân công</v>
          </cell>
          <cell r="H4254">
            <v>1693659.8684210523</v>
          </cell>
        </row>
        <row r="4255">
          <cell r="B4255" t="str">
            <v>N2407</v>
          </cell>
          <cell r="C4255" t="str">
            <v>Nhân công bậc 4,0/7 - Nhóm 2</v>
          </cell>
          <cell r="D4255" t="str">
            <v>công</v>
          </cell>
          <cell r="E4255">
            <v>4.3099999999999996</v>
          </cell>
          <cell r="F4255">
            <v>392960.52631578944</v>
          </cell>
          <cell r="G4255">
            <v>1</v>
          </cell>
          <cell r="H4255">
            <v>1693659.8684210523</v>
          </cell>
        </row>
        <row r="4256">
          <cell r="B4256" t="str">
            <v>D3.4087</v>
          </cell>
          <cell r="C4256" t="str">
            <v>Lắp tạ bù 300kg, chiều cao lắp đặt ≤85m</v>
          </cell>
          <cell r="D4256" t="str">
            <v>công/bộ</v>
          </cell>
          <cell r="E4256">
            <v>1</v>
          </cell>
          <cell r="I4256">
            <v>0</v>
          </cell>
          <cell r="J4256">
            <v>1949084.2105263155</v>
          </cell>
          <cell r="K4256">
            <v>0</v>
          </cell>
        </row>
        <row r="4257">
          <cell r="C4257" t="str">
            <v>b) Nhân công</v>
          </cell>
          <cell r="H4257">
            <v>1949084.2105263155</v>
          </cell>
        </row>
        <row r="4258">
          <cell r="B4258" t="str">
            <v>N2407</v>
          </cell>
          <cell r="C4258" t="str">
            <v>Nhân công bậc 4,0/7 - Nhóm 2</v>
          </cell>
          <cell r="D4258" t="str">
            <v>công</v>
          </cell>
          <cell r="E4258">
            <v>4.96</v>
          </cell>
          <cell r="F4258">
            <v>392960.52631578944</v>
          </cell>
          <cell r="G4258">
            <v>1</v>
          </cell>
          <cell r="H4258">
            <v>1949084.2105263155</v>
          </cell>
        </row>
        <row r="4259">
          <cell r="B4259" t="str">
            <v>D3.4088</v>
          </cell>
          <cell r="C4259" t="str">
            <v>Lắp tạ bù 300kg, chiều cao lắp đặt ≤100m</v>
          </cell>
          <cell r="D4259" t="str">
            <v>công/bộ</v>
          </cell>
          <cell r="E4259">
            <v>1</v>
          </cell>
          <cell r="I4259">
            <v>0</v>
          </cell>
          <cell r="J4259">
            <v>2141634.8684210526</v>
          </cell>
          <cell r="K4259">
            <v>0</v>
          </cell>
        </row>
        <row r="4260">
          <cell r="C4260" t="str">
            <v>b) Nhân công</v>
          </cell>
          <cell r="H4260">
            <v>2141634.8684210526</v>
          </cell>
        </row>
        <row r="4261">
          <cell r="B4261" t="str">
            <v>N2407</v>
          </cell>
          <cell r="C4261" t="str">
            <v>Nhân công bậc 4,0/7 - Nhóm 2</v>
          </cell>
          <cell r="D4261" t="str">
            <v>công</v>
          </cell>
          <cell r="E4261">
            <v>5.45</v>
          </cell>
          <cell r="F4261">
            <v>392960.52631578944</v>
          </cell>
          <cell r="G4261">
            <v>1</v>
          </cell>
          <cell r="H4261">
            <v>2141634.8684210526</v>
          </cell>
        </row>
        <row r="4262">
          <cell r="B4262" t="str">
            <v>D3.4089</v>
          </cell>
          <cell r="C4262" t="str">
            <v>Lắp tạ bù 300kg, chiều cao lắp đặt &gt;100m</v>
          </cell>
          <cell r="D4262" t="str">
            <v>công/bộ</v>
          </cell>
          <cell r="E4262">
            <v>1</v>
          </cell>
          <cell r="I4262">
            <v>0</v>
          </cell>
          <cell r="J4262">
            <v>2357763.1578947366</v>
          </cell>
          <cell r="K4262">
            <v>0</v>
          </cell>
        </row>
        <row r="4263">
          <cell r="C4263" t="str">
            <v>b) Nhân công</v>
          </cell>
          <cell r="H4263">
            <v>2357763.1578947366</v>
          </cell>
        </row>
        <row r="4264">
          <cell r="B4264" t="str">
            <v>N2407</v>
          </cell>
          <cell r="C4264" t="str">
            <v>Nhân công bậc 4,0/7 - Nhóm 2</v>
          </cell>
          <cell r="D4264" t="str">
            <v>công</v>
          </cell>
          <cell r="E4264">
            <v>6</v>
          </cell>
          <cell r="F4264">
            <v>392960.52631578944</v>
          </cell>
          <cell r="G4264">
            <v>1</v>
          </cell>
          <cell r="H4264">
            <v>2357763.1578947366</v>
          </cell>
        </row>
        <row r="4265">
          <cell r="B4265" t="str">
            <v>D3.4091</v>
          </cell>
          <cell r="C4265" t="str">
            <v>Lắp tạ bù 350kg, chiều cao lắp đặt ≤20m</v>
          </cell>
          <cell r="D4265" t="str">
            <v>công/bộ</v>
          </cell>
          <cell r="E4265">
            <v>1</v>
          </cell>
          <cell r="I4265">
            <v>0</v>
          </cell>
          <cell r="J4265">
            <v>1222107.2368421052</v>
          </cell>
          <cell r="K4265">
            <v>0</v>
          </cell>
        </row>
        <row r="4266">
          <cell r="C4266" t="str">
            <v>b) Nhân công</v>
          </cell>
          <cell r="H4266">
            <v>1222107.2368421052</v>
          </cell>
        </row>
        <row r="4267">
          <cell r="B4267" t="str">
            <v>N2407</v>
          </cell>
          <cell r="C4267" t="str">
            <v>Nhân công bậc 4,0/7 - Nhóm 2</v>
          </cell>
          <cell r="D4267" t="str">
            <v>công</v>
          </cell>
          <cell r="E4267">
            <v>3.11</v>
          </cell>
          <cell r="F4267">
            <v>392960.52631578944</v>
          </cell>
          <cell r="G4267">
            <v>1</v>
          </cell>
          <cell r="H4267">
            <v>1222107.2368421052</v>
          </cell>
        </row>
        <row r="4268">
          <cell r="B4268" t="str">
            <v>D3.4092</v>
          </cell>
          <cell r="C4268" t="str">
            <v>Lắp tạ bù 350kg, chiều cao lắp đặt ≤30m</v>
          </cell>
          <cell r="D4268" t="str">
            <v>công/bộ</v>
          </cell>
          <cell r="E4268">
            <v>1</v>
          </cell>
          <cell r="I4268">
            <v>0</v>
          </cell>
          <cell r="J4268">
            <v>1281051.3157894735</v>
          </cell>
          <cell r="K4268">
            <v>0</v>
          </cell>
        </row>
        <row r="4269">
          <cell r="C4269" t="str">
            <v>b) Nhân công</v>
          </cell>
          <cell r="H4269">
            <v>1281051.3157894735</v>
          </cell>
        </row>
        <row r="4270">
          <cell r="B4270" t="str">
            <v>N2407</v>
          </cell>
          <cell r="C4270" t="str">
            <v>Nhân công bậc 4,0/7 - Nhóm 2</v>
          </cell>
          <cell r="D4270" t="str">
            <v>công</v>
          </cell>
          <cell r="E4270">
            <v>3.26</v>
          </cell>
          <cell r="F4270">
            <v>392960.52631578944</v>
          </cell>
          <cell r="G4270">
            <v>1</v>
          </cell>
          <cell r="H4270">
            <v>1281051.3157894735</v>
          </cell>
        </row>
        <row r="4271">
          <cell r="B4271" t="str">
            <v>D3.4093</v>
          </cell>
          <cell r="C4271" t="str">
            <v>Lắp tạ bù 350kg, chiều cao lắp đặt ≤40m</v>
          </cell>
          <cell r="D4271" t="str">
            <v>công/bộ</v>
          </cell>
          <cell r="E4271">
            <v>1</v>
          </cell>
          <cell r="I4271">
            <v>0</v>
          </cell>
          <cell r="J4271">
            <v>1367502.6315789472</v>
          </cell>
          <cell r="K4271">
            <v>0</v>
          </cell>
        </row>
        <row r="4272">
          <cell r="C4272" t="str">
            <v>b) Nhân công</v>
          </cell>
          <cell r="H4272">
            <v>1367502.6315789472</v>
          </cell>
        </row>
        <row r="4273">
          <cell r="B4273" t="str">
            <v>N2407</v>
          </cell>
          <cell r="C4273" t="str">
            <v>Nhân công bậc 4,0/7 - Nhóm 2</v>
          </cell>
          <cell r="D4273" t="str">
            <v>công</v>
          </cell>
          <cell r="E4273">
            <v>3.48</v>
          </cell>
          <cell r="F4273">
            <v>392960.52631578944</v>
          </cell>
          <cell r="G4273">
            <v>1</v>
          </cell>
          <cell r="H4273">
            <v>1367502.6315789472</v>
          </cell>
        </row>
        <row r="4274">
          <cell r="B4274" t="str">
            <v>D3.4094</v>
          </cell>
          <cell r="C4274" t="str">
            <v>Lắp tạ bù 350kg, chiều cao lắp đặt ≤50m</v>
          </cell>
          <cell r="D4274" t="str">
            <v>công/bộ</v>
          </cell>
          <cell r="E4274">
            <v>1</v>
          </cell>
          <cell r="I4274">
            <v>0</v>
          </cell>
          <cell r="J4274">
            <v>1530581.2499999998</v>
          </cell>
          <cell r="K4274">
            <v>0</v>
          </cell>
        </row>
        <row r="4275">
          <cell r="C4275" t="str">
            <v>b) Nhân công</v>
          </cell>
          <cell r="H4275">
            <v>1530581.2499999998</v>
          </cell>
        </row>
        <row r="4276">
          <cell r="B4276" t="str">
            <v>N2407</v>
          </cell>
          <cell r="C4276" t="str">
            <v>Nhân công bậc 4,0/7 - Nhóm 2</v>
          </cell>
          <cell r="D4276" t="str">
            <v>công</v>
          </cell>
          <cell r="E4276">
            <v>3.895</v>
          </cell>
          <cell r="F4276">
            <v>392960.52631578944</v>
          </cell>
          <cell r="G4276">
            <v>1</v>
          </cell>
          <cell r="H4276">
            <v>1530581.2499999998</v>
          </cell>
        </row>
        <row r="4277">
          <cell r="B4277" t="str">
            <v>D3.4095</v>
          </cell>
          <cell r="C4277" t="str">
            <v>Lắp tạ bù 350kg, chiều cao lắp đặt ≤60m</v>
          </cell>
          <cell r="D4277" t="str">
            <v>công/bộ</v>
          </cell>
          <cell r="E4277">
            <v>1</v>
          </cell>
          <cell r="I4277">
            <v>0</v>
          </cell>
          <cell r="J4277">
            <v>1691695.0657894735</v>
          </cell>
          <cell r="K4277">
            <v>0</v>
          </cell>
        </row>
        <row r="4278">
          <cell r="C4278" t="str">
            <v>b) Nhân công</v>
          </cell>
          <cell r="H4278">
            <v>1691695.0657894735</v>
          </cell>
        </row>
        <row r="4279">
          <cell r="B4279" t="str">
            <v>N2407</v>
          </cell>
          <cell r="C4279" t="str">
            <v>Nhân công bậc 4,0/7 - Nhóm 2</v>
          </cell>
          <cell r="D4279" t="str">
            <v>công</v>
          </cell>
          <cell r="E4279">
            <v>4.3049999999999997</v>
          </cell>
          <cell r="F4279">
            <v>392960.52631578944</v>
          </cell>
          <cell r="G4279">
            <v>1</v>
          </cell>
          <cell r="H4279">
            <v>1691695.0657894735</v>
          </cell>
        </row>
        <row r="4280">
          <cell r="B4280" t="str">
            <v>D3.4096</v>
          </cell>
          <cell r="C4280" t="str">
            <v>Lắp tạ bù 350kg, chiều cao lắp đặt ≤70m</v>
          </cell>
          <cell r="D4280" t="str">
            <v>công/bộ</v>
          </cell>
          <cell r="E4280">
            <v>1</v>
          </cell>
          <cell r="I4280">
            <v>0</v>
          </cell>
          <cell r="J4280">
            <v>1960873.0263157894</v>
          </cell>
          <cell r="K4280">
            <v>0</v>
          </cell>
        </row>
        <row r="4281">
          <cell r="C4281" t="str">
            <v>b) Nhân công</v>
          </cell>
          <cell r="H4281">
            <v>1960873.0263157894</v>
          </cell>
        </row>
        <row r="4282">
          <cell r="B4282" t="str">
            <v>N2407</v>
          </cell>
          <cell r="C4282" t="str">
            <v>Nhân công bậc 4,0/7 - Nhóm 2</v>
          </cell>
          <cell r="D4282" t="str">
            <v>công</v>
          </cell>
          <cell r="E4282">
            <v>4.99</v>
          </cell>
          <cell r="F4282">
            <v>392960.52631578944</v>
          </cell>
          <cell r="G4282">
            <v>1</v>
          </cell>
          <cell r="H4282">
            <v>1960873.0263157894</v>
          </cell>
        </row>
        <row r="4283">
          <cell r="B4283" t="str">
            <v>D3.4097</v>
          </cell>
          <cell r="C4283" t="str">
            <v>Lắp tạ bù 350kg, chiều cao lắp đặt ≤85m</v>
          </cell>
          <cell r="D4283" t="str">
            <v>công/bộ</v>
          </cell>
          <cell r="E4283">
            <v>1</v>
          </cell>
          <cell r="I4283">
            <v>0</v>
          </cell>
          <cell r="J4283">
            <v>2255593.4210526315</v>
          </cell>
          <cell r="K4283">
            <v>0</v>
          </cell>
        </row>
        <row r="4284">
          <cell r="C4284" t="str">
            <v>b) Nhân công</v>
          </cell>
          <cell r="H4284">
            <v>2255593.4210526315</v>
          </cell>
        </row>
        <row r="4285">
          <cell r="B4285" t="str">
            <v>N2407</v>
          </cell>
          <cell r="C4285" t="str">
            <v>Nhân công bậc 4,0/7 - Nhóm 2</v>
          </cell>
          <cell r="D4285" t="str">
            <v>công</v>
          </cell>
          <cell r="E4285">
            <v>5.74</v>
          </cell>
          <cell r="F4285">
            <v>392960.52631578944</v>
          </cell>
          <cell r="G4285">
            <v>1</v>
          </cell>
          <cell r="H4285">
            <v>2255593.4210526315</v>
          </cell>
        </row>
        <row r="4286">
          <cell r="B4286" t="str">
            <v>D3.4098</v>
          </cell>
          <cell r="C4286" t="str">
            <v>Lắp tạ bù 350kg, chiều cao lắp đặt ≤100m</v>
          </cell>
          <cell r="D4286" t="str">
            <v>công/bộ</v>
          </cell>
          <cell r="E4286">
            <v>1</v>
          </cell>
          <cell r="I4286">
            <v>0</v>
          </cell>
          <cell r="J4286">
            <v>2483510.5263157892</v>
          </cell>
          <cell r="K4286">
            <v>0</v>
          </cell>
        </row>
        <row r="4287">
          <cell r="C4287" t="str">
            <v>b) Nhân công</v>
          </cell>
          <cell r="H4287">
            <v>2483510.5263157892</v>
          </cell>
        </row>
        <row r="4288">
          <cell r="B4288" t="str">
            <v>N2407</v>
          </cell>
          <cell r="C4288" t="str">
            <v>Nhân công bậc 4,0/7 - Nhóm 2</v>
          </cell>
          <cell r="D4288" t="str">
            <v>công</v>
          </cell>
          <cell r="E4288">
            <v>6.32</v>
          </cell>
          <cell r="F4288">
            <v>392960.52631578944</v>
          </cell>
          <cell r="G4288">
            <v>1</v>
          </cell>
          <cell r="H4288">
            <v>2483510.5263157892</v>
          </cell>
        </row>
        <row r="4289">
          <cell r="B4289" t="str">
            <v>D3.4099</v>
          </cell>
          <cell r="C4289" t="str">
            <v>Lắp tạ bù 350kg, chiều cao lắp đặt &gt;100m</v>
          </cell>
          <cell r="D4289" t="str">
            <v>công/bộ</v>
          </cell>
          <cell r="E4289">
            <v>1</v>
          </cell>
          <cell r="I4289">
            <v>0</v>
          </cell>
          <cell r="J4289">
            <v>2731075.6578947366</v>
          </cell>
          <cell r="K4289">
            <v>0</v>
          </cell>
        </row>
        <row r="4290">
          <cell r="C4290" t="str">
            <v>b) Nhân công</v>
          </cell>
          <cell r="H4290">
            <v>2731075.6578947366</v>
          </cell>
        </row>
        <row r="4291">
          <cell r="B4291" t="str">
            <v>N2407</v>
          </cell>
          <cell r="C4291" t="str">
            <v>Nhân công bậc 4,0/7 - Nhóm 2</v>
          </cell>
          <cell r="D4291" t="str">
            <v>công</v>
          </cell>
          <cell r="E4291">
            <v>6.95</v>
          </cell>
          <cell r="F4291">
            <v>392960.52631578944</v>
          </cell>
          <cell r="G4291">
            <v>1</v>
          </cell>
          <cell r="H4291">
            <v>2731075.6578947366</v>
          </cell>
        </row>
        <row r="4292">
          <cell r="B4292" t="str">
            <v>D3.4101</v>
          </cell>
          <cell r="C4292" t="str">
            <v>Lắp tạ bù 400kg, chiều cao lắp đặt ≤20m</v>
          </cell>
          <cell r="D4292" t="str">
            <v>công/bộ</v>
          </cell>
          <cell r="E4292">
            <v>1</v>
          </cell>
          <cell r="I4292">
            <v>0</v>
          </cell>
          <cell r="J4292">
            <v>1391080.2631578946</v>
          </cell>
          <cell r="K4292">
            <v>0</v>
          </cell>
        </row>
        <row r="4293">
          <cell r="C4293" t="str">
            <v>b) Nhân công</v>
          </cell>
          <cell r="H4293">
            <v>1391080.2631578946</v>
          </cell>
        </row>
        <row r="4294">
          <cell r="B4294" t="str">
            <v>N2407</v>
          </cell>
          <cell r="C4294" t="str">
            <v>Nhân công bậc 4,0/7 - Nhóm 2</v>
          </cell>
          <cell r="D4294" t="str">
            <v>công</v>
          </cell>
          <cell r="E4294">
            <v>3.54</v>
          </cell>
          <cell r="F4294">
            <v>392960.52631578944</v>
          </cell>
          <cell r="G4294">
            <v>1</v>
          </cell>
          <cell r="H4294">
            <v>1391080.2631578946</v>
          </cell>
        </row>
        <row r="4295">
          <cell r="B4295" t="str">
            <v>D3.4102</v>
          </cell>
          <cell r="C4295" t="str">
            <v>Lắp tạ bù 400kg, chiều cao lắp đặt ≤30m</v>
          </cell>
          <cell r="D4295" t="str">
            <v>công/bộ</v>
          </cell>
          <cell r="E4295">
            <v>1</v>
          </cell>
          <cell r="I4295">
            <v>0</v>
          </cell>
          <cell r="J4295">
            <v>1457883.5526315789</v>
          </cell>
          <cell r="K4295">
            <v>0</v>
          </cell>
        </row>
        <row r="4296">
          <cell r="C4296" t="str">
            <v>b) Nhân công</v>
          </cell>
          <cell r="H4296">
            <v>1457883.5526315789</v>
          </cell>
        </row>
        <row r="4297">
          <cell r="B4297" t="str">
            <v>N2407</v>
          </cell>
          <cell r="C4297" t="str">
            <v>Nhân công bậc 4,0/7 - Nhóm 2</v>
          </cell>
          <cell r="D4297" t="str">
            <v>công</v>
          </cell>
          <cell r="E4297">
            <v>3.71</v>
          </cell>
          <cell r="F4297">
            <v>392960.52631578944</v>
          </cell>
          <cell r="G4297">
            <v>1</v>
          </cell>
          <cell r="H4297">
            <v>1457883.5526315789</v>
          </cell>
        </row>
        <row r="4298">
          <cell r="B4298" t="str">
            <v>D3.4103</v>
          </cell>
          <cell r="C4298" t="str">
            <v>Lắp tạ bù 400kg, chiều cao lắp đặt ≤40m</v>
          </cell>
          <cell r="D4298" t="str">
            <v>công/bộ</v>
          </cell>
          <cell r="E4298">
            <v>1</v>
          </cell>
          <cell r="I4298">
            <v>0</v>
          </cell>
          <cell r="J4298">
            <v>1560053.289473684</v>
          </cell>
          <cell r="K4298">
            <v>0</v>
          </cell>
        </row>
        <row r="4299">
          <cell r="C4299" t="str">
            <v>b) Nhân công</v>
          </cell>
          <cell r="H4299">
            <v>1560053.289473684</v>
          </cell>
        </row>
        <row r="4300">
          <cell r="B4300" t="str">
            <v>N2407</v>
          </cell>
          <cell r="C4300" t="str">
            <v>Nhân công bậc 4,0/7 - Nhóm 2</v>
          </cell>
          <cell r="D4300" t="str">
            <v>công</v>
          </cell>
          <cell r="E4300">
            <v>3.97</v>
          </cell>
          <cell r="F4300">
            <v>392960.52631578944</v>
          </cell>
          <cell r="G4300">
            <v>1</v>
          </cell>
          <cell r="H4300">
            <v>1560053.289473684</v>
          </cell>
        </row>
        <row r="4301">
          <cell r="B4301" t="str">
            <v>D3.4104</v>
          </cell>
          <cell r="C4301" t="str">
            <v>Lắp tạ bù 400kg, chiều cao lắp đặt ≤50m</v>
          </cell>
          <cell r="D4301" t="str">
            <v>công/bộ</v>
          </cell>
          <cell r="E4301">
            <v>1</v>
          </cell>
          <cell r="I4301">
            <v>0</v>
          </cell>
          <cell r="J4301">
            <v>1740815.1315789472</v>
          </cell>
          <cell r="K4301">
            <v>0</v>
          </cell>
        </row>
        <row r="4302">
          <cell r="C4302" t="str">
            <v>b) Nhân công</v>
          </cell>
          <cell r="H4302">
            <v>1740815.1315789472</v>
          </cell>
        </row>
        <row r="4303">
          <cell r="B4303" t="str">
            <v>N2407</v>
          </cell>
          <cell r="C4303" t="str">
            <v>Nhân công bậc 4,0/7 - Nhóm 2</v>
          </cell>
          <cell r="D4303" t="str">
            <v>công</v>
          </cell>
          <cell r="E4303">
            <v>4.43</v>
          </cell>
          <cell r="F4303">
            <v>392960.52631578944</v>
          </cell>
          <cell r="G4303">
            <v>1</v>
          </cell>
          <cell r="H4303">
            <v>1740815.1315789472</v>
          </cell>
        </row>
        <row r="4304">
          <cell r="B4304" t="str">
            <v>D3.4105</v>
          </cell>
          <cell r="C4304" t="str">
            <v>Lắp tạ bù 400kg, chiều cao lắp đặt ≤60m</v>
          </cell>
          <cell r="D4304" t="str">
            <v>công/bộ</v>
          </cell>
          <cell r="E4304">
            <v>1</v>
          </cell>
          <cell r="I4304">
            <v>0</v>
          </cell>
          <cell r="J4304">
            <v>1772251.9736842103</v>
          </cell>
          <cell r="K4304">
            <v>0</v>
          </cell>
        </row>
        <row r="4305">
          <cell r="C4305" t="str">
            <v>b) Nhân công</v>
          </cell>
          <cell r="H4305">
            <v>1772251.9736842103</v>
          </cell>
        </row>
        <row r="4306">
          <cell r="B4306" t="str">
            <v>N2407</v>
          </cell>
          <cell r="C4306" t="str">
            <v>Nhân công bậc 4,0/7 - Nhóm 2</v>
          </cell>
          <cell r="D4306" t="str">
            <v>công</v>
          </cell>
          <cell r="E4306">
            <v>4.51</v>
          </cell>
          <cell r="F4306">
            <v>392960.52631578944</v>
          </cell>
          <cell r="G4306">
            <v>1</v>
          </cell>
          <cell r="H4306">
            <v>1772251.9736842103</v>
          </cell>
        </row>
        <row r="4307">
          <cell r="B4307" t="str">
            <v>D3.4106</v>
          </cell>
          <cell r="C4307" t="str">
            <v>Lắp tạ bù 400kg, chiều cao lắp đặt ≤70m</v>
          </cell>
          <cell r="D4307" t="str">
            <v>công/bộ</v>
          </cell>
          <cell r="E4307">
            <v>1</v>
          </cell>
          <cell r="I4307">
            <v>0</v>
          </cell>
          <cell r="J4307">
            <v>2232015.789473684</v>
          </cell>
          <cell r="K4307">
            <v>0</v>
          </cell>
        </row>
        <row r="4308">
          <cell r="C4308" t="str">
            <v>b) Nhân công</v>
          </cell>
          <cell r="H4308">
            <v>2232015.789473684</v>
          </cell>
        </row>
        <row r="4309">
          <cell r="B4309" t="str">
            <v>N2407</v>
          </cell>
          <cell r="C4309" t="str">
            <v>Nhân công bậc 4,0/7 - Nhóm 2</v>
          </cell>
          <cell r="D4309" t="str">
            <v>công</v>
          </cell>
          <cell r="E4309">
            <v>5.68</v>
          </cell>
          <cell r="F4309">
            <v>392960.52631578944</v>
          </cell>
          <cell r="G4309">
            <v>1</v>
          </cell>
          <cell r="H4309">
            <v>2232015.789473684</v>
          </cell>
        </row>
        <row r="4310">
          <cell r="B4310" t="str">
            <v>D3.4107</v>
          </cell>
          <cell r="C4310" t="str">
            <v>Lắp tạ bù 400kg, chiều cao lắp đặt ≤85m</v>
          </cell>
          <cell r="D4310" t="str">
            <v>công/bộ</v>
          </cell>
          <cell r="E4310">
            <v>1</v>
          </cell>
          <cell r="I4310">
            <v>0</v>
          </cell>
          <cell r="J4310">
            <v>2566032.2368421052</v>
          </cell>
          <cell r="K4310">
            <v>0</v>
          </cell>
        </row>
        <row r="4311">
          <cell r="C4311" t="str">
            <v>b) Nhân công</v>
          </cell>
          <cell r="H4311">
            <v>2566032.2368421052</v>
          </cell>
        </row>
        <row r="4312">
          <cell r="B4312" t="str">
            <v>N2407</v>
          </cell>
          <cell r="C4312" t="str">
            <v>Nhân công bậc 4,0/7 - Nhóm 2</v>
          </cell>
          <cell r="D4312" t="str">
            <v>công</v>
          </cell>
          <cell r="E4312">
            <v>6.53</v>
          </cell>
          <cell r="F4312">
            <v>392960.52631578944</v>
          </cell>
          <cell r="G4312">
            <v>1</v>
          </cell>
          <cell r="H4312">
            <v>2566032.2368421052</v>
          </cell>
        </row>
        <row r="4313">
          <cell r="B4313" t="str">
            <v>D3.4108</v>
          </cell>
          <cell r="C4313" t="str">
            <v>Lắp tạ bù 400kg, chiều cao lắp đặt ≤100m</v>
          </cell>
          <cell r="D4313" t="str">
            <v>công/bộ</v>
          </cell>
          <cell r="E4313">
            <v>1</v>
          </cell>
          <cell r="I4313">
            <v>0</v>
          </cell>
          <cell r="J4313">
            <v>2821456.5789473681</v>
          </cell>
          <cell r="K4313">
            <v>0</v>
          </cell>
        </row>
        <row r="4314">
          <cell r="C4314" t="str">
            <v>b) Nhân công</v>
          </cell>
          <cell r="H4314">
            <v>2821456.5789473681</v>
          </cell>
        </row>
        <row r="4315">
          <cell r="B4315" t="str">
            <v>N2407</v>
          </cell>
          <cell r="C4315" t="str">
            <v>Nhân công bậc 4,0/7 - Nhóm 2</v>
          </cell>
          <cell r="D4315" t="str">
            <v>công</v>
          </cell>
          <cell r="E4315">
            <v>7.18</v>
          </cell>
          <cell r="F4315">
            <v>392960.52631578944</v>
          </cell>
          <cell r="G4315">
            <v>1</v>
          </cell>
          <cell r="H4315">
            <v>2821456.5789473681</v>
          </cell>
        </row>
        <row r="4316">
          <cell r="B4316" t="str">
            <v>D3.4109</v>
          </cell>
          <cell r="C4316" t="str">
            <v>Lắp tạ bù 400kg, chiều cao lắp đặt &gt;100m</v>
          </cell>
          <cell r="D4316" t="str">
            <v>công/bộ</v>
          </cell>
          <cell r="E4316">
            <v>1</v>
          </cell>
          <cell r="I4316">
            <v>0</v>
          </cell>
          <cell r="J4316">
            <v>3104388.1578947366</v>
          </cell>
          <cell r="K4316">
            <v>0</v>
          </cell>
        </row>
        <row r="4317">
          <cell r="C4317" t="str">
            <v>b) Nhân công</v>
          </cell>
          <cell r="H4317">
            <v>3104388.1578947366</v>
          </cell>
        </row>
        <row r="4318">
          <cell r="B4318" t="str">
            <v>N2407</v>
          </cell>
          <cell r="C4318" t="str">
            <v>Nhân công bậc 4,0/7 - Nhóm 2</v>
          </cell>
          <cell r="D4318" t="str">
            <v>công</v>
          </cell>
          <cell r="E4318">
            <v>7.9</v>
          </cell>
          <cell r="F4318">
            <v>392960.52631578944</v>
          </cell>
          <cell r="G4318">
            <v>1</v>
          </cell>
          <cell r="H4318">
            <v>3104388.1578947366</v>
          </cell>
        </row>
        <row r="4319">
          <cell r="B4319" t="str">
            <v>D3.4111</v>
          </cell>
          <cell r="C4319" t="str">
            <v>Lắp tạ bù 500kg, chiều cao lắp đặt ≤20m</v>
          </cell>
          <cell r="D4319" t="str">
            <v>công/bộ</v>
          </cell>
          <cell r="E4319">
            <v>1</v>
          </cell>
          <cell r="I4319">
            <v>0</v>
          </cell>
          <cell r="J4319">
            <v>1725096.7105263155</v>
          </cell>
          <cell r="K4319">
            <v>0</v>
          </cell>
        </row>
        <row r="4320">
          <cell r="C4320" t="str">
            <v>b) Nhân công</v>
          </cell>
          <cell r="H4320">
            <v>1725096.7105263155</v>
          </cell>
        </row>
        <row r="4321">
          <cell r="B4321" t="str">
            <v>N2407</v>
          </cell>
          <cell r="C4321" t="str">
            <v>Nhân công bậc 4,0/7 - Nhóm 2</v>
          </cell>
          <cell r="D4321" t="str">
            <v>công</v>
          </cell>
          <cell r="E4321">
            <v>4.3899999999999997</v>
          </cell>
          <cell r="F4321">
            <v>392960.52631578944</v>
          </cell>
          <cell r="G4321">
            <v>1</v>
          </cell>
          <cell r="H4321">
            <v>1725096.7105263155</v>
          </cell>
        </row>
        <row r="4322">
          <cell r="B4322" t="str">
            <v>D3.4112</v>
          </cell>
          <cell r="C4322" t="str">
            <v>Lắp tạ bù 500kg, chiều cao lắp đặt ≤30m</v>
          </cell>
          <cell r="D4322" t="str">
            <v>công/bộ</v>
          </cell>
          <cell r="E4322">
            <v>1</v>
          </cell>
          <cell r="I4322">
            <v>0</v>
          </cell>
          <cell r="J4322">
            <v>1807618.4210526312</v>
          </cell>
          <cell r="K4322">
            <v>0</v>
          </cell>
        </row>
        <row r="4323">
          <cell r="C4323" t="str">
            <v>b) Nhân công</v>
          </cell>
          <cell r="H4323">
            <v>1807618.4210526312</v>
          </cell>
        </row>
        <row r="4324">
          <cell r="B4324" t="str">
            <v>N2407</v>
          </cell>
          <cell r="C4324" t="str">
            <v>Nhân công bậc 4,0/7 - Nhóm 2</v>
          </cell>
          <cell r="D4324" t="str">
            <v>công</v>
          </cell>
          <cell r="E4324">
            <v>4.5999999999999996</v>
          </cell>
          <cell r="F4324">
            <v>392960.52631578944</v>
          </cell>
          <cell r="G4324">
            <v>1</v>
          </cell>
          <cell r="H4324">
            <v>1807618.4210526312</v>
          </cell>
        </row>
        <row r="4325">
          <cell r="B4325" t="str">
            <v>D3.4113</v>
          </cell>
          <cell r="C4325" t="str">
            <v>Lắp tạ bù 500kg, chiều cao lắp đặt ≤40m</v>
          </cell>
          <cell r="D4325" t="str">
            <v>công/bộ</v>
          </cell>
          <cell r="E4325">
            <v>1</v>
          </cell>
          <cell r="I4325">
            <v>0</v>
          </cell>
          <cell r="J4325">
            <v>1925506.5789473683</v>
          </cell>
          <cell r="K4325">
            <v>0</v>
          </cell>
        </row>
        <row r="4326">
          <cell r="C4326" t="str">
            <v>b) Nhân công</v>
          </cell>
          <cell r="H4326">
            <v>1925506.5789473683</v>
          </cell>
        </row>
        <row r="4327">
          <cell r="B4327" t="str">
            <v>N2407</v>
          </cell>
          <cell r="C4327" t="str">
            <v>Nhân công bậc 4,0/7 - Nhóm 2</v>
          </cell>
          <cell r="D4327" t="str">
            <v>công</v>
          </cell>
          <cell r="E4327">
            <v>4.9000000000000004</v>
          </cell>
          <cell r="F4327">
            <v>392960.52631578944</v>
          </cell>
          <cell r="G4327">
            <v>1</v>
          </cell>
          <cell r="H4327">
            <v>1925506.5789473683</v>
          </cell>
        </row>
        <row r="4328">
          <cell r="B4328" t="str">
            <v>D3.4114</v>
          </cell>
          <cell r="C4328" t="str">
            <v>Lắp tạ bù 500kg, chiều cao lắp đặt ≤50m</v>
          </cell>
          <cell r="D4328" t="str">
            <v>công/bộ</v>
          </cell>
          <cell r="E4328">
            <v>1</v>
          </cell>
          <cell r="I4328">
            <v>0</v>
          </cell>
          <cell r="J4328">
            <v>2165212.4999999995</v>
          </cell>
          <cell r="K4328">
            <v>0</v>
          </cell>
        </row>
        <row r="4329">
          <cell r="C4329" t="str">
            <v>b) Nhân công</v>
          </cell>
          <cell r="H4329">
            <v>2165212.4999999995</v>
          </cell>
        </row>
        <row r="4330">
          <cell r="B4330" t="str">
            <v>N2407</v>
          </cell>
          <cell r="C4330" t="str">
            <v>Nhân công bậc 4,0/7 - Nhóm 2</v>
          </cell>
          <cell r="D4330" t="str">
            <v>công</v>
          </cell>
          <cell r="E4330">
            <v>5.51</v>
          </cell>
          <cell r="F4330">
            <v>392960.52631578944</v>
          </cell>
          <cell r="G4330">
            <v>1</v>
          </cell>
          <cell r="H4330">
            <v>2165212.4999999995</v>
          </cell>
        </row>
        <row r="4331">
          <cell r="B4331" t="str">
            <v>D3.4115</v>
          </cell>
          <cell r="C4331" t="str">
            <v>Lắp tạ bù 500kg, chiều cao lắp đặt ≤60m</v>
          </cell>
          <cell r="D4331" t="str">
            <v>công/bộ</v>
          </cell>
          <cell r="E4331">
            <v>1</v>
          </cell>
          <cell r="I4331">
            <v>0</v>
          </cell>
          <cell r="J4331">
            <v>2640694.7368421047</v>
          </cell>
          <cell r="K4331">
            <v>0</v>
          </cell>
        </row>
        <row r="4332">
          <cell r="C4332" t="str">
            <v>b) Nhân công</v>
          </cell>
          <cell r="H4332">
            <v>2640694.7368421047</v>
          </cell>
        </row>
        <row r="4333">
          <cell r="B4333" t="str">
            <v>N2407</v>
          </cell>
          <cell r="C4333" t="str">
            <v>Nhân công bậc 4,0/7 - Nhóm 2</v>
          </cell>
          <cell r="D4333" t="str">
            <v>công</v>
          </cell>
          <cell r="E4333">
            <v>6.72</v>
          </cell>
          <cell r="F4333">
            <v>392960.52631578944</v>
          </cell>
          <cell r="G4333">
            <v>1</v>
          </cell>
          <cell r="H4333">
            <v>2640694.7368421047</v>
          </cell>
        </row>
        <row r="4334">
          <cell r="B4334" t="str">
            <v>D3.4116</v>
          </cell>
          <cell r="C4334" t="str">
            <v>Lắp tạ bù 500kg, chiều cao lắp đặt ≤70m</v>
          </cell>
          <cell r="D4334" t="str">
            <v>công/bộ</v>
          </cell>
          <cell r="E4334">
            <v>1</v>
          </cell>
          <cell r="I4334">
            <v>0</v>
          </cell>
          <cell r="J4334">
            <v>2774301.3157894732</v>
          </cell>
          <cell r="K4334">
            <v>0</v>
          </cell>
        </row>
        <row r="4335">
          <cell r="C4335" t="str">
            <v>b) Nhân công</v>
          </cell>
          <cell r="H4335">
            <v>2774301.3157894732</v>
          </cell>
        </row>
        <row r="4336">
          <cell r="B4336" t="str">
            <v>N2407</v>
          </cell>
          <cell r="C4336" t="str">
            <v>Nhân công bậc 4,0/7 - Nhóm 2</v>
          </cell>
          <cell r="D4336" t="str">
            <v>công</v>
          </cell>
          <cell r="E4336">
            <v>7.06</v>
          </cell>
          <cell r="F4336">
            <v>392960.52631578944</v>
          </cell>
          <cell r="G4336">
            <v>1</v>
          </cell>
          <cell r="H4336">
            <v>2774301.3157894732</v>
          </cell>
        </row>
        <row r="4337">
          <cell r="B4337" t="str">
            <v>D3.4117</v>
          </cell>
          <cell r="C4337" t="str">
            <v>Lắp tạ bù 500kg, chiều cao lắp đặt ≤85m</v>
          </cell>
          <cell r="D4337" t="str">
            <v>công/bộ</v>
          </cell>
          <cell r="E4337">
            <v>1</v>
          </cell>
          <cell r="I4337">
            <v>0</v>
          </cell>
          <cell r="J4337">
            <v>3190839.4736842099</v>
          </cell>
          <cell r="K4337">
            <v>0</v>
          </cell>
        </row>
        <row r="4338">
          <cell r="C4338" t="str">
            <v>b) Nhân công</v>
          </cell>
          <cell r="H4338">
            <v>3190839.4736842099</v>
          </cell>
        </row>
        <row r="4339">
          <cell r="B4339" t="str">
            <v>N2407</v>
          </cell>
          <cell r="C4339" t="str">
            <v>Nhân công bậc 4,0/7 - Nhóm 2</v>
          </cell>
          <cell r="D4339" t="str">
            <v>công</v>
          </cell>
          <cell r="E4339">
            <v>8.1199999999999992</v>
          </cell>
          <cell r="F4339">
            <v>392960.52631578944</v>
          </cell>
          <cell r="G4339">
            <v>1</v>
          </cell>
          <cell r="H4339">
            <v>3190839.4736842099</v>
          </cell>
        </row>
        <row r="4340">
          <cell r="B4340" t="str">
            <v>D3.4118</v>
          </cell>
          <cell r="C4340" t="str">
            <v>Lắp tạ bù 500kg, chiều cao lắp đặt ≤100m</v>
          </cell>
          <cell r="D4340" t="str">
            <v>công/bộ</v>
          </cell>
          <cell r="E4340">
            <v>1</v>
          </cell>
          <cell r="I4340">
            <v>0</v>
          </cell>
          <cell r="J4340">
            <v>3509137.4999999995</v>
          </cell>
          <cell r="K4340">
            <v>0</v>
          </cell>
        </row>
        <row r="4341">
          <cell r="C4341" t="str">
            <v>b) Nhân công</v>
          </cell>
          <cell r="H4341">
            <v>3509137.4999999995</v>
          </cell>
        </row>
        <row r="4342">
          <cell r="B4342" t="str">
            <v>N2407</v>
          </cell>
          <cell r="C4342" t="str">
            <v>Nhân công bậc 4,0/7 - Nhóm 2</v>
          </cell>
          <cell r="D4342" t="str">
            <v>công</v>
          </cell>
          <cell r="E4342">
            <v>8.93</v>
          </cell>
          <cell r="F4342">
            <v>392960.52631578944</v>
          </cell>
          <cell r="G4342">
            <v>1</v>
          </cell>
          <cell r="H4342">
            <v>3509137.4999999995</v>
          </cell>
        </row>
        <row r="4343">
          <cell r="B4343" t="str">
            <v>D3.4119</v>
          </cell>
          <cell r="C4343" t="str">
            <v>Lắp tạ bù 500kg, chiều cao lắp đặt &gt;100m</v>
          </cell>
          <cell r="D4343" t="str">
            <v>công/bộ</v>
          </cell>
          <cell r="E4343">
            <v>1</v>
          </cell>
          <cell r="I4343">
            <v>0</v>
          </cell>
          <cell r="J4343">
            <v>3858872.3684210526</v>
          </cell>
          <cell r="K4343">
            <v>0</v>
          </cell>
        </row>
        <row r="4344">
          <cell r="C4344" t="str">
            <v>b) Nhân công</v>
          </cell>
          <cell r="H4344">
            <v>3858872.3684210526</v>
          </cell>
        </row>
        <row r="4345">
          <cell r="B4345" t="str">
            <v>N2407</v>
          </cell>
          <cell r="C4345" t="str">
            <v>Nhân công bậc 4,0/7 - Nhóm 2</v>
          </cell>
          <cell r="D4345" t="str">
            <v>công</v>
          </cell>
          <cell r="E4345">
            <v>9.82</v>
          </cell>
          <cell r="F4345">
            <v>392960.52631578944</v>
          </cell>
          <cell r="G4345">
            <v>1</v>
          </cell>
          <cell r="H4345">
            <v>3858872.3684210526</v>
          </cell>
        </row>
        <row r="4346">
          <cell r="B4346" t="str">
            <v>D3.4121</v>
          </cell>
          <cell r="C4346" t="str">
            <v>Lắp tạ bù 600kg, chiều cao lắp đặt ≤20m</v>
          </cell>
          <cell r="D4346" t="str">
            <v>công/bộ</v>
          </cell>
          <cell r="E4346">
            <v>1</v>
          </cell>
          <cell r="I4346">
            <v>0</v>
          </cell>
          <cell r="J4346">
            <v>2063042.7631578946</v>
          </cell>
          <cell r="K4346">
            <v>0</v>
          </cell>
        </row>
        <row r="4347">
          <cell r="C4347" t="str">
            <v>b) Nhân công</v>
          </cell>
          <cell r="H4347">
            <v>2063042.7631578946</v>
          </cell>
        </row>
        <row r="4348">
          <cell r="B4348" t="str">
            <v>N2407</v>
          </cell>
          <cell r="C4348" t="str">
            <v>Nhân công bậc 4,0/7 - Nhóm 2</v>
          </cell>
          <cell r="D4348" t="str">
            <v>công</v>
          </cell>
          <cell r="E4348">
            <v>5.25</v>
          </cell>
          <cell r="F4348">
            <v>392960.52631578944</v>
          </cell>
          <cell r="G4348">
            <v>1</v>
          </cell>
          <cell r="H4348">
            <v>2063042.7631578946</v>
          </cell>
        </row>
        <row r="4349">
          <cell r="B4349" t="str">
            <v>D3.4122</v>
          </cell>
          <cell r="C4349" t="str">
            <v>Lắp tạ bù 600kg, chiều cao lắp đặt ≤30m</v>
          </cell>
          <cell r="D4349" t="str">
            <v>công/bộ</v>
          </cell>
          <cell r="E4349">
            <v>1</v>
          </cell>
          <cell r="I4349">
            <v>0</v>
          </cell>
          <cell r="J4349">
            <v>2165212.4999999995</v>
          </cell>
          <cell r="K4349">
            <v>0</v>
          </cell>
        </row>
        <row r="4350">
          <cell r="C4350" t="str">
            <v>b) Nhân công</v>
          </cell>
          <cell r="H4350">
            <v>2165212.4999999995</v>
          </cell>
        </row>
        <row r="4351">
          <cell r="B4351" t="str">
            <v>N2407</v>
          </cell>
          <cell r="C4351" t="str">
            <v>Nhân công bậc 4,0/7 - Nhóm 2</v>
          </cell>
          <cell r="D4351" t="str">
            <v>công</v>
          </cell>
          <cell r="E4351">
            <v>5.51</v>
          </cell>
          <cell r="F4351">
            <v>392960.52631578944</v>
          </cell>
          <cell r="G4351">
            <v>1</v>
          </cell>
          <cell r="H4351">
            <v>2165212.4999999995</v>
          </cell>
        </row>
        <row r="4352">
          <cell r="B4352" t="str">
            <v>D3.4123</v>
          </cell>
          <cell r="C4352" t="str">
            <v>Lắp tạ bù 600kg, chiều cao lắp đặt ≤40m</v>
          </cell>
          <cell r="D4352" t="str">
            <v>công/bộ</v>
          </cell>
          <cell r="E4352">
            <v>1</v>
          </cell>
          <cell r="I4352">
            <v>0</v>
          </cell>
          <cell r="J4352">
            <v>2306678.289473684</v>
          </cell>
          <cell r="K4352">
            <v>0</v>
          </cell>
        </row>
        <row r="4353">
          <cell r="C4353" t="str">
            <v>b) Nhân công</v>
          </cell>
          <cell r="H4353">
            <v>2306678.289473684</v>
          </cell>
        </row>
        <row r="4354">
          <cell r="B4354" t="str">
            <v>N2407</v>
          </cell>
          <cell r="C4354" t="str">
            <v>Nhân công bậc 4,0/7 - Nhóm 2</v>
          </cell>
          <cell r="D4354" t="str">
            <v>công</v>
          </cell>
          <cell r="E4354">
            <v>5.87</v>
          </cell>
          <cell r="F4354">
            <v>392960.52631578944</v>
          </cell>
          <cell r="G4354">
            <v>1</v>
          </cell>
          <cell r="H4354">
            <v>2306678.289473684</v>
          </cell>
        </row>
        <row r="4355">
          <cell r="B4355" t="str">
            <v>D3.4124</v>
          </cell>
          <cell r="C4355" t="str">
            <v>Lắp tạ bù 600kg, chiều cao lắp đặt ≤50m</v>
          </cell>
          <cell r="D4355" t="str">
            <v>công/bộ</v>
          </cell>
          <cell r="E4355">
            <v>1</v>
          </cell>
          <cell r="I4355">
            <v>0</v>
          </cell>
          <cell r="J4355">
            <v>2585680.2631578944</v>
          </cell>
          <cell r="K4355">
            <v>0</v>
          </cell>
        </row>
        <row r="4356">
          <cell r="C4356" t="str">
            <v>b) Nhân công</v>
          </cell>
          <cell r="H4356">
            <v>2585680.2631578944</v>
          </cell>
        </row>
        <row r="4357">
          <cell r="B4357" t="str">
            <v>N2407</v>
          </cell>
          <cell r="C4357" t="str">
            <v>Nhân công bậc 4,0/7 - Nhóm 2</v>
          </cell>
          <cell r="D4357" t="str">
            <v>công</v>
          </cell>
          <cell r="E4357">
            <v>6.58</v>
          </cell>
          <cell r="F4357">
            <v>392960.52631578944</v>
          </cell>
          <cell r="G4357">
            <v>1</v>
          </cell>
          <cell r="H4357">
            <v>2585680.2631578944</v>
          </cell>
        </row>
        <row r="4358">
          <cell r="B4358" t="str">
            <v>D3.4125</v>
          </cell>
          <cell r="C4358" t="str">
            <v>Lắp tạ bù 600kg, chiều cao lắp đặt ≤60m</v>
          </cell>
          <cell r="D4358" t="str">
            <v>công/bộ</v>
          </cell>
          <cell r="E4358">
            <v>1</v>
          </cell>
          <cell r="I4358">
            <v>0</v>
          </cell>
          <cell r="J4358">
            <v>3151543.421052631</v>
          </cell>
          <cell r="K4358">
            <v>0</v>
          </cell>
        </row>
        <row r="4359">
          <cell r="C4359" t="str">
            <v>b) Nhân công</v>
          </cell>
          <cell r="H4359">
            <v>3151543.421052631</v>
          </cell>
        </row>
        <row r="4360">
          <cell r="B4360" t="str">
            <v>N2407</v>
          </cell>
          <cell r="C4360" t="str">
            <v>Nhân công bậc 4,0/7 - Nhóm 2</v>
          </cell>
          <cell r="D4360" t="str">
            <v>công</v>
          </cell>
          <cell r="E4360">
            <v>8.02</v>
          </cell>
          <cell r="F4360">
            <v>392960.52631578944</v>
          </cell>
          <cell r="G4360">
            <v>1</v>
          </cell>
          <cell r="H4360">
            <v>3151543.421052631</v>
          </cell>
        </row>
        <row r="4361">
          <cell r="B4361" t="str">
            <v>D3.4126</v>
          </cell>
          <cell r="C4361" t="str">
            <v>Lắp tạ bù 600kg, chiều cao lắp đặt ≤70m</v>
          </cell>
          <cell r="D4361" t="str">
            <v>công/bộ</v>
          </cell>
          <cell r="E4361">
            <v>1</v>
          </cell>
          <cell r="I4361">
            <v>0</v>
          </cell>
          <cell r="J4361">
            <v>3316586.8421052624</v>
          </cell>
          <cell r="K4361">
            <v>0</v>
          </cell>
        </row>
        <row r="4362">
          <cell r="C4362" t="str">
            <v>b) Nhân công</v>
          </cell>
          <cell r="H4362">
            <v>3316586.8421052624</v>
          </cell>
        </row>
        <row r="4363">
          <cell r="B4363" t="str">
            <v>N2407</v>
          </cell>
          <cell r="C4363" t="str">
            <v>Nhân công bậc 4,0/7 - Nhóm 2</v>
          </cell>
          <cell r="D4363" t="str">
            <v>công</v>
          </cell>
          <cell r="E4363">
            <v>8.44</v>
          </cell>
          <cell r="F4363">
            <v>392960.52631578944</v>
          </cell>
          <cell r="G4363">
            <v>1</v>
          </cell>
          <cell r="H4363">
            <v>3316586.8421052624</v>
          </cell>
        </row>
        <row r="4364">
          <cell r="B4364" t="str">
            <v>D3.4127</v>
          </cell>
          <cell r="C4364" t="str">
            <v>Lắp tạ bù 600kg, chiều cao lắp đặt ≤85m</v>
          </cell>
          <cell r="D4364" t="str">
            <v>công/bộ</v>
          </cell>
          <cell r="E4364">
            <v>1</v>
          </cell>
          <cell r="I4364">
            <v>0</v>
          </cell>
          <cell r="J4364">
            <v>3477700.6578947362</v>
          </cell>
          <cell r="K4364">
            <v>0</v>
          </cell>
        </row>
        <row r="4365">
          <cell r="C4365" t="str">
            <v>b) Nhân công</v>
          </cell>
          <cell r="H4365">
            <v>3477700.6578947362</v>
          </cell>
        </row>
        <row r="4366">
          <cell r="B4366" t="str">
            <v>N2407</v>
          </cell>
          <cell r="C4366" t="str">
            <v>Nhân công bậc 4,0/7 - Nhóm 2</v>
          </cell>
          <cell r="D4366" t="str">
            <v>công</v>
          </cell>
          <cell r="E4366">
            <v>8.85</v>
          </cell>
          <cell r="F4366">
            <v>392960.52631578944</v>
          </cell>
          <cell r="G4366">
            <v>1</v>
          </cell>
          <cell r="H4366">
            <v>3477700.6578947362</v>
          </cell>
        </row>
        <row r="4367">
          <cell r="B4367" t="str">
            <v>D3.4128</v>
          </cell>
          <cell r="C4367" t="str">
            <v>Lắp tạ bù 600kg, chiều cao lắp đặt ≤100m</v>
          </cell>
          <cell r="D4367" t="str">
            <v>công/bộ</v>
          </cell>
          <cell r="E4367">
            <v>1</v>
          </cell>
          <cell r="I4367">
            <v>0</v>
          </cell>
          <cell r="J4367">
            <v>3650603.2894736836</v>
          </cell>
          <cell r="K4367">
            <v>0</v>
          </cell>
        </row>
        <row r="4368">
          <cell r="C4368" t="str">
            <v>b) Nhân công</v>
          </cell>
          <cell r="H4368">
            <v>3650603.2894736836</v>
          </cell>
        </row>
        <row r="4369">
          <cell r="B4369" t="str">
            <v>N2407</v>
          </cell>
          <cell r="C4369" t="str">
            <v>Nhân công bậc 4,0/7 - Nhóm 2</v>
          </cell>
          <cell r="D4369" t="str">
            <v>công</v>
          </cell>
          <cell r="E4369">
            <v>9.2899999999999991</v>
          </cell>
          <cell r="F4369">
            <v>392960.52631578944</v>
          </cell>
          <cell r="G4369">
            <v>1</v>
          </cell>
          <cell r="H4369">
            <v>3650603.2894736836</v>
          </cell>
        </row>
        <row r="4370">
          <cell r="B4370" t="str">
            <v>D3.4129</v>
          </cell>
          <cell r="C4370" t="str">
            <v>Lắp tạ bù 600kg, chiều cao lắp đặt &gt;100m</v>
          </cell>
          <cell r="D4370" t="str">
            <v>công/bộ</v>
          </cell>
          <cell r="E4370">
            <v>1</v>
          </cell>
          <cell r="I4370">
            <v>0</v>
          </cell>
          <cell r="J4370">
            <v>4196818.421052631</v>
          </cell>
          <cell r="K4370">
            <v>0</v>
          </cell>
        </row>
        <row r="4371">
          <cell r="C4371" t="str">
            <v>b) Nhân công</v>
          </cell>
          <cell r="H4371">
            <v>4196818.421052631</v>
          </cell>
        </row>
        <row r="4372">
          <cell r="B4372" t="str">
            <v>N2407</v>
          </cell>
          <cell r="C4372" t="str">
            <v>Nhân công bậc 4,0/7 - Nhóm 2</v>
          </cell>
          <cell r="D4372" t="str">
            <v>công</v>
          </cell>
          <cell r="E4372">
            <v>10.68</v>
          </cell>
          <cell r="F4372">
            <v>392960.52631578944</v>
          </cell>
          <cell r="G4372">
            <v>1</v>
          </cell>
          <cell r="H4372">
            <v>4196818.421052631</v>
          </cell>
        </row>
        <row r="4373">
          <cell r="B4373" t="str">
            <v>D3.4131</v>
          </cell>
          <cell r="C4373" t="str">
            <v>Lắp tạ bù 700kg, chiều cao lắp đặt ≤20m</v>
          </cell>
          <cell r="D4373" t="str">
            <v>công/bộ</v>
          </cell>
          <cell r="E4373">
            <v>1</v>
          </cell>
          <cell r="I4373">
            <v>0</v>
          </cell>
          <cell r="J4373">
            <v>2397059.2105263155</v>
          </cell>
          <cell r="K4373">
            <v>0</v>
          </cell>
        </row>
        <row r="4374">
          <cell r="C4374" t="str">
            <v>b) Nhân công</v>
          </cell>
          <cell r="H4374">
            <v>2397059.2105263155</v>
          </cell>
        </row>
        <row r="4375">
          <cell r="B4375" t="str">
            <v>N2407</v>
          </cell>
          <cell r="C4375" t="str">
            <v>Nhân công bậc 4,0/7 - Nhóm 2</v>
          </cell>
          <cell r="D4375" t="str">
            <v>công</v>
          </cell>
          <cell r="E4375">
            <v>6.1</v>
          </cell>
          <cell r="F4375">
            <v>392960.52631578944</v>
          </cell>
          <cell r="G4375">
            <v>1</v>
          </cell>
          <cell r="H4375">
            <v>2397059.2105263155</v>
          </cell>
        </row>
        <row r="4376">
          <cell r="B4376" t="str">
            <v>D3.4132</v>
          </cell>
          <cell r="C4376" t="str">
            <v>Lắp tạ bù 700kg, chiều cao lắp đặt ≤30m</v>
          </cell>
          <cell r="D4376" t="str">
            <v>công/bộ</v>
          </cell>
          <cell r="E4376">
            <v>1</v>
          </cell>
          <cell r="I4376">
            <v>0</v>
          </cell>
          <cell r="J4376">
            <v>2514947.3684210526</v>
          </cell>
          <cell r="K4376">
            <v>0</v>
          </cell>
        </row>
        <row r="4377">
          <cell r="C4377" t="str">
            <v>b) Nhân công</v>
          </cell>
          <cell r="H4377">
            <v>2514947.3684210526</v>
          </cell>
        </row>
        <row r="4378">
          <cell r="B4378" t="str">
            <v>N2407</v>
          </cell>
          <cell r="C4378" t="str">
            <v>Nhân công bậc 4,0/7 - Nhóm 2</v>
          </cell>
          <cell r="D4378" t="str">
            <v>công</v>
          </cell>
          <cell r="E4378">
            <v>6.4</v>
          </cell>
          <cell r="F4378">
            <v>392960.52631578944</v>
          </cell>
          <cell r="G4378">
            <v>1</v>
          </cell>
          <cell r="H4378">
            <v>2514947.3684210526</v>
          </cell>
        </row>
        <row r="4379">
          <cell r="B4379" t="str">
            <v>D3.4133</v>
          </cell>
          <cell r="C4379" t="str">
            <v>Lắp tạ bù 700kg, chiều cao lắp đặt ≤40m</v>
          </cell>
          <cell r="D4379" t="str">
            <v>công/bộ</v>
          </cell>
          <cell r="E4379">
            <v>1</v>
          </cell>
          <cell r="I4379">
            <v>0</v>
          </cell>
          <cell r="J4379">
            <v>2683920.3947368418</v>
          </cell>
          <cell r="K4379">
            <v>0</v>
          </cell>
        </row>
        <row r="4380">
          <cell r="C4380" t="str">
            <v>b) Nhân công</v>
          </cell>
          <cell r="H4380">
            <v>2683920.3947368418</v>
          </cell>
        </row>
        <row r="4381">
          <cell r="B4381" t="str">
            <v>N2407</v>
          </cell>
          <cell r="C4381" t="str">
            <v>Nhân công bậc 4,0/7 - Nhóm 2</v>
          </cell>
          <cell r="D4381" t="str">
            <v>công</v>
          </cell>
          <cell r="E4381">
            <v>6.83</v>
          </cell>
          <cell r="F4381">
            <v>392960.52631578944</v>
          </cell>
          <cell r="G4381">
            <v>1</v>
          </cell>
          <cell r="H4381">
            <v>2683920.3947368418</v>
          </cell>
        </row>
        <row r="4382">
          <cell r="B4382" t="str">
            <v>D3.4134</v>
          </cell>
          <cell r="C4382" t="str">
            <v>Lắp tạ bù 700kg, chiều cao lắp đặt ≤50m</v>
          </cell>
          <cell r="D4382" t="str">
            <v>công/bộ</v>
          </cell>
          <cell r="E4382">
            <v>1</v>
          </cell>
          <cell r="I4382">
            <v>0</v>
          </cell>
          <cell r="J4382">
            <v>3014007.2368421052</v>
          </cell>
          <cell r="K4382">
            <v>0</v>
          </cell>
        </row>
        <row r="4383">
          <cell r="C4383" t="str">
            <v>b) Nhân công</v>
          </cell>
          <cell r="H4383">
            <v>3014007.2368421052</v>
          </cell>
        </row>
        <row r="4384">
          <cell r="B4384" t="str">
            <v>N2407</v>
          </cell>
          <cell r="C4384" t="str">
            <v>Nhân công bậc 4,0/7 - Nhóm 2</v>
          </cell>
          <cell r="D4384" t="str">
            <v>công</v>
          </cell>
          <cell r="E4384">
            <v>7.67</v>
          </cell>
          <cell r="F4384">
            <v>392960.52631578944</v>
          </cell>
          <cell r="G4384">
            <v>1</v>
          </cell>
          <cell r="H4384">
            <v>3014007.2368421052</v>
          </cell>
        </row>
        <row r="4385">
          <cell r="B4385" t="str">
            <v>D3.4135</v>
          </cell>
          <cell r="C4385" t="str">
            <v>Lắp tạ bù 700kg, chiều cao lắp đặt ≤60m</v>
          </cell>
          <cell r="D4385" t="str">
            <v>công/bộ</v>
          </cell>
          <cell r="E4385">
            <v>1</v>
          </cell>
          <cell r="I4385">
            <v>0</v>
          </cell>
          <cell r="J4385">
            <v>3666321.7105263155</v>
          </cell>
          <cell r="K4385">
            <v>0</v>
          </cell>
        </row>
        <row r="4386">
          <cell r="C4386" t="str">
            <v>b) Nhân công</v>
          </cell>
          <cell r="H4386">
            <v>3666321.7105263155</v>
          </cell>
        </row>
        <row r="4387">
          <cell r="B4387" t="str">
            <v>N2407</v>
          </cell>
          <cell r="C4387" t="str">
            <v>Nhân công bậc 4,0/7 - Nhóm 2</v>
          </cell>
          <cell r="D4387" t="str">
            <v>công</v>
          </cell>
          <cell r="E4387">
            <v>9.33</v>
          </cell>
          <cell r="F4387">
            <v>392960.52631578944</v>
          </cell>
          <cell r="G4387">
            <v>1</v>
          </cell>
          <cell r="H4387">
            <v>3666321.7105263155</v>
          </cell>
        </row>
        <row r="4388">
          <cell r="B4388" t="str">
            <v>D3.4136</v>
          </cell>
          <cell r="C4388" t="str">
            <v>Lắp tạ bù 700kg, chiều cao lắp đặt ≤70m</v>
          </cell>
          <cell r="D4388" t="str">
            <v>công/bộ</v>
          </cell>
          <cell r="E4388">
            <v>1</v>
          </cell>
          <cell r="I4388">
            <v>0</v>
          </cell>
          <cell r="J4388">
            <v>3858872.3684210526</v>
          </cell>
          <cell r="K4388">
            <v>0</v>
          </cell>
        </row>
        <row r="4389">
          <cell r="C4389" t="str">
            <v>b) Nhân công</v>
          </cell>
          <cell r="H4389">
            <v>3858872.3684210526</v>
          </cell>
        </row>
        <row r="4390">
          <cell r="B4390" t="str">
            <v>N2407</v>
          </cell>
          <cell r="C4390" t="str">
            <v>Nhân công bậc 4,0/7 - Nhóm 2</v>
          </cell>
          <cell r="D4390" t="str">
            <v>công</v>
          </cell>
          <cell r="E4390">
            <v>9.82</v>
          </cell>
          <cell r="F4390">
            <v>392960.52631578944</v>
          </cell>
          <cell r="G4390">
            <v>1</v>
          </cell>
          <cell r="H4390">
            <v>3858872.3684210526</v>
          </cell>
        </row>
        <row r="4391">
          <cell r="B4391" t="str">
            <v>D3.4137</v>
          </cell>
          <cell r="C4391" t="str">
            <v>Lắp tạ bù 700kg, chiều cao lắp đặt ≤85m</v>
          </cell>
          <cell r="D4391" t="str">
            <v>công/bộ</v>
          </cell>
          <cell r="E4391">
            <v>1</v>
          </cell>
          <cell r="I4391">
            <v>0</v>
          </cell>
          <cell r="J4391">
            <v>4043563.8157894728</v>
          </cell>
          <cell r="K4391">
            <v>0</v>
          </cell>
        </row>
        <row r="4392">
          <cell r="C4392" t="str">
            <v>b) Nhân công</v>
          </cell>
          <cell r="H4392">
            <v>4043563.8157894728</v>
          </cell>
        </row>
        <row r="4393">
          <cell r="B4393" t="str">
            <v>N2407</v>
          </cell>
          <cell r="C4393" t="str">
            <v>Nhân công bậc 4,0/7 - Nhóm 2</v>
          </cell>
          <cell r="D4393" t="str">
            <v>công</v>
          </cell>
          <cell r="E4393">
            <v>10.29</v>
          </cell>
          <cell r="F4393">
            <v>392960.52631578944</v>
          </cell>
          <cell r="G4393">
            <v>1</v>
          </cell>
          <cell r="H4393">
            <v>4043563.8157894728</v>
          </cell>
        </row>
        <row r="4394">
          <cell r="B4394" t="str">
            <v>D3.4138</v>
          </cell>
          <cell r="C4394" t="str">
            <v>Lắp tạ bù 700kg, chiều cao lắp đặt ≤100m</v>
          </cell>
          <cell r="D4394" t="str">
            <v>công/bộ</v>
          </cell>
          <cell r="E4394">
            <v>1</v>
          </cell>
          <cell r="I4394">
            <v>0</v>
          </cell>
          <cell r="J4394">
            <v>4243973.6842105258</v>
          </cell>
          <cell r="K4394">
            <v>0</v>
          </cell>
        </row>
        <row r="4395">
          <cell r="C4395" t="str">
            <v>b) Nhân công</v>
          </cell>
          <cell r="H4395">
            <v>4243973.6842105258</v>
          </cell>
        </row>
        <row r="4396">
          <cell r="B4396" t="str">
            <v>N2407</v>
          </cell>
          <cell r="C4396" t="str">
            <v>Nhân công bậc 4,0/7 - Nhóm 2</v>
          </cell>
          <cell r="D4396" t="str">
            <v>công</v>
          </cell>
          <cell r="E4396">
            <v>10.8</v>
          </cell>
          <cell r="F4396">
            <v>392960.52631578944</v>
          </cell>
          <cell r="G4396">
            <v>1</v>
          </cell>
          <cell r="H4396">
            <v>4243973.6842105258</v>
          </cell>
        </row>
        <row r="4397">
          <cell r="B4397" t="str">
            <v>D3.4139</v>
          </cell>
          <cell r="C4397" t="str">
            <v>Lắp tạ bù 700kg, chiều cao lắp đặt &gt;100m</v>
          </cell>
          <cell r="D4397" t="str">
            <v>công/bộ</v>
          </cell>
          <cell r="E4397">
            <v>1</v>
          </cell>
          <cell r="I4397">
            <v>0</v>
          </cell>
          <cell r="J4397">
            <v>4880569.7368421052</v>
          </cell>
          <cell r="K4397">
            <v>0</v>
          </cell>
        </row>
        <row r="4398">
          <cell r="C4398" t="str">
            <v>b) Nhân công</v>
          </cell>
          <cell r="H4398">
            <v>4880569.7368421052</v>
          </cell>
        </row>
        <row r="4399">
          <cell r="B4399" t="str">
            <v>N2407</v>
          </cell>
          <cell r="C4399" t="str">
            <v>Nhân công bậc 4,0/7 - Nhóm 2</v>
          </cell>
          <cell r="D4399" t="str">
            <v>công</v>
          </cell>
          <cell r="E4399">
            <v>12.42</v>
          </cell>
          <cell r="F4399">
            <v>392960.52631578944</v>
          </cell>
          <cell r="G4399">
            <v>1</v>
          </cell>
          <cell r="H4399">
            <v>4880569.7368421052</v>
          </cell>
        </row>
        <row r="4400">
          <cell r="B4400" t="str">
            <v>D3.4141</v>
          </cell>
          <cell r="C4400" t="str">
            <v>Lắp tạ bù 800kg, chiều cao lắp đặt ≤20m</v>
          </cell>
          <cell r="D4400" t="str">
            <v>công/bộ</v>
          </cell>
          <cell r="E4400">
            <v>1</v>
          </cell>
          <cell r="I4400">
            <v>0</v>
          </cell>
          <cell r="J4400">
            <v>2735005.2631578944</v>
          </cell>
          <cell r="K4400">
            <v>0</v>
          </cell>
        </row>
        <row r="4401">
          <cell r="C4401" t="str">
            <v>b) Nhân công</v>
          </cell>
          <cell r="H4401">
            <v>2735005.2631578944</v>
          </cell>
        </row>
        <row r="4402">
          <cell r="B4402" t="str">
            <v>N2407</v>
          </cell>
          <cell r="C4402" t="str">
            <v>Nhân công bậc 4,0/7 - Nhóm 2</v>
          </cell>
          <cell r="D4402" t="str">
            <v>công</v>
          </cell>
          <cell r="E4402">
            <v>6.96</v>
          </cell>
          <cell r="F4402">
            <v>392960.52631578944</v>
          </cell>
          <cell r="G4402">
            <v>1</v>
          </cell>
          <cell r="H4402">
            <v>2735005.2631578944</v>
          </cell>
        </row>
        <row r="4403">
          <cell r="B4403" t="str">
            <v>D3.4142</v>
          </cell>
          <cell r="C4403" t="str">
            <v>Lắp tạ bù 800kg, chiều cao lắp đặt ≤30m</v>
          </cell>
          <cell r="D4403" t="str">
            <v>công/bộ</v>
          </cell>
          <cell r="E4403">
            <v>1</v>
          </cell>
          <cell r="I4403">
            <v>0</v>
          </cell>
          <cell r="J4403">
            <v>2868611.8421052629</v>
          </cell>
          <cell r="K4403">
            <v>0</v>
          </cell>
        </row>
        <row r="4404">
          <cell r="C4404" t="str">
            <v>b) Nhân công</v>
          </cell>
          <cell r="H4404">
            <v>2868611.8421052629</v>
          </cell>
        </row>
        <row r="4405">
          <cell r="B4405" t="str">
            <v>N2407</v>
          </cell>
          <cell r="C4405" t="str">
            <v>Nhân công bậc 4,0/7 - Nhóm 2</v>
          </cell>
          <cell r="D4405" t="str">
            <v>công</v>
          </cell>
          <cell r="E4405">
            <v>7.3</v>
          </cell>
          <cell r="F4405">
            <v>392960.52631578944</v>
          </cell>
          <cell r="G4405">
            <v>1</v>
          </cell>
          <cell r="H4405">
            <v>2868611.8421052629</v>
          </cell>
        </row>
        <row r="4406">
          <cell r="B4406" t="str">
            <v>D3.4143</v>
          </cell>
          <cell r="C4406" t="str">
            <v>Lắp tạ bù 800kg, chiều cao lắp đặt ≤40m</v>
          </cell>
          <cell r="D4406" t="str">
            <v>công/bộ</v>
          </cell>
          <cell r="E4406">
            <v>1</v>
          </cell>
          <cell r="I4406">
            <v>0</v>
          </cell>
          <cell r="J4406">
            <v>3057232.8947368418</v>
          </cell>
          <cell r="K4406">
            <v>0</v>
          </cell>
        </row>
        <row r="4407">
          <cell r="C4407" t="str">
            <v>b) Nhân công</v>
          </cell>
          <cell r="H4407">
            <v>3057232.8947368418</v>
          </cell>
        </row>
        <row r="4408">
          <cell r="B4408" t="str">
            <v>N2407</v>
          </cell>
          <cell r="C4408" t="str">
            <v>Nhân công bậc 4,0/7 - Nhóm 2</v>
          </cell>
          <cell r="D4408" t="str">
            <v>công</v>
          </cell>
          <cell r="E4408">
            <v>7.78</v>
          </cell>
          <cell r="F4408">
            <v>392960.52631578944</v>
          </cell>
          <cell r="G4408">
            <v>1</v>
          </cell>
          <cell r="H4408">
            <v>3057232.8947368418</v>
          </cell>
        </row>
        <row r="4409">
          <cell r="B4409" t="str">
            <v>D3.4144</v>
          </cell>
          <cell r="C4409" t="str">
            <v>Lắp tạ bù 800kg, chiều cao lắp đặt ≤50m</v>
          </cell>
          <cell r="D4409" t="str">
            <v>công/bộ</v>
          </cell>
          <cell r="E4409">
            <v>1</v>
          </cell>
          <cell r="I4409">
            <v>0</v>
          </cell>
          <cell r="J4409">
            <v>3434474.9999999995</v>
          </cell>
          <cell r="K4409">
            <v>0</v>
          </cell>
        </row>
        <row r="4410">
          <cell r="C4410" t="str">
            <v>b) Nhân công</v>
          </cell>
          <cell r="H4410">
            <v>3434474.9999999995</v>
          </cell>
        </row>
        <row r="4411">
          <cell r="B4411" t="str">
            <v>N2407</v>
          </cell>
          <cell r="C4411" t="str">
            <v>Nhân công bậc 4,0/7 - Nhóm 2</v>
          </cell>
          <cell r="D4411" t="str">
            <v>công</v>
          </cell>
          <cell r="E4411">
            <v>8.74</v>
          </cell>
          <cell r="F4411">
            <v>392960.52631578944</v>
          </cell>
          <cell r="G4411">
            <v>1</v>
          </cell>
          <cell r="H4411">
            <v>3434474.9999999995</v>
          </cell>
        </row>
        <row r="4412">
          <cell r="B4412" t="str">
            <v>D3.4145</v>
          </cell>
          <cell r="C4412" t="str">
            <v>Lắp tạ bù 800kg, chiều cao lắp đặt ≤60m</v>
          </cell>
          <cell r="D4412" t="str">
            <v>công/bộ</v>
          </cell>
          <cell r="E4412">
            <v>1</v>
          </cell>
          <cell r="I4412">
            <v>0</v>
          </cell>
          <cell r="J4412">
            <v>4185029.6052631577</v>
          </cell>
          <cell r="K4412">
            <v>0</v>
          </cell>
        </row>
        <row r="4413">
          <cell r="C4413" t="str">
            <v>b) Nhân công</v>
          </cell>
          <cell r="H4413">
            <v>4185029.6052631577</v>
          </cell>
        </row>
        <row r="4414">
          <cell r="B4414" t="str">
            <v>N2407</v>
          </cell>
          <cell r="C4414" t="str">
            <v>Nhân công bậc 4,0/7 - Nhóm 2</v>
          </cell>
          <cell r="D4414" t="str">
            <v>công</v>
          </cell>
          <cell r="E4414">
            <v>10.65</v>
          </cell>
          <cell r="F4414">
            <v>392960.52631578944</v>
          </cell>
          <cell r="G4414">
            <v>1</v>
          </cell>
          <cell r="H4414">
            <v>4185029.6052631577</v>
          </cell>
        </row>
        <row r="4415">
          <cell r="B4415" t="str">
            <v>D3.4146</v>
          </cell>
          <cell r="C4415" t="str">
            <v>Lắp tạ bù 800kg, chiều cao lắp đặt ≤70m</v>
          </cell>
          <cell r="D4415" t="str">
            <v>công/bộ</v>
          </cell>
          <cell r="E4415">
            <v>1</v>
          </cell>
          <cell r="I4415">
            <v>0</v>
          </cell>
          <cell r="J4415">
            <v>4401157.8947368413</v>
          </cell>
          <cell r="K4415">
            <v>0</v>
          </cell>
        </row>
        <row r="4416">
          <cell r="C4416" t="str">
            <v>b) Nhân công</v>
          </cell>
          <cell r="H4416">
            <v>4401157.8947368413</v>
          </cell>
        </row>
        <row r="4417">
          <cell r="B4417" t="str">
            <v>N2407</v>
          </cell>
          <cell r="C4417" t="str">
            <v>Nhân công bậc 4,0/7 - Nhóm 2</v>
          </cell>
          <cell r="D4417" t="str">
            <v>công</v>
          </cell>
          <cell r="E4417">
            <v>11.2</v>
          </cell>
          <cell r="F4417">
            <v>392960.52631578944</v>
          </cell>
          <cell r="G4417">
            <v>1</v>
          </cell>
          <cell r="H4417">
            <v>4401157.8947368413</v>
          </cell>
        </row>
        <row r="4418">
          <cell r="B4418" t="str">
            <v>D3.4147</v>
          </cell>
          <cell r="C4418" t="str">
            <v>Lắp tạ bù 800kg, chiều cao lắp đặt ≤85m</v>
          </cell>
          <cell r="D4418" t="str">
            <v>công/bộ</v>
          </cell>
          <cell r="E4418">
            <v>1</v>
          </cell>
          <cell r="I4418">
            <v>0</v>
          </cell>
          <cell r="J4418">
            <v>4613356.5789473681</v>
          </cell>
          <cell r="K4418">
            <v>0</v>
          </cell>
        </row>
        <row r="4419">
          <cell r="C4419" t="str">
            <v>b) Nhân công</v>
          </cell>
          <cell r="H4419">
            <v>4613356.5789473681</v>
          </cell>
        </row>
        <row r="4420">
          <cell r="B4420" t="str">
            <v>N2407</v>
          </cell>
          <cell r="C4420" t="str">
            <v>Nhân công bậc 4,0/7 - Nhóm 2</v>
          </cell>
          <cell r="D4420" t="str">
            <v>công</v>
          </cell>
          <cell r="E4420">
            <v>11.74</v>
          </cell>
          <cell r="F4420">
            <v>392960.52631578944</v>
          </cell>
          <cell r="G4420">
            <v>1</v>
          </cell>
          <cell r="H4420">
            <v>4613356.5789473681</v>
          </cell>
        </row>
        <row r="4421">
          <cell r="B4421" t="str">
            <v>D3.4148</v>
          </cell>
          <cell r="C4421" t="str">
            <v>Lắp tạ bù 800kg, chiều cao lắp đặt ≤100m</v>
          </cell>
          <cell r="D4421" t="str">
            <v>công/bộ</v>
          </cell>
          <cell r="E4421">
            <v>1</v>
          </cell>
          <cell r="I4421">
            <v>0</v>
          </cell>
          <cell r="J4421">
            <v>4845203.2894736836</v>
          </cell>
          <cell r="K4421">
            <v>0</v>
          </cell>
        </row>
        <row r="4422">
          <cell r="C4422" t="str">
            <v>b) Nhân công</v>
          </cell>
          <cell r="H4422">
            <v>4845203.2894736836</v>
          </cell>
        </row>
        <row r="4423">
          <cell r="B4423" t="str">
            <v>N2407</v>
          </cell>
          <cell r="C4423" t="str">
            <v>Nhân công bậc 4,0/7 - Nhóm 2</v>
          </cell>
          <cell r="D4423" t="str">
            <v>công</v>
          </cell>
          <cell r="E4423">
            <v>12.33</v>
          </cell>
          <cell r="F4423">
            <v>392960.52631578944</v>
          </cell>
          <cell r="G4423">
            <v>1</v>
          </cell>
          <cell r="H4423">
            <v>4845203.2894736836</v>
          </cell>
        </row>
        <row r="4424">
          <cell r="B4424" t="str">
            <v>D3.4149</v>
          </cell>
          <cell r="C4424" t="str">
            <v>Lắp tạ bù 800kg, chiều cao lắp đặt &gt;100m</v>
          </cell>
          <cell r="D4424" t="str">
            <v>công/bộ</v>
          </cell>
          <cell r="E4424">
            <v>1</v>
          </cell>
          <cell r="I4424">
            <v>0</v>
          </cell>
          <cell r="J4424">
            <v>5572180.2631578939</v>
          </cell>
          <cell r="K4424">
            <v>0</v>
          </cell>
        </row>
        <row r="4425">
          <cell r="C4425" t="str">
            <v>b) Nhân công</v>
          </cell>
          <cell r="H4425">
            <v>5572180.2631578939</v>
          </cell>
        </row>
        <row r="4426">
          <cell r="B4426" t="str">
            <v>N2407</v>
          </cell>
          <cell r="C4426" t="str">
            <v>Nhân công bậc 4,0/7 - Nhóm 2</v>
          </cell>
          <cell r="D4426" t="str">
            <v>công</v>
          </cell>
          <cell r="E4426">
            <v>14.18</v>
          </cell>
          <cell r="F4426">
            <v>392960.52631578944</v>
          </cell>
          <cell r="G4426">
            <v>1</v>
          </cell>
          <cell r="H4426">
            <v>5572180.2631578939</v>
          </cell>
        </row>
        <row r="4427">
          <cell r="B4427" t="str">
            <v>D3.4151</v>
          </cell>
          <cell r="C4427" t="str">
            <v>Lắp tạ bù 900kg, chiều cao lắp đặt ≤20m</v>
          </cell>
          <cell r="D4427" t="str">
            <v>công/bộ</v>
          </cell>
          <cell r="E4427">
            <v>1</v>
          </cell>
          <cell r="I4427">
            <v>0</v>
          </cell>
          <cell r="J4427">
            <v>3072951.3157894737</v>
          </cell>
          <cell r="K4427">
            <v>0</v>
          </cell>
        </row>
        <row r="4428">
          <cell r="C4428" t="str">
            <v>b) Nhân công</v>
          </cell>
          <cell r="H4428">
            <v>3072951.3157894737</v>
          </cell>
        </row>
        <row r="4429">
          <cell r="B4429" t="str">
            <v>N2407</v>
          </cell>
          <cell r="C4429" t="str">
            <v>Nhân công bậc 4,0/7 - Nhóm 2</v>
          </cell>
          <cell r="D4429" t="str">
            <v>công</v>
          </cell>
          <cell r="E4429">
            <v>7.82</v>
          </cell>
          <cell r="F4429">
            <v>392960.52631578944</v>
          </cell>
          <cell r="G4429">
            <v>1</v>
          </cell>
          <cell r="H4429">
            <v>3072951.3157894737</v>
          </cell>
        </row>
        <row r="4430">
          <cell r="B4430" t="str">
            <v>D3.4152</v>
          </cell>
          <cell r="C4430" t="str">
            <v>Lắp tạ bù 900kg, chiều cao lắp đặt ≤30m</v>
          </cell>
          <cell r="D4430" t="str">
            <v>công/bộ</v>
          </cell>
          <cell r="E4430">
            <v>1</v>
          </cell>
          <cell r="I4430">
            <v>0</v>
          </cell>
          <cell r="J4430">
            <v>3226205.9210526315</v>
          </cell>
          <cell r="K4430">
            <v>0</v>
          </cell>
        </row>
        <row r="4431">
          <cell r="C4431" t="str">
            <v>b) Nhân công</v>
          </cell>
          <cell r="H4431">
            <v>3226205.9210526315</v>
          </cell>
        </row>
        <row r="4432">
          <cell r="B4432" t="str">
            <v>N2407</v>
          </cell>
          <cell r="C4432" t="str">
            <v>Nhân công bậc 4,0/7 - Nhóm 2</v>
          </cell>
          <cell r="D4432" t="str">
            <v>công</v>
          </cell>
          <cell r="E4432">
            <v>8.2100000000000009</v>
          </cell>
          <cell r="F4432">
            <v>392960.52631578944</v>
          </cell>
          <cell r="G4432">
            <v>1</v>
          </cell>
          <cell r="H4432">
            <v>3226205.9210526315</v>
          </cell>
        </row>
        <row r="4433">
          <cell r="B4433" t="str">
            <v>D3.4154</v>
          </cell>
          <cell r="C4433" t="str">
            <v>Lắp tạ bù 900kg, chiều cao lắp đặt ≤50m</v>
          </cell>
          <cell r="D4433" t="str">
            <v>công/bộ</v>
          </cell>
          <cell r="E4433">
            <v>1</v>
          </cell>
          <cell r="I4433">
            <v>0</v>
          </cell>
          <cell r="J4433">
            <v>3646673.6842105258</v>
          </cell>
          <cell r="K4433">
            <v>0</v>
          </cell>
        </row>
        <row r="4434">
          <cell r="C4434" t="str">
            <v>b) Nhân công</v>
          </cell>
          <cell r="H4434">
            <v>3646673.6842105258</v>
          </cell>
        </row>
        <row r="4435">
          <cell r="B4435" t="str">
            <v>N2407</v>
          </cell>
          <cell r="C4435" t="str">
            <v>Nhân công bậc 4,0/7 - Nhóm 2</v>
          </cell>
          <cell r="D4435" t="str">
            <v>công</v>
          </cell>
          <cell r="E4435">
            <v>9.2799999999999994</v>
          </cell>
          <cell r="F4435">
            <v>392960.52631578944</v>
          </cell>
          <cell r="G4435">
            <v>1</v>
          </cell>
          <cell r="H4435">
            <v>3646673.6842105258</v>
          </cell>
        </row>
        <row r="4436">
          <cell r="B4436" t="str">
            <v>D3.4153</v>
          </cell>
          <cell r="C4436" t="str">
            <v>Lắp tạ bù 900kg, chiều cao lắp đặt ≤40m</v>
          </cell>
          <cell r="D4436" t="str">
            <v>công/bộ</v>
          </cell>
          <cell r="E4436">
            <v>1</v>
          </cell>
          <cell r="I4436">
            <v>0</v>
          </cell>
          <cell r="J4436">
            <v>3434474.9999999995</v>
          </cell>
          <cell r="K4436">
            <v>0</v>
          </cell>
        </row>
        <row r="4437">
          <cell r="C4437" t="str">
            <v>b) Nhân công</v>
          </cell>
          <cell r="H4437">
            <v>3434474.9999999995</v>
          </cell>
        </row>
        <row r="4438">
          <cell r="B4438" t="str">
            <v>N2407</v>
          </cell>
          <cell r="C4438" t="str">
            <v>Nhân công bậc 4,0/7 - Nhóm 2</v>
          </cell>
          <cell r="D4438" t="str">
            <v>công</v>
          </cell>
          <cell r="E4438">
            <v>8.74</v>
          </cell>
          <cell r="F4438">
            <v>392960.52631578944</v>
          </cell>
          <cell r="G4438">
            <v>1</v>
          </cell>
          <cell r="H4438">
            <v>3434474.9999999995</v>
          </cell>
        </row>
        <row r="4439">
          <cell r="B4439" t="str">
            <v>D3.4155</v>
          </cell>
          <cell r="C4439" t="str">
            <v>Lắp tạ bù 900kg, chiều cao lắp đặt ≤60m</v>
          </cell>
          <cell r="D4439" t="str">
            <v>công/bộ</v>
          </cell>
          <cell r="E4439">
            <v>1</v>
          </cell>
          <cell r="I4439">
            <v>0</v>
          </cell>
          <cell r="J4439">
            <v>4699807.8947368423</v>
          </cell>
          <cell r="K4439">
            <v>0</v>
          </cell>
        </row>
        <row r="4440">
          <cell r="C4440" t="str">
            <v>b) Nhân công</v>
          </cell>
          <cell r="H4440">
            <v>4699807.8947368423</v>
          </cell>
        </row>
        <row r="4441">
          <cell r="B4441" t="str">
            <v>N2407</v>
          </cell>
          <cell r="C4441" t="str">
            <v>Nhân công bậc 4,0/7 - Nhóm 2</v>
          </cell>
          <cell r="D4441" t="str">
            <v>công</v>
          </cell>
          <cell r="E4441">
            <v>11.96</v>
          </cell>
          <cell r="F4441">
            <v>392960.52631578944</v>
          </cell>
          <cell r="G4441">
            <v>1</v>
          </cell>
          <cell r="H4441">
            <v>4699807.8947368423</v>
          </cell>
        </row>
        <row r="4442">
          <cell r="B4442" t="str">
            <v>D3.4156</v>
          </cell>
          <cell r="C4442" t="str">
            <v>Lắp tạ bù 900kg, chiều cao lắp đặt ≤70m</v>
          </cell>
          <cell r="D4442" t="str">
            <v>công/bộ</v>
          </cell>
          <cell r="E4442">
            <v>1</v>
          </cell>
          <cell r="I4442">
            <v>0</v>
          </cell>
          <cell r="J4442">
            <v>4912006.5789473681</v>
          </cell>
          <cell r="K4442">
            <v>0</v>
          </cell>
        </row>
        <row r="4443">
          <cell r="C4443" t="str">
            <v>b) Nhân công</v>
          </cell>
          <cell r="H4443">
            <v>4912006.5789473681</v>
          </cell>
        </row>
        <row r="4444">
          <cell r="B4444" t="str">
            <v>N2407</v>
          </cell>
          <cell r="C4444" t="str">
            <v>Nhân công bậc 4,0/7 - Nhóm 2</v>
          </cell>
          <cell r="D4444" t="str">
            <v>công</v>
          </cell>
          <cell r="E4444">
            <v>12.5</v>
          </cell>
          <cell r="F4444">
            <v>392960.52631578944</v>
          </cell>
          <cell r="G4444">
            <v>1</v>
          </cell>
          <cell r="H4444">
            <v>4912006.5789473681</v>
          </cell>
        </row>
        <row r="4445">
          <cell r="B4445" t="str">
            <v>D3.4157</v>
          </cell>
          <cell r="C4445" t="str">
            <v>Lắp tạ bù 900kg, chiều cao lắp đặt ≤85m</v>
          </cell>
          <cell r="D4445" t="str">
            <v>công/bộ</v>
          </cell>
          <cell r="E4445">
            <v>1</v>
          </cell>
          <cell r="I4445">
            <v>0</v>
          </cell>
          <cell r="J4445">
            <v>5183149.3421052629</v>
          </cell>
          <cell r="K4445">
            <v>0</v>
          </cell>
        </row>
        <row r="4446">
          <cell r="C4446" t="str">
            <v>b) Nhân công</v>
          </cell>
          <cell r="H4446">
            <v>5183149.3421052629</v>
          </cell>
        </row>
        <row r="4447">
          <cell r="B4447" t="str">
            <v>N2407</v>
          </cell>
          <cell r="C4447" t="str">
            <v>Nhân công bậc 4,0/7 - Nhóm 2</v>
          </cell>
          <cell r="D4447" t="str">
            <v>công</v>
          </cell>
          <cell r="E4447">
            <v>13.19</v>
          </cell>
          <cell r="F4447">
            <v>392960.52631578944</v>
          </cell>
          <cell r="G4447">
            <v>1</v>
          </cell>
          <cell r="H4447">
            <v>5183149.3421052629</v>
          </cell>
        </row>
        <row r="4448">
          <cell r="B4448" t="str">
            <v>D3.4158</v>
          </cell>
          <cell r="C4448" t="str">
            <v>Lắp tạ bù 900kg, chiều cao lắp đặt ≤100m</v>
          </cell>
          <cell r="D4448" t="str">
            <v>công/bộ</v>
          </cell>
          <cell r="E4448">
            <v>1</v>
          </cell>
          <cell r="I4448">
            <v>0</v>
          </cell>
          <cell r="J4448">
            <v>5442503.2894736836</v>
          </cell>
          <cell r="K4448">
            <v>0</v>
          </cell>
        </row>
        <row r="4449">
          <cell r="C4449" t="str">
            <v>b) Nhân công</v>
          </cell>
          <cell r="H4449">
            <v>5442503.2894736836</v>
          </cell>
        </row>
        <row r="4450">
          <cell r="B4450" t="str">
            <v>N2407</v>
          </cell>
          <cell r="C4450" t="str">
            <v>Nhân công bậc 4,0/7 - Nhóm 2</v>
          </cell>
          <cell r="D4450" t="str">
            <v>công</v>
          </cell>
          <cell r="E4450">
            <v>13.85</v>
          </cell>
          <cell r="F4450">
            <v>392960.52631578944</v>
          </cell>
          <cell r="G4450">
            <v>1</v>
          </cell>
          <cell r="H4450">
            <v>5442503.2894736836</v>
          </cell>
        </row>
        <row r="4451">
          <cell r="B4451" t="str">
            <v>D3.4159</v>
          </cell>
          <cell r="C4451" t="str">
            <v>Lắp tạ bù 900kg, chiều cao lắp đặt &gt;100m</v>
          </cell>
          <cell r="D4451" t="str">
            <v>công/bộ</v>
          </cell>
          <cell r="E4451">
            <v>1</v>
          </cell>
          <cell r="I4451">
            <v>0</v>
          </cell>
          <cell r="J4451">
            <v>6259861.1842105258</v>
          </cell>
          <cell r="K4451">
            <v>0</v>
          </cell>
        </row>
        <row r="4452">
          <cell r="C4452" t="str">
            <v>b) Nhân công</v>
          </cell>
          <cell r="H4452">
            <v>6259861.1842105258</v>
          </cell>
        </row>
        <row r="4453">
          <cell r="B4453" t="str">
            <v>N2407</v>
          </cell>
          <cell r="C4453" t="str">
            <v>Nhân công bậc 4,0/7 - Nhóm 2</v>
          </cell>
          <cell r="D4453" t="str">
            <v>công</v>
          </cell>
          <cell r="E4453">
            <v>15.93</v>
          </cell>
          <cell r="F4453">
            <v>392960.52631578944</v>
          </cell>
          <cell r="G4453">
            <v>1</v>
          </cell>
          <cell r="H4453">
            <v>6259861.1842105258</v>
          </cell>
        </row>
        <row r="4454">
          <cell r="B4454" t="str">
            <v>D3.4161</v>
          </cell>
          <cell r="C4454" t="str">
            <v>Lắp tạ bù 1000kg, chiều cao lắp đặt ≤20m</v>
          </cell>
          <cell r="D4454" t="str">
            <v>công/bộ</v>
          </cell>
          <cell r="E4454">
            <v>1</v>
          </cell>
          <cell r="I4454">
            <v>0</v>
          </cell>
          <cell r="J4454">
            <v>3406967.7631578944</v>
          </cell>
          <cell r="K4454">
            <v>0</v>
          </cell>
        </row>
        <row r="4455">
          <cell r="C4455" t="str">
            <v>b) Nhân công</v>
          </cell>
          <cell r="H4455">
            <v>3406967.7631578944</v>
          </cell>
        </row>
        <row r="4456">
          <cell r="B4456" t="str">
            <v>N2407</v>
          </cell>
          <cell r="C4456" t="str">
            <v>Nhân công bậc 4,0/7 - Nhóm 2</v>
          </cell>
          <cell r="D4456" t="str">
            <v>công</v>
          </cell>
          <cell r="E4456">
            <v>8.67</v>
          </cell>
          <cell r="F4456">
            <v>392960.52631578944</v>
          </cell>
          <cell r="G4456">
            <v>1</v>
          </cell>
          <cell r="H4456">
            <v>3406967.7631578944</v>
          </cell>
        </row>
        <row r="4457">
          <cell r="B4457" t="str">
            <v>D3.4162</v>
          </cell>
          <cell r="C4457" t="str">
            <v>Lắp tạ bù 1000kg, chiều cao lắp đặt ≤30m</v>
          </cell>
          <cell r="D4457" t="str">
            <v>công/bộ</v>
          </cell>
          <cell r="E4457">
            <v>1</v>
          </cell>
          <cell r="I4457">
            <v>0</v>
          </cell>
          <cell r="J4457">
            <v>3575940.7894736836</v>
          </cell>
          <cell r="K4457">
            <v>0</v>
          </cell>
        </row>
        <row r="4458">
          <cell r="C4458" t="str">
            <v>b) Nhân công</v>
          </cell>
          <cell r="H4458">
            <v>3575940.7894736836</v>
          </cell>
        </row>
        <row r="4459">
          <cell r="B4459" t="str">
            <v>N2407</v>
          </cell>
          <cell r="C4459" t="str">
            <v>Nhân công bậc 4,0/7 - Nhóm 2</v>
          </cell>
          <cell r="D4459" t="str">
            <v>công</v>
          </cell>
          <cell r="E4459">
            <v>9.1</v>
          </cell>
          <cell r="F4459">
            <v>392960.52631578944</v>
          </cell>
          <cell r="G4459">
            <v>1</v>
          </cell>
          <cell r="H4459">
            <v>3575940.7894736836</v>
          </cell>
        </row>
        <row r="4460">
          <cell r="B4460" t="str">
            <v>D3.4163</v>
          </cell>
          <cell r="C4460" t="str">
            <v>Lắp tạ bù 1000kg, chiều cao lắp đặt ≤40m</v>
          </cell>
          <cell r="D4460" t="str">
            <v>công/bộ</v>
          </cell>
          <cell r="E4460">
            <v>1</v>
          </cell>
          <cell r="I4460">
            <v>0</v>
          </cell>
          <cell r="J4460">
            <v>3807787.4999999995</v>
          </cell>
          <cell r="K4460">
            <v>0</v>
          </cell>
        </row>
        <row r="4461">
          <cell r="C4461" t="str">
            <v>b) Nhân công</v>
          </cell>
          <cell r="H4461">
            <v>3807787.4999999995</v>
          </cell>
        </row>
        <row r="4462">
          <cell r="B4462" t="str">
            <v>N2407</v>
          </cell>
          <cell r="C4462" t="str">
            <v>Nhân công bậc 4,0/7 - Nhóm 2</v>
          </cell>
          <cell r="D4462" t="str">
            <v>công</v>
          </cell>
          <cell r="E4462">
            <v>9.69</v>
          </cell>
          <cell r="F4462">
            <v>392960.52631578944</v>
          </cell>
          <cell r="G4462">
            <v>1</v>
          </cell>
          <cell r="H4462">
            <v>3807787.4999999995</v>
          </cell>
        </row>
        <row r="4463">
          <cell r="B4463" t="str">
            <v>D3.4164</v>
          </cell>
          <cell r="C4463" t="str">
            <v>Lắp tạ bù 1000kg, chiều cao lắp đặt ≤50m</v>
          </cell>
          <cell r="D4463" t="str">
            <v>công/bộ</v>
          </cell>
          <cell r="E4463">
            <v>1</v>
          </cell>
          <cell r="I4463">
            <v>0</v>
          </cell>
          <cell r="J4463">
            <v>4279340.1315789474</v>
          </cell>
          <cell r="K4463">
            <v>0</v>
          </cell>
        </row>
        <row r="4464">
          <cell r="C4464" t="str">
            <v>b) Nhân công</v>
          </cell>
          <cell r="H4464">
            <v>4279340.1315789474</v>
          </cell>
        </row>
        <row r="4465">
          <cell r="B4465" t="str">
            <v>N2407</v>
          </cell>
          <cell r="C4465" t="str">
            <v>Nhân công bậc 4,0/7 - Nhóm 2</v>
          </cell>
          <cell r="D4465" t="str">
            <v>công</v>
          </cell>
          <cell r="E4465">
            <v>10.89</v>
          </cell>
          <cell r="F4465">
            <v>392960.52631578944</v>
          </cell>
          <cell r="G4465">
            <v>1</v>
          </cell>
          <cell r="H4465">
            <v>4279340.1315789474</v>
          </cell>
        </row>
        <row r="4466">
          <cell r="B4466" t="str">
            <v>D3.4165</v>
          </cell>
          <cell r="C4466" t="str">
            <v>Lắp tạ bù 1000kg, chiều cao lắp đặt ≤60m</v>
          </cell>
          <cell r="D4466" t="str">
            <v>công/bộ</v>
          </cell>
          <cell r="E4466">
            <v>1</v>
          </cell>
          <cell r="I4466">
            <v>0</v>
          </cell>
          <cell r="J4466">
            <v>5214586.1842105258</v>
          </cell>
          <cell r="K4466">
            <v>0</v>
          </cell>
        </row>
        <row r="4467">
          <cell r="C4467" t="str">
            <v>b) Nhân công</v>
          </cell>
          <cell r="H4467">
            <v>5214586.1842105258</v>
          </cell>
        </row>
        <row r="4468">
          <cell r="B4468" t="str">
            <v>N2407</v>
          </cell>
          <cell r="C4468" t="str">
            <v>Nhân công bậc 4,0/7 - Nhóm 2</v>
          </cell>
          <cell r="D4468" t="str">
            <v>công</v>
          </cell>
          <cell r="E4468">
            <v>13.27</v>
          </cell>
          <cell r="F4468">
            <v>392960.52631578944</v>
          </cell>
          <cell r="G4468">
            <v>1</v>
          </cell>
          <cell r="H4468">
            <v>5214586.1842105258</v>
          </cell>
        </row>
        <row r="4469">
          <cell r="B4469" t="str">
            <v>D3.4166</v>
          </cell>
          <cell r="C4469" t="str">
            <v>Lắp tạ bù 1000kg, chiều cao lắp đặt ≤70m</v>
          </cell>
          <cell r="D4469" t="str">
            <v>công/bộ</v>
          </cell>
          <cell r="E4469">
            <v>1</v>
          </cell>
          <cell r="I4469">
            <v>0</v>
          </cell>
          <cell r="J4469">
            <v>5462151.3157894732</v>
          </cell>
          <cell r="K4469">
            <v>0</v>
          </cell>
        </row>
        <row r="4470">
          <cell r="C4470" t="str">
            <v>b) Nhân công</v>
          </cell>
          <cell r="H4470">
            <v>5462151.3157894732</v>
          </cell>
        </row>
        <row r="4471">
          <cell r="B4471" t="str">
            <v>N2407</v>
          </cell>
          <cell r="C4471" t="str">
            <v>Nhân công bậc 4,0/7 - Nhóm 2</v>
          </cell>
          <cell r="D4471" t="str">
            <v>công</v>
          </cell>
          <cell r="E4471">
            <v>13.9</v>
          </cell>
          <cell r="F4471">
            <v>392960.52631578944</v>
          </cell>
          <cell r="G4471">
            <v>1</v>
          </cell>
          <cell r="H4471">
            <v>5462151.3157894732</v>
          </cell>
        </row>
        <row r="4472">
          <cell r="B4472" t="str">
            <v>D3.4167</v>
          </cell>
          <cell r="C4472" t="str">
            <v>Lắp tạ bù 1000kg, chiều cao lắp đặt ≤85m</v>
          </cell>
          <cell r="D4472" t="str">
            <v>công/bộ</v>
          </cell>
          <cell r="E4472">
            <v>1</v>
          </cell>
          <cell r="I4472">
            <v>0</v>
          </cell>
          <cell r="J4472">
            <v>5749012.5</v>
          </cell>
          <cell r="K4472">
            <v>0</v>
          </cell>
        </row>
        <row r="4473">
          <cell r="C4473" t="str">
            <v>b) Nhân công</v>
          </cell>
          <cell r="H4473">
            <v>5749012.5</v>
          </cell>
        </row>
        <row r="4474">
          <cell r="B4474" t="str">
            <v>N2407</v>
          </cell>
          <cell r="C4474" t="str">
            <v>Nhân công bậc 4,0/7 - Nhóm 2</v>
          </cell>
          <cell r="D4474" t="str">
            <v>công</v>
          </cell>
          <cell r="E4474">
            <v>14.63</v>
          </cell>
          <cell r="F4474">
            <v>392960.52631578944</v>
          </cell>
          <cell r="G4474">
            <v>1</v>
          </cell>
          <cell r="H4474">
            <v>5749012.5</v>
          </cell>
        </row>
        <row r="4475">
          <cell r="B4475" t="str">
            <v>D3.4168</v>
          </cell>
          <cell r="C4475" t="str">
            <v>Lắp tạ bù 1000kg, chiều cao lắp đặt ≤100m</v>
          </cell>
          <cell r="D4475" t="str">
            <v>công/bộ</v>
          </cell>
          <cell r="E4475">
            <v>1</v>
          </cell>
          <cell r="I4475">
            <v>0</v>
          </cell>
          <cell r="J4475">
            <v>6035873.6842105258</v>
          </cell>
          <cell r="K4475">
            <v>0</v>
          </cell>
        </row>
        <row r="4476">
          <cell r="C4476" t="str">
            <v>b) Nhân công</v>
          </cell>
          <cell r="H4476">
            <v>6035873.6842105258</v>
          </cell>
        </row>
        <row r="4477">
          <cell r="B4477" t="str">
            <v>N2407</v>
          </cell>
          <cell r="C4477" t="str">
            <v>Nhân công bậc 4,0/7 - Nhóm 2</v>
          </cell>
          <cell r="D4477" t="str">
            <v>công</v>
          </cell>
          <cell r="E4477">
            <v>15.36</v>
          </cell>
          <cell r="F4477">
            <v>392960.52631578944</v>
          </cell>
          <cell r="G4477">
            <v>1</v>
          </cell>
          <cell r="H4477">
            <v>6035873.6842105258</v>
          </cell>
        </row>
        <row r="4478">
          <cell r="B4478" t="str">
            <v>D3.4169</v>
          </cell>
          <cell r="C4478" t="str">
            <v>Lắp tạ bù 1000kg, chiều cao lắp đặt &gt;100m</v>
          </cell>
          <cell r="D4478" t="str">
            <v>công/bộ</v>
          </cell>
          <cell r="E4478">
            <v>1</v>
          </cell>
          <cell r="I4478">
            <v>0</v>
          </cell>
          <cell r="J4478">
            <v>6939682.8947368413</v>
          </cell>
          <cell r="K4478">
            <v>0</v>
          </cell>
        </row>
        <row r="4479">
          <cell r="C4479" t="str">
            <v>b) Nhân công</v>
          </cell>
          <cell r="H4479">
            <v>6939682.8947368413</v>
          </cell>
        </row>
        <row r="4480">
          <cell r="B4480" t="str">
            <v>N2407</v>
          </cell>
          <cell r="C4480" t="str">
            <v>Nhân công bậc 4,0/7 - Nhóm 2</v>
          </cell>
          <cell r="D4480" t="str">
            <v>công</v>
          </cell>
          <cell r="E4480">
            <v>17.66</v>
          </cell>
          <cell r="F4480">
            <v>392960.52631578944</v>
          </cell>
          <cell r="G4480">
            <v>1</v>
          </cell>
          <cell r="H4480">
            <v>6939682.8947368413</v>
          </cell>
        </row>
        <row r="4481">
          <cell r="B4481" t="str">
            <v>D3.4171</v>
          </cell>
          <cell r="C4481" t="str">
            <v>Lắp tạ bù 1200kg, chiều cao lắp đặt ≤20m</v>
          </cell>
          <cell r="D4481" t="str">
            <v>công/bộ</v>
          </cell>
          <cell r="E4481">
            <v>1</v>
          </cell>
          <cell r="I4481">
            <v>0</v>
          </cell>
          <cell r="J4481">
            <v>3748843.421052631</v>
          </cell>
          <cell r="K4481">
            <v>0</v>
          </cell>
        </row>
        <row r="4482">
          <cell r="C4482" t="str">
            <v>b) Nhân công</v>
          </cell>
          <cell r="H4482">
            <v>3748843.421052631</v>
          </cell>
        </row>
        <row r="4483">
          <cell r="B4483" t="str">
            <v>N2407</v>
          </cell>
          <cell r="C4483" t="str">
            <v>Nhân công bậc 4,0/7 - Nhóm 2</v>
          </cell>
          <cell r="D4483" t="str">
            <v>công</v>
          </cell>
          <cell r="E4483">
            <v>9.5399999999999991</v>
          </cell>
          <cell r="F4483">
            <v>392960.52631578944</v>
          </cell>
          <cell r="G4483">
            <v>1</v>
          </cell>
          <cell r="H4483">
            <v>3748843.421052631</v>
          </cell>
        </row>
        <row r="4484">
          <cell r="B4484" t="str">
            <v>D3.4172</v>
          </cell>
          <cell r="C4484" t="str">
            <v>Lắp tạ bù 1200kg, chiều cao lắp đặt ≤30m</v>
          </cell>
          <cell r="D4484" t="str">
            <v>công/bộ</v>
          </cell>
          <cell r="E4484">
            <v>1</v>
          </cell>
          <cell r="I4484">
            <v>0</v>
          </cell>
          <cell r="J4484">
            <v>3933534.8684210521</v>
          </cell>
          <cell r="K4484">
            <v>0</v>
          </cell>
        </row>
        <row r="4485">
          <cell r="C4485" t="str">
            <v>b) Nhân công</v>
          </cell>
          <cell r="H4485">
            <v>3933534.8684210521</v>
          </cell>
        </row>
        <row r="4486">
          <cell r="B4486" t="str">
            <v>N2407</v>
          </cell>
          <cell r="C4486" t="str">
            <v>Nhân công bậc 4,0/7 - Nhóm 2</v>
          </cell>
          <cell r="D4486" t="str">
            <v>công</v>
          </cell>
          <cell r="E4486">
            <v>10.01</v>
          </cell>
          <cell r="F4486">
            <v>392960.52631578944</v>
          </cell>
          <cell r="G4486">
            <v>1</v>
          </cell>
          <cell r="H4486">
            <v>3933534.8684210521</v>
          </cell>
        </row>
        <row r="4487">
          <cell r="B4487" t="str">
            <v>D3.4173</v>
          </cell>
          <cell r="C4487" t="str">
            <v>Lắp tạ bù 1200kg, chiều cao lắp đặt ≤40m</v>
          </cell>
          <cell r="D4487" t="str">
            <v>công/bộ</v>
          </cell>
          <cell r="E4487">
            <v>1</v>
          </cell>
          <cell r="I4487">
            <v>0</v>
          </cell>
          <cell r="J4487">
            <v>4562271.7105263155</v>
          </cell>
          <cell r="K4487">
            <v>0</v>
          </cell>
        </row>
        <row r="4488">
          <cell r="C4488" t="str">
            <v>b) Nhân công</v>
          </cell>
          <cell r="H4488">
            <v>4562271.7105263155</v>
          </cell>
        </row>
        <row r="4489">
          <cell r="B4489" t="str">
            <v>N2407</v>
          </cell>
          <cell r="C4489" t="str">
            <v>Nhân công bậc 4,0/7 - Nhóm 2</v>
          </cell>
          <cell r="D4489" t="str">
            <v>công</v>
          </cell>
          <cell r="E4489">
            <v>11.61</v>
          </cell>
          <cell r="F4489">
            <v>392960.52631578944</v>
          </cell>
          <cell r="G4489">
            <v>1</v>
          </cell>
          <cell r="H4489">
            <v>4562271.7105263155</v>
          </cell>
        </row>
        <row r="4490">
          <cell r="B4490" t="str">
            <v>D3.4174</v>
          </cell>
          <cell r="C4490" t="str">
            <v>Lắp tạ bù 1200kg, chiều cao lắp đặt ≤50m</v>
          </cell>
          <cell r="D4490" t="str">
            <v>công/bộ</v>
          </cell>
          <cell r="E4490">
            <v>1</v>
          </cell>
          <cell r="I4490">
            <v>0</v>
          </cell>
          <cell r="J4490">
            <v>5124205.2631578939</v>
          </cell>
          <cell r="K4490">
            <v>0</v>
          </cell>
        </row>
        <row r="4491">
          <cell r="C4491" t="str">
            <v>b) Nhân công</v>
          </cell>
          <cell r="H4491">
            <v>5124205.2631578939</v>
          </cell>
        </row>
        <row r="4492">
          <cell r="B4492" t="str">
            <v>N2407</v>
          </cell>
          <cell r="C4492" t="str">
            <v>Nhân công bậc 4,0/7 - Nhóm 2</v>
          </cell>
          <cell r="D4492" t="str">
            <v>công</v>
          </cell>
          <cell r="E4492">
            <v>13.04</v>
          </cell>
          <cell r="F4492">
            <v>392960.52631578944</v>
          </cell>
          <cell r="G4492">
            <v>1</v>
          </cell>
          <cell r="H4492">
            <v>5124205.2631578939</v>
          </cell>
        </row>
        <row r="4493">
          <cell r="B4493" t="str">
            <v>D3.4175</v>
          </cell>
          <cell r="C4493" t="str">
            <v>Lắp tạ bù 1200kg, chiều cao lắp đặt ≤60m</v>
          </cell>
          <cell r="D4493" t="str">
            <v>công/bộ</v>
          </cell>
          <cell r="E4493">
            <v>1</v>
          </cell>
          <cell r="I4493">
            <v>0</v>
          </cell>
          <cell r="J4493">
            <v>6244142.7631578948</v>
          </cell>
          <cell r="K4493">
            <v>0</v>
          </cell>
        </row>
        <row r="4494">
          <cell r="C4494" t="str">
            <v>b) Nhân công</v>
          </cell>
          <cell r="H4494">
            <v>6244142.7631578948</v>
          </cell>
        </row>
        <row r="4495">
          <cell r="B4495" t="str">
            <v>N2407</v>
          </cell>
          <cell r="C4495" t="str">
            <v>Nhân công bậc 4,0/7 - Nhóm 2</v>
          </cell>
          <cell r="D4495" t="str">
            <v>công</v>
          </cell>
          <cell r="E4495">
            <v>15.89</v>
          </cell>
          <cell r="F4495">
            <v>392960.52631578944</v>
          </cell>
          <cell r="G4495">
            <v>1</v>
          </cell>
          <cell r="H4495">
            <v>6244142.7631578948</v>
          </cell>
        </row>
        <row r="4496">
          <cell r="B4496" t="str">
            <v>D3.4176</v>
          </cell>
          <cell r="C4496" t="str">
            <v>Lắp tạ bù 1200kg, chiều cao lắp đặt ≤70m</v>
          </cell>
          <cell r="D4496" t="str">
            <v>công/bộ</v>
          </cell>
          <cell r="E4496">
            <v>1</v>
          </cell>
          <cell r="I4496">
            <v>0</v>
          </cell>
          <cell r="J4496">
            <v>6562440.7894736836</v>
          </cell>
          <cell r="K4496">
            <v>0</v>
          </cell>
        </row>
        <row r="4497">
          <cell r="C4497" t="str">
            <v>b) Nhân công</v>
          </cell>
          <cell r="H4497">
            <v>6562440.7894736836</v>
          </cell>
        </row>
        <row r="4498">
          <cell r="B4498" t="str">
            <v>N2407</v>
          </cell>
          <cell r="C4498" t="str">
            <v>Nhân công bậc 4,0/7 - Nhóm 2</v>
          </cell>
          <cell r="D4498" t="str">
            <v>công</v>
          </cell>
          <cell r="E4498">
            <v>16.7</v>
          </cell>
          <cell r="F4498">
            <v>392960.52631578944</v>
          </cell>
          <cell r="G4498">
            <v>1</v>
          </cell>
          <cell r="H4498">
            <v>6562440.7894736836</v>
          </cell>
        </row>
        <row r="4499">
          <cell r="B4499" t="str">
            <v>D3.4177</v>
          </cell>
          <cell r="C4499" t="str">
            <v>Lắp tạ bù 1200kg, chiều cao lắp đặt ≤85m</v>
          </cell>
          <cell r="D4499" t="str">
            <v>công/bộ</v>
          </cell>
          <cell r="E4499">
            <v>1</v>
          </cell>
          <cell r="I4499">
            <v>0</v>
          </cell>
          <cell r="J4499">
            <v>7705955.921052631</v>
          </cell>
          <cell r="K4499">
            <v>0</v>
          </cell>
        </row>
        <row r="4500">
          <cell r="C4500" t="str">
            <v>b) Nhân công</v>
          </cell>
          <cell r="H4500">
            <v>7705955.921052631</v>
          </cell>
        </row>
        <row r="4501">
          <cell r="B4501" t="str">
            <v>N2407</v>
          </cell>
          <cell r="C4501" t="str">
            <v>Nhân công bậc 4,0/7 - Nhóm 2</v>
          </cell>
          <cell r="D4501" t="str">
            <v>công</v>
          </cell>
          <cell r="E4501">
            <v>19.61</v>
          </cell>
          <cell r="F4501">
            <v>392960.52631578944</v>
          </cell>
          <cell r="G4501">
            <v>1</v>
          </cell>
          <cell r="H4501">
            <v>7705955.921052631</v>
          </cell>
        </row>
        <row r="4502">
          <cell r="B4502" t="str">
            <v>D3.4178</v>
          </cell>
          <cell r="C4502" t="str">
            <v>Lắp tạ bù 1200kg, chiều cao lắp đặt ≤100m</v>
          </cell>
          <cell r="D4502" t="str">
            <v>công/bộ</v>
          </cell>
          <cell r="E4502">
            <v>1</v>
          </cell>
          <cell r="I4502">
            <v>0</v>
          </cell>
          <cell r="J4502">
            <v>8091057.2368421042</v>
          </cell>
          <cell r="K4502">
            <v>0</v>
          </cell>
        </row>
        <row r="4503">
          <cell r="C4503" t="str">
            <v>b) Nhân công</v>
          </cell>
          <cell r="H4503">
            <v>8091057.2368421042</v>
          </cell>
        </row>
        <row r="4504">
          <cell r="B4504" t="str">
            <v>N2407</v>
          </cell>
          <cell r="C4504" t="str">
            <v>Nhân công bậc 4,0/7 - Nhóm 2</v>
          </cell>
          <cell r="D4504" t="str">
            <v>công</v>
          </cell>
          <cell r="E4504">
            <v>20.59</v>
          </cell>
          <cell r="F4504">
            <v>392960.52631578944</v>
          </cell>
          <cell r="G4504">
            <v>1</v>
          </cell>
          <cell r="H4504">
            <v>8091057.2368421042</v>
          </cell>
        </row>
        <row r="4505">
          <cell r="B4505" t="str">
            <v>D3.4179</v>
          </cell>
          <cell r="C4505" t="str">
            <v>Lắp tạ bù 1200kg, chiều cao lắp đặt &gt;100m</v>
          </cell>
          <cell r="D4505" t="str">
            <v>công/bộ</v>
          </cell>
          <cell r="E4505">
            <v>1</v>
          </cell>
          <cell r="I4505">
            <v>0</v>
          </cell>
          <cell r="J4505">
            <v>9305305.263157893</v>
          </cell>
          <cell r="K4505">
            <v>0</v>
          </cell>
        </row>
        <row r="4506">
          <cell r="C4506" t="str">
            <v>b) Nhân công</v>
          </cell>
          <cell r="H4506">
            <v>9305305.263157893</v>
          </cell>
        </row>
        <row r="4507">
          <cell r="B4507" t="str">
            <v>N2407</v>
          </cell>
          <cell r="C4507" t="str">
            <v>Nhân công bậc 4,0/7 - Nhóm 2</v>
          </cell>
          <cell r="D4507" t="str">
            <v>công</v>
          </cell>
          <cell r="E4507">
            <v>23.68</v>
          </cell>
          <cell r="F4507">
            <v>392960.52631578944</v>
          </cell>
          <cell r="G4507">
            <v>1</v>
          </cell>
          <cell r="H4507">
            <v>9305305.263157893</v>
          </cell>
        </row>
        <row r="4508">
          <cell r="B4508" t="str">
            <v>D3.4184</v>
          </cell>
          <cell r="C4508" t="str">
            <v>Lắp đèn tín hiệu trên cột; chiều cao lắp đặt ≤50m</v>
          </cell>
          <cell r="D4508" t="str">
            <v>công/bộ</v>
          </cell>
          <cell r="E4508">
            <v>1</v>
          </cell>
          <cell r="I4508">
            <v>0</v>
          </cell>
          <cell r="J4508">
            <v>982401.31578947359</v>
          </cell>
          <cell r="K4508">
            <v>0</v>
          </cell>
        </row>
        <row r="4509">
          <cell r="C4509" t="str">
            <v>b) Nhân công</v>
          </cell>
          <cell r="H4509">
            <v>982401.31578947359</v>
          </cell>
        </row>
        <row r="4510">
          <cell r="B4510" t="str">
            <v>N2407</v>
          </cell>
          <cell r="C4510" t="str">
            <v>Nhân công bậc 4,0/7 - Nhóm 2</v>
          </cell>
          <cell r="D4510" t="str">
            <v>công</v>
          </cell>
          <cell r="E4510">
            <v>2.5</v>
          </cell>
          <cell r="F4510">
            <v>392960.52631578944</v>
          </cell>
          <cell r="G4510">
            <v>1</v>
          </cell>
          <cell r="H4510">
            <v>982401.31578947359</v>
          </cell>
        </row>
        <row r="4511">
          <cell r="B4511" t="str">
            <v>D3.4185</v>
          </cell>
          <cell r="C4511" t="str">
            <v>Lắp đèn tín hiệu trên cột; chiều cao lắp đặt ≤60m</v>
          </cell>
          <cell r="D4511" t="str">
            <v>công/bộ</v>
          </cell>
          <cell r="E4511">
            <v>1</v>
          </cell>
          <cell r="I4511">
            <v>0</v>
          </cell>
          <cell r="J4511">
            <v>1080641.4473684209</v>
          </cell>
          <cell r="K4511">
            <v>0</v>
          </cell>
        </row>
        <row r="4512">
          <cell r="C4512" t="str">
            <v>b) Nhân công</v>
          </cell>
          <cell r="H4512">
            <v>1080641.4473684209</v>
          </cell>
        </row>
        <row r="4513">
          <cell r="B4513" t="str">
            <v>N2407</v>
          </cell>
          <cell r="C4513" t="str">
            <v>Nhân công bậc 4,0/7 - Nhóm 2</v>
          </cell>
          <cell r="D4513" t="str">
            <v>công</v>
          </cell>
          <cell r="E4513">
            <v>2.75</v>
          </cell>
          <cell r="F4513">
            <v>392960.52631578944</v>
          </cell>
          <cell r="G4513">
            <v>1</v>
          </cell>
          <cell r="H4513">
            <v>1080641.4473684209</v>
          </cell>
        </row>
        <row r="4514">
          <cell r="B4514" t="str">
            <v>D3.4186</v>
          </cell>
          <cell r="C4514" t="str">
            <v>Lắp đèn tín hiệu trên cột; chiều cao lắp đặt ≤70m</v>
          </cell>
          <cell r="D4514" t="str">
            <v>công/bộ</v>
          </cell>
          <cell r="E4514">
            <v>1</v>
          </cell>
          <cell r="I4514">
            <v>0</v>
          </cell>
          <cell r="J4514">
            <v>1489320.394736842</v>
          </cell>
          <cell r="K4514">
            <v>0</v>
          </cell>
        </row>
        <row r="4515">
          <cell r="C4515" t="str">
            <v>b) Nhân công</v>
          </cell>
          <cell r="H4515">
            <v>1489320.394736842</v>
          </cell>
        </row>
        <row r="4516">
          <cell r="B4516" t="str">
            <v>N2407</v>
          </cell>
          <cell r="C4516" t="str">
            <v>Nhân công bậc 4,0/7 - Nhóm 2</v>
          </cell>
          <cell r="D4516" t="str">
            <v>công</v>
          </cell>
          <cell r="E4516">
            <v>3.79</v>
          </cell>
          <cell r="F4516">
            <v>392960.52631578944</v>
          </cell>
          <cell r="G4516">
            <v>1</v>
          </cell>
          <cell r="H4516">
            <v>1489320.394736842</v>
          </cell>
        </row>
        <row r="4517">
          <cell r="B4517" t="str">
            <v>D3.4187</v>
          </cell>
          <cell r="C4517" t="str">
            <v>Lắp đèn tín hiệu trên cột; chiều cao lắp đặt ≤85m</v>
          </cell>
          <cell r="D4517" t="str">
            <v>công/bộ</v>
          </cell>
          <cell r="E4517">
            <v>1</v>
          </cell>
          <cell r="I4517">
            <v>0</v>
          </cell>
          <cell r="J4517">
            <v>2055183.5526315789</v>
          </cell>
          <cell r="K4517">
            <v>0</v>
          </cell>
        </row>
        <row r="4518">
          <cell r="C4518" t="str">
            <v>b) Nhân công</v>
          </cell>
          <cell r="H4518">
            <v>2055183.5526315789</v>
          </cell>
        </row>
        <row r="4519">
          <cell r="B4519" t="str">
            <v>N2407</v>
          </cell>
          <cell r="C4519" t="str">
            <v>Nhân công bậc 4,0/7 - Nhóm 2</v>
          </cell>
          <cell r="D4519" t="str">
            <v>công</v>
          </cell>
          <cell r="E4519">
            <v>5.23</v>
          </cell>
          <cell r="F4519">
            <v>392960.52631578944</v>
          </cell>
          <cell r="G4519">
            <v>1</v>
          </cell>
          <cell r="H4519">
            <v>2055183.5526315789</v>
          </cell>
        </row>
        <row r="4520">
          <cell r="B4520" t="str">
            <v>D3.4188</v>
          </cell>
          <cell r="C4520" t="str">
            <v>Lắp đèn tín hiệu trên cột; chiều cao lắp đặt ≤100m</v>
          </cell>
          <cell r="D4520" t="str">
            <v>công/bộ</v>
          </cell>
          <cell r="E4520">
            <v>1</v>
          </cell>
          <cell r="I4520">
            <v>0</v>
          </cell>
          <cell r="J4520">
            <v>2157353.289473684</v>
          </cell>
          <cell r="K4520">
            <v>0</v>
          </cell>
        </row>
        <row r="4521">
          <cell r="C4521" t="str">
            <v>b) Nhân công</v>
          </cell>
          <cell r="H4521">
            <v>2157353.289473684</v>
          </cell>
        </row>
        <row r="4522">
          <cell r="B4522" t="str">
            <v>N2407</v>
          </cell>
          <cell r="C4522" t="str">
            <v>Nhân công bậc 4,0/7 - Nhóm 2</v>
          </cell>
          <cell r="D4522" t="str">
            <v>công</v>
          </cell>
          <cell r="E4522">
            <v>5.49</v>
          </cell>
          <cell r="F4522">
            <v>392960.52631578944</v>
          </cell>
          <cell r="G4522">
            <v>1</v>
          </cell>
          <cell r="H4522">
            <v>2157353.289473684</v>
          </cell>
        </row>
        <row r="4523">
          <cell r="B4523" t="str">
            <v>D3.4189</v>
          </cell>
          <cell r="C4523" t="str">
            <v>Lắp đèn tín hiệu trên cột; chiều cao lắp đặt &gt;100m</v>
          </cell>
          <cell r="D4523" t="str">
            <v>công/bộ</v>
          </cell>
          <cell r="E4523">
            <v>1</v>
          </cell>
          <cell r="I4523">
            <v>0</v>
          </cell>
          <cell r="J4523">
            <v>2373481.5789473681</v>
          </cell>
          <cell r="K4523">
            <v>0</v>
          </cell>
        </row>
        <row r="4524">
          <cell r="C4524" t="str">
            <v>b) Nhân công</v>
          </cell>
          <cell r="H4524">
            <v>2373481.5789473681</v>
          </cell>
        </row>
        <row r="4525">
          <cell r="B4525" t="str">
            <v>N2407</v>
          </cell>
          <cell r="C4525" t="str">
            <v>Nhân công bậc 4,0/7 - Nhóm 2</v>
          </cell>
          <cell r="D4525" t="str">
            <v>công</v>
          </cell>
          <cell r="E4525">
            <v>6.04</v>
          </cell>
          <cell r="F4525">
            <v>392960.52631578944</v>
          </cell>
          <cell r="G4525">
            <v>1</v>
          </cell>
          <cell r="H4525">
            <v>2373481.5789473681</v>
          </cell>
        </row>
        <row r="4526">
          <cell r="B4526" t="str">
            <v>D3.4191</v>
          </cell>
          <cell r="C4526" t="str">
            <v>Lắp vòng gai bảo vệ; chiều cao lắp đặt ≤20m</v>
          </cell>
          <cell r="D4526" t="str">
            <v>công/bộ</v>
          </cell>
          <cell r="E4526">
            <v>1</v>
          </cell>
          <cell r="I4526">
            <v>0</v>
          </cell>
          <cell r="J4526">
            <v>172902.63157894736</v>
          </cell>
          <cell r="K4526">
            <v>0</v>
          </cell>
        </row>
        <row r="4527">
          <cell r="C4527" t="str">
            <v>b) Nhân công</v>
          </cell>
          <cell r="H4527">
            <v>172902.63157894736</v>
          </cell>
        </row>
        <row r="4528">
          <cell r="B4528" t="str">
            <v>N2407</v>
          </cell>
          <cell r="C4528" t="str">
            <v>Nhân công bậc 4,0/7 - Nhóm 2</v>
          </cell>
          <cell r="D4528" t="str">
            <v>công</v>
          </cell>
          <cell r="E4528">
            <v>0.44</v>
          </cell>
          <cell r="F4528">
            <v>392960.52631578944</v>
          </cell>
          <cell r="G4528">
            <v>1</v>
          </cell>
          <cell r="H4528">
            <v>172902.63157894736</v>
          </cell>
        </row>
        <row r="4529">
          <cell r="B4529" t="str">
            <v>D3.4201</v>
          </cell>
          <cell r="C4529" t="str">
            <v>Lắp biển cấm; chiều cao lắp đặt ≤20m</v>
          </cell>
          <cell r="D4529" t="str">
            <v>công/bộ</v>
          </cell>
          <cell r="E4529">
            <v>1</v>
          </cell>
          <cell r="I4529">
            <v>0</v>
          </cell>
          <cell r="J4529">
            <v>78592.105263157893</v>
          </cell>
          <cell r="K4529">
            <v>0</v>
          </cell>
        </row>
        <row r="4530">
          <cell r="C4530" t="str">
            <v>b) Nhân công</v>
          </cell>
          <cell r="H4530">
            <v>78592.105263157893</v>
          </cell>
        </row>
        <row r="4531">
          <cell r="B4531" t="str">
            <v>N2407</v>
          </cell>
          <cell r="C4531" t="str">
            <v>Nhân công bậc 4,0/7 - Nhóm 2</v>
          </cell>
          <cell r="D4531" t="str">
            <v>công</v>
          </cell>
          <cell r="E4531">
            <v>0.2</v>
          </cell>
          <cell r="F4531">
            <v>392960.52631578944</v>
          </cell>
          <cell r="G4531">
            <v>1</v>
          </cell>
          <cell r="H4531">
            <v>78592.105263157893</v>
          </cell>
        </row>
        <row r="4532">
          <cell r="B4532" t="str">
            <v>D3.4211</v>
          </cell>
          <cell r="C4532" t="str">
            <v>Lắp mỏ phóng; chiều cao lắp đặt ≤20m</v>
          </cell>
          <cell r="D4532" t="str">
            <v>công/bộ</v>
          </cell>
          <cell r="E4532">
            <v>1</v>
          </cell>
          <cell r="I4532">
            <v>0</v>
          </cell>
          <cell r="J4532">
            <v>196480.26315789472</v>
          </cell>
          <cell r="K4532">
            <v>0</v>
          </cell>
        </row>
        <row r="4533">
          <cell r="C4533" t="str">
            <v>b) Nhân công</v>
          </cell>
          <cell r="H4533">
            <v>196480.26315789472</v>
          </cell>
        </row>
        <row r="4534">
          <cell r="B4534" t="str">
            <v>N2407</v>
          </cell>
          <cell r="C4534" t="str">
            <v>Nhân công bậc 4,0/7 - Nhóm 2</v>
          </cell>
          <cell r="D4534" t="str">
            <v>công</v>
          </cell>
          <cell r="E4534">
            <v>0.5</v>
          </cell>
          <cell r="F4534">
            <v>392960.52631578944</v>
          </cell>
          <cell r="G4534">
            <v>1</v>
          </cell>
          <cell r="H4534">
            <v>196480.26315789472</v>
          </cell>
        </row>
        <row r="4535">
          <cell r="B4535" t="str">
            <v>D3.4212</v>
          </cell>
          <cell r="C4535" t="str">
            <v>Lắp mỏ phóng; chiều cao lắp đặt ≤30m</v>
          </cell>
          <cell r="D4535" t="str">
            <v>công/bộ</v>
          </cell>
          <cell r="E4535">
            <v>1</v>
          </cell>
          <cell r="I4535">
            <v>0</v>
          </cell>
          <cell r="J4535">
            <v>216128.28947368421</v>
          </cell>
          <cell r="K4535">
            <v>0</v>
          </cell>
        </row>
        <row r="4536">
          <cell r="C4536" t="str">
            <v>b) Nhân công</v>
          </cell>
          <cell r="H4536">
            <v>216128.28947368421</v>
          </cell>
        </row>
        <row r="4537">
          <cell r="B4537" t="str">
            <v>N2407</v>
          </cell>
          <cell r="C4537" t="str">
            <v>Nhân công bậc 4,0/7 - Nhóm 2</v>
          </cell>
          <cell r="D4537" t="str">
            <v>công</v>
          </cell>
          <cell r="E4537">
            <v>0.55000000000000004</v>
          </cell>
          <cell r="F4537">
            <v>392960.52631578944</v>
          </cell>
          <cell r="G4537">
            <v>1</v>
          </cell>
          <cell r="H4537">
            <v>216128.28947368421</v>
          </cell>
        </row>
        <row r="4538">
          <cell r="B4538" t="str">
            <v>D3.4213</v>
          </cell>
          <cell r="C4538" t="str">
            <v>Lắp mỏ phóng; chiều cao lắp đặt ≤40m</v>
          </cell>
          <cell r="D4538" t="str">
            <v>công/bộ</v>
          </cell>
          <cell r="E4538">
            <v>1</v>
          </cell>
          <cell r="I4538">
            <v>0</v>
          </cell>
          <cell r="J4538">
            <v>239705.92105263154</v>
          </cell>
          <cell r="K4538">
            <v>0</v>
          </cell>
        </row>
        <row r="4539">
          <cell r="C4539" t="str">
            <v>b) Nhân công</v>
          </cell>
          <cell r="H4539">
            <v>239705.92105263154</v>
          </cell>
        </row>
        <row r="4540">
          <cell r="B4540" t="str">
            <v>N2407</v>
          </cell>
          <cell r="C4540" t="str">
            <v>Nhân công bậc 4,0/7 - Nhóm 2</v>
          </cell>
          <cell r="D4540" t="str">
            <v>công</v>
          </cell>
          <cell r="E4540">
            <v>0.61</v>
          </cell>
          <cell r="F4540">
            <v>392960.52631578944</v>
          </cell>
          <cell r="G4540">
            <v>1</v>
          </cell>
          <cell r="H4540">
            <v>239705.92105263154</v>
          </cell>
        </row>
        <row r="4541">
          <cell r="B4541" t="str">
            <v>D3.4214</v>
          </cell>
          <cell r="C4541" t="str">
            <v>Lắp mỏ phóng; chiều cao lắp đặt ≤50m</v>
          </cell>
          <cell r="D4541" t="str">
            <v>công/bộ</v>
          </cell>
          <cell r="E4541">
            <v>1</v>
          </cell>
          <cell r="I4541">
            <v>0</v>
          </cell>
          <cell r="J4541">
            <v>263283.55263157893</v>
          </cell>
          <cell r="K4541">
            <v>0</v>
          </cell>
        </row>
        <row r="4542">
          <cell r="C4542" t="str">
            <v>b) Nhân công</v>
          </cell>
          <cell r="H4542">
            <v>263283.55263157893</v>
          </cell>
        </row>
        <row r="4543">
          <cell r="B4543" t="str">
            <v>N2407</v>
          </cell>
          <cell r="C4543" t="str">
            <v>Nhân công bậc 4,0/7 - Nhóm 2</v>
          </cell>
          <cell r="D4543" t="str">
            <v>công</v>
          </cell>
          <cell r="E4543">
            <v>0.67</v>
          </cell>
          <cell r="F4543">
            <v>392960.52631578944</v>
          </cell>
          <cell r="G4543">
            <v>1</v>
          </cell>
          <cell r="H4543">
            <v>263283.55263157893</v>
          </cell>
        </row>
        <row r="4544">
          <cell r="B4544" t="str">
            <v>D3.4215</v>
          </cell>
          <cell r="C4544" t="str">
            <v>Lắp mỏ phóng; chiều cao lắp đặt ≤60m</v>
          </cell>
          <cell r="D4544" t="str">
            <v>công/bộ</v>
          </cell>
          <cell r="E4544">
            <v>1</v>
          </cell>
          <cell r="I4544">
            <v>0</v>
          </cell>
          <cell r="J4544">
            <v>286861.18421052629</v>
          </cell>
          <cell r="K4544">
            <v>0</v>
          </cell>
        </row>
        <row r="4545">
          <cell r="C4545" t="str">
            <v>b) Nhân công</v>
          </cell>
          <cell r="H4545">
            <v>286861.18421052629</v>
          </cell>
        </row>
        <row r="4546">
          <cell r="B4546" t="str">
            <v>N2407</v>
          </cell>
          <cell r="C4546" t="str">
            <v>Nhân công bậc 4,0/7 - Nhóm 2</v>
          </cell>
          <cell r="D4546" t="str">
            <v>công</v>
          </cell>
          <cell r="E4546">
            <v>0.73</v>
          </cell>
          <cell r="F4546">
            <v>392960.52631578944</v>
          </cell>
          <cell r="G4546">
            <v>1</v>
          </cell>
          <cell r="H4546">
            <v>286861.18421052629</v>
          </cell>
        </row>
        <row r="4547">
          <cell r="B4547" t="str">
            <v>D3.4216</v>
          </cell>
          <cell r="C4547" t="str">
            <v>Lắp mỏ phóng; chiều cao lắp đặt ≤70m</v>
          </cell>
          <cell r="D4547" t="str">
            <v>công/bộ</v>
          </cell>
          <cell r="E4547">
            <v>1</v>
          </cell>
          <cell r="I4547">
            <v>0</v>
          </cell>
          <cell r="J4547">
            <v>318298.02631578944</v>
          </cell>
          <cell r="K4547">
            <v>0</v>
          </cell>
        </row>
        <row r="4548">
          <cell r="C4548" t="str">
            <v>b) Nhân công</v>
          </cell>
          <cell r="H4548">
            <v>318298.02631578944</v>
          </cell>
        </row>
        <row r="4549">
          <cell r="B4549" t="str">
            <v>N2407</v>
          </cell>
          <cell r="C4549" t="str">
            <v>Nhân công bậc 4,0/7 - Nhóm 2</v>
          </cell>
          <cell r="D4549" t="str">
            <v>công</v>
          </cell>
          <cell r="E4549">
            <v>0.81</v>
          </cell>
          <cell r="F4549">
            <v>392960.52631578944</v>
          </cell>
          <cell r="G4549">
            <v>1</v>
          </cell>
          <cell r="H4549">
            <v>318298.02631578944</v>
          </cell>
        </row>
        <row r="4550">
          <cell r="B4550" t="str">
            <v>D3.4217</v>
          </cell>
          <cell r="C4550" t="str">
            <v>Lắp mỏ phóng; chiều cao lắp đặt ≤85m</v>
          </cell>
          <cell r="D4550" t="str">
            <v>công/bộ</v>
          </cell>
          <cell r="E4550">
            <v>1</v>
          </cell>
          <cell r="I4550">
            <v>0</v>
          </cell>
          <cell r="J4550">
            <v>349734.86842105258</v>
          </cell>
          <cell r="K4550">
            <v>0</v>
          </cell>
        </row>
        <row r="4551">
          <cell r="C4551" t="str">
            <v>b) Nhân công</v>
          </cell>
          <cell r="H4551">
            <v>349734.86842105258</v>
          </cell>
        </row>
        <row r="4552">
          <cell r="B4552" t="str">
            <v>N2407</v>
          </cell>
          <cell r="C4552" t="str">
            <v>Nhân công bậc 4,0/7 - Nhóm 2</v>
          </cell>
          <cell r="D4552" t="str">
            <v>công</v>
          </cell>
          <cell r="E4552">
            <v>0.89</v>
          </cell>
          <cell r="F4552">
            <v>392960.52631578944</v>
          </cell>
          <cell r="G4552">
            <v>1</v>
          </cell>
          <cell r="H4552">
            <v>349734.86842105258</v>
          </cell>
        </row>
        <row r="4553">
          <cell r="B4553" t="str">
            <v>D3.4218</v>
          </cell>
          <cell r="C4553" t="str">
            <v>Lắp mỏ phóng; chiều cao lắp đặt ≤100m</v>
          </cell>
          <cell r="D4553" t="str">
            <v>công/bộ</v>
          </cell>
          <cell r="E4553">
            <v>1</v>
          </cell>
          <cell r="I4553">
            <v>0</v>
          </cell>
          <cell r="J4553">
            <v>381171.71052631573</v>
          </cell>
          <cell r="K4553">
            <v>0</v>
          </cell>
        </row>
        <row r="4554">
          <cell r="C4554" t="str">
            <v>b) Nhân công</v>
          </cell>
          <cell r="H4554">
            <v>381171.71052631573</v>
          </cell>
        </row>
        <row r="4555">
          <cell r="B4555" t="str">
            <v>N2407</v>
          </cell>
          <cell r="C4555" t="str">
            <v>Nhân công bậc 4,0/7 - Nhóm 2</v>
          </cell>
          <cell r="D4555" t="str">
            <v>công</v>
          </cell>
          <cell r="E4555">
            <v>0.97</v>
          </cell>
          <cell r="F4555">
            <v>392960.52631578944</v>
          </cell>
          <cell r="G4555">
            <v>1</v>
          </cell>
          <cell r="H4555">
            <v>381171.71052631573</v>
          </cell>
        </row>
        <row r="4556">
          <cell r="B4556" t="str">
            <v>D3.4219</v>
          </cell>
          <cell r="C4556" t="str">
            <v>Lắp mỏ phóng; chiều cao lắp đặt &gt;100m</v>
          </cell>
          <cell r="D4556" t="str">
            <v>công/bộ</v>
          </cell>
          <cell r="E4556">
            <v>1</v>
          </cell>
          <cell r="I4556">
            <v>0</v>
          </cell>
          <cell r="J4556">
            <v>420467.76315789472</v>
          </cell>
          <cell r="K4556">
            <v>0</v>
          </cell>
        </row>
        <row r="4557">
          <cell r="C4557" t="str">
            <v>b) Nhân công</v>
          </cell>
          <cell r="H4557">
            <v>420467.76315789472</v>
          </cell>
        </row>
        <row r="4558">
          <cell r="B4558" t="str">
            <v>N2407</v>
          </cell>
          <cell r="C4558" t="str">
            <v>Nhân công bậc 4,0/7 - Nhóm 2</v>
          </cell>
          <cell r="D4558" t="str">
            <v>công</v>
          </cell>
          <cell r="E4558">
            <v>1.07</v>
          </cell>
          <cell r="F4558">
            <v>392960.52631578944</v>
          </cell>
          <cell r="G4558">
            <v>1</v>
          </cell>
          <cell r="H4558">
            <v>420467.76315789472</v>
          </cell>
        </row>
        <row r="4559">
          <cell r="B4559" t="str">
            <v>D3.4221</v>
          </cell>
          <cell r="C4559" t="str">
            <v>Lắp chống sét van trên đường dây; chiều cao lắp đặt ≤20m</v>
          </cell>
          <cell r="D4559" t="str">
            <v>công/bộ</v>
          </cell>
          <cell r="E4559">
            <v>1</v>
          </cell>
          <cell r="I4559">
            <v>0</v>
          </cell>
          <cell r="J4559">
            <v>837005.92105263146</v>
          </cell>
          <cell r="K4559">
            <v>0</v>
          </cell>
        </row>
        <row r="4560">
          <cell r="C4560" t="str">
            <v>b) Nhân công</v>
          </cell>
          <cell r="H4560">
            <v>837005.92105263146</v>
          </cell>
        </row>
        <row r="4561">
          <cell r="B4561" t="str">
            <v>N2407</v>
          </cell>
          <cell r="C4561" t="str">
            <v>Nhân công bậc 4,0/7 - Nhóm 2</v>
          </cell>
          <cell r="D4561" t="str">
            <v>công</v>
          </cell>
          <cell r="E4561">
            <v>2.13</v>
          </cell>
          <cell r="F4561">
            <v>392960.52631578944</v>
          </cell>
          <cell r="G4561">
            <v>1</v>
          </cell>
          <cell r="H4561">
            <v>837005.92105263146</v>
          </cell>
        </row>
        <row r="4562">
          <cell r="B4562" t="str">
            <v>D3.4222</v>
          </cell>
          <cell r="C4562" t="str">
            <v>Lắp chống sét van trên đường dây; chiều cao lắp đặt ≤30m</v>
          </cell>
          <cell r="D4562" t="str">
            <v>công/bộ</v>
          </cell>
          <cell r="E4562">
            <v>1</v>
          </cell>
          <cell r="I4562">
            <v>0</v>
          </cell>
          <cell r="J4562">
            <v>1033486.1842105262</v>
          </cell>
          <cell r="K4562">
            <v>0</v>
          </cell>
        </row>
        <row r="4563">
          <cell r="C4563" t="str">
            <v>b) Nhân công</v>
          </cell>
          <cell r="H4563">
            <v>1033486.1842105262</v>
          </cell>
        </row>
        <row r="4564">
          <cell r="B4564" t="str">
            <v>N2407</v>
          </cell>
          <cell r="C4564" t="str">
            <v>Nhân công bậc 4,0/7 - Nhóm 2</v>
          </cell>
          <cell r="D4564" t="str">
            <v>công</v>
          </cell>
          <cell r="E4564">
            <v>2.63</v>
          </cell>
          <cell r="F4564">
            <v>392960.52631578944</v>
          </cell>
          <cell r="G4564">
            <v>1</v>
          </cell>
          <cell r="H4564">
            <v>1033486.1842105262</v>
          </cell>
        </row>
        <row r="4565">
          <cell r="B4565" t="str">
            <v>D3.4223</v>
          </cell>
          <cell r="C4565" t="str">
            <v>Lắp chống sét van trên đường dây; chiều cao lắp đặt ≤40m</v>
          </cell>
          <cell r="D4565" t="str">
            <v>công/bộ</v>
          </cell>
          <cell r="E4565">
            <v>1</v>
          </cell>
          <cell r="I4565">
            <v>0</v>
          </cell>
          <cell r="J4565">
            <v>1159233.5526315789</v>
          </cell>
          <cell r="K4565">
            <v>0</v>
          </cell>
        </row>
        <row r="4566">
          <cell r="C4566" t="str">
            <v>b) Nhân công</v>
          </cell>
          <cell r="H4566">
            <v>1159233.5526315789</v>
          </cell>
        </row>
        <row r="4567">
          <cell r="B4567" t="str">
            <v>N2407</v>
          </cell>
          <cell r="C4567" t="str">
            <v>Nhân công bậc 4,0/7 - Nhóm 2</v>
          </cell>
          <cell r="D4567" t="str">
            <v>công</v>
          </cell>
          <cell r="E4567">
            <v>2.95</v>
          </cell>
          <cell r="F4567">
            <v>392960.52631578944</v>
          </cell>
          <cell r="G4567">
            <v>1</v>
          </cell>
          <cell r="H4567">
            <v>1159233.5526315789</v>
          </cell>
        </row>
        <row r="4568">
          <cell r="B4568" t="str">
            <v>D3.4224</v>
          </cell>
          <cell r="C4568" t="str">
            <v>Lắp chống sét van trên đường dây; chiều cao lắp đặt ≤50m</v>
          </cell>
          <cell r="D4568" t="str">
            <v>công/bộ</v>
          </cell>
          <cell r="E4568">
            <v>1</v>
          </cell>
          <cell r="I4568">
            <v>0</v>
          </cell>
          <cell r="J4568">
            <v>1300699.3421052631</v>
          </cell>
          <cell r="K4568">
            <v>0</v>
          </cell>
        </row>
        <row r="4569">
          <cell r="C4569" t="str">
            <v>b) Nhân công</v>
          </cell>
          <cell r="H4569">
            <v>1300699.3421052631</v>
          </cell>
        </row>
        <row r="4570">
          <cell r="B4570" t="str">
            <v>N2407</v>
          </cell>
          <cell r="C4570" t="str">
            <v>Nhân công bậc 4,0/7 - Nhóm 2</v>
          </cell>
          <cell r="D4570" t="str">
            <v>công</v>
          </cell>
          <cell r="E4570">
            <v>3.31</v>
          </cell>
          <cell r="F4570">
            <v>392960.52631578944</v>
          </cell>
          <cell r="G4570">
            <v>1</v>
          </cell>
          <cell r="H4570">
            <v>1300699.3421052631</v>
          </cell>
        </row>
        <row r="4571">
          <cell r="B4571" t="str">
            <v>D3.4225</v>
          </cell>
          <cell r="C4571" t="str">
            <v>Lắp chống sét van trên đường dây; chiều cao lắp đặt ≤60m</v>
          </cell>
          <cell r="D4571" t="str">
            <v>công/bộ</v>
          </cell>
          <cell r="E4571">
            <v>1</v>
          </cell>
          <cell r="I4571">
            <v>0</v>
          </cell>
          <cell r="J4571">
            <v>1544334.8684210526</v>
          </cell>
          <cell r="K4571">
            <v>0</v>
          </cell>
        </row>
        <row r="4572">
          <cell r="C4572" t="str">
            <v>b) Nhân công</v>
          </cell>
          <cell r="H4572">
            <v>1544334.8684210526</v>
          </cell>
        </row>
        <row r="4573">
          <cell r="B4573" t="str">
            <v>N2407</v>
          </cell>
          <cell r="C4573" t="str">
            <v>Nhân công bậc 4,0/7 - Nhóm 2</v>
          </cell>
          <cell r="D4573" t="str">
            <v>công</v>
          </cell>
          <cell r="E4573">
            <v>3.93</v>
          </cell>
          <cell r="F4573">
            <v>392960.52631578944</v>
          </cell>
          <cell r="G4573">
            <v>1</v>
          </cell>
          <cell r="H4573">
            <v>1544334.8684210526</v>
          </cell>
        </row>
        <row r="4574">
          <cell r="B4574" t="str">
            <v>D3.4231</v>
          </cell>
          <cell r="C4574" t="str">
            <v>Lắp thu lôi ống; chiều cao lắp đặt ≤20m</v>
          </cell>
          <cell r="D4574" t="str">
            <v>công/bộ</v>
          </cell>
          <cell r="E4574">
            <v>1</v>
          </cell>
          <cell r="I4574">
            <v>0</v>
          </cell>
          <cell r="J4574">
            <v>196480.26315789472</v>
          </cell>
          <cell r="K4574">
            <v>0</v>
          </cell>
        </row>
        <row r="4575">
          <cell r="C4575" t="str">
            <v>b) Nhân công</v>
          </cell>
          <cell r="H4575">
            <v>196480.26315789472</v>
          </cell>
        </row>
        <row r="4576">
          <cell r="B4576" t="str">
            <v>N2407</v>
          </cell>
          <cell r="C4576" t="str">
            <v>Nhân công bậc 4,0/7 - Nhóm 2</v>
          </cell>
          <cell r="D4576" t="str">
            <v>công</v>
          </cell>
          <cell r="E4576">
            <v>0.5</v>
          </cell>
          <cell r="F4576">
            <v>392960.52631578944</v>
          </cell>
          <cell r="G4576">
            <v>1</v>
          </cell>
          <cell r="H4576">
            <v>196480.26315789472</v>
          </cell>
        </row>
        <row r="4577">
          <cell r="B4577" t="str">
            <v>D3.4241</v>
          </cell>
          <cell r="C4577" t="str">
            <v>Lắp cổ dề; chiều cao lắp đặt ≤20m</v>
          </cell>
          <cell r="D4577" t="str">
            <v>công/bộ</v>
          </cell>
          <cell r="E4577">
            <v>1</v>
          </cell>
          <cell r="I4577">
            <v>0</v>
          </cell>
          <cell r="J4577">
            <v>137536.18421052629</v>
          </cell>
          <cell r="K4577">
            <v>0</v>
          </cell>
        </row>
        <row r="4578">
          <cell r="C4578" t="str">
            <v>b) Nhân công</v>
          </cell>
          <cell r="H4578">
            <v>137536.18421052629</v>
          </cell>
        </row>
        <row r="4579">
          <cell r="B4579" t="str">
            <v>N2407</v>
          </cell>
          <cell r="C4579" t="str">
            <v>Nhân công bậc 4,0/7 - Nhóm 2</v>
          </cell>
          <cell r="D4579" t="str">
            <v>công</v>
          </cell>
          <cell r="E4579">
            <v>0.35</v>
          </cell>
          <cell r="F4579">
            <v>392960.52631578944</v>
          </cell>
          <cell r="G4579">
            <v>1</v>
          </cell>
          <cell r="H4579">
            <v>137536.18421052629</v>
          </cell>
        </row>
        <row r="4580">
          <cell r="B4580" t="str">
            <v>D3.4251</v>
          </cell>
          <cell r="C4580" t="str">
            <v>Lắp dây néo cột; chiều cao lắp đặt ≤20m</v>
          </cell>
          <cell r="D4580" t="str">
            <v>công/bộ</v>
          </cell>
          <cell r="E4580">
            <v>1</v>
          </cell>
          <cell r="I4580">
            <v>0</v>
          </cell>
          <cell r="J4580">
            <v>176832.23684210525</v>
          </cell>
          <cell r="K4580">
            <v>0</v>
          </cell>
        </row>
        <row r="4581">
          <cell r="C4581" t="str">
            <v>b) Nhân công</v>
          </cell>
          <cell r="H4581">
            <v>176832.23684210525</v>
          </cell>
        </row>
        <row r="4582">
          <cell r="B4582" t="str">
            <v>N2407</v>
          </cell>
          <cell r="C4582" t="str">
            <v>Nhân công bậc 4,0/7 - Nhóm 2</v>
          </cell>
          <cell r="D4582" t="str">
            <v>công</v>
          </cell>
          <cell r="E4582">
            <v>0.45</v>
          </cell>
          <cell r="F4582">
            <v>392960.52631578944</v>
          </cell>
          <cell r="G4582">
            <v>1</v>
          </cell>
          <cell r="H4582">
            <v>176832.23684210525</v>
          </cell>
        </row>
        <row r="4583">
          <cell r="B4583" t="str">
            <v>D3.4261</v>
          </cell>
          <cell r="C4583" t="str">
            <v>Lắp đặt thiết bị cảnh báo sự cố; chiều cao lắp đặt ≤20m</v>
          </cell>
          <cell r="D4583" t="str">
            <v>công/cái</v>
          </cell>
          <cell r="E4583">
            <v>1</v>
          </cell>
          <cell r="I4583">
            <v>0</v>
          </cell>
          <cell r="J4583">
            <v>145395.39473684208</v>
          </cell>
          <cell r="K4583">
            <v>0</v>
          </cell>
        </row>
        <row r="4584">
          <cell r="C4584" t="str">
            <v>b) Nhân công</v>
          </cell>
          <cell r="H4584">
            <v>145395.39473684208</v>
          </cell>
        </row>
        <row r="4585">
          <cell r="B4585" t="str">
            <v>N2407</v>
          </cell>
          <cell r="C4585" t="str">
            <v>Nhân công bậc 4,0/7 - Nhóm 2</v>
          </cell>
          <cell r="D4585" t="str">
            <v>công</v>
          </cell>
          <cell r="E4585">
            <v>0.37</v>
          </cell>
          <cell r="F4585">
            <v>392960.52631578944</v>
          </cell>
          <cell r="G4585">
            <v>1</v>
          </cell>
          <cell r="H4585">
            <v>145395.39473684208</v>
          </cell>
        </row>
        <row r="4586">
          <cell r="B4586" t="str">
            <v>D3.4262</v>
          </cell>
          <cell r="C4586" t="str">
            <v>Lắp đặt thiết bị cảnh báo sự cố; chiều cao lắp đặt ≤30m</v>
          </cell>
          <cell r="D4586" t="str">
            <v>công/cái</v>
          </cell>
          <cell r="E4586">
            <v>1</v>
          </cell>
          <cell r="I4586">
            <v>0</v>
          </cell>
          <cell r="J4586">
            <v>149325</v>
          </cell>
          <cell r="K4586">
            <v>0</v>
          </cell>
        </row>
        <row r="4587">
          <cell r="C4587" t="str">
            <v>b) Nhân công</v>
          </cell>
          <cell r="H4587">
            <v>149325</v>
          </cell>
        </row>
        <row r="4588">
          <cell r="B4588" t="str">
            <v>N2407</v>
          </cell>
          <cell r="C4588" t="str">
            <v>Nhân công bậc 4,0/7 - Nhóm 2</v>
          </cell>
          <cell r="D4588" t="str">
            <v>công</v>
          </cell>
          <cell r="E4588">
            <v>0.38</v>
          </cell>
          <cell r="F4588">
            <v>392960.52631578944</v>
          </cell>
          <cell r="G4588">
            <v>1</v>
          </cell>
          <cell r="H4588">
            <v>149325</v>
          </cell>
        </row>
        <row r="4589">
          <cell r="B4589" t="str">
            <v>D3.4263</v>
          </cell>
          <cell r="C4589" t="str">
            <v>Lắp đặt thiết bị cảnh báo sự cố; chiều cao lắp đặt ≤40m</v>
          </cell>
          <cell r="D4589" t="str">
            <v>công/cái</v>
          </cell>
          <cell r="E4589">
            <v>1</v>
          </cell>
          <cell r="I4589">
            <v>0</v>
          </cell>
          <cell r="J4589">
            <v>168973.02631578947</v>
          </cell>
          <cell r="K4589">
            <v>0</v>
          </cell>
        </row>
        <row r="4590">
          <cell r="C4590" t="str">
            <v>b) Nhân công</v>
          </cell>
          <cell r="H4590">
            <v>168973.02631578947</v>
          </cell>
        </row>
        <row r="4591">
          <cell r="B4591" t="str">
            <v>N2407</v>
          </cell>
          <cell r="C4591" t="str">
            <v>Nhân công bậc 4,0/7 - Nhóm 2</v>
          </cell>
          <cell r="D4591" t="str">
            <v>công</v>
          </cell>
          <cell r="E4591">
            <v>0.43</v>
          </cell>
          <cell r="F4591">
            <v>392960.52631578944</v>
          </cell>
          <cell r="G4591">
            <v>1</v>
          </cell>
          <cell r="H4591">
            <v>168973.02631578947</v>
          </cell>
        </row>
        <row r="4592">
          <cell r="B4592" t="str">
            <v>D3.4264</v>
          </cell>
          <cell r="C4592" t="str">
            <v>Lắp đặt thiết bị cảnh báo sự cố; chiều cao lắp đặt ≤50m</v>
          </cell>
          <cell r="D4592" t="str">
            <v>công/cái</v>
          </cell>
          <cell r="E4592">
            <v>1</v>
          </cell>
          <cell r="I4592">
            <v>0</v>
          </cell>
          <cell r="J4592">
            <v>192550.65789473683</v>
          </cell>
          <cell r="K4592">
            <v>0</v>
          </cell>
        </row>
        <row r="4593">
          <cell r="C4593" t="str">
            <v>b) Nhân công</v>
          </cell>
          <cell r="H4593">
            <v>192550.65789473683</v>
          </cell>
        </row>
        <row r="4594">
          <cell r="B4594" t="str">
            <v>N2407</v>
          </cell>
          <cell r="C4594" t="str">
            <v>Nhân công bậc 4,0/7 - Nhóm 2</v>
          </cell>
          <cell r="D4594" t="str">
            <v>công</v>
          </cell>
          <cell r="E4594">
            <v>0.49</v>
          </cell>
          <cell r="F4594">
            <v>392960.52631578944</v>
          </cell>
          <cell r="G4594">
            <v>1</v>
          </cell>
          <cell r="H4594">
            <v>192550.65789473683</v>
          </cell>
        </row>
        <row r="4595">
          <cell r="B4595" t="str">
            <v>D3.4265</v>
          </cell>
          <cell r="C4595" t="str">
            <v>Lắp đặt thiết bị cảnh báo sự cố; chiều cao lắp đặt ≤60m</v>
          </cell>
          <cell r="D4595" t="str">
            <v>công/cái</v>
          </cell>
          <cell r="E4595">
            <v>1</v>
          </cell>
          <cell r="I4595">
            <v>0</v>
          </cell>
          <cell r="J4595">
            <v>212198.68421052632</v>
          </cell>
          <cell r="K4595">
            <v>0</v>
          </cell>
        </row>
        <row r="4596">
          <cell r="C4596" t="str">
            <v>b) Nhân công</v>
          </cell>
          <cell r="H4596">
            <v>212198.68421052632</v>
          </cell>
        </row>
        <row r="4597">
          <cell r="B4597" t="str">
            <v>N2407</v>
          </cell>
          <cell r="C4597" t="str">
            <v>Nhân công bậc 4,0/7 - Nhóm 2</v>
          </cell>
          <cell r="D4597" t="str">
            <v>công</v>
          </cell>
          <cell r="E4597">
            <v>0.54</v>
          </cell>
          <cell r="F4597">
            <v>392960.52631578944</v>
          </cell>
          <cell r="G4597">
            <v>1</v>
          </cell>
          <cell r="H4597">
            <v>212198.68421052632</v>
          </cell>
        </row>
        <row r="4598">
          <cell r="B4598" t="str">
            <v>D3.5011</v>
          </cell>
          <cell r="C4598" t="str">
            <v>Làm dàn giáo rải dây vượt chướng ngại vật; vượt đường dây thông tin, hạ thế, tiết diện dây ≤50mm2</v>
          </cell>
          <cell r="D4598" t="str">
            <v>vị trí vượt</v>
          </cell>
          <cell r="E4598">
            <v>1</v>
          </cell>
          <cell r="I4598">
            <v>121800</v>
          </cell>
          <cell r="J4598">
            <v>1831719.9999999998</v>
          </cell>
          <cell r="K4598">
            <v>0</v>
          </cell>
        </row>
        <row r="4599">
          <cell r="C4599" t="str">
            <v>a) Vật liệu</v>
          </cell>
          <cell r="H4599">
            <v>121800</v>
          </cell>
        </row>
        <row r="4600">
          <cell r="B4600" t="str">
            <v>V94288</v>
          </cell>
          <cell r="C4600" t="str">
            <v>Tre (gỗ) D8÷10mm L=6÷8m</v>
          </cell>
          <cell r="D4600" t="str">
            <v>cây</v>
          </cell>
          <cell r="E4600">
            <v>5</v>
          </cell>
          <cell r="F4600">
            <v>21000</v>
          </cell>
          <cell r="G4600">
            <v>1</v>
          </cell>
          <cell r="H4600">
            <v>105000</v>
          </cell>
        </row>
        <row r="4601">
          <cell r="B4601" t="str">
            <v>V00228</v>
          </cell>
          <cell r="C4601" t="str">
            <v>Dây thép buộc</v>
          </cell>
          <cell r="D4601" t="str">
            <v>kg</v>
          </cell>
          <cell r="E4601">
            <v>0.8</v>
          </cell>
          <cell r="F4601">
            <v>21000</v>
          </cell>
          <cell r="G4601">
            <v>1</v>
          </cell>
          <cell r="H4601">
            <v>16800</v>
          </cell>
        </row>
        <row r="4602">
          <cell r="C4602" t="str">
            <v>Cộng</v>
          </cell>
          <cell r="H4602">
            <v>121800</v>
          </cell>
        </row>
        <row r="4603">
          <cell r="C4603" t="str">
            <v>b) Nhân công</v>
          </cell>
          <cell r="H4603">
            <v>1831719.9999999998</v>
          </cell>
        </row>
        <row r="4604">
          <cell r="B4604" t="str">
            <v>N2357</v>
          </cell>
          <cell r="C4604" t="str">
            <v>Nhân công bậc 3,5/7 - Nhóm 2</v>
          </cell>
          <cell r="D4604" t="str">
            <v>công</v>
          </cell>
          <cell r="E4604">
            <v>5.0599999999999996</v>
          </cell>
          <cell r="F4604">
            <v>362000</v>
          </cell>
          <cell r="G4604">
            <v>1</v>
          </cell>
          <cell r="H4604">
            <v>1831719.9999999998</v>
          </cell>
        </row>
        <row r="4605">
          <cell r="B4605" t="str">
            <v>D3.5012</v>
          </cell>
          <cell r="C4605" t="str">
            <v>Làm dàn giáo rải dây vượt chướng ngại vật; vượt đường dây thông tin, hạ thế, tiết diện dây ≤95mm2</v>
          </cell>
          <cell r="D4605" t="str">
            <v>vị trí vượt</v>
          </cell>
          <cell r="E4605">
            <v>1</v>
          </cell>
          <cell r="I4605">
            <v>169050</v>
          </cell>
          <cell r="J4605">
            <v>2124940</v>
          </cell>
          <cell r="K4605">
            <v>0</v>
          </cell>
        </row>
        <row r="4606">
          <cell r="C4606" t="str">
            <v>a) Vật liệu</v>
          </cell>
          <cell r="H4606">
            <v>169050</v>
          </cell>
        </row>
        <row r="4607">
          <cell r="B4607" t="str">
            <v>V94288</v>
          </cell>
          <cell r="C4607" t="str">
            <v>Tre (gỗ) D8÷10mm L=6÷8m</v>
          </cell>
          <cell r="D4607" t="str">
            <v>cây</v>
          </cell>
          <cell r="E4607">
            <v>7</v>
          </cell>
          <cell r="F4607">
            <v>21000</v>
          </cell>
          <cell r="G4607">
            <v>1</v>
          </cell>
          <cell r="H4607">
            <v>147000</v>
          </cell>
        </row>
        <row r="4608">
          <cell r="B4608" t="str">
            <v>V00228</v>
          </cell>
          <cell r="C4608" t="str">
            <v>Dây thép buộc</v>
          </cell>
          <cell r="D4608" t="str">
            <v>kg</v>
          </cell>
          <cell r="E4608">
            <v>1.05</v>
          </cell>
          <cell r="F4608">
            <v>21000</v>
          </cell>
          <cell r="G4608">
            <v>1</v>
          </cell>
          <cell r="H4608">
            <v>22050</v>
          </cell>
        </row>
        <row r="4609">
          <cell r="C4609" t="str">
            <v>Cộng</v>
          </cell>
          <cell r="H4609">
            <v>169050</v>
          </cell>
        </row>
        <row r="4610">
          <cell r="C4610" t="str">
            <v>b) Nhân công</v>
          </cell>
          <cell r="H4610">
            <v>2124940</v>
          </cell>
        </row>
        <row r="4611">
          <cell r="B4611" t="str">
            <v>N2357</v>
          </cell>
          <cell r="C4611" t="str">
            <v>Nhân công bậc 3,5/7 - Nhóm 2</v>
          </cell>
          <cell r="D4611" t="str">
            <v>công</v>
          </cell>
          <cell r="E4611">
            <v>5.87</v>
          </cell>
          <cell r="F4611">
            <v>362000</v>
          </cell>
          <cell r="G4611">
            <v>1</v>
          </cell>
          <cell r="H4611">
            <v>2124940</v>
          </cell>
        </row>
        <row r="4612">
          <cell r="B4612" t="str">
            <v>D3.5013</v>
          </cell>
          <cell r="C4612" t="str">
            <v>Làm dàn giáo rải dây vượt chướng ngại vật; vượt đường dây thông tin, hạ thế, tiết diện dây ≤150mm2</v>
          </cell>
          <cell r="D4612" t="str">
            <v>vị trí vượt</v>
          </cell>
          <cell r="E4612">
            <v>1</v>
          </cell>
          <cell r="I4612">
            <v>217350</v>
          </cell>
          <cell r="J4612">
            <v>2986500</v>
          </cell>
          <cell r="K4612">
            <v>0</v>
          </cell>
        </row>
        <row r="4613">
          <cell r="C4613" t="str">
            <v>a) Vật liệu</v>
          </cell>
          <cell r="H4613">
            <v>217350</v>
          </cell>
        </row>
        <row r="4614">
          <cell r="B4614" t="str">
            <v>V94288</v>
          </cell>
          <cell r="C4614" t="str">
            <v>Tre (gỗ) D8÷10mm L=6÷8m</v>
          </cell>
          <cell r="D4614" t="str">
            <v>cây</v>
          </cell>
          <cell r="E4614">
            <v>9</v>
          </cell>
          <cell r="F4614">
            <v>21000</v>
          </cell>
          <cell r="G4614">
            <v>1</v>
          </cell>
          <cell r="H4614">
            <v>189000</v>
          </cell>
        </row>
        <row r="4615">
          <cell r="B4615" t="str">
            <v>V00228</v>
          </cell>
          <cell r="C4615" t="str">
            <v>Dây thép buộc</v>
          </cell>
          <cell r="D4615" t="str">
            <v>kg</v>
          </cell>
          <cell r="E4615">
            <v>1.35</v>
          </cell>
          <cell r="F4615">
            <v>21000</v>
          </cell>
          <cell r="G4615">
            <v>1</v>
          </cell>
          <cell r="H4615">
            <v>28350.000000000004</v>
          </cell>
        </row>
        <row r="4616">
          <cell r="C4616" t="str">
            <v>Cộng</v>
          </cell>
          <cell r="H4616">
            <v>217350</v>
          </cell>
        </row>
        <row r="4617">
          <cell r="C4617" t="str">
            <v>b) Nhân công</v>
          </cell>
          <cell r="H4617">
            <v>2986500</v>
          </cell>
        </row>
        <row r="4618">
          <cell r="B4618" t="str">
            <v>N2357</v>
          </cell>
          <cell r="C4618" t="str">
            <v>Nhân công bậc 3,5/7 - Nhóm 2</v>
          </cell>
          <cell r="D4618" t="str">
            <v>công</v>
          </cell>
          <cell r="E4618">
            <v>8.25</v>
          </cell>
          <cell r="F4618">
            <v>362000</v>
          </cell>
          <cell r="G4618">
            <v>1</v>
          </cell>
          <cell r="H4618">
            <v>2986500</v>
          </cell>
        </row>
        <row r="4619">
          <cell r="B4619" t="str">
            <v>D3.5014</v>
          </cell>
          <cell r="C4619" t="str">
            <v>Làm dàn giáo rải dây vượt chướng ngại vật; vượt đường dây thông tin, hạ thế, tiết diện dây ≤240mm2</v>
          </cell>
          <cell r="D4619" t="str">
            <v>vị trí vượt</v>
          </cell>
          <cell r="E4619">
            <v>1</v>
          </cell>
          <cell r="I4619">
            <v>262500</v>
          </cell>
          <cell r="J4619">
            <v>3355740</v>
          </cell>
          <cell r="K4619">
            <v>0</v>
          </cell>
        </row>
        <row r="4620">
          <cell r="C4620" t="str">
            <v>a) Vật liệu</v>
          </cell>
          <cell r="H4620">
            <v>262500</v>
          </cell>
        </row>
        <row r="4621">
          <cell r="B4621" t="str">
            <v>V94288</v>
          </cell>
          <cell r="C4621" t="str">
            <v>Tre (gỗ) D8÷10mm L=6÷8m</v>
          </cell>
          <cell r="D4621" t="str">
            <v>cây</v>
          </cell>
          <cell r="E4621">
            <v>11</v>
          </cell>
          <cell r="F4621">
            <v>21000</v>
          </cell>
          <cell r="G4621">
            <v>1</v>
          </cell>
          <cell r="H4621">
            <v>231000</v>
          </cell>
        </row>
        <row r="4622">
          <cell r="B4622" t="str">
            <v>V00228</v>
          </cell>
          <cell r="C4622" t="str">
            <v>Dây thép buộc</v>
          </cell>
          <cell r="D4622" t="str">
            <v>kg</v>
          </cell>
          <cell r="E4622">
            <v>1.5</v>
          </cell>
          <cell r="F4622">
            <v>21000</v>
          </cell>
          <cell r="G4622">
            <v>1</v>
          </cell>
          <cell r="H4622">
            <v>31500</v>
          </cell>
        </row>
        <row r="4623">
          <cell r="C4623" t="str">
            <v>Cộng</v>
          </cell>
          <cell r="H4623">
            <v>262500</v>
          </cell>
        </row>
        <row r="4624">
          <cell r="C4624" t="str">
            <v>b) Nhân công</v>
          </cell>
          <cell r="H4624">
            <v>3355740</v>
          </cell>
        </row>
        <row r="4625">
          <cell r="B4625" t="str">
            <v>N2357</v>
          </cell>
          <cell r="C4625" t="str">
            <v>Nhân công bậc 3,5/7 - Nhóm 2</v>
          </cell>
          <cell r="D4625" t="str">
            <v>công</v>
          </cell>
          <cell r="E4625">
            <v>9.27</v>
          </cell>
          <cell r="F4625">
            <v>362000</v>
          </cell>
          <cell r="G4625">
            <v>1</v>
          </cell>
          <cell r="H4625">
            <v>3355740</v>
          </cell>
        </row>
        <row r="4626">
          <cell r="B4626" t="str">
            <v>D3.5015</v>
          </cell>
          <cell r="C4626" t="str">
            <v>Làm dàn giáo rải dây vượt chướng ngại vật; vượt đường dây thông tin, hạ thế, tiết diện dây ≤400mm2</v>
          </cell>
          <cell r="D4626" t="str">
            <v>vị trí vượt</v>
          </cell>
          <cell r="E4626">
            <v>1</v>
          </cell>
          <cell r="I4626">
            <v>468510</v>
          </cell>
          <cell r="J4626">
            <v>5357600</v>
          </cell>
          <cell r="K4626">
            <v>0</v>
          </cell>
        </row>
        <row r="4627">
          <cell r="C4627" t="str">
            <v>a) Vật liệu</v>
          </cell>
          <cell r="H4627">
            <v>468510</v>
          </cell>
        </row>
        <row r="4628">
          <cell r="B4628" t="str">
            <v>V94288</v>
          </cell>
          <cell r="C4628" t="str">
            <v>Tre (gỗ) D8÷10mm L=6÷8m</v>
          </cell>
          <cell r="D4628" t="str">
            <v>cây</v>
          </cell>
          <cell r="E4628">
            <v>19.57</v>
          </cell>
          <cell r="F4628">
            <v>21000</v>
          </cell>
          <cell r="G4628">
            <v>1</v>
          </cell>
          <cell r="H4628">
            <v>410970</v>
          </cell>
        </row>
        <row r="4629">
          <cell r="B4629" t="str">
            <v>V00228</v>
          </cell>
          <cell r="C4629" t="str">
            <v>Dây thép buộc</v>
          </cell>
          <cell r="D4629" t="str">
            <v>kg</v>
          </cell>
          <cell r="E4629">
            <v>2.74</v>
          </cell>
          <cell r="F4629">
            <v>21000</v>
          </cell>
          <cell r="G4629">
            <v>1</v>
          </cell>
          <cell r="H4629">
            <v>57540.000000000007</v>
          </cell>
        </row>
        <row r="4630">
          <cell r="C4630" t="str">
            <v>Cộng</v>
          </cell>
          <cell r="H4630">
            <v>468510</v>
          </cell>
        </row>
        <row r="4631">
          <cell r="C4631" t="str">
            <v>b) Nhân công</v>
          </cell>
          <cell r="H4631">
            <v>5357600</v>
          </cell>
        </row>
        <row r="4632">
          <cell r="B4632" t="str">
            <v>N2357</v>
          </cell>
          <cell r="C4632" t="str">
            <v>Nhân công bậc 3,5/7 - Nhóm 2</v>
          </cell>
          <cell r="D4632" t="str">
            <v>công</v>
          </cell>
          <cell r="E4632">
            <v>14.8</v>
          </cell>
          <cell r="F4632">
            <v>362000</v>
          </cell>
          <cell r="G4632">
            <v>1</v>
          </cell>
          <cell r="H4632">
            <v>5357600</v>
          </cell>
        </row>
        <row r="4633">
          <cell r="B4633" t="str">
            <v>D3.5016</v>
          </cell>
          <cell r="C4633" t="str">
            <v>Làm dàn giáo rải dây vượt chướng ngại vật; vượt đường dây thông tin, hạ thế, tiết diện dây ≤500mm2</v>
          </cell>
          <cell r="D4633" t="str">
            <v>vị trí vượt</v>
          </cell>
          <cell r="E4633">
            <v>1</v>
          </cell>
          <cell r="I4633">
            <v>562170</v>
          </cell>
          <cell r="J4633">
            <v>6429120.0000000009</v>
          </cell>
          <cell r="K4633">
            <v>0</v>
          </cell>
        </row>
        <row r="4634">
          <cell r="C4634" t="str">
            <v>a) Vật liệu</v>
          </cell>
          <cell r="H4634">
            <v>562170</v>
          </cell>
        </row>
        <row r="4635">
          <cell r="B4635" t="str">
            <v>V94288</v>
          </cell>
          <cell r="C4635" t="str">
            <v>Tre (gỗ) D8÷10mm L=6÷8m</v>
          </cell>
          <cell r="D4635" t="str">
            <v>cây</v>
          </cell>
          <cell r="E4635">
            <v>23.48</v>
          </cell>
          <cell r="F4635">
            <v>21000</v>
          </cell>
          <cell r="G4635">
            <v>1</v>
          </cell>
          <cell r="H4635">
            <v>493080</v>
          </cell>
        </row>
        <row r="4636">
          <cell r="B4636" t="str">
            <v>V00228</v>
          </cell>
          <cell r="C4636" t="str">
            <v>Dây thép buộc</v>
          </cell>
          <cell r="D4636" t="str">
            <v>kg</v>
          </cell>
          <cell r="E4636">
            <v>3.29</v>
          </cell>
          <cell r="F4636">
            <v>21000</v>
          </cell>
          <cell r="G4636">
            <v>1</v>
          </cell>
          <cell r="H4636">
            <v>69090</v>
          </cell>
        </row>
        <row r="4637">
          <cell r="C4637" t="str">
            <v>Cộng</v>
          </cell>
          <cell r="H4637">
            <v>562170</v>
          </cell>
        </row>
        <row r="4638">
          <cell r="C4638" t="str">
            <v>b) Nhân công</v>
          </cell>
          <cell r="H4638">
            <v>6429120.0000000009</v>
          </cell>
        </row>
        <row r="4639">
          <cell r="B4639" t="str">
            <v>N2357</v>
          </cell>
          <cell r="C4639" t="str">
            <v>Nhân công bậc 3,5/7 - Nhóm 2</v>
          </cell>
          <cell r="D4639" t="str">
            <v>công</v>
          </cell>
          <cell r="E4639">
            <v>17.760000000000002</v>
          </cell>
          <cell r="F4639">
            <v>362000</v>
          </cell>
          <cell r="G4639">
            <v>1</v>
          </cell>
          <cell r="H4639">
            <v>6429120.0000000009</v>
          </cell>
        </row>
        <row r="4640">
          <cell r="B4640" t="str">
            <v>D3.5017</v>
          </cell>
          <cell r="C4640" t="str">
            <v>Làm dàn giáo rải dây vượt chướng ngại vật; vượt đường dây thông tin, hạ thế, tiết diện dây &gt;500mm2</v>
          </cell>
          <cell r="D4640" t="str">
            <v>vị trí vượt</v>
          </cell>
          <cell r="E4640">
            <v>1</v>
          </cell>
          <cell r="I4640">
            <v>674520</v>
          </cell>
          <cell r="J4640">
            <v>7670780</v>
          </cell>
          <cell r="K4640">
            <v>0</v>
          </cell>
        </row>
        <row r="4641">
          <cell r="C4641" t="str">
            <v>a) Vật liệu</v>
          </cell>
          <cell r="H4641">
            <v>674520</v>
          </cell>
        </row>
        <row r="4642">
          <cell r="B4642" t="str">
            <v>V94288</v>
          </cell>
          <cell r="C4642" t="str">
            <v>Tre (gỗ) D8÷10mm L=6÷8m</v>
          </cell>
          <cell r="D4642" t="str">
            <v>cây</v>
          </cell>
          <cell r="E4642">
            <v>28.17</v>
          </cell>
          <cell r="F4642">
            <v>21000</v>
          </cell>
          <cell r="G4642">
            <v>1</v>
          </cell>
          <cell r="H4642">
            <v>591570</v>
          </cell>
        </row>
        <row r="4643">
          <cell r="B4643" t="str">
            <v>V00228</v>
          </cell>
          <cell r="C4643" t="str">
            <v>Dây thép buộc</v>
          </cell>
          <cell r="D4643" t="str">
            <v>kg</v>
          </cell>
          <cell r="E4643">
            <v>3.95</v>
          </cell>
          <cell r="F4643">
            <v>21000</v>
          </cell>
          <cell r="G4643">
            <v>1</v>
          </cell>
          <cell r="H4643">
            <v>82950</v>
          </cell>
        </row>
        <row r="4644">
          <cell r="C4644" t="str">
            <v>Cộng</v>
          </cell>
          <cell r="H4644">
            <v>674520</v>
          </cell>
        </row>
        <row r="4645">
          <cell r="C4645" t="str">
            <v>b) Nhân công</v>
          </cell>
          <cell r="H4645">
            <v>7670780</v>
          </cell>
        </row>
        <row r="4646">
          <cell r="B4646" t="str">
            <v>N2357</v>
          </cell>
          <cell r="C4646" t="str">
            <v>Nhân công bậc 3,5/7 - Nhóm 2</v>
          </cell>
          <cell r="D4646" t="str">
            <v>công</v>
          </cell>
          <cell r="E4646">
            <v>21.19</v>
          </cell>
          <cell r="F4646">
            <v>362000</v>
          </cell>
          <cell r="G4646">
            <v>1</v>
          </cell>
          <cell r="H4646">
            <v>7670780</v>
          </cell>
        </row>
        <row r="4647">
          <cell r="B4647" t="str">
            <v>D3.5021</v>
          </cell>
          <cell r="C4647" t="str">
            <v>Làm dàn giáo rải dây vượt chướng ngại vật; vượt đường dây trung thế 6÷35kV, tiết diện dây ≤50mm2</v>
          </cell>
          <cell r="D4647" t="str">
            <v>vị trí vượt</v>
          </cell>
          <cell r="E4647">
            <v>1</v>
          </cell>
          <cell r="I4647">
            <v>193200</v>
          </cell>
          <cell r="J4647">
            <v>2468840</v>
          </cell>
          <cell r="K4647">
            <v>0</v>
          </cell>
        </row>
        <row r="4648">
          <cell r="C4648" t="str">
            <v>a) Vật liệu</v>
          </cell>
          <cell r="H4648">
            <v>193200</v>
          </cell>
        </row>
        <row r="4649">
          <cell r="B4649" t="str">
            <v>V94288</v>
          </cell>
          <cell r="C4649" t="str">
            <v>Tre (gỗ) D8÷10mm L=6÷8m</v>
          </cell>
          <cell r="D4649" t="str">
            <v>cây</v>
          </cell>
          <cell r="E4649">
            <v>8</v>
          </cell>
          <cell r="F4649">
            <v>21000</v>
          </cell>
          <cell r="G4649">
            <v>1</v>
          </cell>
          <cell r="H4649">
            <v>168000</v>
          </cell>
        </row>
        <row r="4650">
          <cell r="B4650" t="str">
            <v>V00228</v>
          </cell>
          <cell r="C4650" t="str">
            <v>Dây thép buộc</v>
          </cell>
          <cell r="D4650" t="str">
            <v>kg</v>
          </cell>
          <cell r="E4650">
            <v>1.2</v>
          </cell>
          <cell r="F4650">
            <v>21000</v>
          </cell>
          <cell r="G4650">
            <v>1</v>
          </cell>
          <cell r="H4650">
            <v>25200</v>
          </cell>
        </row>
        <row r="4651">
          <cell r="C4651" t="str">
            <v>Cộng</v>
          </cell>
          <cell r="H4651">
            <v>193200</v>
          </cell>
        </row>
        <row r="4652">
          <cell r="C4652" t="str">
            <v>b) Nhân công</v>
          </cell>
          <cell r="H4652">
            <v>2468840</v>
          </cell>
        </row>
        <row r="4653">
          <cell r="B4653" t="str">
            <v>N2357</v>
          </cell>
          <cell r="C4653" t="str">
            <v>Nhân công bậc 3,5/7 - Nhóm 2</v>
          </cell>
          <cell r="D4653" t="str">
            <v>công</v>
          </cell>
          <cell r="E4653">
            <v>6.82</v>
          </cell>
          <cell r="F4653">
            <v>362000</v>
          </cell>
          <cell r="G4653">
            <v>1</v>
          </cell>
          <cell r="H4653">
            <v>2468840</v>
          </cell>
        </row>
        <row r="4654">
          <cell r="B4654" t="str">
            <v>D3.5022</v>
          </cell>
          <cell r="C4654" t="str">
            <v>Làm dàn giáo rải dây vượt chướng ngại vật; vượt đường dây trung thế 6÷35kV, tiết diện dây ≤95mm2</v>
          </cell>
          <cell r="D4654" t="str">
            <v>vị trí vượt</v>
          </cell>
          <cell r="E4654">
            <v>1</v>
          </cell>
          <cell r="I4654">
            <v>241500</v>
          </cell>
          <cell r="J4654">
            <v>2841700</v>
          </cell>
          <cell r="K4654">
            <v>0</v>
          </cell>
        </row>
        <row r="4655">
          <cell r="C4655" t="str">
            <v>a) Vật liệu</v>
          </cell>
          <cell r="H4655">
            <v>241500</v>
          </cell>
        </row>
        <row r="4656">
          <cell r="B4656" t="str">
            <v>V94288</v>
          </cell>
          <cell r="C4656" t="str">
            <v>Tre (gỗ) D8÷10mm L=6÷8m</v>
          </cell>
          <cell r="D4656" t="str">
            <v>cây</v>
          </cell>
          <cell r="E4656">
            <v>10</v>
          </cell>
          <cell r="F4656">
            <v>21000</v>
          </cell>
          <cell r="G4656">
            <v>1</v>
          </cell>
          <cell r="H4656">
            <v>210000</v>
          </cell>
        </row>
        <row r="4657">
          <cell r="B4657" t="str">
            <v>V00228</v>
          </cell>
          <cell r="C4657" t="str">
            <v>Dây thép buộc</v>
          </cell>
          <cell r="D4657" t="str">
            <v>kg</v>
          </cell>
          <cell r="E4657">
            <v>1.5</v>
          </cell>
          <cell r="F4657">
            <v>21000</v>
          </cell>
          <cell r="G4657">
            <v>1</v>
          </cell>
          <cell r="H4657">
            <v>31500</v>
          </cell>
        </row>
        <row r="4658">
          <cell r="C4658" t="str">
            <v>Cộng</v>
          </cell>
          <cell r="H4658">
            <v>241500</v>
          </cell>
        </row>
        <row r="4659">
          <cell r="C4659" t="str">
            <v>b) Nhân công</v>
          </cell>
          <cell r="H4659">
            <v>2841700</v>
          </cell>
        </row>
        <row r="4660">
          <cell r="B4660" t="str">
            <v>N2357</v>
          </cell>
          <cell r="C4660" t="str">
            <v>Nhân công bậc 3,5/7 - Nhóm 2</v>
          </cell>
          <cell r="D4660" t="str">
            <v>công</v>
          </cell>
          <cell r="E4660">
            <v>7.85</v>
          </cell>
          <cell r="F4660">
            <v>362000</v>
          </cell>
          <cell r="G4660">
            <v>1</v>
          </cell>
          <cell r="H4660">
            <v>2841700</v>
          </cell>
        </row>
        <row r="4661">
          <cell r="B4661" t="str">
            <v>D3.5023</v>
          </cell>
          <cell r="C4661" t="str">
            <v>Làm dàn giáo rải dây vượt chướng ngại vật; vượt đường dây trung thế 6÷35kV, tiết diện dây ≤150mm2</v>
          </cell>
          <cell r="D4661" t="str">
            <v>vị trí vượt</v>
          </cell>
          <cell r="E4661">
            <v>1</v>
          </cell>
          <cell r="I4661">
            <v>285600</v>
          </cell>
          <cell r="J4661">
            <v>3478820</v>
          </cell>
          <cell r="K4661">
            <v>0</v>
          </cell>
        </row>
        <row r="4662">
          <cell r="C4662" t="str">
            <v>a) Vật liệu</v>
          </cell>
          <cell r="H4662">
            <v>285600</v>
          </cell>
        </row>
        <row r="4663">
          <cell r="B4663" t="str">
            <v>V94288</v>
          </cell>
          <cell r="C4663" t="str">
            <v>Tre (gỗ) D8÷10mm L=6÷8m</v>
          </cell>
          <cell r="D4663" t="str">
            <v>cây</v>
          </cell>
          <cell r="E4663">
            <v>12</v>
          </cell>
          <cell r="F4663">
            <v>21000</v>
          </cell>
          <cell r="G4663">
            <v>1</v>
          </cell>
          <cell r="H4663">
            <v>252000</v>
          </cell>
        </row>
        <row r="4664">
          <cell r="B4664" t="str">
            <v>V00228</v>
          </cell>
          <cell r="C4664" t="str">
            <v>Dây thép buộc</v>
          </cell>
          <cell r="D4664" t="str">
            <v>kg</v>
          </cell>
          <cell r="E4664">
            <v>1.6</v>
          </cell>
          <cell r="F4664">
            <v>21000</v>
          </cell>
          <cell r="G4664">
            <v>1</v>
          </cell>
          <cell r="H4664">
            <v>33600</v>
          </cell>
        </row>
        <row r="4665">
          <cell r="C4665" t="str">
            <v>Cộng</v>
          </cell>
          <cell r="H4665">
            <v>285600</v>
          </cell>
        </row>
        <row r="4666">
          <cell r="C4666" t="str">
            <v>b) Nhân công</v>
          </cell>
          <cell r="H4666">
            <v>3478820</v>
          </cell>
        </row>
        <row r="4667">
          <cell r="B4667" t="str">
            <v>N2357</v>
          </cell>
          <cell r="C4667" t="str">
            <v>Nhân công bậc 3,5/7 - Nhóm 2</v>
          </cell>
          <cell r="D4667" t="str">
            <v>công</v>
          </cell>
          <cell r="E4667">
            <v>9.61</v>
          </cell>
          <cell r="F4667">
            <v>362000</v>
          </cell>
          <cell r="G4667">
            <v>1</v>
          </cell>
          <cell r="H4667">
            <v>3478820</v>
          </cell>
        </row>
        <row r="4668">
          <cell r="B4668" t="str">
            <v>D3.5024</v>
          </cell>
          <cell r="C4668" t="str">
            <v>Làm dàn giáo rải dây vượt chướng ngại vật; vượt đường dây trung thế 6÷35kV, tiết diện dây ≤240mm2</v>
          </cell>
          <cell r="D4668" t="str">
            <v>vị trí vượt</v>
          </cell>
          <cell r="E4668">
            <v>1</v>
          </cell>
          <cell r="I4668">
            <v>362250</v>
          </cell>
          <cell r="J4668">
            <v>3891500</v>
          </cell>
          <cell r="K4668">
            <v>0</v>
          </cell>
        </row>
        <row r="4669">
          <cell r="C4669" t="str">
            <v>a) Vật liệu</v>
          </cell>
          <cell r="H4669">
            <v>362250</v>
          </cell>
        </row>
        <row r="4670">
          <cell r="B4670" t="str">
            <v>V94288</v>
          </cell>
          <cell r="C4670" t="str">
            <v>Tre (gỗ) D8÷10mm L=6÷8m</v>
          </cell>
          <cell r="D4670" t="str">
            <v>cây</v>
          </cell>
          <cell r="E4670">
            <v>15</v>
          </cell>
          <cell r="F4670">
            <v>21000</v>
          </cell>
          <cell r="G4670">
            <v>1</v>
          </cell>
          <cell r="H4670">
            <v>315000</v>
          </cell>
        </row>
        <row r="4671">
          <cell r="B4671" t="str">
            <v>V00228</v>
          </cell>
          <cell r="C4671" t="str">
            <v>Dây thép buộc</v>
          </cell>
          <cell r="D4671" t="str">
            <v>kg</v>
          </cell>
          <cell r="E4671">
            <v>2.25</v>
          </cell>
          <cell r="F4671">
            <v>21000</v>
          </cell>
          <cell r="G4671">
            <v>1</v>
          </cell>
          <cell r="H4671">
            <v>47250</v>
          </cell>
        </row>
        <row r="4672">
          <cell r="C4672" t="str">
            <v>Cộng</v>
          </cell>
          <cell r="H4672">
            <v>362250</v>
          </cell>
        </row>
        <row r="4673">
          <cell r="C4673" t="str">
            <v>b) Nhân công</v>
          </cell>
          <cell r="H4673">
            <v>3891500</v>
          </cell>
        </row>
        <row r="4674">
          <cell r="B4674" t="str">
            <v>N2357</v>
          </cell>
          <cell r="C4674" t="str">
            <v>Nhân công bậc 3,5/7 - Nhóm 2</v>
          </cell>
          <cell r="D4674" t="str">
            <v>công</v>
          </cell>
          <cell r="E4674">
            <v>10.75</v>
          </cell>
          <cell r="F4674">
            <v>362000</v>
          </cell>
          <cell r="G4674">
            <v>1</v>
          </cell>
          <cell r="H4674">
            <v>3891500</v>
          </cell>
        </row>
        <row r="4675">
          <cell r="B4675" t="str">
            <v>D3.5025</v>
          </cell>
          <cell r="C4675" t="str">
            <v>Làm dàn giáo rải dây vượt chướng ngại vật; vượt đường dây trung thế 6÷35kV, tiết diện dây ≤400mm2</v>
          </cell>
          <cell r="D4675" t="str">
            <v>vị trí vượt</v>
          </cell>
          <cell r="E4675">
            <v>1</v>
          </cell>
          <cell r="I4675">
            <v>661920</v>
          </cell>
          <cell r="J4675">
            <v>6154000</v>
          </cell>
          <cell r="K4675">
            <v>0</v>
          </cell>
        </row>
        <row r="4676">
          <cell r="C4676" t="str">
            <v>a) Vật liệu</v>
          </cell>
          <cell r="H4676">
            <v>661920</v>
          </cell>
        </row>
        <row r="4677">
          <cell r="B4677" t="str">
            <v>V94288</v>
          </cell>
          <cell r="C4677" t="str">
            <v>Tre (gỗ) D8÷10mm L=6÷8m</v>
          </cell>
          <cell r="D4677" t="str">
            <v>cây</v>
          </cell>
          <cell r="E4677">
            <v>27.39</v>
          </cell>
          <cell r="F4677">
            <v>21000</v>
          </cell>
          <cell r="G4677">
            <v>1</v>
          </cell>
          <cell r="H4677">
            <v>575190</v>
          </cell>
        </row>
        <row r="4678">
          <cell r="B4678" t="str">
            <v>V00228</v>
          </cell>
          <cell r="C4678" t="str">
            <v>Dây thép buộc</v>
          </cell>
          <cell r="D4678" t="str">
            <v>kg</v>
          </cell>
          <cell r="E4678">
            <v>4.13</v>
          </cell>
          <cell r="F4678">
            <v>21000</v>
          </cell>
          <cell r="G4678">
            <v>1</v>
          </cell>
          <cell r="H4678">
            <v>86730</v>
          </cell>
        </row>
        <row r="4679">
          <cell r="C4679" t="str">
            <v>Cộng</v>
          </cell>
          <cell r="H4679">
            <v>661920</v>
          </cell>
        </row>
        <row r="4680">
          <cell r="C4680" t="str">
            <v>b) Nhân công</v>
          </cell>
          <cell r="H4680">
            <v>6154000</v>
          </cell>
        </row>
        <row r="4681">
          <cell r="B4681" t="str">
            <v>N2357</v>
          </cell>
          <cell r="C4681" t="str">
            <v>Nhân công bậc 3,5/7 - Nhóm 2</v>
          </cell>
          <cell r="D4681" t="str">
            <v>công</v>
          </cell>
          <cell r="E4681">
            <v>17</v>
          </cell>
          <cell r="F4681">
            <v>362000</v>
          </cell>
          <cell r="G4681">
            <v>1</v>
          </cell>
          <cell r="H4681">
            <v>6154000</v>
          </cell>
        </row>
        <row r="4682">
          <cell r="B4682" t="str">
            <v>D3.5026</v>
          </cell>
          <cell r="C4682" t="str">
            <v>Làm dàn giáo rải dây vượt chướng ngại vật; vượt đường dây trung thế 6÷35kV, tiết diện dây ≤500mm2</v>
          </cell>
          <cell r="D4682" t="str">
            <v>vị trí vượt</v>
          </cell>
          <cell r="E4682">
            <v>1</v>
          </cell>
          <cell r="I4682">
            <v>793800</v>
          </cell>
          <cell r="J4682">
            <v>7384799.9999999991</v>
          </cell>
          <cell r="K4682">
            <v>0</v>
          </cell>
        </row>
        <row r="4683">
          <cell r="C4683" t="str">
            <v>a) Vật liệu</v>
          </cell>
          <cell r="H4683">
            <v>793800</v>
          </cell>
        </row>
        <row r="4684">
          <cell r="B4684" t="str">
            <v>V94288</v>
          </cell>
          <cell r="C4684" t="str">
            <v>Tre (gỗ) D8÷10mm L=6÷8m</v>
          </cell>
          <cell r="D4684" t="str">
            <v>cây</v>
          </cell>
          <cell r="E4684">
            <v>32.869999999999997</v>
          </cell>
          <cell r="F4684">
            <v>21000</v>
          </cell>
          <cell r="G4684">
            <v>1</v>
          </cell>
          <cell r="H4684">
            <v>690270</v>
          </cell>
        </row>
        <row r="4685">
          <cell r="B4685" t="str">
            <v>V00228</v>
          </cell>
          <cell r="C4685" t="str">
            <v>Dây thép buộc</v>
          </cell>
          <cell r="D4685" t="str">
            <v>kg</v>
          </cell>
          <cell r="E4685">
            <v>4.93</v>
          </cell>
          <cell r="F4685">
            <v>21000</v>
          </cell>
          <cell r="G4685">
            <v>1</v>
          </cell>
          <cell r="H4685">
            <v>103530</v>
          </cell>
        </row>
        <row r="4686">
          <cell r="C4686" t="str">
            <v>Cộng</v>
          </cell>
          <cell r="H4686">
            <v>793800</v>
          </cell>
        </row>
        <row r="4687">
          <cell r="C4687" t="str">
            <v>b) Nhân công</v>
          </cell>
          <cell r="H4687">
            <v>7384799.9999999991</v>
          </cell>
        </row>
        <row r="4688">
          <cell r="B4688" t="str">
            <v>N2357</v>
          </cell>
          <cell r="C4688" t="str">
            <v>Nhân công bậc 3,5/7 - Nhóm 2</v>
          </cell>
          <cell r="D4688" t="str">
            <v>công</v>
          </cell>
          <cell r="E4688">
            <v>20.399999999999999</v>
          </cell>
          <cell r="F4688">
            <v>362000</v>
          </cell>
          <cell r="G4688">
            <v>1</v>
          </cell>
          <cell r="H4688">
            <v>7384799.9999999991</v>
          </cell>
        </row>
        <row r="4689">
          <cell r="B4689" t="str">
            <v>D3.5027</v>
          </cell>
          <cell r="C4689" t="str">
            <v>Làm dàn giáo rải dây vượt chướng ngại vật; vượt đường dây trung thế 6÷35kV, tiết diện dây &gt;500mm2</v>
          </cell>
          <cell r="D4689" t="str">
            <v>vị trí vượt</v>
          </cell>
          <cell r="E4689">
            <v>1</v>
          </cell>
          <cell r="I4689">
            <v>952350</v>
          </cell>
          <cell r="J4689">
            <v>8861760</v>
          </cell>
          <cell r="K4689">
            <v>0</v>
          </cell>
        </row>
        <row r="4690">
          <cell r="C4690" t="str">
            <v>a) Vật liệu</v>
          </cell>
          <cell r="H4690">
            <v>952350</v>
          </cell>
        </row>
        <row r="4691">
          <cell r="B4691" t="str">
            <v>V94288</v>
          </cell>
          <cell r="C4691" t="str">
            <v>Tre (gỗ) D8÷10mm L=6÷8m</v>
          </cell>
          <cell r="D4691" t="str">
            <v>cây</v>
          </cell>
          <cell r="E4691">
            <v>39.44</v>
          </cell>
          <cell r="F4691">
            <v>21000</v>
          </cell>
          <cell r="G4691">
            <v>1</v>
          </cell>
          <cell r="H4691">
            <v>828240</v>
          </cell>
        </row>
        <row r="4692">
          <cell r="B4692" t="str">
            <v>V00228</v>
          </cell>
          <cell r="C4692" t="str">
            <v>Dây thép buộc</v>
          </cell>
          <cell r="D4692" t="str">
            <v>kg</v>
          </cell>
          <cell r="E4692">
            <v>5.91</v>
          </cell>
          <cell r="F4692">
            <v>21000</v>
          </cell>
          <cell r="G4692">
            <v>1</v>
          </cell>
          <cell r="H4692">
            <v>124110</v>
          </cell>
        </row>
        <row r="4693">
          <cell r="C4693" t="str">
            <v>Cộng</v>
          </cell>
          <cell r="H4693">
            <v>952350</v>
          </cell>
        </row>
        <row r="4694">
          <cell r="C4694" t="str">
            <v>b) Nhân công</v>
          </cell>
          <cell r="H4694">
            <v>8861760</v>
          </cell>
        </row>
        <row r="4695">
          <cell r="B4695" t="str">
            <v>N2357</v>
          </cell>
          <cell r="C4695" t="str">
            <v>Nhân công bậc 3,5/7 - Nhóm 2</v>
          </cell>
          <cell r="D4695" t="str">
            <v>công</v>
          </cell>
          <cell r="E4695">
            <v>24.48</v>
          </cell>
          <cell r="F4695">
            <v>362000</v>
          </cell>
          <cell r="G4695">
            <v>1</v>
          </cell>
          <cell r="H4695">
            <v>8861760</v>
          </cell>
        </row>
        <row r="4696">
          <cell r="B4696" t="str">
            <v>D3.5033</v>
          </cell>
          <cell r="C4696" t="str">
            <v>Làm dàn giáo rải dây vượt chướng ngại vật; vượt đường dây ≤110kV, tiết diện dây ≤150mm2</v>
          </cell>
          <cell r="D4696" t="str">
            <v>vị trí vượt</v>
          </cell>
          <cell r="E4696">
            <v>1</v>
          </cell>
          <cell r="I4696">
            <v>359100</v>
          </cell>
          <cell r="J4696">
            <v>7424620.0000000009</v>
          </cell>
          <cell r="K4696">
            <v>0</v>
          </cell>
        </row>
        <row r="4697">
          <cell r="C4697" t="str">
            <v>a) Vật liệu</v>
          </cell>
          <cell r="H4697">
            <v>359100</v>
          </cell>
        </row>
        <row r="4698">
          <cell r="B4698" t="str">
            <v>V94288</v>
          </cell>
          <cell r="C4698" t="str">
            <v>Tre (gỗ) D8÷10mm L=6÷8m</v>
          </cell>
          <cell r="D4698" t="str">
            <v>cây</v>
          </cell>
          <cell r="E4698">
            <v>15</v>
          </cell>
          <cell r="F4698">
            <v>21000</v>
          </cell>
          <cell r="G4698">
            <v>1</v>
          </cell>
          <cell r="H4698">
            <v>315000</v>
          </cell>
        </row>
        <row r="4699">
          <cell r="B4699" t="str">
            <v>V00228</v>
          </cell>
          <cell r="C4699" t="str">
            <v>Dây thép buộc</v>
          </cell>
          <cell r="D4699" t="str">
            <v>kg</v>
          </cell>
          <cell r="E4699">
            <v>2.1</v>
          </cell>
          <cell r="F4699">
            <v>21000</v>
          </cell>
          <cell r="G4699">
            <v>1</v>
          </cell>
          <cell r="H4699">
            <v>44100</v>
          </cell>
        </row>
        <row r="4700">
          <cell r="C4700" t="str">
            <v>Cộng</v>
          </cell>
          <cell r="H4700">
            <v>359100</v>
          </cell>
        </row>
        <row r="4701">
          <cell r="C4701" t="str">
            <v>b) Nhân công</v>
          </cell>
          <cell r="H4701">
            <v>7424620.0000000009</v>
          </cell>
        </row>
        <row r="4702">
          <cell r="B4702" t="str">
            <v>N2357</v>
          </cell>
          <cell r="C4702" t="str">
            <v>Nhân công bậc 3,5/7 - Nhóm 2</v>
          </cell>
          <cell r="D4702" t="str">
            <v>công</v>
          </cell>
          <cell r="E4702">
            <v>20.51</v>
          </cell>
          <cell r="F4702">
            <v>362000</v>
          </cell>
          <cell r="G4702">
            <v>1</v>
          </cell>
          <cell r="H4702">
            <v>7424620.0000000009</v>
          </cell>
        </row>
        <row r="4703">
          <cell r="B4703" t="str">
            <v>D3.5034</v>
          </cell>
          <cell r="C4703" t="str">
            <v>Làm dàn giáo rải dây vượt chướng ngại vật; vượt đường dây ≤110kV, tiết diện dây ≤240mm2</v>
          </cell>
          <cell r="D4703" t="str">
            <v>vị trí vượt</v>
          </cell>
          <cell r="E4703">
            <v>1</v>
          </cell>
          <cell r="I4703">
            <v>434700</v>
          </cell>
          <cell r="J4703">
            <v>8344100</v>
          </cell>
          <cell r="K4703">
            <v>0</v>
          </cell>
        </row>
        <row r="4704">
          <cell r="C4704" t="str">
            <v>a) Vật liệu</v>
          </cell>
          <cell r="H4704">
            <v>434700</v>
          </cell>
        </row>
        <row r="4705">
          <cell r="B4705" t="str">
            <v>V94288</v>
          </cell>
          <cell r="C4705" t="str">
            <v>Tre (gỗ) D8÷10mm L=6÷8m</v>
          </cell>
          <cell r="D4705" t="str">
            <v>cây</v>
          </cell>
          <cell r="E4705">
            <v>18</v>
          </cell>
          <cell r="F4705">
            <v>21000</v>
          </cell>
          <cell r="G4705">
            <v>1</v>
          </cell>
          <cell r="H4705">
            <v>378000</v>
          </cell>
        </row>
        <row r="4706">
          <cell r="B4706" t="str">
            <v>V00228</v>
          </cell>
          <cell r="C4706" t="str">
            <v>Dây thép buộc</v>
          </cell>
          <cell r="D4706" t="str">
            <v>kg</v>
          </cell>
          <cell r="E4706">
            <v>2.7</v>
          </cell>
          <cell r="F4706">
            <v>21000</v>
          </cell>
          <cell r="G4706">
            <v>1</v>
          </cell>
          <cell r="H4706">
            <v>56700.000000000007</v>
          </cell>
        </row>
        <row r="4707">
          <cell r="C4707" t="str">
            <v>Cộng</v>
          </cell>
          <cell r="H4707">
            <v>434700</v>
          </cell>
        </row>
        <row r="4708">
          <cell r="C4708" t="str">
            <v>b) Nhân công</v>
          </cell>
          <cell r="H4708">
            <v>8344100</v>
          </cell>
        </row>
        <row r="4709">
          <cell r="B4709" t="str">
            <v>N2357</v>
          </cell>
          <cell r="C4709" t="str">
            <v>Nhân công bậc 3,5/7 - Nhóm 2</v>
          </cell>
          <cell r="D4709" t="str">
            <v>công</v>
          </cell>
          <cell r="E4709">
            <v>23.05</v>
          </cell>
          <cell r="F4709">
            <v>362000</v>
          </cell>
          <cell r="G4709">
            <v>1</v>
          </cell>
          <cell r="H4709">
            <v>8344100</v>
          </cell>
        </row>
        <row r="4710">
          <cell r="B4710" t="str">
            <v>D3.5035</v>
          </cell>
          <cell r="C4710" t="str">
            <v>Làm dàn giáo rải dây vượt chướng ngại vật; vượt đường dây ≤110kV, tiết diện dây ≤400mm2</v>
          </cell>
          <cell r="D4710" t="str">
            <v>vị trí vượt</v>
          </cell>
          <cell r="E4710">
            <v>1</v>
          </cell>
          <cell r="I4710">
            <v>777840</v>
          </cell>
          <cell r="J4710">
            <v>12597599.999999998</v>
          </cell>
          <cell r="K4710">
            <v>0</v>
          </cell>
        </row>
        <row r="4711">
          <cell r="C4711" t="str">
            <v>a) Vật liệu</v>
          </cell>
          <cell r="H4711">
            <v>777840</v>
          </cell>
        </row>
        <row r="4712">
          <cell r="B4712" t="str">
            <v>V94288</v>
          </cell>
          <cell r="C4712" t="str">
            <v>Tre (gỗ) D8÷10mm L=6÷8m</v>
          </cell>
          <cell r="D4712" t="str">
            <v>cây</v>
          </cell>
          <cell r="E4712">
            <v>32.61</v>
          </cell>
          <cell r="F4712">
            <v>21000</v>
          </cell>
          <cell r="G4712">
            <v>1</v>
          </cell>
          <cell r="H4712">
            <v>684810</v>
          </cell>
        </row>
        <row r="4713">
          <cell r="B4713" t="str">
            <v>V00228</v>
          </cell>
          <cell r="C4713" t="str">
            <v>Dây thép buộc</v>
          </cell>
          <cell r="D4713" t="str">
            <v>kg</v>
          </cell>
          <cell r="E4713">
            <v>4.43</v>
          </cell>
          <cell r="F4713">
            <v>21000</v>
          </cell>
          <cell r="G4713">
            <v>1</v>
          </cell>
          <cell r="H4713">
            <v>93030</v>
          </cell>
        </row>
        <row r="4714">
          <cell r="C4714" t="str">
            <v>Cộng</v>
          </cell>
          <cell r="H4714">
            <v>777840</v>
          </cell>
        </row>
        <row r="4715">
          <cell r="C4715" t="str">
            <v>b) Nhân công</v>
          </cell>
          <cell r="H4715">
            <v>12597599.999999998</v>
          </cell>
        </row>
        <row r="4716">
          <cell r="B4716" t="str">
            <v>N2357</v>
          </cell>
          <cell r="C4716" t="str">
            <v>Nhân công bậc 3,5/7 - Nhóm 2</v>
          </cell>
          <cell r="D4716" t="str">
            <v>công</v>
          </cell>
          <cell r="E4716">
            <v>34.799999999999997</v>
          </cell>
          <cell r="F4716">
            <v>362000</v>
          </cell>
          <cell r="G4716">
            <v>1</v>
          </cell>
          <cell r="H4716">
            <v>12597599.999999998</v>
          </cell>
        </row>
        <row r="4717">
          <cell r="B4717" t="str">
            <v>D3.5036</v>
          </cell>
          <cell r="C4717" t="str">
            <v>Làm dàn giáo rải dây vượt chướng ngại vật; vượt đường dây ≤110kV, tiết diện dây ≤500mm2</v>
          </cell>
          <cell r="D4717" t="str">
            <v>vị trí vượt</v>
          </cell>
          <cell r="E4717">
            <v>1</v>
          </cell>
          <cell r="I4717">
            <v>934920</v>
          </cell>
          <cell r="J4717">
            <v>15117120</v>
          </cell>
          <cell r="K4717">
            <v>0</v>
          </cell>
        </row>
        <row r="4718">
          <cell r="C4718" t="str">
            <v>a) Vật liệu</v>
          </cell>
          <cell r="H4718">
            <v>934920</v>
          </cell>
        </row>
        <row r="4719">
          <cell r="B4719" t="str">
            <v>V94288</v>
          </cell>
          <cell r="C4719" t="str">
            <v>Tre (gỗ) D8÷10mm L=6÷8m</v>
          </cell>
          <cell r="D4719" t="str">
            <v>cây</v>
          </cell>
          <cell r="E4719">
            <v>39.130000000000003</v>
          </cell>
          <cell r="F4719">
            <v>21000</v>
          </cell>
          <cell r="G4719">
            <v>1</v>
          </cell>
          <cell r="H4719">
            <v>821730</v>
          </cell>
        </row>
        <row r="4720">
          <cell r="B4720" t="str">
            <v>V00228</v>
          </cell>
          <cell r="C4720" t="str">
            <v>Dây thép buộc</v>
          </cell>
          <cell r="D4720" t="str">
            <v>kg</v>
          </cell>
          <cell r="E4720">
            <v>5.39</v>
          </cell>
          <cell r="F4720">
            <v>21000</v>
          </cell>
          <cell r="G4720">
            <v>1</v>
          </cell>
          <cell r="H4720">
            <v>113190</v>
          </cell>
        </row>
        <row r="4721">
          <cell r="C4721" t="str">
            <v>Cộng</v>
          </cell>
          <cell r="H4721">
            <v>934920</v>
          </cell>
        </row>
        <row r="4722">
          <cell r="C4722" t="str">
            <v>b) Nhân công</v>
          </cell>
          <cell r="H4722">
            <v>15117120</v>
          </cell>
        </row>
        <row r="4723">
          <cell r="B4723" t="str">
            <v>N2357</v>
          </cell>
          <cell r="C4723" t="str">
            <v>Nhân công bậc 3,5/7 - Nhóm 2</v>
          </cell>
          <cell r="D4723" t="str">
            <v>công</v>
          </cell>
          <cell r="E4723">
            <v>41.76</v>
          </cell>
          <cell r="F4723">
            <v>362000</v>
          </cell>
          <cell r="G4723">
            <v>1</v>
          </cell>
          <cell r="H4723">
            <v>15117120</v>
          </cell>
        </row>
        <row r="4724">
          <cell r="B4724" t="str">
            <v>D3.5037</v>
          </cell>
          <cell r="C4724" t="str">
            <v>Làm dàn giáo rải dây vượt chướng ngại vật; vượt đường dây ≤110kV, tiết diện dây &gt;500mm2</v>
          </cell>
          <cell r="D4724" t="str">
            <v>vị trí vượt</v>
          </cell>
          <cell r="E4724">
            <v>1</v>
          </cell>
          <cell r="I4724">
            <v>1122030</v>
          </cell>
          <cell r="J4724">
            <v>18139820</v>
          </cell>
          <cell r="K4724">
            <v>0</v>
          </cell>
        </row>
        <row r="4725">
          <cell r="C4725" t="str">
            <v>a) Vật liệu</v>
          </cell>
          <cell r="H4725">
            <v>1122030</v>
          </cell>
        </row>
        <row r="4726">
          <cell r="B4726" t="str">
            <v>V94288</v>
          </cell>
          <cell r="C4726" t="str">
            <v>Tre (gỗ) D8÷10mm L=6÷8m</v>
          </cell>
          <cell r="D4726" t="str">
            <v>cây</v>
          </cell>
          <cell r="E4726">
            <v>46.96</v>
          </cell>
          <cell r="F4726">
            <v>21000</v>
          </cell>
          <cell r="G4726">
            <v>1</v>
          </cell>
          <cell r="H4726">
            <v>986160</v>
          </cell>
        </row>
        <row r="4727">
          <cell r="B4727" t="str">
            <v>V00228</v>
          </cell>
          <cell r="C4727" t="str">
            <v>Dây thép buộc</v>
          </cell>
          <cell r="D4727" t="str">
            <v>kg</v>
          </cell>
          <cell r="E4727">
            <v>6.47</v>
          </cell>
          <cell r="F4727">
            <v>21000</v>
          </cell>
          <cell r="G4727">
            <v>1</v>
          </cell>
          <cell r="H4727">
            <v>135870</v>
          </cell>
        </row>
        <row r="4728">
          <cell r="C4728" t="str">
            <v>Cộng</v>
          </cell>
          <cell r="H4728">
            <v>1122030</v>
          </cell>
        </row>
        <row r="4729">
          <cell r="C4729" t="str">
            <v>b) Nhân công</v>
          </cell>
          <cell r="H4729">
            <v>18139820</v>
          </cell>
        </row>
        <row r="4730">
          <cell r="B4730" t="str">
            <v>N2357</v>
          </cell>
          <cell r="C4730" t="str">
            <v>Nhân công bậc 3,5/7 - Nhóm 2</v>
          </cell>
          <cell r="D4730" t="str">
            <v>công</v>
          </cell>
          <cell r="E4730">
            <v>50.11</v>
          </cell>
          <cell r="F4730">
            <v>362000</v>
          </cell>
          <cell r="G4730">
            <v>1</v>
          </cell>
          <cell r="H4730">
            <v>18139820</v>
          </cell>
        </row>
        <row r="4731">
          <cell r="B4731" t="str">
            <v>D3.5045</v>
          </cell>
          <cell r="C4731" t="str">
            <v>Làm dàn giáo rải dây vượt chướng ngại vật; vượt đường dây ≤220kV, tiết diện dây ≤400mm2</v>
          </cell>
          <cell r="D4731" t="str">
            <v>vị trí vượt</v>
          </cell>
          <cell r="E4731">
            <v>1</v>
          </cell>
          <cell r="I4731">
            <v>931560</v>
          </cell>
          <cell r="J4731">
            <v>15117120</v>
          </cell>
          <cell r="K4731">
            <v>0</v>
          </cell>
        </row>
        <row r="4732">
          <cell r="C4732" t="str">
            <v>a) Vật liệu</v>
          </cell>
          <cell r="H4732">
            <v>931560</v>
          </cell>
        </row>
        <row r="4733">
          <cell r="B4733" t="str">
            <v>V94288</v>
          </cell>
          <cell r="C4733" t="str">
            <v>Tre (gỗ) D8÷10mm L=6÷8m</v>
          </cell>
          <cell r="D4733" t="str">
            <v>cây</v>
          </cell>
          <cell r="E4733">
            <v>39.130000000000003</v>
          </cell>
          <cell r="F4733">
            <v>21000</v>
          </cell>
          <cell r="G4733">
            <v>1</v>
          </cell>
          <cell r="H4733">
            <v>821730</v>
          </cell>
        </row>
        <row r="4734">
          <cell r="B4734" t="str">
            <v>V00228</v>
          </cell>
          <cell r="C4734" t="str">
            <v>Dây thép buộc</v>
          </cell>
          <cell r="D4734" t="str">
            <v>kg</v>
          </cell>
          <cell r="E4734">
            <v>5.23</v>
          </cell>
          <cell r="F4734">
            <v>21000</v>
          </cell>
          <cell r="G4734">
            <v>1</v>
          </cell>
          <cell r="H4734">
            <v>109830.00000000001</v>
          </cell>
        </row>
        <row r="4735">
          <cell r="C4735" t="str">
            <v>Cộng</v>
          </cell>
          <cell r="H4735">
            <v>931560</v>
          </cell>
        </row>
        <row r="4736">
          <cell r="C4736" t="str">
            <v>b) Nhân công</v>
          </cell>
          <cell r="H4736">
            <v>15117120</v>
          </cell>
        </row>
        <row r="4737">
          <cell r="B4737" t="str">
            <v>N2357</v>
          </cell>
          <cell r="C4737" t="str">
            <v>Nhân công bậc 3,5/7 - Nhóm 2</v>
          </cell>
          <cell r="D4737" t="str">
            <v>công</v>
          </cell>
          <cell r="E4737">
            <v>41.76</v>
          </cell>
          <cell r="F4737">
            <v>362000</v>
          </cell>
          <cell r="G4737">
            <v>1</v>
          </cell>
          <cell r="H4737">
            <v>15117120</v>
          </cell>
        </row>
        <row r="4738">
          <cell r="B4738" t="str">
            <v>D3.5046</v>
          </cell>
          <cell r="C4738" t="str">
            <v>Làm dàn giáo rải dây vượt chướng ngại vật; vượt đường dây ≤220kV, tiết diện dây ≤500mm2</v>
          </cell>
          <cell r="D4738" t="str">
            <v>vị trí vượt</v>
          </cell>
          <cell r="E4738">
            <v>1</v>
          </cell>
          <cell r="I4738">
            <v>1122030</v>
          </cell>
          <cell r="J4738">
            <v>18139820</v>
          </cell>
          <cell r="K4738">
            <v>0</v>
          </cell>
        </row>
        <row r="4739">
          <cell r="C4739" t="str">
            <v>a) Vật liệu</v>
          </cell>
          <cell r="H4739">
            <v>1122030</v>
          </cell>
        </row>
        <row r="4740">
          <cell r="B4740" t="str">
            <v>V94288</v>
          </cell>
          <cell r="C4740" t="str">
            <v>Tre (gỗ) D8÷10mm L=6÷8m</v>
          </cell>
          <cell r="D4740" t="str">
            <v>cây</v>
          </cell>
          <cell r="E4740">
            <v>46.96</v>
          </cell>
          <cell r="F4740">
            <v>21000</v>
          </cell>
          <cell r="G4740">
            <v>1</v>
          </cell>
          <cell r="H4740">
            <v>986160</v>
          </cell>
        </row>
        <row r="4741">
          <cell r="B4741" t="str">
            <v>V00228</v>
          </cell>
          <cell r="C4741" t="str">
            <v>Dây thép buộc</v>
          </cell>
          <cell r="D4741" t="str">
            <v>kg</v>
          </cell>
          <cell r="E4741">
            <v>6.47</v>
          </cell>
          <cell r="F4741">
            <v>21000</v>
          </cell>
          <cell r="G4741">
            <v>1</v>
          </cell>
          <cell r="H4741">
            <v>135870</v>
          </cell>
        </row>
        <row r="4742">
          <cell r="C4742" t="str">
            <v>Cộng</v>
          </cell>
          <cell r="H4742">
            <v>1122030</v>
          </cell>
        </row>
        <row r="4743">
          <cell r="C4743" t="str">
            <v>b) Nhân công</v>
          </cell>
          <cell r="H4743">
            <v>18139820</v>
          </cell>
        </row>
        <row r="4744">
          <cell r="B4744" t="str">
            <v>N2357</v>
          </cell>
          <cell r="C4744" t="str">
            <v>Nhân công bậc 3,5/7 - Nhóm 2</v>
          </cell>
          <cell r="D4744" t="str">
            <v>công</v>
          </cell>
          <cell r="E4744">
            <v>50.11</v>
          </cell>
          <cell r="F4744">
            <v>362000</v>
          </cell>
          <cell r="G4744">
            <v>1</v>
          </cell>
          <cell r="H4744">
            <v>18139820</v>
          </cell>
        </row>
        <row r="4745">
          <cell r="B4745" t="str">
            <v>D3.5047</v>
          </cell>
          <cell r="C4745" t="str">
            <v>Làm dàn giáo rải dây vượt chướng ngại vật; vượt đường dây ≤220kV, tiết diện dây &gt;500mm2</v>
          </cell>
          <cell r="D4745" t="str">
            <v>vị trí vượt</v>
          </cell>
          <cell r="E4745">
            <v>1</v>
          </cell>
          <cell r="I4745">
            <v>1346520</v>
          </cell>
          <cell r="J4745">
            <v>21767060</v>
          </cell>
          <cell r="K4745">
            <v>0</v>
          </cell>
        </row>
        <row r="4746">
          <cell r="C4746" t="str">
            <v>a) Vật liệu</v>
          </cell>
          <cell r="H4746">
            <v>1346520</v>
          </cell>
        </row>
        <row r="4747">
          <cell r="B4747" t="str">
            <v>V94288</v>
          </cell>
          <cell r="C4747" t="str">
            <v>Tre (gỗ) D8÷10mm L=6÷8m</v>
          </cell>
          <cell r="D4747" t="str">
            <v>cây</v>
          </cell>
          <cell r="E4747">
            <v>56.35</v>
          </cell>
          <cell r="F4747">
            <v>21000</v>
          </cell>
          <cell r="G4747">
            <v>1</v>
          </cell>
          <cell r="H4747">
            <v>1183350</v>
          </cell>
        </row>
        <row r="4748">
          <cell r="B4748" t="str">
            <v>V00228</v>
          </cell>
          <cell r="C4748" t="str">
            <v>Dây thép buộc</v>
          </cell>
          <cell r="D4748" t="str">
            <v>kg</v>
          </cell>
          <cell r="E4748">
            <v>7.77</v>
          </cell>
          <cell r="F4748">
            <v>21000</v>
          </cell>
          <cell r="G4748">
            <v>1</v>
          </cell>
          <cell r="H4748">
            <v>163170</v>
          </cell>
        </row>
        <row r="4749">
          <cell r="C4749" t="str">
            <v>Cộng</v>
          </cell>
          <cell r="H4749">
            <v>1346520</v>
          </cell>
        </row>
        <row r="4750">
          <cell r="C4750" t="str">
            <v>b) Nhân công</v>
          </cell>
          <cell r="H4750">
            <v>21767060</v>
          </cell>
        </row>
        <row r="4751">
          <cell r="B4751" t="str">
            <v>N2357</v>
          </cell>
          <cell r="C4751" t="str">
            <v>Nhân công bậc 3,5/7 - Nhóm 2</v>
          </cell>
          <cell r="D4751" t="str">
            <v>công</v>
          </cell>
          <cell r="E4751">
            <v>60.13</v>
          </cell>
          <cell r="F4751">
            <v>362000</v>
          </cell>
          <cell r="G4751">
            <v>1</v>
          </cell>
          <cell r="H4751">
            <v>21767060</v>
          </cell>
        </row>
        <row r="4752">
          <cell r="B4752" t="str">
            <v>D3.5051</v>
          </cell>
          <cell r="C4752" t="str">
            <v>Làm dàn giáo rải dây vượt chướng ngại vật; vượt đường ô tô rộng 3m &lt;rộng ≤5m, nhà dân cao ≤7m, tiết diện dây ≤50mm2</v>
          </cell>
          <cell r="D4752" t="str">
            <v>vị trí vượt</v>
          </cell>
          <cell r="E4752">
            <v>1</v>
          </cell>
          <cell r="I4752">
            <v>193200</v>
          </cell>
          <cell r="J4752">
            <v>2468840</v>
          </cell>
          <cell r="K4752">
            <v>0</v>
          </cell>
        </row>
        <row r="4753">
          <cell r="C4753" t="str">
            <v>a) Vật liệu</v>
          </cell>
          <cell r="H4753">
            <v>193200</v>
          </cell>
        </row>
        <row r="4754">
          <cell r="B4754" t="str">
            <v>V94288</v>
          </cell>
          <cell r="C4754" t="str">
            <v>Tre (gỗ) D8÷10mm L=6÷8m</v>
          </cell>
          <cell r="D4754" t="str">
            <v>cây</v>
          </cell>
          <cell r="E4754">
            <v>8</v>
          </cell>
          <cell r="F4754">
            <v>21000</v>
          </cell>
          <cell r="G4754">
            <v>1</v>
          </cell>
          <cell r="H4754">
            <v>168000</v>
          </cell>
        </row>
        <row r="4755">
          <cell r="B4755" t="str">
            <v>V00228</v>
          </cell>
          <cell r="C4755" t="str">
            <v>Dây thép buộc</v>
          </cell>
          <cell r="D4755" t="str">
            <v>kg</v>
          </cell>
          <cell r="E4755">
            <v>1.2</v>
          </cell>
          <cell r="F4755">
            <v>21000</v>
          </cell>
          <cell r="G4755">
            <v>1</v>
          </cell>
          <cell r="H4755">
            <v>25200</v>
          </cell>
        </row>
        <row r="4756">
          <cell r="C4756" t="str">
            <v>Cộng</v>
          </cell>
          <cell r="H4756">
            <v>193200</v>
          </cell>
        </row>
        <row r="4757">
          <cell r="C4757" t="str">
            <v>b) Nhân công</v>
          </cell>
          <cell r="H4757">
            <v>2468840</v>
          </cell>
        </row>
        <row r="4758">
          <cell r="B4758" t="str">
            <v>N2357</v>
          </cell>
          <cell r="C4758" t="str">
            <v>Nhân công bậc 3,5/7 - Nhóm 2</v>
          </cell>
          <cell r="D4758" t="str">
            <v>công</v>
          </cell>
          <cell r="E4758">
            <v>6.82</v>
          </cell>
          <cell r="F4758">
            <v>362000</v>
          </cell>
          <cell r="G4758">
            <v>1</v>
          </cell>
          <cell r="H4758">
            <v>2468840</v>
          </cell>
        </row>
        <row r="4759">
          <cell r="B4759" t="str">
            <v>D3.5052</v>
          </cell>
          <cell r="C4759" t="str">
            <v>Làm dàn giáo rải dây vượt chướng ngại vật; vượt đường ô tô rộng 3m &lt;rộng ≤5m, nhà dân cao ≤7m, tiết diện dây ≤95mm2</v>
          </cell>
          <cell r="D4759" t="str">
            <v>vị trí vượt</v>
          </cell>
          <cell r="E4759">
            <v>1</v>
          </cell>
          <cell r="I4759">
            <v>241500</v>
          </cell>
          <cell r="J4759">
            <v>2841700</v>
          </cell>
          <cell r="K4759">
            <v>0</v>
          </cell>
        </row>
        <row r="4760">
          <cell r="C4760" t="str">
            <v>a) Vật liệu</v>
          </cell>
          <cell r="H4760">
            <v>241500</v>
          </cell>
        </row>
        <row r="4761">
          <cell r="B4761" t="str">
            <v>V94288</v>
          </cell>
          <cell r="C4761" t="str">
            <v>Tre (gỗ) D8÷10mm L=6÷8m</v>
          </cell>
          <cell r="D4761" t="str">
            <v>cây</v>
          </cell>
          <cell r="E4761">
            <v>10</v>
          </cell>
          <cell r="F4761">
            <v>21000</v>
          </cell>
          <cell r="G4761">
            <v>1</v>
          </cell>
          <cell r="H4761">
            <v>210000</v>
          </cell>
        </row>
        <row r="4762">
          <cell r="B4762" t="str">
            <v>V00228</v>
          </cell>
          <cell r="C4762" t="str">
            <v>Dây thép buộc</v>
          </cell>
          <cell r="D4762" t="str">
            <v>kg</v>
          </cell>
          <cell r="E4762">
            <v>1.5</v>
          </cell>
          <cell r="F4762">
            <v>21000</v>
          </cell>
          <cell r="G4762">
            <v>1</v>
          </cell>
          <cell r="H4762">
            <v>31500</v>
          </cell>
        </row>
        <row r="4763">
          <cell r="C4763" t="str">
            <v>Cộng</v>
          </cell>
          <cell r="H4763">
            <v>241500</v>
          </cell>
        </row>
        <row r="4764">
          <cell r="C4764" t="str">
            <v>b) Nhân công</v>
          </cell>
          <cell r="H4764">
            <v>2841700</v>
          </cell>
        </row>
        <row r="4765">
          <cell r="B4765" t="str">
            <v>N2357</v>
          </cell>
          <cell r="C4765" t="str">
            <v>Nhân công bậc 3,5/7 - Nhóm 2</v>
          </cell>
          <cell r="D4765" t="str">
            <v>công</v>
          </cell>
          <cell r="E4765">
            <v>7.85</v>
          </cell>
          <cell r="F4765">
            <v>362000</v>
          </cell>
          <cell r="G4765">
            <v>1</v>
          </cell>
          <cell r="H4765">
            <v>2841700</v>
          </cell>
        </row>
        <row r="4766">
          <cell r="B4766" t="str">
            <v>D3.5053</v>
          </cell>
          <cell r="C4766" t="str">
            <v>Làm dàn giáo rải dây vượt chướng ngại vật; vượt đường ô tô rộng 3m &lt;rộng ≤5m, nhà dân cao ≤7m, tiết diện dây ≤150mm2</v>
          </cell>
          <cell r="D4766" t="str">
            <v>vị trí vượt</v>
          </cell>
          <cell r="E4766">
            <v>1</v>
          </cell>
          <cell r="I4766">
            <v>289800</v>
          </cell>
          <cell r="J4766">
            <v>3478820</v>
          </cell>
          <cell r="K4766">
            <v>0</v>
          </cell>
        </row>
        <row r="4767">
          <cell r="C4767" t="str">
            <v>a) Vật liệu</v>
          </cell>
          <cell r="H4767">
            <v>289800</v>
          </cell>
        </row>
        <row r="4768">
          <cell r="B4768" t="str">
            <v>V94288</v>
          </cell>
          <cell r="C4768" t="str">
            <v>Tre (gỗ) D8÷10mm L=6÷8m</v>
          </cell>
          <cell r="D4768" t="str">
            <v>cây</v>
          </cell>
          <cell r="E4768">
            <v>12</v>
          </cell>
          <cell r="F4768">
            <v>21000</v>
          </cell>
          <cell r="G4768">
            <v>1</v>
          </cell>
          <cell r="H4768">
            <v>252000</v>
          </cell>
        </row>
        <row r="4769">
          <cell r="B4769" t="str">
            <v>V00228</v>
          </cell>
          <cell r="C4769" t="str">
            <v>Dây thép buộc</v>
          </cell>
          <cell r="D4769" t="str">
            <v>kg</v>
          </cell>
          <cell r="E4769">
            <v>1.8</v>
          </cell>
          <cell r="F4769">
            <v>21000</v>
          </cell>
          <cell r="G4769">
            <v>1</v>
          </cell>
          <cell r="H4769">
            <v>37800</v>
          </cell>
        </row>
        <row r="4770">
          <cell r="C4770" t="str">
            <v>Cộng</v>
          </cell>
          <cell r="H4770">
            <v>289800</v>
          </cell>
        </row>
        <row r="4771">
          <cell r="C4771" t="str">
            <v>b) Nhân công</v>
          </cell>
          <cell r="H4771">
            <v>3478820</v>
          </cell>
        </row>
        <row r="4772">
          <cell r="B4772" t="str">
            <v>N2357</v>
          </cell>
          <cell r="C4772" t="str">
            <v>Nhân công bậc 3,5/7 - Nhóm 2</v>
          </cell>
          <cell r="D4772" t="str">
            <v>công</v>
          </cell>
          <cell r="E4772">
            <v>9.61</v>
          </cell>
          <cell r="F4772">
            <v>362000</v>
          </cell>
          <cell r="G4772">
            <v>1</v>
          </cell>
          <cell r="H4772">
            <v>3478820</v>
          </cell>
        </row>
        <row r="4773">
          <cell r="B4773" t="str">
            <v>D3.5054</v>
          </cell>
          <cell r="C4773" t="str">
            <v>Làm dàn giáo rải dây vượt chướng ngại vật; vượt đường ô tô rộng 3m &lt;rộng ≤5m, nhà dân cao ≤7m, tiết diện dây ≤240mm2</v>
          </cell>
          <cell r="D4773" t="str">
            <v>vị trí vượt</v>
          </cell>
          <cell r="E4773">
            <v>1</v>
          </cell>
          <cell r="I4773">
            <v>362250</v>
          </cell>
          <cell r="J4773">
            <v>3891500</v>
          </cell>
          <cell r="K4773">
            <v>0</v>
          </cell>
        </row>
        <row r="4774">
          <cell r="C4774" t="str">
            <v>a) Vật liệu</v>
          </cell>
          <cell r="H4774">
            <v>362250</v>
          </cell>
        </row>
        <row r="4775">
          <cell r="B4775" t="str">
            <v>V94288</v>
          </cell>
          <cell r="C4775" t="str">
            <v>Tre (gỗ) D8÷10mm L=6÷8m</v>
          </cell>
          <cell r="D4775" t="str">
            <v>cây</v>
          </cell>
          <cell r="E4775">
            <v>15</v>
          </cell>
          <cell r="F4775">
            <v>21000</v>
          </cell>
          <cell r="G4775">
            <v>1</v>
          </cell>
          <cell r="H4775">
            <v>315000</v>
          </cell>
        </row>
        <row r="4776">
          <cell r="B4776" t="str">
            <v>V00228</v>
          </cell>
          <cell r="C4776" t="str">
            <v>Dây thép buộc</v>
          </cell>
          <cell r="D4776" t="str">
            <v>kg</v>
          </cell>
          <cell r="E4776">
            <v>2.25</v>
          </cell>
          <cell r="F4776">
            <v>21000</v>
          </cell>
          <cell r="G4776">
            <v>1</v>
          </cell>
          <cell r="H4776">
            <v>47250</v>
          </cell>
        </row>
        <row r="4777">
          <cell r="C4777" t="str">
            <v>Cộng</v>
          </cell>
          <cell r="H4777">
            <v>362250</v>
          </cell>
        </row>
        <row r="4778">
          <cell r="C4778" t="str">
            <v>b) Nhân công</v>
          </cell>
          <cell r="H4778">
            <v>3891500</v>
          </cell>
        </row>
        <row r="4779">
          <cell r="B4779" t="str">
            <v>N2357</v>
          </cell>
          <cell r="C4779" t="str">
            <v>Nhân công bậc 3,5/7 - Nhóm 2</v>
          </cell>
          <cell r="D4779" t="str">
            <v>công</v>
          </cell>
          <cell r="E4779">
            <v>10.75</v>
          </cell>
          <cell r="F4779">
            <v>362000</v>
          </cell>
          <cell r="G4779">
            <v>1</v>
          </cell>
          <cell r="H4779">
            <v>3891500</v>
          </cell>
        </row>
        <row r="4780">
          <cell r="B4780" t="str">
            <v>D3.5055</v>
          </cell>
          <cell r="C4780" t="str">
            <v>Làm dàn giáo rải dây vượt chướng ngại vật; vượt đường ô tô rộng 3m &lt;rộng ≤5m, nhà dân cao ≤7m, tiết diện dây ≤400mm2</v>
          </cell>
          <cell r="D4780" t="str">
            <v>vị trí vượt</v>
          </cell>
          <cell r="E4780">
            <v>1</v>
          </cell>
          <cell r="I4780">
            <v>551880</v>
          </cell>
          <cell r="J4780">
            <v>5357600</v>
          </cell>
          <cell r="K4780">
            <v>0</v>
          </cell>
        </row>
        <row r="4781">
          <cell r="C4781" t="str">
            <v>a) Vật liệu</v>
          </cell>
          <cell r="H4781">
            <v>551880</v>
          </cell>
        </row>
        <row r="4782">
          <cell r="B4782" t="str">
            <v>V94288</v>
          </cell>
          <cell r="C4782" t="str">
            <v>Tre (gỗ) D8÷10mm L=6÷8m</v>
          </cell>
          <cell r="D4782" t="str">
            <v>cây</v>
          </cell>
          <cell r="E4782">
            <v>22.17</v>
          </cell>
          <cell r="F4782">
            <v>21000</v>
          </cell>
          <cell r="G4782">
            <v>1</v>
          </cell>
          <cell r="H4782">
            <v>465570.00000000006</v>
          </cell>
        </row>
        <row r="4783">
          <cell r="B4783" t="str">
            <v>V00228</v>
          </cell>
          <cell r="C4783" t="str">
            <v>Dây thép buộc</v>
          </cell>
          <cell r="D4783" t="str">
            <v>kg</v>
          </cell>
          <cell r="E4783">
            <v>4.1100000000000003</v>
          </cell>
          <cell r="F4783">
            <v>21000</v>
          </cell>
          <cell r="G4783">
            <v>1</v>
          </cell>
          <cell r="H4783">
            <v>86310</v>
          </cell>
        </row>
        <row r="4784">
          <cell r="C4784" t="str">
            <v>Cộng</v>
          </cell>
          <cell r="H4784">
            <v>551880</v>
          </cell>
        </row>
        <row r="4785">
          <cell r="C4785" t="str">
            <v>b) Nhân công</v>
          </cell>
          <cell r="H4785">
            <v>5357600</v>
          </cell>
        </row>
        <row r="4786">
          <cell r="B4786" t="str">
            <v>N2357</v>
          </cell>
          <cell r="C4786" t="str">
            <v>Nhân công bậc 3,5/7 - Nhóm 2</v>
          </cell>
          <cell r="D4786" t="str">
            <v>công</v>
          </cell>
          <cell r="E4786">
            <v>14.8</v>
          </cell>
          <cell r="F4786">
            <v>362000</v>
          </cell>
          <cell r="G4786">
            <v>1</v>
          </cell>
          <cell r="H4786">
            <v>5357600</v>
          </cell>
        </row>
        <row r="4787">
          <cell r="B4787" t="str">
            <v>D3.5056</v>
          </cell>
          <cell r="C4787" t="str">
            <v>Làm dàn giáo rải dây vượt chướng ngại vật; vượt đường ô tô rộng 3m &lt;rộng ≤5m, nhà dân cao ≤7m, tiết diện dây ≤500mm2</v>
          </cell>
          <cell r="D4787" t="str">
            <v>vị trí vượt</v>
          </cell>
          <cell r="E4787">
            <v>1</v>
          </cell>
          <cell r="I4787">
            <v>662340</v>
          </cell>
          <cell r="J4787">
            <v>6429120.0000000009</v>
          </cell>
          <cell r="K4787">
            <v>0</v>
          </cell>
        </row>
        <row r="4788">
          <cell r="C4788" t="str">
            <v>a) Vật liệu</v>
          </cell>
          <cell r="H4788">
            <v>662340</v>
          </cell>
        </row>
        <row r="4789">
          <cell r="B4789" t="str">
            <v>V94288</v>
          </cell>
          <cell r="C4789" t="str">
            <v>Tre (gỗ) D8÷10mm L=6÷8m</v>
          </cell>
          <cell r="D4789" t="str">
            <v>cây</v>
          </cell>
          <cell r="E4789">
            <v>26.61</v>
          </cell>
          <cell r="F4789">
            <v>21000</v>
          </cell>
          <cell r="G4789">
            <v>1</v>
          </cell>
          <cell r="H4789">
            <v>558810</v>
          </cell>
        </row>
        <row r="4790">
          <cell r="B4790" t="str">
            <v>V00228</v>
          </cell>
          <cell r="C4790" t="str">
            <v>Dây thép buộc</v>
          </cell>
          <cell r="D4790" t="str">
            <v>kg</v>
          </cell>
          <cell r="E4790">
            <v>4.93</v>
          </cell>
          <cell r="F4790">
            <v>21000</v>
          </cell>
          <cell r="G4790">
            <v>1</v>
          </cell>
          <cell r="H4790">
            <v>103530</v>
          </cell>
        </row>
        <row r="4791">
          <cell r="C4791" t="str">
            <v>Cộng</v>
          </cell>
          <cell r="H4791">
            <v>662340</v>
          </cell>
        </row>
        <row r="4792">
          <cell r="C4792" t="str">
            <v>b) Nhân công</v>
          </cell>
          <cell r="H4792">
            <v>6429120.0000000009</v>
          </cell>
        </row>
        <row r="4793">
          <cell r="B4793" t="str">
            <v>N2357</v>
          </cell>
          <cell r="C4793" t="str">
            <v>Nhân công bậc 3,5/7 - Nhóm 2</v>
          </cell>
          <cell r="D4793" t="str">
            <v>công</v>
          </cell>
          <cell r="E4793">
            <v>17.760000000000002</v>
          </cell>
          <cell r="F4793">
            <v>362000</v>
          </cell>
          <cell r="G4793">
            <v>1</v>
          </cell>
          <cell r="H4793">
            <v>6429120.0000000009</v>
          </cell>
        </row>
        <row r="4794">
          <cell r="B4794" t="str">
            <v>D3.5057</v>
          </cell>
          <cell r="C4794" t="str">
            <v>Làm dàn giáo rải dây vượt chướng ngại vật; vượt đường ô tô rộng 3m &lt;rộng ≤5m, nhà dân cao ≤7m, tiết diện dây &gt;500mm2</v>
          </cell>
          <cell r="D4794" t="str">
            <v>vị trí vượt</v>
          </cell>
          <cell r="E4794">
            <v>1</v>
          </cell>
          <cell r="I4794">
            <v>794640</v>
          </cell>
          <cell r="J4794">
            <v>6845420</v>
          </cell>
          <cell r="K4794">
            <v>0</v>
          </cell>
        </row>
        <row r="4795">
          <cell r="C4795" t="str">
            <v>a) Vật liệu</v>
          </cell>
          <cell r="H4795">
            <v>794640</v>
          </cell>
        </row>
        <row r="4796">
          <cell r="B4796" t="str">
            <v>V94288</v>
          </cell>
          <cell r="C4796" t="str">
            <v>Tre (gỗ) D8÷10mm L=6÷8m</v>
          </cell>
          <cell r="D4796" t="str">
            <v>cây</v>
          </cell>
          <cell r="E4796">
            <v>31.93</v>
          </cell>
          <cell r="F4796">
            <v>21000</v>
          </cell>
          <cell r="G4796">
            <v>1</v>
          </cell>
          <cell r="H4796">
            <v>670530</v>
          </cell>
        </row>
        <row r="4797">
          <cell r="B4797" t="str">
            <v>V00228</v>
          </cell>
          <cell r="C4797" t="str">
            <v>Dây thép buộc</v>
          </cell>
          <cell r="D4797" t="str">
            <v>kg</v>
          </cell>
          <cell r="E4797">
            <v>5.91</v>
          </cell>
          <cell r="F4797">
            <v>21000</v>
          </cell>
          <cell r="G4797">
            <v>1</v>
          </cell>
          <cell r="H4797">
            <v>124110</v>
          </cell>
        </row>
        <row r="4798">
          <cell r="C4798" t="str">
            <v>Cộng</v>
          </cell>
          <cell r="H4798">
            <v>794640</v>
          </cell>
        </row>
        <row r="4799">
          <cell r="C4799" t="str">
            <v>b) Nhân công</v>
          </cell>
          <cell r="H4799">
            <v>6845420</v>
          </cell>
        </row>
        <row r="4800">
          <cell r="B4800" t="str">
            <v>N2357</v>
          </cell>
          <cell r="C4800" t="str">
            <v>Nhân công bậc 3,5/7 - Nhóm 2</v>
          </cell>
          <cell r="D4800" t="str">
            <v>công</v>
          </cell>
          <cell r="E4800">
            <v>18.91</v>
          </cell>
          <cell r="F4800">
            <v>362000</v>
          </cell>
          <cell r="G4800">
            <v>1</v>
          </cell>
          <cell r="H4800">
            <v>6845420</v>
          </cell>
        </row>
        <row r="4801">
          <cell r="B4801" t="str">
            <v>D3.5061</v>
          </cell>
          <cell r="C4801" t="str">
            <v>Làm dàn giáo rải dây vượt chướng ngại vật; vượt đường ô tô rộng 5m &lt;rộng ≤10m; đường sắt, nhà dân cao &gt;7m, tiết diện dây ≤50mm2</v>
          </cell>
          <cell r="D4801" t="str">
            <v>vị trí vượt</v>
          </cell>
          <cell r="E4801">
            <v>1</v>
          </cell>
          <cell r="I4801">
            <v>241500</v>
          </cell>
          <cell r="J4801">
            <v>2939439.9999999995</v>
          </cell>
          <cell r="K4801">
            <v>0</v>
          </cell>
        </row>
        <row r="4802">
          <cell r="C4802" t="str">
            <v>a) Vật liệu</v>
          </cell>
          <cell r="H4802">
            <v>241500</v>
          </cell>
        </row>
        <row r="4803">
          <cell r="B4803" t="str">
            <v>V94288</v>
          </cell>
          <cell r="C4803" t="str">
            <v>Tre (gỗ) D8÷10mm L=6÷8m</v>
          </cell>
          <cell r="D4803" t="str">
            <v>cây</v>
          </cell>
          <cell r="E4803">
            <v>10</v>
          </cell>
          <cell r="F4803">
            <v>21000</v>
          </cell>
          <cell r="G4803">
            <v>1</v>
          </cell>
          <cell r="H4803">
            <v>210000</v>
          </cell>
        </row>
        <row r="4804">
          <cell r="B4804" t="str">
            <v>V00228</v>
          </cell>
          <cell r="C4804" t="str">
            <v>Dây thép buộc</v>
          </cell>
          <cell r="D4804" t="str">
            <v>kg</v>
          </cell>
          <cell r="E4804">
            <v>1.5</v>
          </cell>
          <cell r="F4804">
            <v>21000</v>
          </cell>
          <cell r="G4804">
            <v>1</v>
          </cell>
          <cell r="H4804">
            <v>31500</v>
          </cell>
        </row>
        <row r="4805">
          <cell r="C4805" t="str">
            <v>Cộng</v>
          </cell>
          <cell r="H4805">
            <v>241500</v>
          </cell>
        </row>
        <row r="4806">
          <cell r="C4806" t="str">
            <v>b) Nhân công</v>
          </cell>
          <cell r="H4806">
            <v>2939439.9999999995</v>
          </cell>
        </row>
        <row r="4807">
          <cell r="B4807" t="str">
            <v>N2357</v>
          </cell>
          <cell r="C4807" t="str">
            <v>Nhân công bậc 3,5/7 - Nhóm 2</v>
          </cell>
          <cell r="D4807" t="str">
            <v>công</v>
          </cell>
          <cell r="E4807">
            <v>8.1199999999999992</v>
          </cell>
          <cell r="F4807">
            <v>362000</v>
          </cell>
          <cell r="G4807">
            <v>1</v>
          </cell>
          <cell r="H4807">
            <v>2939439.9999999995</v>
          </cell>
        </row>
        <row r="4808">
          <cell r="B4808" t="str">
            <v>D3.5062</v>
          </cell>
          <cell r="C4808" t="str">
            <v>Làm dàn giáo rải dây vượt chướng ngại vật; vượt đường ô tô rộng 5m &lt;rộng ≤10m; đường sắt, nhà dân cao &gt;7m, tiết diện dây ≤95mm2</v>
          </cell>
          <cell r="D4808" t="str">
            <v>vị trí vượt</v>
          </cell>
          <cell r="E4808">
            <v>1</v>
          </cell>
          <cell r="I4808">
            <v>333690</v>
          </cell>
          <cell r="J4808">
            <v>3717740</v>
          </cell>
          <cell r="K4808">
            <v>0</v>
          </cell>
        </row>
        <row r="4809">
          <cell r="C4809" t="str">
            <v>a) Vật liệu</v>
          </cell>
          <cell r="H4809">
            <v>333690</v>
          </cell>
        </row>
        <row r="4810">
          <cell r="B4810" t="str">
            <v>V94288</v>
          </cell>
          <cell r="C4810" t="str">
            <v>Tre (gỗ) D8÷10mm L=6÷8m</v>
          </cell>
          <cell r="D4810" t="str">
            <v>cây</v>
          </cell>
          <cell r="E4810">
            <v>14</v>
          </cell>
          <cell r="F4810">
            <v>21000</v>
          </cell>
          <cell r="G4810">
            <v>1</v>
          </cell>
          <cell r="H4810">
            <v>294000</v>
          </cell>
        </row>
        <row r="4811">
          <cell r="B4811" t="str">
            <v>V00228</v>
          </cell>
          <cell r="C4811" t="str">
            <v>Dây thép buộc</v>
          </cell>
          <cell r="D4811" t="str">
            <v>kg</v>
          </cell>
          <cell r="E4811">
            <v>1.89</v>
          </cell>
          <cell r="F4811">
            <v>21000</v>
          </cell>
          <cell r="G4811">
            <v>1</v>
          </cell>
          <cell r="H4811">
            <v>39690</v>
          </cell>
        </row>
        <row r="4812">
          <cell r="C4812" t="str">
            <v>Cộng</v>
          </cell>
          <cell r="H4812">
            <v>333690</v>
          </cell>
        </row>
        <row r="4813">
          <cell r="C4813" t="str">
            <v>b) Nhân công</v>
          </cell>
          <cell r="H4813">
            <v>3717740</v>
          </cell>
        </row>
        <row r="4814">
          <cell r="B4814" t="str">
            <v>N2357</v>
          </cell>
          <cell r="C4814" t="str">
            <v>Nhân công bậc 3,5/7 - Nhóm 2</v>
          </cell>
          <cell r="D4814" t="str">
            <v>công</v>
          </cell>
          <cell r="E4814">
            <v>10.27</v>
          </cell>
          <cell r="F4814">
            <v>362000</v>
          </cell>
          <cell r="G4814">
            <v>1</v>
          </cell>
          <cell r="H4814">
            <v>3717740</v>
          </cell>
        </row>
        <row r="4815">
          <cell r="B4815" t="str">
            <v>D3.5063</v>
          </cell>
          <cell r="C4815" t="str">
            <v>Làm dàn giáo rải dây vượt chướng ngại vật; vượt đường ô tô rộng 5m &lt;rộng ≤10m; đường sắt, nhà dân cao &gt;7m, tiết diện dây ≤150mm2</v>
          </cell>
          <cell r="D4815" t="str">
            <v>vị trí vượt</v>
          </cell>
          <cell r="E4815">
            <v>1</v>
          </cell>
          <cell r="I4815">
            <v>425250</v>
          </cell>
          <cell r="J4815">
            <v>4546720</v>
          </cell>
          <cell r="K4815">
            <v>0</v>
          </cell>
        </row>
        <row r="4816">
          <cell r="C4816" t="str">
            <v>a) Vật liệu</v>
          </cell>
          <cell r="H4816">
            <v>425250</v>
          </cell>
        </row>
        <row r="4817">
          <cell r="B4817" t="str">
            <v>V94288</v>
          </cell>
          <cell r="C4817" t="str">
            <v>Tre (gỗ) D8÷10mm L=6÷8m</v>
          </cell>
          <cell r="D4817" t="str">
            <v>cây</v>
          </cell>
          <cell r="E4817">
            <v>18</v>
          </cell>
          <cell r="F4817">
            <v>21000</v>
          </cell>
          <cell r="G4817">
            <v>1</v>
          </cell>
          <cell r="H4817">
            <v>378000</v>
          </cell>
        </row>
        <row r="4818">
          <cell r="B4818" t="str">
            <v>V00228</v>
          </cell>
          <cell r="C4818" t="str">
            <v>Dây thép buộc</v>
          </cell>
          <cell r="D4818" t="str">
            <v>kg</v>
          </cell>
          <cell r="E4818">
            <v>2.25</v>
          </cell>
          <cell r="F4818">
            <v>21000</v>
          </cell>
          <cell r="G4818">
            <v>1</v>
          </cell>
          <cell r="H4818">
            <v>47250</v>
          </cell>
        </row>
        <row r="4819">
          <cell r="C4819" t="str">
            <v>Cộng</v>
          </cell>
          <cell r="H4819">
            <v>425250</v>
          </cell>
        </row>
        <row r="4820">
          <cell r="C4820" t="str">
            <v>b) Nhân công</v>
          </cell>
          <cell r="H4820">
            <v>4546720</v>
          </cell>
        </row>
        <row r="4821">
          <cell r="B4821" t="str">
            <v>N2357</v>
          </cell>
          <cell r="C4821" t="str">
            <v>Nhân công bậc 3,5/7 - Nhóm 2</v>
          </cell>
          <cell r="D4821" t="str">
            <v>công</v>
          </cell>
          <cell r="E4821">
            <v>12.56</v>
          </cell>
          <cell r="F4821">
            <v>362000</v>
          </cell>
          <cell r="G4821">
            <v>1</v>
          </cell>
          <cell r="H4821">
            <v>4546720</v>
          </cell>
        </row>
        <row r="4822">
          <cell r="B4822" t="str">
            <v>D3.5064</v>
          </cell>
          <cell r="C4822" t="str">
            <v>Làm dàn giáo rải dây vượt chướng ngại vật; vượt đường ô tô rộng 5m &lt;rộng ≤10m; đường sắt, nhà dân cao &gt;7m, tiết diện dây ≤240mm2</v>
          </cell>
          <cell r="D4822" t="str">
            <v>vị trí vượt</v>
          </cell>
          <cell r="E4822">
            <v>1</v>
          </cell>
          <cell r="I4822">
            <v>529200</v>
          </cell>
          <cell r="J4822">
            <v>5107820</v>
          </cell>
          <cell r="K4822">
            <v>0</v>
          </cell>
        </row>
        <row r="4823">
          <cell r="C4823" t="str">
            <v>a) Vật liệu</v>
          </cell>
          <cell r="H4823">
            <v>529200</v>
          </cell>
        </row>
        <row r="4824">
          <cell r="B4824" t="str">
            <v>V94288</v>
          </cell>
          <cell r="C4824" t="str">
            <v>Tre (gỗ) D8÷10mm L=6÷8m</v>
          </cell>
          <cell r="D4824" t="str">
            <v>cây</v>
          </cell>
          <cell r="E4824">
            <v>22</v>
          </cell>
          <cell r="F4824">
            <v>21000</v>
          </cell>
          <cell r="G4824">
            <v>1</v>
          </cell>
          <cell r="H4824">
            <v>462000</v>
          </cell>
        </row>
        <row r="4825">
          <cell r="B4825" t="str">
            <v>V00228</v>
          </cell>
          <cell r="C4825" t="str">
            <v>Dây thép buộc</v>
          </cell>
          <cell r="D4825" t="str">
            <v>kg</v>
          </cell>
          <cell r="E4825">
            <v>3.2</v>
          </cell>
          <cell r="F4825">
            <v>21000</v>
          </cell>
          <cell r="G4825">
            <v>1</v>
          </cell>
          <cell r="H4825">
            <v>67200</v>
          </cell>
        </row>
        <row r="4826">
          <cell r="C4826" t="str">
            <v>Cộng</v>
          </cell>
          <cell r="H4826">
            <v>529200</v>
          </cell>
        </row>
        <row r="4827">
          <cell r="C4827" t="str">
            <v>b) Nhân công</v>
          </cell>
          <cell r="H4827">
            <v>5107820</v>
          </cell>
        </row>
        <row r="4828">
          <cell r="B4828" t="str">
            <v>N2357</v>
          </cell>
          <cell r="C4828" t="str">
            <v>Nhân công bậc 3,5/7 - Nhóm 2</v>
          </cell>
          <cell r="D4828" t="str">
            <v>công</v>
          </cell>
          <cell r="E4828">
            <v>14.11</v>
          </cell>
          <cell r="F4828">
            <v>362000</v>
          </cell>
          <cell r="G4828">
            <v>1</v>
          </cell>
          <cell r="H4828">
            <v>5107820</v>
          </cell>
        </row>
        <row r="4829">
          <cell r="B4829" t="str">
            <v>D3.5065</v>
          </cell>
          <cell r="C4829" t="str">
            <v>Làm dàn giáo rải dây vượt chướng ngại vật; vượt đường ô tô rộng 5m &lt;rộng ≤10m; đường sắt, nhà dân cao &gt;7m, tiết diện dây ≤400mm2</v>
          </cell>
          <cell r="D4829" t="str">
            <v>vị trí vượt</v>
          </cell>
          <cell r="E4829">
            <v>1</v>
          </cell>
          <cell r="I4829">
            <v>962640</v>
          </cell>
          <cell r="J4829">
            <v>8206540.0000000009</v>
          </cell>
          <cell r="K4829">
            <v>0</v>
          </cell>
        </row>
        <row r="4830">
          <cell r="C4830" t="str">
            <v>a) Vật liệu</v>
          </cell>
          <cell r="H4830">
            <v>962640</v>
          </cell>
        </row>
        <row r="4831">
          <cell r="B4831" t="str">
            <v>V94288</v>
          </cell>
          <cell r="C4831" t="str">
            <v>Tre (gỗ) D8÷10mm L=6÷8m</v>
          </cell>
          <cell r="D4831" t="str">
            <v>cây</v>
          </cell>
          <cell r="E4831">
            <v>40.43</v>
          </cell>
          <cell r="F4831">
            <v>21000</v>
          </cell>
          <cell r="G4831">
            <v>1</v>
          </cell>
          <cell r="H4831">
            <v>849030</v>
          </cell>
        </row>
        <row r="4832">
          <cell r="B4832" t="str">
            <v>V00228</v>
          </cell>
          <cell r="C4832" t="str">
            <v>Dây thép buộc</v>
          </cell>
          <cell r="D4832" t="str">
            <v>kg</v>
          </cell>
          <cell r="E4832">
            <v>5.41</v>
          </cell>
          <cell r="F4832">
            <v>21000</v>
          </cell>
          <cell r="G4832">
            <v>1</v>
          </cell>
          <cell r="H4832">
            <v>113610</v>
          </cell>
        </row>
        <row r="4833">
          <cell r="C4833" t="str">
            <v>Cộng</v>
          </cell>
          <cell r="H4833">
            <v>962640</v>
          </cell>
        </row>
        <row r="4834">
          <cell r="C4834" t="str">
            <v>b) Nhân công</v>
          </cell>
          <cell r="H4834">
            <v>8206540.0000000009</v>
          </cell>
        </row>
        <row r="4835">
          <cell r="B4835" t="str">
            <v>N2357</v>
          </cell>
          <cell r="C4835" t="str">
            <v>Nhân công bậc 3,5/7 - Nhóm 2</v>
          </cell>
          <cell r="D4835" t="str">
            <v>công</v>
          </cell>
          <cell r="E4835">
            <v>22.67</v>
          </cell>
          <cell r="F4835">
            <v>362000</v>
          </cell>
          <cell r="G4835">
            <v>1</v>
          </cell>
          <cell r="H4835">
            <v>8206540.0000000009</v>
          </cell>
        </row>
        <row r="4836">
          <cell r="B4836" t="str">
            <v>D3.5066</v>
          </cell>
          <cell r="C4836" t="str">
            <v>Làm dàn giáo rải dây vượt chướng ngại vật; vượt đường ô tô rộng 5m &lt;rộng ≤10m; đường sắt, nhà dân cao &gt;7m, tiết diện dây ≤500mm2</v>
          </cell>
          <cell r="D4836" t="str">
            <v>vị trí vượt</v>
          </cell>
          <cell r="E4836">
            <v>1</v>
          </cell>
          <cell r="I4836">
            <v>1159410</v>
          </cell>
          <cell r="J4836">
            <v>9846400</v>
          </cell>
          <cell r="K4836">
            <v>0</v>
          </cell>
        </row>
        <row r="4837">
          <cell r="C4837" t="str">
            <v>a) Vật liệu</v>
          </cell>
          <cell r="H4837">
            <v>1159410</v>
          </cell>
        </row>
        <row r="4838">
          <cell r="B4838" t="str">
            <v>V94288</v>
          </cell>
          <cell r="C4838" t="str">
            <v>Tre (gỗ) D8÷10mm L=6÷8m</v>
          </cell>
          <cell r="D4838" t="str">
            <v>cây</v>
          </cell>
          <cell r="E4838">
            <v>48.52</v>
          </cell>
          <cell r="F4838">
            <v>21000</v>
          </cell>
          <cell r="G4838">
            <v>1</v>
          </cell>
          <cell r="H4838">
            <v>1018920.0000000001</v>
          </cell>
        </row>
        <row r="4839">
          <cell r="B4839" t="str">
            <v>V00228</v>
          </cell>
          <cell r="C4839" t="str">
            <v>Dây thép buộc</v>
          </cell>
          <cell r="D4839" t="str">
            <v>kg</v>
          </cell>
          <cell r="E4839">
            <v>6.69</v>
          </cell>
          <cell r="F4839">
            <v>21000</v>
          </cell>
          <cell r="G4839">
            <v>1</v>
          </cell>
          <cell r="H4839">
            <v>140490</v>
          </cell>
        </row>
        <row r="4840">
          <cell r="C4840" t="str">
            <v>Cộng</v>
          </cell>
          <cell r="H4840">
            <v>1159410</v>
          </cell>
        </row>
        <row r="4841">
          <cell r="C4841" t="str">
            <v>b) Nhân công</v>
          </cell>
          <cell r="H4841">
            <v>9846400</v>
          </cell>
        </row>
        <row r="4842">
          <cell r="B4842" t="str">
            <v>N2357</v>
          </cell>
          <cell r="C4842" t="str">
            <v>Nhân công bậc 3,5/7 - Nhóm 2</v>
          </cell>
          <cell r="D4842" t="str">
            <v>công</v>
          </cell>
          <cell r="E4842">
            <v>27.2</v>
          </cell>
          <cell r="F4842">
            <v>362000</v>
          </cell>
          <cell r="G4842">
            <v>1</v>
          </cell>
          <cell r="H4842">
            <v>9846400</v>
          </cell>
        </row>
        <row r="4843">
          <cell r="B4843" t="str">
            <v>D3.5067</v>
          </cell>
          <cell r="C4843" t="str">
            <v>Làm dàn giáo rải dây vượt chướng ngại vật; vượt đường ô tô rộng 5m &lt;rộng ≤10m; đường sắt, nhà dân cao &gt;7m, tiết diện dây &gt;500mm2</v>
          </cell>
          <cell r="D4843" t="str">
            <v>vị trí vượt</v>
          </cell>
          <cell r="E4843">
            <v>1</v>
          </cell>
          <cell r="I4843">
            <v>1391460</v>
          </cell>
          <cell r="J4843">
            <v>11815680</v>
          </cell>
          <cell r="K4843">
            <v>0</v>
          </cell>
        </row>
        <row r="4844">
          <cell r="C4844" t="str">
            <v>a) Vật liệu</v>
          </cell>
          <cell r="H4844">
            <v>1391460</v>
          </cell>
        </row>
        <row r="4845">
          <cell r="B4845" t="str">
            <v>V94288</v>
          </cell>
          <cell r="C4845" t="str">
            <v>Tre (gỗ) D8÷10mm L=6÷8m</v>
          </cell>
          <cell r="D4845" t="str">
            <v>cây</v>
          </cell>
          <cell r="E4845">
            <v>58.23</v>
          </cell>
          <cell r="F4845">
            <v>21000</v>
          </cell>
          <cell r="G4845">
            <v>1</v>
          </cell>
          <cell r="H4845">
            <v>1222830</v>
          </cell>
        </row>
        <row r="4846">
          <cell r="B4846" t="str">
            <v>V00228</v>
          </cell>
          <cell r="C4846" t="str">
            <v>Dây thép buộc</v>
          </cell>
          <cell r="D4846" t="str">
            <v>kg</v>
          </cell>
          <cell r="E4846">
            <v>8.0299999999999994</v>
          </cell>
          <cell r="F4846">
            <v>21000</v>
          </cell>
          <cell r="G4846">
            <v>1</v>
          </cell>
          <cell r="H4846">
            <v>168630</v>
          </cell>
        </row>
        <row r="4847">
          <cell r="C4847" t="str">
            <v>Cộng</v>
          </cell>
          <cell r="H4847">
            <v>1391460</v>
          </cell>
        </row>
        <row r="4848">
          <cell r="C4848" t="str">
            <v>b) Nhân công</v>
          </cell>
          <cell r="H4848">
            <v>11815680</v>
          </cell>
        </row>
        <row r="4849">
          <cell r="B4849" t="str">
            <v>N2357</v>
          </cell>
          <cell r="C4849" t="str">
            <v>Nhân công bậc 3,5/7 - Nhóm 2</v>
          </cell>
          <cell r="D4849" t="str">
            <v>công</v>
          </cell>
          <cell r="E4849">
            <v>32.64</v>
          </cell>
          <cell r="F4849">
            <v>362000</v>
          </cell>
          <cell r="G4849">
            <v>1</v>
          </cell>
          <cell r="H4849">
            <v>11815680</v>
          </cell>
        </row>
        <row r="4850">
          <cell r="B4850" t="str">
            <v>D3.5071</v>
          </cell>
          <cell r="C4850" t="str">
            <v>Làm dàn giáo rải dây vượt chướng ngại vật; vượt đường ô tô rộng &gt;10m, tiết diện dây ≤50mm2</v>
          </cell>
          <cell r="D4850" t="str">
            <v>vị trí vượt</v>
          </cell>
          <cell r="E4850">
            <v>1</v>
          </cell>
          <cell r="I4850">
            <v>283500</v>
          </cell>
          <cell r="J4850">
            <v>3366600.0000000005</v>
          </cell>
          <cell r="K4850">
            <v>0</v>
          </cell>
        </row>
        <row r="4851">
          <cell r="C4851" t="str">
            <v>a) Vật liệu</v>
          </cell>
          <cell r="H4851">
            <v>283500</v>
          </cell>
        </row>
        <row r="4852">
          <cell r="B4852" t="str">
            <v>V94288</v>
          </cell>
          <cell r="C4852" t="str">
            <v>Tre (gỗ) D8÷10mm L=6÷8m</v>
          </cell>
          <cell r="D4852" t="str">
            <v>cây</v>
          </cell>
          <cell r="E4852">
            <v>12</v>
          </cell>
          <cell r="F4852">
            <v>21000</v>
          </cell>
          <cell r="G4852">
            <v>1</v>
          </cell>
          <cell r="H4852">
            <v>252000</v>
          </cell>
        </row>
        <row r="4853">
          <cell r="B4853" t="str">
            <v>V00228</v>
          </cell>
          <cell r="C4853" t="str">
            <v>Dây thép buộc</v>
          </cell>
          <cell r="D4853" t="str">
            <v>kg</v>
          </cell>
          <cell r="E4853">
            <v>1.5</v>
          </cell>
          <cell r="F4853">
            <v>21000</v>
          </cell>
          <cell r="G4853">
            <v>1</v>
          </cell>
          <cell r="H4853">
            <v>31500</v>
          </cell>
        </row>
        <row r="4854">
          <cell r="C4854" t="str">
            <v>Cộng</v>
          </cell>
          <cell r="H4854">
            <v>283500</v>
          </cell>
        </row>
        <row r="4855">
          <cell r="C4855" t="str">
            <v>b) Nhân công</v>
          </cell>
          <cell r="H4855">
            <v>3366600.0000000005</v>
          </cell>
        </row>
        <row r="4856">
          <cell r="B4856" t="str">
            <v>N2357</v>
          </cell>
          <cell r="C4856" t="str">
            <v>Nhân công bậc 3,5/7 - Nhóm 2</v>
          </cell>
          <cell r="D4856" t="str">
            <v>công</v>
          </cell>
          <cell r="E4856">
            <v>9.3000000000000007</v>
          </cell>
          <cell r="F4856">
            <v>362000</v>
          </cell>
          <cell r="G4856">
            <v>1</v>
          </cell>
          <cell r="H4856">
            <v>3366600.0000000005</v>
          </cell>
        </row>
        <row r="4857">
          <cell r="B4857" t="str">
            <v>D3.5072</v>
          </cell>
          <cell r="C4857" t="str">
            <v>Làm dàn giáo rải dây vượt chướng ngại vật; vượt đường ô tô rộng &gt;10m, tiết diện dây ≤95mm2</v>
          </cell>
          <cell r="D4857" t="str">
            <v>vị trí vượt</v>
          </cell>
          <cell r="E4857">
            <v>1</v>
          </cell>
          <cell r="I4857">
            <v>404040</v>
          </cell>
          <cell r="J4857">
            <v>4452600</v>
          </cell>
          <cell r="K4857">
            <v>0</v>
          </cell>
        </row>
        <row r="4858">
          <cell r="C4858" t="str">
            <v>a) Vật liệu</v>
          </cell>
          <cell r="H4858">
            <v>404040</v>
          </cell>
        </row>
        <row r="4859">
          <cell r="B4859" t="str">
            <v>V94288</v>
          </cell>
          <cell r="C4859" t="str">
            <v>Tre (gỗ) D8÷10mm L=6÷8m</v>
          </cell>
          <cell r="D4859" t="str">
            <v>cây</v>
          </cell>
          <cell r="E4859">
            <v>17</v>
          </cell>
          <cell r="F4859">
            <v>21000</v>
          </cell>
          <cell r="G4859">
            <v>1</v>
          </cell>
          <cell r="H4859">
            <v>357000</v>
          </cell>
        </row>
        <row r="4860">
          <cell r="B4860" t="str">
            <v>V00228</v>
          </cell>
          <cell r="C4860" t="str">
            <v>Dây thép buộc</v>
          </cell>
          <cell r="D4860" t="str">
            <v>kg</v>
          </cell>
          <cell r="E4860">
            <v>2.2400000000000002</v>
          </cell>
          <cell r="F4860">
            <v>21000</v>
          </cell>
          <cell r="G4860">
            <v>1</v>
          </cell>
          <cell r="H4860">
            <v>47040.000000000007</v>
          </cell>
        </row>
        <row r="4861">
          <cell r="C4861" t="str">
            <v>Cộng</v>
          </cell>
          <cell r="H4861">
            <v>404040</v>
          </cell>
        </row>
        <row r="4862">
          <cell r="C4862" t="str">
            <v>b) Nhân công</v>
          </cell>
          <cell r="H4862">
            <v>4452600</v>
          </cell>
        </row>
        <row r="4863">
          <cell r="B4863" t="str">
            <v>N2357</v>
          </cell>
          <cell r="C4863" t="str">
            <v>Nhân công bậc 3,5/7 - Nhóm 2</v>
          </cell>
          <cell r="D4863" t="str">
            <v>công</v>
          </cell>
          <cell r="E4863">
            <v>12.3</v>
          </cell>
          <cell r="F4863">
            <v>362000</v>
          </cell>
          <cell r="G4863">
            <v>1</v>
          </cell>
          <cell r="H4863">
            <v>4452600</v>
          </cell>
        </row>
        <row r="4864">
          <cell r="B4864" t="str">
            <v>D3.5073</v>
          </cell>
          <cell r="C4864" t="str">
            <v>Làm dàn giáo rải dây vượt chướng ngại vật; vượt đường ô tô rộng &gt;10m, tiết diện dây ≤150mm2</v>
          </cell>
          <cell r="D4864" t="str">
            <v>vị trí vượt</v>
          </cell>
          <cell r="E4864">
            <v>1</v>
          </cell>
          <cell r="I4864">
            <v>529200</v>
          </cell>
          <cell r="J4864">
            <v>5448100</v>
          </cell>
          <cell r="K4864">
            <v>0</v>
          </cell>
        </row>
        <row r="4865">
          <cell r="C4865" t="str">
            <v>a) Vật liệu</v>
          </cell>
          <cell r="H4865">
            <v>529200</v>
          </cell>
        </row>
        <row r="4866">
          <cell r="B4866" t="str">
            <v>V94288</v>
          </cell>
          <cell r="C4866" t="str">
            <v>Tre (gỗ) D8÷10mm L=6÷8m</v>
          </cell>
          <cell r="D4866" t="str">
            <v>cây</v>
          </cell>
          <cell r="E4866">
            <v>22</v>
          </cell>
          <cell r="F4866">
            <v>21000</v>
          </cell>
          <cell r="G4866">
            <v>1</v>
          </cell>
          <cell r="H4866">
            <v>462000</v>
          </cell>
        </row>
        <row r="4867">
          <cell r="B4867" t="str">
            <v>V00228</v>
          </cell>
          <cell r="C4867" t="str">
            <v>Dây thép buộc</v>
          </cell>
          <cell r="D4867" t="str">
            <v>kg</v>
          </cell>
          <cell r="E4867">
            <v>3.2</v>
          </cell>
          <cell r="F4867">
            <v>21000</v>
          </cell>
          <cell r="G4867">
            <v>1</v>
          </cell>
          <cell r="H4867">
            <v>67200</v>
          </cell>
        </row>
        <row r="4868">
          <cell r="C4868" t="str">
            <v>Cộng</v>
          </cell>
          <cell r="H4868">
            <v>529200</v>
          </cell>
        </row>
        <row r="4869">
          <cell r="C4869" t="str">
            <v>b) Nhân công</v>
          </cell>
          <cell r="H4869">
            <v>5448100</v>
          </cell>
        </row>
        <row r="4870">
          <cell r="B4870" t="str">
            <v>N2357</v>
          </cell>
          <cell r="C4870" t="str">
            <v>Nhân công bậc 3,5/7 - Nhóm 2</v>
          </cell>
          <cell r="D4870" t="str">
            <v>công</v>
          </cell>
          <cell r="E4870">
            <v>15.05</v>
          </cell>
          <cell r="F4870">
            <v>362000</v>
          </cell>
          <cell r="G4870">
            <v>1</v>
          </cell>
          <cell r="H4870">
            <v>5448100</v>
          </cell>
        </row>
        <row r="4871">
          <cell r="B4871" t="str">
            <v>D3.5074</v>
          </cell>
          <cell r="C4871" t="str">
            <v>Làm dàn giáo rải dây vượt chướng ngại vật; vượt đường ô tô rộng &gt;10m, tiết diện dây ≤240mm2</v>
          </cell>
          <cell r="D4871" t="str">
            <v>vị trí vượt</v>
          </cell>
          <cell r="E4871">
            <v>1</v>
          </cell>
          <cell r="I4871">
            <v>617400</v>
          </cell>
          <cell r="J4871">
            <v>6121420</v>
          </cell>
          <cell r="K4871">
            <v>0</v>
          </cell>
        </row>
        <row r="4872">
          <cell r="C4872" t="str">
            <v>a) Vật liệu</v>
          </cell>
          <cell r="H4872">
            <v>617400</v>
          </cell>
        </row>
        <row r="4873">
          <cell r="B4873" t="str">
            <v>V94288</v>
          </cell>
          <cell r="C4873" t="str">
            <v>Tre (gỗ) D8÷10mm L=6÷8m</v>
          </cell>
          <cell r="D4873" t="str">
            <v>cây</v>
          </cell>
          <cell r="E4873">
            <v>26</v>
          </cell>
          <cell r="F4873">
            <v>21000</v>
          </cell>
          <cell r="G4873">
            <v>1</v>
          </cell>
          <cell r="H4873">
            <v>546000</v>
          </cell>
        </row>
        <row r="4874">
          <cell r="B4874" t="str">
            <v>V00228</v>
          </cell>
          <cell r="C4874" t="str">
            <v>Dây thép buộc</v>
          </cell>
          <cell r="D4874" t="str">
            <v>kg</v>
          </cell>
          <cell r="E4874">
            <v>3.4</v>
          </cell>
          <cell r="F4874">
            <v>21000</v>
          </cell>
          <cell r="G4874">
            <v>1</v>
          </cell>
          <cell r="H4874">
            <v>71400</v>
          </cell>
        </row>
        <row r="4875">
          <cell r="C4875" t="str">
            <v>Cộng</v>
          </cell>
          <cell r="H4875">
            <v>617400</v>
          </cell>
        </row>
        <row r="4876">
          <cell r="C4876" t="str">
            <v>b) Nhân công</v>
          </cell>
          <cell r="H4876">
            <v>6121420</v>
          </cell>
        </row>
        <row r="4877">
          <cell r="B4877" t="str">
            <v>N2357</v>
          </cell>
          <cell r="C4877" t="str">
            <v>Nhân công bậc 3,5/7 - Nhóm 2</v>
          </cell>
          <cell r="D4877" t="str">
            <v>công</v>
          </cell>
          <cell r="E4877">
            <v>16.91</v>
          </cell>
          <cell r="F4877">
            <v>362000</v>
          </cell>
          <cell r="G4877">
            <v>1</v>
          </cell>
          <cell r="H4877">
            <v>6121420</v>
          </cell>
        </row>
        <row r="4878">
          <cell r="B4878" t="str">
            <v>D3.5075</v>
          </cell>
          <cell r="C4878" t="str">
            <v>Làm dàn giáo rải dây vượt chướng ngại vật; vượt đường ô tô rộng &gt;10m, tiết diện dây ≤400mm2</v>
          </cell>
          <cell r="D4878" t="str">
            <v>vị trí vượt</v>
          </cell>
          <cell r="E4878">
            <v>1</v>
          </cell>
          <cell r="I4878">
            <v>1122030</v>
          </cell>
          <cell r="J4878">
            <v>9296160</v>
          </cell>
          <cell r="K4878">
            <v>0</v>
          </cell>
        </row>
        <row r="4879">
          <cell r="C4879" t="str">
            <v>a) Vật liệu</v>
          </cell>
          <cell r="H4879">
            <v>1122030</v>
          </cell>
        </row>
        <row r="4880">
          <cell r="B4880" t="str">
            <v>V94288</v>
          </cell>
          <cell r="C4880" t="str">
            <v>Tre (gỗ) D8÷10mm L=6÷8m</v>
          </cell>
          <cell r="D4880" t="str">
            <v>cây</v>
          </cell>
          <cell r="E4880">
            <v>46.96</v>
          </cell>
          <cell r="F4880">
            <v>21000</v>
          </cell>
          <cell r="G4880">
            <v>1</v>
          </cell>
          <cell r="H4880">
            <v>986160</v>
          </cell>
        </row>
        <row r="4881">
          <cell r="B4881" t="str">
            <v>V00228</v>
          </cell>
          <cell r="C4881" t="str">
            <v>Dây thép buộc</v>
          </cell>
          <cell r="D4881" t="str">
            <v>kg</v>
          </cell>
          <cell r="E4881">
            <v>6.47</v>
          </cell>
          <cell r="F4881">
            <v>21000</v>
          </cell>
          <cell r="G4881">
            <v>1</v>
          </cell>
          <cell r="H4881">
            <v>135870</v>
          </cell>
        </row>
        <row r="4882">
          <cell r="C4882" t="str">
            <v>Cộng</v>
          </cell>
          <cell r="H4882">
            <v>1122030</v>
          </cell>
        </row>
        <row r="4883">
          <cell r="C4883" t="str">
            <v>b) Nhân công</v>
          </cell>
          <cell r="H4883">
            <v>9296160</v>
          </cell>
        </row>
        <row r="4884">
          <cell r="B4884" t="str">
            <v>N2357</v>
          </cell>
          <cell r="C4884" t="str">
            <v>Nhân công bậc 3,5/7 - Nhóm 2</v>
          </cell>
          <cell r="D4884" t="str">
            <v>công</v>
          </cell>
          <cell r="E4884">
            <v>25.68</v>
          </cell>
          <cell r="F4884">
            <v>362000</v>
          </cell>
          <cell r="G4884">
            <v>1</v>
          </cell>
          <cell r="H4884">
            <v>9296160</v>
          </cell>
        </row>
        <row r="4885">
          <cell r="B4885" t="str">
            <v>D3.5076</v>
          </cell>
          <cell r="C4885" t="str">
            <v>Làm dàn giáo rải dây vượt chướng ngại vật; vượt đường ô tô rộng &gt;10m, tiết diện dây ≤500mm2</v>
          </cell>
          <cell r="D4885" t="str">
            <v>vị trí vượt</v>
          </cell>
          <cell r="E4885">
            <v>1</v>
          </cell>
          <cell r="I4885">
            <v>1359960</v>
          </cell>
          <cell r="J4885">
            <v>13383140</v>
          </cell>
          <cell r="K4885">
            <v>0</v>
          </cell>
        </row>
        <row r="4886">
          <cell r="C4886" t="str">
            <v>a) Vật liệu</v>
          </cell>
          <cell r="H4886">
            <v>1359960</v>
          </cell>
        </row>
        <row r="4887">
          <cell r="B4887" t="str">
            <v>V94288</v>
          </cell>
          <cell r="C4887" t="str">
            <v>Tre (gỗ) D8÷10mm L=6÷8m</v>
          </cell>
          <cell r="D4887" t="str">
            <v>cây</v>
          </cell>
          <cell r="E4887">
            <v>56.35</v>
          </cell>
          <cell r="F4887">
            <v>21000</v>
          </cell>
          <cell r="G4887">
            <v>1</v>
          </cell>
          <cell r="H4887">
            <v>1183350</v>
          </cell>
        </row>
        <row r="4888">
          <cell r="B4888" t="str">
            <v>V00228</v>
          </cell>
          <cell r="C4888" t="str">
            <v>Dây thép buộc</v>
          </cell>
          <cell r="D4888" t="str">
            <v>kg</v>
          </cell>
          <cell r="E4888">
            <v>8.41</v>
          </cell>
          <cell r="F4888">
            <v>21000</v>
          </cell>
          <cell r="G4888">
            <v>1</v>
          </cell>
          <cell r="H4888">
            <v>176610</v>
          </cell>
        </row>
        <row r="4889">
          <cell r="C4889" t="str">
            <v>Cộng</v>
          </cell>
          <cell r="H4889">
            <v>1359960</v>
          </cell>
        </row>
        <row r="4890">
          <cell r="C4890" t="str">
            <v>b) Nhân công</v>
          </cell>
          <cell r="H4890">
            <v>13383140</v>
          </cell>
        </row>
        <row r="4891">
          <cell r="B4891" t="str">
            <v>N2357</v>
          </cell>
          <cell r="C4891" t="str">
            <v>Nhân công bậc 3,5/7 - Nhóm 2</v>
          </cell>
          <cell r="D4891" t="str">
            <v>công</v>
          </cell>
          <cell r="E4891">
            <v>36.97</v>
          </cell>
          <cell r="F4891">
            <v>362000</v>
          </cell>
          <cell r="G4891">
            <v>1</v>
          </cell>
          <cell r="H4891">
            <v>13383140</v>
          </cell>
        </row>
        <row r="4892">
          <cell r="B4892" t="str">
            <v>D3.5077</v>
          </cell>
          <cell r="C4892" t="str">
            <v>Làm dàn giáo rải dây vượt chướng ngại vật; vượt đường ô tô rộng &gt;10m, tiết diện dây &gt;500mm2</v>
          </cell>
          <cell r="D4892" t="str">
            <v>vị trí vượt</v>
          </cell>
          <cell r="E4892">
            <v>1</v>
          </cell>
          <cell r="I4892">
            <v>1631910</v>
          </cell>
          <cell r="J4892">
            <v>11153220</v>
          </cell>
          <cell r="K4892">
            <v>0</v>
          </cell>
        </row>
        <row r="4893">
          <cell r="C4893" t="str">
            <v>a) Vật liệu</v>
          </cell>
          <cell r="H4893">
            <v>1631910</v>
          </cell>
        </row>
        <row r="4894">
          <cell r="B4894" t="str">
            <v>V94288</v>
          </cell>
          <cell r="C4894" t="str">
            <v>Tre (gỗ) D8÷10mm L=6÷8m</v>
          </cell>
          <cell r="D4894" t="str">
            <v>cây</v>
          </cell>
          <cell r="E4894">
            <v>67.62</v>
          </cell>
          <cell r="F4894">
            <v>21000</v>
          </cell>
          <cell r="G4894">
            <v>1</v>
          </cell>
          <cell r="H4894">
            <v>1420020</v>
          </cell>
        </row>
        <row r="4895">
          <cell r="B4895" t="str">
            <v>V00228</v>
          </cell>
          <cell r="C4895" t="str">
            <v>Dây thép buộc</v>
          </cell>
          <cell r="D4895" t="str">
            <v>kg</v>
          </cell>
          <cell r="E4895">
            <v>10.09</v>
          </cell>
          <cell r="F4895">
            <v>21000</v>
          </cell>
          <cell r="G4895">
            <v>1</v>
          </cell>
          <cell r="H4895">
            <v>211890</v>
          </cell>
        </row>
        <row r="4896">
          <cell r="C4896" t="str">
            <v>Cộng</v>
          </cell>
          <cell r="H4896">
            <v>1631910</v>
          </cell>
        </row>
        <row r="4897">
          <cell r="C4897" t="str">
            <v>b) Nhân công</v>
          </cell>
          <cell r="H4897">
            <v>11153220</v>
          </cell>
        </row>
        <row r="4898">
          <cell r="B4898" t="str">
            <v>N2357</v>
          </cell>
          <cell r="C4898" t="str">
            <v>Nhân công bậc 3,5/7 - Nhóm 2</v>
          </cell>
          <cell r="D4898" t="str">
            <v>công</v>
          </cell>
          <cell r="E4898">
            <v>30.81</v>
          </cell>
          <cell r="F4898">
            <v>362000</v>
          </cell>
          <cell r="G4898">
            <v>1</v>
          </cell>
          <cell r="H4898">
            <v>11153220</v>
          </cell>
        </row>
        <row r="4899">
          <cell r="B4899" t="str">
            <v>D3.5081</v>
          </cell>
          <cell r="C4899" t="str">
            <v>Làm dàn giáo rải dây vượt chướng ngại vật, vị trí bẻ góc, tiết diện dây ≤50mm2</v>
          </cell>
          <cell r="D4899" t="str">
            <v>vị trí vượt</v>
          </cell>
          <cell r="E4899">
            <v>1</v>
          </cell>
          <cell r="I4899">
            <v>0</v>
          </cell>
          <cell r="J4899">
            <v>724000</v>
          </cell>
          <cell r="K4899">
            <v>0</v>
          </cell>
        </row>
        <row r="4900">
          <cell r="C4900" t="str">
            <v>b) Nhân công</v>
          </cell>
          <cell r="H4900">
            <v>724000</v>
          </cell>
        </row>
        <row r="4901">
          <cell r="B4901" t="str">
            <v>N2357</v>
          </cell>
          <cell r="C4901" t="str">
            <v>Nhân công bậc 3,5/7 - Nhóm 2</v>
          </cell>
          <cell r="D4901" t="str">
            <v>công</v>
          </cell>
          <cell r="E4901">
            <v>2</v>
          </cell>
          <cell r="F4901">
            <v>362000</v>
          </cell>
          <cell r="G4901">
            <v>1</v>
          </cell>
          <cell r="H4901">
            <v>724000</v>
          </cell>
        </row>
        <row r="4902">
          <cell r="B4902" t="str">
            <v>D3.5082</v>
          </cell>
          <cell r="C4902" t="str">
            <v>Làm dàn giáo rải dây vượt chướng ngại vật, vị trí bẻ góc, tiết diện dây ≤95mm2</v>
          </cell>
          <cell r="D4902" t="str">
            <v>vị trí vượt</v>
          </cell>
          <cell r="E4902">
            <v>1</v>
          </cell>
          <cell r="I4902">
            <v>0</v>
          </cell>
          <cell r="J4902">
            <v>1448000</v>
          </cell>
          <cell r="K4902">
            <v>0</v>
          </cell>
        </row>
        <row r="4903">
          <cell r="C4903" t="str">
            <v>b) Nhân công</v>
          </cell>
          <cell r="H4903">
            <v>1448000</v>
          </cell>
        </row>
        <row r="4904">
          <cell r="B4904" t="str">
            <v>N2357</v>
          </cell>
          <cell r="C4904" t="str">
            <v>Nhân công bậc 3,5/7 - Nhóm 2</v>
          </cell>
          <cell r="D4904" t="str">
            <v>công</v>
          </cell>
          <cell r="E4904">
            <v>4</v>
          </cell>
          <cell r="F4904">
            <v>362000</v>
          </cell>
          <cell r="G4904">
            <v>1</v>
          </cell>
          <cell r="H4904">
            <v>1448000</v>
          </cell>
        </row>
        <row r="4905">
          <cell r="B4905" t="str">
            <v>D3.5083</v>
          </cell>
          <cell r="C4905" t="str">
            <v>Làm dàn giáo rải dây vượt chướng ngại vật, vị trí bẻ góc, tiết diện dây ≤150mm2</v>
          </cell>
          <cell r="D4905" t="str">
            <v>vị trí vượt</v>
          </cell>
          <cell r="E4905">
            <v>1</v>
          </cell>
          <cell r="I4905">
            <v>0</v>
          </cell>
          <cell r="J4905">
            <v>1831719.9999999998</v>
          </cell>
          <cell r="K4905">
            <v>0</v>
          </cell>
        </row>
        <row r="4906">
          <cell r="C4906" t="str">
            <v>b) Nhân công</v>
          </cell>
          <cell r="H4906">
            <v>1831719.9999999998</v>
          </cell>
        </row>
        <row r="4907">
          <cell r="B4907" t="str">
            <v>N2357</v>
          </cell>
          <cell r="C4907" t="str">
            <v>Nhân công bậc 3,5/7 - Nhóm 2</v>
          </cell>
          <cell r="D4907" t="str">
            <v>công</v>
          </cell>
          <cell r="E4907">
            <v>5.0599999999999996</v>
          </cell>
          <cell r="F4907">
            <v>362000</v>
          </cell>
          <cell r="G4907">
            <v>1</v>
          </cell>
          <cell r="H4907">
            <v>1831719.9999999998</v>
          </cell>
        </row>
        <row r="4908">
          <cell r="B4908" t="str">
            <v>D3.5084</v>
          </cell>
          <cell r="C4908" t="str">
            <v>Làm dàn giáo rải dây vượt chướng ngại vật, vị trí bẻ góc, tiết diện dây ≤240mm2</v>
          </cell>
          <cell r="D4908" t="str">
            <v>vị trí vượt</v>
          </cell>
          <cell r="E4908">
            <v>1</v>
          </cell>
          <cell r="I4908">
            <v>0</v>
          </cell>
          <cell r="J4908">
            <v>1893260.0000000002</v>
          </cell>
          <cell r="K4908">
            <v>0</v>
          </cell>
        </row>
        <row r="4909">
          <cell r="C4909" t="str">
            <v>b) Nhân công</v>
          </cell>
          <cell r="H4909">
            <v>1893260.0000000002</v>
          </cell>
        </row>
        <row r="4910">
          <cell r="B4910" t="str">
            <v>N2357</v>
          </cell>
          <cell r="C4910" t="str">
            <v>Nhân công bậc 3,5/7 - Nhóm 2</v>
          </cell>
          <cell r="D4910" t="str">
            <v>công</v>
          </cell>
          <cell r="E4910">
            <v>5.23</v>
          </cell>
          <cell r="F4910">
            <v>362000</v>
          </cell>
          <cell r="G4910">
            <v>1</v>
          </cell>
          <cell r="H4910">
            <v>1893260.0000000002</v>
          </cell>
        </row>
        <row r="4911">
          <cell r="B4911" t="str">
            <v>D3.5085</v>
          </cell>
          <cell r="C4911" t="str">
            <v>Làm dàn giáo rải dây vượt chướng ngại vật, vị trí bẻ góc, tiết diện dây ≤400mm2</v>
          </cell>
          <cell r="D4911" t="str">
            <v>vị trí vượt</v>
          </cell>
          <cell r="E4911">
            <v>1</v>
          </cell>
          <cell r="I4911">
            <v>0</v>
          </cell>
          <cell r="J4911">
            <v>3884260</v>
          </cell>
          <cell r="K4911">
            <v>0</v>
          </cell>
        </row>
        <row r="4912">
          <cell r="C4912" t="str">
            <v>b) Nhân công</v>
          </cell>
          <cell r="H4912">
            <v>3884260</v>
          </cell>
        </row>
        <row r="4913">
          <cell r="B4913" t="str">
            <v>N2357</v>
          </cell>
          <cell r="C4913" t="str">
            <v>Nhân công bậc 3,5/7 - Nhóm 2</v>
          </cell>
          <cell r="D4913" t="str">
            <v>công</v>
          </cell>
          <cell r="E4913">
            <v>10.73</v>
          </cell>
          <cell r="F4913">
            <v>362000</v>
          </cell>
          <cell r="G4913">
            <v>1</v>
          </cell>
          <cell r="H4913">
            <v>3884260</v>
          </cell>
        </row>
        <row r="4914">
          <cell r="B4914" t="str">
            <v>D3.5086</v>
          </cell>
          <cell r="C4914" t="str">
            <v>Làm dàn giáo rải dây vượt chướng ngại vật, vị trí bẻ góc, tiết diện dây ≤500mm2</v>
          </cell>
          <cell r="D4914" t="str">
            <v>vị trí vượt</v>
          </cell>
          <cell r="E4914">
            <v>1</v>
          </cell>
          <cell r="I4914">
            <v>0</v>
          </cell>
          <cell r="J4914">
            <v>4662560</v>
          </cell>
          <cell r="K4914">
            <v>0</v>
          </cell>
        </row>
        <row r="4915">
          <cell r="C4915" t="str">
            <v>b) Nhân công</v>
          </cell>
          <cell r="H4915">
            <v>4662560</v>
          </cell>
        </row>
        <row r="4916">
          <cell r="B4916" t="str">
            <v>N2357</v>
          </cell>
          <cell r="C4916" t="str">
            <v>Nhân công bậc 3,5/7 - Nhóm 2</v>
          </cell>
          <cell r="D4916" t="str">
            <v>công</v>
          </cell>
          <cell r="E4916">
            <v>12.88</v>
          </cell>
          <cell r="F4916">
            <v>362000</v>
          </cell>
          <cell r="G4916">
            <v>1</v>
          </cell>
          <cell r="H4916">
            <v>4662560</v>
          </cell>
        </row>
        <row r="4917">
          <cell r="B4917" t="str">
            <v>D3.5087</v>
          </cell>
          <cell r="C4917" t="str">
            <v>Làm dàn giáo rải dây vượt chướng ngại vật, vị trí bẻ góc, tiết diện dây &gt;500mm2</v>
          </cell>
          <cell r="D4917" t="str">
            <v>vị trí vượt</v>
          </cell>
          <cell r="E4917">
            <v>1</v>
          </cell>
          <cell r="I4917">
            <v>0</v>
          </cell>
          <cell r="J4917">
            <v>5592900</v>
          </cell>
          <cell r="K4917">
            <v>0</v>
          </cell>
        </row>
        <row r="4918">
          <cell r="C4918" t="str">
            <v>b) Nhân công</v>
          </cell>
          <cell r="H4918">
            <v>5592900</v>
          </cell>
        </row>
        <row r="4919">
          <cell r="B4919" t="str">
            <v>N2357</v>
          </cell>
          <cell r="C4919" t="str">
            <v>Nhân công bậc 3,5/7 - Nhóm 2</v>
          </cell>
          <cell r="D4919" t="str">
            <v>công</v>
          </cell>
          <cell r="E4919">
            <v>15.45</v>
          </cell>
          <cell r="F4919">
            <v>362000</v>
          </cell>
          <cell r="G4919">
            <v>1</v>
          </cell>
          <cell r="H4919">
            <v>5592900</v>
          </cell>
        </row>
        <row r="4920">
          <cell r="B4920" t="str">
            <v>D3.6111</v>
          </cell>
          <cell r="C4920" t="str">
            <v>Rải căng dây lấy độ võng bằng thủ công, dây nhôm lõi thép (AC, ACSR, AACSR,...), tiết diện dây ≤16mm2</v>
          </cell>
          <cell r="D4920" t="str">
            <v>km/dây</v>
          </cell>
          <cell r="E4920">
            <v>1</v>
          </cell>
          <cell r="I4920">
            <v>318430</v>
          </cell>
          <cell r="J4920">
            <v>3312657.2368421047</v>
          </cell>
          <cell r="K4920">
            <v>0</v>
          </cell>
        </row>
        <row r="4921">
          <cell r="C4921" t="str">
            <v>a) Vật liệu</v>
          </cell>
          <cell r="H4921">
            <v>318430</v>
          </cell>
        </row>
        <row r="4922">
          <cell r="B4922" t="str">
            <v>V09505</v>
          </cell>
          <cell r="C4922" t="str">
            <v>Cồn công nghiệp</v>
          </cell>
          <cell r="D4922" t="str">
            <v>kg</v>
          </cell>
          <cell r="E4922">
            <v>0.2</v>
          </cell>
          <cell r="F4922">
            <v>14000</v>
          </cell>
          <cell r="G4922">
            <v>1</v>
          </cell>
          <cell r="H4922">
            <v>2800</v>
          </cell>
        </row>
        <row r="4923">
          <cell r="B4923" t="str">
            <v>V94288</v>
          </cell>
          <cell r="C4923" t="str">
            <v>Tre (gỗ) D8÷10mm L=6÷8m</v>
          </cell>
          <cell r="D4923" t="str">
            <v>cây</v>
          </cell>
          <cell r="E4923">
            <v>15</v>
          </cell>
          <cell r="F4923">
            <v>21000</v>
          </cell>
          <cell r="G4923">
            <v>1</v>
          </cell>
          <cell r="H4923">
            <v>315000</v>
          </cell>
        </row>
        <row r="4924">
          <cell r="B4924" t="str">
            <v>V06468</v>
          </cell>
          <cell r="C4924" t="str">
            <v>Dây thép D10mm</v>
          </cell>
          <cell r="D4924" t="str">
            <v>kg</v>
          </cell>
          <cell r="E4924">
            <v>0.03</v>
          </cell>
          <cell r="F4924">
            <v>21000</v>
          </cell>
          <cell r="G4924">
            <v>1</v>
          </cell>
          <cell r="H4924">
            <v>630</v>
          </cell>
        </row>
        <row r="4925">
          <cell r="C4925" t="str">
            <v>Cộng</v>
          </cell>
          <cell r="H4925">
            <v>318430</v>
          </cell>
        </row>
        <row r="4926">
          <cell r="C4926" t="str">
            <v>b) Nhân công</v>
          </cell>
          <cell r="H4926">
            <v>3312657.2368421047</v>
          </cell>
        </row>
        <row r="4927">
          <cell r="B4927" t="str">
            <v>N2407</v>
          </cell>
          <cell r="C4927" t="str">
            <v>Nhân công bậc 4,0/7 - Nhóm 2</v>
          </cell>
          <cell r="D4927" t="str">
            <v>công</v>
          </cell>
          <cell r="E4927">
            <v>8.43</v>
          </cell>
          <cell r="F4927">
            <v>392960.52631578944</v>
          </cell>
          <cell r="G4927">
            <v>1</v>
          </cell>
          <cell r="H4927">
            <v>3312657.2368421047</v>
          </cell>
        </row>
        <row r="4928">
          <cell r="B4928" t="str">
            <v>D3.6112</v>
          </cell>
          <cell r="C4928" t="str">
            <v>Rải căng dây lấy độ võng bằng thủ công, dây nhôm lõi thép (AC, ACSR, AACSR,...), tiết diện dây ≤25mm2</v>
          </cell>
          <cell r="D4928" t="str">
            <v>km/dây</v>
          </cell>
          <cell r="E4928">
            <v>1</v>
          </cell>
          <cell r="I4928">
            <v>318430</v>
          </cell>
          <cell r="J4928">
            <v>4365791.4473684207</v>
          </cell>
          <cell r="K4928">
            <v>0</v>
          </cell>
        </row>
        <row r="4929">
          <cell r="C4929" t="str">
            <v>a) Vật liệu</v>
          </cell>
          <cell r="H4929">
            <v>318430</v>
          </cell>
        </row>
        <row r="4930">
          <cell r="B4930" t="str">
            <v>V09505</v>
          </cell>
          <cell r="C4930" t="str">
            <v>Cồn công nghiệp</v>
          </cell>
          <cell r="D4930" t="str">
            <v>kg</v>
          </cell>
          <cell r="E4930">
            <v>0.2</v>
          </cell>
          <cell r="F4930">
            <v>14000</v>
          </cell>
          <cell r="G4930">
            <v>1</v>
          </cell>
          <cell r="H4930">
            <v>2800</v>
          </cell>
        </row>
        <row r="4931">
          <cell r="B4931" t="str">
            <v>V94288</v>
          </cell>
          <cell r="C4931" t="str">
            <v>Tre (gỗ) D8÷10mm L=6÷8m</v>
          </cell>
          <cell r="D4931" t="str">
            <v>cây</v>
          </cell>
          <cell r="E4931">
            <v>15</v>
          </cell>
          <cell r="F4931">
            <v>21000</v>
          </cell>
          <cell r="G4931">
            <v>1</v>
          </cell>
          <cell r="H4931">
            <v>315000</v>
          </cell>
        </row>
        <row r="4932">
          <cell r="B4932" t="str">
            <v>V06468</v>
          </cell>
          <cell r="C4932" t="str">
            <v>Dây thép D10mm</v>
          </cell>
          <cell r="D4932" t="str">
            <v>kg</v>
          </cell>
          <cell r="E4932">
            <v>0.03</v>
          </cell>
          <cell r="F4932">
            <v>21000</v>
          </cell>
          <cell r="G4932">
            <v>1</v>
          </cell>
          <cell r="H4932">
            <v>630</v>
          </cell>
        </row>
        <row r="4933">
          <cell r="C4933" t="str">
            <v>Cộng</v>
          </cell>
          <cell r="H4933">
            <v>318430</v>
          </cell>
        </row>
        <row r="4934">
          <cell r="C4934" t="str">
            <v>b) Nhân công</v>
          </cell>
          <cell r="H4934">
            <v>4365791.4473684207</v>
          </cell>
        </row>
        <row r="4935">
          <cell r="B4935" t="str">
            <v>N2407</v>
          </cell>
          <cell r="C4935" t="str">
            <v>Nhân công bậc 4,0/7 - Nhóm 2</v>
          </cell>
          <cell r="D4935" t="str">
            <v>công</v>
          </cell>
          <cell r="E4935">
            <v>11.11</v>
          </cell>
          <cell r="F4935">
            <v>392960.52631578944</v>
          </cell>
          <cell r="G4935">
            <v>1</v>
          </cell>
          <cell r="H4935">
            <v>4365791.4473684207</v>
          </cell>
        </row>
        <row r="4936">
          <cell r="B4936" t="str">
            <v>D3.6113</v>
          </cell>
          <cell r="C4936" t="str">
            <v>Rải căng dây lấy độ võng bằng thủ công, dây nhôm lõi thép (AC, ACSR, AACSR,...), tiết diện dây ≤35mm2</v>
          </cell>
          <cell r="D4936" t="str">
            <v>km/dây</v>
          </cell>
          <cell r="E4936">
            <v>1</v>
          </cell>
          <cell r="I4936">
            <v>319130</v>
          </cell>
          <cell r="J4936">
            <v>4794118.421052631</v>
          </cell>
          <cell r="K4936">
            <v>0</v>
          </cell>
        </row>
        <row r="4937">
          <cell r="C4937" t="str">
            <v>a) Vật liệu</v>
          </cell>
          <cell r="H4937">
            <v>319130</v>
          </cell>
        </row>
        <row r="4938">
          <cell r="B4938" t="str">
            <v>V09505</v>
          </cell>
          <cell r="C4938" t="str">
            <v>Cồn công nghiệp</v>
          </cell>
          <cell r="D4938" t="str">
            <v>kg</v>
          </cell>
          <cell r="E4938">
            <v>0.25</v>
          </cell>
          <cell r="F4938">
            <v>14000</v>
          </cell>
          <cell r="G4938">
            <v>1</v>
          </cell>
          <cell r="H4938">
            <v>3500</v>
          </cell>
        </row>
        <row r="4939">
          <cell r="B4939" t="str">
            <v>V94288</v>
          </cell>
          <cell r="C4939" t="str">
            <v>Tre (gỗ) D8÷10mm L=6÷8m</v>
          </cell>
          <cell r="D4939" t="str">
            <v>cây</v>
          </cell>
          <cell r="E4939">
            <v>15</v>
          </cell>
          <cell r="F4939">
            <v>21000</v>
          </cell>
          <cell r="G4939">
            <v>1</v>
          </cell>
          <cell r="H4939">
            <v>315000</v>
          </cell>
        </row>
        <row r="4940">
          <cell r="B4940" t="str">
            <v>V06468</v>
          </cell>
          <cell r="C4940" t="str">
            <v>Dây thép D10mm</v>
          </cell>
          <cell r="D4940" t="str">
            <v>kg</v>
          </cell>
          <cell r="E4940">
            <v>0.03</v>
          </cell>
          <cell r="F4940">
            <v>21000</v>
          </cell>
          <cell r="G4940">
            <v>1</v>
          </cell>
          <cell r="H4940">
            <v>630</v>
          </cell>
        </row>
        <row r="4941">
          <cell r="C4941" t="str">
            <v>Cộng</v>
          </cell>
          <cell r="H4941">
            <v>319130</v>
          </cell>
        </row>
        <row r="4942">
          <cell r="C4942" t="str">
            <v>b) Nhân công</v>
          </cell>
          <cell r="H4942">
            <v>4794118.421052631</v>
          </cell>
        </row>
        <row r="4943">
          <cell r="B4943" t="str">
            <v>N2407</v>
          </cell>
          <cell r="C4943" t="str">
            <v>Nhân công bậc 4,0/7 - Nhóm 2</v>
          </cell>
          <cell r="D4943" t="str">
            <v>công</v>
          </cell>
          <cell r="E4943">
            <v>12.2</v>
          </cell>
          <cell r="F4943">
            <v>392960.52631578944</v>
          </cell>
          <cell r="G4943">
            <v>1</v>
          </cell>
          <cell r="H4943">
            <v>4794118.421052631</v>
          </cell>
        </row>
        <row r="4944">
          <cell r="B4944" t="str">
            <v>D3.6114</v>
          </cell>
          <cell r="C4944" t="str">
            <v>Rải căng dây lấy độ võng bằng thủ công, dây nhôm lõi thép (AC, ACSR, AACSR,...), tiết diện dây ≤50mm2</v>
          </cell>
          <cell r="D4944" t="str">
            <v>km/dây</v>
          </cell>
          <cell r="E4944">
            <v>1</v>
          </cell>
          <cell r="I4944">
            <v>319130</v>
          </cell>
          <cell r="J4944">
            <v>6314875.6578947362</v>
          </cell>
          <cell r="K4944">
            <v>0</v>
          </cell>
        </row>
        <row r="4945">
          <cell r="C4945" t="str">
            <v>a) Vật liệu</v>
          </cell>
          <cell r="H4945">
            <v>319130</v>
          </cell>
        </row>
        <row r="4946">
          <cell r="B4946" t="str">
            <v>V09505</v>
          </cell>
          <cell r="C4946" t="str">
            <v>Cồn công nghiệp</v>
          </cell>
          <cell r="D4946" t="str">
            <v>kg</v>
          </cell>
          <cell r="E4946">
            <v>0.25</v>
          </cell>
          <cell r="F4946">
            <v>14000</v>
          </cell>
          <cell r="G4946">
            <v>1</v>
          </cell>
          <cell r="H4946">
            <v>3500</v>
          </cell>
        </row>
        <row r="4947">
          <cell r="B4947" t="str">
            <v>V94288</v>
          </cell>
          <cell r="C4947" t="str">
            <v>Tre (gỗ) D8÷10mm L=6÷8m</v>
          </cell>
          <cell r="D4947" t="str">
            <v>cây</v>
          </cell>
          <cell r="E4947">
            <v>15</v>
          </cell>
          <cell r="F4947">
            <v>21000</v>
          </cell>
          <cell r="G4947">
            <v>1</v>
          </cell>
          <cell r="H4947">
            <v>315000</v>
          </cell>
        </row>
        <row r="4948">
          <cell r="B4948" t="str">
            <v>V06468</v>
          </cell>
          <cell r="C4948" t="str">
            <v>Dây thép D10mm</v>
          </cell>
          <cell r="D4948" t="str">
            <v>kg</v>
          </cell>
          <cell r="E4948">
            <v>0.03</v>
          </cell>
          <cell r="F4948">
            <v>21000</v>
          </cell>
          <cell r="G4948">
            <v>1</v>
          </cell>
          <cell r="H4948">
            <v>630</v>
          </cell>
        </row>
        <row r="4949">
          <cell r="C4949" t="str">
            <v>Cộng</v>
          </cell>
          <cell r="H4949">
            <v>319130</v>
          </cell>
        </row>
        <row r="4950">
          <cell r="C4950" t="str">
            <v>b) Nhân công</v>
          </cell>
          <cell r="H4950">
            <v>6314875.6578947362</v>
          </cell>
        </row>
        <row r="4951">
          <cell r="B4951" t="str">
            <v>N2407</v>
          </cell>
          <cell r="C4951" t="str">
            <v>Nhân công bậc 4,0/7 - Nhóm 2</v>
          </cell>
          <cell r="D4951" t="str">
            <v>công</v>
          </cell>
          <cell r="E4951">
            <v>16.07</v>
          </cell>
          <cell r="F4951">
            <v>392960.52631578944</v>
          </cell>
          <cell r="G4951">
            <v>1</v>
          </cell>
          <cell r="H4951">
            <v>6314875.6578947362</v>
          </cell>
        </row>
        <row r="4952">
          <cell r="B4952" t="str">
            <v>D3.6115</v>
          </cell>
          <cell r="C4952" t="str">
            <v>Rải căng dây lấy độ võng bằng thủ công, dây nhôm lõi thép (AC, ACSR, AACSR,...), tiết diện dây ≤70mm2</v>
          </cell>
          <cell r="D4952" t="str">
            <v>km/dây</v>
          </cell>
          <cell r="E4952">
            <v>1</v>
          </cell>
          <cell r="I4952">
            <v>319130</v>
          </cell>
          <cell r="J4952">
            <v>8436862.4999999981</v>
          </cell>
          <cell r="K4952">
            <v>0</v>
          </cell>
        </row>
        <row r="4953">
          <cell r="C4953" t="str">
            <v>a) Vật liệu</v>
          </cell>
          <cell r="H4953">
            <v>319130</v>
          </cell>
        </row>
        <row r="4954">
          <cell r="B4954" t="str">
            <v>V09505</v>
          </cell>
          <cell r="C4954" t="str">
            <v>Cồn công nghiệp</v>
          </cell>
          <cell r="D4954" t="str">
            <v>kg</v>
          </cell>
          <cell r="E4954">
            <v>0.25</v>
          </cell>
          <cell r="F4954">
            <v>14000</v>
          </cell>
          <cell r="G4954">
            <v>1</v>
          </cell>
          <cell r="H4954">
            <v>3500</v>
          </cell>
        </row>
        <row r="4955">
          <cell r="B4955" t="str">
            <v>V94288</v>
          </cell>
          <cell r="C4955" t="str">
            <v>Tre (gỗ) D8÷10mm L=6÷8m</v>
          </cell>
          <cell r="D4955" t="str">
            <v>cây</v>
          </cell>
          <cell r="E4955">
            <v>15</v>
          </cell>
          <cell r="F4955">
            <v>21000</v>
          </cell>
          <cell r="G4955">
            <v>1</v>
          </cell>
          <cell r="H4955">
            <v>315000</v>
          </cell>
        </row>
        <row r="4956">
          <cell r="B4956" t="str">
            <v>V06468</v>
          </cell>
          <cell r="C4956" t="str">
            <v>Dây thép D10mm</v>
          </cell>
          <cell r="D4956" t="str">
            <v>kg</v>
          </cell>
          <cell r="E4956">
            <v>0.03</v>
          </cell>
          <cell r="F4956">
            <v>21000</v>
          </cell>
          <cell r="G4956">
            <v>1</v>
          </cell>
          <cell r="H4956">
            <v>630</v>
          </cell>
        </row>
        <row r="4957">
          <cell r="C4957" t="str">
            <v>Cộng</v>
          </cell>
          <cell r="H4957">
            <v>319130</v>
          </cell>
        </row>
        <row r="4958">
          <cell r="C4958" t="str">
            <v>b) Nhân công</v>
          </cell>
          <cell r="H4958">
            <v>8436862.4999999981</v>
          </cell>
        </row>
        <row r="4959">
          <cell r="B4959" t="str">
            <v>N2407</v>
          </cell>
          <cell r="C4959" t="str">
            <v>Nhân công bậc 4,0/7 - Nhóm 2</v>
          </cell>
          <cell r="D4959" t="str">
            <v>công</v>
          </cell>
          <cell r="E4959">
            <v>21.47</v>
          </cell>
          <cell r="F4959">
            <v>392960.52631578944</v>
          </cell>
          <cell r="G4959">
            <v>1</v>
          </cell>
          <cell r="H4959">
            <v>8436862.4999999981</v>
          </cell>
        </row>
        <row r="4960">
          <cell r="B4960" t="str">
            <v>D3.6116</v>
          </cell>
          <cell r="C4960" t="str">
            <v>Rải căng dây lấy độ võng bằng thủ công, dây nhôm lõi thép (AC, ACSR, AACSR,...), tiết diện dây ≤95mm2</v>
          </cell>
          <cell r="D4960" t="str">
            <v>km/dây</v>
          </cell>
          <cell r="E4960">
            <v>1</v>
          </cell>
          <cell r="I4960">
            <v>319130</v>
          </cell>
          <cell r="J4960">
            <v>11490165.789473683</v>
          </cell>
          <cell r="K4960">
            <v>0</v>
          </cell>
        </row>
        <row r="4961">
          <cell r="C4961" t="str">
            <v>a) Vật liệu</v>
          </cell>
          <cell r="H4961">
            <v>319130</v>
          </cell>
        </row>
        <row r="4962">
          <cell r="B4962" t="str">
            <v>V09505</v>
          </cell>
          <cell r="C4962" t="str">
            <v>Cồn công nghiệp</v>
          </cell>
          <cell r="D4962" t="str">
            <v>kg</v>
          </cell>
          <cell r="E4962">
            <v>0.25</v>
          </cell>
          <cell r="F4962">
            <v>14000</v>
          </cell>
          <cell r="G4962">
            <v>1</v>
          </cell>
          <cell r="H4962">
            <v>3500</v>
          </cell>
        </row>
        <row r="4963">
          <cell r="B4963" t="str">
            <v>V94288</v>
          </cell>
          <cell r="C4963" t="str">
            <v>Tre (gỗ) D8÷10mm L=6÷8m</v>
          </cell>
          <cell r="D4963" t="str">
            <v>cây</v>
          </cell>
          <cell r="E4963">
            <v>15</v>
          </cell>
          <cell r="F4963">
            <v>21000</v>
          </cell>
          <cell r="G4963">
            <v>1</v>
          </cell>
          <cell r="H4963">
            <v>315000</v>
          </cell>
        </row>
        <row r="4964">
          <cell r="B4964" t="str">
            <v>V06468</v>
          </cell>
          <cell r="C4964" t="str">
            <v>Dây thép D10mm</v>
          </cell>
          <cell r="D4964" t="str">
            <v>kg</v>
          </cell>
          <cell r="E4964">
            <v>0.03</v>
          </cell>
          <cell r="F4964">
            <v>21000</v>
          </cell>
          <cell r="G4964">
            <v>1</v>
          </cell>
          <cell r="H4964">
            <v>630</v>
          </cell>
        </row>
        <row r="4965">
          <cell r="C4965" t="str">
            <v>Cộng</v>
          </cell>
          <cell r="H4965">
            <v>319130</v>
          </cell>
        </row>
        <row r="4966">
          <cell r="C4966" t="str">
            <v>b) Nhân công</v>
          </cell>
          <cell r="H4966">
            <v>11490165.789473683</v>
          </cell>
        </row>
        <row r="4967">
          <cell r="B4967" t="str">
            <v>N2407</v>
          </cell>
          <cell r="C4967" t="str">
            <v>Nhân công bậc 4,0/7 - Nhóm 2</v>
          </cell>
          <cell r="D4967" t="str">
            <v>công</v>
          </cell>
          <cell r="E4967">
            <v>29.24</v>
          </cell>
          <cell r="F4967">
            <v>392960.52631578944</v>
          </cell>
          <cell r="G4967">
            <v>1</v>
          </cell>
          <cell r="H4967">
            <v>11490165.789473683</v>
          </cell>
        </row>
        <row r="4968">
          <cell r="B4968" t="str">
            <v>D3.6121</v>
          </cell>
          <cell r="C4968" t="str">
            <v>Rải căng dây lấy độ võng bằng thủ công, dây nhôm (A), tiết diện dây ≤16mm2</v>
          </cell>
          <cell r="D4968" t="str">
            <v>km/dây</v>
          </cell>
          <cell r="E4968">
            <v>1</v>
          </cell>
          <cell r="I4968">
            <v>318430</v>
          </cell>
          <cell r="J4968">
            <v>2239875</v>
          </cell>
          <cell r="K4968">
            <v>0</v>
          </cell>
        </row>
        <row r="4969">
          <cell r="C4969" t="str">
            <v>a) Vật liệu</v>
          </cell>
          <cell r="H4969">
            <v>318430</v>
          </cell>
        </row>
        <row r="4970">
          <cell r="B4970" t="str">
            <v>V09505</v>
          </cell>
          <cell r="C4970" t="str">
            <v>Cồn công nghiệp</v>
          </cell>
          <cell r="D4970" t="str">
            <v>kg</v>
          </cell>
          <cell r="E4970">
            <v>0.2</v>
          </cell>
          <cell r="F4970">
            <v>14000</v>
          </cell>
          <cell r="G4970">
            <v>1</v>
          </cell>
          <cell r="H4970">
            <v>2800</v>
          </cell>
        </row>
        <row r="4971">
          <cell r="B4971" t="str">
            <v>V94288</v>
          </cell>
          <cell r="C4971" t="str">
            <v>Tre (gỗ) D8÷10mm L=6÷8m</v>
          </cell>
          <cell r="D4971" t="str">
            <v>cây</v>
          </cell>
          <cell r="E4971">
            <v>15</v>
          </cell>
          <cell r="F4971">
            <v>21000</v>
          </cell>
          <cell r="G4971">
            <v>1</v>
          </cell>
          <cell r="H4971">
            <v>315000</v>
          </cell>
        </row>
        <row r="4972">
          <cell r="B4972" t="str">
            <v>V06468</v>
          </cell>
          <cell r="C4972" t="str">
            <v>Dây thép D10mm</v>
          </cell>
          <cell r="D4972" t="str">
            <v>kg</v>
          </cell>
          <cell r="E4972">
            <v>0.03</v>
          </cell>
          <cell r="F4972">
            <v>21000</v>
          </cell>
          <cell r="G4972">
            <v>1</v>
          </cell>
          <cell r="H4972">
            <v>630</v>
          </cell>
        </row>
        <row r="4973">
          <cell r="C4973" t="str">
            <v>Cộng</v>
          </cell>
          <cell r="H4973">
            <v>318430</v>
          </cell>
        </row>
        <row r="4974">
          <cell r="C4974" t="str">
            <v>b) Nhân công</v>
          </cell>
          <cell r="H4974">
            <v>2239875</v>
          </cell>
        </row>
        <row r="4975">
          <cell r="B4975" t="str">
            <v>N2407</v>
          </cell>
          <cell r="C4975" t="str">
            <v>Nhân công bậc 4,0/7 - Nhóm 2</v>
          </cell>
          <cell r="D4975" t="str">
            <v>công</v>
          </cell>
          <cell r="E4975">
            <v>5.7</v>
          </cell>
          <cell r="F4975">
            <v>392960.52631578944</v>
          </cell>
          <cell r="G4975">
            <v>1</v>
          </cell>
          <cell r="H4975">
            <v>2239875</v>
          </cell>
        </row>
        <row r="4976">
          <cell r="B4976" t="str">
            <v>D3.6122</v>
          </cell>
          <cell r="C4976" t="str">
            <v>Rải căng dây lấy độ võng bằng thủ công, dây nhôm (A), tiết diện dây ≤25mm2</v>
          </cell>
          <cell r="D4976" t="str">
            <v>km/dây</v>
          </cell>
          <cell r="E4976">
            <v>1</v>
          </cell>
          <cell r="I4976">
            <v>318430</v>
          </cell>
          <cell r="J4976">
            <v>2947203.9473684207</v>
          </cell>
          <cell r="K4976">
            <v>0</v>
          </cell>
        </row>
        <row r="4977">
          <cell r="C4977" t="str">
            <v>a) Vật liệu</v>
          </cell>
          <cell r="H4977">
            <v>318430</v>
          </cell>
        </row>
        <row r="4978">
          <cell r="B4978" t="str">
            <v>V09505</v>
          </cell>
          <cell r="C4978" t="str">
            <v>Cồn công nghiệp</v>
          </cell>
          <cell r="D4978" t="str">
            <v>kg</v>
          </cell>
          <cell r="E4978">
            <v>0.2</v>
          </cell>
          <cell r="F4978">
            <v>14000</v>
          </cell>
          <cell r="G4978">
            <v>1</v>
          </cell>
          <cell r="H4978">
            <v>2800</v>
          </cell>
        </row>
        <row r="4979">
          <cell r="B4979" t="str">
            <v>V94288</v>
          </cell>
          <cell r="C4979" t="str">
            <v>Tre (gỗ) D8÷10mm L=6÷8m</v>
          </cell>
          <cell r="D4979" t="str">
            <v>cây</v>
          </cell>
          <cell r="E4979">
            <v>15</v>
          </cell>
          <cell r="F4979">
            <v>21000</v>
          </cell>
          <cell r="G4979">
            <v>1</v>
          </cell>
          <cell r="H4979">
            <v>315000</v>
          </cell>
        </row>
        <row r="4980">
          <cell r="B4980" t="str">
            <v>V06468</v>
          </cell>
          <cell r="C4980" t="str">
            <v>Dây thép D10mm</v>
          </cell>
          <cell r="D4980" t="str">
            <v>kg</v>
          </cell>
          <cell r="E4980">
            <v>0.03</v>
          </cell>
          <cell r="F4980">
            <v>21000</v>
          </cell>
          <cell r="G4980">
            <v>1</v>
          </cell>
          <cell r="H4980">
            <v>630</v>
          </cell>
        </row>
        <row r="4981">
          <cell r="C4981" t="str">
            <v>Cộng</v>
          </cell>
          <cell r="H4981">
            <v>318430</v>
          </cell>
        </row>
        <row r="4982">
          <cell r="C4982" t="str">
            <v>b) Nhân công</v>
          </cell>
          <cell r="H4982">
            <v>2947203.9473684207</v>
          </cell>
        </row>
        <row r="4983">
          <cell r="B4983" t="str">
            <v>N2407</v>
          </cell>
          <cell r="C4983" t="str">
            <v>Nhân công bậc 4,0/7 - Nhóm 2</v>
          </cell>
          <cell r="D4983" t="str">
            <v>công</v>
          </cell>
          <cell r="E4983">
            <v>7.5</v>
          </cell>
          <cell r="F4983">
            <v>392960.52631578944</v>
          </cell>
          <cell r="G4983">
            <v>1</v>
          </cell>
          <cell r="H4983">
            <v>2947203.9473684207</v>
          </cell>
        </row>
        <row r="4984">
          <cell r="B4984" t="str">
            <v>D3.6123</v>
          </cell>
          <cell r="C4984" t="str">
            <v>Rải căng dây lấy độ võng bằng thủ công, dây nhôm (A), tiết diện dây ≤35mm2</v>
          </cell>
          <cell r="D4984" t="str">
            <v>km/dây</v>
          </cell>
          <cell r="E4984">
            <v>1</v>
          </cell>
          <cell r="I4984">
            <v>319130</v>
          </cell>
          <cell r="J4984">
            <v>3851013.1578947366</v>
          </cell>
          <cell r="K4984">
            <v>0</v>
          </cell>
        </row>
        <row r="4985">
          <cell r="C4985" t="str">
            <v>a) Vật liệu</v>
          </cell>
          <cell r="H4985">
            <v>319130</v>
          </cell>
        </row>
        <row r="4986">
          <cell r="B4986" t="str">
            <v>V09505</v>
          </cell>
          <cell r="C4986" t="str">
            <v>Cồn công nghiệp</v>
          </cell>
          <cell r="D4986" t="str">
            <v>kg</v>
          </cell>
          <cell r="E4986">
            <v>0.25</v>
          </cell>
          <cell r="F4986">
            <v>14000</v>
          </cell>
          <cell r="G4986">
            <v>1</v>
          </cell>
          <cell r="H4986">
            <v>3500</v>
          </cell>
        </row>
        <row r="4987">
          <cell r="B4987" t="str">
            <v>V94288</v>
          </cell>
          <cell r="C4987" t="str">
            <v>Tre (gỗ) D8÷10mm L=6÷8m</v>
          </cell>
          <cell r="D4987" t="str">
            <v>cây</v>
          </cell>
          <cell r="E4987">
            <v>15</v>
          </cell>
          <cell r="F4987">
            <v>21000</v>
          </cell>
          <cell r="G4987">
            <v>1</v>
          </cell>
          <cell r="H4987">
            <v>315000</v>
          </cell>
        </row>
        <row r="4988">
          <cell r="B4988" t="str">
            <v>V06468</v>
          </cell>
          <cell r="C4988" t="str">
            <v>Dây thép D10mm</v>
          </cell>
          <cell r="D4988" t="str">
            <v>kg</v>
          </cell>
          <cell r="E4988">
            <v>0.03</v>
          </cell>
          <cell r="F4988">
            <v>21000</v>
          </cell>
          <cell r="G4988">
            <v>1</v>
          </cell>
          <cell r="H4988">
            <v>630</v>
          </cell>
        </row>
        <row r="4989">
          <cell r="C4989" t="str">
            <v>Cộng</v>
          </cell>
          <cell r="H4989">
            <v>319130</v>
          </cell>
        </row>
        <row r="4990">
          <cell r="C4990" t="str">
            <v>b) Nhân công</v>
          </cell>
          <cell r="H4990">
            <v>3851013.1578947366</v>
          </cell>
        </row>
        <row r="4991">
          <cell r="B4991" t="str">
            <v>N2407</v>
          </cell>
          <cell r="C4991" t="str">
            <v>Nhân công bậc 4,0/7 - Nhóm 2</v>
          </cell>
          <cell r="D4991" t="str">
            <v>công</v>
          </cell>
          <cell r="E4991">
            <v>9.8000000000000007</v>
          </cell>
          <cell r="F4991">
            <v>392960.52631578944</v>
          </cell>
          <cell r="G4991">
            <v>1</v>
          </cell>
          <cell r="H4991">
            <v>3851013.1578947366</v>
          </cell>
        </row>
        <row r="4992">
          <cell r="B4992" t="str">
            <v>D3.6124</v>
          </cell>
          <cell r="C4992" t="str">
            <v>Rải căng dây lấy độ võng bằng thủ công, dây nhôm (A), tiết diện dây ≤50mm2</v>
          </cell>
          <cell r="D4992" t="str">
            <v>km/dây</v>
          </cell>
          <cell r="E4992">
            <v>1</v>
          </cell>
          <cell r="I4992">
            <v>319130</v>
          </cell>
          <cell r="J4992">
            <v>5029894.7368421052</v>
          </cell>
          <cell r="K4992">
            <v>0</v>
          </cell>
        </row>
        <row r="4993">
          <cell r="C4993" t="str">
            <v>a) Vật liệu</v>
          </cell>
          <cell r="H4993">
            <v>319130</v>
          </cell>
        </row>
        <row r="4994">
          <cell r="B4994" t="str">
            <v>V09505</v>
          </cell>
          <cell r="C4994" t="str">
            <v>Cồn công nghiệp</v>
          </cell>
          <cell r="D4994" t="str">
            <v>kg</v>
          </cell>
          <cell r="E4994">
            <v>0.25</v>
          </cell>
          <cell r="F4994">
            <v>14000</v>
          </cell>
          <cell r="G4994">
            <v>1</v>
          </cell>
          <cell r="H4994">
            <v>3500</v>
          </cell>
        </row>
        <row r="4995">
          <cell r="B4995" t="str">
            <v>V94288</v>
          </cell>
          <cell r="C4995" t="str">
            <v>Tre (gỗ) D8÷10mm L=6÷8m</v>
          </cell>
          <cell r="D4995" t="str">
            <v>cây</v>
          </cell>
          <cell r="E4995">
            <v>15</v>
          </cell>
          <cell r="F4995">
            <v>21000</v>
          </cell>
          <cell r="G4995">
            <v>1</v>
          </cell>
          <cell r="H4995">
            <v>315000</v>
          </cell>
        </row>
        <row r="4996">
          <cell r="B4996" t="str">
            <v>V06468</v>
          </cell>
          <cell r="C4996" t="str">
            <v>Dây thép D10mm</v>
          </cell>
          <cell r="D4996" t="str">
            <v>kg</v>
          </cell>
          <cell r="E4996">
            <v>0.03</v>
          </cell>
          <cell r="F4996">
            <v>21000</v>
          </cell>
          <cell r="G4996">
            <v>1</v>
          </cell>
          <cell r="H4996">
            <v>630</v>
          </cell>
        </row>
        <row r="4997">
          <cell r="C4997" t="str">
            <v>Cộng</v>
          </cell>
          <cell r="H4997">
            <v>319130</v>
          </cell>
        </row>
        <row r="4998">
          <cell r="C4998" t="str">
            <v>b) Nhân công</v>
          </cell>
          <cell r="H4998">
            <v>5029894.7368421052</v>
          </cell>
        </row>
        <row r="4999">
          <cell r="B4999" t="str">
            <v>N2407</v>
          </cell>
          <cell r="C4999" t="str">
            <v>Nhân công bậc 4,0/7 - Nhóm 2</v>
          </cell>
          <cell r="D4999" t="str">
            <v>công</v>
          </cell>
          <cell r="E4999">
            <v>12.8</v>
          </cell>
          <cell r="F4999">
            <v>392960.52631578944</v>
          </cell>
          <cell r="G4999">
            <v>1</v>
          </cell>
          <cell r="H4999">
            <v>5029894.7368421052</v>
          </cell>
        </row>
        <row r="5000">
          <cell r="B5000" t="str">
            <v>D3.6125</v>
          </cell>
          <cell r="C5000" t="str">
            <v>Rải căng dây lấy độ võng bằng thủ công, dây nhôm (A), tiết diện dây ≤70mm2</v>
          </cell>
          <cell r="D5000" t="str">
            <v>km/dây</v>
          </cell>
          <cell r="E5000">
            <v>1</v>
          </cell>
          <cell r="I5000">
            <v>319130</v>
          </cell>
          <cell r="J5000">
            <v>6758921.0526315784</v>
          </cell>
          <cell r="K5000">
            <v>0</v>
          </cell>
        </row>
        <row r="5001">
          <cell r="C5001" t="str">
            <v>a) Vật liệu</v>
          </cell>
          <cell r="H5001">
            <v>319130</v>
          </cell>
        </row>
        <row r="5002">
          <cell r="B5002" t="str">
            <v>V09505</v>
          </cell>
          <cell r="C5002" t="str">
            <v>Cồn công nghiệp</v>
          </cell>
          <cell r="D5002" t="str">
            <v>kg</v>
          </cell>
          <cell r="E5002">
            <v>0.25</v>
          </cell>
          <cell r="F5002">
            <v>14000</v>
          </cell>
          <cell r="G5002">
            <v>1</v>
          </cell>
          <cell r="H5002">
            <v>3500</v>
          </cell>
        </row>
        <row r="5003">
          <cell r="B5003" t="str">
            <v>V94288</v>
          </cell>
          <cell r="C5003" t="str">
            <v>Tre (gỗ) D8÷10mm L=6÷8m</v>
          </cell>
          <cell r="D5003" t="str">
            <v>cây</v>
          </cell>
          <cell r="E5003">
            <v>15</v>
          </cell>
          <cell r="F5003">
            <v>21000</v>
          </cell>
          <cell r="G5003">
            <v>1</v>
          </cell>
          <cell r="H5003">
            <v>315000</v>
          </cell>
        </row>
        <row r="5004">
          <cell r="B5004" t="str">
            <v>V06468</v>
          </cell>
          <cell r="C5004" t="str">
            <v>Dây thép D10mm</v>
          </cell>
          <cell r="D5004" t="str">
            <v>kg</v>
          </cell>
          <cell r="E5004">
            <v>0.03</v>
          </cell>
          <cell r="F5004">
            <v>21000</v>
          </cell>
          <cell r="G5004">
            <v>1</v>
          </cell>
          <cell r="H5004">
            <v>630</v>
          </cell>
        </row>
        <row r="5005">
          <cell r="C5005" t="str">
            <v>Cộng</v>
          </cell>
          <cell r="H5005">
            <v>319130</v>
          </cell>
        </row>
        <row r="5006">
          <cell r="C5006" t="str">
            <v>b) Nhân công</v>
          </cell>
          <cell r="H5006">
            <v>6758921.0526315784</v>
          </cell>
        </row>
        <row r="5007">
          <cell r="B5007" t="str">
            <v>N2407</v>
          </cell>
          <cell r="C5007" t="str">
            <v>Nhân công bậc 4,0/7 - Nhóm 2</v>
          </cell>
          <cell r="D5007" t="str">
            <v>công</v>
          </cell>
          <cell r="E5007">
            <v>17.2</v>
          </cell>
          <cell r="F5007">
            <v>392960.52631578944</v>
          </cell>
          <cell r="G5007">
            <v>1</v>
          </cell>
          <cell r="H5007">
            <v>6758921.0526315784</v>
          </cell>
        </row>
        <row r="5008">
          <cell r="B5008" t="str">
            <v>D3.6126</v>
          </cell>
          <cell r="C5008" t="str">
            <v>Rải căng dây lấy độ võng bằng thủ công, dây nhôm (A), tiết diện dây ≤95mm2</v>
          </cell>
          <cell r="D5008" t="str">
            <v>km/dây</v>
          </cell>
          <cell r="E5008">
            <v>1</v>
          </cell>
          <cell r="I5008">
            <v>319130</v>
          </cell>
          <cell r="J5008">
            <v>9234572.3684210517</v>
          </cell>
          <cell r="K5008">
            <v>0</v>
          </cell>
        </row>
        <row r="5009">
          <cell r="C5009" t="str">
            <v>a) Vật liệu</v>
          </cell>
          <cell r="H5009">
            <v>319130</v>
          </cell>
        </row>
        <row r="5010">
          <cell r="B5010" t="str">
            <v>V09505</v>
          </cell>
          <cell r="C5010" t="str">
            <v>Cồn công nghiệp</v>
          </cell>
          <cell r="D5010" t="str">
            <v>kg</v>
          </cell>
          <cell r="E5010">
            <v>0.25</v>
          </cell>
          <cell r="F5010">
            <v>14000</v>
          </cell>
          <cell r="G5010">
            <v>1</v>
          </cell>
          <cell r="H5010">
            <v>3500</v>
          </cell>
        </row>
        <row r="5011">
          <cell r="B5011" t="str">
            <v>V94288</v>
          </cell>
          <cell r="C5011" t="str">
            <v>Tre (gỗ) D8÷10mm L=6÷8m</v>
          </cell>
          <cell r="D5011" t="str">
            <v>cây</v>
          </cell>
          <cell r="E5011">
            <v>15</v>
          </cell>
          <cell r="F5011">
            <v>21000</v>
          </cell>
          <cell r="G5011">
            <v>1</v>
          </cell>
          <cell r="H5011">
            <v>315000</v>
          </cell>
        </row>
        <row r="5012">
          <cell r="B5012" t="str">
            <v>V06468</v>
          </cell>
          <cell r="C5012" t="str">
            <v>Dây thép D10mm</v>
          </cell>
          <cell r="D5012" t="str">
            <v>kg</v>
          </cell>
          <cell r="E5012">
            <v>0.03</v>
          </cell>
          <cell r="F5012">
            <v>21000</v>
          </cell>
          <cell r="G5012">
            <v>1</v>
          </cell>
          <cell r="H5012">
            <v>630</v>
          </cell>
        </row>
        <row r="5013">
          <cell r="C5013" t="str">
            <v>Cộng</v>
          </cell>
          <cell r="H5013">
            <v>319130</v>
          </cell>
        </row>
        <row r="5014">
          <cell r="C5014" t="str">
            <v>b) Nhân công</v>
          </cell>
          <cell r="H5014">
            <v>9234572.3684210517</v>
          </cell>
        </row>
        <row r="5015">
          <cell r="B5015" t="str">
            <v>N2407</v>
          </cell>
          <cell r="C5015" t="str">
            <v>Nhân công bậc 4,0/7 - Nhóm 2</v>
          </cell>
          <cell r="D5015" t="str">
            <v>công</v>
          </cell>
          <cell r="E5015">
            <v>23.5</v>
          </cell>
          <cell r="F5015">
            <v>392960.52631578944</v>
          </cell>
          <cell r="G5015">
            <v>1</v>
          </cell>
          <cell r="H5015">
            <v>9234572.3684210517</v>
          </cell>
        </row>
        <row r="5016">
          <cell r="B5016" t="str">
            <v>D3.6131</v>
          </cell>
          <cell r="C5016" t="str">
            <v>Rải căng dây lấy độ võng bằng thủ công, dây thép, tiết diện dây ≤16mm2</v>
          </cell>
          <cell r="D5016" t="str">
            <v>km/dây</v>
          </cell>
          <cell r="E5016">
            <v>1</v>
          </cell>
          <cell r="I5016">
            <v>318430</v>
          </cell>
          <cell r="J5016">
            <v>6393467.7631578939</v>
          </cell>
          <cell r="K5016">
            <v>0</v>
          </cell>
        </row>
        <row r="5017">
          <cell r="C5017" t="str">
            <v>a) Vật liệu</v>
          </cell>
          <cell r="H5017">
            <v>318430</v>
          </cell>
        </row>
        <row r="5018">
          <cell r="B5018" t="str">
            <v>V09505</v>
          </cell>
          <cell r="C5018" t="str">
            <v>Cồn công nghiệp</v>
          </cell>
          <cell r="D5018" t="str">
            <v>kg</v>
          </cell>
          <cell r="E5018">
            <v>0.2</v>
          </cell>
          <cell r="F5018">
            <v>14000</v>
          </cell>
          <cell r="G5018">
            <v>1</v>
          </cell>
          <cell r="H5018">
            <v>2800</v>
          </cell>
        </row>
        <row r="5019">
          <cell r="B5019" t="str">
            <v>V94288</v>
          </cell>
          <cell r="C5019" t="str">
            <v>Tre (gỗ) D8÷10mm L=6÷8m</v>
          </cell>
          <cell r="D5019" t="str">
            <v>cây</v>
          </cell>
          <cell r="E5019">
            <v>15</v>
          </cell>
          <cell r="F5019">
            <v>21000</v>
          </cell>
          <cell r="G5019">
            <v>1</v>
          </cell>
          <cell r="H5019">
            <v>315000</v>
          </cell>
        </row>
        <row r="5020">
          <cell r="B5020" t="str">
            <v>V06468</v>
          </cell>
          <cell r="C5020" t="str">
            <v>Dây thép D10mm</v>
          </cell>
          <cell r="D5020" t="str">
            <v>kg</v>
          </cell>
          <cell r="E5020">
            <v>0.03</v>
          </cell>
          <cell r="F5020">
            <v>21000</v>
          </cell>
          <cell r="G5020">
            <v>1</v>
          </cell>
          <cell r="H5020">
            <v>630</v>
          </cell>
        </row>
        <row r="5021">
          <cell r="C5021" t="str">
            <v>Cộng</v>
          </cell>
          <cell r="H5021">
            <v>318430</v>
          </cell>
        </row>
        <row r="5022">
          <cell r="C5022" t="str">
            <v>b) Nhân công</v>
          </cell>
          <cell r="H5022">
            <v>6393467.7631578939</v>
          </cell>
        </row>
        <row r="5023">
          <cell r="B5023" t="str">
            <v>N2407</v>
          </cell>
          <cell r="C5023" t="str">
            <v>Nhân công bậc 4,0/7 - Nhóm 2</v>
          </cell>
          <cell r="D5023" t="str">
            <v>công</v>
          </cell>
          <cell r="E5023">
            <v>16.27</v>
          </cell>
          <cell r="F5023">
            <v>392960.52631578944</v>
          </cell>
          <cell r="G5023">
            <v>1</v>
          </cell>
          <cell r="H5023">
            <v>6393467.7631578939</v>
          </cell>
        </row>
        <row r="5024">
          <cell r="B5024" t="str">
            <v>D3.6132</v>
          </cell>
          <cell r="C5024" t="str">
            <v>Rải căng dây lấy độ võng bằng thủ công, dây thép, tiết diện dây ≤25mm2</v>
          </cell>
          <cell r="D5024" t="str">
            <v>km/dây</v>
          </cell>
          <cell r="E5024">
            <v>1</v>
          </cell>
          <cell r="I5024">
            <v>318430</v>
          </cell>
          <cell r="J5024">
            <v>7859210.5263157887</v>
          </cell>
          <cell r="K5024">
            <v>0</v>
          </cell>
        </row>
        <row r="5025">
          <cell r="C5025" t="str">
            <v>a) Vật liệu</v>
          </cell>
          <cell r="H5025">
            <v>318430</v>
          </cell>
        </row>
        <row r="5026">
          <cell r="B5026" t="str">
            <v>V09505</v>
          </cell>
          <cell r="C5026" t="str">
            <v>Cồn công nghiệp</v>
          </cell>
          <cell r="D5026" t="str">
            <v>kg</v>
          </cell>
          <cell r="E5026">
            <v>0.2</v>
          </cell>
          <cell r="F5026">
            <v>14000</v>
          </cell>
          <cell r="G5026">
            <v>1</v>
          </cell>
          <cell r="H5026">
            <v>2800</v>
          </cell>
        </row>
        <row r="5027">
          <cell r="B5027" t="str">
            <v>V94288</v>
          </cell>
          <cell r="C5027" t="str">
            <v>Tre (gỗ) D8÷10mm L=6÷8m</v>
          </cell>
          <cell r="D5027" t="str">
            <v>cây</v>
          </cell>
          <cell r="E5027">
            <v>15</v>
          </cell>
          <cell r="F5027">
            <v>21000</v>
          </cell>
          <cell r="G5027">
            <v>1</v>
          </cell>
          <cell r="H5027">
            <v>315000</v>
          </cell>
        </row>
        <row r="5028">
          <cell r="B5028" t="str">
            <v>V06468</v>
          </cell>
          <cell r="C5028" t="str">
            <v>Dây thép D10mm</v>
          </cell>
          <cell r="D5028" t="str">
            <v>kg</v>
          </cell>
          <cell r="E5028">
            <v>0.03</v>
          </cell>
          <cell r="F5028">
            <v>21000</v>
          </cell>
          <cell r="G5028">
            <v>1</v>
          </cell>
          <cell r="H5028">
            <v>630</v>
          </cell>
        </row>
        <row r="5029">
          <cell r="C5029" t="str">
            <v>Cộng</v>
          </cell>
          <cell r="H5029">
            <v>318430</v>
          </cell>
        </row>
        <row r="5030">
          <cell r="C5030" t="str">
            <v>b) Nhân công</v>
          </cell>
          <cell r="H5030">
            <v>7859210.5263157887</v>
          </cell>
        </row>
        <row r="5031">
          <cell r="B5031" t="str">
            <v>N2407</v>
          </cell>
          <cell r="C5031" t="str">
            <v>Nhân công bậc 4,0/7 - Nhóm 2</v>
          </cell>
          <cell r="D5031" t="str">
            <v>công</v>
          </cell>
          <cell r="E5031">
            <v>20</v>
          </cell>
          <cell r="F5031">
            <v>392960.52631578944</v>
          </cell>
          <cell r="G5031">
            <v>1</v>
          </cell>
          <cell r="H5031">
            <v>7859210.5263157887</v>
          </cell>
        </row>
        <row r="5032">
          <cell r="B5032" t="str">
            <v>D3.6133</v>
          </cell>
          <cell r="C5032" t="str">
            <v>Rải căng dây lấy độ võng bằng thủ công, dây thép, tiết diện dây ≤35mm2</v>
          </cell>
          <cell r="D5032" t="str">
            <v>km/dây</v>
          </cell>
          <cell r="E5032">
            <v>1</v>
          </cell>
          <cell r="I5032">
            <v>319130</v>
          </cell>
          <cell r="J5032">
            <v>8837682.2368421033</v>
          </cell>
          <cell r="K5032">
            <v>0</v>
          </cell>
        </row>
        <row r="5033">
          <cell r="C5033" t="str">
            <v>a) Vật liệu</v>
          </cell>
          <cell r="H5033">
            <v>319130</v>
          </cell>
        </row>
        <row r="5034">
          <cell r="B5034" t="str">
            <v>V09505</v>
          </cell>
          <cell r="C5034" t="str">
            <v>Cồn công nghiệp</v>
          </cell>
          <cell r="D5034" t="str">
            <v>kg</v>
          </cell>
          <cell r="E5034">
            <v>0.25</v>
          </cell>
          <cell r="F5034">
            <v>14000</v>
          </cell>
          <cell r="G5034">
            <v>1</v>
          </cell>
          <cell r="H5034">
            <v>3500</v>
          </cell>
        </row>
        <row r="5035">
          <cell r="B5035" t="str">
            <v>V94288</v>
          </cell>
          <cell r="C5035" t="str">
            <v>Tre (gỗ) D8÷10mm L=6÷8m</v>
          </cell>
          <cell r="D5035" t="str">
            <v>cây</v>
          </cell>
          <cell r="E5035">
            <v>15</v>
          </cell>
          <cell r="F5035">
            <v>21000</v>
          </cell>
          <cell r="G5035">
            <v>1</v>
          </cell>
          <cell r="H5035">
            <v>315000</v>
          </cell>
        </row>
        <row r="5036">
          <cell r="B5036" t="str">
            <v>V06468</v>
          </cell>
          <cell r="C5036" t="str">
            <v>Dây thép D10mm</v>
          </cell>
          <cell r="D5036" t="str">
            <v>kg</v>
          </cell>
          <cell r="E5036">
            <v>0.03</v>
          </cell>
          <cell r="F5036">
            <v>21000</v>
          </cell>
          <cell r="G5036">
            <v>1</v>
          </cell>
          <cell r="H5036">
            <v>630</v>
          </cell>
        </row>
        <row r="5037">
          <cell r="C5037" t="str">
            <v>Cộng</v>
          </cell>
          <cell r="H5037">
            <v>319130</v>
          </cell>
        </row>
        <row r="5038">
          <cell r="C5038" t="str">
            <v>b) Nhân công</v>
          </cell>
          <cell r="H5038">
            <v>8837682.2368421033</v>
          </cell>
        </row>
        <row r="5039">
          <cell r="B5039" t="str">
            <v>N2407</v>
          </cell>
          <cell r="C5039" t="str">
            <v>Nhân công bậc 4,0/7 - Nhóm 2</v>
          </cell>
          <cell r="D5039" t="str">
            <v>công</v>
          </cell>
          <cell r="E5039">
            <v>22.49</v>
          </cell>
          <cell r="F5039">
            <v>392960.52631578944</v>
          </cell>
          <cell r="G5039">
            <v>1</v>
          </cell>
          <cell r="H5039">
            <v>8837682.2368421033</v>
          </cell>
        </row>
        <row r="5040">
          <cell r="B5040" t="str">
            <v>D3.6134</v>
          </cell>
          <cell r="C5040" t="str">
            <v>Rải căng dây lấy độ võng bằng thủ công, dây thép, tiết diện dây ≤50mm2</v>
          </cell>
          <cell r="D5040" t="str">
            <v>km/dây</v>
          </cell>
          <cell r="E5040">
            <v>1</v>
          </cell>
          <cell r="I5040">
            <v>319130</v>
          </cell>
          <cell r="J5040">
            <v>9902605.263157893</v>
          </cell>
          <cell r="K5040">
            <v>0</v>
          </cell>
        </row>
        <row r="5041">
          <cell r="C5041" t="str">
            <v>a) Vật liệu</v>
          </cell>
          <cell r="H5041">
            <v>319130</v>
          </cell>
        </row>
        <row r="5042">
          <cell r="B5042" t="str">
            <v>V09505</v>
          </cell>
          <cell r="C5042" t="str">
            <v>Cồn công nghiệp</v>
          </cell>
          <cell r="D5042" t="str">
            <v>kg</v>
          </cell>
          <cell r="E5042">
            <v>0.25</v>
          </cell>
          <cell r="F5042">
            <v>14000</v>
          </cell>
          <cell r="G5042">
            <v>1</v>
          </cell>
          <cell r="H5042">
            <v>3500</v>
          </cell>
        </row>
        <row r="5043">
          <cell r="B5043" t="str">
            <v>V94288</v>
          </cell>
          <cell r="C5043" t="str">
            <v>Tre (gỗ) D8÷10mm L=6÷8m</v>
          </cell>
          <cell r="D5043" t="str">
            <v>cây</v>
          </cell>
          <cell r="E5043">
            <v>15</v>
          </cell>
          <cell r="F5043">
            <v>21000</v>
          </cell>
          <cell r="G5043">
            <v>1</v>
          </cell>
          <cell r="H5043">
            <v>315000</v>
          </cell>
        </row>
        <row r="5044">
          <cell r="B5044" t="str">
            <v>V06468</v>
          </cell>
          <cell r="C5044" t="str">
            <v>Dây thép D10mm</v>
          </cell>
          <cell r="D5044" t="str">
            <v>kg</v>
          </cell>
          <cell r="E5044">
            <v>0.03</v>
          </cell>
          <cell r="F5044">
            <v>21000</v>
          </cell>
          <cell r="G5044">
            <v>1</v>
          </cell>
          <cell r="H5044">
            <v>630</v>
          </cell>
        </row>
        <row r="5045">
          <cell r="C5045" t="str">
            <v>Cộng</v>
          </cell>
          <cell r="H5045">
            <v>319130</v>
          </cell>
        </row>
        <row r="5046">
          <cell r="C5046" t="str">
            <v>b) Nhân công</v>
          </cell>
          <cell r="H5046">
            <v>9902605.263157893</v>
          </cell>
        </row>
        <row r="5047">
          <cell r="B5047" t="str">
            <v>N2407</v>
          </cell>
          <cell r="C5047" t="str">
            <v>Nhân công bậc 4,0/7 - Nhóm 2</v>
          </cell>
          <cell r="D5047" t="str">
            <v>công</v>
          </cell>
          <cell r="E5047">
            <v>25.2</v>
          </cell>
          <cell r="F5047">
            <v>392960.52631578944</v>
          </cell>
          <cell r="G5047">
            <v>1</v>
          </cell>
          <cell r="H5047">
            <v>9902605.263157893</v>
          </cell>
        </row>
        <row r="5048">
          <cell r="B5048" t="str">
            <v>D3.6135</v>
          </cell>
          <cell r="C5048" t="str">
            <v>Rải căng dây lấy độ võng bằng thủ công, dây thép, tiết diện dây ≤70mm2</v>
          </cell>
          <cell r="D5048" t="str">
            <v>km/dây</v>
          </cell>
          <cell r="E5048">
            <v>1</v>
          </cell>
          <cell r="I5048">
            <v>319130</v>
          </cell>
          <cell r="J5048">
            <v>11883126.315789472</v>
          </cell>
          <cell r="K5048">
            <v>0</v>
          </cell>
        </row>
        <row r="5049">
          <cell r="C5049" t="str">
            <v>a) Vật liệu</v>
          </cell>
          <cell r="H5049">
            <v>319130</v>
          </cell>
        </row>
        <row r="5050">
          <cell r="B5050" t="str">
            <v>V09505</v>
          </cell>
          <cell r="C5050" t="str">
            <v>Cồn công nghiệp</v>
          </cell>
          <cell r="D5050" t="str">
            <v>kg</v>
          </cell>
          <cell r="E5050">
            <v>0.25</v>
          </cell>
          <cell r="F5050">
            <v>14000</v>
          </cell>
          <cell r="G5050">
            <v>1</v>
          </cell>
          <cell r="H5050">
            <v>3500</v>
          </cell>
        </row>
        <row r="5051">
          <cell r="B5051" t="str">
            <v>V94288</v>
          </cell>
          <cell r="C5051" t="str">
            <v>Tre (gỗ) D8÷10mm L=6÷8m</v>
          </cell>
          <cell r="D5051" t="str">
            <v>cây</v>
          </cell>
          <cell r="E5051">
            <v>15</v>
          </cell>
          <cell r="F5051">
            <v>21000</v>
          </cell>
          <cell r="G5051">
            <v>1</v>
          </cell>
          <cell r="H5051">
            <v>315000</v>
          </cell>
        </row>
        <row r="5052">
          <cell r="B5052" t="str">
            <v>V06468</v>
          </cell>
          <cell r="C5052" t="str">
            <v>Dây thép D10mm</v>
          </cell>
          <cell r="D5052" t="str">
            <v>kg</v>
          </cell>
          <cell r="E5052">
            <v>0.03</v>
          </cell>
          <cell r="F5052">
            <v>21000</v>
          </cell>
          <cell r="G5052">
            <v>1</v>
          </cell>
          <cell r="H5052">
            <v>630</v>
          </cell>
        </row>
        <row r="5053">
          <cell r="C5053" t="str">
            <v>Cộng</v>
          </cell>
          <cell r="H5053">
            <v>319130</v>
          </cell>
        </row>
        <row r="5054">
          <cell r="C5054" t="str">
            <v>b) Nhân công</v>
          </cell>
          <cell r="H5054">
            <v>11883126.315789472</v>
          </cell>
        </row>
        <row r="5055">
          <cell r="B5055" t="str">
            <v>N2407</v>
          </cell>
          <cell r="C5055" t="str">
            <v>Nhân công bậc 4,0/7 - Nhóm 2</v>
          </cell>
          <cell r="D5055" t="str">
            <v>công</v>
          </cell>
          <cell r="E5055">
            <v>30.24</v>
          </cell>
          <cell r="F5055">
            <v>392960.52631578944</v>
          </cell>
          <cell r="G5055">
            <v>1</v>
          </cell>
          <cell r="H5055">
            <v>11883126.315789472</v>
          </cell>
        </row>
        <row r="5056">
          <cell r="B5056" t="str">
            <v>D3.6141</v>
          </cell>
          <cell r="C5056" t="str">
            <v>Rải căng dây lấy độ võng bằng thủ công, dây nhôm (M), tiết diện dây ≤16mm2</v>
          </cell>
          <cell r="D5056" t="str">
            <v>km/dây</v>
          </cell>
          <cell r="E5056">
            <v>1</v>
          </cell>
          <cell r="I5056">
            <v>318430</v>
          </cell>
          <cell r="J5056">
            <v>4381509.8684210526</v>
          </cell>
          <cell r="K5056">
            <v>0</v>
          </cell>
        </row>
        <row r="5057">
          <cell r="C5057" t="str">
            <v>a) Vật liệu</v>
          </cell>
          <cell r="H5057">
            <v>318430</v>
          </cell>
        </row>
        <row r="5058">
          <cell r="B5058" t="str">
            <v>V09505</v>
          </cell>
          <cell r="C5058" t="str">
            <v>Cồn công nghiệp</v>
          </cell>
          <cell r="D5058" t="str">
            <v>kg</v>
          </cell>
          <cell r="E5058">
            <v>0.2</v>
          </cell>
          <cell r="F5058">
            <v>14000</v>
          </cell>
          <cell r="G5058">
            <v>1</v>
          </cell>
          <cell r="H5058">
            <v>2800</v>
          </cell>
        </row>
        <row r="5059">
          <cell r="B5059" t="str">
            <v>V94288</v>
          </cell>
          <cell r="C5059" t="str">
            <v>Tre (gỗ) D8÷10mm L=6÷8m</v>
          </cell>
          <cell r="D5059" t="str">
            <v>cây</v>
          </cell>
          <cell r="E5059">
            <v>15</v>
          </cell>
          <cell r="F5059">
            <v>21000</v>
          </cell>
          <cell r="G5059">
            <v>1</v>
          </cell>
          <cell r="H5059">
            <v>315000</v>
          </cell>
        </row>
        <row r="5060">
          <cell r="B5060" t="str">
            <v>V06468</v>
          </cell>
          <cell r="C5060" t="str">
            <v>Dây thép D10mm</v>
          </cell>
          <cell r="D5060" t="str">
            <v>kg</v>
          </cell>
          <cell r="E5060">
            <v>0.03</v>
          </cell>
          <cell r="F5060">
            <v>21000</v>
          </cell>
          <cell r="G5060">
            <v>1</v>
          </cell>
          <cell r="H5060">
            <v>630</v>
          </cell>
        </row>
        <row r="5061">
          <cell r="C5061" t="str">
            <v>Cộng</v>
          </cell>
          <cell r="H5061">
            <v>318430</v>
          </cell>
        </row>
        <row r="5062">
          <cell r="C5062" t="str">
            <v>b) Nhân công</v>
          </cell>
          <cell r="H5062">
            <v>4381509.8684210526</v>
          </cell>
        </row>
        <row r="5063">
          <cell r="B5063" t="str">
            <v>N2407</v>
          </cell>
          <cell r="C5063" t="str">
            <v>Nhân công bậc 4,0/7 - Nhóm 2</v>
          </cell>
          <cell r="D5063" t="str">
            <v>công</v>
          </cell>
          <cell r="E5063">
            <v>11.15</v>
          </cell>
          <cell r="F5063">
            <v>392960.52631578944</v>
          </cell>
          <cell r="G5063">
            <v>1</v>
          </cell>
          <cell r="H5063">
            <v>4381509.8684210526</v>
          </cell>
        </row>
        <row r="5064">
          <cell r="B5064" t="str">
            <v>D3.6142</v>
          </cell>
          <cell r="C5064" t="str">
            <v>Rải căng dây lấy độ võng bằng thủ công, dây nhôm (M), tiết diện dây ≤25mm2</v>
          </cell>
          <cell r="D5064" t="str">
            <v>km/dây</v>
          </cell>
          <cell r="E5064">
            <v>1</v>
          </cell>
          <cell r="I5064">
            <v>318430</v>
          </cell>
          <cell r="J5064">
            <v>5686138.8157894732</v>
          </cell>
          <cell r="K5064">
            <v>0</v>
          </cell>
        </row>
        <row r="5065">
          <cell r="C5065" t="str">
            <v>a) Vật liệu</v>
          </cell>
          <cell r="H5065">
            <v>318430</v>
          </cell>
        </row>
        <row r="5066">
          <cell r="B5066" t="str">
            <v>V09505</v>
          </cell>
          <cell r="C5066" t="str">
            <v>Cồn công nghiệp</v>
          </cell>
          <cell r="D5066" t="str">
            <v>kg</v>
          </cell>
          <cell r="E5066">
            <v>0.2</v>
          </cell>
          <cell r="F5066">
            <v>14000</v>
          </cell>
          <cell r="G5066">
            <v>1</v>
          </cell>
          <cell r="H5066">
            <v>2800</v>
          </cell>
        </row>
        <row r="5067">
          <cell r="B5067" t="str">
            <v>V94288</v>
          </cell>
          <cell r="C5067" t="str">
            <v>Tre (gỗ) D8÷10mm L=6÷8m</v>
          </cell>
          <cell r="D5067" t="str">
            <v>cây</v>
          </cell>
          <cell r="E5067">
            <v>15</v>
          </cell>
          <cell r="F5067">
            <v>21000</v>
          </cell>
          <cell r="G5067">
            <v>1</v>
          </cell>
          <cell r="H5067">
            <v>315000</v>
          </cell>
        </row>
        <row r="5068">
          <cell r="B5068" t="str">
            <v>V06468</v>
          </cell>
          <cell r="C5068" t="str">
            <v>Dây thép D10mm</v>
          </cell>
          <cell r="D5068" t="str">
            <v>kg</v>
          </cell>
          <cell r="E5068">
            <v>0.03</v>
          </cell>
          <cell r="F5068">
            <v>21000</v>
          </cell>
          <cell r="G5068">
            <v>1</v>
          </cell>
          <cell r="H5068">
            <v>630</v>
          </cell>
        </row>
        <row r="5069">
          <cell r="C5069" t="str">
            <v>Cộng</v>
          </cell>
          <cell r="H5069">
            <v>318430</v>
          </cell>
        </row>
        <row r="5070">
          <cell r="C5070" t="str">
            <v>b) Nhân công</v>
          </cell>
          <cell r="H5070">
            <v>5686138.8157894732</v>
          </cell>
        </row>
        <row r="5071">
          <cell r="B5071" t="str">
            <v>N2407</v>
          </cell>
          <cell r="C5071" t="str">
            <v>Nhân công bậc 4,0/7 - Nhóm 2</v>
          </cell>
          <cell r="D5071" t="str">
            <v>công</v>
          </cell>
          <cell r="E5071">
            <v>14.47</v>
          </cell>
          <cell r="F5071">
            <v>392960.52631578944</v>
          </cell>
          <cell r="G5071">
            <v>1</v>
          </cell>
          <cell r="H5071">
            <v>5686138.8157894732</v>
          </cell>
        </row>
        <row r="5072">
          <cell r="B5072" t="str">
            <v>D3.6143</v>
          </cell>
          <cell r="C5072" t="str">
            <v>Rải căng dây lấy độ võng bằng thủ công, dây nhôm (M), tiết diện dây ≤35mm2</v>
          </cell>
          <cell r="D5072" t="str">
            <v>km/dây</v>
          </cell>
          <cell r="E5072">
            <v>1</v>
          </cell>
          <cell r="I5072">
            <v>319130</v>
          </cell>
          <cell r="J5072">
            <v>6232353.9473684207</v>
          </cell>
          <cell r="K5072">
            <v>0</v>
          </cell>
        </row>
        <row r="5073">
          <cell r="C5073" t="str">
            <v>a) Vật liệu</v>
          </cell>
          <cell r="H5073">
            <v>319130</v>
          </cell>
        </row>
        <row r="5074">
          <cell r="B5074" t="str">
            <v>V09505</v>
          </cell>
          <cell r="C5074" t="str">
            <v>Cồn công nghiệp</v>
          </cell>
          <cell r="D5074" t="str">
            <v>kg</v>
          </cell>
          <cell r="E5074">
            <v>0.25</v>
          </cell>
          <cell r="F5074">
            <v>14000</v>
          </cell>
          <cell r="G5074">
            <v>1</v>
          </cell>
          <cell r="H5074">
            <v>3500</v>
          </cell>
        </row>
        <row r="5075">
          <cell r="B5075" t="str">
            <v>V94288</v>
          </cell>
          <cell r="C5075" t="str">
            <v>Tre (gỗ) D8÷10mm L=6÷8m</v>
          </cell>
          <cell r="D5075" t="str">
            <v>cây</v>
          </cell>
          <cell r="E5075">
            <v>15</v>
          </cell>
          <cell r="F5075">
            <v>21000</v>
          </cell>
          <cell r="G5075">
            <v>1</v>
          </cell>
          <cell r="H5075">
            <v>315000</v>
          </cell>
        </row>
        <row r="5076">
          <cell r="B5076" t="str">
            <v>V06468</v>
          </cell>
          <cell r="C5076" t="str">
            <v>Dây thép D10mm</v>
          </cell>
          <cell r="D5076" t="str">
            <v>kg</v>
          </cell>
          <cell r="E5076">
            <v>0.03</v>
          </cell>
          <cell r="F5076">
            <v>21000</v>
          </cell>
          <cell r="G5076">
            <v>1</v>
          </cell>
          <cell r="H5076">
            <v>630</v>
          </cell>
        </row>
        <row r="5077">
          <cell r="C5077" t="str">
            <v>Cộng</v>
          </cell>
          <cell r="H5077">
            <v>319130</v>
          </cell>
        </row>
        <row r="5078">
          <cell r="C5078" t="str">
            <v>b) Nhân công</v>
          </cell>
          <cell r="H5078">
            <v>6232353.9473684207</v>
          </cell>
        </row>
        <row r="5079">
          <cell r="B5079" t="str">
            <v>N2407</v>
          </cell>
          <cell r="C5079" t="str">
            <v>Nhân công bậc 4,0/7 - Nhóm 2</v>
          </cell>
          <cell r="D5079" t="str">
            <v>công</v>
          </cell>
          <cell r="E5079">
            <v>15.86</v>
          </cell>
          <cell r="F5079">
            <v>392960.52631578944</v>
          </cell>
          <cell r="G5079">
            <v>1</v>
          </cell>
          <cell r="H5079">
            <v>6232353.9473684207</v>
          </cell>
        </row>
        <row r="5080">
          <cell r="B5080" t="str">
            <v>D3.6144</v>
          </cell>
          <cell r="C5080" t="str">
            <v>Rải căng dây lấy độ võng bằng thủ công, dây nhôm (M), tiết diện dây ≤50mm2</v>
          </cell>
          <cell r="D5080" t="str">
            <v>km/dây</v>
          </cell>
          <cell r="E5080">
            <v>1</v>
          </cell>
          <cell r="I5080">
            <v>319130</v>
          </cell>
          <cell r="J5080">
            <v>8142142.1052631568</v>
          </cell>
          <cell r="K5080">
            <v>0</v>
          </cell>
        </row>
        <row r="5081">
          <cell r="C5081" t="str">
            <v>a) Vật liệu</v>
          </cell>
          <cell r="H5081">
            <v>319130</v>
          </cell>
        </row>
        <row r="5082">
          <cell r="B5082" t="str">
            <v>V09505</v>
          </cell>
          <cell r="C5082" t="str">
            <v>Cồn công nghiệp</v>
          </cell>
          <cell r="D5082" t="str">
            <v>kg</v>
          </cell>
          <cell r="E5082">
            <v>0.25</v>
          </cell>
          <cell r="F5082">
            <v>14000</v>
          </cell>
          <cell r="G5082">
            <v>1</v>
          </cell>
          <cell r="H5082">
            <v>3500</v>
          </cell>
        </row>
        <row r="5083">
          <cell r="B5083" t="str">
            <v>V94288</v>
          </cell>
          <cell r="C5083" t="str">
            <v>Tre (gỗ) D8÷10mm L=6÷8m</v>
          </cell>
          <cell r="D5083" t="str">
            <v>cây</v>
          </cell>
          <cell r="E5083">
            <v>15</v>
          </cell>
          <cell r="F5083">
            <v>21000</v>
          </cell>
          <cell r="G5083">
            <v>1</v>
          </cell>
          <cell r="H5083">
            <v>315000</v>
          </cell>
        </row>
        <row r="5084">
          <cell r="B5084" t="str">
            <v>V06468</v>
          </cell>
          <cell r="C5084" t="str">
            <v>Dây thép D10mm</v>
          </cell>
          <cell r="D5084" t="str">
            <v>kg</v>
          </cell>
          <cell r="E5084">
            <v>0.03</v>
          </cell>
          <cell r="F5084">
            <v>21000</v>
          </cell>
          <cell r="G5084">
            <v>1</v>
          </cell>
          <cell r="H5084">
            <v>630</v>
          </cell>
        </row>
        <row r="5085">
          <cell r="C5085" t="str">
            <v>Cộng</v>
          </cell>
          <cell r="H5085">
            <v>319130</v>
          </cell>
        </row>
        <row r="5086">
          <cell r="C5086" t="str">
            <v>b) Nhân công</v>
          </cell>
          <cell r="H5086">
            <v>8142142.1052631568</v>
          </cell>
        </row>
        <row r="5087">
          <cell r="B5087" t="str">
            <v>N2407</v>
          </cell>
          <cell r="C5087" t="str">
            <v>Nhân công bậc 4,0/7 - Nhóm 2</v>
          </cell>
          <cell r="D5087" t="str">
            <v>công</v>
          </cell>
          <cell r="E5087">
            <v>20.72</v>
          </cell>
          <cell r="F5087">
            <v>392960.52631578944</v>
          </cell>
          <cell r="G5087">
            <v>1</v>
          </cell>
          <cell r="H5087">
            <v>8142142.1052631568</v>
          </cell>
        </row>
        <row r="5088">
          <cell r="B5088" t="str">
            <v>D3.6145</v>
          </cell>
          <cell r="C5088" t="str">
            <v>Rải căng dây lấy độ võng bằng thủ công, dây nhôm (M), tiết diện dây ≤70mm2</v>
          </cell>
          <cell r="D5088" t="str">
            <v>km/dây</v>
          </cell>
          <cell r="E5088">
            <v>1</v>
          </cell>
          <cell r="I5088">
            <v>319130</v>
          </cell>
          <cell r="J5088">
            <v>10967528.289473683</v>
          </cell>
          <cell r="K5088">
            <v>0</v>
          </cell>
        </row>
        <row r="5089">
          <cell r="C5089" t="str">
            <v>a) Vật liệu</v>
          </cell>
          <cell r="H5089">
            <v>319130</v>
          </cell>
        </row>
        <row r="5090">
          <cell r="B5090" t="str">
            <v>V09505</v>
          </cell>
          <cell r="C5090" t="str">
            <v>Cồn công nghiệp</v>
          </cell>
          <cell r="D5090" t="str">
            <v>kg</v>
          </cell>
          <cell r="E5090">
            <v>0.25</v>
          </cell>
          <cell r="F5090">
            <v>14000</v>
          </cell>
          <cell r="G5090">
            <v>1</v>
          </cell>
          <cell r="H5090">
            <v>3500</v>
          </cell>
        </row>
        <row r="5091">
          <cell r="B5091" t="str">
            <v>V94288</v>
          </cell>
          <cell r="C5091" t="str">
            <v>Tre (gỗ) D8÷10mm L=6÷8m</v>
          </cell>
          <cell r="D5091" t="str">
            <v>cây</v>
          </cell>
          <cell r="E5091">
            <v>15</v>
          </cell>
          <cell r="F5091">
            <v>21000</v>
          </cell>
          <cell r="G5091">
            <v>1</v>
          </cell>
          <cell r="H5091">
            <v>315000</v>
          </cell>
        </row>
        <row r="5092">
          <cell r="B5092" t="str">
            <v>V06468</v>
          </cell>
          <cell r="C5092" t="str">
            <v>Dây thép D10mm</v>
          </cell>
          <cell r="D5092" t="str">
            <v>kg</v>
          </cell>
          <cell r="E5092">
            <v>0.03</v>
          </cell>
          <cell r="F5092">
            <v>21000</v>
          </cell>
          <cell r="G5092">
            <v>1</v>
          </cell>
          <cell r="H5092">
            <v>630</v>
          </cell>
        </row>
        <row r="5093">
          <cell r="C5093" t="str">
            <v>Cộng</v>
          </cell>
          <cell r="H5093">
            <v>319130</v>
          </cell>
        </row>
        <row r="5094">
          <cell r="C5094" t="str">
            <v>b) Nhân công</v>
          </cell>
          <cell r="H5094">
            <v>10967528.289473683</v>
          </cell>
        </row>
        <row r="5095">
          <cell r="B5095" t="str">
            <v>N2407</v>
          </cell>
          <cell r="C5095" t="str">
            <v>Nhân công bậc 4,0/7 - Nhóm 2</v>
          </cell>
          <cell r="D5095" t="str">
            <v>công</v>
          </cell>
          <cell r="E5095">
            <v>27.91</v>
          </cell>
          <cell r="F5095">
            <v>392960.52631578944</v>
          </cell>
          <cell r="G5095">
            <v>1</v>
          </cell>
          <cell r="H5095">
            <v>10967528.289473683</v>
          </cell>
        </row>
        <row r="5096">
          <cell r="B5096" t="str">
            <v>D3.6146</v>
          </cell>
          <cell r="C5096" t="str">
            <v>Rải căng dây lấy độ võng bằng thủ công, dây nhôm (M), tiết diện dây ≤95mm2</v>
          </cell>
          <cell r="D5096" t="str">
            <v>km/dây</v>
          </cell>
          <cell r="E5096">
            <v>1</v>
          </cell>
          <cell r="I5096">
            <v>319130</v>
          </cell>
          <cell r="J5096">
            <v>14948218.421052629</v>
          </cell>
          <cell r="K5096">
            <v>0</v>
          </cell>
        </row>
        <row r="5097">
          <cell r="C5097" t="str">
            <v>a) Vật liệu</v>
          </cell>
          <cell r="H5097">
            <v>319130</v>
          </cell>
        </row>
        <row r="5098">
          <cell r="B5098" t="str">
            <v>V09505</v>
          </cell>
          <cell r="C5098" t="str">
            <v>Cồn công nghiệp</v>
          </cell>
          <cell r="D5098" t="str">
            <v>kg</v>
          </cell>
          <cell r="E5098">
            <v>0.25</v>
          </cell>
          <cell r="F5098">
            <v>14000</v>
          </cell>
          <cell r="G5098">
            <v>1</v>
          </cell>
          <cell r="H5098">
            <v>3500</v>
          </cell>
        </row>
        <row r="5099">
          <cell r="B5099" t="str">
            <v>V94288</v>
          </cell>
          <cell r="C5099" t="str">
            <v>Tre (gỗ) D8÷10mm L=6÷8m</v>
          </cell>
          <cell r="D5099" t="str">
            <v>cây</v>
          </cell>
          <cell r="E5099">
            <v>15</v>
          </cell>
          <cell r="F5099">
            <v>21000</v>
          </cell>
          <cell r="G5099">
            <v>1</v>
          </cell>
          <cell r="H5099">
            <v>315000</v>
          </cell>
        </row>
        <row r="5100">
          <cell r="B5100" t="str">
            <v>V06468</v>
          </cell>
          <cell r="C5100" t="str">
            <v>Dây thép D10mm</v>
          </cell>
          <cell r="D5100" t="str">
            <v>kg</v>
          </cell>
          <cell r="E5100">
            <v>0.03</v>
          </cell>
          <cell r="F5100">
            <v>21000</v>
          </cell>
          <cell r="G5100">
            <v>1</v>
          </cell>
          <cell r="H5100">
            <v>630</v>
          </cell>
        </row>
        <row r="5101">
          <cell r="C5101" t="str">
            <v>Cộng</v>
          </cell>
          <cell r="H5101">
            <v>319130</v>
          </cell>
        </row>
        <row r="5102">
          <cell r="C5102" t="str">
            <v>b) Nhân công</v>
          </cell>
          <cell r="H5102">
            <v>14948218.421052629</v>
          </cell>
        </row>
        <row r="5103">
          <cell r="B5103" t="str">
            <v>N2407</v>
          </cell>
          <cell r="C5103" t="str">
            <v>Nhân công bậc 4,0/7 - Nhóm 2</v>
          </cell>
          <cell r="D5103" t="str">
            <v>công</v>
          </cell>
          <cell r="E5103">
            <v>38.04</v>
          </cell>
          <cell r="F5103">
            <v>392960.52631578944</v>
          </cell>
          <cell r="G5103">
            <v>1</v>
          </cell>
          <cell r="H5103">
            <v>14948218.421052629</v>
          </cell>
        </row>
        <row r="5104">
          <cell r="B5104" t="str">
            <v>D3.6151</v>
          </cell>
          <cell r="C5104" t="str">
            <v>Rải căng dây lấy độ võng bằng thủ công, dây nhôm lõi thép (AC, ACSR, AACSR,...); tiết diện dây ≤120mm2</v>
          </cell>
          <cell r="D5104" t="str">
            <v>km/dây</v>
          </cell>
          <cell r="E5104">
            <v>1</v>
          </cell>
          <cell r="I5104">
            <v>452760</v>
          </cell>
          <cell r="J5104">
            <v>14043158.881578948</v>
          </cell>
          <cell r="K5104">
            <v>0</v>
          </cell>
        </row>
        <row r="5105">
          <cell r="C5105" t="str">
            <v>a) Vật liệu</v>
          </cell>
          <cell r="H5105">
            <v>452760</v>
          </cell>
        </row>
        <row r="5106">
          <cell r="B5106" t="str">
            <v>V09505</v>
          </cell>
          <cell r="C5106" t="str">
            <v>Cồn công nghiệp</v>
          </cell>
          <cell r="D5106" t="str">
            <v>kg</v>
          </cell>
          <cell r="E5106">
            <v>0.3</v>
          </cell>
          <cell r="F5106">
            <v>14000</v>
          </cell>
          <cell r="G5106">
            <v>1</v>
          </cell>
          <cell r="H5106">
            <v>4200</v>
          </cell>
        </row>
        <row r="5107">
          <cell r="B5107" t="str">
            <v>V94288</v>
          </cell>
          <cell r="C5107" t="str">
            <v>Tre (gỗ) D8÷10mm L=6÷8m</v>
          </cell>
          <cell r="D5107" t="str">
            <v>cây</v>
          </cell>
          <cell r="E5107">
            <v>21</v>
          </cell>
          <cell r="F5107">
            <v>21000</v>
          </cell>
          <cell r="G5107">
            <v>1</v>
          </cell>
          <cell r="H5107">
            <v>441000</v>
          </cell>
        </row>
        <row r="5108">
          <cell r="B5108" t="str">
            <v>V06468</v>
          </cell>
          <cell r="C5108" t="str">
            <v>Dây thép D10mm</v>
          </cell>
          <cell r="D5108" t="str">
            <v>kg</v>
          </cell>
          <cell r="E5108">
            <v>0.36</v>
          </cell>
          <cell r="F5108">
            <v>21000</v>
          </cell>
          <cell r="G5108">
            <v>1</v>
          </cell>
          <cell r="H5108">
            <v>7560</v>
          </cell>
        </row>
        <row r="5109">
          <cell r="C5109" t="str">
            <v>Cộng</v>
          </cell>
          <cell r="H5109">
            <v>452760</v>
          </cell>
        </row>
        <row r="5110">
          <cell r="C5110" t="str">
            <v>b) Nhân công</v>
          </cell>
          <cell r="H5110">
            <v>14043158.881578948</v>
          </cell>
        </row>
        <row r="5111">
          <cell r="B5111" t="str">
            <v>N2457</v>
          </cell>
          <cell r="C5111" t="str">
            <v>Nhân công bậc 4,5/7 - Nhóm 2</v>
          </cell>
          <cell r="D5111" t="str">
            <v>công</v>
          </cell>
          <cell r="E5111">
            <v>32.85</v>
          </cell>
          <cell r="F5111">
            <v>427493.42105263157</v>
          </cell>
          <cell r="G5111">
            <v>1</v>
          </cell>
          <cell r="H5111">
            <v>14043158.881578948</v>
          </cell>
        </row>
        <row r="5112">
          <cell r="B5112" t="str">
            <v>D3.6152</v>
          </cell>
          <cell r="C5112" t="str">
            <v>Rải căng dây lấy độ võng bằng thủ công, dây nhôm lõi thép (AC, ACSR, AACSR,...), tiết diện dây ≤150mm2</v>
          </cell>
          <cell r="D5112" t="str">
            <v>km/dây</v>
          </cell>
          <cell r="E5112">
            <v>1</v>
          </cell>
          <cell r="I5112">
            <v>452760</v>
          </cell>
          <cell r="J5112">
            <v>16992863.486842103</v>
          </cell>
          <cell r="K5112">
            <v>0</v>
          </cell>
        </row>
        <row r="5113">
          <cell r="C5113" t="str">
            <v>a) Vật liệu</v>
          </cell>
          <cell r="H5113">
            <v>452760</v>
          </cell>
        </row>
        <row r="5114">
          <cell r="B5114" t="str">
            <v>V09505</v>
          </cell>
          <cell r="C5114" t="str">
            <v>Cồn công nghiệp</v>
          </cell>
          <cell r="D5114" t="str">
            <v>kg</v>
          </cell>
          <cell r="E5114">
            <v>0.3</v>
          </cell>
          <cell r="F5114">
            <v>14000</v>
          </cell>
          <cell r="G5114">
            <v>1</v>
          </cell>
          <cell r="H5114">
            <v>4200</v>
          </cell>
        </row>
        <row r="5115">
          <cell r="B5115" t="str">
            <v>V94288</v>
          </cell>
          <cell r="C5115" t="str">
            <v>Tre (gỗ) D8÷10mm L=6÷8m</v>
          </cell>
          <cell r="D5115" t="str">
            <v>cây</v>
          </cell>
          <cell r="E5115">
            <v>21</v>
          </cell>
          <cell r="F5115">
            <v>21000</v>
          </cell>
          <cell r="G5115">
            <v>1</v>
          </cell>
          <cell r="H5115">
            <v>441000</v>
          </cell>
        </row>
        <row r="5116">
          <cell r="B5116" t="str">
            <v>V06468</v>
          </cell>
          <cell r="C5116" t="str">
            <v>Dây thép D10mm</v>
          </cell>
          <cell r="D5116" t="str">
            <v>kg</v>
          </cell>
          <cell r="E5116">
            <v>0.36</v>
          </cell>
          <cell r="F5116">
            <v>21000</v>
          </cell>
          <cell r="G5116">
            <v>1</v>
          </cell>
          <cell r="H5116">
            <v>7560</v>
          </cell>
        </row>
        <row r="5117">
          <cell r="C5117" t="str">
            <v>Cộng</v>
          </cell>
          <cell r="H5117">
            <v>452760</v>
          </cell>
        </row>
        <row r="5118">
          <cell r="C5118" t="str">
            <v>b) Nhân công</v>
          </cell>
          <cell r="H5118">
            <v>16992863.486842103</v>
          </cell>
        </row>
        <row r="5119">
          <cell r="B5119" t="str">
            <v>N2457</v>
          </cell>
          <cell r="C5119" t="str">
            <v>Nhân công bậc 4,5/7 - Nhóm 2</v>
          </cell>
          <cell r="D5119" t="str">
            <v>công</v>
          </cell>
          <cell r="E5119">
            <v>39.75</v>
          </cell>
          <cell r="F5119">
            <v>427493.42105263157</v>
          </cell>
          <cell r="G5119">
            <v>1</v>
          </cell>
          <cell r="H5119">
            <v>16992863.486842103</v>
          </cell>
        </row>
        <row r="5120">
          <cell r="B5120" t="str">
            <v>D3.6153</v>
          </cell>
          <cell r="C5120" t="str">
            <v>Rải căng dây lấy độ võng bằng thủ công, dây nhôm lõi thép (AC, ACSR, AACSR,...); tiết diện dây ≤185mm2</v>
          </cell>
          <cell r="D5120" t="str">
            <v>km/dây</v>
          </cell>
          <cell r="E5120">
            <v>1</v>
          </cell>
          <cell r="I5120">
            <v>452760</v>
          </cell>
          <cell r="J5120">
            <v>20053716.381578945</v>
          </cell>
          <cell r="K5120">
            <v>0</v>
          </cell>
        </row>
        <row r="5121">
          <cell r="C5121" t="str">
            <v>a) Vật liệu</v>
          </cell>
          <cell r="H5121">
            <v>452760</v>
          </cell>
        </row>
        <row r="5122">
          <cell r="B5122" t="str">
            <v>V09505</v>
          </cell>
          <cell r="C5122" t="str">
            <v>Cồn công nghiệp</v>
          </cell>
          <cell r="D5122" t="str">
            <v>kg</v>
          </cell>
          <cell r="E5122">
            <v>0.3</v>
          </cell>
          <cell r="F5122">
            <v>14000</v>
          </cell>
          <cell r="G5122">
            <v>1</v>
          </cell>
          <cell r="H5122">
            <v>4200</v>
          </cell>
        </row>
        <row r="5123">
          <cell r="B5123" t="str">
            <v>V94288</v>
          </cell>
          <cell r="C5123" t="str">
            <v>Tre (gỗ) D8÷10mm L=6÷8m</v>
          </cell>
          <cell r="D5123" t="str">
            <v>cây</v>
          </cell>
          <cell r="E5123">
            <v>21</v>
          </cell>
          <cell r="F5123">
            <v>21000</v>
          </cell>
          <cell r="G5123">
            <v>1</v>
          </cell>
          <cell r="H5123">
            <v>441000</v>
          </cell>
        </row>
        <row r="5124">
          <cell r="B5124" t="str">
            <v>V06468</v>
          </cell>
          <cell r="C5124" t="str">
            <v>Dây thép D10mm</v>
          </cell>
          <cell r="D5124" t="str">
            <v>kg</v>
          </cell>
          <cell r="E5124">
            <v>0.36</v>
          </cell>
          <cell r="F5124">
            <v>21000</v>
          </cell>
          <cell r="G5124">
            <v>1</v>
          </cell>
          <cell r="H5124">
            <v>7560</v>
          </cell>
        </row>
        <row r="5125">
          <cell r="C5125" t="str">
            <v>Cộng</v>
          </cell>
          <cell r="H5125">
            <v>452760</v>
          </cell>
        </row>
        <row r="5126">
          <cell r="C5126" t="str">
            <v>b) Nhân công</v>
          </cell>
          <cell r="H5126">
            <v>20053716.381578945</v>
          </cell>
        </row>
        <row r="5127">
          <cell r="B5127" t="str">
            <v>N2457</v>
          </cell>
          <cell r="C5127" t="str">
            <v>Nhân công bậc 4,5/7 - Nhóm 2</v>
          </cell>
          <cell r="D5127" t="str">
            <v>công</v>
          </cell>
          <cell r="E5127">
            <v>46.91</v>
          </cell>
          <cell r="F5127">
            <v>427493.42105263157</v>
          </cell>
          <cell r="G5127">
            <v>1</v>
          </cell>
          <cell r="H5127">
            <v>20053716.381578945</v>
          </cell>
        </row>
        <row r="5128">
          <cell r="B5128" t="str">
            <v>D3.6154</v>
          </cell>
          <cell r="C5128" t="str">
            <v>Rải căng dây lấy độ võng bằng thủ công, dây nhôm lõi thép (AC, ACSR, AACSR,...); tiết diện dây ≤240mm2</v>
          </cell>
          <cell r="D5128" t="str">
            <v>km/dây</v>
          </cell>
          <cell r="E5128">
            <v>1</v>
          </cell>
          <cell r="I5128">
            <v>452760</v>
          </cell>
          <cell r="J5128">
            <v>22054385.592105266</v>
          </cell>
          <cell r="K5128">
            <v>0</v>
          </cell>
        </row>
        <row r="5129">
          <cell r="C5129" t="str">
            <v>a) Vật liệu</v>
          </cell>
          <cell r="H5129">
            <v>452760</v>
          </cell>
        </row>
        <row r="5130">
          <cell r="B5130" t="str">
            <v>V09505</v>
          </cell>
          <cell r="C5130" t="str">
            <v>Cồn công nghiệp</v>
          </cell>
          <cell r="D5130" t="str">
            <v>kg</v>
          </cell>
          <cell r="E5130">
            <v>0.3</v>
          </cell>
          <cell r="F5130">
            <v>14000</v>
          </cell>
          <cell r="G5130">
            <v>1</v>
          </cell>
          <cell r="H5130">
            <v>4200</v>
          </cell>
        </row>
        <row r="5131">
          <cell r="B5131" t="str">
            <v>V94288</v>
          </cell>
          <cell r="C5131" t="str">
            <v>Tre (gỗ) D8÷10mm L=6÷8m</v>
          </cell>
          <cell r="D5131" t="str">
            <v>cây</v>
          </cell>
          <cell r="E5131">
            <v>21</v>
          </cell>
          <cell r="F5131">
            <v>21000</v>
          </cell>
          <cell r="G5131">
            <v>1</v>
          </cell>
          <cell r="H5131">
            <v>441000</v>
          </cell>
        </row>
        <row r="5132">
          <cell r="B5132" t="str">
            <v>V06468</v>
          </cell>
          <cell r="C5132" t="str">
            <v>Dây thép D10mm</v>
          </cell>
          <cell r="D5132" t="str">
            <v>kg</v>
          </cell>
          <cell r="E5132">
            <v>0.36</v>
          </cell>
          <cell r="F5132">
            <v>21000</v>
          </cell>
          <cell r="G5132">
            <v>1</v>
          </cell>
          <cell r="H5132">
            <v>7560</v>
          </cell>
        </row>
        <row r="5133">
          <cell r="C5133" t="str">
            <v>Cộng</v>
          </cell>
          <cell r="H5133">
            <v>452760</v>
          </cell>
        </row>
        <row r="5134">
          <cell r="C5134" t="str">
            <v>b) Nhân công</v>
          </cell>
          <cell r="H5134">
            <v>22054385.592105266</v>
          </cell>
        </row>
        <row r="5135">
          <cell r="B5135" t="str">
            <v>N2457</v>
          </cell>
          <cell r="C5135" t="str">
            <v>Nhân công bậc 4,5/7 - Nhóm 2</v>
          </cell>
          <cell r="D5135" t="str">
            <v>công</v>
          </cell>
          <cell r="E5135">
            <v>51.59</v>
          </cell>
          <cell r="F5135">
            <v>427493.42105263157</v>
          </cell>
          <cell r="G5135">
            <v>1</v>
          </cell>
          <cell r="H5135">
            <v>22054385.592105266</v>
          </cell>
        </row>
        <row r="5136">
          <cell r="B5136" t="str">
            <v>D3.6155</v>
          </cell>
          <cell r="C5136" t="str">
            <v>Rải căng dây lấy độ võng bằng thủ công, dây nhôm lõi thép (AC, ACSR, AACSR,...); tiết diện dây ≤300mm2</v>
          </cell>
          <cell r="D5136" t="str">
            <v>km/dây</v>
          </cell>
          <cell r="E5136">
            <v>1</v>
          </cell>
          <cell r="I5136">
            <v>541240</v>
          </cell>
          <cell r="J5136">
            <v>27812721.97368421</v>
          </cell>
          <cell r="K5136">
            <v>0</v>
          </cell>
        </row>
        <row r="5137">
          <cell r="C5137" t="str">
            <v>a) Vật liệu</v>
          </cell>
          <cell r="H5137">
            <v>541240</v>
          </cell>
        </row>
        <row r="5138">
          <cell r="B5138" t="str">
            <v>V09505</v>
          </cell>
          <cell r="C5138" t="str">
            <v>Cồn công nghiệp</v>
          </cell>
          <cell r="D5138" t="str">
            <v>kg</v>
          </cell>
          <cell r="E5138">
            <v>0.35</v>
          </cell>
          <cell r="F5138">
            <v>14000</v>
          </cell>
          <cell r="G5138">
            <v>1</v>
          </cell>
          <cell r="H5138">
            <v>4900</v>
          </cell>
        </row>
        <row r="5139">
          <cell r="B5139" t="str">
            <v>V94288</v>
          </cell>
          <cell r="C5139" t="str">
            <v>Tre (gỗ) D8÷10mm L=6÷8m</v>
          </cell>
          <cell r="D5139" t="str">
            <v>cây</v>
          </cell>
          <cell r="E5139">
            <v>25</v>
          </cell>
          <cell r="F5139">
            <v>21000</v>
          </cell>
          <cell r="G5139">
            <v>1</v>
          </cell>
          <cell r="H5139">
            <v>525000</v>
          </cell>
        </row>
        <row r="5140">
          <cell r="B5140" t="str">
            <v>V06468</v>
          </cell>
          <cell r="C5140" t="str">
            <v>Dây thép D10mm</v>
          </cell>
          <cell r="D5140" t="str">
            <v>kg</v>
          </cell>
          <cell r="E5140">
            <v>0.54</v>
          </cell>
          <cell r="F5140">
            <v>21000</v>
          </cell>
          <cell r="G5140">
            <v>1</v>
          </cell>
          <cell r="H5140">
            <v>11340</v>
          </cell>
        </row>
        <row r="5141">
          <cell r="C5141" t="str">
            <v>Cộng</v>
          </cell>
          <cell r="H5141">
            <v>541240</v>
          </cell>
        </row>
        <row r="5142">
          <cell r="C5142" t="str">
            <v>b) Nhân công</v>
          </cell>
          <cell r="H5142">
            <v>27812721.97368421</v>
          </cell>
        </row>
        <row r="5143">
          <cell r="B5143" t="str">
            <v>N2457</v>
          </cell>
          <cell r="C5143" t="str">
            <v>Nhân công bậc 4,5/7 - Nhóm 2</v>
          </cell>
          <cell r="D5143" t="str">
            <v>công</v>
          </cell>
          <cell r="E5143">
            <v>65.06</v>
          </cell>
          <cell r="F5143">
            <v>427493.42105263157</v>
          </cell>
          <cell r="G5143">
            <v>1</v>
          </cell>
          <cell r="H5143">
            <v>27812721.97368421</v>
          </cell>
        </row>
        <row r="5144">
          <cell r="B5144" t="str">
            <v>D3.6156</v>
          </cell>
          <cell r="C5144" t="str">
            <v>Rải căng dây lấy độ võng bằng thủ công, dây nhôm lõi thép (AC, ACSR, AACSR,...); tiết diện dây ≤400mm2</v>
          </cell>
          <cell r="D5144" t="str">
            <v>km/dây</v>
          </cell>
          <cell r="E5144">
            <v>1</v>
          </cell>
          <cell r="I5144">
            <v>541240</v>
          </cell>
          <cell r="J5144">
            <v>36738784.605263159</v>
          </cell>
          <cell r="K5144">
            <v>0</v>
          </cell>
        </row>
        <row r="5145">
          <cell r="C5145" t="str">
            <v>a) Vật liệu</v>
          </cell>
          <cell r="H5145">
            <v>541240</v>
          </cell>
        </row>
        <row r="5146">
          <cell r="B5146" t="str">
            <v>V09505</v>
          </cell>
          <cell r="C5146" t="str">
            <v>Cồn công nghiệp</v>
          </cell>
          <cell r="D5146" t="str">
            <v>kg</v>
          </cell>
          <cell r="E5146">
            <v>0.35</v>
          </cell>
          <cell r="F5146">
            <v>14000</v>
          </cell>
          <cell r="G5146">
            <v>1</v>
          </cell>
          <cell r="H5146">
            <v>4900</v>
          </cell>
        </row>
        <row r="5147">
          <cell r="B5147" t="str">
            <v>V94288</v>
          </cell>
          <cell r="C5147" t="str">
            <v>Tre (gỗ) D8÷10mm L=6÷8m</v>
          </cell>
          <cell r="D5147" t="str">
            <v>cây</v>
          </cell>
          <cell r="E5147">
            <v>25</v>
          </cell>
          <cell r="F5147">
            <v>21000</v>
          </cell>
          <cell r="G5147">
            <v>1</v>
          </cell>
          <cell r="H5147">
            <v>525000</v>
          </cell>
        </row>
        <row r="5148">
          <cell r="B5148" t="str">
            <v>V06468</v>
          </cell>
          <cell r="C5148" t="str">
            <v>Dây thép D10mm</v>
          </cell>
          <cell r="D5148" t="str">
            <v>kg</v>
          </cell>
          <cell r="E5148">
            <v>0.54</v>
          </cell>
          <cell r="F5148">
            <v>21000</v>
          </cell>
          <cell r="G5148">
            <v>1</v>
          </cell>
          <cell r="H5148">
            <v>11340</v>
          </cell>
        </row>
        <row r="5149">
          <cell r="C5149" t="str">
            <v>Cộng</v>
          </cell>
          <cell r="H5149">
            <v>541240</v>
          </cell>
        </row>
        <row r="5150">
          <cell r="C5150" t="str">
            <v>b) Nhân công</v>
          </cell>
          <cell r="H5150">
            <v>36738784.605263159</v>
          </cell>
        </row>
        <row r="5151">
          <cell r="B5151" t="str">
            <v>N2457</v>
          </cell>
          <cell r="C5151" t="str">
            <v>Nhân công bậc 4,5/7 - Nhóm 2</v>
          </cell>
          <cell r="D5151" t="str">
            <v>công</v>
          </cell>
          <cell r="E5151">
            <v>85.94</v>
          </cell>
          <cell r="F5151">
            <v>427493.42105263157</v>
          </cell>
          <cell r="G5151">
            <v>1</v>
          </cell>
          <cell r="H5151">
            <v>36738784.605263159</v>
          </cell>
        </row>
        <row r="5152">
          <cell r="B5152" t="str">
            <v>D3.6157</v>
          </cell>
          <cell r="C5152" t="str">
            <v>Rải căng dây lấy độ võng bằng thủ công, dây nhôm lõi thép (AC, ACSR, AACSR,...); tiết diện dây ≤500mm2</v>
          </cell>
          <cell r="D5152" t="str">
            <v>km/dây</v>
          </cell>
          <cell r="E5152">
            <v>1</v>
          </cell>
          <cell r="I5152">
            <v>541240</v>
          </cell>
          <cell r="J5152">
            <v>43048587.5</v>
          </cell>
          <cell r="K5152">
            <v>0</v>
          </cell>
        </row>
        <row r="5153">
          <cell r="C5153" t="str">
            <v>a) Vật liệu</v>
          </cell>
          <cell r="H5153">
            <v>541240</v>
          </cell>
        </row>
        <row r="5154">
          <cell r="B5154" t="str">
            <v>V09505</v>
          </cell>
          <cell r="C5154" t="str">
            <v>Cồn công nghiệp</v>
          </cell>
          <cell r="D5154" t="str">
            <v>kg</v>
          </cell>
          <cell r="E5154">
            <v>0.35</v>
          </cell>
          <cell r="F5154">
            <v>14000</v>
          </cell>
          <cell r="G5154">
            <v>1</v>
          </cell>
          <cell r="H5154">
            <v>4900</v>
          </cell>
        </row>
        <row r="5155">
          <cell r="B5155" t="str">
            <v>V94288</v>
          </cell>
          <cell r="C5155" t="str">
            <v>Tre (gỗ) D8÷10mm L=6÷8m</v>
          </cell>
          <cell r="D5155" t="str">
            <v>cây</v>
          </cell>
          <cell r="E5155">
            <v>25</v>
          </cell>
          <cell r="F5155">
            <v>21000</v>
          </cell>
          <cell r="G5155">
            <v>1</v>
          </cell>
          <cell r="H5155">
            <v>525000</v>
          </cell>
        </row>
        <row r="5156">
          <cell r="B5156" t="str">
            <v>V06468</v>
          </cell>
          <cell r="C5156" t="str">
            <v>Dây thép D10mm</v>
          </cell>
          <cell r="D5156" t="str">
            <v>kg</v>
          </cell>
          <cell r="E5156">
            <v>0.54</v>
          </cell>
          <cell r="F5156">
            <v>21000</v>
          </cell>
          <cell r="G5156">
            <v>1</v>
          </cell>
          <cell r="H5156">
            <v>11340</v>
          </cell>
        </row>
        <row r="5157">
          <cell r="C5157" t="str">
            <v>Cộng</v>
          </cell>
          <cell r="H5157">
            <v>541240</v>
          </cell>
        </row>
        <row r="5158">
          <cell r="C5158" t="str">
            <v>b) Nhân công</v>
          </cell>
          <cell r="H5158">
            <v>43048587.5</v>
          </cell>
        </row>
        <row r="5159">
          <cell r="B5159" t="str">
            <v>N2457</v>
          </cell>
          <cell r="C5159" t="str">
            <v>Nhân công bậc 4,5/7 - Nhóm 2</v>
          </cell>
          <cell r="D5159" t="str">
            <v>công</v>
          </cell>
          <cell r="E5159">
            <v>100.7</v>
          </cell>
          <cell r="F5159">
            <v>427493.42105263157</v>
          </cell>
          <cell r="G5159">
            <v>1</v>
          </cell>
          <cell r="H5159">
            <v>43048587.5</v>
          </cell>
        </row>
        <row r="5160">
          <cell r="B5160" t="str">
            <v>D3.6158</v>
          </cell>
          <cell r="C5160" t="str">
            <v>Rải căng dây lấy độ võng bằng thủ công, dây nhôm lõi thép (AC, ACSR, AACSR,...); tiết diện dây &gt;500mm2</v>
          </cell>
          <cell r="D5160" t="str">
            <v>km/dây</v>
          </cell>
          <cell r="E5160">
            <v>1</v>
          </cell>
          <cell r="I5160">
            <v>541240</v>
          </cell>
          <cell r="J5160">
            <v>55958888.815789476</v>
          </cell>
          <cell r="K5160">
            <v>0</v>
          </cell>
        </row>
        <row r="5161">
          <cell r="C5161" t="str">
            <v>a) Vật liệu</v>
          </cell>
          <cell r="H5161">
            <v>541240</v>
          </cell>
        </row>
        <row r="5162">
          <cell r="B5162" t="str">
            <v>V09505</v>
          </cell>
          <cell r="C5162" t="str">
            <v>Cồn công nghiệp</v>
          </cell>
          <cell r="D5162" t="str">
            <v>kg</v>
          </cell>
          <cell r="E5162">
            <v>0.35</v>
          </cell>
          <cell r="F5162">
            <v>14000</v>
          </cell>
          <cell r="G5162">
            <v>1</v>
          </cell>
          <cell r="H5162">
            <v>4900</v>
          </cell>
        </row>
        <row r="5163">
          <cell r="B5163" t="str">
            <v>V94288</v>
          </cell>
          <cell r="C5163" t="str">
            <v>Tre (gỗ) D8÷10mm L=6÷8m</v>
          </cell>
          <cell r="D5163" t="str">
            <v>cây</v>
          </cell>
          <cell r="E5163">
            <v>25</v>
          </cell>
          <cell r="F5163">
            <v>21000</v>
          </cell>
          <cell r="G5163">
            <v>1</v>
          </cell>
          <cell r="H5163">
            <v>525000</v>
          </cell>
        </row>
        <row r="5164">
          <cell r="B5164" t="str">
            <v>V06468</v>
          </cell>
          <cell r="C5164" t="str">
            <v>Dây thép D10mm</v>
          </cell>
          <cell r="D5164" t="str">
            <v>kg</v>
          </cell>
          <cell r="E5164">
            <v>0.54</v>
          </cell>
          <cell r="F5164">
            <v>21000</v>
          </cell>
          <cell r="G5164">
            <v>1</v>
          </cell>
          <cell r="H5164">
            <v>11340</v>
          </cell>
        </row>
        <row r="5165">
          <cell r="C5165" t="str">
            <v>Cộng</v>
          </cell>
          <cell r="H5165">
            <v>541240</v>
          </cell>
        </row>
        <row r="5166">
          <cell r="C5166" t="str">
            <v>b) Nhân công</v>
          </cell>
          <cell r="H5166">
            <v>55958888.815789476</v>
          </cell>
        </row>
        <row r="5167">
          <cell r="B5167" t="str">
            <v>N2457</v>
          </cell>
          <cell r="C5167" t="str">
            <v>Nhân công bậc 4,5/7 - Nhóm 2</v>
          </cell>
          <cell r="D5167" t="str">
            <v>công</v>
          </cell>
          <cell r="E5167">
            <v>130.9</v>
          </cell>
          <cell r="F5167">
            <v>427493.42105263157</v>
          </cell>
          <cell r="G5167">
            <v>1</v>
          </cell>
          <cell r="H5167">
            <v>55958888.815789476</v>
          </cell>
        </row>
        <row r="5168">
          <cell r="B5168" t="str">
            <v>D3.6161</v>
          </cell>
          <cell r="C5168" t="str">
            <v>Rải căng dây lấy độ võng bằng thủ công, dây nhôm lõi thép (A), tiết diện dây ≤120mm2</v>
          </cell>
          <cell r="D5168" t="str">
            <v>km/dây</v>
          </cell>
          <cell r="E5168">
            <v>1</v>
          </cell>
          <cell r="I5168">
            <v>452760</v>
          </cell>
          <cell r="J5168">
            <v>11456823.684210526</v>
          </cell>
          <cell r="K5168">
            <v>0</v>
          </cell>
        </row>
        <row r="5169">
          <cell r="C5169" t="str">
            <v>a) Vật liệu</v>
          </cell>
          <cell r="H5169">
            <v>452760</v>
          </cell>
        </row>
        <row r="5170">
          <cell r="B5170" t="str">
            <v>V09505</v>
          </cell>
          <cell r="C5170" t="str">
            <v>Cồn công nghiệp</v>
          </cell>
          <cell r="D5170" t="str">
            <v>kg</v>
          </cell>
          <cell r="E5170">
            <v>0.3</v>
          </cell>
          <cell r="F5170">
            <v>14000</v>
          </cell>
          <cell r="G5170">
            <v>1</v>
          </cell>
          <cell r="H5170">
            <v>4200</v>
          </cell>
        </row>
        <row r="5171">
          <cell r="B5171" t="str">
            <v>V94288</v>
          </cell>
          <cell r="C5171" t="str">
            <v>Tre (gỗ) D8÷10mm L=6÷8m</v>
          </cell>
          <cell r="D5171" t="str">
            <v>cây</v>
          </cell>
          <cell r="E5171">
            <v>21</v>
          </cell>
          <cell r="F5171">
            <v>21000</v>
          </cell>
          <cell r="G5171">
            <v>1</v>
          </cell>
          <cell r="H5171">
            <v>441000</v>
          </cell>
        </row>
        <row r="5172">
          <cell r="B5172" t="str">
            <v>V06468</v>
          </cell>
          <cell r="C5172" t="str">
            <v>Dây thép D10mm</v>
          </cell>
          <cell r="D5172" t="str">
            <v>kg</v>
          </cell>
          <cell r="E5172">
            <v>0.36</v>
          </cell>
          <cell r="F5172">
            <v>21000</v>
          </cell>
          <cell r="G5172">
            <v>1</v>
          </cell>
          <cell r="H5172">
            <v>7560</v>
          </cell>
        </row>
        <row r="5173">
          <cell r="C5173" t="str">
            <v>Cộng</v>
          </cell>
          <cell r="H5173">
            <v>452760</v>
          </cell>
        </row>
        <row r="5174">
          <cell r="C5174" t="str">
            <v>b) Nhân công</v>
          </cell>
          <cell r="H5174">
            <v>11456823.684210526</v>
          </cell>
        </row>
        <row r="5175">
          <cell r="B5175" t="str">
            <v>N2457</v>
          </cell>
          <cell r="C5175" t="str">
            <v>Nhân công bậc 4,5/7 - Nhóm 2</v>
          </cell>
          <cell r="D5175" t="str">
            <v>công</v>
          </cell>
          <cell r="E5175">
            <v>26.8</v>
          </cell>
          <cell r="F5175">
            <v>427493.42105263157</v>
          </cell>
          <cell r="G5175">
            <v>1</v>
          </cell>
          <cell r="H5175">
            <v>11456823.684210526</v>
          </cell>
        </row>
        <row r="5176">
          <cell r="B5176" t="str">
            <v>D3.6162</v>
          </cell>
          <cell r="C5176" t="str">
            <v>Rải căng dây lấy độ võng bằng thủ công, dây nhôm lõi thép (A), tiết diện dây ≤150mm2</v>
          </cell>
          <cell r="D5176" t="str">
            <v>km/dây</v>
          </cell>
          <cell r="E5176">
            <v>1</v>
          </cell>
          <cell r="I5176">
            <v>452760</v>
          </cell>
          <cell r="J5176">
            <v>13594290.789473685</v>
          </cell>
          <cell r="K5176">
            <v>0</v>
          </cell>
        </row>
        <row r="5177">
          <cell r="C5177" t="str">
            <v>a) Vật liệu</v>
          </cell>
          <cell r="H5177">
            <v>452760</v>
          </cell>
        </row>
        <row r="5178">
          <cell r="B5178" t="str">
            <v>V09505</v>
          </cell>
          <cell r="C5178" t="str">
            <v>Cồn công nghiệp</v>
          </cell>
          <cell r="D5178" t="str">
            <v>kg</v>
          </cell>
          <cell r="E5178">
            <v>0.3</v>
          </cell>
          <cell r="F5178">
            <v>14000</v>
          </cell>
          <cell r="G5178">
            <v>1</v>
          </cell>
          <cell r="H5178">
            <v>4200</v>
          </cell>
        </row>
        <row r="5179">
          <cell r="B5179" t="str">
            <v>V94288</v>
          </cell>
          <cell r="C5179" t="str">
            <v>Tre (gỗ) D8÷10mm L=6÷8m</v>
          </cell>
          <cell r="D5179" t="str">
            <v>cây</v>
          </cell>
          <cell r="E5179">
            <v>21</v>
          </cell>
          <cell r="F5179">
            <v>21000</v>
          </cell>
          <cell r="G5179">
            <v>1</v>
          </cell>
          <cell r="H5179">
            <v>441000</v>
          </cell>
        </row>
        <row r="5180">
          <cell r="B5180" t="str">
            <v>V06468</v>
          </cell>
          <cell r="C5180" t="str">
            <v>Dây thép D10mm</v>
          </cell>
          <cell r="D5180" t="str">
            <v>kg</v>
          </cell>
          <cell r="E5180">
            <v>0.36</v>
          </cell>
          <cell r="F5180">
            <v>21000</v>
          </cell>
          <cell r="G5180">
            <v>1</v>
          </cell>
          <cell r="H5180">
            <v>7560</v>
          </cell>
        </row>
        <row r="5181">
          <cell r="C5181" t="str">
            <v>Cộng</v>
          </cell>
          <cell r="H5181">
            <v>452760</v>
          </cell>
        </row>
        <row r="5182">
          <cell r="C5182" t="str">
            <v>b) Nhân công</v>
          </cell>
          <cell r="H5182">
            <v>13594290.789473685</v>
          </cell>
        </row>
        <row r="5183">
          <cell r="B5183" t="str">
            <v>N2457</v>
          </cell>
          <cell r="C5183" t="str">
            <v>Nhân công bậc 4,5/7 - Nhóm 2</v>
          </cell>
          <cell r="D5183" t="str">
            <v>công</v>
          </cell>
          <cell r="E5183">
            <v>31.8</v>
          </cell>
          <cell r="F5183">
            <v>427493.42105263157</v>
          </cell>
          <cell r="G5183">
            <v>1</v>
          </cell>
          <cell r="H5183">
            <v>13594290.789473685</v>
          </cell>
        </row>
        <row r="5184">
          <cell r="B5184" t="str">
            <v>D3.6163</v>
          </cell>
          <cell r="C5184" t="str">
            <v>Rải căng dây lấy độ võng bằng thủ công, dây nhôm lõi thép (A), ttiết diện dây ≤185mm2</v>
          </cell>
          <cell r="D5184" t="str">
            <v>km/dây</v>
          </cell>
          <cell r="E5184">
            <v>1</v>
          </cell>
          <cell r="I5184">
            <v>452760</v>
          </cell>
          <cell r="J5184">
            <v>16043828.092105264</v>
          </cell>
          <cell r="K5184">
            <v>0</v>
          </cell>
        </row>
        <row r="5185">
          <cell r="C5185" t="str">
            <v>a) Vật liệu</v>
          </cell>
          <cell r="H5185">
            <v>452760</v>
          </cell>
        </row>
        <row r="5186">
          <cell r="B5186" t="str">
            <v>V09505</v>
          </cell>
          <cell r="C5186" t="str">
            <v>Cồn công nghiệp</v>
          </cell>
          <cell r="D5186" t="str">
            <v>kg</v>
          </cell>
          <cell r="E5186">
            <v>0.3</v>
          </cell>
          <cell r="F5186">
            <v>14000</v>
          </cell>
          <cell r="G5186">
            <v>1</v>
          </cell>
          <cell r="H5186">
            <v>4200</v>
          </cell>
        </row>
        <row r="5187">
          <cell r="B5187" t="str">
            <v>V94288</v>
          </cell>
          <cell r="C5187" t="str">
            <v>Tre (gỗ) D8÷10mm L=6÷8m</v>
          </cell>
          <cell r="D5187" t="str">
            <v>cây</v>
          </cell>
          <cell r="E5187">
            <v>21</v>
          </cell>
          <cell r="F5187">
            <v>21000</v>
          </cell>
          <cell r="G5187">
            <v>1</v>
          </cell>
          <cell r="H5187">
            <v>441000</v>
          </cell>
        </row>
        <row r="5188">
          <cell r="B5188" t="str">
            <v>V06468</v>
          </cell>
          <cell r="C5188" t="str">
            <v>Dây thép D10mm</v>
          </cell>
          <cell r="D5188" t="str">
            <v>kg</v>
          </cell>
          <cell r="E5188">
            <v>0.36</v>
          </cell>
          <cell r="F5188">
            <v>21000</v>
          </cell>
          <cell r="G5188">
            <v>1</v>
          </cell>
          <cell r="H5188">
            <v>7560</v>
          </cell>
        </row>
        <row r="5189">
          <cell r="C5189" t="str">
            <v>Cộng</v>
          </cell>
          <cell r="H5189">
            <v>452760</v>
          </cell>
        </row>
        <row r="5190">
          <cell r="C5190" t="str">
            <v>b) Nhân công</v>
          </cell>
          <cell r="H5190">
            <v>16043828.092105264</v>
          </cell>
        </row>
        <row r="5191">
          <cell r="B5191" t="str">
            <v>N2457</v>
          </cell>
          <cell r="C5191" t="str">
            <v>Nhân công bậc 4,5/7 - Nhóm 2</v>
          </cell>
          <cell r="D5191" t="str">
            <v>công</v>
          </cell>
          <cell r="E5191">
            <v>37.53</v>
          </cell>
          <cell r="F5191">
            <v>427493.42105263157</v>
          </cell>
          <cell r="G5191">
            <v>1</v>
          </cell>
          <cell r="H5191">
            <v>16043828.092105264</v>
          </cell>
        </row>
        <row r="5192">
          <cell r="B5192" t="str">
            <v>D3.6164</v>
          </cell>
          <cell r="C5192" t="str">
            <v>Rải căng dây lấy độ võng bằng thủ công, dây nhôm lõi thép (A), tiết diện dây ≤240mm2</v>
          </cell>
          <cell r="D5192" t="str">
            <v>km/dây</v>
          </cell>
          <cell r="E5192">
            <v>1</v>
          </cell>
          <cell r="I5192">
            <v>452760</v>
          </cell>
          <cell r="J5192">
            <v>17642653.486842107</v>
          </cell>
          <cell r="K5192">
            <v>0</v>
          </cell>
        </row>
        <row r="5193">
          <cell r="C5193" t="str">
            <v>a) Vật liệu</v>
          </cell>
          <cell r="H5193">
            <v>452760</v>
          </cell>
        </row>
        <row r="5194">
          <cell r="B5194" t="str">
            <v>V09505</v>
          </cell>
          <cell r="C5194" t="str">
            <v>Cồn công nghiệp</v>
          </cell>
          <cell r="D5194" t="str">
            <v>kg</v>
          </cell>
          <cell r="E5194">
            <v>0.3</v>
          </cell>
          <cell r="F5194">
            <v>14000</v>
          </cell>
          <cell r="G5194">
            <v>1</v>
          </cell>
          <cell r="H5194">
            <v>4200</v>
          </cell>
        </row>
        <row r="5195">
          <cell r="B5195" t="str">
            <v>V94288</v>
          </cell>
          <cell r="C5195" t="str">
            <v>Tre (gỗ) D8÷10mm L=6÷8m</v>
          </cell>
          <cell r="D5195" t="str">
            <v>cây</v>
          </cell>
          <cell r="E5195">
            <v>21</v>
          </cell>
          <cell r="F5195">
            <v>21000</v>
          </cell>
          <cell r="G5195">
            <v>1</v>
          </cell>
          <cell r="H5195">
            <v>441000</v>
          </cell>
        </row>
        <row r="5196">
          <cell r="B5196" t="str">
            <v>V06468</v>
          </cell>
          <cell r="C5196" t="str">
            <v>Dây thép D10mm</v>
          </cell>
          <cell r="D5196" t="str">
            <v>kg</v>
          </cell>
          <cell r="E5196">
            <v>0.36</v>
          </cell>
          <cell r="F5196">
            <v>21000</v>
          </cell>
          <cell r="G5196">
            <v>1</v>
          </cell>
          <cell r="H5196">
            <v>7560</v>
          </cell>
        </row>
        <row r="5197">
          <cell r="C5197" t="str">
            <v>Cộng</v>
          </cell>
          <cell r="H5197">
            <v>452760</v>
          </cell>
        </row>
        <row r="5198">
          <cell r="C5198" t="str">
            <v>b) Nhân công</v>
          </cell>
          <cell r="H5198">
            <v>17642653.486842107</v>
          </cell>
        </row>
        <row r="5199">
          <cell r="B5199" t="str">
            <v>N2457</v>
          </cell>
          <cell r="C5199" t="str">
            <v>Nhân công bậc 4,5/7 - Nhóm 2</v>
          </cell>
          <cell r="D5199" t="str">
            <v>công</v>
          </cell>
          <cell r="E5199">
            <v>41.27</v>
          </cell>
          <cell r="F5199">
            <v>427493.42105263157</v>
          </cell>
          <cell r="G5199">
            <v>1</v>
          </cell>
          <cell r="H5199">
            <v>17642653.486842107</v>
          </cell>
        </row>
        <row r="5200">
          <cell r="B5200" t="str">
            <v>D3.6165</v>
          </cell>
          <cell r="C5200" t="str">
            <v>Rải căng dây lấy độ võng bằng thủ công, dây nhôm lõi thép (A), tiết diện dây ≤300mm2</v>
          </cell>
          <cell r="D5200" t="str">
            <v>km/dây</v>
          </cell>
          <cell r="E5200">
            <v>1</v>
          </cell>
          <cell r="I5200">
            <v>541240</v>
          </cell>
          <cell r="J5200">
            <v>22251032.565789472</v>
          </cell>
          <cell r="K5200">
            <v>0</v>
          </cell>
        </row>
        <row r="5201">
          <cell r="C5201" t="str">
            <v>a) Vật liệu</v>
          </cell>
          <cell r="H5201">
            <v>541240</v>
          </cell>
        </row>
        <row r="5202">
          <cell r="B5202" t="str">
            <v>V09505</v>
          </cell>
          <cell r="C5202" t="str">
            <v>Cồn công nghiệp</v>
          </cell>
          <cell r="D5202" t="str">
            <v>kg</v>
          </cell>
          <cell r="E5202">
            <v>0.35</v>
          </cell>
          <cell r="F5202">
            <v>14000</v>
          </cell>
          <cell r="G5202">
            <v>1</v>
          </cell>
          <cell r="H5202">
            <v>4900</v>
          </cell>
        </row>
        <row r="5203">
          <cell r="B5203" t="str">
            <v>V94288</v>
          </cell>
          <cell r="C5203" t="str">
            <v>Tre (gỗ) D8÷10mm L=6÷8m</v>
          </cell>
          <cell r="D5203" t="str">
            <v>cây</v>
          </cell>
          <cell r="E5203">
            <v>25</v>
          </cell>
          <cell r="F5203">
            <v>21000</v>
          </cell>
          <cell r="G5203">
            <v>1</v>
          </cell>
          <cell r="H5203">
            <v>525000</v>
          </cell>
        </row>
        <row r="5204">
          <cell r="B5204" t="str">
            <v>V06468</v>
          </cell>
          <cell r="C5204" t="str">
            <v>Dây thép D10mm</v>
          </cell>
          <cell r="D5204" t="str">
            <v>kg</v>
          </cell>
          <cell r="E5204">
            <v>0.54</v>
          </cell>
          <cell r="F5204">
            <v>21000</v>
          </cell>
          <cell r="G5204">
            <v>1</v>
          </cell>
          <cell r="H5204">
            <v>11340</v>
          </cell>
        </row>
        <row r="5205">
          <cell r="C5205" t="str">
            <v>Cộng</v>
          </cell>
          <cell r="H5205">
            <v>541240</v>
          </cell>
        </row>
        <row r="5206">
          <cell r="C5206" t="str">
            <v>b) Nhân công</v>
          </cell>
          <cell r="H5206">
            <v>22251032.565789472</v>
          </cell>
        </row>
        <row r="5207">
          <cell r="B5207" t="str">
            <v>N2457</v>
          </cell>
          <cell r="C5207" t="str">
            <v>Nhân công bậc 4,5/7 - Nhóm 2</v>
          </cell>
          <cell r="D5207" t="str">
            <v>công</v>
          </cell>
          <cell r="E5207">
            <v>52.05</v>
          </cell>
          <cell r="F5207">
            <v>427493.42105263157</v>
          </cell>
          <cell r="G5207">
            <v>1</v>
          </cell>
          <cell r="H5207">
            <v>22251032.565789472</v>
          </cell>
        </row>
        <row r="5208">
          <cell r="B5208" t="str">
            <v>D3.6166</v>
          </cell>
          <cell r="C5208" t="str">
            <v>Rải căng dây lấy độ võng bằng thủ công, dây nhôm lõi thép (A), tiết diện dây ≤400mm2</v>
          </cell>
          <cell r="D5208" t="str">
            <v>km/dây</v>
          </cell>
          <cell r="E5208">
            <v>1</v>
          </cell>
          <cell r="I5208">
            <v>541240</v>
          </cell>
          <cell r="J5208">
            <v>29390172.697368421</v>
          </cell>
          <cell r="K5208">
            <v>0</v>
          </cell>
        </row>
        <row r="5209">
          <cell r="C5209" t="str">
            <v>a) Vật liệu</v>
          </cell>
          <cell r="H5209">
            <v>541240</v>
          </cell>
        </row>
        <row r="5210">
          <cell r="B5210" t="str">
            <v>V09505</v>
          </cell>
          <cell r="C5210" t="str">
            <v>Cồn công nghiệp</v>
          </cell>
          <cell r="D5210" t="str">
            <v>kg</v>
          </cell>
          <cell r="E5210">
            <v>0.35</v>
          </cell>
          <cell r="F5210">
            <v>14000</v>
          </cell>
          <cell r="G5210">
            <v>1</v>
          </cell>
          <cell r="H5210">
            <v>4900</v>
          </cell>
        </row>
        <row r="5211">
          <cell r="B5211" t="str">
            <v>V94288</v>
          </cell>
          <cell r="C5211" t="str">
            <v>Tre (gỗ) D8÷10mm L=6÷8m</v>
          </cell>
          <cell r="D5211" t="str">
            <v>cây</v>
          </cell>
          <cell r="E5211">
            <v>25</v>
          </cell>
          <cell r="F5211">
            <v>21000</v>
          </cell>
          <cell r="G5211">
            <v>1</v>
          </cell>
          <cell r="H5211">
            <v>525000</v>
          </cell>
        </row>
        <row r="5212">
          <cell r="B5212" t="str">
            <v>V06468</v>
          </cell>
          <cell r="C5212" t="str">
            <v>Dây thép D10mm</v>
          </cell>
          <cell r="D5212" t="str">
            <v>kg</v>
          </cell>
          <cell r="E5212">
            <v>0.54</v>
          </cell>
          <cell r="F5212">
            <v>21000</v>
          </cell>
          <cell r="G5212">
            <v>1</v>
          </cell>
          <cell r="H5212">
            <v>11340</v>
          </cell>
        </row>
        <row r="5213">
          <cell r="C5213" t="str">
            <v>Cộng</v>
          </cell>
          <cell r="H5213">
            <v>541240</v>
          </cell>
        </row>
        <row r="5214">
          <cell r="C5214" t="str">
            <v>b) Nhân công</v>
          </cell>
          <cell r="H5214">
            <v>29390172.697368421</v>
          </cell>
        </row>
        <row r="5215">
          <cell r="B5215" t="str">
            <v>N2457</v>
          </cell>
          <cell r="C5215" t="str">
            <v>Nhân công bậc 4,5/7 - Nhóm 2</v>
          </cell>
          <cell r="D5215" t="str">
            <v>công</v>
          </cell>
          <cell r="E5215">
            <v>68.75</v>
          </cell>
          <cell r="F5215">
            <v>427493.42105263157</v>
          </cell>
          <cell r="G5215">
            <v>1</v>
          </cell>
          <cell r="H5215">
            <v>29390172.697368421</v>
          </cell>
        </row>
        <row r="5216">
          <cell r="B5216" t="str">
            <v>D3.6167</v>
          </cell>
          <cell r="C5216" t="str">
            <v>Rải căng dây lấy độ võng bằng thủ công, dây nhôm lõi thép (A),tiết diện dây ≤500mm2</v>
          </cell>
          <cell r="D5216" t="str">
            <v>km/dây</v>
          </cell>
          <cell r="E5216">
            <v>1</v>
          </cell>
          <cell r="I5216">
            <v>541240</v>
          </cell>
          <cell r="J5216">
            <v>34438870</v>
          </cell>
          <cell r="K5216">
            <v>0</v>
          </cell>
        </row>
        <row r="5217">
          <cell r="C5217" t="str">
            <v>a) Vật liệu</v>
          </cell>
          <cell r="H5217">
            <v>541240</v>
          </cell>
        </row>
        <row r="5218">
          <cell r="B5218" t="str">
            <v>V09505</v>
          </cell>
          <cell r="C5218" t="str">
            <v>Cồn công nghiệp</v>
          </cell>
          <cell r="D5218" t="str">
            <v>kg</v>
          </cell>
          <cell r="E5218">
            <v>0.35</v>
          </cell>
          <cell r="F5218">
            <v>14000</v>
          </cell>
          <cell r="G5218">
            <v>1</v>
          </cell>
          <cell r="H5218">
            <v>4900</v>
          </cell>
        </row>
        <row r="5219">
          <cell r="B5219" t="str">
            <v>V94288</v>
          </cell>
          <cell r="C5219" t="str">
            <v>Tre (gỗ) D8÷10mm L=6÷8m</v>
          </cell>
          <cell r="D5219" t="str">
            <v>cây</v>
          </cell>
          <cell r="E5219">
            <v>25</v>
          </cell>
          <cell r="F5219">
            <v>21000</v>
          </cell>
          <cell r="G5219">
            <v>1</v>
          </cell>
          <cell r="H5219">
            <v>525000</v>
          </cell>
        </row>
        <row r="5220">
          <cell r="B5220" t="str">
            <v>V06468</v>
          </cell>
          <cell r="C5220" t="str">
            <v>Dây thép D10mm</v>
          </cell>
          <cell r="D5220" t="str">
            <v>kg</v>
          </cell>
          <cell r="E5220">
            <v>0.54</v>
          </cell>
          <cell r="F5220">
            <v>21000</v>
          </cell>
          <cell r="G5220">
            <v>1</v>
          </cell>
          <cell r="H5220">
            <v>11340</v>
          </cell>
        </row>
        <row r="5221">
          <cell r="C5221" t="str">
            <v>Cộng</v>
          </cell>
          <cell r="H5221">
            <v>541240</v>
          </cell>
        </row>
        <row r="5222">
          <cell r="C5222" t="str">
            <v>b) Nhân công</v>
          </cell>
          <cell r="H5222">
            <v>34438870</v>
          </cell>
        </row>
        <row r="5223">
          <cell r="B5223" t="str">
            <v>N2457</v>
          </cell>
          <cell r="C5223" t="str">
            <v>Nhân công bậc 4,5/7 - Nhóm 2</v>
          </cell>
          <cell r="D5223" t="str">
            <v>công</v>
          </cell>
          <cell r="E5223">
            <v>80.56</v>
          </cell>
          <cell r="F5223">
            <v>427493.42105263157</v>
          </cell>
          <cell r="G5223">
            <v>1</v>
          </cell>
          <cell r="H5223">
            <v>34438870</v>
          </cell>
        </row>
        <row r="5224">
          <cell r="B5224" t="str">
            <v>D3.6168</v>
          </cell>
          <cell r="C5224" t="str">
            <v>Rải căng dây lấy độ võng bằng thủ công, dây nhôm lõi thép (A), tiết diện dây &gt;500mm2</v>
          </cell>
          <cell r="D5224" t="str">
            <v>km/dây</v>
          </cell>
          <cell r="E5224">
            <v>1</v>
          </cell>
          <cell r="I5224">
            <v>541240</v>
          </cell>
          <cell r="J5224">
            <v>44767111.052631579</v>
          </cell>
          <cell r="K5224">
            <v>0</v>
          </cell>
        </row>
        <row r="5225">
          <cell r="C5225" t="str">
            <v>a) Vật liệu</v>
          </cell>
          <cell r="H5225">
            <v>541240</v>
          </cell>
        </row>
        <row r="5226">
          <cell r="B5226" t="str">
            <v>V09505</v>
          </cell>
          <cell r="C5226" t="str">
            <v>Cồn công nghiệp</v>
          </cell>
          <cell r="D5226" t="str">
            <v>kg</v>
          </cell>
          <cell r="E5226">
            <v>0.35</v>
          </cell>
          <cell r="F5226">
            <v>14000</v>
          </cell>
          <cell r="G5226">
            <v>1</v>
          </cell>
          <cell r="H5226">
            <v>4900</v>
          </cell>
        </row>
        <row r="5227">
          <cell r="B5227" t="str">
            <v>V94288</v>
          </cell>
          <cell r="C5227" t="str">
            <v>Tre (gỗ) D8÷10mm L=6÷8m</v>
          </cell>
          <cell r="D5227" t="str">
            <v>cây</v>
          </cell>
          <cell r="E5227">
            <v>25</v>
          </cell>
          <cell r="F5227">
            <v>21000</v>
          </cell>
          <cell r="G5227">
            <v>1</v>
          </cell>
          <cell r="H5227">
            <v>525000</v>
          </cell>
        </row>
        <row r="5228">
          <cell r="B5228" t="str">
            <v>V06468</v>
          </cell>
          <cell r="C5228" t="str">
            <v>Dây thép D10mm</v>
          </cell>
          <cell r="D5228" t="str">
            <v>kg</v>
          </cell>
          <cell r="E5228">
            <v>0.54</v>
          </cell>
          <cell r="F5228">
            <v>21000</v>
          </cell>
          <cell r="G5228">
            <v>1</v>
          </cell>
          <cell r="H5228">
            <v>11340</v>
          </cell>
        </row>
        <row r="5229">
          <cell r="C5229" t="str">
            <v>Cộng</v>
          </cell>
          <cell r="H5229">
            <v>541240</v>
          </cell>
        </row>
        <row r="5230">
          <cell r="C5230" t="str">
            <v>b) Nhân công</v>
          </cell>
          <cell r="H5230">
            <v>44767111.052631579</v>
          </cell>
        </row>
        <row r="5231">
          <cell r="B5231" t="str">
            <v>N2457</v>
          </cell>
          <cell r="C5231" t="str">
            <v>Nhân công bậc 4,5/7 - Nhóm 2</v>
          </cell>
          <cell r="D5231" t="str">
            <v>công</v>
          </cell>
          <cell r="E5231">
            <v>104.72</v>
          </cell>
          <cell r="F5231">
            <v>427493.42105263157</v>
          </cell>
          <cell r="G5231">
            <v>1</v>
          </cell>
          <cell r="H5231">
            <v>44767111.052631579</v>
          </cell>
        </row>
        <row r="5232">
          <cell r="B5232" t="str">
            <v>D3.6171</v>
          </cell>
          <cell r="C5232" t="str">
            <v>Rải căng dây lấy độ võng bằng thủ công, dây đồng (M), tiết diện dây ≤120mm2</v>
          </cell>
          <cell r="D5232" t="str">
            <v>km/dây</v>
          </cell>
          <cell r="E5232">
            <v>1</v>
          </cell>
          <cell r="I5232">
            <v>452760</v>
          </cell>
          <cell r="J5232">
            <v>18129995.986842103</v>
          </cell>
          <cell r="K5232">
            <v>0</v>
          </cell>
        </row>
        <row r="5233">
          <cell r="C5233" t="str">
            <v>a) Vật liệu</v>
          </cell>
          <cell r="H5233">
            <v>452760</v>
          </cell>
        </row>
        <row r="5234">
          <cell r="B5234" t="str">
            <v>V09505</v>
          </cell>
          <cell r="C5234" t="str">
            <v>Cồn công nghiệp</v>
          </cell>
          <cell r="D5234" t="str">
            <v>kg</v>
          </cell>
          <cell r="E5234">
            <v>0.3</v>
          </cell>
          <cell r="F5234">
            <v>14000</v>
          </cell>
          <cell r="G5234">
            <v>1</v>
          </cell>
          <cell r="H5234">
            <v>4200</v>
          </cell>
        </row>
        <row r="5235">
          <cell r="B5235" t="str">
            <v>V94288</v>
          </cell>
          <cell r="C5235" t="str">
            <v>Tre (gỗ) D8÷10mm L=6÷8m</v>
          </cell>
          <cell r="D5235" t="str">
            <v>cây</v>
          </cell>
          <cell r="E5235">
            <v>21</v>
          </cell>
          <cell r="F5235">
            <v>21000</v>
          </cell>
          <cell r="G5235">
            <v>1</v>
          </cell>
          <cell r="H5235">
            <v>441000</v>
          </cell>
        </row>
        <row r="5236">
          <cell r="B5236" t="str">
            <v>V06468</v>
          </cell>
          <cell r="C5236" t="str">
            <v>Dây thép D10mm</v>
          </cell>
          <cell r="D5236" t="str">
            <v>kg</v>
          </cell>
          <cell r="E5236">
            <v>0.36</v>
          </cell>
          <cell r="F5236">
            <v>21000</v>
          </cell>
          <cell r="G5236">
            <v>1</v>
          </cell>
          <cell r="H5236">
            <v>7560</v>
          </cell>
        </row>
        <row r="5237">
          <cell r="C5237" t="str">
            <v>Cộng</v>
          </cell>
          <cell r="H5237">
            <v>452760</v>
          </cell>
        </row>
        <row r="5238">
          <cell r="C5238" t="str">
            <v>b) Nhân công</v>
          </cell>
          <cell r="H5238">
            <v>18129995.986842103</v>
          </cell>
        </row>
        <row r="5239">
          <cell r="B5239" t="str">
            <v>N2457</v>
          </cell>
          <cell r="C5239" t="str">
            <v>Nhân công bậc 4,5/7 - Nhóm 2</v>
          </cell>
          <cell r="D5239" t="str">
            <v>công</v>
          </cell>
          <cell r="E5239">
            <v>42.41</v>
          </cell>
          <cell r="F5239">
            <v>427493.42105263157</v>
          </cell>
          <cell r="G5239">
            <v>1</v>
          </cell>
          <cell r="H5239">
            <v>18129995.986842103</v>
          </cell>
        </row>
        <row r="5240">
          <cell r="B5240" t="str">
            <v>D3.6172</v>
          </cell>
          <cell r="C5240" t="str">
            <v>Rải căng dây lấy độ võng bằng thủ công, dây đồng (M), tiết diện dây ≤150mm2</v>
          </cell>
          <cell r="D5240" t="str">
            <v>km/dây</v>
          </cell>
          <cell r="E5240">
            <v>1</v>
          </cell>
          <cell r="I5240">
            <v>452760</v>
          </cell>
          <cell r="J5240">
            <v>22084310.131578945</v>
          </cell>
          <cell r="K5240">
            <v>0</v>
          </cell>
        </row>
        <row r="5241">
          <cell r="C5241" t="str">
            <v>a) Vật liệu</v>
          </cell>
          <cell r="H5241">
            <v>452760</v>
          </cell>
        </row>
        <row r="5242">
          <cell r="B5242" t="str">
            <v>V09505</v>
          </cell>
          <cell r="C5242" t="str">
            <v>Cồn công nghiệp</v>
          </cell>
          <cell r="D5242" t="str">
            <v>kg</v>
          </cell>
          <cell r="E5242">
            <v>0.3</v>
          </cell>
          <cell r="F5242">
            <v>14000</v>
          </cell>
          <cell r="G5242">
            <v>1</v>
          </cell>
          <cell r="H5242">
            <v>4200</v>
          </cell>
        </row>
        <row r="5243">
          <cell r="B5243" t="str">
            <v>V94288</v>
          </cell>
          <cell r="C5243" t="str">
            <v>Tre (gỗ) D8÷10mm L=6÷8m</v>
          </cell>
          <cell r="D5243" t="str">
            <v>cây</v>
          </cell>
          <cell r="E5243">
            <v>21</v>
          </cell>
          <cell r="F5243">
            <v>21000</v>
          </cell>
          <cell r="G5243">
            <v>1</v>
          </cell>
          <cell r="H5243">
            <v>441000</v>
          </cell>
        </row>
        <row r="5244">
          <cell r="B5244" t="str">
            <v>V06468</v>
          </cell>
          <cell r="C5244" t="str">
            <v>Dây thép D10mm</v>
          </cell>
          <cell r="D5244" t="str">
            <v>kg</v>
          </cell>
          <cell r="E5244">
            <v>0.36</v>
          </cell>
          <cell r="F5244">
            <v>21000</v>
          </cell>
          <cell r="G5244">
            <v>1</v>
          </cell>
          <cell r="H5244">
            <v>7560</v>
          </cell>
        </row>
        <row r="5245">
          <cell r="C5245" t="str">
            <v>Cộng</v>
          </cell>
          <cell r="H5245">
            <v>452760</v>
          </cell>
        </row>
        <row r="5246">
          <cell r="C5246" t="str">
            <v>b) Nhân công</v>
          </cell>
          <cell r="H5246">
            <v>22084310.131578945</v>
          </cell>
        </row>
        <row r="5247">
          <cell r="B5247" t="str">
            <v>N2457</v>
          </cell>
          <cell r="C5247" t="str">
            <v>Nhân công bậc 4,5/7 - Nhóm 2</v>
          </cell>
          <cell r="D5247" t="str">
            <v>công</v>
          </cell>
          <cell r="E5247">
            <v>51.66</v>
          </cell>
          <cell r="F5247">
            <v>427493.42105263157</v>
          </cell>
          <cell r="G5247">
            <v>1</v>
          </cell>
          <cell r="H5247">
            <v>22084310.131578945</v>
          </cell>
        </row>
        <row r="5248">
          <cell r="B5248" t="str">
            <v>D3.6173</v>
          </cell>
          <cell r="C5248" t="str">
            <v>Rải căng dây lấy độ võng bằng thủ công, dây đồng (M), tiết diện dây ≤185mm2</v>
          </cell>
          <cell r="D5248" t="str">
            <v>km/dây</v>
          </cell>
          <cell r="E5248">
            <v>1</v>
          </cell>
          <cell r="I5248">
            <v>452760</v>
          </cell>
          <cell r="J5248">
            <v>26068548.815789472</v>
          </cell>
          <cell r="K5248">
            <v>0</v>
          </cell>
        </row>
        <row r="5249">
          <cell r="C5249" t="str">
            <v>a) Vật liệu</v>
          </cell>
          <cell r="H5249">
            <v>452760</v>
          </cell>
        </row>
        <row r="5250">
          <cell r="B5250" t="str">
            <v>V09505</v>
          </cell>
          <cell r="C5250" t="str">
            <v>Cồn công nghiệp</v>
          </cell>
          <cell r="D5250" t="str">
            <v>kg</v>
          </cell>
          <cell r="E5250">
            <v>0.3</v>
          </cell>
          <cell r="F5250">
            <v>14000</v>
          </cell>
          <cell r="G5250">
            <v>1</v>
          </cell>
          <cell r="H5250">
            <v>4200</v>
          </cell>
        </row>
        <row r="5251">
          <cell r="B5251" t="str">
            <v>V94288</v>
          </cell>
          <cell r="C5251" t="str">
            <v>Tre (gỗ) D8÷10mm L=6÷8m</v>
          </cell>
          <cell r="D5251" t="str">
            <v>cây</v>
          </cell>
          <cell r="E5251">
            <v>21</v>
          </cell>
          <cell r="F5251">
            <v>21000</v>
          </cell>
          <cell r="G5251">
            <v>1</v>
          </cell>
          <cell r="H5251">
            <v>441000</v>
          </cell>
        </row>
        <row r="5252">
          <cell r="B5252" t="str">
            <v>V06468</v>
          </cell>
          <cell r="C5252" t="str">
            <v>Dây thép D10mm</v>
          </cell>
          <cell r="D5252" t="str">
            <v>kg</v>
          </cell>
          <cell r="E5252">
            <v>0.36</v>
          </cell>
          <cell r="F5252">
            <v>21000</v>
          </cell>
          <cell r="G5252">
            <v>1</v>
          </cell>
          <cell r="H5252">
            <v>7560</v>
          </cell>
        </row>
        <row r="5253">
          <cell r="C5253" t="str">
            <v>Cộng</v>
          </cell>
          <cell r="H5253">
            <v>452760</v>
          </cell>
        </row>
        <row r="5254">
          <cell r="C5254" t="str">
            <v>b) Nhân công</v>
          </cell>
          <cell r="H5254">
            <v>26068548.815789472</v>
          </cell>
        </row>
        <row r="5255">
          <cell r="B5255" t="str">
            <v>N2457</v>
          </cell>
          <cell r="C5255" t="str">
            <v>Nhân công bậc 4,5/7 - Nhóm 2</v>
          </cell>
          <cell r="D5255" t="str">
            <v>công</v>
          </cell>
          <cell r="E5255">
            <v>60.98</v>
          </cell>
          <cell r="F5255">
            <v>427493.42105263157</v>
          </cell>
          <cell r="G5255">
            <v>1</v>
          </cell>
          <cell r="H5255">
            <v>26068548.815789472</v>
          </cell>
        </row>
        <row r="5256">
          <cell r="B5256" t="str">
            <v>D3.6174</v>
          </cell>
          <cell r="C5256" t="str">
            <v>Rải căng dây lấy độ võng bằng thủ công, dây đồng (M), tiết diện dây ≤240mm2</v>
          </cell>
          <cell r="D5256" t="str">
            <v>km/dây</v>
          </cell>
          <cell r="E5256">
            <v>1</v>
          </cell>
          <cell r="I5256">
            <v>452760</v>
          </cell>
          <cell r="J5256">
            <v>28671983.749999996</v>
          </cell>
          <cell r="K5256">
            <v>0</v>
          </cell>
        </row>
        <row r="5257">
          <cell r="C5257" t="str">
            <v>a) Vật liệu</v>
          </cell>
          <cell r="H5257">
            <v>452760</v>
          </cell>
        </row>
        <row r="5258">
          <cell r="B5258" t="str">
            <v>V09505</v>
          </cell>
          <cell r="C5258" t="str">
            <v>Cồn công nghiệp</v>
          </cell>
          <cell r="D5258" t="str">
            <v>kg</v>
          </cell>
          <cell r="E5258">
            <v>0.3</v>
          </cell>
          <cell r="F5258">
            <v>14000</v>
          </cell>
          <cell r="G5258">
            <v>1</v>
          </cell>
          <cell r="H5258">
            <v>4200</v>
          </cell>
        </row>
        <row r="5259">
          <cell r="B5259" t="str">
            <v>V94288</v>
          </cell>
          <cell r="C5259" t="str">
            <v>Tre (gỗ) D8÷10mm L=6÷8m</v>
          </cell>
          <cell r="D5259" t="str">
            <v>cây</v>
          </cell>
          <cell r="E5259">
            <v>21</v>
          </cell>
          <cell r="F5259">
            <v>21000</v>
          </cell>
          <cell r="G5259">
            <v>1</v>
          </cell>
          <cell r="H5259">
            <v>441000</v>
          </cell>
        </row>
        <row r="5260">
          <cell r="B5260" t="str">
            <v>V06468</v>
          </cell>
          <cell r="C5260" t="str">
            <v>Dây thép D10mm</v>
          </cell>
          <cell r="D5260" t="str">
            <v>kg</v>
          </cell>
          <cell r="E5260">
            <v>0.36</v>
          </cell>
          <cell r="F5260">
            <v>21000</v>
          </cell>
          <cell r="G5260">
            <v>1</v>
          </cell>
          <cell r="H5260">
            <v>7560</v>
          </cell>
        </row>
        <row r="5261">
          <cell r="C5261" t="str">
            <v>Cộng</v>
          </cell>
          <cell r="H5261">
            <v>452760</v>
          </cell>
        </row>
        <row r="5262">
          <cell r="C5262" t="str">
            <v>b) Nhân công</v>
          </cell>
          <cell r="H5262">
            <v>28671983.749999996</v>
          </cell>
        </row>
        <row r="5263">
          <cell r="B5263" t="str">
            <v>N2457</v>
          </cell>
          <cell r="C5263" t="str">
            <v>Nhân công bậc 4,5/7 - Nhóm 2</v>
          </cell>
          <cell r="D5263" t="str">
            <v>công</v>
          </cell>
          <cell r="E5263">
            <v>67.069999999999993</v>
          </cell>
          <cell r="F5263">
            <v>427493.42105263157</v>
          </cell>
          <cell r="G5263">
            <v>1</v>
          </cell>
          <cell r="H5263">
            <v>28671983.749999996</v>
          </cell>
        </row>
        <row r="5264">
          <cell r="B5264" t="str">
            <v>D3.6211</v>
          </cell>
          <cell r="C5264" t="str">
            <v>Kéo rải căng dây lấy độ võng bằng thủ công kết hợp cơ giới (sử dụng cáp mồi), dây nhôm lõi thép (AC, ACSR, AACSR,...); tiết diện dây ≤70mm2</v>
          </cell>
          <cell r="D5264" t="str">
            <v>km/dây</v>
          </cell>
          <cell r="E5264">
            <v>1</v>
          </cell>
          <cell r="I5264">
            <v>28580</v>
          </cell>
          <cell r="J5264">
            <v>3732017.5657894737</v>
          </cell>
          <cell r="K5264">
            <v>122815.00750000001</v>
          </cell>
        </row>
        <row r="5265">
          <cell r="C5265" t="str">
            <v>a) Vật liệu</v>
          </cell>
          <cell r="H5265">
            <v>28580</v>
          </cell>
        </row>
        <row r="5266">
          <cell r="B5266" t="str">
            <v>V46820</v>
          </cell>
          <cell r="C5266" t="str">
            <v>Cáp thép D10</v>
          </cell>
          <cell r="D5266" t="str">
            <v>kg</v>
          </cell>
          <cell r="E5266">
            <v>1.47</v>
          </cell>
          <cell r="F5266">
            <v>14000</v>
          </cell>
          <cell r="G5266">
            <v>1</v>
          </cell>
          <cell r="H5266">
            <v>20580</v>
          </cell>
        </row>
        <row r="5267">
          <cell r="B5267" t="str">
            <v>V09631</v>
          </cell>
          <cell r="C5267" t="str">
            <v>Puli nhôm</v>
          </cell>
          <cell r="D5267" t="str">
            <v>cái</v>
          </cell>
          <cell r="E5267">
            <v>0.02</v>
          </cell>
          <cell r="F5267">
            <v>400000</v>
          </cell>
          <cell r="G5267">
            <v>1</v>
          </cell>
          <cell r="H5267">
            <v>8000</v>
          </cell>
        </row>
        <row r="5268">
          <cell r="C5268" t="str">
            <v>Cộng</v>
          </cell>
          <cell r="H5268">
            <v>28580</v>
          </cell>
        </row>
        <row r="5269">
          <cell r="C5269" t="str">
            <v>b) Nhân công</v>
          </cell>
          <cell r="H5269">
            <v>3732017.5657894737</v>
          </cell>
        </row>
        <row r="5270">
          <cell r="B5270" t="str">
            <v>N2457</v>
          </cell>
          <cell r="C5270" t="str">
            <v>Nhân công bậc 4,5/7 - Nhóm 2</v>
          </cell>
          <cell r="D5270" t="str">
            <v>công</v>
          </cell>
          <cell r="E5270">
            <v>8.73</v>
          </cell>
          <cell r="F5270">
            <v>427493.42105263157</v>
          </cell>
          <cell r="G5270">
            <v>1</v>
          </cell>
          <cell r="H5270">
            <v>3732017.5657894737</v>
          </cell>
        </row>
        <row r="5271">
          <cell r="C5271" t="str">
            <v>c) Máy thi công</v>
          </cell>
          <cell r="H5271">
            <v>122815.00750000001</v>
          </cell>
        </row>
        <row r="5272">
          <cell r="B5272" t="str">
            <v>MDZ2</v>
          </cell>
          <cell r="C5272" t="str">
            <v>Máy rải dây</v>
          </cell>
          <cell r="D5272" t="str">
            <v>ca</v>
          </cell>
          <cell r="E5272">
            <v>0.11</v>
          </cell>
          <cell r="F5272">
            <v>546616</v>
          </cell>
          <cell r="G5272">
            <v>1</v>
          </cell>
          <cell r="H5272">
            <v>60127.76</v>
          </cell>
        </row>
        <row r="5273">
          <cell r="B5273" t="str">
            <v>M102.1107</v>
          </cell>
          <cell r="C5273" t="str">
            <v>Tời điện 5T</v>
          </cell>
          <cell r="D5273" t="str">
            <v>ca</v>
          </cell>
          <cell r="E5273">
            <v>0.15</v>
          </cell>
          <cell r="F5273">
            <v>417914.98333333334</v>
          </cell>
          <cell r="G5273">
            <v>1</v>
          </cell>
          <cell r="H5273">
            <v>62687.247499999998</v>
          </cell>
        </row>
        <row r="5274">
          <cell r="C5274" t="str">
            <v>Cộng</v>
          </cell>
          <cell r="H5274">
            <v>122815.00750000001</v>
          </cell>
        </row>
        <row r="5275">
          <cell r="B5275" t="str">
            <v>D3.6212</v>
          </cell>
          <cell r="C5275" t="str">
            <v>Kéo rải căng dây lấy độ võng bằng thủ công kết hợp cơ giới (sử dụng cáp mồi), dây nhôm lõi thép (AC, ACSR, AACSR,...); tiết diện dây ≤95mm2</v>
          </cell>
          <cell r="D5275" t="str">
            <v>km/dây</v>
          </cell>
          <cell r="E5275">
            <v>1</v>
          </cell>
          <cell r="I5275">
            <v>40000</v>
          </cell>
          <cell r="J5275">
            <v>4262109.4078947371</v>
          </cell>
          <cell r="K5275">
            <v>165575.39666666667</v>
          </cell>
        </row>
        <row r="5276">
          <cell r="C5276" t="str">
            <v>a) Vật liệu</v>
          </cell>
          <cell r="H5276">
            <v>40000</v>
          </cell>
        </row>
        <row r="5277">
          <cell r="B5277" t="str">
            <v>V46820</v>
          </cell>
          <cell r="C5277" t="str">
            <v>Cáp thép D10</v>
          </cell>
          <cell r="D5277" t="str">
            <v>kg</v>
          </cell>
          <cell r="E5277">
            <v>2</v>
          </cell>
          <cell r="F5277">
            <v>14000</v>
          </cell>
          <cell r="G5277">
            <v>1</v>
          </cell>
          <cell r="H5277">
            <v>28000</v>
          </cell>
        </row>
        <row r="5278">
          <cell r="B5278" t="str">
            <v>V09631</v>
          </cell>
          <cell r="C5278" t="str">
            <v>Puli nhôm</v>
          </cell>
          <cell r="D5278" t="str">
            <v>cái</v>
          </cell>
          <cell r="E5278">
            <v>0.03</v>
          </cell>
          <cell r="F5278">
            <v>400000</v>
          </cell>
          <cell r="G5278">
            <v>1</v>
          </cell>
          <cell r="H5278">
            <v>12000</v>
          </cell>
        </row>
        <row r="5279">
          <cell r="C5279" t="str">
            <v>Cộng</v>
          </cell>
          <cell r="H5279">
            <v>40000</v>
          </cell>
        </row>
        <row r="5280">
          <cell r="C5280" t="str">
            <v>b) Nhân công</v>
          </cell>
          <cell r="H5280">
            <v>4262109.4078947371</v>
          </cell>
        </row>
        <row r="5281">
          <cell r="B5281" t="str">
            <v>N2457</v>
          </cell>
          <cell r="C5281" t="str">
            <v>Nhân công bậc 4,5/7 - Nhóm 2</v>
          </cell>
          <cell r="D5281" t="str">
            <v>công</v>
          </cell>
          <cell r="E5281">
            <v>9.9700000000000006</v>
          </cell>
          <cell r="F5281">
            <v>427493.42105263157</v>
          </cell>
          <cell r="G5281">
            <v>1</v>
          </cell>
          <cell r="H5281">
            <v>4262109.4078947371</v>
          </cell>
        </row>
        <row r="5282">
          <cell r="C5282" t="str">
            <v>c) Máy thi công</v>
          </cell>
          <cell r="H5282">
            <v>165575.39666666667</v>
          </cell>
        </row>
        <row r="5283">
          <cell r="B5283" t="str">
            <v>MDZ2</v>
          </cell>
          <cell r="C5283" t="str">
            <v>Máy rải dây</v>
          </cell>
          <cell r="D5283" t="str">
            <v>ca</v>
          </cell>
          <cell r="E5283">
            <v>0.15</v>
          </cell>
          <cell r="F5283">
            <v>546616</v>
          </cell>
          <cell r="G5283">
            <v>1</v>
          </cell>
          <cell r="H5283">
            <v>81992.399999999994</v>
          </cell>
        </row>
        <row r="5284">
          <cell r="B5284" t="str">
            <v>M102.1107</v>
          </cell>
          <cell r="C5284" t="str">
            <v>Tời điện 5T</v>
          </cell>
          <cell r="D5284" t="str">
            <v>ca</v>
          </cell>
          <cell r="E5284">
            <v>0.2</v>
          </cell>
          <cell r="F5284">
            <v>417914.98333333334</v>
          </cell>
          <cell r="G5284">
            <v>1</v>
          </cell>
          <cell r="H5284">
            <v>83582.996666666673</v>
          </cell>
        </row>
        <row r="5285">
          <cell r="C5285" t="str">
            <v>Cộng</v>
          </cell>
          <cell r="H5285">
            <v>165575.39666666667</v>
          </cell>
        </row>
        <row r="5286">
          <cell r="B5286" t="str">
            <v>D3.6213</v>
          </cell>
          <cell r="C5286" t="str">
            <v>Kéo rải căng dây lấy độ võng bằng thủ công kết hợp cơ giới (sử dụng cáp mồi), dây nhôm lõi thép (AC, ACSR, AACSR,...); tiết diện dây ≤120mm2</v>
          </cell>
          <cell r="D5286" t="str">
            <v>km/dây</v>
          </cell>
          <cell r="E5286">
            <v>1</v>
          </cell>
          <cell r="I5286">
            <v>40000</v>
          </cell>
          <cell r="J5286">
            <v>4800751.1184210526</v>
          </cell>
          <cell r="K5286">
            <v>165575.39666666667</v>
          </cell>
        </row>
        <row r="5287">
          <cell r="C5287" t="str">
            <v>a) Vật liệu</v>
          </cell>
          <cell r="H5287">
            <v>40000</v>
          </cell>
        </row>
        <row r="5288">
          <cell r="B5288" t="str">
            <v>V46820</v>
          </cell>
          <cell r="C5288" t="str">
            <v>Cáp thép D10</v>
          </cell>
          <cell r="D5288" t="str">
            <v>kg</v>
          </cell>
          <cell r="E5288">
            <v>2</v>
          </cell>
          <cell r="F5288">
            <v>14000</v>
          </cell>
          <cell r="G5288">
            <v>1</v>
          </cell>
          <cell r="H5288">
            <v>28000</v>
          </cell>
        </row>
        <row r="5289">
          <cell r="B5289" t="str">
            <v>V09631</v>
          </cell>
          <cell r="C5289" t="str">
            <v>Puli nhôm</v>
          </cell>
          <cell r="D5289" t="str">
            <v>cái</v>
          </cell>
          <cell r="E5289">
            <v>0.03</v>
          </cell>
          <cell r="F5289">
            <v>400000</v>
          </cell>
          <cell r="G5289">
            <v>1</v>
          </cell>
          <cell r="H5289">
            <v>12000</v>
          </cell>
        </row>
        <row r="5290">
          <cell r="C5290" t="str">
            <v>Cộng</v>
          </cell>
          <cell r="H5290">
            <v>40000</v>
          </cell>
        </row>
        <row r="5291">
          <cell r="C5291" t="str">
            <v>b) Nhân công</v>
          </cell>
          <cell r="H5291">
            <v>4800751.1184210526</v>
          </cell>
        </row>
        <row r="5292">
          <cell r="B5292" t="str">
            <v>N2457</v>
          </cell>
          <cell r="C5292" t="str">
            <v>Nhân công bậc 4,5/7 - Nhóm 2</v>
          </cell>
          <cell r="D5292" t="str">
            <v>công</v>
          </cell>
          <cell r="E5292">
            <v>11.23</v>
          </cell>
          <cell r="F5292">
            <v>427493.42105263157</v>
          </cell>
          <cell r="G5292">
            <v>1</v>
          </cell>
          <cell r="H5292">
            <v>4800751.1184210526</v>
          </cell>
        </row>
        <row r="5293">
          <cell r="C5293" t="str">
            <v>c) Máy thi công</v>
          </cell>
          <cell r="H5293">
            <v>165575.39666666667</v>
          </cell>
        </row>
        <row r="5294">
          <cell r="B5294" t="str">
            <v>MDZ2</v>
          </cell>
          <cell r="C5294" t="str">
            <v>Máy rải dây</v>
          </cell>
          <cell r="D5294" t="str">
            <v>ca</v>
          </cell>
          <cell r="E5294">
            <v>0.15</v>
          </cell>
          <cell r="F5294">
            <v>546616</v>
          </cell>
          <cell r="G5294">
            <v>1</v>
          </cell>
          <cell r="H5294">
            <v>81992.399999999994</v>
          </cell>
        </row>
        <row r="5295">
          <cell r="B5295" t="str">
            <v>M102.1107</v>
          </cell>
          <cell r="C5295" t="str">
            <v>Tời điện 5T</v>
          </cell>
          <cell r="D5295" t="str">
            <v>ca</v>
          </cell>
          <cell r="E5295">
            <v>0.2</v>
          </cell>
          <cell r="F5295">
            <v>417914.98333333334</v>
          </cell>
          <cell r="G5295">
            <v>1</v>
          </cell>
          <cell r="H5295">
            <v>83582.996666666673</v>
          </cell>
        </row>
        <row r="5296">
          <cell r="C5296" t="str">
            <v>Cộng</v>
          </cell>
          <cell r="H5296">
            <v>165575.39666666667</v>
          </cell>
        </row>
        <row r="5297">
          <cell r="B5297" t="str">
            <v>D3.6214</v>
          </cell>
          <cell r="C5297" t="str">
            <v>Kéo rải căng dây lấy độ võng bằng thủ công kết hợp cơ giới (sử dụng cáp mồi), dây nhôm lõi thép (AC, ACSR, AACSR,...); tiết diện dây ≤150mm2</v>
          </cell>
          <cell r="D5297" t="str">
            <v>km/dây</v>
          </cell>
          <cell r="E5297">
            <v>1</v>
          </cell>
          <cell r="I5297">
            <v>45400</v>
          </cell>
          <cell r="J5297">
            <v>5437716.3157894742</v>
          </cell>
          <cell r="K5297">
            <v>213801.94583333336</v>
          </cell>
        </row>
        <row r="5298">
          <cell r="C5298" t="str">
            <v>a) Vật liệu</v>
          </cell>
          <cell r="H5298">
            <v>45400</v>
          </cell>
        </row>
        <row r="5299">
          <cell r="B5299" t="str">
            <v>V46820</v>
          </cell>
          <cell r="C5299" t="str">
            <v>Cáp thép D10</v>
          </cell>
          <cell r="D5299" t="str">
            <v>kg</v>
          </cell>
          <cell r="E5299">
            <v>2.1</v>
          </cell>
          <cell r="F5299">
            <v>14000</v>
          </cell>
          <cell r="G5299">
            <v>1</v>
          </cell>
          <cell r="H5299">
            <v>29400</v>
          </cell>
        </row>
        <row r="5300">
          <cell r="B5300" t="str">
            <v>V09631</v>
          </cell>
          <cell r="C5300" t="str">
            <v>Puli nhôm</v>
          </cell>
          <cell r="D5300" t="str">
            <v>cái</v>
          </cell>
          <cell r="E5300">
            <v>0.04</v>
          </cell>
          <cell r="F5300">
            <v>400000</v>
          </cell>
          <cell r="G5300">
            <v>1</v>
          </cell>
          <cell r="H5300">
            <v>16000</v>
          </cell>
        </row>
        <row r="5301">
          <cell r="C5301" t="str">
            <v>Cộng</v>
          </cell>
          <cell r="H5301">
            <v>45400</v>
          </cell>
        </row>
        <row r="5302">
          <cell r="C5302" t="str">
            <v>b) Nhân công</v>
          </cell>
          <cell r="H5302">
            <v>5437716.3157894742</v>
          </cell>
        </row>
        <row r="5303">
          <cell r="B5303" t="str">
            <v>N2457</v>
          </cell>
          <cell r="C5303" t="str">
            <v>Nhân công bậc 4,5/7 - Nhóm 2</v>
          </cell>
          <cell r="D5303" t="str">
            <v>công</v>
          </cell>
          <cell r="E5303">
            <v>12.72</v>
          </cell>
          <cell r="F5303">
            <v>427493.42105263157</v>
          </cell>
          <cell r="G5303">
            <v>1</v>
          </cell>
          <cell r="H5303">
            <v>5437716.3157894742</v>
          </cell>
        </row>
        <row r="5304">
          <cell r="C5304" t="str">
            <v>c) Máy thi công</v>
          </cell>
          <cell r="H5304">
            <v>213801.94583333336</v>
          </cell>
        </row>
        <row r="5305">
          <cell r="B5305" t="str">
            <v>MDZ2</v>
          </cell>
          <cell r="C5305" t="str">
            <v>Máy rải dây</v>
          </cell>
          <cell r="D5305" t="str">
            <v>ca</v>
          </cell>
          <cell r="E5305">
            <v>0.2</v>
          </cell>
          <cell r="F5305">
            <v>546616</v>
          </cell>
          <cell r="G5305">
            <v>1</v>
          </cell>
          <cell r="H5305">
            <v>109323.20000000001</v>
          </cell>
        </row>
        <row r="5306">
          <cell r="B5306" t="str">
            <v>M102.1107</v>
          </cell>
          <cell r="C5306" t="str">
            <v>Tời điện 5T</v>
          </cell>
          <cell r="D5306" t="str">
            <v>ca</v>
          </cell>
          <cell r="E5306">
            <v>0.25</v>
          </cell>
          <cell r="F5306">
            <v>417914.98333333334</v>
          </cell>
          <cell r="G5306">
            <v>1</v>
          </cell>
          <cell r="H5306">
            <v>104478.74583333333</v>
          </cell>
        </row>
        <row r="5307">
          <cell r="C5307" t="str">
            <v>Cộng</v>
          </cell>
          <cell r="H5307">
            <v>213801.94583333336</v>
          </cell>
        </row>
        <row r="5308">
          <cell r="B5308" t="str">
            <v>D3.6215</v>
          </cell>
          <cell r="C5308" t="str">
            <v>Kéo rải căng dây lấy độ võng bằng thủ công kết hợp cơ giới (sử dụng cáp mồi), dây nhôm lõi thép (AC, ACSR, AACSR,...); tiết diện dây ≤185mm2</v>
          </cell>
          <cell r="D5308" t="str">
            <v>km/dây</v>
          </cell>
          <cell r="E5308">
            <v>1</v>
          </cell>
          <cell r="I5308">
            <v>27540</v>
          </cell>
          <cell r="J5308">
            <v>6185829.8026315793</v>
          </cell>
          <cell r="K5308">
            <v>179416.24966666667</v>
          </cell>
        </row>
        <row r="5309">
          <cell r="C5309" t="str">
            <v>a) Vật liệu</v>
          </cell>
          <cell r="H5309">
            <v>27540</v>
          </cell>
        </row>
        <row r="5310">
          <cell r="B5310" t="str">
            <v>V46820</v>
          </cell>
          <cell r="C5310" t="str">
            <v>Cáp thép D10</v>
          </cell>
          <cell r="D5310" t="str">
            <v>kg</v>
          </cell>
          <cell r="E5310">
            <v>1.1100000000000001</v>
          </cell>
          <cell r="F5310">
            <v>14000</v>
          </cell>
          <cell r="G5310">
            <v>1</v>
          </cell>
          <cell r="H5310">
            <v>15540.000000000002</v>
          </cell>
        </row>
        <row r="5311">
          <cell r="B5311" t="str">
            <v>V09631</v>
          </cell>
          <cell r="C5311" t="str">
            <v>Puli nhôm</v>
          </cell>
          <cell r="D5311" t="str">
            <v>cái</v>
          </cell>
          <cell r="E5311">
            <v>0.03</v>
          </cell>
          <cell r="F5311">
            <v>400000</v>
          </cell>
          <cell r="G5311">
            <v>1</v>
          </cell>
          <cell r="H5311">
            <v>12000</v>
          </cell>
        </row>
        <row r="5312">
          <cell r="C5312" t="str">
            <v>Cộng</v>
          </cell>
          <cell r="H5312">
            <v>27540</v>
          </cell>
        </row>
        <row r="5313">
          <cell r="C5313" t="str">
            <v>b) Nhân công</v>
          </cell>
          <cell r="H5313">
            <v>6185829.8026315793</v>
          </cell>
        </row>
        <row r="5314">
          <cell r="B5314" t="str">
            <v>N2457</v>
          </cell>
          <cell r="C5314" t="str">
            <v>Nhân công bậc 4,5/7 - Nhóm 2</v>
          </cell>
          <cell r="D5314" t="str">
            <v>công</v>
          </cell>
          <cell r="E5314">
            <v>14.47</v>
          </cell>
          <cell r="F5314">
            <v>427493.42105263157</v>
          </cell>
          <cell r="G5314">
            <v>1</v>
          </cell>
          <cell r="H5314">
            <v>6185829.8026315793</v>
          </cell>
        </row>
        <row r="5315">
          <cell r="C5315" t="str">
            <v>c) Máy thi công</v>
          </cell>
          <cell r="H5315">
            <v>179416.24966666667</v>
          </cell>
        </row>
        <row r="5316">
          <cell r="B5316" t="str">
            <v>MDZ2</v>
          </cell>
          <cell r="C5316" t="str">
            <v>Máy rải dây</v>
          </cell>
          <cell r="D5316" t="str">
            <v>ca</v>
          </cell>
          <cell r="E5316">
            <v>0.12</v>
          </cell>
          <cell r="F5316">
            <v>546616</v>
          </cell>
          <cell r="G5316">
            <v>1</v>
          </cell>
          <cell r="H5316">
            <v>65593.919999999998</v>
          </cell>
        </row>
        <row r="5317">
          <cell r="B5317" t="str">
            <v>M102.1107</v>
          </cell>
          <cell r="C5317" t="str">
            <v>Tời điện 5T</v>
          </cell>
          <cell r="D5317" t="str">
            <v>ca</v>
          </cell>
          <cell r="E5317">
            <v>0.26</v>
          </cell>
          <cell r="F5317">
            <v>417914.98333333334</v>
          </cell>
          <cell r="G5317">
            <v>1</v>
          </cell>
          <cell r="H5317">
            <v>108657.89566666668</v>
          </cell>
        </row>
        <row r="5318">
          <cell r="B5318" t="str">
            <v>M202.0045</v>
          </cell>
          <cell r="C5318" t="str">
            <v>Máy ép thủy lực 100T</v>
          </cell>
          <cell r="D5318" t="str">
            <v>ca</v>
          </cell>
          <cell r="E5318">
            <v>0.12</v>
          </cell>
          <cell r="F5318">
            <v>43036.950000000004</v>
          </cell>
          <cell r="G5318">
            <v>1</v>
          </cell>
          <cell r="H5318">
            <v>5164.4340000000002</v>
          </cell>
        </row>
        <row r="5319">
          <cell r="C5319" t="str">
            <v>Cộng</v>
          </cell>
          <cell r="H5319">
            <v>179416.24966666667</v>
          </cell>
        </row>
        <row r="5320">
          <cell r="B5320" t="str">
            <v>D3.6221</v>
          </cell>
          <cell r="C5320" t="str">
            <v>Kéo rải căng dây lấy độ võng bằng thủ công kết hợp cơ giới (sử dụng cáp mồi), dây nhôm (A); tiết diện dây ≤70mm2</v>
          </cell>
          <cell r="D5320" t="str">
            <v>km/dây</v>
          </cell>
          <cell r="E5320">
            <v>1</v>
          </cell>
          <cell r="I5320">
            <v>28580</v>
          </cell>
          <cell r="J5320">
            <v>3543920.4605263155</v>
          </cell>
          <cell r="K5320">
            <v>113169.69766666667</v>
          </cell>
        </row>
        <row r="5321">
          <cell r="C5321" t="str">
            <v>a) Vật liệu</v>
          </cell>
          <cell r="H5321">
            <v>28580</v>
          </cell>
        </row>
        <row r="5322">
          <cell r="B5322" t="str">
            <v>V46820</v>
          </cell>
          <cell r="C5322" t="str">
            <v>Cáp thép D10</v>
          </cell>
          <cell r="D5322" t="str">
            <v>kg</v>
          </cell>
          <cell r="E5322">
            <v>1.47</v>
          </cell>
          <cell r="F5322">
            <v>14000</v>
          </cell>
          <cell r="G5322">
            <v>1</v>
          </cell>
          <cell r="H5322">
            <v>20580</v>
          </cell>
        </row>
        <row r="5323">
          <cell r="B5323" t="str">
            <v>V09631</v>
          </cell>
          <cell r="C5323" t="str">
            <v>Puli nhôm</v>
          </cell>
          <cell r="D5323" t="str">
            <v>cái</v>
          </cell>
          <cell r="E5323">
            <v>0.02</v>
          </cell>
          <cell r="F5323">
            <v>400000</v>
          </cell>
          <cell r="G5323">
            <v>1</v>
          </cell>
          <cell r="H5323">
            <v>8000</v>
          </cell>
        </row>
        <row r="5324">
          <cell r="C5324" t="str">
            <v>Cộng</v>
          </cell>
          <cell r="H5324">
            <v>28580</v>
          </cell>
        </row>
        <row r="5325">
          <cell r="C5325" t="str">
            <v>b) Nhân công</v>
          </cell>
          <cell r="H5325">
            <v>3543920.4605263155</v>
          </cell>
        </row>
        <row r="5326">
          <cell r="B5326" t="str">
            <v>N2457</v>
          </cell>
          <cell r="C5326" t="str">
            <v>Nhân công bậc 4,5/7 - Nhóm 2</v>
          </cell>
          <cell r="D5326" t="str">
            <v>công</v>
          </cell>
          <cell r="E5326">
            <v>8.2899999999999991</v>
          </cell>
          <cell r="F5326">
            <v>427493.42105263157</v>
          </cell>
          <cell r="G5326">
            <v>1</v>
          </cell>
          <cell r="H5326">
            <v>3543920.4605263155</v>
          </cell>
        </row>
        <row r="5327">
          <cell r="C5327" t="str">
            <v>c) Máy thi công</v>
          </cell>
          <cell r="H5327">
            <v>113169.69766666667</v>
          </cell>
        </row>
        <row r="5328">
          <cell r="B5328" t="str">
            <v>MDZ2</v>
          </cell>
          <cell r="C5328" t="str">
            <v>Máy rải dây</v>
          </cell>
          <cell r="D5328" t="str">
            <v>ca</v>
          </cell>
          <cell r="E5328">
            <v>0.1</v>
          </cell>
          <cell r="F5328">
            <v>546616</v>
          </cell>
          <cell r="G5328">
            <v>1</v>
          </cell>
          <cell r="H5328">
            <v>54661.600000000006</v>
          </cell>
        </row>
        <row r="5329">
          <cell r="B5329" t="str">
            <v>M102.1107</v>
          </cell>
          <cell r="C5329" t="str">
            <v>Tời điện 5T</v>
          </cell>
          <cell r="D5329" t="str">
            <v>ca</v>
          </cell>
          <cell r="E5329">
            <v>0.14000000000000001</v>
          </cell>
          <cell r="F5329">
            <v>417914.98333333334</v>
          </cell>
          <cell r="G5329">
            <v>1</v>
          </cell>
          <cell r="H5329">
            <v>58508.097666666676</v>
          </cell>
        </row>
        <row r="5330">
          <cell r="C5330" t="str">
            <v>Cộng</v>
          </cell>
          <cell r="H5330">
            <v>113169.69766666667</v>
          </cell>
        </row>
        <row r="5331">
          <cell r="B5331" t="str">
            <v>D3.6223</v>
          </cell>
          <cell r="C5331" t="str">
            <v>Kéo rải căng dây lấy độ võng bằng thủ công kết hợp cơ giới (sử dụng cáp mồi), dây nhôm (A); tiết diện dây ≤120mm2</v>
          </cell>
          <cell r="D5331" t="str">
            <v>km/dây</v>
          </cell>
          <cell r="E5331">
            <v>1</v>
          </cell>
          <cell r="I5331">
            <v>40000</v>
          </cell>
          <cell r="J5331">
            <v>4557079.8684210526</v>
          </cell>
          <cell r="K5331">
            <v>151750.93700000001</v>
          </cell>
        </row>
        <row r="5332">
          <cell r="C5332" t="str">
            <v>a) Vật liệu</v>
          </cell>
          <cell r="H5332">
            <v>40000</v>
          </cell>
        </row>
        <row r="5333">
          <cell r="B5333" t="str">
            <v>V46820</v>
          </cell>
          <cell r="C5333" t="str">
            <v>Cáp thép D10</v>
          </cell>
          <cell r="D5333" t="str">
            <v>kg</v>
          </cell>
          <cell r="E5333">
            <v>2</v>
          </cell>
          <cell r="F5333">
            <v>14000</v>
          </cell>
          <cell r="G5333">
            <v>1</v>
          </cell>
          <cell r="H5333">
            <v>28000</v>
          </cell>
        </row>
        <row r="5334">
          <cell r="B5334" t="str">
            <v>V09631</v>
          </cell>
          <cell r="C5334" t="str">
            <v>Puli nhôm</v>
          </cell>
          <cell r="D5334" t="str">
            <v>cái</v>
          </cell>
          <cell r="E5334">
            <v>0.03</v>
          </cell>
          <cell r="F5334">
            <v>400000</v>
          </cell>
          <cell r="G5334">
            <v>1</v>
          </cell>
          <cell r="H5334">
            <v>12000</v>
          </cell>
        </row>
        <row r="5335">
          <cell r="C5335" t="str">
            <v>Cộng</v>
          </cell>
          <cell r="H5335">
            <v>40000</v>
          </cell>
        </row>
        <row r="5336">
          <cell r="C5336" t="str">
            <v>b) Nhân công</v>
          </cell>
          <cell r="H5336">
            <v>4557079.8684210526</v>
          </cell>
        </row>
        <row r="5337">
          <cell r="B5337" t="str">
            <v>N2457</v>
          </cell>
          <cell r="C5337" t="str">
            <v>Nhân công bậc 4,5/7 - Nhóm 2</v>
          </cell>
          <cell r="D5337" t="str">
            <v>công</v>
          </cell>
          <cell r="E5337">
            <v>10.66</v>
          </cell>
          <cell r="F5337">
            <v>427493.42105263157</v>
          </cell>
          <cell r="G5337">
            <v>1</v>
          </cell>
          <cell r="H5337">
            <v>4557079.8684210526</v>
          </cell>
        </row>
        <row r="5338">
          <cell r="C5338" t="str">
            <v>c) Máy thi công</v>
          </cell>
          <cell r="H5338">
            <v>151750.93700000001</v>
          </cell>
        </row>
        <row r="5339">
          <cell r="B5339" t="str">
            <v>MDZ2</v>
          </cell>
          <cell r="C5339" t="str">
            <v>Máy rải dây</v>
          </cell>
          <cell r="D5339" t="str">
            <v>ca</v>
          </cell>
          <cell r="E5339">
            <v>0.14000000000000001</v>
          </cell>
          <cell r="F5339">
            <v>546616</v>
          </cell>
          <cell r="G5339">
            <v>1</v>
          </cell>
          <cell r="H5339">
            <v>76526.240000000005</v>
          </cell>
        </row>
        <row r="5340">
          <cell r="B5340" t="str">
            <v>M102.1107</v>
          </cell>
          <cell r="C5340" t="str">
            <v>Tời điện 5T</v>
          </cell>
          <cell r="D5340" t="str">
            <v>ca</v>
          </cell>
          <cell r="E5340">
            <v>0.18</v>
          </cell>
          <cell r="F5340">
            <v>417914.98333333334</v>
          </cell>
          <cell r="G5340">
            <v>1</v>
          </cell>
          <cell r="H5340">
            <v>75224.697</v>
          </cell>
        </row>
        <row r="5341">
          <cell r="C5341" t="str">
            <v>Cộng</v>
          </cell>
          <cell r="H5341">
            <v>151750.93700000001</v>
          </cell>
        </row>
        <row r="5342">
          <cell r="B5342" t="str">
            <v>D3.6224</v>
          </cell>
          <cell r="C5342" t="str">
            <v>Kéo rải căng dây lấy độ võng bằng thủ công kết hợp cơ giới (sử dụng cáp mồi), dây nhôm (A); tiết diện dây ≤150mm2</v>
          </cell>
          <cell r="D5342" t="str">
            <v>km/dây</v>
          </cell>
          <cell r="E5342">
            <v>1</v>
          </cell>
          <cell r="I5342">
            <v>45400</v>
          </cell>
          <cell r="J5342">
            <v>5168395.4605263155</v>
          </cell>
          <cell r="K5342">
            <v>194511.32616666667</v>
          </cell>
        </row>
        <row r="5343">
          <cell r="C5343" t="str">
            <v>a) Vật liệu</v>
          </cell>
          <cell r="H5343">
            <v>45400</v>
          </cell>
        </row>
        <row r="5344">
          <cell r="B5344" t="str">
            <v>V46820</v>
          </cell>
          <cell r="C5344" t="str">
            <v>Cáp thép D10</v>
          </cell>
          <cell r="D5344" t="str">
            <v>kg</v>
          </cell>
          <cell r="E5344">
            <v>2.1</v>
          </cell>
          <cell r="F5344">
            <v>14000</v>
          </cell>
          <cell r="G5344">
            <v>1</v>
          </cell>
          <cell r="H5344">
            <v>29400</v>
          </cell>
        </row>
        <row r="5345">
          <cell r="B5345" t="str">
            <v>V09631</v>
          </cell>
          <cell r="C5345" t="str">
            <v>Puli nhôm</v>
          </cell>
          <cell r="D5345" t="str">
            <v>cái</v>
          </cell>
          <cell r="E5345">
            <v>0.04</v>
          </cell>
          <cell r="F5345">
            <v>400000</v>
          </cell>
          <cell r="G5345">
            <v>1</v>
          </cell>
          <cell r="H5345">
            <v>16000</v>
          </cell>
        </row>
        <row r="5346">
          <cell r="C5346" t="str">
            <v>Cộng</v>
          </cell>
          <cell r="H5346">
            <v>45400</v>
          </cell>
        </row>
        <row r="5347">
          <cell r="C5347" t="str">
            <v>b) Nhân công</v>
          </cell>
          <cell r="H5347">
            <v>5168395.4605263155</v>
          </cell>
        </row>
        <row r="5348">
          <cell r="B5348" t="str">
            <v>N2457</v>
          </cell>
          <cell r="C5348" t="str">
            <v>Nhân công bậc 4,5/7 - Nhóm 2</v>
          </cell>
          <cell r="D5348" t="str">
            <v>công</v>
          </cell>
          <cell r="E5348">
            <v>12.09</v>
          </cell>
          <cell r="F5348">
            <v>427493.42105263157</v>
          </cell>
          <cell r="G5348">
            <v>1</v>
          </cell>
          <cell r="H5348">
            <v>5168395.4605263155</v>
          </cell>
        </row>
        <row r="5349">
          <cell r="C5349" t="str">
            <v>c) Máy thi công</v>
          </cell>
          <cell r="H5349">
            <v>194511.32616666667</v>
          </cell>
        </row>
        <row r="5350">
          <cell r="B5350" t="str">
            <v>MDZ2</v>
          </cell>
          <cell r="C5350" t="str">
            <v>Máy rải dây</v>
          </cell>
          <cell r="D5350" t="str">
            <v>ca</v>
          </cell>
          <cell r="E5350">
            <v>0.18</v>
          </cell>
          <cell r="F5350">
            <v>546616</v>
          </cell>
          <cell r="G5350">
            <v>1</v>
          </cell>
          <cell r="H5350">
            <v>98390.87999999999</v>
          </cell>
        </row>
        <row r="5351">
          <cell r="B5351" t="str">
            <v>M102.1107</v>
          </cell>
          <cell r="C5351" t="str">
            <v>Tời điện 5T</v>
          </cell>
          <cell r="D5351" t="str">
            <v>ca</v>
          </cell>
          <cell r="E5351">
            <v>0.23</v>
          </cell>
          <cell r="F5351">
            <v>417914.98333333334</v>
          </cell>
          <cell r="G5351">
            <v>1</v>
          </cell>
          <cell r="H5351">
            <v>96120.446166666676</v>
          </cell>
        </row>
        <row r="5352">
          <cell r="C5352" t="str">
            <v>Cộng</v>
          </cell>
          <cell r="H5352">
            <v>194511.32616666667</v>
          </cell>
        </row>
        <row r="5353">
          <cell r="B5353" t="str">
            <v>D3.6225</v>
          </cell>
          <cell r="C5353" t="str">
            <v>Kéo rải căng dây lấy độ võng bằng thủ công kết hợp cơ giới (sử dụng cáp mồi), dây nhôm (A); tiết diện dây ≤185mm2</v>
          </cell>
          <cell r="D5353" t="str">
            <v>km/dây</v>
          </cell>
          <cell r="E5353">
            <v>1</v>
          </cell>
          <cell r="I5353">
            <v>27540</v>
          </cell>
          <cell r="J5353">
            <v>5873759.6052631577</v>
          </cell>
          <cell r="K5353">
            <v>160982.27066666668</v>
          </cell>
        </row>
        <row r="5354">
          <cell r="C5354" t="str">
            <v>a) Vật liệu</v>
          </cell>
          <cell r="H5354">
            <v>27540</v>
          </cell>
        </row>
        <row r="5355">
          <cell r="B5355" t="str">
            <v>V46820</v>
          </cell>
          <cell r="C5355" t="str">
            <v>Cáp thép D10</v>
          </cell>
          <cell r="D5355" t="str">
            <v>kg</v>
          </cell>
          <cell r="E5355">
            <v>1.1100000000000001</v>
          </cell>
          <cell r="F5355">
            <v>14000</v>
          </cell>
          <cell r="G5355">
            <v>1</v>
          </cell>
          <cell r="H5355">
            <v>15540.000000000002</v>
          </cell>
        </row>
        <row r="5356">
          <cell r="B5356" t="str">
            <v>V09631</v>
          </cell>
          <cell r="C5356" t="str">
            <v>Puli nhôm</v>
          </cell>
          <cell r="D5356" t="str">
            <v>cái</v>
          </cell>
          <cell r="E5356">
            <v>0.03</v>
          </cell>
          <cell r="F5356">
            <v>400000</v>
          </cell>
          <cell r="G5356">
            <v>1</v>
          </cell>
          <cell r="H5356">
            <v>12000</v>
          </cell>
        </row>
        <row r="5357">
          <cell r="C5357" t="str">
            <v>Cộng</v>
          </cell>
          <cell r="H5357">
            <v>27540</v>
          </cell>
        </row>
        <row r="5358">
          <cell r="C5358" t="str">
            <v>b) Nhân công</v>
          </cell>
          <cell r="H5358">
            <v>5873759.6052631577</v>
          </cell>
        </row>
        <row r="5359">
          <cell r="B5359" t="str">
            <v>N2457</v>
          </cell>
          <cell r="C5359" t="str">
            <v>Nhân công bậc 4,5/7 - Nhóm 2</v>
          </cell>
          <cell r="D5359" t="str">
            <v>công</v>
          </cell>
          <cell r="E5359">
            <v>13.74</v>
          </cell>
          <cell r="F5359">
            <v>427493.42105263157</v>
          </cell>
          <cell r="G5359">
            <v>1</v>
          </cell>
          <cell r="H5359">
            <v>5873759.6052631577</v>
          </cell>
        </row>
        <row r="5360">
          <cell r="C5360" t="str">
            <v>c) Máy thi công</v>
          </cell>
          <cell r="H5360">
            <v>160982.27066666668</v>
          </cell>
        </row>
        <row r="5361">
          <cell r="B5361" t="str">
            <v>MDZ2</v>
          </cell>
          <cell r="C5361" t="str">
            <v>Máy rải dây</v>
          </cell>
          <cell r="D5361" t="str">
            <v>ca</v>
          </cell>
          <cell r="E5361">
            <v>0.11</v>
          </cell>
          <cell r="F5361">
            <v>546616</v>
          </cell>
          <cell r="G5361">
            <v>1</v>
          </cell>
          <cell r="H5361">
            <v>60127.76</v>
          </cell>
        </row>
        <row r="5362">
          <cell r="B5362" t="str">
            <v>M102.1107</v>
          </cell>
          <cell r="C5362" t="str">
            <v>Tời điện 5T</v>
          </cell>
          <cell r="D5362" t="str">
            <v>ca</v>
          </cell>
          <cell r="E5362">
            <v>0.23</v>
          </cell>
          <cell r="F5362">
            <v>417914.98333333334</v>
          </cell>
          <cell r="G5362">
            <v>1</v>
          </cell>
          <cell r="H5362">
            <v>96120.446166666676</v>
          </cell>
        </row>
        <row r="5363">
          <cell r="B5363" t="str">
            <v>M202.0045</v>
          </cell>
          <cell r="C5363" t="str">
            <v>Máy ép thủy lực 100T</v>
          </cell>
          <cell r="D5363" t="str">
            <v>ca</v>
          </cell>
          <cell r="E5363">
            <v>0.11</v>
          </cell>
          <cell r="F5363">
            <v>43036.950000000004</v>
          </cell>
          <cell r="G5363">
            <v>1</v>
          </cell>
          <cell r="H5363">
            <v>4734.0645000000004</v>
          </cell>
        </row>
        <row r="5364">
          <cell r="C5364" t="str">
            <v>Cộng</v>
          </cell>
          <cell r="H5364">
            <v>160982.27066666668</v>
          </cell>
        </row>
        <row r="5365">
          <cell r="B5365" t="str">
            <v>D3.6222</v>
          </cell>
          <cell r="C5365" t="str">
            <v>Kéo rải căng dây lấy độ võng bằng thủ công kết hợp cơ giới (sử dụng cáp mồi), dây nhôm (A); tiết diện dây ≤95mm2</v>
          </cell>
          <cell r="D5365" t="str">
            <v>km/dây</v>
          </cell>
          <cell r="E5365">
            <v>1</v>
          </cell>
          <cell r="I5365">
            <v>40000</v>
          </cell>
          <cell r="J5365">
            <v>4048362.6973684211</v>
          </cell>
          <cell r="K5365">
            <v>151750.93700000001</v>
          </cell>
        </row>
        <row r="5366">
          <cell r="C5366" t="str">
            <v>a) Vật liệu</v>
          </cell>
          <cell r="H5366">
            <v>40000</v>
          </cell>
        </row>
        <row r="5367">
          <cell r="B5367" t="str">
            <v>V46820</v>
          </cell>
          <cell r="C5367" t="str">
            <v>Cáp thép D10</v>
          </cell>
          <cell r="D5367" t="str">
            <v>kg</v>
          </cell>
          <cell r="E5367">
            <v>2</v>
          </cell>
          <cell r="F5367">
            <v>14000</v>
          </cell>
          <cell r="G5367">
            <v>1</v>
          </cell>
          <cell r="H5367">
            <v>28000</v>
          </cell>
        </row>
        <row r="5368">
          <cell r="B5368" t="str">
            <v>V09631</v>
          </cell>
          <cell r="C5368" t="str">
            <v>Puli nhôm</v>
          </cell>
          <cell r="D5368" t="str">
            <v>cái</v>
          </cell>
          <cell r="E5368">
            <v>0.03</v>
          </cell>
          <cell r="F5368">
            <v>400000</v>
          </cell>
          <cell r="G5368">
            <v>1</v>
          </cell>
          <cell r="H5368">
            <v>12000</v>
          </cell>
        </row>
        <row r="5369">
          <cell r="C5369" t="str">
            <v>Cộng</v>
          </cell>
          <cell r="H5369">
            <v>40000</v>
          </cell>
        </row>
        <row r="5370">
          <cell r="C5370" t="str">
            <v>b) Nhân công</v>
          </cell>
          <cell r="H5370">
            <v>4048362.6973684211</v>
          </cell>
        </row>
        <row r="5371">
          <cell r="B5371" t="str">
            <v>N2457</v>
          </cell>
          <cell r="C5371" t="str">
            <v>Nhân công bậc 4,5/7 - Nhóm 2</v>
          </cell>
          <cell r="D5371" t="str">
            <v>công</v>
          </cell>
          <cell r="E5371">
            <v>9.4700000000000006</v>
          </cell>
          <cell r="F5371">
            <v>427493.42105263157</v>
          </cell>
          <cell r="G5371">
            <v>1</v>
          </cell>
          <cell r="H5371">
            <v>4048362.6973684211</v>
          </cell>
        </row>
        <row r="5372">
          <cell r="C5372" t="str">
            <v>c) Máy thi công</v>
          </cell>
          <cell r="H5372">
            <v>151750.93700000001</v>
          </cell>
        </row>
        <row r="5373">
          <cell r="B5373" t="str">
            <v>MDZ2</v>
          </cell>
          <cell r="C5373" t="str">
            <v>Máy rải dây</v>
          </cell>
          <cell r="D5373" t="str">
            <v>ca</v>
          </cell>
          <cell r="E5373">
            <v>0.14000000000000001</v>
          </cell>
          <cell r="F5373">
            <v>546616</v>
          </cell>
          <cell r="G5373">
            <v>1</v>
          </cell>
          <cell r="H5373">
            <v>76526.240000000005</v>
          </cell>
        </row>
        <row r="5374">
          <cell r="B5374" t="str">
            <v>M102.1107</v>
          </cell>
          <cell r="C5374" t="str">
            <v>Tời điện 5T</v>
          </cell>
          <cell r="D5374" t="str">
            <v>ca</v>
          </cell>
          <cell r="E5374">
            <v>0.18</v>
          </cell>
          <cell r="F5374">
            <v>417914.98333333334</v>
          </cell>
          <cell r="G5374">
            <v>1</v>
          </cell>
          <cell r="H5374">
            <v>75224.697</v>
          </cell>
        </row>
        <row r="5375">
          <cell r="C5375" t="str">
            <v>Cộng</v>
          </cell>
          <cell r="H5375">
            <v>151750.93700000001</v>
          </cell>
        </row>
        <row r="5376">
          <cell r="B5376" t="str">
            <v>D3.6231</v>
          </cell>
          <cell r="C5376" t="str">
            <v>Kéo rải căng dây lấy độ võng bằng thủ công kết hợp cơ giới (sử dụng cáp mồi), dây Pastel 147, Pastel 412, Phlox 147,...; tiết diện dây ≤70mm2</v>
          </cell>
          <cell r="D5376" t="str">
            <v>km/dây</v>
          </cell>
          <cell r="E5376">
            <v>1</v>
          </cell>
          <cell r="I5376">
            <v>28580</v>
          </cell>
          <cell r="J5376">
            <v>5711312.1052631577</v>
          </cell>
          <cell r="K5376">
            <v>122815.00750000001</v>
          </cell>
        </row>
        <row r="5377">
          <cell r="C5377" t="str">
            <v>a) Vật liệu</v>
          </cell>
          <cell r="H5377">
            <v>28580</v>
          </cell>
        </row>
        <row r="5378">
          <cell r="B5378" t="str">
            <v>V46820</v>
          </cell>
          <cell r="C5378" t="str">
            <v>Cáp thép D10</v>
          </cell>
          <cell r="D5378" t="str">
            <v>kg</v>
          </cell>
          <cell r="E5378">
            <v>1.47</v>
          </cell>
          <cell r="F5378">
            <v>14000</v>
          </cell>
          <cell r="G5378">
            <v>1</v>
          </cell>
          <cell r="H5378">
            <v>20580</v>
          </cell>
        </row>
        <row r="5379">
          <cell r="B5379" t="str">
            <v>V09631</v>
          </cell>
          <cell r="C5379" t="str">
            <v>Puli nhôm</v>
          </cell>
          <cell r="D5379" t="str">
            <v>cái</v>
          </cell>
          <cell r="E5379">
            <v>0.02</v>
          </cell>
          <cell r="F5379">
            <v>400000</v>
          </cell>
          <cell r="G5379">
            <v>1</v>
          </cell>
          <cell r="H5379">
            <v>8000</v>
          </cell>
        </row>
        <row r="5380">
          <cell r="C5380" t="str">
            <v>Cộng</v>
          </cell>
          <cell r="H5380">
            <v>28580</v>
          </cell>
        </row>
        <row r="5381">
          <cell r="C5381" t="str">
            <v>b) Nhân công</v>
          </cell>
          <cell r="H5381">
            <v>5711312.1052631577</v>
          </cell>
        </row>
        <row r="5382">
          <cell r="B5382" t="str">
            <v>N2457</v>
          </cell>
          <cell r="C5382" t="str">
            <v>Nhân công bậc 4,5/7 - Nhóm 2</v>
          </cell>
          <cell r="D5382" t="str">
            <v>công</v>
          </cell>
          <cell r="E5382">
            <v>13.36</v>
          </cell>
          <cell r="F5382">
            <v>427493.42105263157</v>
          </cell>
          <cell r="G5382">
            <v>1</v>
          </cell>
          <cell r="H5382">
            <v>5711312.1052631577</v>
          </cell>
        </row>
        <row r="5383">
          <cell r="C5383" t="str">
            <v>c) Máy thi công</v>
          </cell>
          <cell r="H5383">
            <v>122815.00750000001</v>
          </cell>
        </row>
        <row r="5384">
          <cell r="B5384" t="str">
            <v>MDZ2</v>
          </cell>
          <cell r="C5384" t="str">
            <v>Máy rải dây</v>
          </cell>
          <cell r="D5384" t="str">
            <v>ca</v>
          </cell>
          <cell r="E5384">
            <v>0.11</v>
          </cell>
          <cell r="F5384">
            <v>546616</v>
          </cell>
          <cell r="G5384">
            <v>1</v>
          </cell>
          <cell r="H5384">
            <v>60127.76</v>
          </cell>
        </row>
        <row r="5385">
          <cell r="B5385" t="str">
            <v>M102.1107</v>
          </cell>
          <cell r="C5385" t="str">
            <v>Tời điện 5T</v>
          </cell>
          <cell r="D5385" t="str">
            <v>ca</v>
          </cell>
          <cell r="E5385">
            <v>0.15</v>
          </cell>
          <cell r="F5385">
            <v>417914.98333333334</v>
          </cell>
          <cell r="G5385">
            <v>1</v>
          </cell>
          <cell r="H5385">
            <v>62687.247499999998</v>
          </cell>
        </row>
        <row r="5386">
          <cell r="C5386" t="str">
            <v>Cộng</v>
          </cell>
          <cell r="H5386">
            <v>122815.00750000001</v>
          </cell>
        </row>
        <row r="5387">
          <cell r="B5387" t="str">
            <v>D3.6232</v>
          </cell>
          <cell r="C5387" t="str">
            <v>Kéo rải căng dây lấy độ võng bằng thủ công kết hợp cơ giới (sử dụng cáp mồi), dây Pastel 147, Pastel 412, Phlox 147,...; tiết diện dây ≤95mm2</v>
          </cell>
          <cell r="D5387" t="str">
            <v>km/dây</v>
          </cell>
          <cell r="E5387">
            <v>1</v>
          </cell>
          <cell r="I5387">
            <v>40000</v>
          </cell>
          <cell r="J5387">
            <v>6527824.5394736836</v>
          </cell>
          <cell r="K5387">
            <v>165575.39666666667</v>
          </cell>
        </row>
        <row r="5388">
          <cell r="C5388" t="str">
            <v>a) Vật liệu</v>
          </cell>
          <cell r="H5388">
            <v>40000</v>
          </cell>
        </row>
        <row r="5389">
          <cell r="B5389" t="str">
            <v>V46820</v>
          </cell>
          <cell r="C5389" t="str">
            <v>Cáp thép D10</v>
          </cell>
          <cell r="D5389" t="str">
            <v>kg</v>
          </cell>
          <cell r="E5389">
            <v>2</v>
          </cell>
          <cell r="F5389">
            <v>14000</v>
          </cell>
          <cell r="G5389">
            <v>1</v>
          </cell>
          <cell r="H5389">
            <v>28000</v>
          </cell>
        </row>
        <row r="5390">
          <cell r="B5390" t="str">
            <v>V09631</v>
          </cell>
          <cell r="C5390" t="str">
            <v>Puli nhôm</v>
          </cell>
          <cell r="D5390" t="str">
            <v>cái</v>
          </cell>
          <cell r="E5390">
            <v>0.03</v>
          </cell>
          <cell r="F5390">
            <v>400000</v>
          </cell>
          <cell r="G5390">
            <v>1</v>
          </cell>
          <cell r="H5390">
            <v>12000</v>
          </cell>
        </row>
        <row r="5391">
          <cell r="C5391" t="str">
            <v>Cộng</v>
          </cell>
          <cell r="H5391">
            <v>40000</v>
          </cell>
        </row>
        <row r="5392">
          <cell r="C5392" t="str">
            <v>b) Nhân công</v>
          </cell>
          <cell r="H5392">
            <v>6527824.5394736836</v>
          </cell>
        </row>
        <row r="5393">
          <cell r="B5393" t="str">
            <v>N2457</v>
          </cell>
          <cell r="C5393" t="str">
            <v>Nhân công bậc 4,5/7 - Nhóm 2</v>
          </cell>
          <cell r="D5393" t="str">
            <v>công</v>
          </cell>
          <cell r="E5393">
            <v>15.27</v>
          </cell>
          <cell r="F5393">
            <v>427493.42105263157</v>
          </cell>
          <cell r="G5393">
            <v>1</v>
          </cell>
          <cell r="H5393">
            <v>6527824.5394736836</v>
          </cell>
        </row>
        <row r="5394">
          <cell r="C5394" t="str">
            <v>c) Máy thi công</v>
          </cell>
          <cell r="H5394">
            <v>165575.39666666667</v>
          </cell>
        </row>
        <row r="5395">
          <cell r="B5395" t="str">
            <v>MDZ2</v>
          </cell>
          <cell r="C5395" t="str">
            <v>Máy rải dây</v>
          </cell>
          <cell r="D5395" t="str">
            <v>ca</v>
          </cell>
          <cell r="E5395">
            <v>0.15</v>
          </cell>
          <cell r="F5395">
            <v>546616</v>
          </cell>
          <cell r="G5395">
            <v>1</v>
          </cell>
          <cell r="H5395">
            <v>81992.399999999994</v>
          </cell>
        </row>
        <row r="5396">
          <cell r="B5396" t="str">
            <v>M102.1107</v>
          </cell>
          <cell r="C5396" t="str">
            <v>Tời điện 5T</v>
          </cell>
          <cell r="D5396" t="str">
            <v>ca</v>
          </cell>
          <cell r="E5396">
            <v>0.2</v>
          </cell>
          <cell r="F5396">
            <v>417914.98333333334</v>
          </cell>
          <cell r="G5396">
            <v>1</v>
          </cell>
          <cell r="H5396">
            <v>83582.996666666673</v>
          </cell>
        </row>
        <row r="5397">
          <cell r="C5397" t="str">
            <v>Cộng</v>
          </cell>
          <cell r="H5397">
            <v>165575.39666666667</v>
          </cell>
        </row>
        <row r="5398">
          <cell r="B5398" t="str">
            <v>D3.6233</v>
          </cell>
          <cell r="C5398" t="str">
            <v>Kéo rải căng dây lấy độ võng bằng thủ công kết hợp cơ giới (sử dụng cáp mồi), dây Pastel 147, Pastel 412, Phlox 147,...; tiết diện dây ≤120mm2</v>
          </cell>
          <cell r="D5398" t="str">
            <v>km/dây</v>
          </cell>
          <cell r="E5398">
            <v>1</v>
          </cell>
          <cell r="I5398">
            <v>40000</v>
          </cell>
          <cell r="J5398">
            <v>7344336.9736842103</v>
          </cell>
          <cell r="K5398">
            <v>165575.39666666667</v>
          </cell>
        </row>
        <row r="5399">
          <cell r="C5399" t="str">
            <v>a) Vật liệu</v>
          </cell>
          <cell r="H5399">
            <v>40000</v>
          </cell>
        </row>
        <row r="5400">
          <cell r="B5400" t="str">
            <v>V46820</v>
          </cell>
          <cell r="C5400" t="str">
            <v>Cáp thép D10</v>
          </cell>
          <cell r="D5400" t="str">
            <v>kg</v>
          </cell>
          <cell r="E5400">
            <v>2</v>
          </cell>
          <cell r="F5400">
            <v>14000</v>
          </cell>
          <cell r="G5400">
            <v>1</v>
          </cell>
          <cell r="H5400">
            <v>28000</v>
          </cell>
        </row>
        <row r="5401">
          <cell r="B5401" t="str">
            <v>V09631</v>
          </cell>
          <cell r="C5401" t="str">
            <v>Puli nhôm</v>
          </cell>
          <cell r="D5401" t="str">
            <v>cái</v>
          </cell>
          <cell r="E5401">
            <v>0.03</v>
          </cell>
          <cell r="F5401">
            <v>400000</v>
          </cell>
          <cell r="G5401">
            <v>1</v>
          </cell>
          <cell r="H5401">
            <v>12000</v>
          </cell>
        </row>
        <row r="5402">
          <cell r="C5402" t="str">
            <v>Cộng</v>
          </cell>
          <cell r="H5402">
            <v>40000</v>
          </cell>
        </row>
        <row r="5403">
          <cell r="C5403" t="str">
            <v>b) Nhân công</v>
          </cell>
          <cell r="H5403">
            <v>7344336.9736842103</v>
          </cell>
        </row>
        <row r="5404">
          <cell r="B5404" t="str">
            <v>N2457</v>
          </cell>
          <cell r="C5404" t="str">
            <v>Nhân công bậc 4,5/7 - Nhóm 2</v>
          </cell>
          <cell r="D5404" t="str">
            <v>công</v>
          </cell>
          <cell r="E5404">
            <v>17.18</v>
          </cell>
          <cell r="F5404">
            <v>427493.42105263157</v>
          </cell>
          <cell r="G5404">
            <v>1</v>
          </cell>
          <cell r="H5404">
            <v>7344336.9736842103</v>
          </cell>
        </row>
        <row r="5405">
          <cell r="C5405" t="str">
            <v>c) Máy thi công</v>
          </cell>
          <cell r="H5405">
            <v>165575.39666666667</v>
          </cell>
        </row>
        <row r="5406">
          <cell r="B5406" t="str">
            <v>MDZ2</v>
          </cell>
          <cell r="C5406" t="str">
            <v>Máy rải dây</v>
          </cell>
          <cell r="D5406" t="str">
            <v>ca</v>
          </cell>
          <cell r="E5406">
            <v>0.15</v>
          </cell>
          <cell r="F5406">
            <v>546616</v>
          </cell>
          <cell r="G5406">
            <v>1</v>
          </cell>
          <cell r="H5406">
            <v>81992.399999999994</v>
          </cell>
        </row>
        <row r="5407">
          <cell r="B5407" t="str">
            <v>M102.1107</v>
          </cell>
          <cell r="C5407" t="str">
            <v>Tời điện 5T</v>
          </cell>
          <cell r="D5407" t="str">
            <v>ca</v>
          </cell>
          <cell r="E5407">
            <v>0.2</v>
          </cell>
          <cell r="F5407">
            <v>417914.98333333334</v>
          </cell>
          <cell r="G5407">
            <v>1</v>
          </cell>
          <cell r="H5407">
            <v>83582.996666666673</v>
          </cell>
        </row>
        <row r="5408">
          <cell r="C5408" t="str">
            <v>Cộng</v>
          </cell>
          <cell r="H5408">
            <v>165575.39666666667</v>
          </cell>
        </row>
        <row r="5409">
          <cell r="B5409" t="str">
            <v>D3.6234</v>
          </cell>
          <cell r="C5409" t="str">
            <v>Kéo rải căng dây lấy độ võng bằng thủ công kết hợp cơ giới (sử dụng cáp mồi), dây Pastel 147, Pastel 412, Phlox 147,...; tiết diện dây ≤150mm2</v>
          </cell>
          <cell r="D5409" t="str">
            <v>km/dây</v>
          </cell>
          <cell r="E5409">
            <v>1</v>
          </cell>
          <cell r="I5409">
            <v>45400</v>
          </cell>
          <cell r="J5409">
            <v>8327571.8421052629</v>
          </cell>
          <cell r="K5409">
            <v>213801.94583333336</v>
          </cell>
        </row>
        <row r="5410">
          <cell r="C5410" t="str">
            <v>a) Vật liệu</v>
          </cell>
          <cell r="H5410">
            <v>45400</v>
          </cell>
        </row>
        <row r="5411">
          <cell r="B5411" t="str">
            <v>V46820</v>
          </cell>
          <cell r="C5411" t="str">
            <v>Cáp thép D10</v>
          </cell>
          <cell r="D5411" t="str">
            <v>kg</v>
          </cell>
          <cell r="E5411">
            <v>2.1</v>
          </cell>
          <cell r="F5411">
            <v>14000</v>
          </cell>
          <cell r="G5411">
            <v>1</v>
          </cell>
          <cell r="H5411">
            <v>29400</v>
          </cell>
        </row>
        <row r="5412">
          <cell r="B5412" t="str">
            <v>V09631</v>
          </cell>
          <cell r="C5412" t="str">
            <v>Puli nhôm</v>
          </cell>
          <cell r="D5412" t="str">
            <v>cái</v>
          </cell>
          <cell r="E5412">
            <v>0.04</v>
          </cell>
          <cell r="F5412">
            <v>400000</v>
          </cell>
          <cell r="G5412">
            <v>1</v>
          </cell>
          <cell r="H5412">
            <v>16000</v>
          </cell>
        </row>
        <row r="5413">
          <cell r="C5413" t="str">
            <v>Cộng</v>
          </cell>
          <cell r="H5413">
            <v>45400</v>
          </cell>
        </row>
        <row r="5414">
          <cell r="C5414" t="str">
            <v>b) Nhân công</v>
          </cell>
          <cell r="H5414">
            <v>8327571.8421052629</v>
          </cell>
        </row>
        <row r="5415">
          <cell r="B5415" t="str">
            <v>N2457</v>
          </cell>
          <cell r="C5415" t="str">
            <v>Nhân công bậc 4,5/7 - Nhóm 2</v>
          </cell>
          <cell r="D5415" t="str">
            <v>công</v>
          </cell>
          <cell r="E5415">
            <v>19.48</v>
          </cell>
          <cell r="F5415">
            <v>427493.42105263157</v>
          </cell>
          <cell r="G5415">
            <v>1</v>
          </cell>
          <cell r="H5415">
            <v>8327571.8421052629</v>
          </cell>
        </row>
        <row r="5416">
          <cell r="C5416" t="str">
            <v>c) Máy thi công</v>
          </cell>
          <cell r="H5416">
            <v>213801.94583333336</v>
          </cell>
        </row>
        <row r="5417">
          <cell r="B5417" t="str">
            <v>MDZ2</v>
          </cell>
          <cell r="C5417" t="str">
            <v>Máy rải dây</v>
          </cell>
          <cell r="D5417" t="str">
            <v>ca</v>
          </cell>
          <cell r="E5417">
            <v>0.2</v>
          </cell>
          <cell r="F5417">
            <v>546616</v>
          </cell>
          <cell r="G5417">
            <v>1</v>
          </cell>
          <cell r="H5417">
            <v>109323.20000000001</v>
          </cell>
        </row>
        <row r="5418">
          <cell r="B5418" t="str">
            <v>M102.1107</v>
          </cell>
          <cell r="C5418" t="str">
            <v>Tời điện 5T</v>
          </cell>
          <cell r="D5418" t="str">
            <v>ca</v>
          </cell>
          <cell r="E5418">
            <v>0.25</v>
          </cell>
          <cell r="F5418">
            <v>417914.98333333334</v>
          </cell>
          <cell r="G5418">
            <v>1</v>
          </cell>
          <cell r="H5418">
            <v>104478.74583333333</v>
          </cell>
        </row>
        <row r="5419">
          <cell r="C5419" t="str">
            <v>Cộng</v>
          </cell>
          <cell r="H5419">
            <v>213801.94583333336</v>
          </cell>
        </row>
        <row r="5420">
          <cell r="B5420" t="str">
            <v>D3.6235</v>
          </cell>
          <cell r="C5420" t="str">
            <v>Kéo rải căng dây lấy độ võng bằng thủ công kết hợp cơ giới (sử dụng cáp mồi), dây Pastel 147, Pastel 412, Phlox 147,...; tiết diện dây ≤185mm2</v>
          </cell>
          <cell r="D5420" t="str">
            <v>km/dây</v>
          </cell>
          <cell r="E5420">
            <v>1</v>
          </cell>
          <cell r="I5420">
            <v>28580</v>
          </cell>
          <cell r="J5420">
            <v>9464704.3421052638</v>
          </cell>
          <cell r="K5420">
            <v>179416.24966666667</v>
          </cell>
        </row>
        <row r="5421">
          <cell r="C5421" t="str">
            <v>a) Vật liệu</v>
          </cell>
          <cell r="H5421">
            <v>28580</v>
          </cell>
        </row>
        <row r="5422">
          <cell r="B5422" t="str">
            <v>V46820</v>
          </cell>
          <cell r="C5422" t="str">
            <v>Cáp thép D10</v>
          </cell>
          <cell r="D5422" t="str">
            <v>kg</v>
          </cell>
          <cell r="E5422">
            <v>1.47</v>
          </cell>
          <cell r="F5422">
            <v>14000</v>
          </cell>
          <cell r="G5422">
            <v>1</v>
          </cell>
          <cell r="H5422">
            <v>20580</v>
          </cell>
        </row>
        <row r="5423">
          <cell r="B5423" t="str">
            <v>V09631</v>
          </cell>
          <cell r="C5423" t="str">
            <v>Puli nhôm</v>
          </cell>
          <cell r="D5423" t="str">
            <v>cái</v>
          </cell>
          <cell r="E5423">
            <v>0.02</v>
          </cell>
          <cell r="F5423">
            <v>400000</v>
          </cell>
          <cell r="G5423">
            <v>1</v>
          </cell>
          <cell r="H5423">
            <v>8000</v>
          </cell>
        </row>
        <row r="5424">
          <cell r="C5424" t="str">
            <v>Cộng</v>
          </cell>
          <cell r="H5424">
            <v>28580</v>
          </cell>
        </row>
        <row r="5425">
          <cell r="C5425" t="str">
            <v>b) Nhân công</v>
          </cell>
          <cell r="H5425">
            <v>9464704.3421052638</v>
          </cell>
        </row>
        <row r="5426">
          <cell r="B5426" t="str">
            <v>N2457</v>
          </cell>
          <cell r="C5426" t="str">
            <v>Nhân công bậc 4,5/7 - Nhóm 2</v>
          </cell>
          <cell r="D5426" t="str">
            <v>công</v>
          </cell>
          <cell r="E5426">
            <v>22.14</v>
          </cell>
          <cell r="F5426">
            <v>427493.42105263157</v>
          </cell>
          <cell r="G5426">
            <v>1</v>
          </cell>
          <cell r="H5426">
            <v>9464704.3421052638</v>
          </cell>
        </row>
        <row r="5427">
          <cell r="C5427" t="str">
            <v>c) Máy thi công</v>
          </cell>
          <cell r="H5427">
            <v>179416.24966666667</v>
          </cell>
        </row>
        <row r="5428">
          <cell r="B5428" t="str">
            <v>MDZ2</v>
          </cell>
          <cell r="C5428" t="str">
            <v>Máy rải dây</v>
          </cell>
          <cell r="D5428" t="str">
            <v>ca</v>
          </cell>
          <cell r="E5428">
            <v>0.12</v>
          </cell>
          <cell r="F5428">
            <v>546616</v>
          </cell>
          <cell r="G5428">
            <v>1</v>
          </cell>
          <cell r="H5428">
            <v>65593.919999999998</v>
          </cell>
        </row>
        <row r="5429">
          <cell r="B5429" t="str">
            <v>M102.1107</v>
          </cell>
          <cell r="C5429" t="str">
            <v>Tời điện 5T</v>
          </cell>
          <cell r="D5429" t="str">
            <v>ca</v>
          </cell>
          <cell r="E5429">
            <v>0.26</v>
          </cell>
          <cell r="F5429">
            <v>417914.98333333334</v>
          </cell>
          <cell r="G5429">
            <v>1</v>
          </cell>
          <cell r="H5429">
            <v>108657.89566666668</v>
          </cell>
        </row>
        <row r="5430">
          <cell r="B5430" t="str">
            <v>M202.0045</v>
          </cell>
          <cell r="C5430" t="str">
            <v>Máy ép thủy lực 100T</v>
          </cell>
          <cell r="D5430" t="str">
            <v>ca</v>
          </cell>
          <cell r="E5430">
            <v>0.12</v>
          </cell>
          <cell r="F5430">
            <v>43036.950000000004</v>
          </cell>
          <cell r="G5430">
            <v>1</v>
          </cell>
          <cell r="H5430">
            <v>5164.4340000000002</v>
          </cell>
        </row>
        <row r="5431">
          <cell r="C5431" t="str">
            <v>Cộng</v>
          </cell>
          <cell r="H5431">
            <v>179416.24966666667</v>
          </cell>
        </row>
        <row r="5432">
          <cell r="B5432" t="str">
            <v>D3.6241</v>
          </cell>
          <cell r="C5432" t="str">
            <v>Kéo rải căng dây lấy độ võng bằng thủ công kết hợp cơ giới (sử dụng cáp mồi), dây đồng (M); tiết diện dây ≤70mm2</v>
          </cell>
          <cell r="D5432" t="str">
            <v>km/dây</v>
          </cell>
          <cell r="E5432">
            <v>1</v>
          </cell>
          <cell r="I5432">
            <v>28580</v>
          </cell>
          <cell r="J5432">
            <v>4103936.8421052629</v>
          </cell>
          <cell r="K5432">
            <v>129438.02336666668</v>
          </cell>
        </row>
        <row r="5433">
          <cell r="C5433" t="str">
            <v>a) Vật liệu</v>
          </cell>
          <cell r="H5433">
            <v>28580</v>
          </cell>
        </row>
        <row r="5434">
          <cell r="B5434" t="str">
            <v>V46820</v>
          </cell>
          <cell r="C5434" t="str">
            <v>Cáp thép D10</v>
          </cell>
          <cell r="D5434" t="str">
            <v>kg</v>
          </cell>
          <cell r="E5434">
            <v>1.47</v>
          </cell>
          <cell r="F5434">
            <v>14000</v>
          </cell>
          <cell r="G5434">
            <v>1</v>
          </cell>
          <cell r="H5434">
            <v>20580</v>
          </cell>
        </row>
        <row r="5435">
          <cell r="B5435" t="str">
            <v>V09631</v>
          </cell>
          <cell r="C5435" t="str">
            <v>Puli nhôm</v>
          </cell>
          <cell r="D5435" t="str">
            <v>cái</v>
          </cell>
          <cell r="E5435">
            <v>0.02</v>
          </cell>
          <cell r="F5435">
            <v>400000</v>
          </cell>
          <cell r="G5435">
            <v>1</v>
          </cell>
          <cell r="H5435">
            <v>8000</v>
          </cell>
        </row>
        <row r="5436">
          <cell r="C5436" t="str">
            <v>Cộng</v>
          </cell>
          <cell r="H5436">
            <v>28580</v>
          </cell>
        </row>
        <row r="5437">
          <cell r="C5437" t="str">
            <v>b) Nhân công</v>
          </cell>
          <cell r="H5437">
            <v>4103936.8421052629</v>
          </cell>
        </row>
        <row r="5438">
          <cell r="B5438" t="str">
            <v>N2457</v>
          </cell>
          <cell r="C5438" t="str">
            <v>Nhân công bậc 4,5/7 - Nhóm 2</v>
          </cell>
          <cell r="D5438" t="str">
            <v>công</v>
          </cell>
          <cell r="E5438">
            <v>9.6</v>
          </cell>
          <cell r="F5438">
            <v>427493.42105263157</v>
          </cell>
          <cell r="G5438">
            <v>1</v>
          </cell>
          <cell r="H5438">
            <v>4103936.8421052629</v>
          </cell>
        </row>
        <row r="5439">
          <cell r="C5439" t="str">
            <v>c) Máy thi công</v>
          </cell>
          <cell r="H5439">
            <v>129438.02336666668</v>
          </cell>
        </row>
        <row r="5440">
          <cell r="B5440" t="str">
            <v>MDZ2</v>
          </cell>
          <cell r="C5440" t="str">
            <v>Máy rải dây</v>
          </cell>
          <cell r="D5440" t="str">
            <v>ca</v>
          </cell>
          <cell r="E5440">
            <v>0.11600000000000001</v>
          </cell>
          <cell r="F5440">
            <v>546616</v>
          </cell>
          <cell r="G5440">
            <v>1</v>
          </cell>
          <cell r="H5440">
            <v>63407.456000000006</v>
          </cell>
        </row>
        <row r="5441">
          <cell r="B5441" t="str">
            <v>M102.1107</v>
          </cell>
          <cell r="C5441" t="str">
            <v>Tời điện 5T</v>
          </cell>
          <cell r="D5441" t="str">
            <v>ca</v>
          </cell>
          <cell r="E5441">
            <v>0.158</v>
          </cell>
          <cell r="F5441">
            <v>417914.98333333334</v>
          </cell>
          <cell r="G5441">
            <v>1</v>
          </cell>
          <cell r="H5441">
            <v>66030.56736666667</v>
          </cell>
        </row>
        <row r="5442">
          <cell r="C5442" t="str">
            <v>Cộng</v>
          </cell>
          <cell r="H5442">
            <v>129438.02336666668</v>
          </cell>
        </row>
        <row r="5443">
          <cell r="B5443" t="str">
            <v>D3.6242</v>
          </cell>
          <cell r="C5443" t="str">
            <v>Kéo rải căng dây lấy độ võng bằng thủ công kết hợp cơ giới (sử dụng cáp mồi), dây đồng (M); tiết diện dây ≤95mm2</v>
          </cell>
          <cell r="D5443" t="str">
            <v>km/dây</v>
          </cell>
          <cell r="E5443">
            <v>1</v>
          </cell>
          <cell r="I5443">
            <v>40000</v>
          </cell>
          <cell r="J5443">
            <v>4689602.828947369</v>
          </cell>
          <cell r="K5443">
            <v>174127.47450000001</v>
          </cell>
        </row>
        <row r="5444">
          <cell r="C5444" t="str">
            <v>a) Vật liệu</v>
          </cell>
          <cell r="H5444">
            <v>40000</v>
          </cell>
        </row>
        <row r="5445">
          <cell r="B5445" t="str">
            <v>V46820</v>
          </cell>
          <cell r="C5445" t="str">
            <v>Cáp thép D10</v>
          </cell>
          <cell r="D5445" t="str">
            <v>kg</v>
          </cell>
          <cell r="E5445">
            <v>2</v>
          </cell>
          <cell r="F5445">
            <v>14000</v>
          </cell>
          <cell r="G5445">
            <v>1</v>
          </cell>
          <cell r="H5445">
            <v>28000</v>
          </cell>
        </row>
        <row r="5446">
          <cell r="B5446" t="str">
            <v>V09631</v>
          </cell>
          <cell r="C5446" t="str">
            <v>Puli nhôm</v>
          </cell>
          <cell r="D5446" t="str">
            <v>cái</v>
          </cell>
          <cell r="E5446">
            <v>0.03</v>
          </cell>
          <cell r="F5446">
            <v>400000</v>
          </cell>
          <cell r="G5446">
            <v>1</v>
          </cell>
          <cell r="H5446">
            <v>12000</v>
          </cell>
        </row>
        <row r="5447">
          <cell r="C5447" t="str">
            <v>Cộng</v>
          </cell>
          <cell r="H5447">
            <v>40000</v>
          </cell>
        </row>
        <row r="5448">
          <cell r="C5448" t="str">
            <v>b) Nhân công</v>
          </cell>
          <cell r="H5448">
            <v>4689602.828947369</v>
          </cell>
        </row>
        <row r="5449">
          <cell r="B5449" t="str">
            <v>N2457</v>
          </cell>
          <cell r="C5449" t="str">
            <v>Nhân công bậc 4,5/7 - Nhóm 2</v>
          </cell>
          <cell r="D5449" t="str">
            <v>công</v>
          </cell>
          <cell r="E5449">
            <v>10.97</v>
          </cell>
          <cell r="F5449">
            <v>427493.42105263157</v>
          </cell>
          <cell r="G5449">
            <v>1</v>
          </cell>
          <cell r="H5449">
            <v>4689602.828947369</v>
          </cell>
        </row>
        <row r="5450">
          <cell r="C5450" t="str">
            <v>c) Máy thi công</v>
          </cell>
          <cell r="H5450">
            <v>174127.47450000001</v>
          </cell>
        </row>
        <row r="5451">
          <cell r="B5451" t="str">
            <v>MDZ2</v>
          </cell>
          <cell r="C5451" t="str">
            <v>Máy rải dây</v>
          </cell>
          <cell r="D5451" t="str">
            <v>ca</v>
          </cell>
          <cell r="E5451">
            <v>0.158</v>
          </cell>
          <cell r="F5451">
            <v>546616</v>
          </cell>
          <cell r="G5451">
            <v>1</v>
          </cell>
          <cell r="H5451">
            <v>86365.327999999994</v>
          </cell>
        </row>
        <row r="5452">
          <cell r="B5452" t="str">
            <v>M102.1107</v>
          </cell>
          <cell r="C5452" t="str">
            <v>Tời điện 5T</v>
          </cell>
          <cell r="D5452" t="str">
            <v>ca</v>
          </cell>
          <cell r="E5452">
            <v>0.21</v>
          </cell>
          <cell r="F5452">
            <v>417914.98333333334</v>
          </cell>
          <cell r="G5452">
            <v>1</v>
          </cell>
          <cell r="H5452">
            <v>87762.146500000003</v>
          </cell>
        </row>
        <row r="5453">
          <cell r="C5453" t="str">
            <v>Cộng</v>
          </cell>
          <cell r="H5453">
            <v>174127.47450000001</v>
          </cell>
        </row>
        <row r="5454">
          <cell r="B5454" t="str">
            <v>D3.6243</v>
          </cell>
          <cell r="C5454" t="str">
            <v>Kéo rải căng dây lấy độ võng bằng thủ công kết hợp cơ giới (sử dụng cáp mồi), dây đồng (M); tiết diện dây ≤120mm2</v>
          </cell>
          <cell r="D5454" t="str">
            <v>km/dây</v>
          </cell>
          <cell r="E5454">
            <v>1</v>
          </cell>
          <cell r="I5454">
            <v>40000</v>
          </cell>
          <cell r="J5454">
            <v>5275268.8157894732</v>
          </cell>
          <cell r="K5454">
            <v>174127.47450000001</v>
          </cell>
        </row>
        <row r="5455">
          <cell r="C5455" t="str">
            <v>a) Vật liệu</v>
          </cell>
          <cell r="H5455">
            <v>40000</v>
          </cell>
        </row>
        <row r="5456">
          <cell r="B5456" t="str">
            <v>V46820</v>
          </cell>
          <cell r="C5456" t="str">
            <v>Cáp thép D10</v>
          </cell>
          <cell r="D5456" t="str">
            <v>kg</v>
          </cell>
          <cell r="E5456">
            <v>2</v>
          </cell>
          <cell r="F5456">
            <v>14000</v>
          </cell>
          <cell r="G5456">
            <v>1</v>
          </cell>
          <cell r="H5456">
            <v>28000</v>
          </cell>
        </row>
        <row r="5457">
          <cell r="B5457" t="str">
            <v>V09631</v>
          </cell>
          <cell r="C5457" t="str">
            <v>Puli nhôm</v>
          </cell>
          <cell r="D5457" t="str">
            <v>cái</v>
          </cell>
          <cell r="E5457">
            <v>0.03</v>
          </cell>
          <cell r="F5457">
            <v>400000</v>
          </cell>
          <cell r="G5457">
            <v>1</v>
          </cell>
          <cell r="H5457">
            <v>12000</v>
          </cell>
        </row>
        <row r="5458">
          <cell r="C5458" t="str">
            <v>Cộng</v>
          </cell>
          <cell r="H5458">
            <v>40000</v>
          </cell>
        </row>
        <row r="5459">
          <cell r="C5459" t="str">
            <v>b) Nhân công</v>
          </cell>
          <cell r="H5459">
            <v>5275268.8157894732</v>
          </cell>
        </row>
        <row r="5460">
          <cell r="B5460" t="str">
            <v>N2457</v>
          </cell>
          <cell r="C5460" t="str">
            <v>Nhân công bậc 4,5/7 - Nhóm 2</v>
          </cell>
          <cell r="D5460" t="str">
            <v>công</v>
          </cell>
          <cell r="E5460">
            <v>12.34</v>
          </cell>
          <cell r="F5460">
            <v>427493.42105263157</v>
          </cell>
          <cell r="G5460">
            <v>1</v>
          </cell>
          <cell r="H5460">
            <v>5275268.8157894732</v>
          </cell>
        </row>
        <row r="5461">
          <cell r="C5461" t="str">
            <v>c) Máy thi công</v>
          </cell>
          <cell r="H5461">
            <v>174127.47450000001</v>
          </cell>
        </row>
        <row r="5462">
          <cell r="B5462" t="str">
            <v>MDZ2</v>
          </cell>
          <cell r="C5462" t="str">
            <v>Máy rải dây</v>
          </cell>
          <cell r="D5462" t="str">
            <v>ca</v>
          </cell>
          <cell r="E5462">
            <v>0.158</v>
          </cell>
          <cell r="F5462">
            <v>546616</v>
          </cell>
          <cell r="G5462">
            <v>1</v>
          </cell>
          <cell r="H5462">
            <v>86365.327999999994</v>
          </cell>
        </row>
        <row r="5463">
          <cell r="B5463" t="str">
            <v>M102.1107</v>
          </cell>
          <cell r="C5463" t="str">
            <v>Tời điện 5T</v>
          </cell>
          <cell r="D5463" t="str">
            <v>ca</v>
          </cell>
          <cell r="E5463">
            <v>0.21</v>
          </cell>
          <cell r="F5463">
            <v>417914.98333333334</v>
          </cell>
          <cell r="G5463">
            <v>1</v>
          </cell>
          <cell r="H5463">
            <v>87762.146500000003</v>
          </cell>
        </row>
        <row r="5464">
          <cell r="C5464" t="str">
            <v>Cộng</v>
          </cell>
          <cell r="H5464">
            <v>174127.47450000001</v>
          </cell>
        </row>
        <row r="5465">
          <cell r="B5465" t="str">
            <v>D3.6244</v>
          </cell>
          <cell r="C5465" t="str">
            <v>Kéo rải căng dây lấy độ võng bằng thủ công kết hợp cơ giới (sử dụng cáp mồi), dây đồng (M); tiết diện dây ≤150mm2</v>
          </cell>
          <cell r="D5465" t="str">
            <v>km/dây</v>
          </cell>
          <cell r="E5465">
            <v>1</v>
          </cell>
          <cell r="I5465">
            <v>45400</v>
          </cell>
          <cell r="J5465">
            <v>5980632.9605263155</v>
          </cell>
          <cell r="K5465">
            <v>224701.00061666669</v>
          </cell>
        </row>
        <row r="5466">
          <cell r="C5466" t="str">
            <v>a) Vật liệu</v>
          </cell>
          <cell r="H5466">
            <v>45400</v>
          </cell>
        </row>
        <row r="5467">
          <cell r="B5467" t="str">
            <v>V46820</v>
          </cell>
          <cell r="C5467" t="str">
            <v>Cáp thép D10</v>
          </cell>
          <cell r="D5467" t="str">
            <v>kg</v>
          </cell>
          <cell r="E5467">
            <v>2.1</v>
          </cell>
          <cell r="F5467">
            <v>14000</v>
          </cell>
          <cell r="G5467">
            <v>1</v>
          </cell>
          <cell r="H5467">
            <v>29400</v>
          </cell>
        </row>
        <row r="5468">
          <cell r="B5468" t="str">
            <v>V09631</v>
          </cell>
          <cell r="C5468" t="str">
            <v>Puli nhôm</v>
          </cell>
          <cell r="D5468" t="str">
            <v>cái</v>
          </cell>
          <cell r="E5468">
            <v>0.04</v>
          </cell>
          <cell r="F5468">
            <v>400000</v>
          </cell>
          <cell r="G5468">
            <v>1</v>
          </cell>
          <cell r="H5468">
            <v>16000</v>
          </cell>
        </row>
        <row r="5469">
          <cell r="C5469" t="str">
            <v>Cộng</v>
          </cell>
          <cell r="H5469">
            <v>45400</v>
          </cell>
        </row>
        <row r="5470">
          <cell r="C5470" t="str">
            <v>b) Nhân công</v>
          </cell>
          <cell r="H5470">
            <v>5980632.9605263155</v>
          </cell>
        </row>
        <row r="5471">
          <cell r="B5471" t="str">
            <v>N2457</v>
          </cell>
          <cell r="C5471" t="str">
            <v>Nhân công bậc 4,5/7 - Nhóm 2</v>
          </cell>
          <cell r="D5471" t="str">
            <v>công</v>
          </cell>
          <cell r="E5471">
            <v>13.99</v>
          </cell>
          <cell r="F5471">
            <v>427493.42105263157</v>
          </cell>
          <cell r="G5471">
            <v>1</v>
          </cell>
          <cell r="H5471">
            <v>5980632.9605263155</v>
          </cell>
        </row>
        <row r="5472">
          <cell r="C5472" t="str">
            <v>c) Máy thi công</v>
          </cell>
          <cell r="H5472">
            <v>224701.00061666669</v>
          </cell>
        </row>
        <row r="5473">
          <cell r="B5473" t="str">
            <v>MDZ2</v>
          </cell>
          <cell r="C5473" t="str">
            <v>Máy rải dây</v>
          </cell>
          <cell r="D5473" t="str">
            <v>ca</v>
          </cell>
          <cell r="E5473">
            <v>0.21</v>
          </cell>
          <cell r="F5473">
            <v>546616</v>
          </cell>
          <cell r="G5473">
            <v>1</v>
          </cell>
          <cell r="H5473">
            <v>114789.36</v>
          </cell>
        </row>
        <row r="5474">
          <cell r="B5474" t="str">
            <v>M102.1107</v>
          </cell>
          <cell r="C5474" t="str">
            <v>Tời điện 5T</v>
          </cell>
          <cell r="D5474" t="str">
            <v>ca</v>
          </cell>
          <cell r="E5474">
            <v>0.26300000000000001</v>
          </cell>
          <cell r="F5474">
            <v>417914.98333333334</v>
          </cell>
          <cell r="G5474">
            <v>1</v>
          </cell>
          <cell r="H5474">
            <v>109911.64061666667</v>
          </cell>
        </row>
        <row r="5475">
          <cell r="C5475" t="str">
            <v>Cộng</v>
          </cell>
          <cell r="H5475">
            <v>224701.00061666669</v>
          </cell>
        </row>
        <row r="5476">
          <cell r="B5476" t="str">
            <v>D3.6245</v>
          </cell>
          <cell r="C5476" t="str">
            <v>Kéo rải căng dây lấy độ võng bằng thủ công kết hợp cơ giới (sử dụng cáp mồi), dây đồng (M); tiết diện dây ≤185mm2</v>
          </cell>
          <cell r="D5476" t="str">
            <v>km/dây</v>
          </cell>
          <cell r="E5476">
            <v>1</v>
          </cell>
          <cell r="I5476">
            <v>27540</v>
          </cell>
          <cell r="J5476">
            <v>6797145.3947368423</v>
          </cell>
          <cell r="K5476">
            <v>188387.06215000001</v>
          </cell>
        </row>
        <row r="5477">
          <cell r="C5477" t="str">
            <v>a) Vật liệu</v>
          </cell>
          <cell r="H5477">
            <v>27540</v>
          </cell>
        </row>
        <row r="5478">
          <cell r="B5478" t="str">
            <v>V46820</v>
          </cell>
          <cell r="C5478" t="str">
            <v>Cáp thép D10</v>
          </cell>
          <cell r="D5478" t="str">
            <v>kg</v>
          </cell>
          <cell r="E5478">
            <v>1.1100000000000001</v>
          </cell>
          <cell r="F5478">
            <v>14000</v>
          </cell>
          <cell r="G5478">
            <v>1</v>
          </cell>
          <cell r="H5478">
            <v>15540.000000000002</v>
          </cell>
        </row>
        <row r="5479">
          <cell r="B5479" t="str">
            <v>V09631</v>
          </cell>
          <cell r="C5479" t="str">
            <v>Puli nhôm</v>
          </cell>
          <cell r="D5479" t="str">
            <v>cái</v>
          </cell>
          <cell r="E5479">
            <v>0.03</v>
          </cell>
          <cell r="F5479">
            <v>400000</v>
          </cell>
          <cell r="G5479">
            <v>1</v>
          </cell>
          <cell r="H5479">
            <v>12000</v>
          </cell>
        </row>
        <row r="5480">
          <cell r="C5480" t="str">
            <v>Cộng</v>
          </cell>
          <cell r="H5480">
            <v>27540</v>
          </cell>
        </row>
        <row r="5481">
          <cell r="C5481" t="str">
            <v>b) Nhân công</v>
          </cell>
          <cell r="H5481">
            <v>6797145.3947368423</v>
          </cell>
        </row>
        <row r="5482">
          <cell r="B5482" t="str">
            <v>N2457</v>
          </cell>
          <cell r="C5482" t="str">
            <v>Nhân công bậc 4,5/7 - Nhóm 2</v>
          </cell>
          <cell r="D5482" t="str">
            <v>công</v>
          </cell>
          <cell r="E5482">
            <v>15.9</v>
          </cell>
          <cell r="F5482">
            <v>427493.42105263157</v>
          </cell>
          <cell r="G5482">
            <v>1</v>
          </cell>
          <cell r="H5482">
            <v>6797145.3947368423</v>
          </cell>
        </row>
        <row r="5483">
          <cell r="C5483" t="str">
            <v>c) Máy thi công</v>
          </cell>
          <cell r="H5483">
            <v>188387.06215000001</v>
          </cell>
        </row>
        <row r="5484">
          <cell r="B5484" t="str">
            <v>MDZ2</v>
          </cell>
          <cell r="C5484" t="str">
            <v>Máy rải dây</v>
          </cell>
          <cell r="D5484" t="str">
            <v>ca</v>
          </cell>
          <cell r="E5484">
            <v>0.126</v>
          </cell>
          <cell r="F5484">
            <v>546616</v>
          </cell>
          <cell r="G5484">
            <v>1</v>
          </cell>
          <cell r="H5484">
            <v>68873.615999999995</v>
          </cell>
        </row>
        <row r="5485">
          <cell r="B5485" t="str">
            <v>M102.1107</v>
          </cell>
          <cell r="C5485" t="str">
            <v>Tời điện 5T</v>
          </cell>
          <cell r="D5485" t="str">
            <v>ca</v>
          </cell>
          <cell r="E5485">
            <v>0.27300000000000002</v>
          </cell>
          <cell r="F5485">
            <v>417914.98333333334</v>
          </cell>
          <cell r="G5485">
            <v>1</v>
          </cell>
          <cell r="H5485">
            <v>114090.79045000001</v>
          </cell>
        </row>
        <row r="5486">
          <cell r="B5486" t="str">
            <v>M202.0045</v>
          </cell>
          <cell r="C5486" t="str">
            <v>Máy ép thủy lực 100T</v>
          </cell>
          <cell r="D5486" t="str">
            <v>ca</v>
          </cell>
          <cell r="E5486">
            <v>0.126</v>
          </cell>
          <cell r="F5486">
            <v>43036.950000000004</v>
          </cell>
          <cell r="G5486">
            <v>1</v>
          </cell>
          <cell r="H5486">
            <v>5422.6557000000003</v>
          </cell>
        </row>
        <row r="5487">
          <cell r="C5487" t="str">
            <v>Cộng</v>
          </cell>
          <cell r="H5487">
            <v>188387.06215000001</v>
          </cell>
        </row>
        <row r="5488">
          <cell r="B5488" t="str">
            <v>D3.6251</v>
          </cell>
          <cell r="C5488" t="str">
            <v>Kéo rải căng dây lấy độ võng bằng thủ công kết hợp cơ giới (sử dụng cáp mồi), dây nhôm lõi thép (AC, ACSR, AACSR,...); tiết diện dây ≤240mm2</v>
          </cell>
          <cell r="D5488" t="str">
            <v>km/dây</v>
          </cell>
          <cell r="E5488">
            <v>1</v>
          </cell>
          <cell r="I5488">
            <v>36160</v>
          </cell>
          <cell r="J5488">
            <v>7357161.7763157897</v>
          </cell>
          <cell r="K5488">
            <v>236005.19683333335</v>
          </cell>
        </row>
        <row r="5489">
          <cell r="C5489" t="str">
            <v>a) Vật liệu</v>
          </cell>
          <cell r="H5489">
            <v>36160</v>
          </cell>
        </row>
        <row r="5490">
          <cell r="B5490" t="str">
            <v>V46820</v>
          </cell>
          <cell r="C5490" t="str">
            <v>Cáp thép D10</v>
          </cell>
          <cell r="D5490" t="str">
            <v>kg</v>
          </cell>
          <cell r="E5490">
            <v>1.44</v>
          </cell>
          <cell r="F5490">
            <v>14000</v>
          </cell>
          <cell r="G5490">
            <v>1</v>
          </cell>
          <cell r="H5490">
            <v>20160</v>
          </cell>
        </row>
        <row r="5491">
          <cell r="B5491" t="str">
            <v>V09631</v>
          </cell>
          <cell r="C5491" t="str">
            <v>Puli nhôm</v>
          </cell>
          <cell r="D5491" t="str">
            <v>cái</v>
          </cell>
          <cell r="E5491">
            <v>0.04</v>
          </cell>
          <cell r="F5491">
            <v>400000</v>
          </cell>
          <cell r="G5491">
            <v>1</v>
          </cell>
          <cell r="H5491">
            <v>16000</v>
          </cell>
        </row>
        <row r="5492">
          <cell r="C5492" t="str">
            <v>Cộng</v>
          </cell>
          <cell r="H5492">
            <v>36160</v>
          </cell>
        </row>
        <row r="5493">
          <cell r="C5493" t="str">
            <v>b) Nhân công</v>
          </cell>
          <cell r="H5493">
            <v>7357161.7763157897</v>
          </cell>
        </row>
        <row r="5494">
          <cell r="B5494" t="str">
            <v>N2457</v>
          </cell>
          <cell r="C5494" t="str">
            <v>Nhân công bậc 4,5/7 - Nhóm 2</v>
          </cell>
          <cell r="D5494" t="str">
            <v>công</v>
          </cell>
          <cell r="E5494">
            <v>17.21</v>
          </cell>
          <cell r="F5494">
            <v>427493.42105263157</v>
          </cell>
          <cell r="G5494">
            <v>1</v>
          </cell>
          <cell r="H5494">
            <v>7357161.7763157897</v>
          </cell>
        </row>
        <row r="5495">
          <cell r="C5495" t="str">
            <v>c) Máy thi công</v>
          </cell>
          <cell r="H5495">
            <v>236005.19683333335</v>
          </cell>
        </row>
        <row r="5496">
          <cell r="B5496" t="str">
            <v>MDZ2</v>
          </cell>
          <cell r="C5496" t="str">
            <v>Máy rải dây</v>
          </cell>
          <cell r="D5496" t="str">
            <v>ca</v>
          </cell>
          <cell r="E5496">
            <v>0.16</v>
          </cell>
          <cell r="F5496">
            <v>546616</v>
          </cell>
          <cell r="G5496">
            <v>1</v>
          </cell>
          <cell r="H5496">
            <v>87458.559999999998</v>
          </cell>
        </row>
        <row r="5497">
          <cell r="B5497" t="str">
            <v>M102.1107</v>
          </cell>
          <cell r="C5497" t="str">
            <v>Tời điện 5T</v>
          </cell>
          <cell r="D5497" t="str">
            <v>ca</v>
          </cell>
          <cell r="E5497">
            <v>0.34</v>
          </cell>
          <cell r="F5497">
            <v>417914.98333333334</v>
          </cell>
          <cell r="G5497">
            <v>1</v>
          </cell>
          <cell r="H5497">
            <v>142091.09433333334</v>
          </cell>
        </row>
        <row r="5498">
          <cell r="B5498" t="str">
            <v>M202.0045</v>
          </cell>
          <cell r="C5498" t="str">
            <v>Máy ép thủy lực 100T</v>
          </cell>
          <cell r="D5498" t="str">
            <v>ca</v>
          </cell>
          <cell r="E5498">
            <v>0.15</v>
          </cell>
          <cell r="F5498">
            <v>43036.950000000004</v>
          </cell>
          <cell r="G5498">
            <v>1</v>
          </cell>
          <cell r="H5498">
            <v>6455.5425000000005</v>
          </cell>
        </row>
        <row r="5499">
          <cell r="C5499" t="str">
            <v>Cộng</v>
          </cell>
          <cell r="H5499">
            <v>236005.19683333335</v>
          </cell>
        </row>
        <row r="5500">
          <cell r="B5500" t="str">
            <v>D3.6252</v>
          </cell>
          <cell r="C5500" t="str">
            <v>Kéo rải căng dây lấy độ võng bằng thủ công kết hợp cơ giới (sử dụng cáp mồi), dây nhôm lõi thép (AC, ACSR, AACSR,...); tiết diện dây ≤300mm2</v>
          </cell>
          <cell r="D5500" t="str">
            <v>km/dây</v>
          </cell>
          <cell r="E5500">
            <v>1</v>
          </cell>
          <cell r="I5500">
            <v>45200</v>
          </cell>
          <cell r="J5500">
            <v>8639642.0394736845</v>
          </cell>
          <cell r="K5500">
            <v>293024.5135</v>
          </cell>
        </row>
        <row r="5501">
          <cell r="C5501" t="str">
            <v>a) Vật liệu</v>
          </cell>
          <cell r="H5501">
            <v>45200</v>
          </cell>
        </row>
        <row r="5502">
          <cell r="B5502" t="str">
            <v>V46820</v>
          </cell>
          <cell r="C5502" t="str">
            <v>Cáp thép D10</v>
          </cell>
          <cell r="D5502" t="str">
            <v>kg</v>
          </cell>
          <cell r="E5502">
            <v>1.8</v>
          </cell>
          <cell r="F5502">
            <v>14000</v>
          </cell>
          <cell r="G5502">
            <v>1</v>
          </cell>
          <cell r="H5502">
            <v>25200</v>
          </cell>
        </row>
        <row r="5503">
          <cell r="B5503" t="str">
            <v>V09631</v>
          </cell>
          <cell r="C5503" t="str">
            <v>Puli nhôm</v>
          </cell>
          <cell r="D5503" t="str">
            <v>cái</v>
          </cell>
          <cell r="E5503">
            <v>0.05</v>
          </cell>
          <cell r="F5503">
            <v>400000</v>
          </cell>
          <cell r="G5503">
            <v>1</v>
          </cell>
          <cell r="H5503">
            <v>20000</v>
          </cell>
        </row>
        <row r="5504">
          <cell r="C5504" t="str">
            <v>Cộng</v>
          </cell>
          <cell r="H5504">
            <v>45200</v>
          </cell>
        </row>
        <row r="5505">
          <cell r="C5505" t="str">
            <v>b) Nhân công</v>
          </cell>
          <cell r="H5505">
            <v>8639642.0394736845</v>
          </cell>
        </row>
        <row r="5506">
          <cell r="B5506" t="str">
            <v>N2457</v>
          </cell>
          <cell r="C5506" t="str">
            <v>Nhân công bậc 4,5/7 - Nhóm 2</v>
          </cell>
          <cell r="D5506" t="str">
            <v>công</v>
          </cell>
          <cell r="E5506">
            <v>20.21</v>
          </cell>
          <cell r="F5506">
            <v>427493.42105263157</v>
          </cell>
          <cell r="G5506">
            <v>1</v>
          </cell>
          <cell r="H5506">
            <v>8639642.0394736845</v>
          </cell>
        </row>
        <row r="5507">
          <cell r="C5507" t="str">
            <v>c) Máy thi công</v>
          </cell>
          <cell r="H5507">
            <v>293024.5135</v>
          </cell>
        </row>
        <row r="5508">
          <cell r="B5508" t="str">
            <v>MDZ2</v>
          </cell>
          <cell r="C5508" t="str">
            <v>Máy rải dây</v>
          </cell>
          <cell r="D5508" t="str">
            <v>ca</v>
          </cell>
          <cell r="E5508">
            <v>0.2</v>
          </cell>
          <cell r="F5508">
            <v>546616</v>
          </cell>
          <cell r="G5508">
            <v>1</v>
          </cell>
          <cell r="H5508">
            <v>109323.20000000001</v>
          </cell>
        </row>
        <row r="5509">
          <cell r="B5509" t="str">
            <v>M102.1107</v>
          </cell>
          <cell r="C5509" t="str">
            <v>Tời điện 5T</v>
          </cell>
          <cell r="D5509" t="str">
            <v>ca</v>
          </cell>
          <cell r="E5509">
            <v>0.42</v>
          </cell>
          <cell r="F5509">
            <v>417914.98333333334</v>
          </cell>
          <cell r="G5509">
            <v>1</v>
          </cell>
          <cell r="H5509">
            <v>175524.29300000001</v>
          </cell>
        </row>
        <row r="5510">
          <cell r="B5510" t="str">
            <v>M202.0045</v>
          </cell>
          <cell r="C5510" t="str">
            <v>Máy ép thủy lực 100T</v>
          </cell>
          <cell r="D5510" t="str">
            <v>ca</v>
          </cell>
          <cell r="E5510">
            <v>0.19</v>
          </cell>
          <cell r="F5510">
            <v>43036.950000000004</v>
          </cell>
          <cell r="G5510">
            <v>1</v>
          </cell>
          <cell r="H5510">
            <v>8177.0205000000005</v>
          </cell>
        </row>
        <row r="5511">
          <cell r="C5511" t="str">
            <v>Cộng</v>
          </cell>
          <cell r="H5511">
            <v>293024.5135</v>
          </cell>
        </row>
        <row r="5512">
          <cell r="B5512" t="str">
            <v>D3.6253</v>
          </cell>
          <cell r="C5512" t="str">
            <v>Kéo rải căng dây lấy độ võng bằng thủ công kết hợp cơ giới (sử dụng cáp mồi), dây nhôm lõi thép (AC, ACSR, AACSR,...); tiết diện dây ≤400mm2</v>
          </cell>
          <cell r="D5512" t="str">
            <v>km/dây</v>
          </cell>
          <cell r="E5512">
            <v>1</v>
          </cell>
          <cell r="I5512">
            <v>57600</v>
          </cell>
          <cell r="J5512">
            <v>10768559.27631579</v>
          </cell>
          <cell r="K5512">
            <v>386911.78816666669</v>
          </cell>
        </row>
        <row r="5513">
          <cell r="C5513" t="str">
            <v>a) Vật liệu</v>
          </cell>
          <cell r="H5513">
            <v>57600</v>
          </cell>
        </row>
        <row r="5514">
          <cell r="B5514" t="str">
            <v>V46820</v>
          </cell>
          <cell r="C5514" t="str">
            <v>Cáp thép D10</v>
          </cell>
          <cell r="D5514" t="str">
            <v>kg</v>
          </cell>
          <cell r="E5514">
            <v>2.4</v>
          </cell>
          <cell r="F5514">
            <v>14000</v>
          </cell>
          <cell r="G5514">
            <v>1</v>
          </cell>
          <cell r="H5514">
            <v>33600</v>
          </cell>
        </row>
        <row r="5515">
          <cell r="B5515" t="str">
            <v>V09631</v>
          </cell>
          <cell r="C5515" t="str">
            <v>Puli nhôm</v>
          </cell>
          <cell r="D5515" t="str">
            <v>cái</v>
          </cell>
          <cell r="E5515">
            <v>0.06</v>
          </cell>
          <cell r="F5515">
            <v>400000</v>
          </cell>
          <cell r="G5515">
            <v>1</v>
          </cell>
          <cell r="H5515">
            <v>24000</v>
          </cell>
        </row>
        <row r="5516">
          <cell r="C5516" t="str">
            <v>Cộng</v>
          </cell>
          <cell r="H5516">
            <v>57600</v>
          </cell>
        </row>
        <row r="5517">
          <cell r="C5517" t="str">
            <v>b) Nhân công</v>
          </cell>
          <cell r="H5517">
            <v>10768559.27631579</v>
          </cell>
        </row>
        <row r="5518">
          <cell r="B5518" t="str">
            <v>N2457</v>
          </cell>
          <cell r="C5518" t="str">
            <v>Nhân công bậc 4,5/7 - Nhóm 2</v>
          </cell>
          <cell r="D5518" t="str">
            <v>công</v>
          </cell>
          <cell r="E5518">
            <v>25.19</v>
          </cell>
          <cell r="F5518">
            <v>427493.42105263157</v>
          </cell>
          <cell r="G5518">
            <v>1</v>
          </cell>
          <cell r="H5518">
            <v>10768559.27631579</v>
          </cell>
        </row>
        <row r="5519">
          <cell r="C5519" t="str">
            <v>c) Máy thi công</v>
          </cell>
          <cell r="H5519">
            <v>386911.78816666669</v>
          </cell>
        </row>
        <row r="5520">
          <cell r="B5520" t="str">
            <v>MDZ2</v>
          </cell>
          <cell r="C5520" t="str">
            <v>Máy rải dây</v>
          </cell>
          <cell r="D5520" t="str">
            <v>ca</v>
          </cell>
          <cell r="E5520">
            <v>0.26</v>
          </cell>
          <cell r="F5520">
            <v>546616</v>
          </cell>
          <cell r="G5520">
            <v>1</v>
          </cell>
          <cell r="H5520">
            <v>142120.16</v>
          </cell>
        </row>
        <row r="5521">
          <cell r="B5521" t="str">
            <v>M102.1107</v>
          </cell>
          <cell r="C5521" t="str">
            <v>Tời điện 5T</v>
          </cell>
          <cell r="D5521" t="str">
            <v>ca</v>
          </cell>
          <cell r="E5521">
            <v>0.56000000000000005</v>
          </cell>
          <cell r="F5521">
            <v>417914.98333333334</v>
          </cell>
          <cell r="G5521">
            <v>1</v>
          </cell>
          <cell r="H5521">
            <v>234032.3906666667</v>
          </cell>
        </row>
        <row r="5522">
          <cell r="B5522" t="str">
            <v>M202.0045</v>
          </cell>
          <cell r="C5522" t="str">
            <v>Máy ép thủy lực 100T</v>
          </cell>
          <cell r="D5522" t="str">
            <v>ca</v>
          </cell>
          <cell r="E5522">
            <v>0.25</v>
          </cell>
          <cell r="F5522">
            <v>43036.950000000004</v>
          </cell>
          <cell r="G5522">
            <v>1</v>
          </cell>
          <cell r="H5522">
            <v>10759.237500000001</v>
          </cell>
        </row>
        <row r="5523">
          <cell r="C5523" t="str">
            <v>Cộng</v>
          </cell>
          <cell r="H5523">
            <v>386911.78816666669</v>
          </cell>
        </row>
        <row r="5524">
          <cell r="B5524" t="str">
            <v>D3.6254</v>
          </cell>
          <cell r="C5524" t="str">
            <v>Kéo rải căng dây lấy độ võng bằng thủ công kết hợp cơ giới (sử dụng cáp mồi), dây nhôm lõi thép (AC, ACSR, AACSR,...); tiết diện dây ≤500mm2</v>
          </cell>
          <cell r="D5524" t="str">
            <v>km/dây</v>
          </cell>
          <cell r="E5524">
            <v>1</v>
          </cell>
          <cell r="I5524">
            <v>57600</v>
          </cell>
          <cell r="J5524">
            <v>12901751.447368421</v>
          </cell>
          <cell r="K5524">
            <v>462365.0838333334</v>
          </cell>
        </row>
        <row r="5525">
          <cell r="C5525" t="str">
            <v>a) Vật liệu</v>
          </cell>
          <cell r="H5525">
            <v>57600</v>
          </cell>
        </row>
        <row r="5526">
          <cell r="B5526" t="str">
            <v>V46820</v>
          </cell>
          <cell r="C5526" t="str">
            <v>Cáp thép D10</v>
          </cell>
          <cell r="D5526" t="str">
            <v>kg</v>
          </cell>
          <cell r="E5526">
            <v>2.4</v>
          </cell>
          <cell r="F5526">
            <v>14000</v>
          </cell>
          <cell r="G5526">
            <v>1</v>
          </cell>
          <cell r="H5526">
            <v>33600</v>
          </cell>
        </row>
        <row r="5527">
          <cell r="B5527" t="str">
            <v>V09631</v>
          </cell>
          <cell r="C5527" t="str">
            <v>Puli nhôm</v>
          </cell>
          <cell r="D5527" t="str">
            <v>cái</v>
          </cell>
          <cell r="E5527">
            <v>0.06</v>
          </cell>
          <cell r="F5527">
            <v>400000</v>
          </cell>
          <cell r="G5527">
            <v>1</v>
          </cell>
          <cell r="H5527">
            <v>24000</v>
          </cell>
        </row>
        <row r="5528">
          <cell r="C5528" t="str">
            <v>Cộng</v>
          </cell>
          <cell r="H5528">
            <v>57600</v>
          </cell>
        </row>
        <row r="5529">
          <cell r="C5529" t="str">
            <v>b) Nhân công</v>
          </cell>
          <cell r="H5529">
            <v>12901751.447368421</v>
          </cell>
        </row>
        <row r="5530">
          <cell r="B5530" t="str">
            <v>N2457</v>
          </cell>
          <cell r="C5530" t="str">
            <v>Nhân công bậc 4,5/7 - Nhóm 2</v>
          </cell>
          <cell r="D5530" t="str">
            <v>công</v>
          </cell>
          <cell r="E5530">
            <v>30.18</v>
          </cell>
          <cell r="F5530">
            <v>427493.42105263157</v>
          </cell>
          <cell r="G5530">
            <v>1</v>
          </cell>
          <cell r="H5530">
            <v>12901751.447368421</v>
          </cell>
        </row>
        <row r="5531">
          <cell r="C5531" t="str">
            <v>c) Máy thi công</v>
          </cell>
          <cell r="H5531">
            <v>462365.0838333334</v>
          </cell>
        </row>
        <row r="5532">
          <cell r="B5532" t="str">
            <v>MDZ2</v>
          </cell>
          <cell r="C5532" t="str">
            <v>Máy rải dây</v>
          </cell>
          <cell r="D5532" t="str">
            <v>ca</v>
          </cell>
          <cell r="E5532">
            <v>0.31</v>
          </cell>
          <cell r="F5532">
            <v>546616</v>
          </cell>
          <cell r="G5532">
            <v>1</v>
          </cell>
          <cell r="H5532">
            <v>169450.96</v>
          </cell>
        </row>
        <row r="5533">
          <cell r="B5533" t="str">
            <v>M102.1107</v>
          </cell>
          <cell r="C5533" t="str">
            <v>Tời điện 5T</v>
          </cell>
          <cell r="D5533" t="str">
            <v>ca</v>
          </cell>
          <cell r="E5533">
            <v>0.67</v>
          </cell>
          <cell r="F5533">
            <v>417914.98333333334</v>
          </cell>
          <cell r="G5533">
            <v>1</v>
          </cell>
          <cell r="H5533">
            <v>280003.03883333335</v>
          </cell>
        </row>
        <row r="5534">
          <cell r="B5534" t="str">
            <v>M202.0045</v>
          </cell>
          <cell r="C5534" t="str">
            <v>Máy ép thủy lực 100T</v>
          </cell>
          <cell r="D5534" t="str">
            <v>ca</v>
          </cell>
          <cell r="E5534">
            <v>0.3</v>
          </cell>
          <cell r="F5534">
            <v>43036.950000000004</v>
          </cell>
          <cell r="G5534">
            <v>1</v>
          </cell>
          <cell r="H5534">
            <v>12911.085000000001</v>
          </cell>
        </row>
        <row r="5535">
          <cell r="C5535" t="str">
            <v>Cộng</v>
          </cell>
          <cell r="H5535">
            <v>462365.0838333334</v>
          </cell>
        </row>
        <row r="5536">
          <cell r="B5536" t="str">
            <v>D3.6255</v>
          </cell>
          <cell r="C5536" t="str">
            <v>Kéo rải căng dây lấy độ võng bằng thủ công kết hợp cơ giới (sử dụng cáp mồi), dây nhôm lõi thép (AC, ACSR, AACSR,...), tiết diện &gt;500mm2</v>
          </cell>
          <cell r="D5536" t="str">
            <v>km/dây</v>
          </cell>
          <cell r="E5536">
            <v>1</v>
          </cell>
          <cell r="I5536">
            <v>63000</v>
          </cell>
          <cell r="J5536">
            <v>16325973.749999998</v>
          </cell>
          <cell r="K5536">
            <v>552073.20866666676</v>
          </cell>
        </row>
        <row r="5537">
          <cell r="C5537" t="str">
            <v>a) Vật liệu</v>
          </cell>
          <cell r="H5537">
            <v>63000</v>
          </cell>
        </row>
        <row r="5538">
          <cell r="B5538" t="str">
            <v>V46820</v>
          </cell>
          <cell r="C5538" t="str">
            <v>Cáp thép D10</v>
          </cell>
          <cell r="D5538" t="str">
            <v>kg</v>
          </cell>
          <cell r="E5538">
            <v>2.5</v>
          </cell>
          <cell r="F5538">
            <v>14000</v>
          </cell>
          <cell r="G5538">
            <v>1</v>
          </cell>
          <cell r="H5538">
            <v>35000</v>
          </cell>
        </row>
        <row r="5539">
          <cell r="B5539" t="str">
            <v>V09631</v>
          </cell>
          <cell r="C5539" t="str">
            <v>Puli nhôm</v>
          </cell>
          <cell r="D5539" t="str">
            <v>cái</v>
          </cell>
          <cell r="E5539">
            <v>7.0000000000000007E-2</v>
          </cell>
          <cell r="F5539">
            <v>400000</v>
          </cell>
          <cell r="G5539">
            <v>1</v>
          </cell>
          <cell r="H5539">
            <v>28000.000000000004</v>
          </cell>
        </row>
        <row r="5540">
          <cell r="C5540" t="str">
            <v>Cộng</v>
          </cell>
          <cell r="H5540">
            <v>63000</v>
          </cell>
        </row>
        <row r="5541">
          <cell r="C5541" t="str">
            <v>b) Nhân công</v>
          </cell>
          <cell r="H5541">
            <v>16325973.749999998</v>
          </cell>
        </row>
        <row r="5542">
          <cell r="B5542" t="str">
            <v>N2457</v>
          </cell>
          <cell r="C5542" t="str">
            <v>Nhân công bậc 4,5/7 - Nhóm 2</v>
          </cell>
          <cell r="D5542" t="str">
            <v>công</v>
          </cell>
          <cell r="E5542">
            <v>38.19</v>
          </cell>
          <cell r="F5542">
            <v>427493.42105263157</v>
          </cell>
          <cell r="G5542">
            <v>1</v>
          </cell>
          <cell r="H5542">
            <v>16325973.749999998</v>
          </cell>
        </row>
        <row r="5543">
          <cell r="C5543" t="str">
            <v>c) Máy thi công</v>
          </cell>
          <cell r="H5543">
            <v>552073.20866666676</v>
          </cell>
        </row>
        <row r="5544">
          <cell r="B5544" t="str">
            <v>MDZ2</v>
          </cell>
          <cell r="C5544" t="str">
            <v>Máy rải dây</v>
          </cell>
          <cell r="D5544" t="str">
            <v>ca</v>
          </cell>
          <cell r="E5544">
            <v>0.37</v>
          </cell>
          <cell r="F5544">
            <v>546616</v>
          </cell>
          <cell r="G5544">
            <v>1</v>
          </cell>
          <cell r="H5544">
            <v>202247.91999999998</v>
          </cell>
        </row>
        <row r="5545">
          <cell r="B5545" t="str">
            <v>M102.1107</v>
          </cell>
          <cell r="C5545" t="str">
            <v>Tời điện 5T</v>
          </cell>
          <cell r="D5545" t="str">
            <v>ca</v>
          </cell>
          <cell r="E5545">
            <v>0.8</v>
          </cell>
          <cell r="F5545">
            <v>417914.98333333334</v>
          </cell>
          <cell r="G5545">
            <v>1</v>
          </cell>
          <cell r="H5545">
            <v>334331.98666666669</v>
          </cell>
        </row>
        <row r="5546">
          <cell r="B5546" t="str">
            <v>M202.0045</v>
          </cell>
          <cell r="C5546" t="str">
            <v>Máy ép thủy lực 100T</v>
          </cell>
          <cell r="D5546" t="str">
            <v>ca</v>
          </cell>
          <cell r="E5546">
            <v>0.36</v>
          </cell>
          <cell r="F5546">
            <v>43036.950000000004</v>
          </cell>
          <cell r="G5546">
            <v>1</v>
          </cell>
          <cell r="H5546">
            <v>15493.302000000001</v>
          </cell>
        </row>
        <row r="5547">
          <cell r="C5547" t="str">
            <v>Cộng</v>
          </cell>
          <cell r="H5547">
            <v>552073.20866666676</v>
          </cell>
        </row>
        <row r="5548">
          <cell r="B5548" t="str">
            <v>D3.6261</v>
          </cell>
          <cell r="C5548" t="str">
            <v>Kéo rải căng dây lấy độ võng bằng thủ công kết hợp cơ giới (sử dụng cáp mồi), dây nhôm (A); tiết diện dây ≤240mm2</v>
          </cell>
          <cell r="D5548" t="str">
            <v>km/dây</v>
          </cell>
          <cell r="E5548">
            <v>1</v>
          </cell>
          <cell r="I5548">
            <v>36160</v>
          </cell>
          <cell r="J5548">
            <v>6989517.4342105268</v>
          </cell>
          <cell r="K5548">
            <v>212105.05783333335</v>
          </cell>
        </row>
        <row r="5549">
          <cell r="C5549" t="str">
            <v>a) Vật liệu</v>
          </cell>
          <cell r="H5549">
            <v>36160</v>
          </cell>
        </row>
        <row r="5550">
          <cell r="B5550" t="str">
            <v>V46820</v>
          </cell>
          <cell r="C5550" t="str">
            <v>Cáp thép D10</v>
          </cell>
          <cell r="D5550" t="str">
            <v>kg</v>
          </cell>
          <cell r="E5550">
            <v>1.44</v>
          </cell>
          <cell r="F5550">
            <v>14000</v>
          </cell>
          <cell r="G5550">
            <v>1</v>
          </cell>
          <cell r="H5550">
            <v>20160</v>
          </cell>
        </row>
        <row r="5551">
          <cell r="B5551" t="str">
            <v>V09631</v>
          </cell>
          <cell r="C5551" t="str">
            <v>Puli nhôm</v>
          </cell>
          <cell r="D5551" t="str">
            <v>cái</v>
          </cell>
          <cell r="E5551">
            <v>0.04</v>
          </cell>
          <cell r="F5551">
            <v>400000</v>
          </cell>
          <cell r="G5551">
            <v>1</v>
          </cell>
          <cell r="H5551">
            <v>16000</v>
          </cell>
        </row>
        <row r="5552">
          <cell r="C5552" t="str">
            <v>Cộng</v>
          </cell>
          <cell r="H5552">
            <v>36160</v>
          </cell>
        </row>
        <row r="5553">
          <cell r="C5553" t="str">
            <v>b) Nhân công</v>
          </cell>
          <cell r="H5553">
            <v>6989517.4342105268</v>
          </cell>
        </row>
        <row r="5554">
          <cell r="B5554" t="str">
            <v>N2457</v>
          </cell>
          <cell r="C5554" t="str">
            <v>Nhân công bậc 4,5/7 - Nhóm 2</v>
          </cell>
          <cell r="D5554" t="str">
            <v>công</v>
          </cell>
          <cell r="E5554">
            <v>16.350000000000001</v>
          </cell>
          <cell r="F5554">
            <v>427493.42105263157</v>
          </cell>
          <cell r="G5554">
            <v>1</v>
          </cell>
          <cell r="H5554">
            <v>6989517.4342105268</v>
          </cell>
        </row>
        <row r="5555">
          <cell r="C5555" t="str">
            <v>c) Máy thi công</v>
          </cell>
          <cell r="H5555">
            <v>212105.05783333335</v>
          </cell>
        </row>
        <row r="5556">
          <cell r="B5556" t="str">
            <v>MDZ2</v>
          </cell>
          <cell r="C5556" t="str">
            <v>Máy rải dây</v>
          </cell>
          <cell r="D5556" t="str">
            <v>ca</v>
          </cell>
          <cell r="E5556">
            <v>0.14000000000000001</v>
          </cell>
          <cell r="F5556">
            <v>546616</v>
          </cell>
          <cell r="G5556">
            <v>1</v>
          </cell>
          <cell r="H5556">
            <v>76526.240000000005</v>
          </cell>
        </row>
        <row r="5557">
          <cell r="B5557" t="str">
            <v>M102.1107</v>
          </cell>
          <cell r="C5557" t="str">
            <v>Tời điện 5T</v>
          </cell>
          <cell r="D5557" t="str">
            <v>ca</v>
          </cell>
          <cell r="E5557">
            <v>0.31</v>
          </cell>
          <cell r="F5557">
            <v>417914.98333333334</v>
          </cell>
          <cell r="G5557">
            <v>1</v>
          </cell>
          <cell r="H5557">
            <v>129553.64483333334</v>
          </cell>
        </row>
        <row r="5558">
          <cell r="B5558" t="str">
            <v>M202.0045</v>
          </cell>
          <cell r="C5558" t="str">
            <v>Máy ép thủy lực 100T</v>
          </cell>
          <cell r="D5558" t="str">
            <v>ca</v>
          </cell>
          <cell r="E5558">
            <v>0.14000000000000001</v>
          </cell>
          <cell r="F5558">
            <v>43036.950000000004</v>
          </cell>
          <cell r="G5558">
            <v>1</v>
          </cell>
          <cell r="H5558">
            <v>6025.1730000000016</v>
          </cell>
        </row>
        <row r="5559">
          <cell r="C5559" t="str">
            <v>Cộng</v>
          </cell>
          <cell r="H5559">
            <v>212105.05783333335</v>
          </cell>
        </row>
        <row r="5560">
          <cell r="B5560" t="str">
            <v>D3.6262</v>
          </cell>
          <cell r="C5560" t="str">
            <v>Kéo rải căng dây lấy độ võng bằng thủ công kết hợp cơ giới (sử dụng cáp mồi), dây nhôm (A); tiết diện dây ≤300mm2</v>
          </cell>
          <cell r="D5560" t="str">
            <v>km/dây</v>
          </cell>
          <cell r="E5560">
            <v>1</v>
          </cell>
          <cell r="I5560">
            <v>45200</v>
          </cell>
          <cell r="J5560">
            <v>8203598.75</v>
          </cell>
          <cell r="K5560">
            <v>264514.85516666662</v>
          </cell>
        </row>
        <row r="5561">
          <cell r="C5561" t="str">
            <v>a) Vật liệu</v>
          </cell>
          <cell r="H5561">
            <v>45200</v>
          </cell>
        </row>
        <row r="5562">
          <cell r="B5562" t="str">
            <v>V46820</v>
          </cell>
          <cell r="C5562" t="str">
            <v>Cáp thép D10</v>
          </cell>
          <cell r="D5562" t="str">
            <v>kg</v>
          </cell>
          <cell r="E5562">
            <v>1.8</v>
          </cell>
          <cell r="F5562">
            <v>14000</v>
          </cell>
          <cell r="G5562">
            <v>1</v>
          </cell>
          <cell r="H5562">
            <v>25200</v>
          </cell>
        </row>
        <row r="5563">
          <cell r="B5563" t="str">
            <v>V09631</v>
          </cell>
          <cell r="C5563" t="str">
            <v>Puli nhôm</v>
          </cell>
          <cell r="D5563" t="str">
            <v>cái</v>
          </cell>
          <cell r="E5563">
            <v>0.05</v>
          </cell>
          <cell r="F5563">
            <v>400000</v>
          </cell>
          <cell r="G5563">
            <v>1</v>
          </cell>
          <cell r="H5563">
            <v>20000</v>
          </cell>
        </row>
        <row r="5564">
          <cell r="C5564" t="str">
            <v>Cộng</v>
          </cell>
          <cell r="H5564">
            <v>45200</v>
          </cell>
        </row>
        <row r="5565">
          <cell r="C5565" t="str">
            <v>b) Nhân công</v>
          </cell>
          <cell r="H5565">
            <v>8203598.75</v>
          </cell>
        </row>
        <row r="5566">
          <cell r="B5566" t="str">
            <v>N2457</v>
          </cell>
          <cell r="C5566" t="str">
            <v>Nhân công bậc 4,5/7 - Nhóm 2</v>
          </cell>
          <cell r="D5566" t="str">
            <v>công</v>
          </cell>
          <cell r="E5566">
            <v>19.190000000000001</v>
          </cell>
          <cell r="F5566">
            <v>427493.42105263157</v>
          </cell>
          <cell r="G5566">
            <v>1</v>
          </cell>
          <cell r="H5566">
            <v>8203598.75</v>
          </cell>
        </row>
        <row r="5567">
          <cell r="C5567" t="str">
            <v>c) Máy thi công</v>
          </cell>
          <cell r="H5567">
            <v>264514.85516666662</v>
          </cell>
        </row>
        <row r="5568">
          <cell r="B5568" t="str">
            <v>MDZ2</v>
          </cell>
          <cell r="C5568" t="str">
            <v>Máy rải dây</v>
          </cell>
          <cell r="D5568" t="str">
            <v>ca</v>
          </cell>
          <cell r="E5568">
            <v>0.18</v>
          </cell>
          <cell r="F5568">
            <v>546616</v>
          </cell>
          <cell r="G5568">
            <v>1</v>
          </cell>
          <cell r="H5568">
            <v>98390.87999999999</v>
          </cell>
        </row>
        <row r="5569">
          <cell r="B5569" t="str">
            <v>M102.1107</v>
          </cell>
          <cell r="C5569" t="str">
            <v>Tời điện 5T</v>
          </cell>
          <cell r="D5569" t="str">
            <v>ca</v>
          </cell>
          <cell r="E5569">
            <v>0.38</v>
          </cell>
          <cell r="F5569">
            <v>417914.98333333334</v>
          </cell>
          <cell r="G5569">
            <v>1</v>
          </cell>
          <cell r="H5569">
            <v>158807.69366666666</v>
          </cell>
        </row>
        <row r="5570">
          <cell r="B5570" t="str">
            <v>M202.0045</v>
          </cell>
          <cell r="C5570" t="str">
            <v>Máy ép thủy lực 100T</v>
          </cell>
          <cell r="D5570" t="str">
            <v>ca</v>
          </cell>
          <cell r="E5570">
            <v>0.17</v>
          </cell>
          <cell r="F5570">
            <v>43036.950000000004</v>
          </cell>
          <cell r="G5570">
            <v>1</v>
          </cell>
          <cell r="H5570">
            <v>7316.281500000001</v>
          </cell>
        </row>
        <row r="5571">
          <cell r="C5571" t="str">
            <v>Cộng</v>
          </cell>
          <cell r="H5571">
            <v>264514.85516666662</v>
          </cell>
        </row>
        <row r="5572">
          <cell r="B5572" t="str">
            <v>D3.6263</v>
          </cell>
          <cell r="C5572" t="str">
            <v>Kéo rải căng dây lấy độ võng bằng thủ công kết hợp cơ giới (sử dụng cáp mồi), dây nhôm (A); tiết diện dây ≤400mm2</v>
          </cell>
          <cell r="D5572" t="str">
            <v>km/dây</v>
          </cell>
          <cell r="E5572">
            <v>1</v>
          </cell>
          <cell r="I5572">
            <v>57600</v>
          </cell>
          <cell r="J5572">
            <v>10229917.565789474</v>
          </cell>
          <cell r="K5572">
            <v>344577.67016666668</v>
          </cell>
        </row>
        <row r="5573">
          <cell r="C5573" t="str">
            <v>a) Vật liệu</v>
          </cell>
          <cell r="H5573">
            <v>57600</v>
          </cell>
        </row>
        <row r="5574">
          <cell r="B5574" t="str">
            <v>V46820</v>
          </cell>
          <cell r="C5574" t="str">
            <v>Cáp thép D10</v>
          </cell>
          <cell r="D5574" t="str">
            <v>kg</v>
          </cell>
          <cell r="E5574">
            <v>2.4</v>
          </cell>
          <cell r="F5574">
            <v>14000</v>
          </cell>
          <cell r="G5574">
            <v>1</v>
          </cell>
          <cell r="H5574">
            <v>33600</v>
          </cell>
        </row>
        <row r="5575">
          <cell r="B5575" t="str">
            <v>V09631</v>
          </cell>
          <cell r="C5575" t="str">
            <v>Puli nhôm</v>
          </cell>
          <cell r="D5575" t="str">
            <v>cái</v>
          </cell>
          <cell r="E5575">
            <v>0.06</v>
          </cell>
          <cell r="F5575">
            <v>400000</v>
          </cell>
          <cell r="G5575">
            <v>1</v>
          </cell>
          <cell r="H5575">
            <v>24000</v>
          </cell>
        </row>
        <row r="5576">
          <cell r="C5576" t="str">
            <v>Cộng</v>
          </cell>
          <cell r="H5576">
            <v>57600</v>
          </cell>
        </row>
        <row r="5577">
          <cell r="C5577" t="str">
            <v>b) Nhân công</v>
          </cell>
          <cell r="H5577">
            <v>10229917.565789474</v>
          </cell>
        </row>
        <row r="5578">
          <cell r="B5578" t="str">
            <v>N2457</v>
          </cell>
          <cell r="C5578" t="str">
            <v>Nhân công bậc 4,5/7 - Nhóm 2</v>
          </cell>
          <cell r="D5578" t="str">
            <v>công</v>
          </cell>
          <cell r="E5578">
            <v>23.93</v>
          </cell>
          <cell r="F5578">
            <v>427493.42105263157</v>
          </cell>
          <cell r="G5578">
            <v>1</v>
          </cell>
          <cell r="H5578">
            <v>10229917.565789474</v>
          </cell>
        </row>
        <row r="5579">
          <cell r="C5579" t="str">
            <v>c) Máy thi công</v>
          </cell>
          <cell r="H5579">
            <v>344577.67016666668</v>
          </cell>
        </row>
        <row r="5580">
          <cell r="B5580" t="str">
            <v>MDZ2</v>
          </cell>
          <cell r="C5580" t="str">
            <v>Máy rải dây</v>
          </cell>
          <cell r="D5580" t="str">
            <v>ca</v>
          </cell>
          <cell r="E5580">
            <v>0.23</v>
          </cell>
          <cell r="F5580">
            <v>546616</v>
          </cell>
          <cell r="G5580">
            <v>1</v>
          </cell>
          <cell r="H5580">
            <v>125721.68000000001</v>
          </cell>
        </row>
        <row r="5581">
          <cell r="B5581" t="str">
            <v>M102.1107</v>
          </cell>
          <cell r="C5581" t="str">
            <v>Tời điện 5T</v>
          </cell>
          <cell r="D5581" t="str">
            <v>ca</v>
          </cell>
          <cell r="E5581">
            <v>0.5</v>
          </cell>
          <cell r="F5581">
            <v>417914.98333333334</v>
          </cell>
          <cell r="G5581">
            <v>1</v>
          </cell>
          <cell r="H5581">
            <v>208957.49166666667</v>
          </cell>
        </row>
        <row r="5582">
          <cell r="B5582" t="str">
            <v>M202.0045</v>
          </cell>
          <cell r="C5582" t="str">
            <v>Máy ép thủy lực 100T</v>
          </cell>
          <cell r="D5582" t="str">
            <v>ca</v>
          </cell>
          <cell r="E5582">
            <v>0.23</v>
          </cell>
          <cell r="F5582">
            <v>43036.950000000004</v>
          </cell>
          <cell r="G5582">
            <v>1</v>
          </cell>
          <cell r="H5582">
            <v>9898.4985000000015</v>
          </cell>
        </row>
        <row r="5583">
          <cell r="C5583" t="str">
            <v>Cộng</v>
          </cell>
          <cell r="H5583">
            <v>344577.67016666668</v>
          </cell>
        </row>
        <row r="5584">
          <cell r="B5584" t="str">
            <v>D3.6264</v>
          </cell>
          <cell r="C5584" t="str">
            <v>Kéo rải căng dây lấy độ võng bằng thủ công kết hợp cơ giới (sử dụng cáp mồi), dây nhôm (A); tiết diện dây ≤500mm2</v>
          </cell>
          <cell r="D5584" t="str">
            <v>km/dây</v>
          </cell>
          <cell r="E5584">
            <v>1</v>
          </cell>
          <cell r="I5584">
            <v>57600</v>
          </cell>
          <cell r="J5584">
            <v>12256236.381578948</v>
          </cell>
          <cell r="K5584">
            <v>415421.44649999996</v>
          </cell>
        </row>
        <row r="5585">
          <cell r="C5585" t="str">
            <v>a) Vật liệu</v>
          </cell>
          <cell r="H5585">
            <v>57600</v>
          </cell>
        </row>
        <row r="5586">
          <cell r="B5586" t="str">
            <v>V46820</v>
          </cell>
          <cell r="C5586" t="str">
            <v>Cáp thép D10</v>
          </cell>
          <cell r="D5586" t="str">
            <v>kg</v>
          </cell>
          <cell r="E5586">
            <v>2.4</v>
          </cell>
          <cell r="F5586">
            <v>14000</v>
          </cell>
          <cell r="G5586">
            <v>1</v>
          </cell>
          <cell r="H5586">
            <v>33600</v>
          </cell>
        </row>
        <row r="5587">
          <cell r="B5587" t="str">
            <v>V09631</v>
          </cell>
          <cell r="C5587" t="str">
            <v>Puli nhôm</v>
          </cell>
          <cell r="D5587" t="str">
            <v>cái</v>
          </cell>
          <cell r="E5587">
            <v>0.06</v>
          </cell>
          <cell r="F5587">
            <v>400000</v>
          </cell>
          <cell r="G5587">
            <v>1</v>
          </cell>
          <cell r="H5587">
            <v>24000</v>
          </cell>
        </row>
        <row r="5588">
          <cell r="C5588" t="str">
            <v>Cộng</v>
          </cell>
          <cell r="H5588">
            <v>57600</v>
          </cell>
        </row>
        <row r="5589">
          <cell r="C5589" t="str">
            <v>b) Nhân công</v>
          </cell>
          <cell r="H5589">
            <v>12256236.381578948</v>
          </cell>
        </row>
        <row r="5590">
          <cell r="B5590" t="str">
            <v>N2457</v>
          </cell>
          <cell r="C5590" t="str">
            <v>Nhân công bậc 4,5/7 - Nhóm 2</v>
          </cell>
          <cell r="D5590" t="str">
            <v>công</v>
          </cell>
          <cell r="E5590">
            <v>28.67</v>
          </cell>
          <cell r="F5590">
            <v>427493.42105263157</v>
          </cell>
          <cell r="G5590">
            <v>1</v>
          </cell>
          <cell r="H5590">
            <v>12256236.381578948</v>
          </cell>
        </row>
        <row r="5591">
          <cell r="C5591" t="str">
            <v>c) Máy thi công</v>
          </cell>
          <cell r="H5591">
            <v>415421.44649999996</v>
          </cell>
        </row>
        <row r="5592">
          <cell r="B5592" t="str">
            <v>MDZ2</v>
          </cell>
          <cell r="C5592" t="str">
            <v>Máy rải dây</v>
          </cell>
          <cell r="D5592" t="str">
            <v>ca</v>
          </cell>
          <cell r="E5592">
            <v>0.28000000000000003</v>
          </cell>
          <cell r="F5592">
            <v>546616</v>
          </cell>
          <cell r="G5592">
            <v>1</v>
          </cell>
          <cell r="H5592">
            <v>153052.48000000001</v>
          </cell>
        </row>
        <row r="5593">
          <cell r="B5593" t="str">
            <v>M102.1107</v>
          </cell>
          <cell r="C5593" t="str">
            <v>Tời điện 5T</v>
          </cell>
          <cell r="D5593" t="str">
            <v>ca</v>
          </cell>
          <cell r="E5593">
            <v>0.6</v>
          </cell>
          <cell r="F5593">
            <v>417914.98333333334</v>
          </cell>
          <cell r="G5593">
            <v>1</v>
          </cell>
          <cell r="H5593">
            <v>250748.99</v>
          </cell>
        </row>
        <row r="5594">
          <cell r="B5594" t="str">
            <v>M202.0045</v>
          </cell>
          <cell r="C5594" t="str">
            <v>Máy ép thủy lực 100T</v>
          </cell>
          <cell r="D5594" t="str">
            <v>ca</v>
          </cell>
          <cell r="E5594">
            <v>0.27</v>
          </cell>
          <cell r="F5594">
            <v>43036.950000000004</v>
          </cell>
          <cell r="G5594">
            <v>1</v>
          </cell>
          <cell r="H5594">
            <v>11619.976500000002</v>
          </cell>
        </row>
        <row r="5595">
          <cell r="C5595" t="str">
            <v>Cộng</v>
          </cell>
          <cell r="H5595">
            <v>415421.44649999996</v>
          </cell>
        </row>
        <row r="5596">
          <cell r="B5596" t="str">
            <v>D3.6265</v>
          </cell>
          <cell r="C5596" t="str">
            <v>Kéo rải căng dây lấy độ võng bằng thủ công kết hợp cơ giới (sử dụng cáp mồi), dây nhôm (A), tiết diện dây &gt;500mm2</v>
          </cell>
          <cell r="D5596" t="str">
            <v>km/dây</v>
          </cell>
          <cell r="E5596">
            <v>1</v>
          </cell>
          <cell r="I5596">
            <v>63000</v>
          </cell>
          <cell r="J5596">
            <v>15505186.381578948</v>
          </cell>
          <cell r="K5596">
            <v>495053.89199999999</v>
          </cell>
        </row>
        <row r="5597">
          <cell r="C5597" t="str">
            <v>a) Vật liệu</v>
          </cell>
          <cell r="H5597">
            <v>63000</v>
          </cell>
        </row>
        <row r="5598">
          <cell r="B5598" t="str">
            <v>V46820</v>
          </cell>
          <cell r="C5598" t="str">
            <v>Cáp thép D10</v>
          </cell>
          <cell r="D5598" t="str">
            <v>kg</v>
          </cell>
          <cell r="E5598">
            <v>2.5</v>
          </cell>
          <cell r="F5598">
            <v>14000</v>
          </cell>
          <cell r="G5598">
            <v>1</v>
          </cell>
          <cell r="H5598">
            <v>35000</v>
          </cell>
        </row>
        <row r="5599">
          <cell r="B5599" t="str">
            <v>V09631</v>
          </cell>
          <cell r="C5599" t="str">
            <v>Puli nhôm</v>
          </cell>
          <cell r="D5599" t="str">
            <v>cái</v>
          </cell>
          <cell r="E5599">
            <v>7.0000000000000007E-2</v>
          </cell>
          <cell r="F5599">
            <v>400000</v>
          </cell>
          <cell r="G5599">
            <v>1</v>
          </cell>
          <cell r="H5599">
            <v>28000.000000000004</v>
          </cell>
        </row>
        <row r="5600">
          <cell r="C5600" t="str">
            <v>Cộng</v>
          </cell>
          <cell r="H5600">
            <v>63000</v>
          </cell>
        </row>
        <row r="5601">
          <cell r="C5601" t="str">
            <v>b) Nhân công</v>
          </cell>
          <cell r="H5601">
            <v>15505186.381578948</v>
          </cell>
        </row>
        <row r="5602">
          <cell r="B5602" t="str">
            <v>N2457</v>
          </cell>
          <cell r="C5602" t="str">
            <v>Nhân công bậc 4,5/7 - Nhóm 2</v>
          </cell>
          <cell r="D5602" t="str">
            <v>công</v>
          </cell>
          <cell r="E5602">
            <v>36.270000000000003</v>
          </cell>
          <cell r="F5602">
            <v>427493.42105263157</v>
          </cell>
          <cell r="G5602">
            <v>1</v>
          </cell>
          <cell r="H5602">
            <v>15505186.381578948</v>
          </cell>
        </row>
        <row r="5603">
          <cell r="C5603" t="str">
            <v>c) Máy thi công</v>
          </cell>
          <cell r="H5603">
            <v>495053.89199999999</v>
          </cell>
        </row>
        <row r="5604">
          <cell r="B5604" t="str">
            <v>MDZ2</v>
          </cell>
          <cell r="C5604" t="str">
            <v>Máy rải dây</v>
          </cell>
          <cell r="D5604" t="str">
            <v>ca</v>
          </cell>
          <cell r="E5604">
            <v>0.33</v>
          </cell>
          <cell r="F5604">
            <v>546616</v>
          </cell>
          <cell r="G5604">
            <v>1</v>
          </cell>
          <cell r="H5604">
            <v>180383.28</v>
          </cell>
        </row>
        <row r="5605">
          <cell r="B5605" t="str">
            <v>M102.1107</v>
          </cell>
          <cell r="C5605" t="str">
            <v>Tời điện 5T</v>
          </cell>
          <cell r="D5605" t="str">
            <v>ca</v>
          </cell>
          <cell r="E5605">
            <v>0.72</v>
          </cell>
          <cell r="F5605">
            <v>417914.98333333334</v>
          </cell>
          <cell r="G5605">
            <v>1</v>
          </cell>
          <cell r="H5605">
            <v>300898.788</v>
          </cell>
        </row>
        <row r="5606">
          <cell r="B5606" t="str">
            <v>M202.0045</v>
          </cell>
          <cell r="C5606" t="str">
            <v>Máy ép thủy lực 100T</v>
          </cell>
          <cell r="D5606" t="str">
            <v>ca</v>
          </cell>
          <cell r="E5606">
            <v>0.32</v>
          </cell>
          <cell r="F5606">
            <v>43036.950000000004</v>
          </cell>
          <cell r="G5606">
            <v>1</v>
          </cell>
          <cell r="H5606">
            <v>13771.824000000002</v>
          </cell>
        </row>
        <row r="5607">
          <cell r="C5607" t="str">
            <v>Cộng</v>
          </cell>
          <cell r="H5607">
            <v>495053.89199999999</v>
          </cell>
        </row>
        <row r="5608">
          <cell r="B5608" t="str">
            <v>D3.6271</v>
          </cell>
          <cell r="C5608" t="str">
            <v>Kéo rải căng dây lấy độ võng bằng thủ công kết hợp cơ giới (sử dụng cáp mồi), dây đồng (M); tiết diện dây ≤240mm2</v>
          </cell>
          <cell r="D5608" t="str">
            <v>km/dây</v>
          </cell>
          <cell r="E5608">
            <v>1</v>
          </cell>
          <cell r="I5608">
            <v>36160</v>
          </cell>
          <cell r="J5608">
            <v>8088175.5263157897</v>
          </cell>
          <cell r="K5608">
            <v>247826.97515000001</v>
          </cell>
        </row>
        <row r="5609">
          <cell r="C5609" t="str">
            <v>a) Vật liệu</v>
          </cell>
          <cell r="H5609">
            <v>36160</v>
          </cell>
        </row>
        <row r="5610">
          <cell r="B5610" t="str">
            <v>V46820</v>
          </cell>
          <cell r="C5610" t="str">
            <v>Cáp thép D10</v>
          </cell>
          <cell r="D5610" t="str">
            <v>kg</v>
          </cell>
          <cell r="E5610">
            <v>1.44</v>
          </cell>
          <cell r="F5610">
            <v>14000</v>
          </cell>
          <cell r="G5610">
            <v>1</v>
          </cell>
          <cell r="H5610">
            <v>20160</v>
          </cell>
        </row>
        <row r="5611">
          <cell r="B5611" t="str">
            <v>V09631</v>
          </cell>
          <cell r="C5611" t="str">
            <v>Puli nhôm</v>
          </cell>
          <cell r="D5611" t="str">
            <v>cái</v>
          </cell>
          <cell r="E5611">
            <v>0.04</v>
          </cell>
          <cell r="F5611">
            <v>400000</v>
          </cell>
          <cell r="G5611">
            <v>1</v>
          </cell>
          <cell r="H5611">
            <v>16000</v>
          </cell>
        </row>
        <row r="5612">
          <cell r="C5612" t="str">
            <v>Cộng</v>
          </cell>
          <cell r="H5612">
            <v>36160</v>
          </cell>
        </row>
        <row r="5613">
          <cell r="C5613" t="str">
            <v>b) Nhân công</v>
          </cell>
          <cell r="H5613">
            <v>8088175.5263157897</v>
          </cell>
        </row>
        <row r="5614">
          <cell r="B5614" t="str">
            <v>N2457</v>
          </cell>
          <cell r="C5614" t="str">
            <v>Nhân công bậc 4,5/7 - Nhóm 2</v>
          </cell>
          <cell r="D5614" t="str">
            <v>công</v>
          </cell>
          <cell r="E5614">
            <v>18.920000000000002</v>
          </cell>
          <cell r="F5614">
            <v>427493.42105263157</v>
          </cell>
          <cell r="G5614">
            <v>1</v>
          </cell>
          <cell r="H5614">
            <v>8088175.5263157897</v>
          </cell>
        </row>
        <row r="5615">
          <cell r="C5615" t="str">
            <v>c) Máy thi công</v>
          </cell>
          <cell r="H5615">
            <v>247826.97515000001</v>
          </cell>
        </row>
        <row r="5616">
          <cell r="B5616" t="str">
            <v>MDZ2</v>
          </cell>
          <cell r="C5616" t="str">
            <v>Máy rải dây</v>
          </cell>
          <cell r="D5616" t="str">
            <v>ca</v>
          </cell>
          <cell r="E5616">
            <v>0.16800000000000001</v>
          </cell>
          <cell r="F5616">
            <v>546616</v>
          </cell>
          <cell r="G5616">
            <v>1</v>
          </cell>
          <cell r="H5616">
            <v>91831.488000000012</v>
          </cell>
        </row>
        <row r="5617">
          <cell r="B5617" t="str">
            <v>M102.1107</v>
          </cell>
          <cell r="C5617" t="str">
            <v>Tời điện 5T</v>
          </cell>
          <cell r="D5617" t="str">
            <v>ca</v>
          </cell>
          <cell r="E5617">
            <v>0.35699999999999998</v>
          </cell>
          <cell r="F5617">
            <v>417914.98333333334</v>
          </cell>
          <cell r="G5617">
            <v>1</v>
          </cell>
          <cell r="H5617">
            <v>149195.64905000001</v>
          </cell>
        </row>
        <row r="5618">
          <cell r="B5618" t="str">
            <v>M202.0045</v>
          </cell>
          <cell r="C5618" t="str">
            <v>Máy ép thủy lực 100T</v>
          </cell>
          <cell r="D5618" t="str">
            <v>ca</v>
          </cell>
          <cell r="E5618">
            <v>0.158</v>
          </cell>
          <cell r="F5618">
            <v>43036.950000000004</v>
          </cell>
          <cell r="G5618">
            <v>1</v>
          </cell>
          <cell r="H5618">
            <v>6799.8381000000008</v>
          </cell>
        </row>
        <row r="5619">
          <cell r="C5619" t="str">
            <v>Cộng</v>
          </cell>
          <cell r="H5619">
            <v>247826.97515000001</v>
          </cell>
        </row>
        <row r="5620">
          <cell r="B5620" t="str">
            <v>D3.6301</v>
          </cell>
          <cell r="C5620" t="str">
            <v>Lắp đặt cáp vặn xoắn, loại cáp ≤4x16mm2</v>
          </cell>
          <cell r="D5620" t="str">
            <v>km/dây</v>
          </cell>
          <cell r="E5620">
            <v>1</v>
          </cell>
          <cell r="I5620">
            <v>12630.232558139534</v>
          </cell>
          <cell r="J5620">
            <v>5069190.7894736836</v>
          </cell>
          <cell r="K5620">
            <v>0</v>
          </cell>
        </row>
        <row r="5621">
          <cell r="C5621" t="str">
            <v>a) Vật liệu</v>
          </cell>
          <cell r="H5621">
            <v>12630.232558139534</v>
          </cell>
        </row>
        <row r="5622">
          <cell r="B5622" t="str">
            <v>V00767</v>
          </cell>
          <cell r="C5622" t="str">
            <v>Xăng</v>
          </cell>
          <cell r="D5622" t="str">
            <v>kg</v>
          </cell>
          <cell r="E5622">
            <v>0.4</v>
          </cell>
          <cell r="F5622">
            <v>25325.581395348836</v>
          </cell>
          <cell r="G5622">
            <v>1</v>
          </cell>
          <cell r="H5622">
            <v>10130.232558139534</v>
          </cell>
        </row>
        <row r="5623">
          <cell r="B5623" t="str">
            <v>V04247</v>
          </cell>
          <cell r="C5623" t="str">
            <v>Giẻ lau</v>
          </cell>
          <cell r="D5623" t="str">
            <v>kg</v>
          </cell>
          <cell r="E5623">
            <v>0.2</v>
          </cell>
          <cell r="F5623">
            <v>5000</v>
          </cell>
          <cell r="G5623">
            <v>1</v>
          </cell>
          <cell r="H5623">
            <v>1000</v>
          </cell>
        </row>
        <row r="5624">
          <cell r="B5624" t="str">
            <v>V46866</v>
          </cell>
          <cell r="C5624" t="str">
            <v>Băng nhựa</v>
          </cell>
          <cell r="D5624" t="str">
            <v>cuộn</v>
          </cell>
          <cell r="E5624">
            <v>0.3</v>
          </cell>
          <cell r="F5624">
            <v>5000</v>
          </cell>
          <cell r="G5624">
            <v>1</v>
          </cell>
          <cell r="H5624">
            <v>1500</v>
          </cell>
        </row>
        <row r="5625">
          <cell r="C5625" t="str">
            <v>Cộng</v>
          </cell>
          <cell r="H5625">
            <v>12630.232558139534</v>
          </cell>
        </row>
        <row r="5626">
          <cell r="C5626" t="str">
            <v>b) Nhân công</v>
          </cell>
          <cell r="H5626">
            <v>5069190.7894736836</v>
          </cell>
        </row>
        <row r="5627">
          <cell r="B5627" t="str">
            <v>N2407</v>
          </cell>
          <cell r="C5627" t="str">
            <v>Nhân công bậc 4,0/7 - Nhóm 2</v>
          </cell>
          <cell r="D5627" t="str">
            <v>công</v>
          </cell>
          <cell r="E5627">
            <v>12.9</v>
          </cell>
          <cell r="F5627">
            <v>392960.52631578944</v>
          </cell>
          <cell r="G5627">
            <v>1</v>
          </cell>
          <cell r="H5627">
            <v>5069190.7894736836</v>
          </cell>
        </row>
        <row r="5628">
          <cell r="B5628" t="str">
            <v>D3.6302</v>
          </cell>
          <cell r="C5628" t="str">
            <v>Lắp đặt cáp vặn xoắn, loại cáp ≤4x25mm2</v>
          </cell>
          <cell r="D5628" t="str">
            <v>km/dây</v>
          </cell>
          <cell r="E5628">
            <v>1</v>
          </cell>
          <cell r="I5628">
            <v>12630.232558139534</v>
          </cell>
          <cell r="J5628">
            <v>6892527.6315789465</v>
          </cell>
          <cell r="K5628">
            <v>0</v>
          </cell>
        </row>
        <row r="5629">
          <cell r="C5629" t="str">
            <v>a) Vật liệu</v>
          </cell>
          <cell r="H5629">
            <v>12630.232558139534</v>
          </cell>
        </row>
        <row r="5630">
          <cell r="B5630" t="str">
            <v>V00767</v>
          </cell>
          <cell r="C5630" t="str">
            <v>Xăng</v>
          </cell>
          <cell r="D5630" t="str">
            <v>kg</v>
          </cell>
          <cell r="E5630">
            <v>0.4</v>
          </cell>
          <cell r="F5630">
            <v>25325.581395348836</v>
          </cell>
          <cell r="G5630">
            <v>1</v>
          </cell>
          <cell r="H5630">
            <v>10130.232558139534</v>
          </cell>
        </row>
        <row r="5631">
          <cell r="B5631" t="str">
            <v>V04247</v>
          </cell>
          <cell r="C5631" t="str">
            <v>Giẻ lau</v>
          </cell>
          <cell r="D5631" t="str">
            <v>kg</v>
          </cell>
          <cell r="E5631">
            <v>0.2</v>
          </cell>
          <cell r="F5631">
            <v>5000</v>
          </cell>
          <cell r="G5631">
            <v>1</v>
          </cell>
          <cell r="H5631">
            <v>1000</v>
          </cell>
        </row>
        <row r="5632">
          <cell r="B5632" t="str">
            <v>V46866</v>
          </cell>
          <cell r="C5632" t="str">
            <v>Băng nhựa</v>
          </cell>
          <cell r="D5632" t="str">
            <v>cuộn</v>
          </cell>
          <cell r="E5632">
            <v>0.3</v>
          </cell>
          <cell r="F5632">
            <v>5000</v>
          </cell>
          <cell r="G5632">
            <v>1</v>
          </cell>
          <cell r="H5632">
            <v>1500</v>
          </cell>
        </row>
        <row r="5633">
          <cell r="C5633" t="str">
            <v>Cộng</v>
          </cell>
          <cell r="H5633">
            <v>12630.232558139534</v>
          </cell>
        </row>
        <row r="5634">
          <cell r="C5634" t="str">
            <v>b) Nhân công</v>
          </cell>
          <cell r="H5634">
            <v>6892527.6315789465</v>
          </cell>
        </row>
        <row r="5635">
          <cell r="B5635" t="str">
            <v>N2407</v>
          </cell>
          <cell r="C5635" t="str">
            <v>Nhân công bậc 4,0/7 - Nhóm 2</v>
          </cell>
          <cell r="D5635" t="str">
            <v>công</v>
          </cell>
          <cell r="E5635">
            <v>17.54</v>
          </cell>
          <cell r="F5635">
            <v>392960.52631578944</v>
          </cell>
          <cell r="G5635">
            <v>1</v>
          </cell>
          <cell r="H5635">
            <v>6892527.6315789465</v>
          </cell>
        </row>
        <row r="5636">
          <cell r="B5636" t="str">
            <v>D3.6303</v>
          </cell>
          <cell r="C5636" t="str">
            <v>Lắp đặt cáp vặn xoắn, loại cáp ≤4x35mm2</v>
          </cell>
          <cell r="D5636" t="str">
            <v>km/dây</v>
          </cell>
          <cell r="E5636">
            <v>1</v>
          </cell>
          <cell r="I5636">
            <v>12630.232558139534</v>
          </cell>
          <cell r="J5636">
            <v>7745251.9736842103</v>
          </cell>
          <cell r="K5636">
            <v>0</v>
          </cell>
        </row>
        <row r="5637">
          <cell r="C5637" t="str">
            <v>a) Vật liệu</v>
          </cell>
          <cell r="H5637">
            <v>12630.232558139534</v>
          </cell>
        </row>
        <row r="5638">
          <cell r="B5638" t="str">
            <v>V00767</v>
          </cell>
          <cell r="C5638" t="str">
            <v>Xăng</v>
          </cell>
          <cell r="D5638" t="str">
            <v>kg</v>
          </cell>
          <cell r="E5638">
            <v>0.4</v>
          </cell>
          <cell r="F5638">
            <v>25325.581395348836</v>
          </cell>
          <cell r="G5638">
            <v>1</v>
          </cell>
          <cell r="H5638">
            <v>10130.232558139534</v>
          </cell>
        </row>
        <row r="5639">
          <cell r="B5639" t="str">
            <v>V04247</v>
          </cell>
          <cell r="C5639" t="str">
            <v>Giẻ lau</v>
          </cell>
          <cell r="D5639" t="str">
            <v>kg</v>
          </cell>
          <cell r="E5639">
            <v>0.2</v>
          </cell>
          <cell r="F5639">
            <v>5000</v>
          </cell>
          <cell r="G5639">
            <v>1</v>
          </cell>
          <cell r="H5639">
            <v>1000</v>
          </cell>
        </row>
        <row r="5640">
          <cell r="B5640" t="str">
            <v>V46866</v>
          </cell>
          <cell r="C5640" t="str">
            <v>Băng nhựa</v>
          </cell>
          <cell r="D5640" t="str">
            <v>cuộn</v>
          </cell>
          <cell r="E5640">
            <v>0.3</v>
          </cell>
          <cell r="F5640">
            <v>5000</v>
          </cell>
          <cell r="G5640">
            <v>1</v>
          </cell>
          <cell r="H5640">
            <v>1500</v>
          </cell>
        </row>
        <row r="5641">
          <cell r="C5641" t="str">
            <v>Cộng</v>
          </cell>
          <cell r="H5641">
            <v>12630.232558139534</v>
          </cell>
        </row>
        <row r="5642">
          <cell r="C5642" t="str">
            <v>b) Nhân công</v>
          </cell>
          <cell r="H5642">
            <v>7745251.9736842103</v>
          </cell>
        </row>
        <row r="5643">
          <cell r="B5643" t="str">
            <v>N2407</v>
          </cell>
          <cell r="C5643" t="str">
            <v>Nhân công bậc 4,0/7 - Nhóm 2</v>
          </cell>
          <cell r="D5643" t="str">
            <v>công</v>
          </cell>
          <cell r="E5643">
            <v>19.71</v>
          </cell>
          <cell r="F5643">
            <v>392960.52631578944</v>
          </cell>
          <cell r="G5643">
            <v>1</v>
          </cell>
          <cell r="H5643">
            <v>7745251.9736842103</v>
          </cell>
        </row>
        <row r="5644">
          <cell r="B5644" t="str">
            <v>D3.6304</v>
          </cell>
          <cell r="C5644" t="str">
            <v>Lắp đặt cáp vặn xoắn, loại cáp ≤4x50mm2</v>
          </cell>
          <cell r="D5644" t="str">
            <v>km/dây</v>
          </cell>
          <cell r="E5644">
            <v>1</v>
          </cell>
          <cell r="I5644">
            <v>14146.511627906977</v>
          </cell>
          <cell r="J5644">
            <v>9372108.5526315793</v>
          </cell>
          <cell r="K5644">
            <v>0</v>
          </cell>
        </row>
        <row r="5645">
          <cell r="C5645" t="str">
            <v>a) Vật liệu</v>
          </cell>
          <cell r="H5645">
            <v>14146.511627906977</v>
          </cell>
        </row>
        <row r="5646">
          <cell r="B5646" t="str">
            <v>V00767</v>
          </cell>
          <cell r="C5646" t="str">
            <v>Xăng</v>
          </cell>
          <cell r="D5646" t="str">
            <v>kg</v>
          </cell>
          <cell r="E5646">
            <v>0.45</v>
          </cell>
          <cell r="F5646">
            <v>25325.581395348836</v>
          </cell>
          <cell r="G5646">
            <v>1</v>
          </cell>
          <cell r="H5646">
            <v>11396.511627906977</v>
          </cell>
        </row>
        <row r="5647">
          <cell r="B5647" t="str">
            <v>V04247</v>
          </cell>
          <cell r="C5647" t="str">
            <v>Giẻ lau</v>
          </cell>
          <cell r="D5647" t="str">
            <v>kg</v>
          </cell>
          <cell r="E5647">
            <v>0.25</v>
          </cell>
          <cell r="F5647">
            <v>5000</v>
          </cell>
          <cell r="G5647">
            <v>1</v>
          </cell>
          <cell r="H5647">
            <v>1250</v>
          </cell>
        </row>
        <row r="5648">
          <cell r="B5648" t="str">
            <v>V46866</v>
          </cell>
          <cell r="C5648" t="str">
            <v>Băng nhựa</v>
          </cell>
          <cell r="D5648" t="str">
            <v>cuộn</v>
          </cell>
          <cell r="E5648">
            <v>0.3</v>
          </cell>
          <cell r="F5648">
            <v>5000</v>
          </cell>
          <cell r="G5648">
            <v>1</v>
          </cell>
          <cell r="H5648">
            <v>1500</v>
          </cell>
        </row>
        <row r="5649">
          <cell r="C5649" t="str">
            <v>Cộng</v>
          </cell>
          <cell r="H5649">
            <v>14146.511627906977</v>
          </cell>
        </row>
        <row r="5650">
          <cell r="C5650" t="str">
            <v>b) Nhân công</v>
          </cell>
          <cell r="H5650">
            <v>9372108.5526315793</v>
          </cell>
        </row>
        <row r="5651">
          <cell r="B5651" t="str">
            <v>N2407</v>
          </cell>
          <cell r="C5651" t="str">
            <v>Nhân công bậc 4,0/7 - Nhóm 2</v>
          </cell>
          <cell r="D5651" t="str">
            <v>công</v>
          </cell>
          <cell r="E5651">
            <v>23.85</v>
          </cell>
          <cell r="F5651">
            <v>392960.52631578944</v>
          </cell>
          <cell r="G5651">
            <v>1</v>
          </cell>
          <cell r="H5651">
            <v>9372108.5526315793</v>
          </cell>
        </row>
        <row r="5652">
          <cell r="B5652" t="str">
            <v>D3.6305</v>
          </cell>
          <cell r="C5652" t="str">
            <v>Lắp đặt cáp vặn xoắn, loại cáp ≤4x70mm2</v>
          </cell>
          <cell r="D5652" t="str">
            <v>km/dây</v>
          </cell>
          <cell r="E5652">
            <v>1</v>
          </cell>
          <cell r="I5652">
            <v>14396.511627906977</v>
          </cell>
          <cell r="J5652">
            <v>11061838.815789472</v>
          </cell>
          <cell r="K5652">
            <v>0</v>
          </cell>
        </row>
        <row r="5653">
          <cell r="C5653" t="str">
            <v>a) Vật liệu</v>
          </cell>
          <cell r="H5653">
            <v>14396.511627906977</v>
          </cell>
        </row>
        <row r="5654">
          <cell r="B5654" t="str">
            <v>V00767</v>
          </cell>
          <cell r="C5654" t="str">
            <v>Xăng</v>
          </cell>
          <cell r="D5654" t="str">
            <v>kg</v>
          </cell>
          <cell r="E5654">
            <v>0.45</v>
          </cell>
          <cell r="F5654">
            <v>25325.581395348836</v>
          </cell>
          <cell r="G5654">
            <v>1</v>
          </cell>
          <cell r="H5654">
            <v>11396.511627906977</v>
          </cell>
        </row>
        <row r="5655">
          <cell r="B5655" t="str">
            <v>V04247</v>
          </cell>
          <cell r="C5655" t="str">
            <v>Giẻ lau</v>
          </cell>
          <cell r="D5655" t="str">
            <v>kg</v>
          </cell>
          <cell r="E5655">
            <v>0.25</v>
          </cell>
          <cell r="F5655">
            <v>5000</v>
          </cell>
          <cell r="G5655">
            <v>1</v>
          </cell>
          <cell r="H5655">
            <v>1250</v>
          </cell>
        </row>
        <row r="5656">
          <cell r="B5656" t="str">
            <v>V46866</v>
          </cell>
          <cell r="C5656" t="str">
            <v>Băng nhựa</v>
          </cell>
          <cell r="D5656" t="str">
            <v>cuộn</v>
          </cell>
          <cell r="E5656">
            <v>0.35</v>
          </cell>
          <cell r="F5656">
            <v>5000</v>
          </cell>
          <cell r="G5656">
            <v>1</v>
          </cell>
          <cell r="H5656">
            <v>1750</v>
          </cell>
        </row>
        <row r="5657">
          <cell r="C5657" t="str">
            <v>Cộng</v>
          </cell>
          <cell r="H5657">
            <v>14396.511627906977</v>
          </cell>
        </row>
        <row r="5658">
          <cell r="C5658" t="str">
            <v>b) Nhân công</v>
          </cell>
          <cell r="H5658">
            <v>11061838.815789472</v>
          </cell>
        </row>
        <row r="5659">
          <cell r="B5659" t="str">
            <v>N2407</v>
          </cell>
          <cell r="C5659" t="str">
            <v>Nhân công bậc 4,0/7 - Nhóm 2</v>
          </cell>
          <cell r="D5659" t="str">
            <v>công</v>
          </cell>
          <cell r="E5659">
            <v>28.15</v>
          </cell>
          <cell r="F5659">
            <v>392960.52631578944</v>
          </cell>
          <cell r="G5659">
            <v>1</v>
          </cell>
          <cell r="H5659">
            <v>11061838.815789472</v>
          </cell>
        </row>
        <row r="5660">
          <cell r="B5660" t="str">
            <v>D3.6306</v>
          </cell>
          <cell r="C5660" t="str">
            <v>Lắp đặt cáp vặn xoắn, loại cáp ≤4x95mm2</v>
          </cell>
          <cell r="D5660" t="str">
            <v>km/dây</v>
          </cell>
          <cell r="E5660">
            <v>1</v>
          </cell>
          <cell r="I5660">
            <v>15912.790697674418</v>
          </cell>
          <cell r="J5660">
            <v>15341178.947368419</v>
          </cell>
          <cell r="K5660">
            <v>0</v>
          </cell>
        </row>
        <row r="5661">
          <cell r="C5661" t="str">
            <v>a) Vật liệu</v>
          </cell>
          <cell r="H5661">
            <v>15912.790697674418</v>
          </cell>
        </row>
        <row r="5662">
          <cell r="B5662" t="str">
            <v>V00767</v>
          </cell>
          <cell r="C5662" t="str">
            <v>Xăng</v>
          </cell>
          <cell r="D5662" t="str">
            <v>kg</v>
          </cell>
          <cell r="E5662">
            <v>0.5</v>
          </cell>
          <cell r="F5662">
            <v>25325.581395348836</v>
          </cell>
          <cell r="G5662">
            <v>1</v>
          </cell>
          <cell r="H5662">
            <v>12662.790697674418</v>
          </cell>
        </row>
        <row r="5663">
          <cell r="B5663" t="str">
            <v>V04247</v>
          </cell>
          <cell r="C5663" t="str">
            <v>Giẻ lau</v>
          </cell>
          <cell r="D5663" t="str">
            <v>kg</v>
          </cell>
          <cell r="E5663">
            <v>0.3</v>
          </cell>
          <cell r="F5663">
            <v>5000</v>
          </cell>
          <cell r="G5663">
            <v>1</v>
          </cell>
          <cell r="H5663">
            <v>1500</v>
          </cell>
        </row>
        <row r="5664">
          <cell r="B5664" t="str">
            <v>V46866</v>
          </cell>
          <cell r="C5664" t="str">
            <v>Băng nhựa</v>
          </cell>
          <cell r="D5664" t="str">
            <v>cuộn</v>
          </cell>
          <cell r="E5664">
            <v>0.35</v>
          </cell>
          <cell r="F5664">
            <v>5000</v>
          </cell>
          <cell r="G5664">
            <v>1</v>
          </cell>
          <cell r="H5664">
            <v>1750</v>
          </cell>
        </row>
        <row r="5665">
          <cell r="C5665" t="str">
            <v>Cộng</v>
          </cell>
          <cell r="H5665">
            <v>15912.790697674418</v>
          </cell>
        </row>
        <row r="5666">
          <cell r="C5666" t="str">
            <v>b) Nhân công</v>
          </cell>
          <cell r="H5666">
            <v>15341178.947368419</v>
          </cell>
        </row>
        <row r="5667">
          <cell r="B5667" t="str">
            <v>N2407</v>
          </cell>
          <cell r="C5667" t="str">
            <v>Nhân công bậc 4,0/7 - Nhóm 2</v>
          </cell>
          <cell r="D5667" t="str">
            <v>công</v>
          </cell>
          <cell r="E5667">
            <v>39.04</v>
          </cell>
          <cell r="F5667">
            <v>392960.52631578944</v>
          </cell>
          <cell r="G5667">
            <v>1</v>
          </cell>
          <cell r="H5667">
            <v>15341178.947368419</v>
          </cell>
        </row>
        <row r="5668">
          <cell r="B5668" t="str">
            <v>D3.6307</v>
          </cell>
          <cell r="C5668" t="str">
            <v>Lắp đặt cáp vặn xoắn, loại cáp ≤4x120mm2</v>
          </cell>
          <cell r="D5668" t="str">
            <v>km/dây</v>
          </cell>
          <cell r="E5668">
            <v>1</v>
          </cell>
          <cell r="I5668">
            <v>15912.790697674418</v>
          </cell>
          <cell r="J5668">
            <v>20253185.526315786</v>
          </cell>
          <cell r="K5668">
            <v>0</v>
          </cell>
        </row>
        <row r="5669">
          <cell r="C5669" t="str">
            <v>a) Vật liệu</v>
          </cell>
          <cell r="H5669">
            <v>15912.790697674418</v>
          </cell>
        </row>
        <row r="5670">
          <cell r="B5670" t="str">
            <v>V00767</v>
          </cell>
          <cell r="C5670" t="str">
            <v>Xăng</v>
          </cell>
          <cell r="D5670" t="str">
            <v>kg</v>
          </cell>
          <cell r="E5670">
            <v>0.5</v>
          </cell>
          <cell r="F5670">
            <v>25325.581395348836</v>
          </cell>
          <cell r="G5670">
            <v>1</v>
          </cell>
          <cell r="H5670">
            <v>12662.790697674418</v>
          </cell>
        </row>
        <row r="5671">
          <cell r="B5671" t="str">
            <v>V04247</v>
          </cell>
          <cell r="C5671" t="str">
            <v>Giẻ lau</v>
          </cell>
          <cell r="D5671" t="str">
            <v>kg</v>
          </cell>
          <cell r="E5671">
            <v>0.3</v>
          </cell>
          <cell r="F5671">
            <v>5000</v>
          </cell>
          <cell r="G5671">
            <v>1</v>
          </cell>
          <cell r="H5671">
            <v>1500</v>
          </cell>
        </row>
        <row r="5672">
          <cell r="B5672" t="str">
            <v>V46866</v>
          </cell>
          <cell r="C5672" t="str">
            <v>Băng nhựa</v>
          </cell>
          <cell r="D5672" t="str">
            <v>cuộn</v>
          </cell>
          <cell r="E5672">
            <v>0.35</v>
          </cell>
          <cell r="F5672">
            <v>5000</v>
          </cell>
          <cell r="G5672">
            <v>1</v>
          </cell>
          <cell r="H5672">
            <v>1750</v>
          </cell>
        </row>
        <row r="5673">
          <cell r="C5673" t="str">
            <v>Cộng</v>
          </cell>
          <cell r="H5673">
            <v>15912.790697674418</v>
          </cell>
        </row>
        <row r="5674">
          <cell r="C5674" t="str">
            <v>b) Nhân công</v>
          </cell>
          <cell r="H5674">
            <v>20253185.526315786</v>
          </cell>
        </row>
        <row r="5675">
          <cell r="B5675" t="str">
            <v>N2407</v>
          </cell>
          <cell r="C5675" t="str">
            <v>Nhân công bậc 4,0/7 - Nhóm 2</v>
          </cell>
          <cell r="D5675" t="str">
            <v>công</v>
          </cell>
          <cell r="E5675">
            <v>51.54</v>
          </cell>
          <cell r="F5675">
            <v>392960.52631578944</v>
          </cell>
          <cell r="G5675">
            <v>1</v>
          </cell>
          <cell r="H5675">
            <v>20253185.526315786</v>
          </cell>
        </row>
        <row r="5676">
          <cell r="B5676" t="str">
            <v>D3.6308</v>
          </cell>
          <cell r="C5676" t="str">
            <v>Lắp đặt cáp vặn xoắn, loại cáp &gt;4x120mm2</v>
          </cell>
          <cell r="D5676" t="str">
            <v>km/dây</v>
          </cell>
          <cell r="E5676">
            <v>1</v>
          </cell>
          <cell r="I5676">
            <v>15912.790697674418</v>
          </cell>
          <cell r="J5676">
            <v>24304608.552631576</v>
          </cell>
          <cell r="K5676">
            <v>0</v>
          </cell>
        </row>
        <row r="5677">
          <cell r="C5677" t="str">
            <v>a) Vật liệu</v>
          </cell>
          <cell r="H5677">
            <v>15912.790697674418</v>
          </cell>
        </row>
        <row r="5678">
          <cell r="B5678" t="str">
            <v>V00767</v>
          </cell>
          <cell r="C5678" t="str">
            <v>Xăng</v>
          </cell>
          <cell r="D5678" t="str">
            <v>kg</v>
          </cell>
          <cell r="E5678">
            <v>0.5</v>
          </cell>
          <cell r="F5678">
            <v>25325.581395348836</v>
          </cell>
          <cell r="G5678">
            <v>1</v>
          </cell>
          <cell r="H5678">
            <v>12662.790697674418</v>
          </cell>
        </row>
        <row r="5679">
          <cell r="B5679" t="str">
            <v>V04247</v>
          </cell>
          <cell r="C5679" t="str">
            <v>Giẻ lau</v>
          </cell>
          <cell r="D5679" t="str">
            <v>kg</v>
          </cell>
          <cell r="E5679">
            <v>0.3</v>
          </cell>
          <cell r="F5679">
            <v>5000</v>
          </cell>
          <cell r="G5679">
            <v>1</v>
          </cell>
          <cell r="H5679">
            <v>1500</v>
          </cell>
        </row>
        <row r="5680">
          <cell r="B5680" t="str">
            <v>V46866</v>
          </cell>
          <cell r="C5680" t="str">
            <v>Băng nhựa</v>
          </cell>
          <cell r="D5680" t="str">
            <v>cuộn</v>
          </cell>
          <cell r="E5680">
            <v>0.35</v>
          </cell>
          <cell r="F5680">
            <v>5000</v>
          </cell>
          <cell r="G5680">
            <v>1</v>
          </cell>
          <cell r="H5680">
            <v>1750</v>
          </cell>
        </row>
        <row r="5681">
          <cell r="C5681" t="str">
            <v>Cộng</v>
          </cell>
          <cell r="H5681">
            <v>15912.790697674418</v>
          </cell>
        </row>
        <row r="5682">
          <cell r="C5682" t="str">
            <v>b) Nhân công</v>
          </cell>
          <cell r="H5682">
            <v>24304608.552631576</v>
          </cell>
        </row>
        <row r="5683">
          <cell r="B5683" t="str">
            <v>N2407</v>
          </cell>
          <cell r="C5683" t="str">
            <v>Nhân công bậc 4,0/7 - Nhóm 2</v>
          </cell>
          <cell r="D5683" t="str">
            <v>công</v>
          </cell>
          <cell r="E5683">
            <v>61.85</v>
          </cell>
          <cell r="F5683">
            <v>392960.52631578944</v>
          </cell>
          <cell r="G5683">
            <v>1</v>
          </cell>
          <cell r="H5683">
            <v>24304608.552631576</v>
          </cell>
        </row>
        <row r="5684">
          <cell r="B5684" t="str">
            <v>D3.7101</v>
          </cell>
          <cell r="C5684" t="str">
            <v>Kéo rải, căng dây cáp quang kết hợp dây chống sét; tiết diện dây ≤70mm2</v>
          </cell>
          <cell r="D5684" t="str">
            <v>km/dây</v>
          </cell>
          <cell r="E5684">
            <v>1</v>
          </cell>
          <cell r="I5684">
            <v>28580</v>
          </cell>
          <cell r="J5684">
            <v>5711312.1052631577</v>
          </cell>
          <cell r="K5684">
            <v>116789.46075</v>
          </cell>
        </row>
        <row r="5685">
          <cell r="C5685" t="str">
            <v>a) Vật liệu</v>
          </cell>
          <cell r="H5685">
            <v>28580</v>
          </cell>
        </row>
        <row r="5686">
          <cell r="B5686" t="str">
            <v>V46820</v>
          </cell>
          <cell r="C5686" t="str">
            <v>Cáp thép D10</v>
          </cell>
          <cell r="D5686" t="str">
            <v>kg</v>
          </cell>
          <cell r="E5686">
            <v>1.47</v>
          </cell>
          <cell r="F5686">
            <v>14000</v>
          </cell>
          <cell r="G5686">
            <v>1</v>
          </cell>
          <cell r="H5686">
            <v>20580</v>
          </cell>
        </row>
        <row r="5687">
          <cell r="B5687" t="str">
            <v>V09747</v>
          </cell>
          <cell r="C5687" t="str">
            <v>Puli</v>
          </cell>
          <cell r="D5687" t="str">
            <v>cái</v>
          </cell>
          <cell r="E5687">
            <v>0.02</v>
          </cell>
          <cell r="F5687">
            <v>400000</v>
          </cell>
          <cell r="G5687">
            <v>1</v>
          </cell>
          <cell r="H5687">
            <v>8000</v>
          </cell>
        </row>
        <row r="5688">
          <cell r="C5688" t="str">
            <v>Cộng</v>
          </cell>
          <cell r="H5688">
            <v>28580</v>
          </cell>
        </row>
        <row r="5689">
          <cell r="C5689" t="str">
            <v>b) Nhân công</v>
          </cell>
          <cell r="H5689">
            <v>5711312.1052631577</v>
          </cell>
        </row>
        <row r="5690">
          <cell r="B5690" t="str">
            <v>N2457</v>
          </cell>
          <cell r="C5690" t="str">
            <v>Nhân công bậc 4,5/7 - Nhóm 2</v>
          </cell>
          <cell r="D5690" t="str">
            <v>công</v>
          </cell>
          <cell r="E5690">
            <v>13.36</v>
          </cell>
          <cell r="F5690">
            <v>427493.42105263157</v>
          </cell>
          <cell r="G5690">
            <v>1</v>
          </cell>
          <cell r="H5690">
            <v>5711312.1052631577</v>
          </cell>
        </row>
        <row r="5691">
          <cell r="C5691" t="str">
            <v>c) Máy thi công</v>
          </cell>
          <cell r="H5691">
            <v>116789.46075</v>
          </cell>
        </row>
        <row r="5692">
          <cell r="B5692" t="str">
            <v>MDZ2</v>
          </cell>
          <cell r="C5692" t="str">
            <v>Máy rải dây</v>
          </cell>
          <cell r="D5692" t="str">
            <v>ca</v>
          </cell>
          <cell r="E5692">
            <v>0.11</v>
          </cell>
          <cell r="F5692">
            <v>546616</v>
          </cell>
          <cell r="G5692">
            <v>1</v>
          </cell>
          <cell r="H5692">
            <v>60127.76</v>
          </cell>
        </row>
        <row r="5693">
          <cell r="B5693" t="str">
            <v>M102.1104</v>
          </cell>
          <cell r="C5693" t="str">
            <v>Tời điện 2T</v>
          </cell>
          <cell r="D5693" t="str">
            <v>ca</v>
          </cell>
          <cell r="E5693">
            <v>0.15</v>
          </cell>
          <cell r="F5693">
            <v>377744.67166666663</v>
          </cell>
          <cell r="G5693">
            <v>1</v>
          </cell>
          <cell r="H5693">
            <v>56661.700749999996</v>
          </cell>
        </row>
        <row r="5694">
          <cell r="C5694" t="str">
            <v>Cộng</v>
          </cell>
          <cell r="H5694">
            <v>116789.46075</v>
          </cell>
        </row>
        <row r="5695">
          <cell r="B5695" t="str">
            <v>D3.7102</v>
          </cell>
          <cell r="C5695" t="str">
            <v>Kéo rải, căng dây cáp quang kết hợp dây chống sét; tiết diện dây ≤90mm2</v>
          </cell>
          <cell r="D5695" t="str">
            <v>km/dây</v>
          </cell>
          <cell r="E5695">
            <v>1</v>
          </cell>
          <cell r="I5695">
            <v>38460</v>
          </cell>
          <cell r="J5695">
            <v>6365377.0394736845</v>
          </cell>
          <cell r="K5695">
            <v>135276.67418333335</v>
          </cell>
        </row>
        <row r="5696">
          <cell r="C5696" t="str">
            <v>a) Vật liệu</v>
          </cell>
          <cell r="H5696">
            <v>38460</v>
          </cell>
        </row>
        <row r="5697">
          <cell r="B5697" t="str">
            <v>V46820</v>
          </cell>
          <cell r="C5697" t="str">
            <v>Cáp thép D10</v>
          </cell>
          <cell r="D5697" t="str">
            <v>kg</v>
          </cell>
          <cell r="E5697">
            <v>1.89</v>
          </cell>
          <cell r="F5697">
            <v>14000</v>
          </cell>
          <cell r="G5697">
            <v>1</v>
          </cell>
          <cell r="H5697">
            <v>26460</v>
          </cell>
        </row>
        <row r="5698">
          <cell r="B5698" t="str">
            <v>V09747</v>
          </cell>
          <cell r="C5698" t="str">
            <v>Puli</v>
          </cell>
          <cell r="D5698" t="str">
            <v>cái</v>
          </cell>
          <cell r="E5698">
            <v>0.03</v>
          </cell>
          <cell r="F5698">
            <v>400000</v>
          </cell>
          <cell r="G5698">
            <v>1</v>
          </cell>
          <cell r="H5698">
            <v>12000</v>
          </cell>
        </row>
        <row r="5699">
          <cell r="C5699" t="str">
            <v>Cộng</v>
          </cell>
          <cell r="H5699">
            <v>38460</v>
          </cell>
        </row>
        <row r="5700">
          <cell r="C5700" t="str">
            <v>b) Nhân công</v>
          </cell>
          <cell r="H5700">
            <v>6365377.0394736845</v>
          </cell>
        </row>
        <row r="5701">
          <cell r="B5701" t="str">
            <v>N2457</v>
          </cell>
          <cell r="C5701" t="str">
            <v>Nhân công bậc 4,5/7 - Nhóm 2</v>
          </cell>
          <cell r="D5701" t="str">
            <v>công</v>
          </cell>
          <cell r="E5701">
            <v>14.89</v>
          </cell>
          <cell r="F5701">
            <v>427493.42105263157</v>
          </cell>
          <cell r="G5701">
            <v>1</v>
          </cell>
          <cell r="H5701">
            <v>6365377.0394736845</v>
          </cell>
        </row>
        <row r="5702">
          <cell r="C5702" t="str">
            <v>c) Máy thi công</v>
          </cell>
          <cell r="H5702">
            <v>135276.67418333335</v>
          </cell>
        </row>
        <row r="5703">
          <cell r="B5703" t="str">
            <v>MDZ2</v>
          </cell>
          <cell r="C5703" t="str">
            <v>Máy rải dây</v>
          </cell>
          <cell r="D5703" t="str">
            <v>ca</v>
          </cell>
          <cell r="E5703">
            <v>0.13</v>
          </cell>
          <cell r="F5703">
            <v>546616</v>
          </cell>
          <cell r="G5703">
            <v>1</v>
          </cell>
          <cell r="H5703">
            <v>71060.08</v>
          </cell>
        </row>
        <row r="5704">
          <cell r="B5704" t="str">
            <v>M102.1104</v>
          </cell>
          <cell r="C5704" t="str">
            <v>Tời điện 2T</v>
          </cell>
          <cell r="D5704" t="str">
            <v>ca</v>
          </cell>
          <cell r="E5704">
            <v>0.17</v>
          </cell>
          <cell r="F5704">
            <v>377744.67166666663</v>
          </cell>
          <cell r="G5704">
            <v>1</v>
          </cell>
          <cell r="H5704">
            <v>64216.594183333335</v>
          </cell>
        </row>
        <row r="5705">
          <cell r="C5705" t="str">
            <v>Cộng</v>
          </cell>
          <cell r="H5705">
            <v>135276.67418333335</v>
          </cell>
        </row>
        <row r="5706">
          <cell r="B5706" t="str">
            <v>D3.7103</v>
          </cell>
          <cell r="C5706" t="str">
            <v>Kéo rải, căng dây cáp quang kết hợp dây chống sét; tiết diện dây ≤120mm2</v>
          </cell>
          <cell r="D5706" t="str">
            <v>km/dây</v>
          </cell>
          <cell r="E5706">
            <v>1</v>
          </cell>
          <cell r="I5706">
            <v>46020</v>
          </cell>
          <cell r="J5706">
            <v>7340062.0394736845</v>
          </cell>
          <cell r="K5706">
            <v>157541.3343333333</v>
          </cell>
        </row>
        <row r="5707">
          <cell r="C5707" t="str">
            <v>a) Vật liệu</v>
          </cell>
          <cell r="H5707">
            <v>46020</v>
          </cell>
        </row>
        <row r="5708">
          <cell r="B5708" t="str">
            <v>V46820</v>
          </cell>
          <cell r="C5708" t="str">
            <v>Cáp thép D10</v>
          </cell>
          <cell r="D5708" t="str">
            <v>kg</v>
          </cell>
          <cell r="E5708">
            <v>2.4300000000000002</v>
          </cell>
          <cell r="F5708">
            <v>14000</v>
          </cell>
          <cell r="G5708">
            <v>1</v>
          </cell>
          <cell r="H5708">
            <v>34020</v>
          </cell>
        </row>
        <row r="5709">
          <cell r="B5709" t="str">
            <v>V09747</v>
          </cell>
          <cell r="C5709" t="str">
            <v>Puli</v>
          </cell>
          <cell r="D5709" t="str">
            <v>cái</v>
          </cell>
          <cell r="E5709">
            <v>0.03</v>
          </cell>
          <cell r="F5709">
            <v>400000</v>
          </cell>
          <cell r="G5709">
            <v>1</v>
          </cell>
          <cell r="H5709">
            <v>12000</v>
          </cell>
        </row>
        <row r="5710">
          <cell r="C5710" t="str">
            <v>Cộng</v>
          </cell>
          <cell r="H5710">
            <v>46020</v>
          </cell>
        </row>
        <row r="5711">
          <cell r="C5711" t="str">
            <v>b) Nhân công</v>
          </cell>
          <cell r="H5711">
            <v>7340062.0394736845</v>
          </cell>
        </row>
        <row r="5712">
          <cell r="B5712" t="str">
            <v>N2457</v>
          </cell>
          <cell r="C5712" t="str">
            <v>Nhân công bậc 4,5/7 - Nhóm 2</v>
          </cell>
          <cell r="D5712" t="str">
            <v>công</v>
          </cell>
          <cell r="E5712">
            <v>17.170000000000002</v>
          </cell>
          <cell r="F5712">
            <v>427493.42105263157</v>
          </cell>
          <cell r="G5712">
            <v>1</v>
          </cell>
          <cell r="H5712">
            <v>7340062.0394736845</v>
          </cell>
        </row>
        <row r="5713">
          <cell r="C5713" t="str">
            <v>c) Máy thi công</v>
          </cell>
          <cell r="H5713">
            <v>157541.3343333333</v>
          </cell>
        </row>
        <row r="5714">
          <cell r="B5714" t="str">
            <v>MDZ2</v>
          </cell>
          <cell r="C5714" t="str">
            <v>Máy rải dây</v>
          </cell>
          <cell r="D5714" t="str">
            <v>ca</v>
          </cell>
          <cell r="E5714">
            <v>0.15</v>
          </cell>
          <cell r="F5714">
            <v>546616</v>
          </cell>
          <cell r="G5714">
            <v>1</v>
          </cell>
          <cell r="H5714">
            <v>81992.399999999994</v>
          </cell>
        </row>
        <row r="5715">
          <cell r="B5715" t="str">
            <v>M102.1104</v>
          </cell>
          <cell r="C5715" t="str">
            <v>Tời điện 2T</v>
          </cell>
          <cell r="D5715" t="str">
            <v>ca</v>
          </cell>
          <cell r="E5715">
            <v>0.2</v>
          </cell>
          <cell r="F5715">
            <v>377744.67166666663</v>
          </cell>
          <cell r="G5715">
            <v>1</v>
          </cell>
          <cell r="H5715">
            <v>75548.934333333324</v>
          </cell>
        </row>
        <row r="5716">
          <cell r="C5716" t="str">
            <v>Cộng</v>
          </cell>
          <cell r="H5716">
            <v>157541.3343333333</v>
          </cell>
        </row>
        <row r="5717">
          <cell r="B5717" t="str">
            <v>D3.7104</v>
          </cell>
          <cell r="C5717" t="str">
            <v>Kéo rải, căng dây cáp quang kết hợp dây chống sét; tiết diện dây ≤150mm2</v>
          </cell>
          <cell r="D5717" t="str">
            <v>km/dây</v>
          </cell>
          <cell r="E5717">
            <v>1</v>
          </cell>
          <cell r="I5717">
            <v>59680</v>
          </cell>
          <cell r="J5717">
            <v>8323296.9078947362</v>
          </cell>
          <cell r="K5717">
            <v>179805.99448333331</v>
          </cell>
        </row>
        <row r="5718">
          <cell r="C5718" t="str">
            <v>a) Vật liệu</v>
          </cell>
          <cell r="H5718">
            <v>59680</v>
          </cell>
        </row>
        <row r="5719">
          <cell r="B5719" t="str">
            <v>V46820</v>
          </cell>
          <cell r="C5719" t="str">
            <v>Cáp thép D10</v>
          </cell>
          <cell r="D5719" t="str">
            <v>kg</v>
          </cell>
          <cell r="E5719">
            <v>3.12</v>
          </cell>
          <cell r="F5719">
            <v>14000</v>
          </cell>
          <cell r="G5719">
            <v>1</v>
          </cell>
          <cell r="H5719">
            <v>43680</v>
          </cell>
        </row>
        <row r="5720">
          <cell r="B5720" t="str">
            <v>V09747</v>
          </cell>
          <cell r="C5720" t="str">
            <v>Puli</v>
          </cell>
          <cell r="D5720" t="str">
            <v>cái</v>
          </cell>
          <cell r="E5720">
            <v>0.04</v>
          </cell>
          <cell r="F5720">
            <v>400000</v>
          </cell>
          <cell r="G5720">
            <v>1</v>
          </cell>
          <cell r="H5720">
            <v>16000</v>
          </cell>
        </row>
        <row r="5721">
          <cell r="C5721" t="str">
            <v>Cộng</v>
          </cell>
          <cell r="H5721">
            <v>59680</v>
          </cell>
        </row>
        <row r="5722">
          <cell r="C5722" t="str">
            <v>b) Nhân công</v>
          </cell>
          <cell r="H5722">
            <v>8323296.9078947362</v>
          </cell>
        </row>
        <row r="5723">
          <cell r="B5723" t="str">
            <v>N2457</v>
          </cell>
          <cell r="C5723" t="str">
            <v>Nhân công bậc 4,5/7 - Nhóm 2</v>
          </cell>
          <cell r="D5723" t="str">
            <v>công</v>
          </cell>
          <cell r="E5723">
            <v>19.47</v>
          </cell>
          <cell r="F5723">
            <v>427493.42105263157</v>
          </cell>
          <cell r="G5723">
            <v>1</v>
          </cell>
          <cell r="H5723">
            <v>8323296.9078947362</v>
          </cell>
        </row>
        <row r="5724">
          <cell r="C5724" t="str">
            <v>c) Máy thi công</v>
          </cell>
          <cell r="H5724">
            <v>179805.99448333331</v>
          </cell>
        </row>
        <row r="5725">
          <cell r="B5725" t="str">
            <v>MDZ2</v>
          </cell>
          <cell r="C5725" t="str">
            <v>Máy rải dây</v>
          </cell>
          <cell r="D5725" t="str">
            <v>ca</v>
          </cell>
          <cell r="E5725">
            <v>0.17</v>
          </cell>
          <cell r="F5725">
            <v>546616</v>
          </cell>
          <cell r="G5725">
            <v>1</v>
          </cell>
          <cell r="H5725">
            <v>92924.72</v>
          </cell>
        </row>
        <row r="5726">
          <cell r="B5726" t="str">
            <v>M102.1104</v>
          </cell>
          <cell r="C5726" t="str">
            <v>Tời điện 2T</v>
          </cell>
          <cell r="D5726" t="str">
            <v>ca</v>
          </cell>
          <cell r="E5726">
            <v>0.23</v>
          </cell>
          <cell r="F5726">
            <v>377744.67166666663</v>
          </cell>
          <cell r="G5726">
            <v>1</v>
          </cell>
          <cell r="H5726">
            <v>86881.274483333327</v>
          </cell>
        </row>
        <row r="5727">
          <cell r="C5727" t="str">
            <v>Cộng</v>
          </cell>
          <cell r="H5727">
            <v>179805.99448333331</v>
          </cell>
        </row>
        <row r="5728">
          <cell r="B5728" t="str">
            <v>D3.7201</v>
          </cell>
          <cell r="C5728" t="str">
            <v>Lắp đặt hộp nối cáp quang ở độ cao ≤10m; số sợi cáp quang trong hộp ≤12 sợi</v>
          </cell>
          <cell r="D5728" t="str">
            <v>hộp nối</v>
          </cell>
          <cell r="E5728">
            <v>1</v>
          </cell>
          <cell r="I5728">
            <v>141361.5</v>
          </cell>
          <cell r="J5728">
            <v>2475651.3157894732</v>
          </cell>
          <cell r="K5728">
            <v>549898.12352941185</v>
          </cell>
        </row>
        <row r="5729">
          <cell r="C5729" t="str">
            <v>a) Vật liệu</v>
          </cell>
          <cell r="H5729">
            <v>141361.5</v>
          </cell>
        </row>
        <row r="5730">
          <cell r="B5730" t="str">
            <v>V00397</v>
          </cell>
          <cell r="C5730" t="str">
            <v>Gỗ nhóm V</v>
          </cell>
          <cell r="D5730" t="str">
            <v>m3</v>
          </cell>
          <cell r="E5730">
            <v>0.06</v>
          </cell>
          <cell r="F5730">
            <v>2000000</v>
          </cell>
          <cell r="G5730">
            <v>1</v>
          </cell>
          <cell r="H5730">
            <v>120000</v>
          </cell>
        </row>
        <row r="5731">
          <cell r="B5731" t="str">
            <v>V17606</v>
          </cell>
          <cell r="C5731" t="str">
            <v>Thép hình U80</v>
          </cell>
          <cell r="D5731" t="str">
            <v>kg</v>
          </cell>
          <cell r="E5731">
            <v>1.41</v>
          </cell>
          <cell r="F5731">
            <v>15150</v>
          </cell>
          <cell r="G5731">
            <v>1</v>
          </cell>
          <cell r="H5731">
            <v>21361.5</v>
          </cell>
        </row>
        <row r="5732">
          <cell r="C5732" t="str">
            <v>Cộng</v>
          </cell>
          <cell r="H5732">
            <v>141361.5</v>
          </cell>
        </row>
        <row r="5733">
          <cell r="C5733" t="str">
            <v>b) Nhân công</v>
          </cell>
          <cell r="H5733">
            <v>2475651.3157894732</v>
          </cell>
        </row>
        <row r="5734">
          <cell r="B5734" t="str">
            <v>N2407</v>
          </cell>
          <cell r="C5734" t="str">
            <v>Nhân công bậc 4,0/7 - Nhóm 2</v>
          </cell>
          <cell r="D5734" t="str">
            <v>công</v>
          </cell>
          <cell r="E5734">
            <v>6.3</v>
          </cell>
          <cell r="F5734">
            <v>392960.52631578944</v>
          </cell>
          <cell r="G5734">
            <v>1</v>
          </cell>
          <cell r="H5734">
            <v>2475651.3157894732</v>
          </cell>
        </row>
        <row r="5735">
          <cell r="C5735" t="str">
            <v>c) Máy thi công</v>
          </cell>
          <cell r="H5735">
            <v>549898.12352941185</v>
          </cell>
        </row>
        <row r="5736">
          <cell r="B5736" t="str">
            <v>MDZ3</v>
          </cell>
          <cell r="C5736" t="str">
            <v>Máy hàn quang</v>
          </cell>
          <cell r="D5736" t="str">
            <v>ca</v>
          </cell>
          <cell r="E5736">
            <v>0.5</v>
          </cell>
          <cell r="F5736">
            <v>448021</v>
          </cell>
          <cell r="G5736">
            <v>1</v>
          </cell>
          <cell r="H5736">
            <v>224010.5</v>
          </cell>
        </row>
        <row r="5737">
          <cell r="B5737" t="str">
            <v>M108.0101</v>
          </cell>
          <cell r="C5737" t="str">
            <v>Máy phát điện 1kW</v>
          </cell>
          <cell r="D5737" t="str">
            <v>ca</v>
          </cell>
          <cell r="E5737">
            <v>0.8</v>
          </cell>
          <cell r="F5737">
            <v>407359.5294117647</v>
          </cell>
          <cell r="G5737">
            <v>1</v>
          </cell>
          <cell r="H5737">
            <v>325887.62352941179</v>
          </cell>
        </row>
        <row r="5738">
          <cell r="C5738" t="str">
            <v>Cộng</v>
          </cell>
          <cell r="H5738">
            <v>549898.12352941185</v>
          </cell>
        </row>
        <row r="5739">
          <cell r="B5739" t="str">
            <v>D3.7202</v>
          </cell>
          <cell r="C5739" t="str">
            <v>Lắp đặt hộp nối cáp quang ở độ cao ≤10m; số sợi cáp quang trong hộp ≤16 sợi</v>
          </cell>
          <cell r="D5739" t="str">
            <v>hộp nối</v>
          </cell>
          <cell r="E5739">
            <v>1</v>
          </cell>
          <cell r="I5739">
            <v>141361.5</v>
          </cell>
          <cell r="J5739">
            <v>2848963.8157894732</v>
          </cell>
          <cell r="K5739">
            <v>635436.17647058819</v>
          </cell>
        </row>
        <row r="5740">
          <cell r="C5740" t="str">
            <v>a) Vật liệu</v>
          </cell>
          <cell r="H5740">
            <v>141361.5</v>
          </cell>
        </row>
        <row r="5741">
          <cell r="B5741" t="str">
            <v>V00397</v>
          </cell>
          <cell r="C5741" t="str">
            <v>Gỗ nhóm V</v>
          </cell>
          <cell r="D5741" t="str">
            <v>m3</v>
          </cell>
          <cell r="E5741">
            <v>0.06</v>
          </cell>
          <cell r="F5741">
            <v>2000000</v>
          </cell>
          <cell r="G5741">
            <v>1</v>
          </cell>
          <cell r="H5741">
            <v>120000</v>
          </cell>
        </row>
        <row r="5742">
          <cell r="B5742" t="str">
            <v>V17606</v>
          </cell>
          <cell r="C5742" t="str">
            <v>Thép hình U80</v>
          </cell>
          <cell r="D5742" t="str">
            <v>kg</v>
          </cell>
          <cell r="E5742">
            <v>1.41</v>
          </cell>
          <cell r="F5742">
            <v>15150</v>
          </cell>
          <cell r="G5742">
            <v>1</v>
          </cell>
          <cell r="H5742">
            <v>21361.5</v>
          </cell>
        </row>
        <row r="5743">
          <cell r="C5743" t="str">
            <v>Cộng</v>
          </cell>
          <cell r="H5743">
            <v>141361.5</v>
          </cell>
        </row>
        <row r="5744">
          <cell r="C5744" t="str">
            <v>b) Nhân công</v>
          </cell>
          <cell r="H5744">
            <v>2848963.8157894732</v>
          </cell>
        </row>
        <row r="5745">
          <cell r="B5745" t="str">
            <v>N2407</v>
          </cell>
          <cell r="C5745" t="str">
            <v>Nhân công bậc 4,0/7 - Nhóm 2</v>
          </cell>
          <cell r="D5745" t="str">
            <v>công</v>
          </cell>
          <cell r="E5745">
            <v>7.25</v>
          </cell>
          <cell r="F5745">
            <v>392960.52631578944</v>
          </cell>
          <cell r="G5745">
            <v>1</v>
          </cell>
          <cell r="H5745">
            <v>2848963.8157894732</v>
          </cell>
        </row>
        <row r="5746">
          <cell r="C5746" t="str">
            <v>c) Máy thi công</v>
          </cell>
          <cell r="H5746">
            <v>635436.17647058819</v>
          </cell>
        </row>
        <row r="5747">
          <cell r="B5747" t="str">
            <v>MDZ3</v>
          </cell>
          <cell r="C5747" t="str">
            <v>Máy hàn quang</v>
          </cell>
          <cell r="D5747" t="str">
            <v>ca</v>
          </cell>
          <cell r="E5747">
            <v>0.6</v>
          </cell>
          <cell r="F5747">
            <v>448021</v>
          </cell>
          <cell r="G5747">
            <v>1</v>
          </cell>
          <cell r="H5747">
            <v>268812.59999999998</v>
          </cell>
        </row>
        <row r="5748">
          <cell r="B5748" t="str">
            <v>M108.0101</v>
          </cell>
          <cell r="C5748" t="str">
            <v>Máy phát điện 1kW</v>
          </cell>
          <cell r="D5748" t="str">
            <v>ca</v>
          </cell>
          <cell r="E5748">
            <v>0.9</v>
          </cell>
          <cell r="F5748">
            <v>407359.5294117647</v>
          </cell>
          <cell r="G5748">
            <v>1</v>
          </cell>
          <cell r="H5748">
            <v>366623.57647058822</v>
          </cell>
        </row>
        <row r="5749">
          <cell r="C5749" t="str">
            <v>Cộng</v>
          </cell>
          <cell r="H5749">
            <v>635436.17647058819</v>
          </cell>
        </row>
        <row r="5750">
          <cell r="B5750" t="str">
            <v>D3.7203</v>
          </cell>
          <cell r="C5750" t="str">
            <v>Lắp đặt hộp nối cáp quang ở độ cao ≤10m; số sợi cáp quang trong hộp ≤20 sợi</v>
          </cell>
          <cell r="D5750" t="str">
            <v>hộp nối</v>
          </cell>
          <cell r="E5750">
            <v>1</v>
          </cell>
          <cell r="I5750">
            <v>141361.5</v>
          </cell>
          <cell r="J5750">
            <v>2970781.5789473681</v>
          </cell>
          <cell r="K5750">
            <v>720974.22941176465</v>
          </cell>
        </row>
        <row r="5751">
          <cell r="C5751" t="str">
            <v>a) Vật liệu</v>
          </cell>
          <cell r="H5751">
            <v>141361.5</v>
          </cell>
        </row>
        <row r="5752">
          <cell r="B5752" t="str">
            <v>V00397</v>
          </cell>
          <cell r="C5752" t="str">
            <v>Gỗ nhóm V</v>
          </cell>
          <cell r="D5752" t="str">
            <v>m3</v>
          </cell>
          <cell r="E5752">
            <v>0.06</v>
          </cell>
          <cell r="F5752">
            <v>2000000</v>
          </cell>
          <cell r="G5752">
            <v>1</v>
          </cell>
          <cell r="H5752">
            <v>120000</v>
          </cell>
        </row>
        <row r="5753">
          <cell r="B5753" t="str">
            <v>V17606</v>
          </cell>
          <cell r="C5753" t="str">
            <v>Thép hình U80</v>
          </cell>
          <cell r="D5753" t="str">
            <v>kg</v>
          </cell>
          <cell r="E5753">
            <v>1.41</v>
          </cell>
          <cell r="F5753">
            <v>15150</v>
          </cell>
          <cell r="G5753">
            <v>1</v>
          </cell>
          <cell r="H5753">
            <v>21361.5</v>
          </cell>
        </row>
        <row r="5754">
          <cell r="C5754" t="str">
            <v>Cộng</v>
          </cell>
          <cell r="H5754">
            <v>141361.5</v>
          </cell>
        </row>
        <row r="5755">
          <cell r="C5755" t="str">
            <v>b) Nhân công</v>
          </cell>
          <cell r="H5755">
            <v>2970781.5789473681</v>
          </cell>
        </row>
        <row r="5756">
          <cell r="B5756" t="str">
            <v>N2407</v>
          </cell>
          <cell r="C5756" t="str">
            <v>Nhân công bậc 4,0/7 - Nhóm 2</v>
          </cell>
          <cell r="D5756" t="str">
            <v>công</v>
          </cell>
          <cell r="E5756">
            <v>7.56</v>
          </cell>
          <cell r="F5756">
            <v>392960.52631578944</v>
          </cell>
          <cell r="G5756">
            <v>1</v>
          </cell>
          <cell r="H5756">
            <v>2970781.5789473681</v>
          </cell>
        </row>
        <row r="5757">
          <cell r="C5757" t="str">
            <v>c) Máy thi công</v>
          </cell>
          <cell r="H5757">
            <v>720974.22941176465</v>
          </cell>
        </row>
        <row r="5758">
          <cell r="B5758" t="str">
            <v>MDZ3</v>
          </cell>
          <cell r="C5758" t="str">
            <v>Máy hàn quang</v>
          </cell>
          <cell r="D5758" t="str">
            <v>ca</v>
          </cell>
          <cell r="E5758">
            <v>0.7</v>
          </cell>
          <cell r="F5758">
            <v>448021</v>
          </cell>
          <cell r="G5758">
            <v>1</v>
          </cell>
          <cell r="H5758">
            <v>313614.69999999995</v>
          </cell>
        </row>
        <row r="5759">
          <cell r="B5759" t="str">
            <v>M108.0101</v>
          </cell>
          <cell r="C5759" t="str">
            <v>Máy phát điện 1kW</v>
          </cell>
          <cell r="D5759" t="str">
            <v>ca</v>
          </cell>
          <cell r="E5759">
            <v>1</v>
          </cell>
          <cell r="F5759">
            <v>407359.5294117647</v>
          </cell>
          <cell r="G5759">
            <v>1</v>
          </cell>
          <cell r="H5759">
            <v>407359.5294117647</v>
          </cell>
        </row>
        <row r="5760">
          <cell r="C5760" t="str">
            <v>Cộng</v>
          </cell>
          <cell r="H5760">
            <v>720974.22941176465</v>
          </cell>
        </row>
        <row r="5761">
          <cell r="B5761" t="str">
            <v>D3.7204</v>
          </cell>
          <cell r="C5761" t="str">
            <v>Lắp đặt hộp nối cáp quang ở độ cao ≤10m; số sợi cáp quang trong hộp ≤24 sợi</v>
          </cell>
          <cell r="D5761" t="str">
            <v>hộp nối</v>
          </cell>
          <cell r="E5761">
            <v>1</v>
          </cell>
          <cell r="I5761">
            <v>141361.5</v>
          </cell>
          <cell r="J5761">
            <v>3096528.9473684207</v>
          </cell>
          <cell r="K5761">
            <v>720974.22941176465</v>
          </cell>
        </row>
        <row r="5762">
          <cell r="C5762" t="str">
            <v>a) Vật liệu</v>
          </cell>
          <cell r="H5762">
            <v>141361.5</v>
          </cell>
        </row>
        <row r="5763">
          <cell r="B5763" t="str">
            <v>V00397</v>
          </cell>
          <cell r="C5763" t="str">
            <v>Gỗ nhóm V</v>
          </cell>
          <cell r="D5763" t="str">
            <v>m3</v>
          </cell>
          <cell r="E5763">
            <v>0.06</v>
          </cell>
          <cell r="F5763">
            <v>2000000</v>
          </cell>
          <cell r="G5763">
            <v>1</v>
          </cell>
          <cell r="H5763">
            <v>120000</v>
          </cell>
        </row>
        <row r="5764">
          <cell r="B5764" t="str">
            <v>V17606</v>
          </cell>
          <cell r="C5764" t="str">
            <v>Thép hình U80</v>
          </cell>
          <cell r="D5764" t="str">
            <v>kg</v>
          </cell>
          <cell r="E5764">
            <v>1.41</v>
          </cell>
          <cell r="F5764">
            <v>15150</v>
          </cell>
          <cell r="G5764">
            <v>1</v>
          </cell>
          <cell r="H5764">
            <v>21361.5</v>
          </cell>
        </row>
        <row r="5765">
          <cell r="C5765" t="str">
            <v>Cộng</v>
          </cell>
          <cell r="H5765">
            <v>141361.5</v>
          </cell>
        </row>
        <row r="5766">
          <cell r="C5766" t="str">
            <v>b) Nhân công</v>
          </cell>
          <cell r="H5766">
            <v>3096528.9473684207</v>
          </cell>
        </row>
        <row r="5767">
          <cell r="B5767" t="str">
            <v>N2407</v>
          </cell>
          <cell r="C5767" t="str">
            <v>Nhân công bậc 4,0/7 - Nhóm 2</v>
          </cell>
          <cell r="D5767" t="str">
            <v>công</v>
          </cell>
          <cell r="E5767">
            <v>7.88</v>
          </cell>
          <cell r="F5767">
            <v>392960.52631578944</v>
          </cell>
          <cell r="G5767">
            <v>1</v>
          </cell>
          <cell r="H5767">
            <v>3096528.9473684207</v>
          </cell>
        </row>
        <row r="5768">
          <cell r="C5768" t="str">
            <v>c) Máy thi công</v>
          </cell>
          <cell r="H5768">
            <v>720974.22941176465</v>
          </cell>
        </row>
        <row r="5769">
          <cell r="B5769" t="str">
            <v>MDZ3</v>
          </cell>
          <cell r="C5769" t="str">
            <v>Máy hàn quang</v>
          </cell>
          <cell r="D5769" t="str">
            <v>ca</v>
          </cell>
          <cell r="E5769">
            <v>0.7</v>
          </cell>
          <cell r="F5769">
            <v>448021</v>
          </cell>
          <cell r="G5769">
            <v>1</v>
          </cell>
          <cell r="H5769">
            <v>313614.69999999995</v>
          </cell>
        </row>
        <row r="5770">
          <cell r="B5770" t="str">
            <v>M108.0101</v>
          </cell>
          <cell r="C5770" t="str">
            <v>Máy phát điện 1kW</v>
          </cell>
          <cell r="D5770" t="str">
            <v>ca</v>
          </cell>
          <cell r="E5770">
            <v>1</v>
          </cell>
          <cell r="F5770">
            <v>407359.5294117647</v>
          </cell>
          <cell r="G5770">
            <v>1</v>
          </cell>
          <cell r="H5770">
            <v>407359.5294117647</v>
          </cell>
        </row>
        <row r="5771">
          <cell r="C5771" t="str">
            <v>Cộng</v>
          </cell>
          <cell r="H5771">
            <v>720974.22941176465</v>
          </cell>
        </row>
        <row r="5772">
          <cell r="B5772" t="str">
            <v>D3.7205</v>
          </cell>
          <cell r="C5772" t="str">
            <v>Lắp đặt hộp nối cáp quang ở độ cao ≤10m; số sợi cáp quang trong hộp ≤48 sợi</v>
          </cell>
          <cell r="D5772" t="str">
            <v>hộp nối</v>
          </cell>
          <cell r="E5772">
            <v>1</v>
          </cell>
          <cell r="I5772">
            <v>141361.5</v>
          </cell>
          <cell r="J5772">
            <v>3870661.1842105258</v>
          </cell>
          <cell r="K5772">
            <v>806512.28235294123</v>
          </cell>
        </row>
        <row r="5773">
          <cell r="C5773" t="str">
            <v>a) Vật liệu</v>
          </cell>
          <cell r="H5773">
            <v>141361.5</v>
          </cell>
        </row>
        <row r="5774">
          <cell r="B5774" t="str">
            <v>V00397</v>
          </cell>
          <cell r="C5774" t="str">
            <v>Gỗ nhóm V</v>
          </cell>
          <cell r="D5774" t="str">
            <v>m3</v>
          </cell>
          <cell r="E5774">
            <v>0.06</v>
          </cell>
          <cell r="F5774">
            <v>2000000</v>
          </cell>
          <cell r="G5774">
            <v>1</v>
          </cell>
          <cell r="H5774">
            <v>120000</v>
          </cell>
        </row>
        <row r="5775">
          <cell r="B5775" t="str">
            <v>V17606</v>
          </cell>
          <cell r="C5775" t="str">
            <v>Thép hình U80</v>
          </cell>
          <cell r="D5775" t="str">
            <v>kg</v>
          </cell>
          <cell r="E5775">
            <v>1.41</v>
          </cell>
          <cell r="F5775">
            <v>15150</v>
          </cell>
          <cell r="G5775">
            <v>1</v>
          </cell>
          <cell r="H5775">
            <v>21361.5</v>
          </cell>
        </row>
        <row r="5776">
          <cell r="C5776" t="str">
            <v>Cộng</v>
          </cell>
          <cell r="H5776">
            <v>141361.5</v>
          </cell>
        </row>
        <row r="5777">
          <cell r="C5777" t="str">
            <v>b) Nhân công</v>
          </cell>
          <cell r="H5777">
            <v>3870661.1842105258</v>
          </cell>
        </row>
        <row r="5778">
          <cell r="B5778" t="str">
            <v>N2407</v>
          </cell>
          <cell r="C5778" t="str">
            <v>Nhân công bậc 4,0/7 - Nhóm 2</v>
          </cell>
          <cell r="D5778" t="str">
            <v>công</v>
          </cell>
          <cell r="E5778">
            <v>9.85</v>
          </cell>
          <cell r="F5778">
            <v>392960.52631578944</v>
          </cell>
          <cell r="G5778">
            <v>1</v>
          </cell>
          <cell r="H5778">
            <v>3870661.1842105258</v>
          </cell>
        </row>
        <row r="5779">
          <cell r="C5779" t="str">
            <v>c) Máy thi công</v>
          </cell>
          <cell r="H5779">
            <v>806512.28235294123</v>
          </cell>
        </row>
        <row r="5780">
          <cell r="B5780" t="str">
            <v>MDZ3</v>
          </cell>
          <cell r="C5780" t="str">
            <v>Máy hàn quang</v>
          </cell>
          <cell r="D5780" t="str">
            <v>ca</v>
          </cell>
          <cell r="E5780">
            <v>0.8</v>
          </cell>
          <cell r="F5780">
            <v>448021</v>
          </cell>
          <cell r="G5780">
            <v>1</v>
          </cell>
          <cell r="H5780">
            <v>358416.80000000005</v>
          </cell>
        </row>
        <row r="5781">
          <cell r="B5781" t="str">
            <v>M108.0101</v>
          </cell>
          <cell r="C5781" t="str">
            <v>Máy phát điện 1kW</v>
          </cell>
          <cell r="D5781" t="str">
            <v>ca</v>
          </cell>
          <cell r="E5781">
            <v>1.1000000000000001</v>
          </cell>
          <cell r="F5781">
            <v>407359.5294117647</v>
          </cell>
          <cell r="G5781">
            <v>1</v>
          </cell>
          <cell r="H5781">
            <v>448095.48235294118</v>
          </cell>
        </row>
        <row r="5782">
          <cell r="C5782" t="str">
            <v>Cộng</v>
          </cell>
          <cell r="H5782">
            <v>806512.28235294123</v>
          </cell>
        </row>
        <row r="5783">
          <cell r="B5783" t="str">
            <v>D3.7206</v>
          </cell>
          <cell r="C5783" t="str">
            <v>Lắp đặt hộp nối cáp quang ở độ cao ≤10m; số sợi cáp quang trong hộp &gt;48 sợi</v>
          </cell>
          <cell r="D5783" t="str">
            <v>hộp nối</v>
          </cell>
          <cell r="E5783">
            <v>1</v>
          </cell>
          <cell r="I5783">
            <v>141361.5</v>
          </cell>
          <cell r="J5783">
            <v>5807956.5789473681</v>
          </cell>
          <cell r="K5783">
            <v>892050.33529411769</v>
          </cell>
        </row>
        <row r="5784">
          <cell r="C5784" t="str">
            <v>a) Vật liệu</v>
          </cell>
          <cell r="H5784">
            <v>141361.5</v>
          </cell>
        </row>
        <row r="5785">
          <cell r="B5785" t="str">
            <v>V00397</v>
          </cell>
          <cell r="C5785" t="str">
            <v>Gỗ nhóm V</v>
          </cell>
          <cell r="D5785" t="str">
            <v>m3</v>
          </cell>
          <cell r="E5785">
            <v>0.06</v>
          </cell>
          <cell r="F5785">
            <v>2000000</v>
          </cell>
          <cell r="G5785">
            <v>1</v>
          </cell>
          <cell r="H5785">
            <v>120000</v>
          </cell>
        </row>
        <row r="5786">
          <cell r="B5786" t="str">
            <v>V17606</v>
          </cell>
          <cell r="C5786" t="str">
            <v>Thép hình U80</v>
          </cell>
          <cell r="D5786" t="str">
            <v>kg</v>
          </cell>
          <cell r="E5786">
            <v>1.41</v>
          </cell>
          <cell r="F5786">
            <v>15150</v>
          </cell>
          <cell r="G5786">
            <v>1</v>
          </cell>
          <cell r="H5786">
            <v>21361.5</v>
          </cell>
        </row>
        <row r="5787">
          <cell r="C5787" t="str">
            <v>Cộng</v>
          </cell>
          <cell r="H5787">
            <v>141361.5</v>
          </cell>
        </row>
        <row r="5788">
          <cell r="C5788" t="str">
            <v>b) Nhân công</v>
          </cell>
          <cell r="H5788">
            <v>5807956.5789473681</v>
          </cell>
        </row>
        <row r="5789">
          <cell r="B5789" t="str">
            <v>N2407</v>
          </cell>
          <cell r="C5789" t="str">
            <v>Nhân công bậc 4,0/7 - Nhóm 2</v>
          </cell>
          <cell r="D5789" t="str">
            <v>công</v>
          </cell>
          <cell r="E5789">
            <v>14.78</v>
          </cell>
          <cell r="F5789">
            <v>392960.52631578944</v>
          </cell>
          <cell r="G5789">
            <v>1</v>
          </cell>
          <cell r="H5789">
            <v>5807956.5789473681</v>
          </cell>
        </row>
        <row r="5790">
          <cell r="C5790" t="str">
            <v>c) Máy thi công</v>
          </cell>
          <cell r="H5790">
            <v>892050.33529411769</v>
          </cell>
        </row>
        <row r="5791">
          <cell r="B5791" t="str">
            <v>MDZ3</v>
          </cell>
          <cell r="C5791" t="str">
            <v>Máy hàn quang</v>
          </cell>
          <cell r="D5791" t="str">
            <v>ca</v>
          </cell>
          <cell r="E5791">
            <v>0.9</v>
          </cell>
          <cell r="F5791">
            <v>448021</v>
          </cell>
          <cell r="G5791">
            <v>1</v>
          </cell>
          <cell r="H5791">
            <v>403218.9</v>
          </cell>
        </row>
        <row r="5792">
          <cell r="B5792" t="str">
            <v>M108.0101</v>
          </cell>
          <cell r="C5792" t="str">
            <v>Máy phát điện 1kW</v>
          </cell>
          <cell r="D5792" t="str">
            <v>ca</v>
          </cell>
          <cell r="E5792">
            <v>1.2</v>
          </cell>
          <cell r="F5792">
            <v>407359.5294117647</v>
          </cell>
          <cell r="G5792">
            <v>1</v>
          </cell>
          <cell r="H5792">
            <v>488831.4352941176</v>
          </cell>
        </row>
        <row r="5793">
          <cell r="C5793" t="str">
            <v>Cộng</v>
          </cell>
          <cell r="H5793">
            <v>892050.33529411769</v>
          </cell>
        </row>
        <row r="5794">
          <cell r="B5794" t="str">
            <v>D4.1101</v>
          </cell>
          <cell r="C5794" t="str">
            <v>Bảo vệ cáp ngầm, rải cát đệm</v>
          </cell>
          <cell r="D5794" t="str">
            <v>m3</v>
          </cell>
          <cell r="E5794">
            <v>1</v>
          </cell>
          <cell r="I5794">
            <v>0</v>
          </cell>
          <cell r="J5794">
            <v>164605.26315789472</v>
          </cell>
          <cell r="K5794">
            <v>0</v>
          </cell>
        </row>
        <row r="5795">
          <cell r="C5795" t="str">
            <v>b) Nhân công</v>
          </cell>
          <cell r="H5795">
            <v>164605.26315789472</v>
          </cell>
        </row>
        <row r="5796">
          <cell r="B5796" t="str">
            <v>N1307</v>
          </cell>
          <cell r="C5796" t="str">
            <v>Nhân công bậc 3,0/7 - Nhóm 1</v>
          </cell>
          <cell r="D5796" t="str">
            <v>công</v>
          </cell>
          <cell r="E5796">
            <v>0.5</v>
          </cell>
          <cell r="F5796">
            <v>329210.52631578944</v>
          </cell>
          <cell r="G5796">
            <v>1</v>
          </cell>
          <cell r="H5796">
            <v>164605.26315789472</v>
          </cell>
        </row>
        <row r="5797">
          <cell r="B5797" t="str">
            <v>D4.1102</v>
          </cell>
          <cell r="C5797" t="str">
            <v>Bảo vệ cáp ngầm, rải lưới ni lông</v>
          </cell>
          <cell r="D5797" t="str">
            <v>100m2</v>
          </cell>
          <cell r="E5797">
            <v>1</v>
          </cell>
          <cell r="I5797">
            <v>0</v>
          </cell>
          <cell r="J5797">
            <v>164605.26315789472</v>
          </cell>
          <cell r="K5797">
            <v>0</v>
          </cell>
        </row>
        <row r="5798">
          <cell r="C5798" t="str">
            <v>b) Nhân công</v>
          </cell>
          <cell r="H5798">
            <v>164605.26315789472</v>
          </cell>
        </row>
        <row r="5799">
          <cell r="B5799" t="str">
            <v>N1307</v>
          </cell>
          <cell r="C5799" t="str">
            <v>Nhân công bậc 3,0/7 - Nhóm 1</v>
          </cell>
          <cell r="D5799" t="str">
            <v>công</v>
          </cell>
          <cell r="E5799">
            <v>0.5</v>
          </cell>
          <cell r="F5799">
            <v>329210.52631578944</v>
          </cell>
          <cell r="G5799">
            <v>1</v>
          </cell>
          <cell r="H5799">
            <v>164605.26315789472</v>
          </cell>
        </row>
        <row r="5800">
          <cell r="B5800" t="str">
            <v>D4.1103</v>
          </cell>
          <cell r="C5800" t="str">
            <v>Bảo vệ cáp ngầm, rải lưới thép</v>
          </cell>
          <cell r="D5800" t="str">
            <v>100m2</v>
          </cell>
          <cell r="E5800">
            <v>1</v>
          </cell>
          <cell r="I5800">
            <v>0</v>
          </cell>
          <cell r="J5800">
            <v>329210.52631578944</v>
          </cell>
          <cell r="K5800">
            <v>0</v>
          </cell>
        </row>
        <row r="5801">
          <cell r="C5801" t="str">
            <v>b) Nhân công</v>
          </cell>
          <cell r="H5801">
            <v>329210.52631578944</v>
          </cell>
        </row>
        <row r="5802">
          <cell r="B5802" t="str">
            <v>N1307</v>
          </cell>
          <cell r="C5802" t="str">
            <v>Nhân công bậc 3,0/7 - Nhóm 1</v>
          </cell>
          <cell r="D5802" t="str">
            <v>công</v>
          </cell>
          <cell r="E5802">
            <v>1</v>
          </cell>
          <cell r="F5802">
            <v>329210.52631578944</v>
          </cell>
          <cell r="G5802">
            <v>1</v>
          </cell>
          <cell r="H5802">
            <v>329210.52631578944</v>
          </cell>
        </row>
        <row r="5803">
          <cell r="B5803" t="str">
            <v>D4.1104</v>
          </cell>
          <cell r="C5803" t="str">
            <v>Bảo vệ cáp ngầm, xếp gạch chỉ</v>
          </cell>
          <cell r="D5803" t="str">
            <v>1000 viên</v>
          </cell>
          <cell r="E5803">
            <v>1</v>
          </cell>
          <cell r="I5803">
            <v>0</v>
          </cell>
          <cell r="J5803">
            <v>1316842.1052631577</v>
          </cell>
          <cell r="K5803">
            <v>0</v>
          </cell>
        </row>
        <row r="5804">
          <cell r="C5804" t="str">
            <v>b) Nhân công</v>
          </cell>
          <cell r="H5804">
            <v>1316842.1052631577</v>
          </cell>
        </row>
        <row r="5805">
          <cell r="B5805" t="str">
            <v>N1307</v>
          </cell>
          <cell r="C5805" t="str">
            <v>Nhân công bậc 3,0/7 - Nhóm 1</v>
          </cell>
          <cell r="D5805" t="str">
            <v>công</v>
          </cell>
          <cell r="E5805">
            <v>4</v>
          </cell>
          <cell r="F5805">
            <v>329210.52631578944</v>
          </cell>
          <cell r="G5805">
            <v>1</v>
          </cell>
          <cell r="H5805">
            <v>1316842.1052631577</v>
          </cell>
        </row>
        <row r="5806">
          <cell r="B5806" t="str">
            <v>D4.1201</v>
          </cell>
          <cell r="C5806" t="str">
            <v>Lắp đặt ống thép bảo vệ cáp, đường kính ống ≤25mm</v>
          </cell>
          <cell r="D5806" t="str">
            <v>100m</v>
          </cell>
          <cell r="E5806">
            <v>1</v>
          </cell>
          <cell r="I5806">
            <v>2849700</v>
          </cell>
          <cell r="J5806">
            <v>9774000</v>
          </cell>
          <cell r="K5806">
            <v>0</v>
          </cell>
        </row>
        <row r="5807">
          <cell r="C5807" t="str">
            <v>a) Vật liệu</v>
          </cell>
          <cell r="H5807">
            <v>2849700</v>
          </cell>
        </row>
        <row r="5808">
          <cell r="B5808" t="str">
            <v>V09500</v>
          </cell>
          <cell r="C5808" t="str">
            <v>Colie</v>
          </cell>
          <cell r="D5808" t="str">
            <v>cái</v>
          </cell>
          <cell r="E5808">
            <v>100</v>
          </cell>
          <cell r="F5808">
            <v>22000</v>
          </cell>
          <cell r="G5808">
            <v>1</v>
          </cell>
          <cell r="H5808">
            <v>2200000</v>
          </cell>
        </row>
        <row r="5809">
          <cell r="B5809" t="str">
            <v>V09517</v>
          </cell>
          <cell r="C5809" t="str">
            <v>Dây thép mạ 1,5mm</v>
          </cell>
          <cell r="D5809" t="str">
            <v>kg</v>
          </cell>
          <cell r="E5809">
            <v>0.5</v>
          </cell>
          <cell r="F5809">
            <v>28000</v>
          </cell>
          <cell r="G5809">
            <v>1</v>
          </cell>
          <cell r="H5809">
            <v>14000</v>
          </cell>
        </row>
        <row r="5810">
          <cell r="B5810" t="str">
            <v>V09750</v>
          </cell>
          <cell r="C5810" t="str">
            <v>Vít bắt D4x40</v>
          </cell>
          <cell r="D5810" t="str">
            <v>cái</v>
          </cell>
          <cell r="E5810">
            <v>100</v>
          </cell>
          <cell r="F5810">
            <v>5000</v>
          </cell>
          <cell r="G5810">
            <v>1</v>
          </cell>
          <cell r="H5810">
            <v>500000</v>
          </cell>
        </row>
        <row r="5811">
          <cell r="B5811" t="str">
            <v>Z999</v>
          </cell>
          <cell r="C5811" t="str">
            <v>Vật liệu khác</v>
          </cell>
          <cell r="D5811" t="str">
            <v>%</v>
          </cell>
          <cell r="E5811">
            <v>5</v>
          </cell>
          <cell r="F5811">
            <v>2714000</v>
          </cell>
          <cell r="H5811">
            <v>135700</v>
          </cell>
        </row>
        <row r="5812">
          <cell r="C5812" t="str">
            <v>Cộng</v>
          </cell>
          <cell r="H5812">
            <v>2849700</v>
          </cell>
        </row>
        <row r="5813">
          <cell r="C5813" t="str">
            <v>b) Nhân công</v>
          </cell>
          <cell r="H5813">
            <v>9774000</v>
          </cell>
        </row>
        <row r="5814">
          <cell r="B5814" t="str">
            <v>N2357</v>
          </cell>
          <cell r="C5814" t="str">
            <v>Nhân công bậc 3,5/7 - Nhóm 2</v>
          </cell>
          <cell r="D5814" t="str">
            <v>công</v>
          </cell>
          <cell r="E5814">
            <v>27</v>
          </cell>
          <cell r="F5814">
            <v>362000</v>
          </cell>
          <cell r="G5814">
            <v>1</v>
          </cell>
          <cell r="H5814">
            <v>9774000</v>
          </cell>
        </row>
        <row r="5815">
          <cell r="B5815" t="str">
            <v>D4.1202</v>
          </cell>
          <cell r="C5815" t="str">
            <v>Lắp đặt ống thép bảo vệ cáp, đường kính ống ≤50mm</v>
          </cell>
          <cell r="D5815" t="str">
            <v>100m</v>
          </cell>
          <cell r="E5815">
            <v>1</v>
          </cell>
          <cell r="I5815">
            <v>2835000</v>
          </cell>
          <cell r="J5815">
            <v>11500740</v>
          </cell>
          <cell r="K5815">
            <v>0</v>
          </cell>
        </row>
        <row r="5816">
          <cell r="C5816" t="str">
            <v>a) Vật liệu</v>
          </cell>
          <cell r="H5816">
            <v>2835000</v>
          </cell>
        </row>
        <row r="5817">
          <cell r="B5817" t="str">
            <v>V09500</v>
          </cell>
          <cell r="C5817" t="str">
            <v>Colie</v>
          </cell>
          <cell r="D5817" t="str">
            <v>cái</v>
          </cell>
          <cell r="E5817">
            <v>100</v>
          </cell>
          <cell r="F5817">
            <v>22000</v>
          </cell>
          <cell r="G5817">
            <v>1</v>
          </cell>
          <cell r="H5817">
            <v>2200000</v>
          </cell>
        </row>
        <row r="5818">
          <cell r="B5818" t="str">
            <v>V09735</v>
          </cell>
          <cell r="C5818" t="str">
            <v>Bu lông D6x60</v>
          </cell>
          <cell r="D5818" t="str">
            <v>cái</v>
          </cell>
          <cell r="E5818">
            <v>100</v>
          </cell>
          <cell r="F5818">
            <v>5000</v>
          </cell>
          <cell r="G5818">
            <v>1</v>
          </cell>
          <cell r="H5818">
            <v>500000</v>
          </cell>
        </row>
        <row r="5819">
          <cell r="B5819" t="str">
            <v>Z999</v>
          </cell>
          <cell r="C5819" t="str">
            <v>Vật liệu khác</v>
          </cell>
          <cell r="D5819" t="str">
            <v>%</v>
          </cell>
          <cell r="E5819">
            <v>5</v>
          </cell>
          <cell r="F5819">
            <v>2700000</v>
          </cell>
          <cell r="H5819">
            <v>135000</v>
          </cell>
        </row>
        <row r="5820">
          <cell r="C5820" t="str">
            <v>Cộng</v>
          </cell>
          <cell r="H5820">
            <v>2835000</v>
          </cell>
        </row>
        <row r="5821">
          <cell r="C5821" t="str">
            <v>b) Nhân công</v>
          </cell>
          <cell r="H5821">
            <v>11500740</v>
          </cell>
        </row>
        <row r="5822">
          <cell r="B5822" t="str">
            <v>N2357</v>
          </cell>
          <cell r="C5822" t="str">
            <v>Nhân công bậc 3,5/7 - Nhóm 2</v>
          </cell>
          <cell r="D5822" t="str">
            <v>công</v>
          </cell>
          <cell r="E5822">
            <v>31.77</v>
          </cell>
          <cell r="F5822">
            <v>362000</v>
          </cell>
          <cell r="G5822">
            <v>1</v>
          </cell>
          <cell r="H5822">
            <v>11500740</v>
          </cell>
        </row>
        <row r="5823">
          <cell r="B5823" t="str">
            <v>D4.1203</v>
          </cell>
          <cell r="C5823" t="str">
            <v>Lắp đặt ống thép bảo vệ cáp, đường kính ống ≤75mm</v>
          </cell>
          <cell r="D5823" t="str">
            <v>100m</v>
          </cell>
          <cell r="E5823">
            <v>1</v>
          </cell>
          <cell r="I5823">
            <v>2835000</v>
          </cell>
          <cell r="J5823">
            <v>13299880</v>
          </cell>
          <cell r="K5823">
            <v>0</v>
          </cell>
        </row>
        <row r="5824">
          <cell r="C5824" t="str">
            <v>a) Vật liệu</v>
          </cell>
          <cell r="H5824">
            <v>2835000</v>
          </cell>
        </row>
        <row r="5825">
          <cell r="B5825" t="str">
            <v>V09500</v>
          </cell>
          <cell r="C5825" t="str">
            <v>Colie</v>
          </cell>
          <cell r="D5825" t="str">
            <v>cái</v>
          </cell>
          <cell r="E5825">
            <v>100</v>
          </cell>
          <cell r="F5825">
            <v>22000</v>
          </cell>
          <cell r="G5825">
            <v>1</v>
          </cell>
          <cell r="H5825">
            <v>2200000</v>
          </cell>
        </row>
        <row r="5826">
          <cell r="B5826" t="str">
            <v>V09735</v>
          </cell>
          <cell r="C5826" t="str">
            <v>Bu lông D6x60</v>
          </cell>
          <cell r="D5826" t="str">
            <v>cái</v>
          </cell>
          <cell r="E5826">
            <v>100</v>
          </cell>
          <cell r="F5826">
            <v>5000</v>
          </cell>
          <cell r="G5826">
            <v>1</v>
          </cell>
          <cell r="H5826">
            <v>500000</v>
          </cell>
        </row>
        <row r="5827">
          <cell r="B5827" t="str">
            <v>Z999</v>
          </cell>
          <cell r="C5827" t="str">
            <v>Vật liệu khác</v>
          </cell>
          <cell r="D5827" t="str">
            <v>%</v>
          </cell>
          <cell r="E5827">
            <v>5</v>
          </cell>
          <cell r="F5827">
            <v>2700000</v>
          </cell>
          <cell r="H5827">
            <v>135000</v>
          </cell>
        </row>
        <row r="5828">
          <cell r="C5828" t="str">
            <v>Cộng</v>
          </cell>
          <cell r="H5828">
            <v>2835000</v>
          </cell>
        </row>
        <row r="5829">
          <cell r="C5829" t="str">
            <v>b) Nhân công</v>
          </cell>
          <cell r="H5829">
            <v>13299880</v>
          </cell>
        </row>
        <row r="5830">
          <cell r="B5830" t="str">
            <v>N2357</v>
          </cell>
          <cell r="C5830" t="str">
            <v>Nhân công bậc 3,5/7 - Nhóm 2</v>
          </cell>
          <cell r="D5830" t="str">
            <v>công</v>
          </cell>
          <cell r="E5830">
            <v>36.74</v>
          </cell>
          <cell r="F5830">
            <v>362000</v>
          </cell>
          <cell r="G5830">
            <v>1</v>
          </cell>
          <cell r="H5830">
            <v>13299880</v>
          </cell>
        </row>
        <row r="5831">
          <cell r="B5831" t="str">
            <v>D4.1204</v>
          </cell>
          <cell r="C5831" t="str">
            <v>Lắp đặt ống thép bảo vệ cáp, đường kính ống ≤100mm</v>
          </cell>
          <cell r="D5831" t="str">
            <v>100m</v>
          </cell>
          <cell r="E5831">
            <v>1</v>
          </cell>
          <cell r="I5831">
            <v>2835000</v>
          </cell>
          <cell r="J5831">
            <v>15381380</v>
          </cell>
          <cell r="K5831">
            <v>0</v>
          </cell>
        </row>
        <row r="5832">
          <cell r="C5832" t="str">
            <v>a) Vật liệu</v>
          </cell>
          <cell r="H5832">
            <v>2835000</v>
          </cell>
        </row>
        <row r="5833">
          <cell r="B5833" t="str">
            <v>V09500</v>
          </cell>
          <cell r="C5833" t="str">
            <v>Colie</v>
          </cell>
          <cell r="D5833" t="str">
            <v>cái</v>
          </cell>
          <cell r="E5833">
            <v>100</v>
          </cell>
          <cell r="F5833">
            <v>22000</v>
          </cell>
          <cell r="G5833">
            <v>1</v>
          </cell>
          <cell r="H5833">
            <v>2200000</v>
          </cell>
        </row>
        <row r="5834">
          <cell r="B5834" t="str">
            <v>V09735</v>
          </cell>
          <cell r="C5834" t="str">
            <v>Bu lông D6x60</v>
          </cell>
          <cell r="D5834" t="str">
            <v>cái</v>
          </cell>
          <cell r="E5834">
            <v>100</v>
          </cell>
          <cell r="F5834">
            <v>5000</v>
          </cell>
          <cell r="G5834">
            <v>1</v>
          </cell>
          <cell r="H5834">
            <v>500000</v>
          </cell>
        </row>
        <row r="5835">
          <cell r="B5835" t="str">
            <v>Z999</v>
          </cell>
          <cell r="C5835" t="str">
            <v>Vật liệu khác</v>
          </cell>
          <cell r="D5835" t="str">
            <v>%</v>
          </cell>
          <cell r="E5835">
            <v>5</v>
          </cell>
          <cell r="F5835">
            <v>2700000</v>
          </cell>
          <cell r="H5835">
            <v>135000</v>
          </cell>
        </row>
        <row r="5836">
          <cell r="C5836" t="str">
            <v>Cộng</v>
          </cell>
          <cell r="H5836">
            <v>2835000</v>
          </cell>
        </row>
        <row r="5837">
          <cell r="C5837" t="str">
            <v>b) Nhân công</v>
          </cell>
          <cell r="H5837">
            <v>15381380</v>
          </cell>
        </row>
        <row r="5838">
          <cell r="B5838" t="str">
            <v>N2357</v>
          </cell>
          <cell r="C5838" t="str">
            <v>Nhân công bậc 3,5/7 - Nhóm 2</v>
          </cell>
          <cell r="D5838" t="str">
            <v>công</v>
          </cell>
          <cell r="E5838">
            <v>42.49</v>
          </cell>
          <cell r="F5838">
            <v>362000</v>
          </cell>
          <cell r="G5838">
            <v>1</v>
          </cell>
          <cell r="H5838">
            <v>15381380</v>
          </cell>
        </row>
        <row r="5839">
          <cell r="B5839" t="str">
            <v>D4.1205</v>
          </cell>
          <cell r="C5839" t="str">
            <v>Lắp đặt ống thép bảo vệ cáp, đường kính ống &gt;100mm</v>
          </cell>
          <cell r="D5839" t="str">
            <v>100m</v>
          </cell>
          <cell r="E5839">
            <v>1</v>
          </cell>
          <cell r="I5839">
            <v>2835000</v>
          </cell>
          <cell r="J5839">
            <v>17842980</v>
          </cell>
          <cell r="K5839">
            <v>0</v>
          </cell>
        </row>
        <row r="5840">
          <cell r="C5840" t="str">
            <v>a) Vật liệu</v>
          </cell>
          <cell r="H5840">
            <v>2835000</v>
          </cell>
        </row>
        <row r="5841">
          <cell r="B5841" t="str">
            <v>V09500</v>
          </cell>
          <cell r="C5841" t="str">
            <v>Colie</v>
          </cell>
          <cell r="D5841" t="str">
            <v>cái</v>
          </cell>
          <cell r="E5841">
            <v>100</v>
          </cell>
          <cell r="F5841">
            <v>22000</v>
          </cell>
          <cell r="G5841">
            <v>1</v>
          </cell>
          <cell r="H5841">
            <v>2200000</v>
          </cell>
        </row>
        <row r="5842">
          <cell r="B5842" t="str">
            <v>V09735</v>
          </cell>
          <cell r="C5842" t="str">
            <v>Bu lông D6x60</v>
          </cell>
          <cell r="D5842" t="str">
            <v>cái</v>
          </cell>
          <cell r="E5842">
            <v>100</v>
          </cell>
          <cell r="F5842">
            <v>5000</v>
          </cell>
          <cell r="G5842">
            <v>1</v>
          </cell>
          <cell r="H5842">
            <v>500000</v>
          </cell>
        </row>
        <row r="5843">
          <cell r="B5843" t="str">
            <v>Z999</v>
          </cell>
          <cell r="C5843" t="str">
            <v>Vật liệu khác</v>
          </cell>
          <cell r="D5843" t="str">
            <v>%</v>
          </cell>
          <cell r="E5843">
            <v>5</v>
          </cell>
          <cell r="F5843">
            <v>2700000</v>
          </cell>
          <cell r="H5843">
            <v>135000</v>
          </cell>
        </row>
        <row r="5844">
          <cell r="C5844" t="str">
            <v>Cộng</v>
          </cell>
          <cell r="H5844">
            <v>2835000</v>
          </cell>
        </row>
        <row r="5845">
          <cell r="C5845" t="str">
            <v>b) Nhân công</v>
          </cell>
          <cell r="H5845">
            <v>17842980</v>
          </cell>
        </row>
        <row r="5846">
          <cell r="B5846" t="str">
            <v>N2357</v>
          </cell>
          <cell r="C5846" t="str">
            <v>Nhân công bậc 3,5/7 - Nhóm 2</v>
          </cell>
          <cell r="D5846" t="str">
            <v>công</v>
          </cell>
          <cell r="E5846">
            <v>49.29</v>
          </cell>
          <cell r="F5846">
            <v>362000</v>
          </cell>
          <cell r="G5846">
            <v>1</v>
          </cell>
          <cell r="H5846">
            <v>17842980</v>
          </cell>
        </row>
        <row r="5847">
          <cell r="B5847" t="str">
            <v>D4.1301</v>
          </cell>
          <cell r="C5847" t="str">
            <v>Lắp đặt ống bảo vệ cáp qua đường, ống gang miệng bát; đường kính trong của ống ≤120mm</v>
          </cell>
          <cell r="D5847" t="str">
            <v>100m</v>
          </cell>
          <cell r="E5847">
            <v>1</v>
          </cell>
          <cell r="I5847">
            <v>1288459.2135415999</v>
          </cell>
          <cell r="J5847">
            <v>5929560</v>
          </cell>
          <cell r="K5847">
            <v>0</v>
          </cell>
        </row>
        <row r="5848">
          <cell r="C5848" t="str">
            <v>a) Vật liệu</v>
          </cell>
          <cell r="H5848">
            <v>1288459.2135415999</v>
          </cell>
        </row>
        <row r="5849">
          <cell r="B5849" t="str">
            <v>V00547</v>
          </cell>
          <cell r="C5849" t="str">
            <v>Sơn</v>
          </cell>
          <cell r="D5849" t="str">
            <v>kg</v>
          </cell>
          <cell r="E5849">
            <v>8</v>
          </cell>
          <cell r="F5849">
            <v>130800</v>
          </cell>
          <cell r="G5849">
            <v>1</v>
          </cell>
          <cell r="H5849">
            <v>1046400</v>
          </cell>
        </row>
        <row r="5850">
          <cell r="B5850" t="str">
            <v>V04247</v>
          </cell>
          <cell r="C5850" t="str">
            <v>Giẻ lau</v>
          </cell>
          <cell r="D5850" t="str">
            <v>kg</v>
          </cell>
          <cell r="E5850">
            <v>1.5</v>
          </cell>
          <cell r="F5850">
            <v>5000</v>
          </cell>
          <cell r="G5850">
            <v>1</v>
          </cell>
          <cell r="H5850">
            <v>7500</v>
          </cell>
        </row>
        <row r="5851">
          <cell r="B5851" t="str">
            <v>V04851</v>
          </cell>
          <cell r="C5851" t="str">
            <v>Xi măng</v>
          </cell>
          <cell r="D5851" t="str">
            <v>kg</v>
          </cell>
          <cell r="E5851">
            <v>12</v>
          </cell>
          <cell r="F5851">
            <v>1317.4344618000002</v>
          </cell>
          <cell r="G5851">
            <v>1</v>
          </cell>
          <cell r="H5851">
            <v>15809.213541600002</v>
          </cell>
        </row>
        <row r="5852">
          <cell r="B5852" t="str">
            <v>V01211</v>
          </cell>
          <cell r="C5852" t="str">
            <v>Amiăng</v>
          </cell>
          <cell r="D5852" t="str">
            <v>kg</v>
          </cell>
          <cell r="E5852">
            <v>6.25</v>
          </cell>
          <cell r="F5852">
            <v>35000</v>
          </cell>
          <cell r="G5852">
            <v>1</v>
          </cell>
          <cell r="H5852">
            <v>218750</v>
          </cell>
        </row>
        <row r="5853">
          <cell r="C5853" t="str">
            <v>Cộng</v>
          </cell>
          <cell r="H5853">
            <v>1288459.2135415999</v>
          </cell>
        </row>
        <row r="5854">
          <cell r="C5854" t="str">
            <v>b) Nhân công</v>
          </cell>
          <cell r="H5854">
            <v>5929560</v>
          </cell>
        </row>
        <row r="5855">
          <cell r="B5855" t="str">
            <v>N2357</v>
          </cell>
          <cell r="C5855" t="str">
            <v>Nhân công bậc 3,5/7 - Nhóm 2</v>
          </cell>
          <cell r="D5855" t="str">
            <v>công</v>
          </cell>
          <cell r="E5855">
            <v>16.38</v>
          </cell>
          <cell r="F5855">
            <v>362000</v>
          </cell>
          <cell r="G5855">
            <v>1</v>
          </cell>
          <cell r="H5855">
            <v>5929560</v>
          </cell>
        </row>
        <row r="5856">
          <cell r="B5856" t="str">
            <v>D4.1302</v>
          </cell>
          <cell r="C5856" t="str">
            <v>Lắp đặt ống bảo vệ cáp qua đường, ống gang miệng bát; đường kính trong của ống ≤220mm</v>
          </cell>
          <cell r="D5856" t="str">
            <v>100m</v>
          </cell>
          <cell r="E5856">
            <v>1</v>
          </cell>
          <cell r="I5856">
            <v>2171028.9513888001</v>
          </cell>
          <cell r="J5856">
            <v>8108799.9999999991</v>
          </cell>
          <cell r="K5856">
            <v>0</v>
          </cell>
        </row>
        <row r="5857">
          <cell r="C5857" t="str">
            <v>a) Vật liệu</v>
          </cell>
          <cell r="H5857">
            <v>2171028.9513888001</v>
          </cell>
        </row>
        <row r="5858">
          <cell r="B5858" t="str">
            <v>V00547</v>
          </cell>
          <cell r="C5858" t="str">
            <v>Sơn</v>
          </cell>
          <cell r="D5858" t="str">
            <v>kg</v>
          </cell>
          <cell r="E5858">
            <v>14</v>
          </cell>
          <cell r="F5858">
            <v>130800</v>
          </cell>
          <cell r="G5858">
            <v>1</v>
          </cell>
          <cell r="H5858">
            <v>1831200</v>
          </cell>
        </row>
        <row r="5859">
          <cell r="B5859" t="str">
            <v>V04247</v>
          </cell>
          <cell r="C5859" t="str">
            <v>Giẻ lau</v>
          </cell>
          <cell r="D5859" t="str">
            <v>kg</v>
          </cell>
          <cell r="E5859">
            <v>2.5</v>
          </cell>
          <cell r="F5859">
            <v>5000</v>
          </cell>
          <cell r="G5859">
            <v>1</v>
          </cell>
          <cell r="H5859">
            <v>12500</v>
          </cell>
        </row>
        <row r="5860">
          <cell r="B5860" t="str">
            <v>V04851</v>
          </cell>
          <cell r="C5860" t="str">
            <v>Xi măng</v>
          </cell>
          <cell r="D5860" t="str">
            <v>kg</v>
          </cell>
          <cell r="E5860">
            <v>16</v>
          </cell>
          <cell r="F5860">
            <v>1317.4344618000002</v>
          </cell>
          <cell r="G5860">
            <v>1</v>
          </cell>
          <cell r="H5860">
            <v>21078.951388800004</v>
          </cell>
        </row>
        <row r="5861">
          <cell r="B5861" t="str">
            <v>V01211</v>
          </cell>
          <cell r="C5861" t="str">
            <v>Amiăng</v>
          </cell>
          <cell r="D5861" t="str">
            <v>kg</v>
          </cell>
          <cell r="E5861">
            <v>8.75</v>
          </cell>
          <cell r="F5861">
            <v>35000</v>
          </cell>
          <cell r="G5861">
            <v>1</v>
          </cell>
          <cell r="H5861">
            <v>306250</v>
          </cell>
        </row>
        <row r="5862">
          <cell r="C5862" t="str">
            <v>Cộng</v>
          </cell>
          <cell r="H5862">
            <v>2171028.9513888001</v>
          </cell>
        </row>
        <row r="5863">
          <cell r="C5863" t="str">
            <v>b) Nhân công</v>
          </cell>
          <cell r="H5863">
            <v>8108799.9999999991</v>
          </cell>
        </row>
        <row r="5864">
          <cell r="B5864" t="str">
            <v>N2357</v>
          </cell>
          <cell r="C5864" t="str">
            <v>Nhân công bậc 3,5/7 - Nhóm 2</v>
          </cell>
          <cell r="D5864" t="str">
            <v>công</v>
          </cell>
          <cell r="E5864">
            <v>22.4</v>
          </cell>
          <cell r="F5864">
            <v>362000</v>
          </cell>
          <cell r="G5864">
            <v>1</v>
          </cell>
          <cell r="H5864">
            <v>8108799.9999999991</v>
          </cell>
        </row>
        <row r="5865">
          <cell r="B5865" t="str">
            <v>D4.1303</v>
          </cell>
          <cell r="C5865" t="str">
            <v>Lắp đặt ống bảo vệ cáp qua đường, ống bê tông; đường kính trong của ống ≤150mm</v>
          </cell>
          <cell r="D5865" t="str">
            <v>100m</v>
          </cell>
          <cell r="E5865">
            <v>1</v>
          </cell>
          <cell r="I5865">
            <v>681810.48944999999</v>
          </cell>
          <cell r="J5865">
            <v>8362200.0000000009</v>
          </cell>
          <cell r="K5865">
            <v>0</v>
          </cell>
        </row>
        <row r="5866">
          <cell r="C5866" t="str">
            <v>a) Vật liệu</v>
          </cell>
          <cell r="H5866">
            <v>681810.48944999999</v>
          </cell>
        </row>
        <row r="5867">
          <cell r="B5867" t="str">
            <v>V04851</v>
          </cell>
          <cell r="C5867" t="str">
            <v>Xi măng</v>
          </cell>
          <cell r="D5867" t="str">
            <v>kg</v>
          </cell>
          <cell r="E5867">
            <v>250</v>
          </cell>
          <cell r="F5867">
            <v>1317.4344618000002</v>
          </cell>
          <cell r="G5867">
            <v>1</v>
          </cell>
          <cell r="H5867">
            <v>329358.61545000004</v>
          </cell>
        </row>
        <row r="5868">
          <cell r="B5868" t="str">
            <v>V00112</v>
          </cell>
          <cell r="C5868" t="str">
            <v>Cát vàng</v>
          </cell>
          <cell r="D5868" t="str">
            <v>m3</v>
          </cell>
          <cell r="E5868">
            <v>0.5</v>
          </cell>
          <cell r="F5868">
            <v>704903.74800000002</v>
          </cell>
          <cell r="G5868">
            <v>1</v>
          </cell>
          <cell r="H5868">
            <v>352451.87400000001</v>
          </cell>
        </row>
        <row r="5869">
          <cell r="C5869" t="str">
            <v>Cộng</v>
          </cell>
          <cell r="H5869">
            <v>681810.48944999999</v>
          </cell>
        </row>
        <row r="5870">
          <cell r="C5870" t="str">
            <v>b) Nhân công</v>
          </cell>
          <cell r="H5870">
            <v>8362200.0000000009</v>
          </cell>
        </row>
        <row r="5871">
          <cell r="B5871" t="str">
            <v>N2357</v>
          </cell>
          <cell r="C5871" t="str">
            <v>Nhân công bậc 3,5/7 - Nhóm 2</v>
          </cell>
          <cell r="D5871" t="str">
            <v>công</v>
          </cell>
          <cell r="E5871">
            <v>23.1</v>
          </cell>
          <cell r="F5871">
            <v>362000</v>
          </cell>
          <cell r="G5871">
            <v>1</v>
          </cell>
          <cell r="H5871">
            <v>8362200.0000000009</v>
          </cell>
        </row>
        <row r="5872">
          <cell r="B5872" t="str">
            <v>D4.1304</v>
          </cell>
          <cell r="C5872" t="str">
            <v>Lắp đặt ống bảo vệ cáp qua đường, ống bê tông; đường kính trong của ống ≤250mm</v>
          </cell>
          <cell r="D5872" t="str">
            <v>100m</v>
          </cell>
          <cell r="E5872">
            <v>1</v>
          </cell>
          <cell r="I5872">
            <v>1057960.921575</v>
          </cell>
          <cell r="J5872">
            <v>11529700</v>
          </cell>
          <cell r="K5872">
            <v>0</v>
          </cell>
        </row>
        <row r="5873">
          <cell r="C5873" t="str">
            <v>a) Vật liệu</v>
          </cell>
          <cell r="H5873">
            <v>1057960.921575</v>
          </cell>
        </row>
        <row r="5874">
          <cell r="B5874" t="str">
            <v>V04851</v>
          </cell>
          <cell r="C5874" t="str">
            <v>Xi măng</v>
          </cell>
          <cell r="D5874" t="str">
            <v>kg</v>
          </cell>
          <cell r="E5874">
            <v>375</v>
          </cell>
          <cell r="F5874">
            <v>1317.4344618000002</v>
          </cell>
          <cell r="G5874">
            <v>1</v>
          </cell>
          <cell r="H5874">
            <v>494037.92317500006</v>
          </cell>
        </row>
        <row r="5875">
          <cell r="B5875" t="str">
            <v>V00112</v>
          </cell>
          <cell r="C5875" t="str">
            <v>Cát vàng</v>
          </cell>
          <cell r="D5875" t="str">
            <v>m3</v>
          </cell>
          <cell r="E5875">
            <v>0.8</v>
          </cell>
          <cell r="F5875">
            <v>704903.74800000002</v>
          </cell>
          <cell r="G5875">
            <v>1</v>
          </cell>
          <cell r="H5875">
            <v>563922.99840000004</v>
          </cell>
        </row>
        <row r="5876">
          <cell r="C5876" t="str">
            <v>Cộng</v>
          </cell>
          <cell r="H5876">
            <v>1057960.921575</v>
          </cell>
        </row>
        <row r="5877">
          <cell r="C5877" t="str">
            <v>b) Nhân công</v>
          </cell>
          <cell r="H5877">
            <v>11529700</v>
          </cell>
        </row>
        <row r="5878">
          <cell r="B5878" t="str">
            <v>N2357</v>
          </cell>
          <cell r="C5878" t="str">
            <v>Nhân công bậc 3,5/7 - Nhóm 2</v>
          </cell>
          <cell r="D5878" t="str">
            <v>công</v>
          </cell>
          <cell r="E5878">
            <v>31.85</v>
          </cell>
          <cell r="F5878">
            <v>362000</v>
          </cell>
          <cell r="G5878">
            <v>1</v>
          </cell>
          <cell r="H5878">
            <v>11529700</v>
          </cell>
        </row>
        <row r="5879">
          <cell r="B5879" t="str">
            <v>D4.1411</v>
          </cell>
          <cell r="C5879" t="str">
            <v>Khoan nong tạo lỗ qua đất trên cạn; đường kính lỗ khoan ≤200mm</v>
          </cell>
          <cell r="D5879" t="str">
            <v>100m</v>
          </cell>
          <cell r="E5879">
            <v>1</v>
          </cell>
          <cell r="I5879">
            <v>488113.04</v>
          </cell>
          <cell r="J5879">
            <v>4309133.6842105258</v>
          </cell>
          <cell r="K5879">
            <v>9044031.0075999498</v>
          </cell>
        </row>
        <row r="5880">
          <cell r="C5880" t="str">
            <v>a) Vật liệu</v>
          </cell>
          <cell r="H5880">
            <v>488113.04</v>
          </cell>
        </row>
        <row r="5881">
          <cell r="B5881" t="str">
            <v>V00083</v>
          </cell>
          <cell r="C5881" t="str">
            <v>Bột Bentonite</v>
          </cell>
          <cell r="D5881" t="str">
            <v>kg</v>
          </cell>
          <cell r="E5881">
            <v>236</v>
          </cell>
          <cell r="F5881">
            <v>1700</v>
          </cell>
          <cell r="G5881">
            <v>1</v>
          </cell>
          <cell r="H5881">
            <v>401200</v>
          </cell>
        </row>
        <row r="5882">
          <cell r="B5882" t="str">
            <v>V00443</v>
          </cell>
          <cell r="C5882" t="str">
            <v>Lưỡi khoan</v>
          </cell>
          <cell r="D5882" t="str">
            <v>cái</v>
          </cell>
          <cell r="E5882">
            <v>7.0000000000000007E-2</v>
          </cell>
          <cell r="F5882">
            <v>150000</v>
          </cell>
          <cell r="G5882">
            <v>1</v>
          </cell>
          <cell r="H5882">
            <v>10500.000000000002</v>
          </cell>
        </row>
        <row r="5883">
          <cell r="B5883" t="str">
            <v>V05328</v>
          </cell>
          <cell r="C5883" t="str">
            <v>Cần khoan</v>
          </cell>
          <cell r="D5883" t="str">
            <v>cái</v>
          </cell>
          <cell r="E5883">
            <v>0.69</v>
          </cell>
          <cell r="F5883">
            <v>70000</v>
          </cell>
          <cell r="G5883">
            <v>1</v>
          </cell>
          <cell r="H5883">
            <v>48299.999999999993</v>
          </cell>
        </row>
        <row r="5884">
          <cell r="B5884" t="str">
            <v>V94289</v>
          </cell>
          <cell r="C5884" t="str">
            <v>Đầu nong D200mm</v>
          </cell>
          <cell r="D5884" t="str">
            <v>cái</v>
          </cell>
          <cell r="E5884">
            <v>0.01</v>
          </cell>
          <cell r="F5884">
            <v>48400</v>
          </cell>
          <cell r="G5884">
            <v>1</v>
          </cell>
          <cell r="H5884">
            <v>484</v>
          </cell>
        </row>
        <row r="5885">
          <cell r="B5885" t="str">
            <v>Z999</v>
          </cell>
          <cell r="C5885" t="str">
            <v>Vật liệu khác</v>
          </cell>
          <cell r="D5885" t="str">
            <v>%</v>
          </cell>
          <cell r="E5885">
            <v>6</v>
          </cell>
          <cell r="F5885">
            <v>460484</v>
          </cell>
          <cell r="H5885">
            <v>27629.040000000001</v>
          </cell>
        </row>
        <row r="5886">
          <cell r="C5886" t="str">
            <v>Cộng</v>
          </cell>
          <cell r="H5886">
            <v>488113.04</v>
          </cell>
        </row>
        <row r="5887">
          <cell r="C5887" t="str">
            <v>b) Nhân công</v>
          </cell>
          <cell r="H5887">
            <v>4309133.6842105258</v>
          </cell>
        </row>
        <row r="5888">
          <cell r="B5888" t="str">
            <v>N2457</v>
          </cell>
          <cell r="C5888" t="str">
            <v>Nhân công bậc 4,5/7 - Nhóm 2</v>
          </cell>
          <cell r="D5888" t="str">
            <v>công</v>
          </cell>
          <cell r="E5888">
            <v>10.08</v>
          </cell>
          <cell r="F5888">
            <v>427493.42105263157</v>
          </cell>
          <cell r="G5888">
            <v>1</v>
          </cell>
          <cell r="H5888">
            <v>4309133.6842105258</v>
          </cell>
        </row>
        <row r="5889">
          <cell r="C5889" t="str">
            <v>c) Máy thi công</v>
          </cell>
          <cell r="H5889">
            <v>9044031.0075999498</v>
          </cell>
        </row>
        <row r="5890">
          <cell r="B5890" t="str">
            <v>M111.0201</v>
          </cell>
          <cell r="C5890" t="str">
            <v>Máy khoan ngầm có định hướng</v>
          </cell>
          <cell r="D5890" t="str">
            <v>ca</v>
          </cell>
          <cell r="E5890">
            <v>0.84799999999999998</v>
          </cell>
          <cell r="F5890">
            <v>6750202.3592307707</v>
          </cell>
          <cell r="G5890">
            <v>1</v>
          </cell>
          <cell r="H5890">
            <v>5724171.6006276933</v>
          </cell>
        </row>
        <row r="5891">
          <cell r="B5891" t="str">
            <v>M111.0202</v>
          </cell>
          <cell r="C5891" t="str">
            <v>Máy truyền tín hiệu STS</v>
          </cell>
          <cell r="D5891" t="str">
            <v>ca</v>
          </cell>
          <cell r="E5891">
            <v>0.39</v>
          </cell>
          <cell r="F5891">
            <v>3665728.0466666669</v>
          </cell>
          <cell r="G5891">
            <v>1</v>
          </cell>
          <cell r="H5891">
            <v>1429633.9382000002</v>
          </cell>
        </row>
        <row r="5892">
          <cell r="B5892" t="str">
            <v>M101.0102</v>
          </cell>
          <cell r="C5892" t="str">
            <v>Máy đào 0,5m3</v>
          </cell>
          <cell r="D5892" t="str">
            <v>ca</v>
          </cell>
          <cell r="E5892">
            <v>0.63800000000000001</v>
          </cell>
          <cell r="F5892">
            <v>2703430.1785714282</v>
          </cell>
          <cell r="G5892">
            <v>1</v>
          </cell>
          <cell r="H5892">
            <v>1724788.4539285712</v>
          </cell>
        </row>
        <row r="5893">
          <cell r="B5893" t="str">
            <v>M112.0103</v>
          </cell>
          <cell r="C5893" t="str">
            <v>Máy bơm nước 5,5HP</v>
          </cell>
          <cell r="D5893" t="str">
            <v>ca</v>
          </cell>
          <cell r="E5893">
            <v>0.22500000000000001</v>
          </cell>
          <cell r="F5893">
            <v>353941.24210526317</v>
          </cell>
          <cell r="G5893">
            <v>1</v>
          </cell>
          <cell r="H5893">
            <v>79636.779473684219</v>
          </cell>
        </row>
        <row r="5894">
          <cell r="B5894" t="str">
            <v>M103.1501</v>
          </cell>
          <cell r="C5894" t="str">
            <v>Máy trộn dung dịch khoan 750 lít</v>
          </cell>
          <cell r="D5894" t="str">
            <v>ca</v>
          </cell>
          <cell r="E5894">
            <v>0.219</v>
          </cell>
          <cell r="F5894">
            <v>391781.89666666661</v>
          </cell>
          <cell r="G5894">
            <v>1</v>
          </cell>
          <cell r="H5894">
            <v>85800.23536999998</v>
          </cell>
        </row>
        <row r="5895">
          <cell r="C5895" t="str">
            <v>Cộng</v>
          </cell>
          <cell r="H5895">
            <v>9044031.0075999498</v>
          </cell>
        </row>
        <row r="5896">
          <cell r="B5896" t="str">
            <v>D4.1412</v>
          </cell>
          <cell r="C5896" t="str">
            <v>Khoan nong tạo lỗ qua đất trên cạn; đường kính lỗ khoan ≤300mm</v>
          </cell>
          <cell r="D5896" t="str">
            <v>100m</v>
          </cell>
          <cell r="E5896">
            <v>1</v>
          </cell>
          <cell r="I5896">
            <v>650293.04</v>
          </cell>
          <cell r="J5896">
            <v>5305193.3552631577</v>
          </cell>
          <cell r="K5896">
            <v>11118903.58736811</v>
          </cell>
        </row>
        <row r="5897">
          <cell r="C5897" t="str">
            <v>a) Vật liệu</v>
          </cell>
          <cell r="H5897">
            <v>650293.04</v>
          </cell>
        </row>
        <row r="5898">
          <cell r="B5898" t="str">
            <v>V00083</v>
          </cell>
          <cell r="C5898" t="str">
            <v>Bột Bentonite</v>
          </cell>
          <cell r="D5898" t="str">
            <v>kg</v>
          </cell>
          <cell r="E5898">
            <v>326</v>
          </cell>
          <cell r="F5898">
            <v>1700</v>
          </cell>
          <cell r="G5898">
            <v>1</v>
          </cell>
          <cell r="H5898">
            <v>554200</v>
          </cell>
        </row>
        <row r="5899">
          <cell r="B5899" t="str">
            <v>V00443</v>
          </cell>
          <cell r="C5899" t="str">
            <v>Lưỡi khoan</v>
          </cell>
          <cell r="D5899" t="str">
            <v>cái</v>
          </cell>
          <cell r="E5899">
            <v>7.0000000000000007E-2</v>
          </cell>
          <cell r="F5899">
            <v>150000</v>
          </cell>
          <cell r="G5899">
            <v>1</v>
          </cell>
          <cell r="H5899">
            <v>10500.000000000002</v>
          </cell>
        </row>
        <row r="5900">
          <cell r="B5900" t="str">
            <v>V05328</v>
          </cell>
          <cell r="C5900" t="str">
            <v>Cần khoan</v>
          </cell>
          <cell r="D5900" t="str">
            <v>cái</v>
          </cell>
          <cell r="E5900">
            <v>0.69</v>
          </cell>
          <cell r="F5900">
            <v>70000</v>
          </cell>
          <cell r="G5900">
            <v>1</v>
          </cell>
          <cell r="H5900">
            <v>48299.999999999993</v>
          </cell>
        </row>
        <row r="5901">
          <cell r="B5901" t="str">
            <v>V94290</v>
          </cell>
          <cell r="C5901" t="str">
            <v>Đầu nong D300mm</v>
          </cell>
          <cell r="D5901" t="str">
            <v>cái</v>
          </cell>
          <cell r="E5901">
            <v>0.01</v>
          </cell>
          <cell r="F5901">
            <v>48400</v>
          </cell>
          <cell r="G5901">
            <v>1</v>
          </cell>
          <cell r="H5901">
            <v>484</v>
          </cell>
        </row>
        <row r="5902">
          <cell r="B5902" t="str">
            <v>Z999</v>
          </cell>
          <cell r="C5902" t="str">
            <v>Vật liệu khác</v>
          </cell>
          <cell r="D5902" t="str">
            <v>%</v>
          </cell>
          <cell r="E5902">
            <v>6</v>
          </cell>
          <cell r="F5902">
            <v>613484</v>
          </cell>
          <cell r="H5902">
            <v>36809.040000000001</v>
          </cell>
        </row>
        <row r="5903">
          <cell r="C5903" t="str">
            <v>Cộng</v>
          </cell>
          <cell r="H5903">
            <v>650293.04</v>
          </cell>
        </row>
        <row r="5904">
          <cell r="C5904" t="str">
            <v>b) Nhân công</v>
          </cell>
          <cell r="H5904">
            <v>5305193.3552631577</v>
          </cell>
        </row>
        <row r="5905">
          <cell r="B5905" t="str">
            <v>N2457</v>
          </cell>
          <cell r="C5905" t="str">
            <v>Nhân công bậc 4,5/7 - Nhóm 2</v>
          </cell>
          <cell r="D5905" t="str">
            <v>công</v>
          </cell>
          <cell r="E5905">
            <v>12.41</v>
          </cell>
          <cell r="F5905">
            <v>427493.42105263157</v>
          </cell>
          <cell r="G5905">
            <v>1</v>
          </cell>
          <cell r="H5905">
            <v>5305193.3552631577</v>
          </cell>
        </row>
        <row r="5906">
          <cell r="C5906" t="str">
            <v>c) Máy thi công</v>
          </cell>
          <cell r="H5906">
            <v>11118903.58736811</v>
          </cell>
        </row>
        <row r="5907">
          <cell r="B5907" t="str">
            <v>M111.0201</v>
          </cell>
          <cell r="C5907" t="str">
            <v>Máy khoan ngầm có định hướng</v>
          </cell>
          <cell r="D5907" t="str">
            <v>ca</v>
          </cell>
          <cell r="E5907">
            <v>1.107</v>
          </cell>
          <cell r="F5907">
            <v>6750202.3592307707</v>
          </cell>
          <cell r="G5907">
            <v>1</v>
          </cell>
          <cell r="H5907">
            <v>7472474.0116684632</v>
          </cell>
        </row>
        <row r="5908">
          <cell r="B5908" t="str">
            <v>M111.0202</v>
          </cell>
          <cell r="C5908" t="str">
            <v>Máy truyền tín hiệu STS</v>
          </cell>
          <cell r="D5908" t="str">
            <v>ca</v>
          </cell>
          <cell r="E5908">
            <v>0.39</v>
          </cell>
          <cell r="F5908">
            <v>3665728.0466666669</v>
          </cell>
          <cell r="G5908">
            <v>1</v>
          </cell>
          <cell r="H5908">
            <v>1429633.9382000002</v>
          </cell>
        </row>
        <row r="5909">
          <cell r="B5909" t="str">
            <v>M101.0102</v>
          </cell>
          <cell r="C5909" t="str">
            <v>Máy đào 0,5m3</v>
          </cell>
          <cell r="D5909" t="str">
            <v>ca</v>
          </cell>
          <cell r="E5909">
            <v>0.74199999999999999</v>
          </cell>
          <cell r="F5909">
            <v>2703430.1785714282</v>
          </cell>
          <cell r="G5909">
            <v>1</v>
          </cell>
          <cell r="H5909">
            <v>2005945.1924999997</v>
          </cell>
        </row>
        <row r="5910">
          <cell r="B5910" t="str">
            <v>M112.0103</v>
          </cell>
          <cell r="C5910" t="str">
            <v>Máy bơm nước 5,5HP</v>
          </cell>
          <cell r="D5910" t="str">
            <v>ca</v>
          </cell>
          <cell r="E5910">
            <v>0.28799999999999998</v>
          </cell>
          <cell r="F5910">
            <v>353941.24210526317</v>
          </cell>
          <cell r="G5910">
            <v>1</v>
          </cell>
          <cell r="H5910">
            <v>101935.07772631578</v>
          </cell>
        </row>
        <row r="5911">
          <cell r="B5911" t="str">
            <v>M103.1501</v>
          </cell>
          <cell r="C5911" t="str">
            <v>Máy trộn dung dịch khoan 750 lít</v>
          </cell>
          <cell r="D5911" t="str">
            <v>ca</v>
          </cell>
          <cell r="E5911">
            <v>0.27800000000000002</v>
          </cell>
          <cell r="F5911">
            <v>391781.89666666661</v>
          </cell>
          <cell r="G5911">
            <v>1</v>
          </cell>
          <cell r="H5911">
            <v>108915.36727333332</v>
          </cell>
        </row>
        <row r="5912">
          <cell r="C5912" t="str">
            <v>Cộng</v>
          </cell>
          <cell r="H5912">
            <v>11118903.58736811</v>
          </cell>
        </row>
        <row r="5913">
          <cell r="B5913" t="str">
            <v>D4.1413</v>
          </cell>
          <cell r="C5913" t="str">
            <v>Khoan nong tạo lỗ qua đất trên cạn; đường kính lỗ khoan ≤400mm</v>
          </cell>
          <cell r="D5913" t="str">
            <v>100m</v>
          </cell>
          <cell r="E5913">
            <v>1</v>
          </cell>
          <cell r="I5913">
            <v>877345.04</v>
          </cell>
          <cell r="J5913">
            <v>6519274.6710526319</v>
          </cell>
          <cell r="K5913">
            <v>13899150.175519401</v>
          </cell>
        </row>
        <row r="5914">
          <cell r="C5914" t="str">
            <v>a) Vật liệu</v>
          </cell>
          <cell r="H5914">
            <v>877345.04</v>
          </cell>
        </row>
        <row r="5915">
          <cell r="B5915" t="str">
            <v>V00083</v>
          </cell>
          <cell r="C5915" t="str">
            <v>Bột Bentonite</v>
          </cell>
          <cell r="D5915" t="str">
            <v>kg</v>
          </cell>
          <cell r="E5915">
            <v>452</v>
          </cell>
          <cell r="F5915">
            <v>1700</v>
          </cell>
          <cell r="G5915">
            <v>1</v>
          </cell>
          <cell r="H5915">
            <v>768400</v>
          </cell>
        </row>
        <row r="5916">
          <cell r="B5916" t="str">
            <v>V00443</v>
          </cell>
          <cell r="C5916" t="str">
            <v>Lưỡi khoan</v>
          </cell>
          <cell r="D5916" t="str">
            <v>cái</v>
          </cell>
          <cell r="E5916">
            <v>7.0000000000000007E-2</v>
          </cell>
          <cell r="F5916">
            <v>150000</v>
          </cell>
          <cell r="G5916">
            <v>1</v>
          </cell>
          <cell r="H5916">
            <v>10500.000000000002</v>
          </cell>
        </row>
        <row r="5917">
          <cell r="B5917" t="str">
            <v>V05328</v>
          </cell>
          <cell r="C5917" t="str">
            <v>Cần khoan</v>
          </cell>
          <cell r="D5917" t="str">
            <v>cái</v>
          </cell>
          <cell r="E5917">
            <v>0.69</v>
          </cell>
          <cell r="F5917">
            <v>70000</v>
          </cell>
          <cell r="G5917">
            <v>1</v>
          </cell>
          <cell r="H5917">
            <v>48299.999999999993</v>
          </cell>
        </row>
        <row r="5918">
          <cell r="B5918" t="str">
            <v>V94291</v>
          </cell>
          <cell r="C5918" t="str">
            <v>Đầu nong D400mm</v>
          </cell>
          <cell r="D5918" t="str">
            <v>cái</v>
          </cell>
          <cell r="E5918">
            <v>0.01</v>
          </cell>
          <cell r="F5918">
            <v>48400</v>
          </cell>
          <cell r="G5918">
            <v>1</v>
          </cell>
          <cell r="H5918">
            <v>484</v>
          </cell>
        </row>
        <row r="5919">
          <cell r="B5919" t="str">
            <v>Z999</v>
          </cell>
          <cell r="C5919" t="str">
            <v>Vật liệu khác</v>
          </cell>
          <cell r="D5919" t="str">
            <v>%</v>
          </cell>
          <cell r="E5919">
            <v>6</v>
          </cell>
          <cell r="F5919">
            <v>827684</v>
          </cell>
          <cell r="H5919">
            <v>49661.04</v>
          </cell>
        </row>
        <row r="5920">
          <cell r="C5920" t="str">
            <v>Cộng</v>
          </cell>
          <cell r="H5920">
            <v>877345.04</v>
          </cell>
        </row>
        <row r="5921">
          <cell r="C5921" t="str">
            <v>b) Nhân công</v>
          </cell>
          <cell r="H5921">
            <v>6519274.6710526319</v>
          </cell>
        </row>
        <row r="5922">
          <cell r="B5922" t="str">
            <v>N2457</v>
          </cell>
          <cell r="C5922" t="str">
            <v>Nhân công bậc 4,5/7 - Nhóm 2</v>
          </cell>
          <cell r="D5922" t="str">
            <v>công</v>
          </cell>
          <cell r="E5922">
            <v>15.25</v>
          </cell>
          <cell r="F5922">
            <v>427493.42105263157</v>
          </cell>
          <cell r="G5922">
            <v>1</v>
          </cell>
          <cell r="H5922">
            <v>6519274.6710526319</v>
          </cell>
        </row>
        <row r="5923">
          <cell r="C5923" t="str">
            <v>c) Máy thi công</v>
          </cell>
          <cell r="H5923">
            <v>13899150.175519401</v>
          </cell>
        </row>
        <row r="5924">
          <cell r="B5924" t="str">
            <v>M111.0201</v>
          </cell>
          <cell r="C5924" t="str">
            <v>Máy khoan ngầm có định hướng</v>
          </cell>
          <cell r="D5924" t="str">
            <v>ca</v>
          </cell>
          <cell r="E5924">
            <v>1.4690000000000001</v>
          </cell>
          <cell r="F5924">
            <v>6750202.3592307707</v>
          </cell>
          <cell r="G5924">
            <v>1</v>
          </cell>
          <cell r="H5924">
            <v>9916047.2657100037</v>
          </cell>
        </row>
        <row r="5925">
          <cell r="B5925" t="str">
            <v>M111.0202</v>
          </cell>
          <cell r="C5925" t="str">
            <v>Máy truyền tín hiệu STS</v>
          </cell>
          <cell r="D5925" t="str">
            <v>ca</v>
          </cell>
          <cell r="E5925">
            <v>0.39</v>
          </cell>
          <cell r="F5925">
            <v>3665728.0466666669</v>
          </cell>
          <cell r="G5925">
            <v>1</v>
          </cell>
          <cell r="H5925">
            <v>1429633.9382000002</v>
          </cell>
        </row>
        <row r="5926">
          <cell r="B5926" t="str">
            <v>M101.0102</v>
          </cell>
          <cell r="C5926" t="str">
            <v>Máy đào 0,5m3</v>
          </cell>
          <cell r="D5926" t="str">
            <v>ca</v>
          </cell>
          <cell r="E5926">
            <v>0.84299999999999997</v>
          </cell>
          <cell r="F5926">
            <v>2703430.1785714282</v>
          </cell>
          <cell r="G5926">
            <v>1</v>
          </cell>
          <cell r="H5926">
            <v>2278991.6405357141</v>
          </cell>
        </row>
        <row r="5927">
          <cell r="B5927" t="str">
            <v>M112.0103</v>
          </cell>
          <cell r="C5927" t="str">
            <v>Máy bơm nước 5,5HP</v>
          </cell>
          <cell r="D5927" t="str">
            <v>ca</v>
          </cell>
          <cell r="E5927">
            <v>0.377</v>
          </cell>
          <cell r="F5927">
            <v>353941.24210526317</v>
          </cell>
          <cell r="G5927">
            <v>1</v>
          </cell>
          <cell r="H5927">
            <v>133435.84827368421</v>
          </cell>
        </row>
        <row r="5928">
          <cell r="B5928" t="str">
            <v>M103.1501</v>
          </cell>
          <cell r="C5928" t="str">
            <v>Máy trộn dung dịch khoan 750 lít</v>
          </cell>
          <cell r="D5928" t="str">
            <v>ca</v>
          </cell>
          <cell r="E5928">
            <v>0.36</v>
          </cell>
          <cell r="F5928">
            <v>391781.89666666661</v>
          </cell>
          <cell r="G5928">
            <v>1</v>
          </cell>
          <cell r="H5928">
            <v>141041.48279999997</v>
          </cell>
        </row>
        <row r="5929">
          <cell r="C5929" t="str">
            <v>Cộng</v>
          </cell>
          <cell r="H5929">
            <v>13899150.175519401</v>
          </cell>
        </row>
        <row r="5930">
          <cell r="B5930" t="str">
            <v>D4.1414</v>
          </cell>
          <cell r="C5930" t="str">
            <v>Khoan nong tạo lỗ qua đất trên cạn; đường kính lỗ khoan ≤500mm</v>
          </cell>
          <cell r="D5930" t="str">
            <v>100m</v>
          </cell>
          <cell r="E5930">
            <v>1</v>
          </cell>
          <cell r="I5930">
            <v>1566222.08</v>
          </cell>
          <cell r="J5930">
            <v>9541653.1578947362</v>
          </cell>
          <cell r="K5930">
            <v>20356957.354414467</v>
          </cell>
        </row>
        <row r="5931">
          <cell r="C5931" t="str">
            <v>a) Vật liệu</v>
          </cell>
          <cell r="H5931">
            <v>1566222.08</v>
          </cell>
        </row>
        <row r="5932">
          <cell r="B5932" t="str">
            <v>V00083</v>
          </cell>
          <cell r="C5932" t="str">
            <v>Bột Bentonite</v>
          </cell>
          <cell r="D5932" t="str">
            <v>kg</v>
          </cell>
          <cell r="E5932">
            <v>834</v>
          </cell>
          <cell r="F5932">
            <v>1700</v>
          </cell>
          <cell r="G5932">
            <v>1</v>
          </cell>
          <cell r="H5932">
            <v>1417800</v>
          </cell>
        </row>
        <row r="5933">
          <cell r="B5933" t="str">
            <v>V00443</v>
          </cell>
          <cell r="C5933" t="str">
            <v>Lưỡi khoan</v>
          </cell>
          <cell r="D5933" t="str">
            <v>cái</v>
          </cell>
          <cell r="E5933">
            <v>7.0000000000000007E-2</v>
          </cell>
          <cell r="F5933">
            <v>150000</v>
          </cell>
          <cell r="G5933">
            <v>1</v>
          </cell>
          <cell r="H5933">
            <v>10500.000000000002</v>
          </cell>
        </row>
        <row r="5934">
          <cell r="B5934" t="str">
            <v>V05328</v>
          </cell>
          <cell r="C5934" t="str">
            <v>Cần khoan</v>
          </cell>
          <cell r="D5934" t="str">
            <v>cái</v>
          </cell>
          <cell r="E5934">
            <v>0.69</v>
          </cell>
          <cell r="F5934">
            <v>70000</v>
          </cell>
          <cell r="G5934">
            <v>1</v>
          </cell>
          <cell r="H5934">
            <v>48299.999999999993</v>
          </cell>
        </row>
        <row r="5935">
          <cell r="B5935" t="str">
            <v>V94291</v>
          </cell>
          <cell r="C5935" t="str">
            <v>Đầu nong D400mm</v>
          </cell>
          <cell r="D5935" t="str">
            <v>cái</v>
          </cell>
          <cell r="E5935">
            <v>0.01</v>
          </cell>
          <cell r="F5935">
            <v>48400</v>
          </cell>
          <cell r="G5935">
            <v>1</v>
          </cell>
          <cell r="H5935">
            <v>484</v>
          </cell>
        </row>
        <row r="5936">
          <cell r="B5936" t="str">
            <v>V94292</v>
          </cell>
          <cell r="C5936" t="str">
            <v>Đầu nong D500mm</v>
          </cell>
          <cell r="D5936" t="str">
            <v>cái</v>
          </cell>
          <cell r="E5936">
            <v>0.01</v>
          </cell>
          <cell r="F5936">
            <v>48400</v>
          </cell>
          <cell r="G5936">
            <v>1</v>
          </cell>
          <cell r="H5936">
            <v>484</v>
          </cell>
        </row>
        <row r="5937">
          <cell r="B5937" t="str">
            <v>Z999</v>
          </cell>
          <cell r="C5937" t="str">
            <v>Vật liệu khác</v>
          </cell>
          <cell r="D5937" t="str">
            <v>%</v>
          </cell>
          <cell r="E5937">
            <v>6</v>
          </cell>
          <cell r="F5937">
            <v>1477568</v>
          </cell>
          <cell r="H5937">
            <v>88654.080000000002</v>
          </cell>
        </row>
        <row r="5938">
          <cell r="C5938" t="str">
            <v>Cộng</v>
          </cell>
          <cell r="H5938">
            <v>1566222.08</v>
          </cell>
        </row>
        <row r="5939">
          <cell r="C5939" t="str">
            <v>b) Nhân công</v>
          </cell>
          <cell r="H5939">
            <v>9541653.1578947362</v>
          </cell>
        </row>
        <row r="5940">
          <cell r="B5940" t="str">
            <v>N2457</v>
          </cell>
          <cell r="C5940" t="str">
            <v>Nhân công bậc 4,5/7 - Nhóm 2</v>
          </cell>
          <cell r="D5940" t="str">
            <v>công</v>
          </cell>
          <cell r="E5940">
            <v>22.32</v>
          </cell>
          <cell r="F5940">
            <v>427493.42105263157</v>
          </cell>
          <cell r="G5940">
            <v>1</v>
          </cell>
          <cell r="H5940">
            <v>9541653.1578947362</v>
          </cell>
        </row>
        <row r="5941">
          <cell r="C5941" t="str">
            <v>c) Máy thi công</v>
          </cell>
          <cell r="H5941">
            <v>20356957.354414467</v>
          </cell>
        </row>
        <row r="5942">
          <cell r="B5942" t="str">
            <v>M111.0201</v>
          </cell>
          <cell r="C5942" t="str">
            <v>Máy khoan ngầm có định hướng</v>
          </cell>
          <cell r="D5942" t="str">
            <v>ca</v>
          </cell>
          <cell r="E5942">
            <v>2.145</v>
          </cell>
          <cell r="F5942">
            <v>6750202.3592307707</v>
          </cell>
          <cell r="G5942">
            <v>1</v>
          </cell>
          <cell r="H5942">
            <v>14479184.060550004</v>
          </cell>
        </row>
        <row r="5943">
          <cell r="B5943" t="str">
            <v>M111.0202</v>
          </cell>
          <cell r="C5943" t="str">
            <v>Máy truyền tín hiệu STS</v>
          </cell>
          <cell r="D5943" t="str">
            <v>ca</v>
          </cell>
          <cell r="E5943">
            <v>0.39</v>
          </cell>
          <cell r="F5943">
            <v>3665728.0466666669</v>
          </cell>
          <cell r="G5943">
            <v>1</v>
          </cell>
          <cell r="H5943">
            <v>1429633.9382000002</v>
          </cell>
        </row>
        <row r="5944">
          <cell r="B5944" t="str">
            <v>M101.0102</v>
          </cell>
          <cell r="C5944" t="str">
            <v>Máy đào 0,5m3</v>
          </cell>
          <cell r="D5944" t="str">
            <v>ca</v>
          </cell>
          <cell r="E5944">
            <v>1.474</v>
          </cell>
          <cell r="F5944">
            <v>2703430.1785714282</v>
          </cell>
          <cell r="G5944">
            <v>1</v>
          </cell>
          <cell r="H5944">
            <v>3984856.0832142849</v>
          </cell>
        </row>
        <row r="5945">
          <cell r="B5945" t="str">
            <v>M112.0103</v>
          </cell>
          <cell r="C5945" t="str">
            <v>Máy bơm nước 5,5HP</v>
          </cell>
          <cell r="D5945" t="str">
            <v>ca</v>
          </cell>
          <cell r="E5945">
            <v>0.61599999999999999</v>
          </cell>
          <cell r="F5945">
            <v>353941.24210526317</v>
          </cell>
          <cell r="G5945">
            <v>1</v>
          </cell>
          <cell r="H5945">
            <v>218027.8051368421</v>
          </cell>
        </row>
        <row r="5946">
          <cell r="B5946" t="str">
            <v>M103.1501</v>
          </cell>
          <cell r="C5946" t="str">
            <v>Máy trộn dung dịch khoan 750 lít</v>
          </cell>
          <cell r="D5946" t="str">
            <v>ca</v>
          </cell>
          <cell r="E5946">
            <v>0.626</v>
          </cell>
          <cell r="F5946">
            <v>391781.89666666661</v>
          </cell>
          <cell r="G5946">
            <v>1</v>
          </cell>
          <cell r="H5946">
            <v>245255.4673133333</v>
          </cell>
        </row>
        <row r="5947">
          <cell r="C5947" t="str">
            <v>Cộng</v>
          </cell>
          <cell r="H5947">
            <v>20356957.354414467</v>
          </cell>
        </row>
        <row r="5948">
          <cell r="B5948" t="str">
            <v>D4.1415</v>
          </cell>
          <cell r="C5948" t="str">
            <v>Khoan nong tạo lỗ qua đất trên cạn; đường kính lỗ khoan ≤600mm</v>
          </cell>
          <cell r="D5948" t="str">
            <v>100m</v>
          </cell>
          <cell r="E5948">
            <v>1</v>
          </cell>
          <cell r="I5948">
            <v>2442507.12</v>
          </cell>
          <cell r="J5948">
            <v>12777778.355263159</v>
          </cell>
          <cell r="K5948">
            <v>28909902.133623</v>
          </cell>
        </row>
        <row r="5949">
          <cell r="C5949" t="str">
            <v>a) Vật liệu</v>
          </cell>
          <cell r="H5949">
            <v>2442507.12</v>
          </cell>
        </row>
        <row r="5950">
          <cell r="B5950" t="str">
            <v>V00083</v>
          </cell>
          <cell r="C5950" t="str">
            <v>Bột Bentonite</v>
          </cell>
          <cell r="D5950" t="str">
            <v>kg</v>
          </cell>
          <cell r="E5950">
            <v>1320</v>
          </cell>
          <cell r="F5950">
            <v>1700</v>
          </cell>
          <cell r="G5950">
            <v>1</v>
          </cell>
          <cell r="H5950">
            <v>2244000</v>
          </cell>
        </row>
        <row r="5951">
          <cell r="B5951" t="str">
            <v>V00443</v>
          </cell>
          <cell r="C5951" t="str">
            <v>Lưỡi khoan</v>
          </cell>
          <cell r="D5951" t="str">
            <v>cái</v>
          </cell>
          <cell r="E5951">
            <v>7.0000000000000007E-2</v>
          </cell>
          <cell r="F5951">
            <v>150000</v>
          </cell>
          <cell r="G5951">
            <v>1</v>
          </cell>
          <cell r="H5951">
            <v>10500.000000000002</v>
          </cell>
        </row>
        <row r="5952">
          <cell r="B5952" t="str">
            <v>V05328</v>
          </cell>
          <cell r="C5952" t="str">
            <v>Cần khoan</v>
          </cell>
          <cell r="D5952" t="str">
            <v>cái</v>
          </cell>
          <cell r="E5952">
            <v>0.69</v>
          </cell>
          <cell r="F5952">
            <v>70000</v>
          </cell>
          <cell r="G5952">
            <v>1</v>
          </cell>
          <cell r="H5952">
            <v>48299.999999999993</v>
          </cell>
        </row>
        <row r="5953">
          <cell r="B5953" t="str">
            <v>V94291</v>
          </cell>
          <cell r="C5953" t="str">
            <v>Đầu nong D400mm</v>
          </cell>
          <cell r="D5953" t="str">
            <v>cái</v>
          </cell>
          <cell r="E5953">
            <v>0.01</v>
          </cell>
          <cell r="F5953">
            <v>48400</v>
          </cell>
          <cell r="G5953">
            <v>1</v>
          </cell>
          <cell r="H5953">
            <v>484</v>
          </cell>
        </row>
        <row r="5954">
          <cell r="B5954" t="str">
            <v>V94292</v>
          </cell>
          <cell r="C5954" t="str">
            <v>Đầu nong D500mm</v>
          </cell>
          <cell r="D5954" t="str">
            <v>cái</v>
          </cell>
          <cell r="E5954">
            <v>0.01</v>
          </cell>
          <cell r="F5954">
            <v>48400</v>
          </cell>
          <cell r="G5954">
            <v>1</v>
          </cell>
          <cell r="H5954">
            <v>484</v>
          </cell>
        </row>
        <row r="5955">
          <cell r="B5955" t="str">
            <v>V94293</v>
          </cell>
          <cell r="C5955" t="str">
            <v>Đầu nong D600mm</v>
          </cell>
          <cell r="D5955" t="str">
            <v>cái</v>
          </cell>
          <cell r="E5955">
            <v>0.01</v>
          </cell>
          <cell r="F5955">
            <v>48400</v>
          </cell>
          <cell r="G5955">
            <v>1</v>
          </cell>
          <cell r="H5955">
            <v>484</v>
          </cell>
        </row>
        <row r="5956">
          <cell r="B5956" t="str">
            <v>Z999</v>
          </cell>
          <cell r="C5956" t="str">
            <v>Vật liệu khác</v>
          </cell>
          <cell r="D5956" t="str">
            <v>%</v>
          </cell>
          <cell r="E5956">
            <v>6</v>
          </cell>
          <cell r="F5956">
            <v>2304252</v>
          </cell>
          <cell r="H5956">
            <v>138255.12</v>
          </cell>
        </row>
        <row r="5957">
          <cell r="C5957" t="str">
            <v>Cộng</v>
          </cell>
          <cell r="H5957">
            <v>2442507.12</v>
          </cell>
        </row>
        <row r="5958">
          <cell r="C5958" t="str">
            <v>b) Nhân công</v>
          </cell>
          <cell r="H5958">
            <v>12777778.355263159</v>
          </cell>
        </row>
        <row r="5959">
          <cell r="B5959" t="str">
            <v>N2457</v>
          </cell>
          <cell r="C5959" t="str">
            <v>Nhân công bậc 4,5/7 - Nhóm 2</v>
          </cell>
          <cell r="D5959" t="str">
            <v>công</v>
          </cell>
          <cell r="E5959">
            <v>29.89</v>
          </cell>
          <cell r="F5959">
            <v>427493.42105263157</v>
          </cell>
          <cell r="G5959">
            <v>1</v>
          </cell>
          <cell r="H5959">
            <v>12777778.355263159</v>
          </cell>
        </row>
        <row r="5960">
          <cell r="C5960" t="str">
            <v>c) Máy thi công</v>
          </cell>
          <cell r="H5960">
            <v>28909902.133623</v>
          </cell>
        </row>
        <row r="5961">
          <cell r="B5961" t="str">
            <v>M111.0201</v>
          </cell>
          <cell r="C5961" t="str">
            <v>Máy khoan ngầm có định hướng</v>
          </cell>
          <cell r="D5961" t="str">
            <v>ca</v>
          </cell>
          <cell r="E5961">
            <v>3.1349999999999998</v>
          </cell>
          <cell r="F5961">
            <v>6750202.3592307707</v>
          </cell>
          <cell r="G5961">
            <v>1</v>
          </cell>
          <cell r="H5961">
            <v>21161884.396188464</v>
          </cell>
        </row>
        <row r="5962">
          <cell r="B5962" t="str">
            <v>M111.0202</v>
          </cell>
          <cell r="C5962" t="str">
            <v>Máy truyền tín hiệu STS</v>
          </cell>
          <cell r="D5962" t="str">
            <v>ca</v>
          </cell>
          <cell r="E5962">
            <v>0.39</v>
          </cell>
          <cell r="F5962">
            <v>3665728.0466666669</v>
          </cell>
          <cell r="G5962">
            <v>1</v>
          </cell>
          <cell r="H5962">
            <v>1429633.9382000002</v>
          </cell>
        </row>
        <row r="5963">
          <cell r="B5963" t="str">
            <v>M101.0102</v>
          </cell>
          <cell r="C5963" t="str">
            <v>Máy đào 0,5m3</v>
          </cell>
          <cell r="D5963" t="str">
            <v>ca</v>
          </cell>
          <cell r="E5963">
            <v>2.101</v>
          </cell>
          <cell r="F5963">
            <v>2703430.1785714282</v>
          </cell>
          <cell r="G5963">
            <v>1</v>
          </cell>
          <cell r="H5963">
            <v>5679906.8051785706</v>
          </cell>
        </row>
        <row r="5964">
          <cell r="B5964" t="str">
            <v>M112.0103</v>
          </cell>
          <cell r="C5964" t="str">
            <v>Máy bơm nước 5,5HP</v>
          </cell>
          <cell r="D5964" t="str">
            <v>ca</v>
          </cell>
          <cell r="E5964">
            <v>0.84199999999999997</v>
          </cell>
          <cell r="F5964">
            <v>353941.24210526317</v>
          </cell>
          <cell r="G5964">
            <v>1</v>
          </cell>
          <cell r="H5964">
            <v>298018.5258526316</v>
          </cell>
        </row>
        <row r="5965">
          <cell r="B5965" t="str">
            <v>M103.1501</v>
          </cell>
          <cell r="C5965" t="str">
            <v>Máy trộn dung dịch khoan 750 lít</v>
          </cell>
          <cell r="D5965" t="str">
            <v>ca</v>
          </cell>
          <cell r="E5965">
            <v>0.86899999999999999</v>
          </cell>
          <cell r="F5965">
            <v>391781.89666666661</v>
          </cell>
          <cell r="G5965">
            <v>1</v>
          </cell>
          <cell r="H5965">
            <v>340458.46820333326</v>
          </cell>
        </row>
        <row r="5966">
          <cell r="C5966" t="str">
            <v>Cộng</v>
          </cell>
          <cell r="H5966">
            <v>28909902.133623</v>
          </cell>
        </row>
        <row r="5967">
          <cell r="B5967" t="str">
            <v>D4.1416</v>
          </cell>
          <cell r="C5967" t="str">
            <v>Khoan nong tạo lỗ qua đất trên cạn; đường kính lỗ khoan ≤700mm</v>
          </cell>
          <cell r="D5967" t="str">
            <v>100m</v>
          </cell>
          <cell r="E5967">
            <v>1</v>
          </cell>
          <cell r="I5967">
            <v>3194454.16</v>
          </cell>
          <cell r="J5967">
            <v>15411137.828947367</v>
          </cell>
          <cell r="K5967">
            <v>35871967.140012071</v>
          </cell>
        </row>
        <row r="5968">
          <cell r="C5968" t="str">
            <v>a) Vật liệu</v>
          </cell>
          <cell r="H5968">
            <v>3194454.16</v>
          </cell>
        </row>
        <row r="5969">
          <cell r="B5969" t="str">
            <v>V00083</v>
          </cell>
          <cell r="C5969" t="str">
            <v>Bột Bentonite</v>
          </cell>
          <cell r="D5969" t="str">
            <v>kg</v>
          </cell>
          <cell r="E5969">
            <v>1737</v>
          </cell>
          <cell r="F5969">
            <v>1700</v>
          </cell>
          <cell r="G5969">
            <v>1</v>
          </cell>
          <cell r="H5969">
            <v>2952900</v>
          </cell>
        </row>
        <row r="5970">
          <cell r="B5970" t="str">
            <v>V00443</v>
          </cell>
          <cell r="C5970" t="str">
            <v>Lưỡi khoan</v>
          </cell>
          <cell r="D5970" t="str">
            <v>cái</v>
          </cell>
          <cell r="E5970">
            <v>7.0000000000000007E-2</v>
          </cell>
          <cell r="F5970">
            <v>150000</v>
          </cell>
          <cell r="G5970">
            <v>1</v>
          </cell>
          <cell r="H5970">
            <v>10500.000000000002</v>
          </cell>
        </row>
        <row r="5971">
          <cell r="B5971" t="str">
            <v>V05328</v>
          </cell>
          <cell r="C5971" t="str">
            <v>Cần khoan</v>
          </cell>
          <cell r="D5971" t="str">
            <v>cái</v>
          </cell>
          <cell r="E5971">
            <v>0.69</v>
          </cell>
          <cell r="F5971">
            <v>70000</v>
          </cell>
          <cell r="G5971">
            <v>1</v>
          </cell>
          <cell r="H5971">
            <v>48299.999999999993</v>
          </cell>
        </row>
        <row r="5972">
          <cell r="B5972" t="str">
            <v>V94291</v>
          </cell>
          <cell r="C5972" t="str">
            <v>Đầu nong D400mm</v>
          </cell>
          <cell r="D5972" t="str">
            <v>cái</v>
          </cell>
          <cell r="E5972">
            <v>0.01</v>
          </cell>
          <cell r="F5972">
            <v>48400</v>
          </cell>
          <cell r="G5972">
            <v>1</v>
          </cell>
          <cell r="H5972">
            <v>484</v>
          </cell>
        </row>
        <row r="5973">
          <cell r="B5973" t="str">
            <v>V94292</v>
          </cell>
          <cell r="C5973" t="str">
            <v>Đầu nong D500mm</v>
          </cell>
          <cell r="D5973" t="str">
            <v>cái</v>
          </cell>
          <cell r="E5973">
            <v>0.01</v>
          </cell>
          <cell r="F5973">
            <v>48400</v>
          </cell>
          <cell r="G5973">
            <v>1</v>
          </cell>
          <cell r="H5973">
            <v>484</v>
          </cell>
        </row>
        <row r="5974">
          <cell r="B5974" t="str">
            <v>V94293</v>
          </cell>
          <cell r="C5974" t="str">
            <v>Đầu nong D600mm</v>
          </cell>
          <cell r="D5974" t="str">
            <v>cái</v>
          </cell>
          <cell r="E5974">
            <v>0.01</v>
          </cell>
          <cell r="F5974">
            <v>48400</v>
          </cell>
          <cell r="G5974">
            <v>1</v>
          </cell>
          <cell r="H5974">
            <v>484</v>
          </cell>
        </row>
        <row r="5975">
          <cell r="B5975" t="str">
            <v>V94294</v>
          </cell>
          <cell r="C5975" t="str">
            <v>Đầu nong D700mm</v>
          </cell>
          <cell r="D5975" t="str">
            <v>cái</v>
          </cell>
          <cell r="E5975">
            <v>0.01</v>
          </cell>
          <cell r="F5975">
            <v>48400</v>
          </cell>
          <cell r="G5975">
            <v>1</v>
          </cell>
          <cell r="H5975">
            <v>484</v>
          </cell>
        </row>
        <row r="5976">
          <cell r="B5976" t="str">
            <v>Z999</v>
          </cell>
          <cell r="C5976" t="str">
            <v>Vật liệu khác</v>
          </cell>
          <cell r="D5976" t="str">
            <v>%</v>
          </cell>
          <cell r="E5976">
            <v>6</v>
          </cell>
          <cell r="F5976">
            <v>3013636</v>
          </cell>
          <cell r="H5976">
            <v>180818.16</v>
          </cell>
        </row>
        <row r="5977">
          <cell r="C5977" t="str">
            <v>Cộng</v>
          </cell>
          <cell r="H5977">
            <v>3194454.16</v>
          </cell>
        </row>
        <row r="5978">
          <cell r="C5978" t="str">
            <v>b) Nhân công</v>
          </cell>
          <cell r="H5978">
            <v>15411137.828947367</v>
          </cell>
        </row>
        <row r="5979">
          <cell r="B5979" t="str">
            <v>N2457</v>
          </cell>
          <cell r="C5979" t="str">
            <v>Nhân công bậc 4,5/7 - Nhóm 2</v>
          </cell>
          <cell r="D5979" t="str">
            <v>công</v>
          </cell>
          <cell r="E5979">
            <v>36.049999999999997</v>
          </cell>
          <cell r="F5979">
            <v>427493.42105263157</v>
          </cell>
          <cell r="G5979">
            <v>1</v>
          </cell>
          <cell r="H5979">
            <v>15411137.828947367</v>
          </cell>
        </row>
        <row r="5980">
          <cell r="C5980" t="str">
            <v>c) Máy thi công</v>
          </cell>
          <cell r="H5980">
            <v>35871967.140012071</v>
          </cell>
        </row>
        <row r="5981">
          <cell r="B5981" t="str">
            <v>M111.0201</v>
          </cell>
          <cell r="C5981" t="str">
            <v>Máy khoan ngầm có định hướng</v>
          </cell>
          <cell r="D5981" t="str">
            <v>ca</v>
          </cell>
          <cell r="E5981">
            <v>4.0350000000000001</v>
          </cell>
          <cell r="F5981">
            <v>6750202.3592307707</v>
          </cell>
          <cell r="G5981">
            <v>1</v>
          </cell>
          <cell r="H5981">
            <v>27237066.519496161</v>
          </cell>
        </row>
        <row r="5982">
          <cell r="B5982" t="str">
            <v>M111.0202</v>
          </cell>
          <cell r="C5982" t="str">
            <v>Máy truyền tín hiệu STS</v>
          </cell>
          <cell r="D5982" t="str">
            <v>ca</v>
          </cell>
          <cell r="E5982">
            <v>0.39</v>
          </cell>
          <cell r="F5982">
            <v>3665728.0466666669</v>
          </cell>
          <cell r="G5982">
            <v>1</v>
          </cell>
          <cell r="H5982">
            <v>1429633.9382000002</v>
          </cell>
        </row>
        <row r="5983">
          <cell r="B5983" t="str">
            <v>M101.0102</v>
          </cell>
          <cell r="C5983" t="str">
            <v>Máy đào 0,5m3</v>
          </cell>
          <cell r="D5983" t="str">
            <v>ca</v>
          </cell>
          <cell r="E5983">
            <v>2.3610000000000002</v>
          </cell>
          <cell r="F5983">
            <v>2703430.1785714282</v>
          </cell>
          <cell r="G5983">
            <v>1</v>
          </cell>
          <cell r="H5983">
            <v>6382798.6516071428</v>
          </cell>
        </row>
        <row r="5984">
          <cell r="B5984" t="str">
            <v>M112.0103</v>
          </cell>
          <cell r="C5984" t="str">
            <v>Máy bơm nước 5,5HP</v>
          </cell>
          <cell r="D5984" t="str">
            <v>ca</v>
          </cell>
          <cell r="E5984">
            <v>1.0840000000000001</v>
          </cell>
          <cell r="F5984">
            <v>353941.24210526317</v>
          </cell>
          <cell r="G5984">
            <v>1</v>
          </cell>
          <cell r="H5984">
            <v>383672.30644210533</v>
          </cell>
        </row>
        <row r="5985">
          <cell r="B5985" t="str">
            <v>M103.1501</v>
          </cell>
          <cell r="C5985" t="str">
            <v>Máy trộn dung dịch khoan 750 lít</v>
          </cell>
          <cell r="D5985" t="str">
            <v>ca</v>
          </cell>
          <cell r="E5985">
            <v>1.1200000000000001</v>
          </cell>
          <cell r="F5985">
            <v>391781.89666666661</v>
          </cell>
          <cell r="G5985">
            <v>1</v>
          </cell>
          <cell r="H5985">
            <v>438795.72426666663</v>
          </cell>
        </row>
        <row r="5986">
          <cell r="C5986" t="str">
            <v>Cộng</v>
          </cell>
          <cell r="H5986">
            <v>35871967.140012071</v>
          </cell>
        </row>
        <row r="5987">
          <cell r="B5987" t="str">
            <v>D4.1417</v>
          </cell>
          <cell r="C5987" t="str">
            <v>Khoan nong tạo lỗ qua đất trên cạn; đường kính lỗ khoan ≤800mm</v>
          </cell>
          <cell r="D5987" t="str">
            <v>100m</v>
          </cell>
          <cell r="E5987">
            <v>1</v>
          </cell>
          <cell r="I5987">
            <v>4063531.2</v>
          </cell>
          <cell r="J5987">
            <v>18262518.947368421</v>
          </cell>
          <cell r="K5987">
            <v>43793956.486383058</v>
          </cell>
        </row>
        <row r="5988">
          <cell r="C5988" t="str">
            <v>a) Vật liệu</v>
          </cell>
          <cell r="H5988">
            <v>4063531.2</v>
          </cell>
        </row>
        <row r="5989">
          <cell r="B5989" t="str">
            <v>V00083</v>
          </cell>
          <cell r="C5989" t="str">
            <v>Bột Bentonite</v>
          </cell>
          <cell r="D5989" t="str">
            <v>kg</v>
          </cell>
          <cell r="E5989">
            <v>2219</v>
          </cell>
          <cell r="F5989">
            <v>1700</v>
          </cell>
          <cell r="G5989">
            <v>1</v>
          </cell>
          <cell r="H5989">
            <v>3772300</v>
          </cell>
        </row>
        <row r="5990">
          <cell r="B5990" t="str">
            <v>V00443</v>
          </cell>
          <cell r="C5990" t="str">
            <v>Lưỡi khoan</v>
          </cell>
          <cell r="D5990" t="str">
            <v>cái</v>
          </cell>
          <cell r="E5990">
            <v>7.0000000000000007E-2</v>
          </cell>
          <cell r="F5990">
            <v>150000</v>
          </cell>
          <cell r="G5990">
            <v>1</v>
          </cell>
          <cell r="H5990">
            <v>10500.000000000002</v>
          </cell>
        </row>
        <row r="5991">
          <cell r="B5991" t="str">
            <v>V05328</v>
          </cell>
          <cell r="C5991" t="str">
            <v>Cần khoan</v>
          </cell>
          <cell r="D5991" t="str">
            <v>cái</v>
          </cell>
          <cell r="E5991">
            <v>0.69</v>
          </cell>
          <cell r="F5991">
            <v>70000</v>
          </cell>
          <cell r="G5991">
            <v>1</v>
          </cell>
          <cell r="H5991">
            <v>48299.999999999993</v>
          </cell>
        </row>
        <row r="5992">
          <cell r="B5992" t="str">
            <v>V94291</v>
          </cell>
          <cell r="C5992" t="str">
            <v>Đầu nong D400mm</v>
          </cell>
          <cell r="D5992" t="str">
            <v>cái</v>
          </cell>
          <cell r="E5992">
            <v>0.01</v>
          </cell>
          <cell r="F5992">
            <v>48400</v>
          </cell>
          <cell r="G5992">
            <v>1</v>
          </cell>
          <cell r="H5992">
            <v>484</v>
          </cell>
        </row>
        <row r="5993">
          <cell r="B5993" t="str">
            <v>V94292</v>
          </cell>
          <cell r="C5993" t="str">
            <v>Đầu nong D500mm</v>
          </cell>
          <cell r="D5993" t="str">
            <v>cái</v>
          </cell>
          <cell r="E5993">
            <v>0.01</v>
          </cell>
          <cell r="F5993">
            <v>48400</v>
          </cell>
          <cell r="G5993">
            <v>1</v>
          </cell>
          <cell r="H5993">
            <v>484</v>
          </cell>
        </row>
        <row r="5994">
          <cell r="B5994" t="str">
            <v>V94293</v>
          </cell>
          <cell r="C5994" t="str">
            <v>Đầu nong D600mm</v>
          </cell>
          <cell r="D5994" t="str">
            <v>cái</v>
          </cell>
          <cell r="E5994">
            <v>0.01</v>
          </cell>
          <cell r="F5994">
            <v>48400</v>
          </cell>
          <cell r="G5994">
            <v>1</v>
          </cell>
          <cell r="H5994">
            <v>484</v>
          </cell>
        </row>
        <row r="5995">
          <cell r="B5995" t="str">
            <v>V94294</v>
          </cell>
          <cell r="C5995" t="str">
            <v>Đầu nong D700mm</v>
          </cell>
          <cell r="D5995" t="str">
            <v>cái</v>
          </cell>
          <cell r="E5995">
            <v>0.01</v>
          </cell>
          <cell r="F5995">
            <v>48400</v>
          </cell>
          <cell r="G5995">
            <v>1</v>
          </cell>
          <cell r="H5995">
            <v>484</v>
          </cell>
        </row>
        <row r="5996">
          <cell r="B5996" t="str">
            <v>V94295</v>
          </cell>
          <cell r="C5996" t="str">
            <v>Đầu nong D800mm</v>
          </cell>
          <cell r="D5996" t="str">
            <v>cái</v>
          </cell>
          <cell r="E5996">
            <v>0.01</v>
          </cell>
          <cell r="F5996">
            <v>48400</v>
          </cell>
          <cell r="G5996">
            <v>1</v>
          </cell>
          <cell r="H5996">
            <v>484</v>
          </cell>
        </row>
        <row r="5997">
          <cell r="B5997" t="str">
            <v>Z999</v>
          </cell>
          <cell r="C5997" t="str">
            <v>Vật liệu khác</v>
          </cell>
          <cell r="D5997" t="str">
            <v>%</v>
          </cell>
          <cell r="E5997">
            <v>6</v>
          </cell>
          <cell r="F5997">
            <v>3833520</v>
          </cell>
          <cell r="H5997">
            <v>230011.2</v>
          </cell>
        </row>
        <row r="5998">
          <cell r="C5998" t="str">
            <v>Cộng</v>
          </cell>
          <cell r="H5998">
            <v>4063531.2</v>
          </cell>
        </row>
        <row r="5999">
          <cell r="C5999" t="str">
            <v>b) Nhân công</v>
          </cell>
          <cell r="H5999">
            <v>18262518.947368421</v>
          </cell>
        </row>
        <row r="6000">
          <cell r="B6000" t="str">
            <v>N2457</v>
          </cell>
          <cell r="C6000" t="str">
            <v>Nhân công bậc 4,5/7 - Nhóm 2</v>
          </cell>
          <cell r="D6000" t="str">
            <v>công</v>
          </cell>
          <cell r="E6000">
            <v>42.72</v>
          </cell>
          <cell r="F6000">
            <v>427493.42105263157</v>
          </cell>
          <cell r="G6000">
            <v>1</v>
          </cell>
          <cell r="H6000">
            <v>18262518.947368421</v>
          </cell>
        </row>
        <row r="6001">
          <cell r="C6001" t="str">
            <v>c) Máy thi công</v>
          </cell>
          <cell r="H6001">
            <v>43793956.486383058</v>
          </cell>
        </row>
        <row r="6002">
          <cell r="B6002" t="str">
            <v>M111.0201</v>
          </cell>
          <cell r="C6002" t="str">
            <v>Máy khoan ngầm có định hướng</v>
          </cell>
          <cell r="D6002" t="str">
            <v>ca</v>
          </cell>
          <cell r="E6002">
            <v>5.0750000000000002</v>
          </cell>
          <cell r="F6002">
            <v>6750202.3592307707</v>
          </cell>
          <cell r="G6002">
            <v>1</v>
          </cell>
          <cell r="H6002">
            <v>34257276.973096162</v>
          </cell>
        </row>
        <row r="6003">
          <cell r="B6003" t="str">
            <v>M111.0202</v>
          </cell>
          <cell r="C6003" t="str">
            <v>Máy truyền tín hiệu STS</v>
          </cell>
          <cell r="D6003" t="str">
            <v>ca</v>
          </cell>
          <cell r="E6003">
            <v>0.39</v>
          </cell>
          <cell r="F6003">
            <v>3665728.0466666669</v>
          </cell>
          <cell r="G6003">
            <v>1</v>
          </cell>
          <cell r="H6003">
            <v>1429633.9382000002</v>
          </cell>
        </row>
        <row r="6004">
          <cell r="B6004" t="str">
            <v>M101.0102</v>
          </cell>
          <cell r="C6004" t="str">
            <v>Máy đào 0,5m3</v>
          </cell>
          <cell r="D6004" t="str">
            <v>ca</v>
          </cell>
          <cell r="E6004">
            <v>2.6160000000000001</v>
          </cell>
          <cell r="F6004">
            <v>2703430.1785714282</v>
          </cell>
          <cell r="G6004">
            <v>1</v>
          </cell>
          <cell r="H6004">
            <v>7072173.3471428566</v>
          </cell>
        </row>
        <row r="6005">
          <cell r="B6005" t="str">
            <v>M112.0103</v>
          </cell>
          <cell r="C6005" t="str">
            <v>Máy bơm nước 5,5HP</v>
          </cell>
          <cell r="D6005" t="str">
            <v>ca</v>
          </cell>
          <cell r="E6005">
            <v>1.3620000000000001</v>
          </cell>
          <cell r="F6005">
            <v>353941.24210526317</v>
          </cell>
          <cell r="G6005">
            <v>1</v>
          </cell>
          <cell r="H6005">
            <v>482067.97174736846</v>
          </cell>
        </row>
        <row r="6006">
          <cell r="B6006" t="str">
            <v>M103.1501</v>
          </cell>
          <cell r="C6006" t="str">
            <v>Máy trộn dung dịch khoan 750 lít</v>
          </cell>
          <cell r="D6006" t="str">
            <v>ca</v>
          </cell>
          <cell r="E6006">
            <v>1.411</v>
          </cell>
          <cell r="F6006">
            <v>391781.89666666661</v>
          </cell>
          <cell r="G6006">
            <v>1</v>
          </cell>
          <cell r="H6006">
            <v>552804.25619666663</v>
          </cell>
        </row>
        <row r="6007">
          <cell r="C6007" t="str">
            <v>Cộng</v>
          </cell>
          <cell r="H6007">
            <v>43793956.486383058</v>
          </cell>
        </row>
        <row r="6008">
          <cell r="B6008" t="str">
            <v>D4.1421</v>
          </cell>
          <cell r="C6008" t="str">
            <v>Khoan kéo ống nhựa HDPE qua lỗ đã khoan nong trên cạn; đường kính lỗ khoan ≤200mm</v>
          </cell>
          <cell r="D6008" t="str">
            <v>100m</v>
          </cell>
          <cell r="E6008">
            <v>1</v>
          </cell>
          <cell r="I6008">
            <v>102714</v>
          </cell>
          <cell r="J6008">
            <v>1171331.9736842106</v>
          </cell>
          <cell r="K6008">
            <v>2965805.7029200657</v>
          </cell>
        </row>
        <row r="6009">
          <cell r="C6009" t="str">
            <v>a) Vật liệu</v>
          </cell>
          <cell r="H6009">
            <v>102714</v>
          </cell>
        </row>
        <row r="6010">
          <cell r="B6010" t="str">
            <v>V00083</v>
          </cell>
          <cell r="C6010" t="str">
            <v>Bột Bentonite</v>
          </cell>
          <cell r="D6010" t="str">
            <v>kg</v>
          </cell>
          <cell r="E6010">
            <v>57</v>
          </cell>
          <cell r="F6010">
            <v>1700</v>
          </cell>
          <cell r="G6010">
            <v>1</v>
          </cell>
          <cell r="H6010">
            <v>96900</v>
          </cell>
        </row>
        <row r="6011">
          <cell r="B6011" t="str">
            <v>Z999</v>
          </cell>
          <cell r="C6011" t="str">
            <v>Vật liệu khác</v>
          </cell>
          <cell r="D6011" t="str">
            <v>%</v>
          </cell>
          <cell r="E6011">
            <v>6</v>
          </cell>
          <cell r="F6011">
            <v>96900</v>
          </cell>
          <cell r="H6011">
            <v>5814</v>
          </cell>
        </row>
        <row r="6012">
          <cell r="C6012" t="str">
            <v>Cộng</v>
          </cell>
          <cell r="H6012">
            <v>102714</v>
          </cell>
        </row>
        <row r="6013">
          <cell r="C6013" t="str">
            <v>b) Nhân công</v>
          </cell>
          <cell r="H6013">
            <v>1171331.9736842106</v>
          </cell>
        </row>
        <row r="6014">
          <cell r="B6014" t="str">
            <v>N2457</v>
          </cell>
          <cell r="C6014" t="str">
            <v>Nhân công bậc 4,5/7 - Nhóm 2</v>
          </cell>
          <cell r="D6014" t="str">
            <v>công</v>
          </cell>
          <cell r="E6014">
            <v>2.74</v>
          </cell>
          <cell r="F6014">
            <v>427493.42105263157</v>
          </cell>
          <cell r="G6014">
            <v>1</v>
          </cell>
          <cell r="H6014">
            <v>1171331.9736842106</v>
          </cell>
        </row>
        <row r="6015">
          <cell r="C6015" t="str">
            <v>c) Máy thi công</v>
          </cell>
          <cell r="H6015">
            <v>2965805.7029200657</v>
          </cell>
        </row>
        <row r="6016">
          <cell r="B6016" t="str">
            <v>M111.0201</v>
          </cell>
          <cell r="C6016" t="str">
            <v>Máy khoan ngầm có định hướng</v>
          </cell>
          <cell r="D6016" t="str">
            <v>ca</v>
          </cell>
          <cell r="E6016">
            <v>0.21</v>
          </cell>
          <cell r="F6016">
            <v>6750202.3592307707</v>
          </cell>
          <cell r="G6016">
            <v>1</v>
          </cell>
          <cell r="H6016">
            <v>1417542.4954384619</v>
          </cell>
        </row>
        <row r="6017">
          <cell r="B6017" t="str">
            <v>M101.0102</v>
          </cell>
          <cell r="C6017" t="str">
            <v>Máy đào 0,5m3</v>
          </cell>
          <cell r="D6017" t="str">
            <v>ca</v>
          </cell>
          <cell r="E6017">
            <v>0.55900000000000005</v>
          </cell>
          <cell r="F6017">
            <v>2703430.1785714282</v>
          </cell>
          <cell r="G6017">
            <v>1</v>
          </cell>
          <cell r="H6017">
            <v>1511217.4698214284</v>
          </cell>
        </row>
        <row r="6018">
          <cell r="B6018" t="str">
            <v>M112.0103</v>
          </cell>
          <cell r="C6018" t="str">
            <v>Máy bơm nước 5,5HP</v>
          </cell>
          <cell r="D6018" t="str">
            <v>ca</v>
          </cell>
          <cell r="E6018">
            <v>4.5999999999999999E-2</v>
          </cell>
          <cell r="F6018">
            <v>353941.24210526317</v>
          </cell>
          <cell r="G6018">
            <v>1</v>
          </cell>
          <cell r="H6018">
            <v>16281.297136842106</v>
          </cell>
        </row>
        <row r="6019">
          <cell r="B6019" t="str">
            <v>M103.1501</v>
          </cell>
          <cell r="C6019" t="str">
            <v>Máy trộn dung dịch khoan 750 lít</v>
          </cell>
          <cell r="D6019" t="str">
            <v>ca</v>
          </cell>
          <cell r="E6019">
            <v>5.2999999999999999E-2</v>
          </cell>
          <cell r="F6019">
            <v>391781.89666666661</v>
          </cell>
          <cell r="G6019">
            <v>1</v>
          </cell>
          <cell r="H6019">
            <v>20764.440523333331</v>
          </cell>
        </row>
        <row r="6020">
          <cell r="C6020" t="str">
            <v>Cộng</v>
          </cell>
          <cell r="H6020">
            <v>2965805.7029200657</v>
          </cell>
        </row>
        <row r="6021">
          <cell r="B6021" t="str">
            <v>D4.1422</v>
          </cell>
          <cell r="C6021" t="str">
            <v>Khoan kéo ống nhựa HDPE qua lỗ đã khoan nong trên cạn; đường kính lỗ khoan ≤300mm</v>
          </cell>
          <cell r="D6021" t="str">
            <v>100m</v>
          </cell>
          <cell r="E6021">
            <v>1</v>
          </cell>
          <cell r="I6021">
            <v>153170</v>
          </cell>
          <cell r="J6021">
            <v>1611650.1973684211</v>
          </cell>
          <cell r="K6021">
            <v>4151497.6581182107</v>
          </cell>
        </row>
        <row r="6022">
          <cell r="C6022" t="str">
            <v>a) Vật liệu</v>
          </cell>
          <cell r="H6022">
            <v>153170</v>
          </cell>
        </row>
        <row r="6023">
          <cell r="B6023" t="str">
            <v>V00083</v>
          </cell>
          <cell r="C6023" t="str">
            <v>Bột Bentonite</v>
          </cell>
          <cell r="D6023" t="str">
            <v>kg</v>
          </cell>
          <cell r="E6023">
            <v>85</v>
          </cell>
          <cell r="F6023">
            <v>1700</v>
          </cell>
          <cell r="G6023">
            <v>1</v>
          </cell>
          <cell r="H6023">
            <v>144500</v>
          </cell>
        </row>
        <row r="6024">
          <cell r="B6024" t="str">
            <v>Z999</v>
          </cell>
          <cell r="C6024" t="str">
            <v>Vật liệu khác</v>
          </cell>
          <cell r="D6024" t="str">
            <v>%</v>
          </cell>
          <cell r="E6024">
            <v>6</v>
          </cell>
          <cell r="F6024">
            <v>144500</v>
          </cell>
          <cell r="H6024">
            <v>8670</v>
          </cell>
        </row>
        <row r="6025">
          <cell r="C6025" t="str">
            <v>Cộng</v>
          </cell>
          <cell r="H6025">
            <v>153170</v>
          </cell>
        </row>
        <row r="6026">
          <cell r="C6026" t="str">
            <v>b) Nhân công</v>
          </cell>
          <cell r="H6026">
            <v>1611650.1973684211</v>
          </cell>
        </row>
        <row r="6027">
          <cell r="B6027" t="str">
            <v>N2457</v>
          </cell>
          <cell r="C6027" t="str">
            <v>Nhân công bậc 4,5/7 - Nhóm 2</v>
          </cell>
          <cell r="D6027" t="str">
            <v>công</v>
          </cell>
          <cell r="E6027">
            <v>3.77</v>
          </cell>
          <cell r="F6027">
            <v>427493.42105263157</v>
          </cell>
          <cell r="G6027">
            <v>1</v>
          </cell>
          <cell r="H6027">
            <v>1611650.1973684211</v>
          </cell>
        </row>
        <row r="6028">
          <cell r="C6028" t="str">
            <v>c) Máy thi công</v>
          </cell>
          <cell r="H6028">
            <v>4151497.6581182107</v>
          </cell>
        </row>
        <row r="6029">
          <cell r="B6029" t="str">
            <v>M111.0201</v>
          </cell>
          <cell r="C6029" t="str">
            <v>Máy khoan ngầm có định hướng</v>
          </cell>
          <cell r="D6029" t="str">
            <v>ca</v>
          </cell>
          <cell r="E6029">
            <v>0.314</v>
          </cell>
          <cell r="F6029">
            <v>6750202.3592307707</v>
          </cell>
          <cell r="G6029">
            <v>1</v>
          </cell>
          <cell r="H6029">
            <v>2119563.540798462</v>
          </cell>
        </row>
        <row r="6030">
          <cell r="B6030" t="str">
            <v>M101.0102</v>
          </cell>
          <cell r="C6030" t="str">
            <v>Máy đào 0,5m3</v>
          </cell>
          <cell r="D6030" t="str">
            <v>ca</v>
          </cell>
          <cell r="E6030">
            <v>0.73099999999999998</v>
          </cell>
          <cell r="F6030">
            <v>2703430.1785714282</v>
          </cell>
          <cell r="G6030">
            <v>1</v>
          </cell>
          <cell r="H6030">
            <v>1976207.4605357139</v>
          </cell>
        </row>
        <row r="6031">
          <cell r="B6031" t="str">
            <v>M112.0103</v>
          </cell>
          <cell r="C6031" t="str">
            <v>Máy bơm nước 5,5HP</v>
          </cell>
          <cell r="D6031" t="str">
            <v>ca</v>
          </cell>
          <cell r="E6031">
            <v>7.0000000000000007E-2</v>
          </cell>
          <cell r="F6031">
            <v>353941.24210526317</v>
          </cell>
          <cell r="G6031">
            <v>1</v>
          </cell>
          <cell r="H6031">
            <v>24775.886947368424</v>
          </cell>
        </row>
        <row r="6032">
          <cell r="B6032" t="str">
            <v>M103.1501</v>
          </cell>
          <cell r="C6032" t="str">
            <v>Máy trộn dung dịch khoan 750 lít</v>
          </cell>
          <cell r="D6032" t="str">
            <v>ca</v>
          </cell>
          <cell r="E6032">
            <v>7.9000000000000001E-2</v>
          </cell>
          <cell r="F6032">
            <v>391781.89666666661</v>
          </cell>
          <cell r="G6032">
            <v>1</v>
          </cell>
          <cell r="H6032">
            <v>30950.769836666663</v>
          </cell>
        </row>
        <row r="6033">
          <cell r="C6033" t="str">
            <v>Cộng</v>
          </cell>
          <cell r="H6033">
            <v>4151497.6581182107</v>
          </cell>
        </row>
        <row r="6034">
          <cell r="B6034" t="str">
            <v>D4.1423</v>
          </cell>
          <cell r="C6034" t="str">
            <v>Khoan kéo ống nhựa HDPE qua lỗ đã khoan nong trên cạn; đường kính lỗ khoan ≤400mm</v>
          </cell>
          <cell r="D6034" t="str">
            <v>100m</v>
          </cell>
          <cell r="E6034">
            <v>1</v>
          </cell>
          <cell r="I6034">
            <v>203626</v>
          </cell>
          <cell r="J6034">
            <v>2013494.0131578946</v>
          </cell>
          <cell r="K6034">
            <v>5284110.4105049111</v>
          </cell>
        </row>
        <row r="6035">
          <cell r="C6035" t="str">
            <v>a) Vật liệu</v>
          </cell>
          <cell r="H6035">
            <v>203626</v>
          </cell>
        </row>
        <row r="6036">
          <cell r="B6036" t="str">
            <v>V00083</v>
          </cell>
          <cell r="C6036" t="str">
            <v>Bột Bentonite</v>
          </cell>
          <cell r="D6036" t="str">
            <v>kg</v>
          </cell>
          <cell r="E6036">
            <v>113</v>
          </cell>
          <cell r="F6036">
            <v>1700</v>
          </cell>
          <cell r="G6036">
            <v>1</v>
          </cell>
          <cell r="H6036">
            <v>192100</v>
          </cell>
        </row>
        <row r="6037">
          <cell r="B6037" t="str">
            <v>Z999</v>
          </cell>
          <cell r="C6037" t="str">
            <v>Vật liệu khác</v>
          </cell>
          <cell r="D6037" t="str">
            <v>%</v>
          </cell>
          <cell r="E6037">
            <v>6</v>
          </cell>
          <cell r="F6037">
            <v>192100</v>
          </cell>
          <cell r="H6037">
            <v>11526</v>
          </cell>
        </row>
        <row r="6038">
          <cell r="C6038" t="str">
            <v>Cộng</v>
          </cell>
          <cell r="H6038">
            <v>203626</v>
          </cell>
        </row>
        <row r="6039">
          <cell r="C6039" t="str">
            <v>b) Nhân công</v>
          </cell>
          <cell r="H6039">
            <v>2013494.0131578946</v>
          </cell>
        </row>
        <row r="6040">
          <cell r="B6040" t="str">
            <v>N2457</v>
          </cell>
          <cell r="C6040" t="str">
            <v>Nhân công bậc 4,5/7 - Nhóm 2</v>
          </cell>
          <cell r="D6040" t="str">
            <v>công</v>
          </cell>
          <cell r="E6040">
            <v>4.71</v>
          </cell>
          <cell r="F6040">
            <v>427493.42105263157</v>
          </cell>
          <cell r="G6040">
            <v>1</v>
          </cell>
          <cell r="H6040">
            <v>2013494.0131578946</v>
          </cell>
        </row>
        <row r="6041">
          <cell r="C6041" t="str">
            <v>c) Máy thi công</v>
          </cell>
          <cell r="H6041">
            <v>5284110.4105049111</v>
          </cell>
        </row>
        <row r="6042">
          <cell r="B6042" t="str">
            <v>M111.0201</v>
          </cell>
          <cell r="C6042" t="str">
            <v>Máy khoan ngầm có định hướng</v>
          </cell>
          <cell r="D6042" t="str">
            <v>ca</v>
          </cell>
          <cell r="E6042">
            <v>0.41899999999999998</v>
          </cell>
          <cell r="F6042">
            <v>6750202.3592307707</v>
          </cell>
          <cell r="G6042">
            <v>1</v>
          </cell>
          <cell r="H6042">
            <v>2828334.7885176931</v>
          </cell>
        </row>
        <row r="6043">
          <cell r="B6043" t="str">
            <v>M101.0102</v>
          </cell>
          <cell r="C6043" t="str">
            <v>Máy đào 0,5m3</v>
          </cell>
          <cell r="D6043" t="str">
            <v>ca</v>
          </cell>
          <cell r="E6043">
            <v>0.88100000000000001</v>
          </cell>
          <cell r="F6043">
            <v>2703430.1785714282</v>
          </cell>
          <cell r="G6043">
            <v>1</v>
          </cell>
          <cell r="H6043">
            <v>2381721.987321428</v>
          </cell>
        </row>
        <row r="6044">
          <cell r="B6044" t="str">
            <v>M112.0103</v>
          </cell>
          <cell r="C6044" t="str">
            <v>Máy bơm nước 5,5HP</v>
          </cell>
          <cell r="D6044" t="str">
            <v>ca</v>
          </cell>
          <cell r="E6044">
            <v>9.2999999999999999E-2</v>
          </cell>
          <cell r="F6044">
            <v>353941.24210526317</v>
          </cell>
          <cell r="G6044">
            <v>1</v>
          </cell>
          <cell r="H6044">
            <v>32916.535515789474</v>
          </cell>
        </row>
        <row r="6045">
          <cell r="B6045" t="str">
            <v>M103.1501</v>
          </cell>
          <cell r="C6045" t="str">
            <v>Máy trộn dung dịch khoan 750 lít</v>
          </cell>
          <cell r="D6045" t="str">
            <v>ca</v>
          </cell>
          <cell r="E6045">
            <v>0.105</v>
          </cell>
          <cell r="F6045">
            <v>391781.89666666661</v>
          </cell>
          <cell r="G6045">
            <v>1</v>
          </cell>
          <cell r="H6045">
            <v>41137.099149999995</v>
          </cell>
        </row>
        <row r="6046">
          <cell r="C6046" t="str">
            <v>Cộng</v>
          </cell>
          <cell r="H6046">
            <v>5284110.4105049111</v>
          </cell>
        </row>
        <row r="6047">
          <cell r="B6047" t="str">
            <v>D4.1424</v>
          </cell>
          <cell r="C6047" t="str">
            <v>Khoan kéo ống nhựa HDPE qua lỗ đã khoan nong trên cạn; đường kính lỗ khoan ≤500mm</v>
          </cell>
          <cell r="D6047" t="str">
            <v>100m</v>
          </cell>
          <cell r="E6047">
            <v>1</v>
          </cell>
          <cell r="I6047">
            <v>255884</v>
          </cell>
          <cell r="J6047">
            <v>2393963.1578947366</v>
          </cell>
          <cell r="K6047">
            <v>6379266.9222882763</v>
          </cell>
        </row>
        <row r="6048">
          <cell r="C6048" t="str">
            <v>a) Vật liệu</v>
          </cell>
          <cell r="H6048">
            <v>255884</v>
          </cell>
        </row>
        <row r="6049">
          <cell r="B6049" t="str">
            <v>V00083</v>
          </cell>
          <cell r="C6049" t="str">
            <v>Bột Bentonite</v>
          </cell>
          <cell r="D6049" t="str">
            <v>kg</v>
          </cell>
          <cell r="E6049">
            <v>142</v>
          </cell>
          <cell r="F6049">
            <v>1700</v>
          </cell>
          <cell r="G6049">
            <v>1</v>
          </cell>
          <cell r="H6049">
            <v>241400</v>
          </cell>
        </row>
        <row r="6050">
          <cell r="B6050" t="str">
            <v>Z999</v>
          </cell>
          <cell r="C6050" t="str">
            <v>Vật liệu khác</v>
          </cell>
          <cell r="D6050" t="str">
            <v>%</v>
          </cell>
          <cell r="E6050">
            <v>6</v>
          </cell>
          <cell r="F6050">
            <v>241400</v>
          </cell>
          <cell r="H6050">
            <v>14484</v>
          </cell>
        </row>
        <row r="6051">
          <cell r="C6051" t="str">
            <v>Cộng</v>
          </cell>
          <cell r="H6051">
            <v>255884</v>
          </cell>
        </row>
        <row r="6052">
          <cell r="C6052" t="str">
            <v>b) Nhân công</v>
          </cell>
          <cell r="H6052">
            <v>2393963.1578947366</v>
          </cell>
        </row>
        <row r="6053">
          <cell r="B6053" t="str">
            <v>N2457</v>
          </cell>
          <cell r="C6053" t="str">
            <v>Nhân công bậc 4,5/7 - Nhóm 2</v>
          </cell>
          <cell r="D6053" t="str">
            <v>công</v>
          </cell>
          <cell r="E6053">
            <v>5.6</v>
          </cell>
          <cell r="F6053">
            <v>427493.42105263157</v>
          </cell>
          <cell r="G6053">
            <v>1</v>
          </cell>
          <cell r="H6053">
            <v>2393963.1578947366</v>
          </cell>
        </row>
        <row r="6054">
          <cell r="C6054" t="str">
            <v>c) Máy thi công</v>
          </cell>
          <cell r="H6054">
            <v>6379266.9222882763</v>
          </cell>
        </row>
        <row r="6055">
          <cell r="B6055" t="str">
            <v>M111.0201</v>
          </cell>
          <cell r="C6055" t="str">
            <v>Máy khoan ngầm có định hướng</v>
          </cell>
          <cell r="D6055" t="str">
            <v>ca</v>
          </cell>
          <cell r="E6055">
            <v>0.52400000000000002</v>
          </cell>
          <cell r="F6055">
            <v>6750202.3592307707</v>
          </cell>
          <cell r="G6055">
            <v>1</v>
          </cell>
          <cell r="H6055">
            <v>3537106.0362369241</v>
          </cell>
        </row>
        <row r="6056">
          <cell r="B6056" t="str">
            <v>M101.0102</v>
          </cell>
          <cell r="C6056" t="str">
            <v>Máy đào 0,5m3</v>
          </cell>
          <cell r="D6056" t="str">
            <v>ca</v>
          </cell>
          <cell r="E6056">
            <v>1.0169999999999999</v>
          </cell>
          <cell r="F6056">
            <v>2703430.1785714282</v>
          </cell>
          <cell r="G6056">
            <v>1</v>
          </cell>
          <cell r="H6056">
            <v>2749388.4916071421</v>
          </cell>
        </row>
        <row r="6057">
          <cell r="B6057" t="str">
            <v>M112.0103</v>
          </cell>
          <cell r="C6057" t="str">
            <v>Máy bơm nước 5,5HP</v>
          </cell>
          <cell r="D6057" t="str">
            <v>ca</v>
          </cell>
          <cell r="E6057">
            <v>0.11600000000000001</v>
          </cell>
          <cell r="F6057">
            <v>353941.24210526317</v>
          </cell>
          <cell r="G6057">
            <v>1</v>
          </cell>
          <cell r="H6057">
            <v>41057.18408421053</v>
          </cell>
        </row>
        <row r="6058">
          <cell r="B6058" t="str">
            <v>M103.1501</v>
          </cell>
          <cell r="C6058" t="str">
            <v>Máy trộn dung dịch khoan 750 lít</v>
          </cell>
          <cell r="D6058" t="str">
            <v>ca</v>
          </cell>
          <cell r="E6058">
            <v>0.13200000000000001</v>
          </cell>
          <cell r="F6058">
            <v>391781.89666666661</v>
          </cell>
          <cell r="G6058">
            <v>1</v>
          </cell>
          <cell r="H6058">
            <v>51715.210359999997</v>
          </cell>
        </row>
        <row r="6059">
          <cell r="C6059" t="str">
            <v>Cộng</v>
          </cell>
          <cell r="H6059">
            <v>6379266.9222882763</v>
          </cell>
        </row>
        <row r="6060">
          <cell r="B6060" t="str">
            <v>D4.1425</v>
          </cell>
          <cell r="C6060" t="str">
            <v>Khoan kéo ống nhựa HDPE qua lỗ đã khoan nong trên cạn; đường kính lỗ khoan ≤600mm</v>
          </cell>
          <cell r="D6060" t="str">
            <v>100m</v>
          </cell>
          <cell r="E6060">
            <v>1</v>
          </cell>
          <cell r="I6060">
            <v>306340</v>
          </cell>
          <cell r="J6060">
            <v>2748782.6973684207</v>
          </cell>
          <cell r="K6060">
            <v>7437543.717851459</v>
          </cell>
        </row>
        <row r="6061">
          <cell r="C6061" t="str">
            <v>a) Vật liệu</v>
          </cell>
          <cell r="H6061">
            <v>306340</v>
          </cell>
        </row>
        <row r="6062">
          <cell r="B6062" t="str">
            <v>V00083</v>
          </cell>
          <cell r="C6062" t="str">
            <v>Bột Bentonite</v>
          </cell>
          <cell r="D6062" t="str">
            <v>kg</v>
          </cell>
          <cell r="E6062">
            <v>170</v>
          </cell>
          <cell r="F6062">
            <v>1700</v>
          </cell>
          <cell r="G6062">
            <v>1</v>
          </cell>
          <cell r="H6062">
            <v>289000</v>
          </cell>
        </row>
        <row r="6063">
          <cell r="B6063" t="str">
            <v>Z999</v>
          </cell>
          <cell r="C6063" t="str">
            <v>Vật liệu khác</v>
          </cell>
          <cell r="D6063" t="str">
            <v>%</v>
          </cell>
          <cell r="E6063">
            <v>6</v>
          </cell>
          <cell r="F6063">
            <v>289000</v>
          </cell>
          <cell r="H6063">
            <v>17340</v>
          </cell>
        </row>
        <row r="6064">
          <cell r="C6064" t="str">
            <v>Cộng</v>
          </cell>
          <cell r="H6064">
            <v>306340</v>
          </cell>
        </row>
        <row r="6065">
          <cell r="C6065" t="str">
            <v>b) Nhân công</v>
          </cell>
          <cell r="H6065">
            <v>2748782.6973684207</v>
          </cell>
        </row>
        <row r="6066">
          <cell r="B6066" t="str">
            <v>N2457</v>
          </cell>
          <cell r="C6066" t="str">
            <v>Nhân công bậc 4,5/7 - Nhóm 2</v>
          </cell>
          <cell r="D6066" t="str">
            <v>công</v>
          </cell>
          <cell r="E6066">
            <v>6.43</v>
          </cell>
          <cell r="F6066">
            <v>427493.42105263157</v>
          </cell>
          <cell r="G6066">
            <v>1</v>
          </cell>
          <cell r="H6066">
            <v>2748782.6973684207</v>
          </cell>
        </row>
        <row r="6067">
          <cell r="C6067" t="str">
            <v>c) Máy thi công</v>
          </cell>
          <cell r="H6067">
            <v>7437543.717851459</v>
          </cell>
        </row>
        <row r="6068">
          <cell r="B6068" t="str">
            <v>M111.0201</v>
          </cell>
          <cell r="C6068" t="str">
            <v>Máy khoan ngầm có định hướng</v>
          </cell>
          <cell r="D6068" t="str">
            <v>ca</v>
          </cell>
          <cell r="E6068">
            <v>0.628</v>
          </cell>
          <cell r="F6068">
            <v>6750202.3592307707</v>
          </cell>
          <cell r="G6068">
            <v>1</v>
          </cell>
          <cell r="H6068">
            <v>4239127.081596924</v>
          </cell>
        </row>
        <row r="6069">
          <cell r="B6069" t="str">
            <v>M101.0102</v>
          </cell>
          <cell r="C6069" t="str">
            <v>Máy đào 0,5m3</v>
          </cell>
          <cell r="D6069" t="str">
            <v>ca</v>
          </cell>
          <cell r="E6069">
            <v>1.1419999999999999</v>
          </cell>
          <cell r="F6069">
            <v>2703430.1785714282</v>
          </cell>
          <cell r="G6069">
            <v>1</v>
          </cell>
          <cell r="H6069">
            <v>3087317.2639285708</v>
          </cell>
        </row>
        <row r="6070">
          <cell r="B6070" t="str">
            <v>M112.0103</v>
          </cell>
          <cell r="C6070" t="str">
            <v>Máy bơm nước 5,5HP</v>
          </cell>
          <cell r="D6070" t="str">
            <v>ca</v>
          </cell>
          <cell r="E6070">
            <v>0.13900000000000001</v>
          </cell>
          <cell r="F6070">
            <v>353941.24210526317</v>
          </cell>
          <cell r="G6070">
            <v>1</v>
          </cell>
          <cell r="H6070">
            <v>49197.832652631587</v>
          </cell>
        </row>
        <row r="6071">
          <cell r="B6071" t="str">
            <v>M103.1501</v>
          </cell>
          <cell r="C6071" t="str">
            <v>Máy trộn dung dịch khoan 750 lít</v>
          </cell>
          <cell r="D6071" t="str">
            <v>ca</v>
          </cell>
          <cell r="E6071">
            <v>0.158</v>
          </cell>
          <cell r="F6071">
            <v>391781.89666666661</v>
          </cell>
          <cell r="G6071">
            <v>1</v>
          </cell>
          <cell r="H6071">
            <v>61901.539673333325</v>
          </cell>
        </row>
        <row r="6072">
          <cell r="C6072" t="str">
            <v>Cộng</v>
          </cell>
          <cell r="H6072">
            <v>7437543.717851459</v>
          </cell>
        </row>
        <row r="6073">
          <cell r="B6073" t="str">
            <v>D4.1426</v>
          </cell>
          <cell r="C6073" t="str">
            <v>Khoan kéo ống nhựa HDPE qua lỗ đã khoan nong trên cạn; đường kính lỗ khoan ≤700mm</v>
          </cell>
          <cell r="D6073" t="str">
            <v>100m</v>
          </cell>
          <cell r="E6073">
            <v>1</v>
          </cell>
          <cell r="I6073">
            <v>358598</v>
          </cell>
          <cell r="J6073">
            <v>3095052.3684210526</v>
          </cell>
          <cell r="K6073">
            <v>8480943.2743453011</v>
          </cell>
        </row>
        <row r="6074">
          <cell r="C6074" t="str">
            <v>a) Vật liệu</v>
          </cell>
          <cell r="H6074">
            <v>358598</v>
          </cell>
        </row>
        <row r="6075">
          <cell r="B6075" t="str">
            <v>V00083</v>
          </cell>
          <cell r="C6075" t="str">
            <v>Bột Bentonite</v>
          </cell>
          <cell r="D6075" t="str">
            <v>kg</v>
          </cell>
          <cell r="E6075">
            <v>199</v>
          </cell>
          <cell r="F6075">
            <v>1700</v>
          </cell>
          <cell r="G6075">
            <v>1</v>
          </cell>
          <cell r="H6075">
            <v>338300</v>
          </cell>
        </row>
        <row r="6076">
          <cell r="B6076" t="str">
            <v>Z999</v>
          </cell>
          <cell r="C6076" t="str">
            <v>Vật liệu khác</v>
          </cell>
          <cell r="D6076" t="str">
            <v>%</v>
          </cell>
          <cell r="E6076">
            <v>6</v>
          </cell>
          <cell r="F6076">
            <v>338300</v>
          </cell>
          <cell r="H6076">
            <v>20298</v>
          </cell>
        </row>
        <row r="6077">
          <cell r="C6077" t="str">
            <v>Cộng</v>
          </cell>
          <cell r="H6077">
            <v>358598</v>
          </cell>
        </row>
        <row r="6078">
          <cell r="C6078" t="str">
            <v>b) Nhân công</v>
          </cell>
          <cell r="H6078">
            <v>3095052.3684210526</v>
          </cell>
        </row>
        <row r="6079">
          <cell r="B6079" t="str">
            <v>N2457</v>
          </cell>
          <cell r="C6079" t="str">
            <v>Nhân công bậc 4,5/7 - Nhóm 2</v>
          </cell>
          <cell r="D6079" t="str">
            <v>công</v>
          </cell>
          <cell r="E6079">
            <v>7.24</v>
          </cell>
          <cell r="F6079">
            <v>427493.42105263157</v>
          </cell>
          <cell r="G6079">
            <v>1</v>
          </cell>
          <cell r="H6079">
            <v>3095052.3684210526</v>
          </cell>
        </row>
        <row r="6080">
          <cell r="C6080" t="str">
            <v>c) Máy thi công</v>
          </cell>
          <cell r="H6080">
            <v>8480943.2743453011</v>
          </cell>
        </row>
        <row r="6081">
          <cell r="B6081" t="str">
            <v>M111.0201</v>
          </cell>
          <cell r="C6081" t="str">
            <v>Máy khoan ngầm có định hướng</v>
          </cell>
          <cell r="D6081" t="str">
            <v>ca</v>
          </cell>
          <cell r="E6081">
            <v>0.73299999999999998</v>
          </cell>
          <cell r="F6081">
            <v>6750202.3592307707</v>
          </cell>
          <cell r="G6081">
            <v>1</v>
          </cell>
          <cell r="H6081">
            <v>4947898.3293161551</v>
          </cell>
        </row>
        <row r="6082">
          <cell r="B6082" t="str">
            <v>M101.0102</v>
          </cell>
          <cell r="C6082" t="str">
            <v>Máy đào 0,5m3</v>
          </cell>
          <cell r="D6082" t="str">
            <v>ca</v>
          </cell>
          <cell r="E6082">
            <v>1.2589999999999999</v>
          </cell>
          <cell r="F6082">
            <v>2703430.1785714282</v>
          </cell>
          <cell r="G6082">
            <v>1</v>
          </cell>
          <cell r="H6082">
            <v>3403618.5948214279</v>
          </cell>
        </row>
        <row r="6083">
          <cell r="B6083" t="str">
            <v>M112.0103</v>
          </cell>
          <cell r="C6083" t="str">
            <v>Máy bơm nước 5,5HP</v>
          </cell>
          <cell r="D6083" t="str">
            <v>ca</v>
          </cell>
          <cell r="E6083">
            <v>0.16200000000000001</v>
          </cell>
          <cell r="F6083">
            <v>353941.24210526317</v>
          </cell>
          <cell r="G6083">
            <v>1</v>
          </cell>
          <cell r="H6083">
            <v>57338.481221052636</v>
          </cell>
        </row>
        <row r="6084">
          <cell r="B6084" t="str">
            <v>M103.1501</v>
          </cell>
          <cell r="C6084" t="str">
            <v>Máy trộn dung dịch khoan 750 lít</v>
          </cell>
          <cell r="D6084" t="str">
            <v>ca</v>
          </cell>
          <cell r="E6084">
            <v>0.184</v>
          </cell>
          <cell r="F6084">
            <v>391781.89666666661</v>
          </cell>
          <cell r="G6084">
            <v>1</v>
          </cell>
          <cell r="H6084">
            <v>72087.868986666654</v>
          </cell>
        </row>
        <row r="6085">
          <cell r="C6085" t="str">
            <v>Cộng</v>
          </cell>
          <cell r="H6085">
            <v>8480943.2743453011</v>
          </cell>
        </row>
        <row r="6086">
          <cell r="B6086" t="str">
            <v>D4.1427</v>
          </cell>
          <cell r="C6086" t="str">
            <v>Khoan kéo ống nhựa HDPE qua lỗ đã khoan nong trên cạn; đường kính lỗ khoan ≤800mm</v>
          </cell>
          <cell r="D6086" t="str">
            <v>100m</v>
          </cell>
          <cell r="E6086">
            <v>1</v>
          </cell>
          <cell r="I6086">
            <v>409054</v>
          </cell>
          <cell r="J6086">
            <v>3424222.3026315789</v>
          </cell>
          <cell r="K6086">
            <v>9508122.249767717</v>
          </cell>
        </row>
        <row r="6087">
          <cell r="C6087" t="str">
            <v>a) Vật liệu</v>
          </cell>
          <cell r="H6087">
            <v>409054</v>
          </cell>
        </row>
        <row r="6088">
          <cell r="B6088" t="str">
            <v>V00083</v>
          </cell>
          <cell r="C6088" t="str">
            <v>Bột Bentonite</v>
          </cell>
          <cell r="D6088" t="str">
            <v>kg</v>
          </cell>
          <cell r="E6088">
            <v>227</v>
          </cell>
          <cell r="F6088">
            <v>1700</v>
          </cell>
          <cell r="G6088">
            <v>1</v>
          </cell>
          <cell r="H6088">
            <v>385900</v>
          </cell>
        </row>
        <row r="6089">
          <cell r="B6089" t="str">
            <v>Z999</v>
          </cell>
          <cell r="C6089" t="str">
            <v>Vật liệu khác</v>
          </cell>
          <cell r="D6089" t="str">
            <v>%</v>
          </cell>
          <cell r="E6089">
            <v>6</v>
          </cell>
          <cell r="F6089">
            <v>385900</v>
          </cell>
          <cell r="H6089">
            <v>23154</v>
          </cell>
        </row>
        <row r="6090">
          <cell r="C6090" t="str">
            <v>Cộng</v>
          </cell>
          <cell r="H6090">
            <v>409054</v>
          </cell>
        </row>
        <row r="6091">
          <cell r="C6091" t="str">
            <v>b) Nhân công</v>
          </cell>
          <cell r="H6091">
            <v>3424222.3026315789</v>
          </cell>
        </row>
        <row r="6092">
          <cell r="B6092" t="str">
            <v>N2457</v>
          </cell>
          <cell r="C6092" t="str">
            <v>Nhân công bậc 4,5/7 - Nhóm 2</v>
          </cell>
          <cell r="D6092" t="str">
            <v>công</v>
          </cell>
          <cell r="E6092">
            <v>8.01</v>
          </cell>
          <cell r="F6092">
            <v>427493.42105263157</v>
          </cell>
          <cell r="G6092">
            <v>1</v>
          </cell>
          <cell r="H6092">
            <v>3424222.3026315789</v>
          </cell>
        </row>
        <row r="6093">
          <cell r="C6093" t="str">
            <v>c) Máy thi công</v>
          </cell>
          <cell r="H6093">
            <v>9508122.249767717</v>
          </cell>
        </row>
        <row r="6094">
          <cell r="B6094" t="str">
            <v>M111.0201</v>
          </cell>
          <cell r="C6094" t="str">
            <v>Máy khoan ngầm có định hướng</v>
          </cell>
          <cell r="D6094" t="str">
            <v>ca</v>
          </cell>
          <cell r="E6094">
            <v>0.83799999999999997</v>
          </cell>
          <cell r="F6094">
            <v>6750202.3592307707</v>
          </cell>
          <cell r="G6094">
            <v>1</v>
          </cell>
          <cell r="H6094">
            <v>5656669.5770353861</v>
          </cell>
        </row>
        <row r="6095">
          <cell r="B6095" t="str">
            <v>M101.0102</v>
          </cell>
          <cell r="C6095" t="str">
            <v>Máy đào 0,5m3</v>
          </cell>
          <cell r="D6095" t="str">
            <v>ca</v>
          </cell>
          <cell r="E6095">
            <v>1.37</v>
          </cell>
          <cell r="F6095">
            <v>2703430.1785714282</v>
          </cell>
          <cell r="G6095">
            <v>1</v>
          </cell>
          <cell r="H6095">
            <v>3703699.3446428571</v>
          </cell>
        </row>
        <row r="6096">
          <cell r="B6096" t="str">
            <v>M112.0103</v>
          </cell>
          <cell r="C6096" t="str">
            <v>Máy bơm nước 5,5HP</v>
          </cell>
          <cell r="D6096" t="str">
            <v>ca</v>
          </cell>
          <cell r="E6096">
            <v>0.185</v>
          </cell>
          <cell r="F6096">
            <v>353941.24210526317</v>
          </cell>
          <cell r="G6096">
            <v>1</v>
          </cell>
          <cell r="H6096">
            <v>65479.129789473685</v>
          </cell>
        </row>
        <row r="6097">
          <cell r="B6097" t="str">
            <v>M103.1501</v>
          </cell>
          <cell r="C6097" t="str">
            <v>Máy trộn dung dịch khoan 750 lít</v>
          </cell>
          <cell r="D6097" t="str">
            <v>ca</v>
          </cell>
          <cell r="E6097">
            <v>0.21</v>
          </cell>
          <cell r="F6097">
            <v>391781.89666666661</v>
          </cell>
          <cell r="G6097">
            <v>1</v>
          </cell>
          <cell r="H6097">
            <v>82274.198299999989</v>
          </cell>
        </row>
        <row r="6098">
          <cell r="C6098" t="str">
            <v>Cộng</v>
          </cell>
          <cell r="H6098">
            <v>9508122.249767717</v>
          </cell>
        </row>
        <row r="6099">
          <cell r="B6099" t="str">
            <v>D4.1511</v>
          </cell>
          <cell r="C6099" t="str">
            <v>Khoan nong tạo lỗ qua đất qua sông; đường kính lỗ khoan ≤200mm</v>
          </cell>
          <cell r="D6099" t="str">
            <v>100m</v>
          </cell>
          <cell r="E6099">
            <v>1</v>
          </cell>
          <cell r="I6099">
            <v>836217.04</v>
          </cell>
          <cell r="J6099">
            <v>5429166.4473684207</v>
          </cell>
          <cell r="K6099">
            <v>10115630.178687103</v>
          </cell>
        </row>
        <row r="6100">
          <cell r="C6100" t="str">
            <v>a) Vật liệu</v>
          </cell>
          <cell r="H6100">
            <v>836217.04</v>
          </cell>
        </row>
        <row r="6101">
          <cell r="B6101" t="str">
            <v>V00083</v>
          </cell>
          <cell r="C6101" t="str">
            <v>Bột Bentonite</v>
          </cell>
          <cell r="D6101" t="str">
            <v>kg</v>
          </cell>
          <cell r="E6101">
            <v>425</v>
          </cell>
          <cell r="F6101">
            <v>1700</v>
          </cell>
          <cell r="G6101">
            <v>1</v>
          </cell>
          <cell r="H6101">
            <v>722500</v>
          </cell>
        </row>
        <row r="6102">
          <cell r="B6102" t="str">
            <v>V00443</v>
          </cell>
          <cell r="C6102" t="str">
            <v>Lưỡi khoan</v>
          </cell>
          <cell r="D6102" t="str">
            <v>cái</v>
          </cell>
          <cell r="E6102">
            <v>0.08</v>
          </cell>
          <cell r="F6102">
            <v>150000</v>
          </cell>
          <cell r="G6102">
            <v>1</v>
          </cell>
          <cell r="H6102">
            <v>12000</v>
          </cell>
        </row>
        <row r="6103">
          <cell r="B6103" t="str">
            <v>V05328</v>
          </cell>
          <cell r="C6103" t="str">
            <v>Cần khoan</v>
          </cell>
          <cell r="D6103" t="str">
            <v>cái</v>
          </cell>
          <cell r="E6103">
            <v>0.77</v>
          </cell>
          <cell r="F6103">
            <v>70000</v>
          </cell>
          <cell r="G6103">
            <v>1</v>
          </cell>
          <cell r="H6103">
            <v>53900</v>
          </cell>
        </row>
        <row r="6104">
          <cell r="B6104" t="str">
            <v>V94289</v>
          </cell>
          <cell r="C6104" t="str">
            <v>Đầu nong D200mm</v>
          </cell>
          <cell r="D6104" t="str">
            <v>cái</v>
          </cell>
          <cell r="E6104">
            <v>0.01</v>
          </cell>
          <cell r="F6104">
            <v>48400</v>
          </cell>
          <cell r="G6104">
            <v>1</v>
          </cell>
          <cell r="H6104">
            <v>484</v>
          </cell>
        </row>
        <row r="6105">
          <cell r="B6105" t="str">
            <v>Z999</v>
          </cell>
          <cell r="C6105" t="str">
            <v>Vật liệu khác</v>
          </cell>
          <cell r="D6105" t="str">
            <v>%</v>
          </cell>
          <cell r="E6105">
            <v>6</v>
          </cell>
          <cell r="F6105">
            <v>788884</v>
          </cell>
          <cell r="H6105">
            <v>47333.04</v>
          </cell>
        </row>
        <row r="6106">
          <cell r="C6106" t="str">
            <v>Cộng</v>
          </cell>
          <cell r="H6106">
            <v>836217.04</v>
          </cell>
        </row>
        <row r="6107">
          <cell r="C6107" t="str">
            <v>b) Nhân công</v>
          </cell>
          <cell r="H6107">
            <v>5429166.4473684207</v>
          </cell>
        </row>
        <row r="6108">
          <cell r="B6108" t="str">
            <v>N2457</v>
          </cell>
          <cell r="C6108" t="str">
            <v>Nhân công bậc 4,5/7 - Nhóm 2</v>
          </cell>
          <cell r="D6108" t="str">
            <v>công</v>
          </cell>
          <cell r="E6108">
            <v>12.7</v>
          </cell>
          <cell r="F6108">
            <v>427493.42105263157</v>
          </cell>
          <cell r="G6108">
            <v>1</v>
          </cell>
          <cell r="H6108">
            <v>5429166.4473684207</v>
          </cell>
        </row>
        <row r="6109">
          <cell r="C6109" t="str">
            <v>c) Máy thi công</v>
          </cell>
          <cell r="H6109">
            <v>10115630.178687103</v>
          </cell>
        </row>
        <row r="6110">
          <cell r="B6110" t="str">
            <v>M111.0201</v>
          </cell>
          <cell r="C6110" t="str">
            <v>Máy khoan ngầm có định hướng</v>
          </cell>
          <cell r="D6110" t="str">
            <v>ca</v>
          </cell>
          <cell r="E6110">
            <v>0.94699999999999995</v>
          </cell>
          <cell r="F6110">
            <v>6750202.3592307707</v>
          </cell>
          <cell r="G6110">
            <v>1</v>
          </cell>
          <cell r="H6110">
            <v>6392441.6341915391</v>
          </cell>
        </row>
        <row r="6111">
          <cell r="B6111" t="str">
            <v>M111.0202</v>
          </cell>
          <cell r="C6111" t="str">
            <v>Máy truyền tín hiệu STS</v>
          </cell>
          <cell r="D6111" t="str">
            <v>ca</v>
          </cell>
          <cell r="E6111">
            <v>0.437</v>
          </cell>
          <cell r="F6111">
            <v>3665728.0466666669</v>
          </cell>
          <cell r="G6111">
            <v>1</v>
          </cell>
          <cell r="H6111">
            <v>1601923.1563933333</v>
          </cell>
        </row>
        <row r="6112">
          <cell r="B6112" t="str">
            <v>M101.0102</v>
          </cell>
          <cell r="C6112" t="str">
            <v>Máy đào 0,5m3</v>
          </cell>
          <cell r="D6112" t="str">
            <v>ca</v>
          </cell>
          <cell r="E6112">
            <v>0.71599999999999997</v>
          </cell>
          <cell r="F6112">
            <v>2703430.1785714282</v>
          </cell>
          <cell r="G6112">
            <v>1</v>
          </cell>
          <cell r="H6112">
            <v>1935656.0078571425</v>
          </cell>
        </row>
        <row r="6113">
          <cell r="B6113" t="str">
            <v>M112.0103</v>
          </cell>
          <cell r="C6113" t="str">
            <v>Máy bơm nước 5,5HP</v>
          </cell>
          <cell r="D6113" t="str">
            <v>ca</v>
          </cell>
          <cell r="E6113">
            <v>0.251</v>
          </cell>
          <cell r="F6113">
            <v>353941.24210526317</v>
          </cell>
          <cell r="G6113">
            <v>1</v>
          </cell>
          <cell r="H6113">
            <v>88839.251768421062</v>
          </cell>
        </row>
        <row r="6114">
          <cell r="B6114" t="str">
            <v>M103.1501</v>
          </cell>
          <cell r="C6114" t="str">
            <v>Máy trộn dung dịch khoan 750 lít</v>
          </cell>
          <cell r="D6114" t="str">
            <v>ca</v>
          </cell>
          <cell r="E6114">
            <v>0.247</v>
          </cell>
          <cell r="F6114">
            <v>391781.89666666661</v>
          </cell>
          <cell r="G6114">
            <v>1</v>
          </cell>
          <cell r="H6114">
            <v>96770.12847666665</v>
          </cell>
        </row>
        <row r="6115">
          <cell r="C6115" t="str">
            <v>Cộng</v>
          </cell>
          <cell r="H6115">
            <v>10115630.178687103</v>
          </cell>
        </row>
        <row r="6116">
          <cell r="B6116" t="str">
            <v>D4.1512</v>
          </cell>
          <cell r="C6116" t="str">
            <v>Khoan nong tạo lỗ qua đất qua sông; đường kính lỗ khoan ≤300mm</v>
          </cell>
          <cell r="D6116" t="str">
            <v>100m</v>
          </cell>
          <cell r="E6116">
            <v>1</v>
          </cell>
          <cell r="I6116">
            <v>1128141.04</v>
          </cell>
          <cell r="J6116">
            <v>6681722.1710526319</v>
          </cell>
          <cell r="K6116">
            <v>12450247.360251704</v>
          </cell>
        </row>
        <row r="6117">
          <cell r="C6117" t="str">
            <v>a) Vật liệu</v>
          </cell>
          <cell r="H6117">
            <v>1128141.04</v>
          </cell>
        </row>
        <row r="6118">
          <cell r="B6118" t="str">
            <v>V00083</v>
          </cell>
          <cell r="C6118" t="str">
            <v>Bột Bentonite</v>
          </cell>
          <cell r="D6118" t="str">
            <v>kg</v>
          </cell>
          <cell r="E6118">
            <v>587</v>
          </cell>
          <cell r="F6118">
            <v>1700</v>
          </cell>
          <cell r="G6118">
            <v>1</v>
          </cell>
          <cell r="H6118">
            <v>997900</v>
          </cell>
        </row>
        <row r="6119">
          <cell r="B6119" t="str">
            <v>V00443</v>
          </cell>
          <cell r="C6119" t="str">
            <v>Lưỡi khoan</v>
          </cell>
          <cell r="D6119" t="str">
            <v>cái</v>
          </cell>
          <cell r="E6119">
            <v>0.08</v>
          </cell>
          <cell r="F6119">
            <v>150000</v>
          </cell>
          <cell r="G6119">
            <v>1</v>
          </cell>
          <cell r="H6119">
            <v>12000</v>
          </cell>
        </row>
        <row r="6120">
          <cell r="B6120" t="str">
            <v>V05328</v>
          </cell>
          <cell r="C6120" t="str">
            <v>Cần khoan</v>
          </cell>
          <cell r="D6120" t="str">
            <v>cái</v>
          </cell>
          <cell r="E6120">
            <v>0.77</v>
          </cell>
          <cell r="F6120">
            <v>70000</v>
          </cell>
          <cell r="G6120">
            <v>1</v>
          </cell>
          <cell r="H6120">
            <v>53900</v>
          </cell>
        </row>
        <row r="6121">
          <cell r="B6121" t="str">
            <v>V94290</v>
          </cell>
          <cell r="C6121" t="str">
            <v>Đầu nong D300mm</v>
          </cell>
          <cell r="D6121" t="str">
            <v>cái</v>
          </cell>
          <cell r="E6121">
            <v>0.01</v>
          </cell>
          <cell r="F6121">
            <v>48400</v>
          </cell>
          <cell r="G6121">
            <v>1</v>
          </cell>
          <cell r="H6121">
            <v>484</v>
          </cell>
        </row>
        <row r="6122">
          <cell r="B6122" t="str">
            <v>Z999</v>
          </cell>
          <cell r="C6122" t="str">
            <v>Vật liệu khác</v>
          </cell>
          <cell r="D6122" t="str">
            <v>%</v>
          </cell>
          <cell r="E6122">
            <v>6</v>
          </cell>
          <cell r="F6122">
            <v>1064284</v>
          </cell>
          <cell r="H6122">
            <v>63857.04</v>
          </cell>
        </row>
        <row r="6123">
          <cell r="C6123" t="str">
            <v>Cộng</v>
          </cell>
          <cell r="H6123">
            <v>1128141.04</v>
          </cell>
        </row>
        <row r="6124">
          <cell r="C6124" t="str">
            <v>b) Nhân công</v>
          </cell>
          <cell r="H6124">
            <v>6681722.1710526319</v>
          </cell>
        </row>
        <row r="6125">
          <cell r="B6125" t="str">
            <v>N2457</v>
          </cell>
          <cell r="C6125" t="str">
            <v>Nhân công bậc 4,5/7 - Nhóm 2</v>
          </cell>
          <cell r="D6125" t="str">
            <v>công</v>
          </cell>
          <cell r="E6125">
            <v>15.63</v>
          </cell>
          <cell r="F6125">
            <v>427493.42105263157</v>
          </cell>
          <cell r="G6125">
            <v>1</v>
          </cell>
          <cell r="H6125">
            <v>6681722.1710526319</v>
          </cell>
        </row>
        <row r="6126">
          <cell r="C6126" t="str">
            <v>c) Máy thi công</v>
          </cell>
          <cell r="H6126">
            <v>12450247.360251704</v>
          </cell>
        </row>
        <row r="6127">
          <cell r="B6127" t="str">
            <v>M111.0201</v>
          </cell>
          <cell r="C6127" t="str">
            <v>Máy khoan ngầm có định hướng</v>
          </cell>
          <cell r="D6127" t="str">
            <v>ca</v>
          </cell>
          <cell r="E6127">
            <v>1.238</v>
          </cell>
          <cell r="F6127">
            <v>6750202.3592307707</v>
          </cell>
          <cell r="G6127">
            <v>1</v>
          </cell>
          <cell r="H6127">
            <v>8356750.520727694</v>
          </cell>
        </row>
        <row r="6128">
          <cell r="B6128" t="str">
            <v>M111.0202</v>
          </cell>
          <cell r="C6128" t="str">
            <v>Máy truyền tín hiệu STS</v>
          </cell>
          <cell r="D6128" t="str">
            <v>ca</v>
          </cell>
          <cell r="E6128">
            <v>0.437</v>
          </cell>
          <cell r="F6128">
            <v>3665728.0466666669</v>
          </cell>
          <cell r="G6128">
            <v>1</v>
          </cell>
          <cell r="H6128">
            <v>1601923.1563933333</v>
          </cell>
        </row>
        <row r="6129">
          <cell r="B6129" t="str">
            <v>M101.0102</v>
          </cell>
          <cell r="C6129" t="str">
            <v>Máy đào 0,5m3</v>
          </cell>
          <cell r="D6129" t="str">
            <v>ca</v>
          </cell>
          <cell r="E6129">
            <v>0.83399999999999996</v>
          </cell>
          <cell r="F6129">
            <v>2703430.1785714282</v>
          </cell>
          <cell r="G6129">
            <v>1</v>
          </cell>
          <cell r="H6129">
            <v>2254660.7689285711</v>
          </cell>
        </row>
        <row r="6130">
          <cell r="B6130" t="str">
            <v>M112.0103</v>
          </cell>
          <cell r="C6130" t="str">
            <v>Máy bơm nước 5,5HP</v>
          </cell>
          <cell r="D6130" t="str">
            <v>ca</v>
          </cell>
          <cell r="E6130">
            <v>0.32400000000000001</v>
          </cell>
          <cell r="F6130">
            <v>353941.24210526317</v>
          </cell>
          <cell r="G6130">
            <v>1</v>
          </cell>
          <cell r="H6130">
            <v>114676.96244210527</v>
          </cell>
        </row>
        <row r="6131">
          <cell r="B6131" t="str">
            <v>M103.1501</v>
          </cell>
          <cell r="C6131" t="str">
            <v>Máy trộn dung dịch khoan 750 lít</v>
          </cell>
          <cell r="D6131" t="str">
            <v>ca</v>
          </cell>
          <cell r="E6131">
            <v>0.312</v>
          </cell>
          <cell r="F6131">
            <v>391781.89666666661</v>
          </cell>
          <cell r="G6131">
            <v>1</v>
          </cell>
          <cell r="H6131">
            <v>122235.95175999998</v>
          </cell>
        </row>
        <row r="6132">
          <cell r="C6132" t="str">
            <v>Cộng</v>
          </cell>
          <cell r="H6132">
            <v>12450247.360251704</v>
          </cell>
        </row>
        <row r="6133">
          <cell r="B6133" t="str">
            <v>D4.1513</v>
          </cell>
          <cell r="C6133" t="str">
            <v>Khoan nong tạo lỗ qua đất qua sông; đường kính lỗ khoan ≤400mm</v>
          </cell>
          <cell r="D6133" t="str">
            <v>100m</v>
          </cell>
          <cell r="E6133">
            <v>1</v>
          </cell>
          <cell r="I6133">
            <v>1537195.04</v>
          </cell>
          <cell r="J6133">
            <v>8212148.6184210526</v>
          </cell>
          <cell r="K6133">
            <v>15568988.265363023</v>
          </cell>
        </row>
        <row r="6134">
          <cell r="C6134" t="str">
            <v>a) Vật liệu</v>
          </cell>
          <cell r="H6134">
            <v>1537195.04</v>
          </cell>
        </row>
        <row r="6135">
          <cell r="B6135" t="str">
            <v>V00083</v>
          </cell>
          <cell r="C6135" t="str">
            <v>Bột Bentonite</v>
          </cell>
          <cell r="D6135" t="str">
            <v>kg</v>
          </cell>
          <cell r="E6135">
            <v>814</v>
          </cell>
          <cell r="F6135">
            <v>1700</v>
          </cell>
          <cell r="G6135">
            <v>1</v>
          </cell>
          <cell r="H6135">
            <v>1383800</v>
          </cell>
        </row>
        <row r="6136">
          <cell r="B6136" t="str">
            <v>V00443</v>
          </cell>
          <cell r="C6136" t="str">
            <v>Lưỡi khoan</v>
          </cell>
          <cell r="D6136" t="str">
            <v>cái</v>
          </cell>
          <cell r="E6136">
            <v>0.08</v>
          </cell>
          <cell r="F6136">
            <v>150000</v>
          </cell>
          <cell r="G6136">
            <v>1</v>
          </cell>
          <cell r="H6136">
            <v>12000</v>
          </cell>
        </row>
        <row r="6137">
          <cell r="B6137" t="str">
            <v>V05328</v>
          </cell>
          <cell r="C6137" t="str">
            <v>Cần khoan</v>
          </cell>
          <cell r="D6137" t="str">
            <v>cái</v>
          </cell>
          <cell r="E6137">
            <v>0.77</v>
          </cell>
          <cell r="F6137">
            <v>70000</v>
          </cell>
          <cell r="G6137">
            <v>1</v>
          </cell>
          <cell r="H6137">
            <v>53900</v>
          </cell>
        </row>
        <row r="6138">
          <cell r="B6138" t="str">
            <v>V94291</v>
          </cell>
          <cell r="C6138" t="str">
            <v>Đầu nong D400mm</v>
          </cell>
          <cell r="D6138" t="str">
            <v>cái</v>
          </cell>
          <cell r="E6138">
            <v>0.01</v>
          </cell>
          <cell r="F6138">
            <v>48400</v>
          </cell>
          <cell r="G6138">
            <v>1</v>
          </cell>
          <cell r="H6138">
            <v>484</v>
          </cell>
        </row>
        <row r="6139">
          <cell r="B6139" t="str">
            <v>Z999</v>
          </cell>
          <cell r="C6139" t="str">
            <v>Vật liệu khác</v>
          </cell>
          <cell r="D6139" t="str">
            <v>%</v>
          </cell>
          <cell r="E6139">
            <v>6</v>
          </cell>
          <cell r="F6139">
            <v>1450184</v>
          </cell>
          <cell r="H6139">
            <v>87011.04</v>
          </cell>
        </row>
        <row r="6140">
          <cell r="C6140" t="str">
            <v>Cộng</v>
          </cell>
          <cell r="H6140">
            <v>1537195.04</v>
          </cell>
        </row>
        <row r="6141">
          <cell r="C6141" t="str">
            <v>b) Nhân công</v>
          </cell>
          <cell r="H6141">
            <v>8212148.6184210526</v>
          </cell>
        </row>
        <row r="6142">
          <cell r="B6142" t="str">
            <v>N2457</v>
          </cell>
          <cell r="C6142" t="str">
            <v>Nhân công bậc 4,5/7 - Nhóm 2</v>
          </cell>
          <cell r="D6142" t="str">
            <v>công</v>
          </cell>
          <cell r="E6142">
            <v>19.21</v>
          </cell>
          <cell r="F6142">
            <v>427493.42105263157</v>
          </cell>
          <cell r="G6142">
            <v>1</v>
          </cell>
          <cell r="H6142">
            <v>8212148.6184210526</v>
          </cell>
        </row>
        <row r="6143">
          <cell r="C6143" t="str">
            <v>c) Máy thi công</v>
          </cell>
          <cell r="H6143">
            <v>15568988.265363023</v>
          </cell>
        </row>
        <row r="6144">
          <cell r="B6144" t="str">
            <v>M111.0201</v>
          </cell>
          <cell r="C6144" t="str">
            <v>Máy khoan ngầm có định hướng</v>
          </cell>
          <cell r="D6144" t="str">
            <v>ca</v>
          </cell>
          <cell r="E6144">
            <v>1.6459999999999999</v>
          </cell>
          <cell r="F6144">
            <v>6750202.3592307707</v>
          </cell>
          <cell r="G6144">
            <v>1</v>
          </cell>
          <cell r="H6144">
            <v>11110833.083293848</v>
          </cell>
        </row>
        <row r="6145">
          <cell r="B6145" t="str">
            <v>M111.0202</v>
          </cell>
          <cell r="C6145" t="str">
            <v>Máy truyền tín hiệu STS</v>
          </cell>
          <cell r="D6145" t="str">
            <v>ca</v>
          </cell>
          <cell r="E6145">
            <v>0.437</v>
          </cell>
          <cell r="F6145">
            <v>3665728.0466666669</v>
          </cell>
          <cell r="G6145">
            <v>1</v>
          </cell>
          <cell r="H6145">
            <v>1601923.1563933333</v>
          </cell>
        </row>
        <row r="6146">
          <cell r="B6146" t="str">
            <v>M101.0102</v>
          </cell>
          <cell r="C6146" t="str">
            <v>Máy đào 0,5m3</v>
          </cell>
          <cell r="D6146" t="str">
            <v>ca</v>
          </cell>
          <cell r="E6146">
            <v>0.94299999999999995</v>
          </cell>
          <cell r="F6146">
            <v>2703430.1785714282</v>
          </cell>
          <cell r="G6146">
            <v>1</v>
          </cell>
          <cell r="H6146">
            <v>2549334.6583928568</v>
          </cell>
        </row>
        <row r="6147">
          <cell r="B6147" t="str">
            <v>M112.0103</v>
          </cell>
          <cell r="C6147" t="str">
            <v>Máy bơm nước 5,5HP</v>
          </cell>
          <cell r="D6147" t="str">
            <v>ca</v>
          </cell>
          <cell r="E6147">
            <v>0.42099999999999999</v>
          </cell>
          <cell r="F6147">
            <v>353941.24210526317</v>
          </cell>
          <cell r="G6147">
            <v>1</v>
          </cell>
          <cell r="H6147">
            <v>149009.2629263158</v>
          </cell>
        </row>
        <row r="6148">
          <cell r="B6148" t="str">
            <v>M103.1501</v>
          </cell>
          <cell r="C6148" t="str">
            <v>Máy trộn dung dịch khoan 750 lít</v>
          </cell>
          <cell r="D6148" t="str">
            <v>ca</v>
          </cell>
          <cell r="E6148">
            <v>0.40300000000000002</v>
          </cell>
          <cell r="F6148">
            <v>391781.89666666661</v>
          </cell>
          <cell r="G6148">
            <v>1</v>
          </cell>
          <cell r="H6148">
            <v>157888.10435666665</v>
          </cell>
        </row>
        <row r="6149">
          <cell r="C6149" t="str">
            <v>Cộng</v>
          </cell>
          <cell r="H6149">
            <v>15568988.265363023</v>
          </cell>
        </row>
        <row r="6150">
          <cell r="B6150" t="str">
            <v>D4.1514</v>
          </cell>
          <cell r="C6150" t="str">
            <v>Khoan nong tạo lỗ qua đất qua sông; đường kính lỗ khoan ≤500mm</v>
          </cell>
          <cell r="D6150" t="str">
            <v>100m</v>
          </cell>
          <cell r="E6150">
            <v>1</v>
          </cell>
          <cell r="I6150">
            <v>73584.881999999998</v>
          </cell>
          <cell r="J6150">
            <v>12021115</v>
          </cell>
          <cell r="K6150">
            <v>22813796.165871479</v>
          </cell>
        </row>
        <row r="6151">
          <cell r="C6151" t="str">
            <v>a) Vật liệu</v>
          </cell>
          <cell r="H6151">
            <v>73584.881999999998</v>
          </cell>
        </row>
        <row r="6152">
          <cell r="B6152" t="str">
            <v>V00083</v>
          </cell>
          <cell r="C6152" t="str">
            <v>Bột Bentonite</v>
          </cell>
          <cell r="D6152" t="str">
            <v>kg</v>
          </cell>
          <cell r="E6152">
            <v>1.5009999999999999</v>
          </cell>
          <cell r="F6152">
            <v>1700</v>
          </cell>
          <cell r="G6152">
            <v>1</v>
          </cell>
          <cell r="H6152">
            <v>2551.6999999999998</v>
          </cell>
        </row>
        <row r="6153">
          <cell r="B6153" t="str">
            <v>V00443</v>
          </cell>
          <cell r="C6153" t="str">
            <v>Lưỡi khoan</v>
          </cell>
          <cell r="D6153" t="str">
            <v>cái</v>
          </cell>
          <cell r="E6153">
            <v>0.08</v>
          </cell>
          <cell r="F6153">
            <v>150000</v>
          </cell>
          <cell r="G6153">
            <v>1</v>
          </cell>
          <cell r="H6153">
            <v>12000</v>
          </cell>
        </row>
        <row r="6154">
          <cell r="B6154" t="str">
            <v>V05328</v>
          </cell>
          <cell r="C6154" t="str">
            <v>Cần khoan</v>
          </cell>
          <cell r="D6154" t="str">
            <v>cái</v>
          </cell>
          <cell r="E6154">
            <v>0.77</v>
          </cell>
          <cell r="F6154">
            <v>70000</v>
          </cell>
          <cell r="G6154">
            <v>1</v>
          </cell>
          <cell r="H6154">
            <v>53900</v>
          </cell>
        </row>
        <row r="6155">
          <cell r="B6155" t="str">
            <v>V94291</v>
          </cell>
          <cell r="C6155" t="str">
            <v>Đầu nong D400mm</v>
          </cell>
          <cell r="D6155" t="str">
            <v>cái</v>
          </cell>
          <cell r="E6155">
            <v>0.01</v>
          </cell>
          <cell r="F6155">
            <v>48400</v>
          </cell>
          <cell r="G6155">
            <v>1</v>
          </cell>
          <cell r="H6155">
            <v>484</v>
          </cell>
        </row>
        <row r="6156">
          <cell r="B6156" t="str">
            <v>V94292</v>
          </cell>
          <cell r="C6156" t="str">
            <v>Đầu nong D500mm</v>
          </cell>
          <cell r="D6156" t="str">
            <v>cái</v>
          </cell>
          <cell r="E6156">
            <v>0.01</v>
          </cell>
          <cell r="F6156">
            <v>48400</v>
          </cell>
          <cell r="G6156">
            <v>1</v>
          </cell>
          <cell r="H6156">
            <v>484</v>
          </cell>
        </row>
        <row r="6157">
          <cell r="B6157" t="str">
            <v>Z999</v>
          </cell>
          <cell r="C6157" t="str">
            <v>Vật liệu khác</v>
          </cell>
          <cell r="D6157" t="str">
            <v>%</v>
          </cell>
          <cell r="E6157">
            <v>6</v>
          </cell>
          <cell r="F6157">
            <v>69419.7</v>
          </cell>
          <cell r="H6157">
            <v>4165.1819999999998</v>
          </cell>
        </row>
        <row r="6158">
          <cell r="C6158" t="str">
            <v>Cộng</v>
          </cell>
          <cell r="H6158">
            <v>73584.881999999998</v>
          </cell>
        </row>
        <row r="6159">
          <cell r="C6159" t="str">
            <v>b) Nhân công</v>
          </cell>
          <cell r="H6159">
            <v>12021115</v>
          </cell>
        </row>
        <row r="6160">
          <cell r="B6160" t="str">
            <v>N2457</v>
          </cell>
          <cell r="C6160" t="str">
            <v>Nhân công bậc 4,5/7 - Nhóm 2</v>
          </cell>
          <cell r="D6160" t="str">
            <v>công</v>
          </cell>
          <cell r="E6160">
            <v>28.12</v>
          </cell>
          <cell r="F6160">
            <v>427493.42105263157</v>
          </cell>
          <cell r="G6160">
            <v>1</v>
          </cell>
          <cell r="H6160">
            <v>12021115</v>
          </cell>
        </row>
        <row r="6161">
          <cell r="C6161" t="str">
            <v>c) Máy thi công</v>
          </cell>
          <cell r="H6161">
            <v>22813796.165871479</v>
          </cell>
        </row>
        <row r="6162">
          <cell r="B6162" t="str">
            <v>M111.0201</v>
          </cell>
          <cell r="C6162" t="str">
            <v>Máy khoan ngầm có định hướng</v>
          </cell>
          <cell r="D6162" t="str">
            <v>ca</v>
          </cell>
          <cell r="E6162">
            <v>2.4049999999999998</v>
          </cell>
          <cell r="F6162">
            <v>6750202.3592307707</v>
          </cell>
          <cell r="G6162">
            <v>1</v>
          </cell>
          <cell r="H6162">
            <v>16234236.673950002</v>
          </cell>
        </row>
        <row r="6163">
          <cell r="B6163" t="str">
            <v>M111.0202</v>
          </cell>
          <cell r="C6163" t="str">
            <v>Máy truyền tín hiệu STS</v>
          </cell>
          <cell r="D6163" t="str">
            <v>ca</v>
          </cell>
          <cell r="E6163">
            <v>0.437</v>
          </cell>
          <cell r="F6163">
            <v>3665728.0466666669</v>
          </cell>
          <cell r="G6163">
            <v>1</v>
          </cell>
          <cell r="H6163">
            <v>1601923.1563933333</v>
          </cell>
        </row>
        <row r="6164">
          <cell r="B6164" t="str">
            <v>M101.0102</v>
          </cell>
          <cell r="C6164" t="str">
            <v>Máy đào 0,5m3</v>
          </cell>
          <cell r="D6164" t="str">
            <v>ca</v>
          </cell>
          <cell r="E6164">
            <v>1.649</v>
          </cell>
          <cell r="F6164">
            <v>2703430.1785714282</v>
          </cell>
          <cell r="G6164">
            <v>1</v>
          </cell>
          <cell r="H6164">
            <v>4457956.3644642849</v>
          </cell>
        </row>
        <row r="6165">
          <cell r="B6165" t="str">
            <v>M112.0103</v>
          </cell>
          <cell r="C6165" t="str">
            <v>Máy bơm nước 5,5HP</v>
          </cell>
          <cell r="D6165" t="str">
            <v>ca</v>
          </cell>
          <cell r="E6165">
            <v>0.68899999999999995</v>
          </cell>
          <cell r="F6165">
            <v>353941.24210526317</v>
          </cell>
          <cell r="G6165">
            <v>1</v>
          </cell>
          <cell r="H6165">
            <v>243865.5158105263</v>
          </cell>
        </row>
        <row r="6166">
          <cell r="B6166" t="str">
            <v>M103.1501</v>
          </cell>
          <cell r="C6166" t="str">
            <v>Máy trộn dung dịch khoan 750 lít</v>
          </cell>
          <cell r="D6166" t="str">
            <v>ca</v>
          </cell>
          <cell r="E6166">
            <v>0.70399999999999996</v>
          </cell>
          <cell r="F6166">
            <v>391781.89666666661</v>
          </cell>
          <cell r="G6166">
            <v>1</v>
          </cell>
          <cell r="H6166">
            <v>275814.45525333326</v>
          </cell>
        </row>
        <row r="6167">
          <cell r="C6167" t="str">
            <v>Cộng</v>
          </cell>
          <cell r="H6167">
            <v>22813796.165871479</v>
          </cell>
        </row>
        <row r="6168">
          <cell r="B6168" t="str">
            <v>D4.1515</v>
          </cell>
          <cell r="C6168" t="str">
            <v>Khoan nong tạo lỗ qua đất qua sông; đường kính lỗ khoan ≤600mm</v>
          </cell>
          <cell r="D6168" t="str">
            <v>100m</v>
          </cell>
          <cell r="E6168">
            <v>1</v>
          </cell>
          <cell r="I6168">
            <v>75672.87</v>
          </cell>
          <cell r="J6168">
            <v>16099402.236842103</v>
          </cell>
          <cell r="K6168">
            <v>32379945.092978314</v>
          </cell>
        </row>
        <row r="6169">
          <cell r="C6169" t="str">
            <v>a) Vật liệu</v>
          </cell>
          <cell r="H6169">
            <v>75672.87</v>
          </cell>
        </row>
        <row r="6170">
          <cell r="B6170" t="str">
            <v>V00083</v>
          </cell>
          <cell r="C6170" t="str">
            <v>Bột Bentonite</v>
          </cell>
          <cell r="D6170" t="str">
            <v>kg</v>
          </cell>
          <cell r="E6170">
            <v>2.375</v>
          </cell>
          <cell r="F6170">
            <v>1700</v>
          </cell>
          <cell r="G6170">
            <v>1</v>
          </cell>
          <cell r="H6170">
            <v>4037.5</v>
          </cell>
        </row>
        <row r="6171">
          <cell r="B6171" t="str">
            <v>V00443</v>
          </cell>
          <cell r="C6171" t="str">
            <v>Lưỡi khoan</v>
          </cell>
          <cell r="D6171" t="str">
            <v>cái</v>
          </cell>
          <cell r="E6171">
            <v>0.08</v>
          </cell>
          <cell r="F6171">
            <v>150000</v>
          </cell>
          <cell r="G6171">
            <v>1</v>
          </cell>
          <cell r="H6171">
            <v>12000</v>
          </cell>
        </row>
        <row r="6172">
          <cell r="B6172" t="str">
            <v>V05328</v>
          </cell>
          <cell r="C6172" t="str">
            <v>Cần khoan</v>
          </cell>
          <cell r="D6172" t="str">
            <v>cái</v>
          </cell>
          <cell r="E6172">
            <v>0.77</v>
          </cell>
          <cell r="F6172">
            <v>70000</v>
          </cell>
          <cell r="G6172">
            <v>1</v>
          </cell>
          <cell r="H6172">
            <v>53900</v>
          </cell>
        </row>
        <row r="6173">
          <cell r="B6173" t="str">
            <v>V94291</v>
          </cell>
          <cell r="C6173" t="str">
            <v>Đầu nong D400mm</v>
          </cell>
          <cell r="D6173" t="str">
            <v>cái</v>
          </cell>
          <cell r="E6173">
            <v>0.01</v>
          </cell>
          <cell r="F6173">
            <v>48400</v>
          </cell>
          <cell r="G6173">
            <v>1</v>
          </cell>
          <cell r="H6173">
            <v>484</v>
          </cell>
        </row>
        <row r="6174">
          <cell r="B6174" t="str">
            <v>V94292</v>
          </cell>
          <cell r="C6174" t="str">
            <v>Đầu nong D500mm</v>
          </cell>
          <cell r="D6174" t="str">
            <v>cái</v>
          </cell>
          <cell r="E6174">
            <v>0.01</v>
          </cell>
          <cell r="F6174">
            <v>48400</v>
          </cell>
          <cell r="G6174">
            <v>1</v>
          </cell>
          <cell r="H6174">
            <v>484</v>
          </cell>
        </row>
        <row r="6175">
          <cell r="B6175" t="str">
            <v>V94293</v>
          </cell>
          <cell r="C6175" t="str">
            <v>Đầu nong D600mm</v>
          </cell>
          <cell r="D6175" t="str">
            <v>cái</v>
          </cell>
          <cell r="E6175">
            <v>0.01</v>
          </cell>
          <cell r="F6175">
            <v>48400</v>
          </cell>
          <cell r="G6175">
            <v>1</v>
          </cell>
          <cell r="H6175">
            <v>484</v>
          </cell>
        </row>
        <row r="6176">
          <cell r="B6176" t="str">
            <v>Z999</v>
          </cell>
          <cell r="C6176" t="str">
            <v>Vật liệu khác</v>
          </cell>
          <cell r="D6176" t="str">
            <v>%</v>
          </cell>
          <cell r="E6176">
            <v>6</v>
          </cell>
          <cell r="F6176">
            <v>71389.5</v>
          </cell>
          <cell r="H6176">
            <v>4283.37</v>
          </cell>
        </row>
        <row r="6177">
          <cell r="C6177" t="str">
            <v>Cộng</v>
          </cell>
          <cell r="H6177">
            <v>75672.87</v>
          </cell>
        </row>
        <row r="6178">
          <cell r="C6178" t="str">
            <v>b) Nhân công</v>
          </cell>
          <cell r="H6178">
            <v>16099402.236842103</v>
          </cell>
        </row>
        <row r="6179">
          <cell r="B6179" t="str">
            <v>N2457</v>
          </cell>
          <cell r="C6179" t="str">
            <v>Nhân công bậc 4,5/7 - Nhóm 2</v>
          </cell>
          <cell r="D6179" t="str">
            <v>công</v>
          </cell>
          <cell r="E6179">
            <v>37.659999999999997</v>
          </cell>
          <cell r="F6179">
            <v>427493.42105263157</v>
          </cell>
          <cell r="G6179">
            <v>1</v>
          </cell>
          <cell r="H6179">
            <v>16099402.236842103</v>
          </cell>
        </row>
        <row r="6180">
          <cell r="C6180" t="str">
            <v>c) Máy thi công</v>
          </cell>
          <cell r="H6180">
            <v>32379945.092978314</v>
          </cell>
        </row>
        <row r="6181">
          <cell r="B6181" t="str">
            <v>M111.0201</v>
          </cell>
          <cell r="C6181" t="str">
            <v>Máy khoan ngầm có định hướng</v>
          </cell>
          <cell r="D6181" t="str">
            <v>ca</v>
          </cell>
          <cell r="E6181">
            <v>3.5110000000000001</v>
          </cell>
          <cell r="F6181">
            <v>6750202.3592307707</v>
          </cell>
          <cell r="G6181">
            <v>1</v>
          </cell>
          <cell r="H6181">
            <v>23699960.483259238</v>
          </cell>
        </row>
        <row r="6182">
          <cell r="B6182" t="str">
            <v>M111.0202</v>
          </cell>
          <cell r="C6182" t="str">
            <v>Máy truyền tín hiệu STS</v>
          </cell>
          <cell r="D6182" t="str">
            <v>ca</v>
          </cell>
          <cell r="E6182">
            <v>0.437</v>
          </cell>
          <cell r="F6182">
            <v>3665728.0466666669</v>
          </cell>
          <cell r="G6182">
            <v>1</v>
          </cell>
          <cell r="H6182">
            <v>1601923.1563933333</v>
          </cell>
        </row>
        <row r="6183">
          <cell r="B6183" t="str">
            <v>M101.0102</v>
          </cell>
          <cell r="C6183" t="str">
            <v>Máy đào 0,5m3</v>
          </cell>
          <cell r="D6183" t="str">
            <v>ca</v>
          </cell>
          <cell r="E6183">
            <v>2.3540000000000001</v>
          </cell>
          <cell r="F6183">
            <v>2703430.1785714282</v>
          </cell>
          <cell r="G6183">
            <v>1</v>
          </cell>
          <cell r="H6183">
            <v>6363874.6403571423</v>
          </cell>
        </row>
        <row r="6184">
          <cell r="B6184" t="str">
            <v>M112.0103</v>
          </cell>
          <cell r="C6184" t="str">
            <v>Máy bơm nước 5,5HP</v>
          </cell>
          <cell r="D6184" t="str">
            <v>ca</v>
          </cell>
          <cell r="E6184">
            <v>0.94299999999999995</v>
          </cell>
          <cell r="F6184">
            <v>353941.24210526317</v>
          </cell>
          <cell r="G6184">
            <v>1</v>
          </cell>
          <cell r="H6184">
            <v>333766.59130526317</v>
          </cell>
        </row>
        <row r="6185">
          <cell r="B6185" t="str">
            <v>M103.1501</v>
          </cell>
          <cell r="C6185" t="str">
            <v>Máy trộn dung dịch khoan 750 lít</v>
          </cell>
          <cell r="D6185" t="str">
            <v>ca</v>
          </cell>
          <cell r="E6185">
            <v>0.97099999999999997</v>
          </cell>
          <cell r="F6185">
            <v>391781.89666666661</v>
          </cell>
          <cell r="G6185">
            <v>1</v>
          </cell>
          <cell r="H6185">
            <v>380420.22166333324</v>
          </cell>
        </row>
        <row r="6186">
          <cell r="C6186" t="str">
            <v>Cộng</v>
          </cell>
          <cell r="H6186">
            <v>32379945.092978314</v>
          </cell>
        </row>
        <row r="6187">
          <cell r="B6187" t="str">
            <v>D4.1516</v>
          </cell>
          <cell r="C6187" t="str">
            <v>Khoan nong tạo lỗ qua đất qua sông; đường kính lỗ khoan ≤700mm</v>
          </cell>
          <cell r="D6187" t="str">
            <v>100m</v>
          </cell>
          <cell r="E6187">
            <v>1</v>
          </cell>
          <cell r="I6187">
            <v>77541.013999999996</v>
          </cell>
          <cell r="J6187">
            <v>19416751.184210528</v>
          </cell>
          <cell r="K6187">
            <v>40190319.809128501</v>
          </cell>
        </row>
        <row r="6188">
          <cell r="C6188" t="str">
            <v>a) Vật liệu</v>
          </cell>
          <cell r="H6188">
            <v>77541.013999999996</v>
          </cell>
        </row>
        <row r="6189">
          <cell r="B6189" t="str">
            <v>V00083</v>
          </cell>
          <cell r="C6189" t="str">
            <v>Bột Bentonite</v>
          </cell>
          <cell r="D6189" t="str">
            <v>kg</v>
          </cell>
          <cell r="E6189">
            <v>3.1269999999999998</v>
          </cell>
          <cell r="F6189">
            <v>1700</v>
          </cell>
          <cell r="G6189">
            <v>1</v>
          </cell>
          <cell r="H6189">
            <v>5315.9</v>
          </cell>
        </row>
        <row r="6190">
          <cell r="B6190" t="str">
            <v>V00443</v>
          </cell>
          <cell r="C6190" t="str">
            <v>Lưỡi khoan</v>
          </cell>
          <cell r="D6190" t="str">
            <v>cái</v>
          </cell>
          <cell r="E6190">
            <v>0.08</v>
          </cell>
          <cell r="F6190">
            <v>150000</v>
          </cell>
          <cell r="G6190">
            <v>1</v>
          </cell>
          <cell r="H6190">
            <v>12000</v>
          </cell>
        </row>
        <row r="6191">
          <cell r="B6191" t="str">
            <v>V05328</v>
          </cell>
          <cell r="C6191" t="str">
            <v>Cần khoan</v>
          </cell>
          <cell r="D6191" t="str">
            <v>cái</v>
          </cell>
          <cell r="E6191">
            <v>0.77</v>
          </cell>
          <cell r="F6191">
            <v>70000</v>
          </cell>
          <cell r="G6191">
            <v>1</v>
          </cell>
          <cell r="H6191">
            <v>53900</v>
          </cell>
        </row>
        <row r="6192">
          <cell r="B6192" t="str">
            <v>V94291</v>
          </cell>
          <cell r="C6192" t="str">
            <v>Đầu nong D400mm</v>
          </cell>
          <cell r="D6192" t="str">
            <v>cái</v>
          </cell>
          <cell r="E6192">
            <v>0.01</v>
          </cell>
          <cell r="F6192">
            <v>48400</v>
          </cell>
          <cell r="G6192">
            <v>1</v>
          </cell>
          <cell r="H6192">
            <v>484</v>
          </cell>
        </row>
        <row r="6193">
          <cell r="B6193" t="str">
            <v>V94292</v>
          </cell>
          <cell r="C6193" t="str">
            <v>Đầu nong D500mm</v>
          </cell>
          <cell r="D6193" t="str">
            <v>cái</v>
          </cell>
          <cell r="E6193">
            <v>0.01</v>
          </cell>
          <cell r="F6193">
            <v>48400</v>
          </cell>
          <cell r="G6193">
            <v>1</v>
          </cell>
          <cell r="H6193">
            <v>484</v>
          </cell>
        </row>
        <row r="6194">
          <cell r="B6194" t="str">
            <v>V94293</v>
          </cell>
          <cell r="C6194" t="str">
            <v>Đầu nong D600mm</v>
          </cell>
          <cell r="D6194" t="str">
            <v>cái</v>
          </cell>
          <cell r="E6194">
            <v>0.01</v>
          </cell>
          <cell r="F6194">
            <v>48400</v>
          </cell>
          <cell r="G6194">
            <v>1</v>
          </cell>
          <cell r="H6194">
            <v>484</v>
          </cell>
        </row>
        <row r="6195">
          <cell r="B6195" t="str">
            <v>V94294</v>
          </cell>
          <cell r="C6195" t="str">
            <v>Đầu nong D700mm</v>
          </cell>
          <cell r="D6195" t="str">
            <v>cái</v>
          </cell>
          <cell r="E6195">
            <v>0.01</v>
          </cell>
          <cell r="F6195">
            <v>48400</v>
          </cell>
          <cell r="G6195">
            <v>1</v>
          </cell>
          <cell r="H6195">
            <v>484</v>
          </cell>
        </row>
        <row r="6196">
          <cell r="B6196" t="str">
            <v>Z999</v>
          </cell>
          <cell r="C6196" t="str">
            <v>Vật liệu khác</v>
          </cell>
          <cell r="D6196" t="str">
            <v>%</v>
          </cell>
          <cell r="E6196">
            <v>6</v>
          </cell>
          <cell r="F6196">
            <v>73151.899999999994</v>
          </cell>
          <cell r="H6196">
            <v>4389.1139999999996</v>
          </cell>
        </row>
        <row r="6197">
          <cell r="C6197" t="str">
            <v>Cộng</v>
          </cell>
          <cell r="H6197">
            <v>77541.013999999996</v>
          </cell>
        </row>
        <row r="6198">
          <cell r="C6198" t="str">
            <v>b) Nhân công</v>
          </cell>
          <cell r="H6198">
            <v>19416751.184210528</v>
          </cell>
        </row>
        <row r="6199">
          <cell r="B6199" t="str">
            <v>N2457</v>
          </cell>
          <cell r="C6199" t="str">
            <v>Nhân công bậc 4,5/7 - Nhóm 2</v>
          </cell>
          <cell r="D6199" t="str">
            <v>công</v>
          </cell>
          <cell r="E6199">
            <v>45.42</v>
          </cell>
          <cell r="F6199">
            <v>427493.42105263157</v>
          </cell>
          <cell r="G6199">
            <v>1</v>
          </cell>
          <cell r="H6199">
            <v>19416751.184210528</v>
          </cell>
        </row>
        <row r="6200">
          <cell r="C6200" t="str">
            <v>c) Máy thi công</v>
          </cell>
          <cell r="H6200">
            <v>40190319.809128501</v>
          </cell>
        </row>
        <row r="6201">
          <cell r="B6201" t="str">
            <v>M111.0201</v>
          </cell>
          <cell r="C6201" t="str">
            <v>Máy khoan ngầm có định hướng</v>
          </cell>
          <cell r="D6201" t="str">
            <v>ca</v>
          </cell>
          <cell r="E6201">
            <v>4.5209999999999999</v>
          </cell>
          <cell r="F6201">
            <v>6750202.3592307707</v>
          </cell>
          <cell r="G6201">
            <v>1</v>
          </cell>
          <cell r="H6201">
            <v>30517664.866082314</v>
          </cell>
        </row>
        <row r="6202">
          <cell r="B6202" t="str">
            <v>M111.0202</v>
          </cell>
          <cell r="C6202" t="str">
            <v>Máy truyền tín hiệu STS</v>
          </cell>
          <cell r="D6202" t="str">
            <v>ca</v>
          </cell>
          <cell r="E6202">
            <v>0.437</v>
          </cell>
          <cell r="F6202">
            <v>3665728.0466666669</v>
          </cell>
          <cell r="G6202">
            <v>1</v>
          </cell>
          <cell r="H6202">
            <v>1601923.1563933333</v>
          </cell>
        </row>
        <row r="6203">
          <cell r="B6203" t="str">
            <v>M101.0102</v>
          </cell>
          <cell r="C6203" t="str">
            <v>Máy đào 0,5m3</v>
          </cell>
          <cell r="D6203" t="str">
            <v>ca</v>
          </cell>
          <cell r="E6203">
            <v>2.6440000000000001</v>
          </cell>
          <cell r="F6203">
            <v>2703430.1785714282</v>
          </cell>
          <cell r="G6203">
            <v>1</v>
          </cell>
          <cell r="H6203">
            <v>7147869.3921428565</v>
          </cell>
        </row>
        <row r="6204">
          <cell r="B6204" t="str">
            <v>M112.0103</v>
          </cell>
          <cell r="C6204" t="str">
            <v>Máy bơm nước 5,5HP</v>
          </cell>
          <cell r="D6204" t="str">
            <v>ca</v>
          </cell>
          <cell r="E6204">
            <v>1.216</v>
          </cell>
          <cell r="F6204">
            <v>353941.24210526317</v>
          </cell>
          <cell r="G6204">
            <v>1</v>
          </cell>
          <cell r="H6204">
            <v>430392.55040000001</v>
          </cell>
        </row>
        <row r="6205">
          <cell r="B6205" t="str">
            <v>M103.1501</v>
          </cell>
          <cell r="C6205" t="str">
            <v>Máy trộn dung dịch khoan 750 lít</v>
          </cell>
          <cell r="D6205" t="str">
            <v>ca</v>
          </cell>
          <cell r="E6205">
            <v>1.2569999999999999</v>
          </cell>
          <cell r="F6205">
            <v>391781.89666666661</v>
          </cell>
          <cell r="G6205">
            <v>1</v>
          </cell>
          <cell r="H6205">
            <v>492469.84410999989</v>
          </cell>
        </row>
        <row r="6206">
          <cell r="C6206" t="str">
            <v>Cộng</v>
          </cell>
          <cell r="H6206">
            <v>40190319.809128501</v>
          </cell>
        </row>
        <row r="6207">
          <cell r="B6207" t="str">
            <v>D4.1517</v>
          </cell>
          <cell r="C6207" t="str">
            <v>Khoan nong tạo lỗ qua đất qua sông; đường kính lỗ khoan ≤800mm</v>
          </cell>
          <cell r="D6207" t="str">
            <v>100m</v>
          </cell>
          <cell r="E6207">
            <v>1</v>
          </cell>
          <cell r="I6207">
            <v>79614.58600000001</v>
          </cell>
          <cell r="J6207">
            <v>23011970.855263159</v>
          </cell>
          <cell r="K6207">
            <v>49042049.713679068</v>
          </cell>
        </row>
        <row r="6208">
          <cell r="C6208" t="str">
            <v>a) Vật liệu</v>
          </cell>
          <cell r="H6208">
            <v>79614.58600000001</v>
          </cell>
        </row>
        <row r="6209">
          <cell r="B6209" t="str">
            <v>V00083</v>
          </cell>
          <cell r="C6209" t="str">
            <v>Bột Bentonite</v>
          </cell>
          <cell r="D6209" t="str">
            <v>kg</v>
          </cell>
          <cell r="E6209">
            <v>3.9929999999999999</v>
          </cell>
          <cell r="F6209">
            <v>1700</v>
          </cell>
          <cell r="G6209">
            <v>1</v>
          </cell>
          <cell r="H6209">
            <v>6788.0999999999995</v>
          </cell>
        </row>
        <row r="6210">
          <cell r="B6210" t="str">
            <v>V00443</v>
          </cell>
          <cell r="C6210" t="str">
            <v>Lưỡi khoan</v>
          </cell>
          <cell r="D6210" t="str">
            <v>cái</v>
          </cell>
          <cell r="E6210">
            <v>0.08</v>
          </cell>
          <cell r="F6210">
            <v>150000</v>
          </cell>
          <cell r="G6210">
            <v>1</v>
          </cell>
          <cell r="H6210">
            <v>12000</v>
          </cell>
        </row>
        <row r="6211">
          <cell r="B6211" t="str">
            <v>V05328</v>
          </cell>
          <cell r="C6211" t="str">
            <v>Cần khoan</v>
          </cell>
          <cell r="D6211" t="str">
            <v>cái</v>
          </cell>
          <cell r="E6211">
            <v>0.77</v>
          </cell>
          <cell r="F6211">
            <v>70000</v>
          </cell>
          <cell r="G6211">
            <v>1</v>
          </cell>
          <cell r="H6211">
            <v>53900</v>
          </cell>
        </row>
        <row r="6212">
          <cell r="B6212" t="str">
            <v>V94291</v>
          </cell>
          <cell r="C6212" t="str">
            <v>Đầu nong D400mm</v>
          </cell>
          <cell r="D6212" t="str">
            <v>cái</v>
          </cell>
          <cell r="E6212">
            <v>0.01</v>
          </cell>
          <cell r="F6212">
            <v>48400</v>
          </cell>
          <cell r="G6212">
            <v>1</v>
          </cell>
          <cell r="H6212">
            <v>484</v>
          </cell>
        </row>
        <row r="6213">
          <cell r="B6213" t="str">
            <v>V94292</v>
          </cell>
          <cell r="C6213" t="str">
            <v>Đầu nong D500mm</v>
          </cell>
          <cell r="D6213" t="str">
            <v>cái</v>
          </cell>
          <cell r="E6213">
            <v>0.01</v>
          </cell>
          <cell r="F6213">
            <v>48400</v>
          </cell>
          <cell r="G6213">
            <v>1</v>
          </cell>
          <cell r="H6213">
            <v>484</v>
          </cell>
        </row>
        <row r="6214">
          <cell r="B6214" t="str">
            <v>V94293</v>
          </cell>
          <cell r="C6214" t="str">
            <v>Đầu nong D600mm</v>
          </cell>
          <cell r="D6214" t="str">
            <v>cái</v>
          </cell>
          <cell r="E6214">
            <v>0.01</v>
          </cell>
          <cell r="F6214">
            <v>48400</v>
          </cell>
          <cell r="G6214">
            <v>1</v>
          </cell>
          <cell r="H6214">
            <v>484</v>
          </cell>
        </row>
        <row r="6215">
          <cell r="B6215" t="str">
            <v>V94294</v>
          </cell>
          <cell r="C6215" t="str">
            <v>Đầu nong D700mm</v>
          </cell>
          <cell r="D6215" t="str">
            <v>cái</v>
          </cell>
          <cell r="E6215">
            <v>0.01</v>
          </cell>
          <cell r="F6215">
            <v>48400</v>
          </cell>
          <cell r="G6215">
            <v>1</v>
          </cell>
          <cell r="H6215">
            <v>484</v>
          </cell>
        </row>
        <row r="6216">
          <cell r="B6216" t="str">
            <v>V94295</v>
          </cell>
          <cell r="C6216" t="str">
            <v>Đầu nong D800mm</v>
          </cell>
          <cell r="D6216" t="str">
            <v>cái</v>
          </cell>
          <cell r="E6216">
            <v>0.01</v>
          </cell>
          <cell r="F6216">
            <v>48400</v>
          </cell>
          <cell r="G6216">
            <v>1</v>
          </cell>
          <cell r="H6216">
            <v>484</v>
          </cell>
        </row>
        <row r="6217">
          <cell r="B6217" t="str">
            <v>Z999</v>
          </cell>
          <cell r="C6217" t="str">
            <v>Vật liệu khác</v>
          </cell>
          <cell r="D6217" t="str">
            <v>%</v>
          </cell>
          <cell r="E6217">
            <v>6</v>
          </cell>
          <cell r="F6217">
            <v>75108.100000000006</v>
          </cell>
          <cell r="H6217">
            <v>4506.4860000000008</v>
          </cell>
        </row>
        <row r="6218">
          <cell r="C6218" t="str">
            <v>Cộng</v>
          </cell>
          <cell r="H6218">
            <v>79614.58600000001</v>
          </cell>
        </row>
        <row r="6219">
          <cell r="C6219" t="str">
            <v>b) Nhân công</v>
          </cell>
          <cell r="H6219">
            <v>23011970.855263159</v>
          </cell>
        </row>
        <row r="6220">
          <cell r="B6220" t="str">
            <v>N2457</v>
          </cell>
          <cell r="C6220" t="str">
            <v>Nhân công bậc 4,5/7 - Nhóm 2</v>
          </cell>
          <cell r="D6220" t="str">
            <v>công</v>
          </cell>
          <cell r="E6220">
            <v>53.83</v>
          </cell>
          <cell r="F6220">
            <v>427493.42105263157</v>
          </cell>
          <cell r="G6220">
            <v>1</v>
          </cell>
          <cell r="H6220">
            <v>23011970.855263159</v>
          </cell>
        </row>
        <row r="6221">
          <cell r="C6221" t="str">
            <v>c) Máy thi công</v>
          </cell>
          <cell r="H6221">
            <v>49042049.713679068</v>
          </cell>
        </row>
        <row r="6222">
          <cell r="B6222" t="str">
            <v>M111.0201</v>
          </cell>
          <cell r="C6222" t="str">
            <v>Máy khoan ngầm có định hướng</v>
          </cell>
          <cell r="D6222" t="str">
            <v>ca</v>
          </cell>
          <cell r="E6222">
            <v>5.6829999999999998</v>
          </cell>
          <cell r="F6222">
            <v>6750202.3592307707</v>
          </cell>
          <cell r="G6222">
            <v>1</v>
          </cell>
          <cell r="H6222">
            <v>38361400.007508472</v>
          </cell>
        </row>
        <row r="6223">
          <cell r="B6223" t="str">
            <v>M111.0202</v>
          </cell>
          <cell r="C6223" t="str">
            <v>Máy truyền tín hiệu STS</v>
          </cell>
          <cell r="D6223" t="str">
            <v>ca</v>
          </cell>
          <cell r="E6223">
            <v>0.437</v>
          </cell>
          <cell r="F6223">
            <v>3665728.0466666669</v>
          </cell>
          <cell r="G6223">
            <v>1</v>
          </cell>
          <cell r="H6223">
            <v>1601923.1563933333</v>
          </cell>
        </row>
        <row r="6224">
          <cell r="B6224" t="str">
            <v>M101.0102</v>
          </cell>
          <cell r="C6224" t="str">
            <v>Máy đào 0,5m3</v>
          </cell>
          <cell r="D6224" t="str">
            <v>ca</v>
          </cell>
          <cell r="E6224">
            <v>2.93</v>
          </cell>
          <cell r="F6224">
            <v>2703430.1785714282</v>
          </cell>
          <cell r="G6224">
            <v>1</v>
          </cell>
          <cell r="H6224">
            <v>7921050.4232142847</v>
          </cell>
        </row>
        <row r="6225">
          <cell r="B6225" t="str">
            <v>M112.0103</v>
          </cell>
          <cell r="C6225" t="str">
            <v>Máy bơm nước 5,5HP</v>
          </cell>
          <cell r="D6225" t="str">
            <v>ca</v>
          </cell>
          <cell r="E6225">
            <v>1.5229999999999999</v>
          </cell>
          <cell r="F6225">
            <v>353941.24210526317</v>
          </cell>
          <cell r="G6225">
            <v>1</v>
          </cell>
          <cell r="H6225">
            <v>539052.51172631583</v>
          </cell>
        </row>
        <row r="6226">
          <cell r="B6226" t="str">
            <v>M103.1501</v>
          </cell>
          <cell r="C6226" t="str">
            <v>Máy trộn dung dịch khoan 750 lít</v>
          </cell>
          <cell r="D6226" t="str">
            <v>ca</v>
          </cell>
          <cell r="E6226">
            <v>1.579</v>
          </cell>
          <cell r="F6226">
            <v>391781.89666666661</v>
          </cell>
          <cell r="G6226">
            <v>1</v>
          </cell>
          <cell r="H6226">
            <v>618623.61483666662</v>
          </cell>
        </row>
        <row r="6227">
          <cell r="C6227" t="str">
            <v>Cộng</v>
          </cell>
          <cell r="H6227">
            <v>49042049.713679068</v>
          </cell>
        </row>
        <row r="6228">
          <cell r="B6228" t="str">
            <v>D4.1521</v>
          </cell>
          <cell r="C6228" t="str">
            <v>Khoan kéo ống nhựa HDPE qua lỗ đã khoan nong qua sông; đường kính lỗ khoan ≤200mm</v>
          </cell>
          <cell r="D6228" t="str">
            <v>100m</v>
          </cell>
          <cell r="E6228">
            <v>1</v>
          </cell>
          <cell r="I6228">
            <v>183804</v>
          </cell>
          <cell r="J6228">
            <v>1474852.3026315791</v>
          </cell>
          <cell r="K6228">
            <v>3320164.9226977518</v>
          </cell>
        </row>
        <row r="6229">
          <cell r="C6229" t="str">
            <v>a) Vật liệu</v>
          </cell>
          <cell r="H6229">
            <v>183804</v>
          </cell>
        </row>
        <row r="6230">
          <cell r="B6230" t="str">
            <v>V00083</v>
          </cell>
          <cell r="C6230" t="str">
            <v>Bột Bentonite</v>
          </cell>
          <cell r="D6230" t="str">
            <v>kg</v>
          </cell>
          <cell r="E6230">
            <v>102</v>
          </cell>
          <cell r="F6230">
            <v>1700</v>
          </cell>
          <cell r="G6230">
            <v>1</v>
          </cell>
          <cell r="H6230">
            <v>173400</v>
          </cell>
        </row>
        <row r="6231">
          <cell r="B6231" t="str">
            <v>Z999</v>
          </cell>
          <cell r="C6231" t="str">
            <v>Vật liệu khác</v>
          </cell>
          <cell r="D6231" t="str">
            <v>%</v>
          </cell>
          <cell r="E6231">
            <v>6</v>
          </cell>
          <cell r="F6231">
            <v>173400</v>
          </cell>
          <cell r="H6231">
            <v>10404</v>
          </cell>
        </row>
        <row r="6232">
          <cell r="C6232" t="str">
            <v>Cộng</v>
          </cell>
          <cell r="H6232">
            <v>183804</v>
          </cell>
        </row>
        <row r="6233">
          <cell r="C6233" t="str">
            <v>b) Nhân công</v>
          </cell>
          <cell r="H6233">
            <v>1474852.3026315791</v>
          </cell>
        </row>
        <row r="6234">
          <cell r="B6234" t="str">
            <v>N2457</v>
          </cell>
          <cell r="C6234" t="str">
            <v>Nhân công bậc 4,5/7 - Nhóm 2</v>
          </cell>
          <cell r="D6234" t="str">
            <v>công</v>
          </cell>
          <cell r="E6234">
            <v>3.45</v>
          </cell>
          <cell r="F6234">
            <v>427493.42105263157</v>
          </cell>
          <cell r="G6234">
            <v>1</v>
          </cell>
          <cell r="H6234">
            <v>1474852.3026315791</v>
          </cell>
        </row>
        <row r="6235">
          <cell r="C6235" t="str">
            <v>c) Máy thi công</v>
          </cell>
          <cell r="H6235">
            <v>3320164.9226977518</v>
          </cell>
        </row>
        <row r="6236">
          <cell r="B6236" t="str">
            <v>M111.0201</v>
          </cell>
          <cell r="C6236" t="str">
            <v>Máy khoan ngầm có định hướng</v>
          </cell>
          <cell r="D6236" t="str">
            <v>ca</v>
          </cell>
          <cell r="E6236">
            <v>0.23499999999999999</v>
          </cell>
          <cell r="F6236">
            <v>6750202.3592307707</v>
          </cell>
          <cell r="G6236">
            <v>1</v>
          </cell>
          <cell r="H6236">
            <v>1586297.5544192311</v>
          </cell>
        </row>
        <row r="6237">
          <cell r="B6237" t="str">
            <v>M101.0102</v>
          </cell>
          <cell r="C6237" t="str">
            <v>Máy đào 0,5m3</v>
          </cell>
          <cell r="D6237" t="str">
            <v>ca</v>
          </cell>
          <cell r="E6237">
            <v>0.626</v>
          </cell>
          <cell r="F6237">
            <v>2703430.1785714282</v>
          </cell>
          <cell r="G6237">
            <v>1</v>
          </cell>
          <cell r="H6237">
            <v>1692347.291785714</v>
          </cell>
        </row>
        <row r="6238">
          <cell r="B6238" t="str">
            <v>M112.0103</v>
          </cell>
          <cell r="C6238" t="str">
            <v>Máy bơm nước 5,5HP</v>
          </cell>
          <cell r="D6238" t="str">
            <v>ca</v>
          </cell>
          <cell r="E6238">
            <v>5.1999999999999998E-2</v>
          </cell>
          <cell r="F6238">
            <v>353941.24210526317</v>
          </cell>
          <cell r="G6238">
            <v>1</v>
          </cell>
          <cell r="H6238">
            <v>18404.944589473685</v>
          </cell>
        </row>
        <row r="6239">
          <cell r="B6239" t="str">
            <v>M103.1501</v>
          </cell>
          <cell r="C6239" t="str">
            <v>Máy trộn dung dịch khoan 750 lít</v>
          </cell>
          <cell r="D6239" t="str">
            <v>ca</v>
          </cell>
          <cell r="E6239">
            <v>5.8999999999999997E-2</v>
          </cell>
          <cell r="F6239">
            <v>391781.89666666661</v>
          </cell>
          <cell r="G6239">
            <v>1</v>
          </cell>
          <cell r="H6239">
            <v>23115.131903333328</v>
          </cell>
        </row>
        <row r="6240">
          <cell r="C6240" t="str">
            <v>Cộng</v>
          </cell>
          <cell r="H6240">
            <v>3320164.9226977518</v>
          </cell>
        </row>
        <row r="6241">
          <cell r="B6241" t="str">
            <v>D4.1522</v>
          </cell>
          <cell r="C6241" t="str">
            <v>Khoan kéo ống nhựa HDPE qua lỗ đã khoan nong qua sông; đường kính lỗ khoan ≤300mm</v>
          </cell>
          <cell r="D6241" t="str">
            <v>100m</v>
          </cell>
          <cell r="E6241">
            <v>1</v>
          </cell>
          <cell r="I6241">
            <v>275706</v>
          </cell>
          <cell r="J6241">
            <v>2030593.75</v>
          </cell>
          <cell r="K6241">
            <v>4652264.770490109</v>
          </cell>
        </row>
        <row r="6242">
          <cell r="C6242" t="str">
            <v>a) Vật liệu</v>
          </cell>
          <cell r="H6242">
            <v>275706</v>
          </cell>
        </row>
        <row r="6243">
          <cell r="B6243" t="str">
            <v>V00083</v>
          </cell>
          <cell r="C6243" t="str">
            <v>Bột Bentonite</v>
          </cell>
          <cell r="D6243" t="str">
            <v>kg</v>
          </cell>
          <cell r="E6243">
            <v>153</v>
          </cell>
          <cell r="F6243">
            <v>1700</v>
          </cell>
          <cell r="G6243">
            <v>1</v>
          </cell>
          <cell r="H6243">
            <v>260100</v>
          </cell>
        </row>
        <row r="6244">
          <cell r="B6244" t="str">
            <v>Z999</v>
          </cell>
          <cell r="C6244" t="str">
            <v>Vật liệu khác</v>
          </cell>
          <cell r="D6244" t="str">
            <v>%</v>
          </cell>
          <cell r="E6244">
            <v>6</v>
          </cell>
          <cell r="F6244">
            <v>260100</v>
          </cell>
          <cell r="H6244">
            <v>15606</v>
          </cell>
        </row>
        <row r="6245">
          <cell r="C6245" t="str">
            <v>Cộng</v>
          </cell>
          <cell r="H6245">
            <v>275706</v>
          </cell>
        </row>
        <row r="6246">
          <cell r="C6246" t="str">
            <v>b) Nhân công</v>
          </cell>
          <cell r="H6246">
            <v>2030593.75</v>
          </cell>
        </row>
        <row r="6247">
          <cell r="B6247" t="str">
            <v>N2457</v>
          </cell>
          <cell r="C6247" t="str">
            <v>Nhân công bậc 4,5/7 - Nhóm 2</v>
          </cell>
          <cell r="D6247" t="str">
            <v>công</v>
          </cell>
          <cell r="E6247">
            <v>4.75</v>
          </cell>
          <cell r="F6247">
            <v>427493.42105263157</v>
          </cell>
          <cell r="G6247">
            <v>1</v>
          </cell>
          <cell r="H6247">
            <v>2030593.75</v>
          </cell>
        </row>
        <row r="6248">
          <cell r="C6248" t="str">
            <v>c) Máy thi công</v>
          </cell>
          <cell r="H6248">
            <v>4652264.770490109</v>
          </cell>
        </row>
        <row r="6249">
          <cell r="B6249" t="str">
            <v>M111.0201</v>
          </cell>
          <cell r="C6249" t="str">
            <v>Máy khoan ngầm có định hướng</v>
          </cell>
          <cell r="D6249" t="str">
            <v>ca</v>
          </cell>
          <cell r="E6249">
            <v>0.35199999999999998</v>
          </cell>
          <cell r="F6249">
            <v>6750202.3592307707</v>
          </cell>
          <cell r="G6249">
            <v>1</v>
          </cell>
          <cell r="H6249">
            <v>2376071.2304492313</v>
          </cell>
        </row>
        <row r="6250">
          <cell r="B6250" t="str">
            <v>M101.0102</v>
          </cell>
          <cell r="C6250" t="str">
            <v>Máy đào 0,5m3</v>
          </cell>
          <cell r="D6250" t="str">
            <v>ca</v>
          </cell>
          <cell r="E6250">
            <v>0.81899999999999995</v>
          </cell>
          <cell r="F6250">
            <v>2703430.1785714282</v>
          </cell>
          <cell r="G6250">
            <v>1</v>
          </cell>
          <cell r="H6250">
            <v>2214109.3162499997</v>
          </cell>
        </row>
        <row r="6251">
          <cell r="B6251" t="str">
            <v>M112.0103</v>
          </cell>
          <cell r="C6251" t="str">
            <v>Máy bơm nước 5,5HP</v>
          </cell>
          <cell r="D6251" t="str">
            <v>ca</v>
          </cell>
          <cell r="E6251">
            <v>7.8E-2</v>
          </cell>
          <cell r="F6251">
            <v>353941.24210526317</v>
          </cell>
          <cell r="G6251">
            <v>1</v>
          </cell>
          <cell r="H6251">
            <v>27607.416884210528</v>
          </cell>
        </row>
        <row r="6252">
          <cell r="B6252" t="str">
            <v>M103.1501</v>
          </cell>
          <cell r="C6252" t="str">
            <v>Máy trộn dung dịch khoan 750 lít</v>
          </cell>
          <cell r="D6252" t="str">
            <v>ca</v>
          </cell>
          <cell r="E6252">
            <v>8.7999999999999995E-2</v>
          </cell>
          <cell r="F6252">
            <v>391781.89666666661</v>
          </cell>
          <cell r="G6252">
            <v>1</v>
          </cell>
          <cell r="H6252">
            <v>34476.806906666658</v>
          </cell>
        </row>
        <row r="6253">
          <cell r="C6253" t="str">
            <v>Cộng</v>
          </cell>
          <cell r="H6253">
            <v>4652264.770490109</v>
          </cell>
        </row>
        <row r="6254">
          <cell r="B6254" t="str">
            <v>D4.1523</v>
          </cell>
          <cell r="C6254" t="str">
            <v>Khoan kéo ống nhựa HDPE qua lỗ đã khoan nong qua sông; đường kính lỗ khoan ≤400mm</v>
          </cell>
          <cell r="D6254" t="str">
            <v>100m</v>
          </cell>
          <cell r="E6254">
            <v>1</v>
          </cell>
          <cell r="I6254">
            <v>367608</v>
          </cell>
          <cell r="J6254">
            <v>2539310.9210526319</v>
          </cell>
          <cell r="K6254">
            <v>5917170.6457148446</v>
          </cell>
        </row>
        <row r="6255">
          <cell r="C6255" t="str">
            <v>a) Vật liệu</v>
          </cell>
          <cell r="H6255">
            <v>367608</v>
          </cell>
        </row>
        <row r="6256">
          <cell r="B6256" t="str">
            <v>V00083</v>
          </cell>
          <cell r="C6256" t="str">
            <v>Bột Bentonite</v>
          </cell>
          <cell r="D6256" t="str">
            <v>kg</v>
          </cell>
          <cell r="E6256">
            <v>204</v>
          </cell>
          <cell r="F6256">
            <v>1700</v>
          </cell>
          <cell r="G6256">
            <v>1</v>
          </cell>
          <cell r="H6256">
            <v>346800</v>
          </cell>
        </row>
        <row r="6257">
          <cell r="B6257" t="str">
            <v>Z999</v>
          </cell>
          <cell r="C6257" t="str">
            <v>Vật liệu khác</v>
          </cell>
          <cell r="D6257" t="str">
            <v>%</v>
          </cell>
          <cell r="E6257">
            <v>6</v>
          </cell>
          <cell r="F6257">
            <v>346800</v>
          </cell>
          <cell r="H6257">
            <v>20808</v>
          </cell>
        </row>
        <row r="6258">
          <cell r="C6258" t="str">
            <v>Cộng</v>
          </cell>
          <cell r="H6258">
            <v>367608</v>
          </cell>
        </row>
        <row r="6259">
          <cell r="C6259" t="str">
            <v>b) Nhân công</v>
          </cell>
          <cell r="H6259">
            <v>2539310.9210526319</v>
          </cell>
        </row>
        <row r="6260">
          <cell r="B6260" t="str">
            <v>N2457</v>
          </cell>
          <cell r="C6260" t="str">
            <v>Nhân công bậc 4,5/7 - Nhóm 2</v>
          </cell>
          <cell r="D6260" t="str">
            <v>công</v>
          </cell>
          <cell r="E6260">
            <v>5.94</v>
          </cell>
          <cell r="F6260">
            <v>427493.42105263157</v>
          </cell>
          <cell r="G6260">
            <v>1</v>
          </cell>
          <cell r="H6260">
            <v>2539310.9210526319</v>
          </cell>
        </row>
        <row r="6261">
          <cell r="C6261" t="str">
            <v>c) Máy thi công</v>
          </cell>
          <cell r="H6261">
            <v>5917170.6457148446</v>
          </cell>
        </row>
        <row r="6262">
          <cell r="B6262" t="str">
            <v>M111.0201</v>
          </cell>
          <cell r="C6262" t="str">
            <v>Máy khoan ngầm có định hướng</v>
          </cell>
          <cell r="D6262" t="str">
            <v>ca</v>
          </cell>
          <cell r="E6262">
            <v>0.46899999999999997</v>
          </cell>
          <cell r="F6262">
            <v>6750202.3592307707</v>
          </cell>
          <cell r="G6262">
            <v>1</v>
          </cell>
          <cell r="H6262">
            <v>3165844.9064792311</v>
          </cell>
        </row>
        <row r="6263">
          <cell r="B6263" t="str">
            <v>M101.0102</v>
          </cell>
          <cell r="C6263" t="str">
            <v>Máy đào 0,5m3</v>
          </cell>
          <cell r="D6263" t="str">
            <v>ca</v>
          </cell>
          <cell r="E6263">
            <v>0.98699999999999999</v>
          </cell>
          <cell r="F6263">
            <v>2703430.1785714282</v>
          </cell>
          <cell r="G6263">
            <v>1</v>
          </cell>
          <cell r="H6263">
            <v>2668285.5862499997</v>
          </cell>
        </row>
        <row r="6264">
          <cell r="B6264" t="str">
            <v>M112.0103</v>
          </cell>
          <cell r="C6264" t="str">
            <v>Máy bơm nước 5,5HP</v>
          </cell>
          <cell r="D6264" t="str">
            <v>ca</v>
          </cell>
          <cell r="E6264">
            <v>0.104</v>
          </cell>
          <cell r="F6264">
            <v>353941.24210526317</v>
          </cell>
          <cell r="G6264">
            <v>1</v>
          </cell>
          <cell r="H6264">
            <v>36809.889178947371</v>
          </cell>
        </row>
        <row r="6265">
          <cell r="B6265" t="str">
            <v>M103.1501</v>
          </cell>
          <cell r="C6265" t="str">
            <v>Máy trộn dung dịch khoan 750 lít</v>
          </cell>
          <cell r="D6265" t="str">
            <v>ca</v>
          </cell>
          <cell r="E6265">
            <v>0.11799999999999999</v>
          </cell>
          <cell r="F6265">
            <v>391781.89666666661</v>
          </cell>
          <cell r="G6265">
            <v>1</v>
          </cell>
          <cell r="H6265">
            <v>46230.263806666655</v>
          </cell>
        </row>
        <row r="6266">
          <cell r="C6266" t="str">
            <v>Cộng</v>
          </cell>
          <cell r="H6266">
            <v>5917170.6457148446</v>
          </cell>
        </row>
        <row r="6267">
          <cell r="B6267" t="str">
            <v>D4.1524</v>
          </cell>
          <cell r="C6267" t="str">
            <v>Khoan kéo ống nhựa HDPE qua lỗ đã khoan nong qua sông; đường kính lỗ khoan ≤500mm</v>
          </cell>
          <cell r="D6267" t="str">
            <v>100m</v>
          </cell>
          <cell r="E6267">
            <v>1</v>
          </cell>
          <cell r="I6267">
            <v>459510</v>
          </cell>
          <cell r="J6267">
            <v>3013828.6184210526</v>
          </cell>
          <cell r="K6267">
            <v>7145180.0585450036</v>
          </cell>
        </row>
        <row r="6268">
          <cell r="C6268" t="str">
            <v>a) Vật liệu</v>
          </cell>
          <cell r="H6268">
            <v>459510</v>
          </cell>
        </row>
        <row r="6269">
          <cell r="B6269" t="str">
            <v>V00083</v>
          </cell>
          <cell r="C6269" t="str">
            <v>Bột Bentonite</v>
          </cell>
          <cell r="D6269" t="str">
            <v>kg</v>
          </cell>
          <cell r="E6269">
            <v>255</v>
          </cell>
          <cell r="F6269">
            <v>1700</v>
          </cell>
          <cell r="G6269">
            <v>1</v>
          </cell>
          <cell r="H6269">
            <v>433500</v>
          </cell>
        </row>
        <row r="6270">
          <cell r="B6270" t="str">
            <v>Z999</v>
          </cell>
          <cell r="C6270" t="str">
            <v>Vật liệu khác</v>
          </cell>
          <cell r="D6270" t="str">
            <v>%</v>
          </cell>
          <cell r="E6270">
            <v>6</v>
          </cell>
          <cell r="F6270">
            <v>433500</v>
          </cell>
          <cell r="H6270">
            <v>26010</v>
          </cell>
        </row>
        <row r="6271">
          <cell r="C6271" t="str">
            <v>Cộng</v>
          </cell>
          <cell r="H6271">
            <v>459510</v>
          </cell>
        </row>
        <row r="6272">
          <cell r="C6272" t="str">
            <v>b) Nhân công</v>
          </cell>
          <cell r="H6272">
            <v>3013828.6184210526</v>
          </cell>
        </row>
        <row r="6273">
          <cell r="B6273" t="str">
            <v>N2457</v>
          </cell>
          <cell r="C6273" t="str">
            <v>Nhân công bậc 4,5/7 - Nhóm 2</v>
          </cell>
          <cell r="D6273" t="str">
            <v>công</v>
          </cell>
          <cell r="E6273">
            <v>7.05</v>
          </cell>
          <cell r="F6273">
            <v>427493.42105263157</v>
          </cell>
          <cell r="G6273">
            <v>1</v>
          </cell>
          <cell r="H6273">
            <v>3013828.6184210526</v>
          </cell>
        </row>
        <row r="6274">
          <cell r="C6274" t="str">
            <v>c) Máy thi công</v>
          </cell>
          <cell r="H6274">
            <v>7145180.0585450036</v>
          </cell>
        </row>
        <row r="6275">
          <cell r="B6275" t="str">
            <v>M111.0201</v>
          </cell>
          <cell r="C6275" t="str">
            <v>Máy khoan ngầm có định hướng</v>
          </cell>
          <cell r="D6275" t="str">
            <v>ca</v>
          </cell>
          <cell r="E6275">
            <v>0.58699999999999997</v>
          </cell>
          <cell r="F6275">
            <v>6750202.3592307707</v>
          </cell>
          <cell r="G6275">
            <v>1</v>
          </cell>
          <cell r="H6275">
            <v>3962368.784868462</v>
          </cell>
        </row>
        <row r="6276">
          <cell r="B6276" t="str">
            <v>M101.0102</v>
          </cell>
          <cell r="C6276" t="str">
            <v>Máy đào 0,5m3</v>
          </cell>
          <cell r="D6276" t="str">
            <v>ca</v>
          </cell>
          <cell r="E6276">
            <v>1.139</v>
          </cell>
          <cell r="F6276">
            <v>2703430.1785714282</v>
          </cell>
          <cell r="G6276">
            <v>1</v>
          </cell>
          <cell r="H6276">
            <v>3079206.9733928568</v>
          </cell>
        </row>
        <row r="6277">
          <cell r="B6277" t="str">
            <v>M112.0103</v>
          </cell>
          <cell r="C6277" t="str">
            <v>Máy bơm nước 5,5HP</v>
          </cell>
          <cell r="D6277" t="str">
            <v>ca</v>
          </cell>
          <cell r="E6277">
            <v>0.13</v>
          </cell>
          <cell r="F6277">
            <v>353941.24210526317</v>
          </cell>
          <cell r="G6277">
            <v>1</v>
          </cell>
          <cell r="H6277">
            <v>46012.361473684214</v>
          </cell>
        </row>
        <row r="6278">
          <cell r="B6278" t="str">
            <v>M103.1501</v>
          </cell>
          <cell r="C6278" t="str">
            <v>Máy trộn dung dịch khoan 750 lít</v>
          </cell>
          <cell r="D6278" t="str">
            <v>ca</v>
          </cell>
          <cell r="E6278">
            <v>0.14699999999999999</v>
          </cell>
          <cell r="F6278">
            <v>391781.89666666661</v>
          </cell>
          <cell r="G6278">
            <v>1</v>
          </cell>
          <cell r="H6278">
            <v>57591.938809999985</v>
          </cell>
        </row>
        <row r="6279">
          <cell r="C6279" t="str">
            <v>Cộng</v>
          </cell>
          <cell r="H6279">
            <v>7145180.0585450036</v>
          </cell>
        </row>
        <row r="6280">
          <cell r="B6280" t="str">
            <v>D4.1525</v>
          </cell>
          <cell r="C6280" t="str">
            <v>Khoan kéo ống nhựa HDPE qua lỗ đã khoan nong qua sông; đường kính lỗ khoan ≤600mm</v>
          </cell>
          <cell r="D6280" t="str">
            <v>100m</v>
          </cell>
          <cell r="E6280">
            <v>1</v>
          </cell>
          <cell r="I6280">
            <v>551412</v>
          </cell>
          <cell r="J6280">
            <v>3466971.6447368418</v>
          </cell>
          <cell r="K6280">
            <v>8334389.8887697402</v>
          </cell>
        </row>
        <row r="6281">
          <cell r="C6281" t="str">
            <v>a) Vật liệu</v>
          </cell>
          <cell r="H6281">
            <v>551412</v>
          </cell>
        </row>
        <row r="6282">
          <cell r="B6282" t="str">
            <v>V00083</v>
          </cell>
          <cell r="C6282" t="str">
            <v>Bột Bentonite</v>
          </cell>
          <cell r="D6282" t="str">
            <v>kg</v>
          </cell>
          <cell r="E6282">
            <v>306</v>
          </cell>
          <cell r="F6282">
            <v>1700</v>
          </cell>
          <cell r="G6282">
            <v>1</v>
          </cell>
          <cell r="H6282">
            <v>520200</v>
          </cell>
        </row>
        <row r="6283">
          <cell r="B6283" t="str">
            <v>Z999</v>
          </cell>
          <cell r="C6283" t="str">
            <v>Vật liệu khác</v>
          </cell>
          <cell r="D6283" t="str">
            <v>%</v>
          </cell>
          <cell r="E6283">
            <v>6</v>
          </cell>
          <cell r="F6283">
            <v>520200</v>
          </cell>
          <cell r="H6283">
            <v>31212</v>
          </cell>
        </row>
        <row r="6284">
          <cell r="C6284" t="str">
            <v>Cộng</v>
          </cell>
          <cell r="H6284">
            <v>551412</v>
          </cell>
        </row>
        <row r="6285">
          <cell r="C6285" t="str">
            <v>b) Nhân công</v>
          </cell>
          <cell r="H6285">
            <v>3466971.6447368418</v>
          </cell>
        </row>
        <row r="6286">
          <cell r="B6286" t="str">
            <v>N2457</v>
          </cell>
          <cell r="C6286" t="str">
            <v>Nhân công bậc 4,5/7 - Nhóm 2</v>
          </cell>
          <cell r="D6286" t="str">
            <v>công</v>
          </cell>
          <cell r="E6286">
            <v>8.11</v>
          </cell>
          <cell r="F6286">
            <v>427493.42105263157</v>
          </cell>
          <cell r="G6286">
            <v>1</v>
          </cell>
          <cell r="H6286">
            <v>3466971.6447368418</v>
          </cell>
        </row>
        <row r="6287">
          <cell r="C6287" t="str">
            <v>c) Máy thi công</v>
          </cell>
          <cell r="H6287">
            <v>8334389.8887697402</v>
          </cell>
        </row>
        <row r="6288">
          <cell r="B6288" t="str">
            <v>M111.0201</v>
          </cell>
          <cell r="C6288" t="str">
            <v>Máy khoan ngầm có định hướng</v>
          </cell>
          <cell r="D6288" t="str">
            <v>ca</v>
          </cell>
          <cell r="E6288">
            <v>0.70399999999999996</v>
          </cell>
          <cell r="F6288">
            <v>6750202.3592307707</v>
          </cell>
          <cell r="G6288">
            <v>1</v>
          </cell>
          <cell r="H6288">
            <v>4752142.4608984627</v>
          </cell>
        </row>
        <row r="6289">
          <cell r="B6289" t="str">
            <v>M101.0102</v>
          </cell>
          <cell r="C6289" t="str">
            <v>Máy đào 0,5m3</v>
          </cell>
          <cell r="D6289" t="str">
            <v>ca</v>
          </cell>
          <cell r="E6289">
            <v>1.2789999999999999</v>
          </cell>
          <cell r="F6289">
            <v>2703430.1785714282</v>
          </cell>
          <cell r="G6289">
            <v>1</v>
          </cell>
          <cell r="H6289">
            <v>3457687.1983928564</v>
          </cell>
        </row>
        <row r="6290">
          <cell r="B6290" t="str">
            <v>M112.0103</v>
          </cell>
          <cell r="C6290" t="str">
            <v>Máy bơm nước 5,5HP</v>
          </cell>
          <cell r="D6290" t="str">
            <v>ca</v>
          </cell>
          <cell r="E6290">
            <v>0.156</v>
          </cell>
          <cell r="F6290">
            <v>353941.24210526317</v>
          </cell>
          <cell r="G6290">
            <v>1</v>
          </cell>
          <cell r="H6290">
            <v>55214.833768421056</v>
          </cell>
        </row>
        <row r="6291">
          <cell r="B6291" t="str">
            <v>M103.1501</v>
          </cell>
          <cell r="C6291" t="str">
            <v>Máy trộn dung dịch khoan 750 lít</v>
          </cell>
          <cell r="D6291" t="str">
            <v>ca</v>
          </cell>
          <cell r="E6291">
            <v>0.17699999999999999</v>
          </cell>
          <cell r="F6291">
            <v>391781.89666666661</v>
          </cell>
          <cell r="G6291">
            <v>1</v>
          </cell>
          <cell r="H6291">
            <v>69345.395709999983</v>
          </cell>
        </row>
        <row r="6292">
          <cell r="C6292" t="str">
            <v>Cộng</v>
          </cell>
          <cell r="H6292">
            <v>8334389.8887697402</v>
          </cell>
        </row>
        <row r="6293">
          <cell r="B6293" t="str">
            <v>D4.1526</v>
          </cell>
          <cell r="C6293" t="str">
            <v>Khoan kéo ống nhựa HDPE qua lỗ đã khoan nong qua sông; đường kính lỗ khoan ≤700mm</v>
          </cell>
          <cell r="D6293" t="str">
            <v>100m</v>
          </cell>
          <cell r="E6293">
            <v>1</v>
          </cell>
          <cell r="I6293">
            <v>643314</v>
          </cell>
          <cell r="J6293">
            <v>3898739.9999999995</v>
          </cell>
          <cell r="K6293">
            <v>9498523.1242485624</v>
          </cell>
        </row>
        <row r="6294">
          <cell r="C6294" t="str">
            <v>a) Vật liệu</v>
          </cell>
          <cell r="H6294">
            <v>643314</v>
          </cell>
        </row>
        <row r="6295">
          <cell r="B6295" t="str">
            <v>V00083</v>
          </cell>
          <cell r="C6295" t="str">
            <v>Bột Bentonite</v>
          </cell>
          <cell r="D6295" t="str">
            <v>kg</v>
          </cell>
          <cell r="E6295">
            <v>357</v>
          </cell>
          <cell r="F6295">
            <v>1700</v>
          </cell>
          <cell r="G6295">
            <v>1</v>
          </cell>
          <cell r="H6295">
            <v>606900</v>
          </cell>
        </row>
        <row r="6296">
          <cell r="B6296" t="str">
            <v>Z999</v>
          </cell>
          <cell r="C6296" t="str">
            <v>Vật liệu khác</v>
          </cell>
          <cell r="D6296" t="str">
            <v>%</v>
          </cell>
          <cell r="E6296">
            <v>6</v>
          </cell>
          <cell r="F6296">
            <v>606900</v>
          </cell>
          <cell r="H6296">
            <v>36414</v>
          </cell>
        </row>
        <row r="6297">
          <cell r="C6297" t="str">
            <v>Cộng</v>
          </cell>
          <cell r="H6297">
            <v>643314</v>
          </cell>
        </row>
        <row r="6298">
          <cell r="C6298" t="str">
            <v>b) Nhân công</v>
          </cell>
          <cell r="H6298">
            <v>3898739.9999999995</v>
          </cell>
        </row>
        <row r="6299">
          <cell r="B6299" t="str">
            <v>N2457</v>
          </cell>
          <cell r="C6299" t="str">
            <v>Nhân công bậc 4,5/7 - Nhóm 2</v>
          </cell>
          <cell r="D6299" t="str">
            <v>công</v>
          </cell>
          <cell r="E6299">
            <v>9.1199999999999992</v>
          </cell>
          <cell r="F6299">
            <v>427493.42105263157</v>
          </cell>
          <cell r="G6299">
            <v>1</v>
          </cell>
          <cell r="H6299">
            <v>3898739.9999999995</v>
          </cell>
        </row>
        <row r="6300">
          <cell r="C6300" t="str">
            <v>c) Máy thi công</v>
          </cell>
          <cell r="H6300">
            <v>9498523.1242485624</v>
          </cell>
        </row>
        <row r="6301">
          <cell r="B6301" t="str">
            <v>M111.0201</v>
          </cell>
          <cell r="C6301" t="str">
            <v>Máy khoan ngầm có định hướng</v>
          </cell>
          <cell r="D6301" t="str">
            <v>ca</v>
          </cell>
          <cell r="E6301">
            <v>0.82099999999999995</v>
          </cell>
          <cell r="F6301">
            <v>6750202.3592307707</v>
          </cell>
          <cell r="G6301">
            <v>1</v>
          </cell>
          <cell r="H6301">
            <v>5541916.1369284624</v>
          </cell>
        </row>
        <row r="6302">
          <cell r="B6302" t="str">
            <v>M101.0102</v>
          </cell>
          <cell r="C6302" t="str">
            <v>Máy đào 0,5m3</v>
          </cell>
          <cell r="D6302" t="str">
            <v>ca</v>
          </cell>
          <cell r="E6302">
            <v>1.41</v>
          </cell>
          <cell r="F6302">
            <v>2703430.1785714282</v>
          </cell>
          <cell r="G6302">
            <v>1</v>
          </cell>
          <cell r="H6302">
            <v>3811836.5517857135</v>
          </cell>
        </row>
        <row r="6303">
          <cell r="B6303" t="str">
            <v>M112.0103</v>
          </cell>
          <cell r="C6303" t="str">
            <v>Máy bơm nước 5,5HP</v>
          </cell>
          <cell r="D6303" t="str">
            <v>ca</v>
          </cell>
          <cell r="E6303">
            <v>0.18099999999999999</v>
          </cell>
          <cell r="F6303">
            <v>353941.24210526317</v>
          </cell>
          <cell r="G6303">
            <v>1</v>
          </cell>
          <cell r="H6303">
            <v>64063.36482105263</v>
          </cell>
        </row>
        <row r="6304">
          <cell r="B6304" t="str">
            <v>M103.1501</v>
          </cell>
          <cell r="C6304" t="str">
            <v>Máy trộn dung dịch khoan 750 lít</v>
          </cell>
          <cell r="D6304" t="str">
            <v>ca</v>
          </cell>
          <cell r="E6304">
            <v>0.20599999999999999</v>
          </cell>
          <cell r="F6304">
            <v>391781.89666666661</v>
          </cell>
          <cell r="G6304">
            <v>1</v>
          </cell>
          <cell r="H6304">
            <v>80707.07071333332</v>
          </cell>
        </row>
        <row r="6305">
          <cell r="C6305" t="str">
            <v>Cộng</v>
          </cell>
          <cell r="H6305">
            <v>9498523.1242485624</v>
          </cell>
        </row>
        <row r="6306">
          <cell r="B6306" t="str">
            <v>D4.1527</v>
          </cell>
          <cell r="C6306" t="str">
            <v>Khoan kéo ống nhựa HDPE qua lỗ đã khoan nong qua sông; đường kính lỗ khoan ≤800mm</v>
          </cell>
          <cell r="D6306" t="str">
            <v>100m</v>
          </cell>
          <cell r="E6306">
            <v>1</v>
          </cell>
          <cell r="I6306">
            <v>735216</v>
          </cell>
          <cell r="J6306">
            <v>4313408.6184210526</v>
          </cell>
          <cell r="K6306">
            <v>10650836.49207872</v>
          </cell>
        </row>
        <row r="6307">
          <cell r="C6307" t="str">
            <v>a) Vật liệu</v>
          </cell>
          <cell r="H6307">
            <v>735216</v>
          </cell>
        </row>
        <row r="6308">
          <cell r="B6308" t="str">
            <v>V00083</v>
          </cell>
          <cell r="C6308" t="str">
            <v>Bột Bentonite</v>
          </cell>
          <cell r="D6308" t="str">
            <v>kg</v>
          </cell>
          <cell r="E6308">
            <v>408</v>
          </cell>
          <cell r="F6308">
            <v>1700</v>
          </cell>
          <cell r="G6308">
            <v>1</v>
          </cell>
          <cell r="H6308">
            <v>693600</v>
          </cell>
        </row>
        <row r="6309">
          <cell r="B6309" t="str">
            <v>Z999</v>
          </cell>
          <cell r="C6309" t="str">
            <v>Vật liệu khác</v>
          </cell>
          <cell r="D6309" t="str">
            <v>%</v>
          </cell>
          <cell r="E6309">
            <v>6</v>
          </cell>
          <cell r="F6309">
            <v>693600</v>
          </cell>
          <cell r="H6309">
            <v>41616</v>
          </cell>
        </row>
        <row r="6310">
          <cell r="C6310" t="str">
            <v>Cộng</v>
          </cell>
          <cell r="H6310">
            <v>735216</v>
          </cell>
        </row>
        <row r="6311">
          <cell r="C6311" t="str">
            <v>b) Nhân công</v>
          </cell>
          <cell r="H6311">
            <v>4313408.6184210526</v>
          </cell>
        </row>
        <row r="6312">
          <cell r="B6312" t="str">
            <v>N2457</v>
          </cell>
          <cell r="C6312" t="str">
            <v>Nhân công bậc 4,5/7 - Nhóm 2</v>
          </cell>
          <cell r="D6312" t="str">
            <v>công</v>
          </cell>
          <cell r="E6312">
            <v>10.09</v>
          </cell>
          <cell r="F6312">
            <v>427493.42105263157</v>
          </cell>
          <cell r="G6312">
            <v>1</v>
          </cell>
          <cell r="H6312">
            <v>4313408.6184210526</v>
          </cell>
        </row>
        <row r="6313">
          <cell r="C6313" t="str">
            <v>c) Máy thi công</v>
          </cell>
          <cell r="H6313">
            <v>10650836.49207872</v>
          </cell>
        </row>
        <row r="6314">
          <cell r="B6314" t="str">
            <v>M111.0201</v>
          </cell>
          <cell r="C6314" t="str">
            <v>Máy khoan ngầm có định hướng</v>
          </cell>
          <cell r="D6314" t="str">
            <v>ca</v>
          </cell>
          <cell r="E6314">
            <v>0.93899999999999995</v>
          </cell>
          <cell r="F6314">
            <v>6750202.3592307707</v>
          </cell>
          <cell r="G6314">
            <v>1</v>
          </cell>
          <cell r="H6314">
            <v>6338440.0153176934</v>
          </cell>
        </row>
        <row r="6315">
          <cell r="B6315" t="str">
            <v>M101.0102</v>
          </cell>
          <cell r="C6315" t="str">
            <v>Máy đào 0,5m3</v>
          </cell>
          <cell r="D6315" t="str">
            <v>ca</v>
          </cell>
          <cell r="E6315">
            <v>1.534</v>
          </cell>
          <cell r="F6315">
            <v>2703430.1785714282</v>
          </cell>
          <cell r="G6315">
            <v>1</v>
          </cell>
          <cell r="H6315">
            <v>4147061.8939285707</v>
          </cell>
        </row>
        <row r="6316">
          <cell r="B6316" t="str">
            <v>M112.0103</v>
          </cell>
          <cell r="C6316" t="str">
            <v>Máy bơm nước 5,5HP</v>
          </cell>
          <cell r="D6316" t="str">
            <v>ca</v>
          </cell>
          <cell r="E6316">
            <v>0.20699999999999999</v>
          </cell>
          <cell r="F6316">
            <v>353941.24210526317</v>
          </cell>
          <cell r="G6316">
            <v>1</v>
          </cell>
          <cell r="H6316">
            <v>73265.837115789473</v>
          </cell>
        </row>
        <row r="6317">
          <cell r="B6317" t="str">
            <v>M103.1501</v>
          </cell>
          <cell r="C6317" t="str">
            <v>Máy trộn dung dịch khoan 750 lít</v>
          </cell>
          <cell r="D6317" t="str">
            <v>ca</v>
          </cell>
          <cell r="E6317">
            <v>0.23499999999999999</v>
          </cell>
          <cell r="F6317">
            <v>391781.89666666661</v>
          </cell>
          <cell r="G6317">
            <v>1</v>
          </cell>
          <cell r="H6317">
            <v>92068.745716666643</v>
          </cell>
        </row>
        <row r="6318">
          <cell r="C6318" t="str">
            <v>Cộng</v>
          </cell>
          <cell r="H6318">
            <v>10650836.49207872</v>
          </cell>
        </row>
        <row r="6319">
          <cell r="B6319" t="str">
            <v>D4.1610</v>
          </cell>
          <cell r="C6319" t="str">
            <v>Lắp đặt mốc báo hiệu cáp ngầm</v>
          </cell>
          <cell r="D6319" t="str">
            <v>10 mốc</v>
          </cell>
          <cell r="E6319">
            <v>1</v>
          </cell>
          <cell r="I6319">
            <v>0</v>
          </cell>
          <cell r="J6319">
            <v>115863.81578947367</v>
          </cell>
          <cell r="K6319">
            <v>0</v>
          </cell>
        </row>
        <row r="6320">
          <cell r="C6320" t="str">
            <v>b) Nhân công</v>
          </cell>
          <cell r="H6320">
            <v>115863.81578947367</v>
          </cell>
        </row>
        <row r="6321">
          <cell r="B6321" t="str">
            <v>N2307</v>
          </cell>
          <cell r="C6321" t="str">
            <v>Nhân công bậc 3,0/7 - Nhóm 2</v>
          </cell>
          <cell r="D6321" t="str">
            <v>công</v>
          </cell>
          <cell r="E6321">
            <v>0.35</v>
          </cell>
          <cell r="F6321">
            <v>331039.4736842105</v>
          </cell>
          <cell r="G6321">
            <v>1</v>
          </cell>
          <cell r="H6321">
            <v>115863.81578947367</v>
          </cell>
        </row>
        <row r="6322">
          <cell r="B6322" t="str">
            <v>D4.2101</v>
          </cell>
          <cell r="C6322" t="str">
            <v>Kéo rải và lắp đặt cố định đường cáp ngầm bằng thủ công; trọng lượng cáp ≤1kg/m</v>
          </cell>
          <cell r="D6322" t="str">
            <v>100m</v>
          </cell>
          <cell r="E6322">
            <v>1</v>
          </cell>
          <cell r="I6322">
            <v>12300</v>
          </cell>
          <cell r="J6322">
            <v>699469.73684210517</v>
          </cell>
          <cell r="K6322">
            <v>0</v>
          </cell>
        </row>
        <row r="6323">
          <cell r="C6323" t="str">
            <v>a) Vật liệu</v>
          </cell>
          <cell r="H6323">
            <v>12300</v>
          </cell>
        </row>
        <row r="6324">
          <cell r="B6324" t="str">
            <v>V09505</v>
          </cell>
          <cell r="C6324" t="str">
            <v>Cồn công nghiệp</v>
          </cell>
          <cell r="D6324" t="str">
            <v>kg</v>
          </cell>
          <cell r="E6324">
            <v>0.7</v>
          </cell>
          <cell r="F6324">
            <v>14000</v>
          </cell>
          <cell r="G6324">
            <v>1</v>
          </cell>
          <cell r="H6324">
            <v>9800</v>
          </cell>
        </row>
        <row r="6325">
          <cell r="B6325" t="str">
            <v>V04247</v>
          </cell>
          <cell r="C6325" t="str">
            <v>Giẻ lau</v>
          </cell>
          <cell r="D6325" t="str">
            <v>kg</v>
          </cell>
          <cell r="E6325">
            <v>0.3</v>
          </cell>
          <cell r="F6325">
            <v>5000</v>
          </cell>
          <cell r="G6325">
            <v>1</v>
          </cell>
          <cell r="H6325">
            <v>1500</v>
          </cell>
        </row>
        <row r="6326">
          <cell r="B6326" t="str">
            <v>V78619</v>
          </cell>
          <cell r="C6326" t="str">
            <v>Băng ni lông</v>
          </cell>
          <cell r="D6326" t="str">
            <v>cuộn</v>
          </cell>
          <cell r="E6326">
            <v>0.2</v>
          </cell>
          <cell r="F6326">
            <v>5000</v>
          </cell>
          <cell r="G6326">
            <v>1</v>
          </cell>
          <cell r="H6326">
            <v>1000</v>
          </cell>
        </row>
        <row r="6327">
          <cell r="C6327" t="str">
            <v>Cộng</v>
          </cell>
          <cell r="H6327">
            <v>12300</v>
          </cell>
        </row>
        <row r="6328">
          <cell r="C6328" t="str">
            <v>b) Nhân công</v>
          </cell>
          <cell r="H6328">
            <v>699469.73684210517</v>
          </cell>
        </row>
        <row r="6329">
          <cell r="B6329" t="str">
            <v>N2407</v>
          </cell>
          <cell r="C6329" t="str">
            <v>Nhân công bậc 4,0/7 - Nhóm 2</v>
          </cell>
          <cell r="D6329" t="str">
            <v>công</v>
          </cell>
          <cell r="E6329">
            <v>1.78</v>
          </cell>
          <cell r="F6329">
            <v>392960.52631578944</v>
          </cell>
          <cell r="G6329">
            <v>1</v>
          </cell>
          <cell r="H6329">
            <v>699469.73684210517</v>
          </cell>
        </row>
        <row r="6330">
          <cell r="B6330" t="str">
            <v>D4.2102</v>
          </cell>
          <cell r="C6330" t="str">
            <v>Kéo rải và lắp đặt cố định đường cáp ngầm bằng thủ công; trọng lượng cáp ≤2kg/m</v>
          </cell>
          <cell r="D6330" t="str">
            <v>100m</v>
          </cell>
          <cell r="E6330">
            <v>1</v>
          </cell>
          <cell r="I6330">
            <v>12300</v>
          </cell>
          <cell r="J6330">
            <v>813428.28947368404</v>
          </cell>
          <cell r="K6330">
            <v>0</v>
          </cell>
        </row>
        <row r="6331">
          <cell r="C6331" t="str">
            <v>a) Vật liệu</v>
          </cell>
          <cell r="H6331">
            <v>12300</v>
          </cell>
        </row>
        <row r="6332">
          <cell r="B6332" t="str">
            <v>V09505</v>
          </cell>
          <cell r="C6332" t="str">
            <v>Cồn công nghiệp</v>
          </cell>
          <cell r="D6332" t="str">
            <v>kg</v>
          </cell>
          <cell r="E6332">
            <v>0.7</v>
          </cell>
          <cell r="F6332">
            <v>14000</v>
          </cell>
          <cell r="G6332">
            <v>1</v>
          </cell>
          <cell r="H6332">
            <v>9800</v>
          </cell>
        </row>
        <row r="6333">
          <cell r="B6333" t="str">
            <v>V04247</v>
          </cell>
          <cell r="C6333" t="str">
            <v>Giẻ lau</v>
          </cell>
          <cell r="D6333" t="str">
            <v>kg</v>
          </cell>
          <cell r="E6333">
            <v>0.3</v>
          </cell>
          <cell r="F6333">
            <v>5000</v>
          </cell>
          <cell r="G6333">
            <v>1</v>
          </cell>
          <cell r="H6333">
            <v>1500</v>
          </cell>
        </row>
        <row r="6334">
          <cell r="B6334" t="str">
            <v>V78619</v>
          </cell>
          <cell r="C6334" t="str">
            <v>Băng ni lông</v>
          </cell>
          <cell r="D6334" t="str">
            <v>cuộn</v>
          </cell>
          <cell r="E6334">
            <v>0.2</v>
          </cell>
          <cell r="F6334">
            <v>5000</v>
          </cell>
          <cell r="G6334">
            <v>1</v>
          </cell>
          <cell r="H6334">
            <v>1000</v>
          </cell>
        </row>
        <row r="6335">
          <cell r="C6335" t="str">
            <v>Cộng</v>
          </cell>
          <cell r="H6335">
            <v>12300</v>
          </cell>
        </row>
        <row r="6336">
          <cell r="C6336" t="str">
            <v>b) Nhân công</v>
          </cell>
          <cell r="H6336">
            <v>813428.28947368404</v>
          </cell>
        </row>
        <row r="6337">
          <cell r="B6337" t="str">
            <v>N2407</v>
          </cell>
          <cell r="C6337" t="str">
            <v>Nhân công bậc 4,0/7 - Nhóm 2</v>
          </cell>
          <cell r="D6337" t="str">
            <v>công</v>
          </cell>
          <cell r="E6337">
            <v>2.0699999999999998</v>
          </cell>
          <cell r="F6337">
            <v>392960.52631578944</v>
          </cell>
          <cell r="G6337">
            <v>1</v>
          </cell>
          <cell r="H6337">
            <v>813428.28947368404</v>
          </cell>
        </row>
        <row r="6338">
          <cell r="B6338" t="str">
            <v>D4.2103</v>
          </cell>
          <cell r="C6338" t="str">
            <v>Kéo rải và lắp đặt cố định đường cáp ngầm bằng thủ công; trọng lượng cáp ≤3kg/m</v>
          </cell>
          <cell r="D6338" t="str">
            <v>100m</v>
          </cell>
          <cell r="E6338">
            <v>1</v>
          </cell>
          <cell r="I6338">
            <v>12300</v>
          </cell>
          <cell r="J6338">
            <v>1080641.4473684209</v>
          </cell>
          <cell r="K6338">
            <v>0</v>
          </cell>
        </row>
        <row r="6339">
          <cell r="C6339" t="str">
            <v>a) Vật liệu</v>
          </cell>
          <cell r="H6339">
            <v>12300</v>
          </cell>
        </row>
        <row r="6340">
          <cell r="B6340" t="str">
            <v>V09505</v>
          </cell>
          <cell r="C6340" t="str">
            <v>Cồn công nghiệp</v>
          </cell>
          <cell r="D6340" t="str">
            <v>kg</v>
          </cell>
          <cell r="E6340">
            <v>0.7</v>
          </cell>
          <cell r="F6340">
            <v>14000</v>
          </cell>
          <cell r="G6340">
            <v>1</v>
          </cell>
          <cell r="H6340">
            <v>9800</v>
          </cell>
        </row>
        <row r="6341">
          <cell r="B6341" t="str">
            <v>V04247</v>
          </cell>
          <cell r="C6341" t="str">
            <v>Giẻ lau</v>
          </cell>
          <cell r="D6341" t="str">
            <v>kg</v>
          </cell>
          <cell r="E6341">
            <v>0.3</v>
          </cell>
          <cell r="F6341">
            <v>5000</v>
          </cell>
          <cell r="G6341">
            <v>1</v>
          </cell>
          <cell r="H6341">
            <v>1500</v>
          </cell>
        </row>
        <row r="6342">
          <cell r="B6342" t="str">
            <v>V78619</v>
          </cell>
          <cell r="C6342" t="str">
            <v>Băng ni lông</v>
          </cell>
          <cell r="D6342" t="str">
            <v>cuộn</v>
          </cell>
          <cell r="E6342">
            <v>0.2</v>
          </cell>
          <cell r="F6342">
            <v>5000</v>
          </cell>
          <cell r="G6342">
            <v>1</v>
          </cell>
          <cell r="H6342">
            <v>1000</v>
          </cell>
        </row>
        <row r="6343">
          <cell r="C6343" t="str">
            <v>Cộng</v>
          </cell>
          <cell r="H6343">
            <v>12300</v>
          </cell>
        </row>
        <row r="6344">
          <cell r="C6344" t="str">
            <v>b) Nhân công</v>
          </cell>
          <cell r="H6344">
            <v>1080641.4473684209</v>
          </cell>
        </row>
        <row r="6345">
          <cell r="B6345" t="str">
            <v>N2407</v>
          </cell>
          <cell r="C6345" t="str">
            <v>Nhân công bậc 4,0/7 - Nhóm 2</v>
          </cell>
          <cell r="D6345" t="str">
            <v>công</v>
          </cell>
          <cell r="E6345">
            <v>2.75</v>
          </cell>
          <cell r="F6345">
            <v>392960.52631578944</v>
          </cell>
          <cell r="G6345">
            <v>1</v>
          </cell>
          <cell r="H6345">
            <v>1080641.4473684209</v>
          </cell>
        </row>
        <row r="6346">
          <cell r="B6346" t="str">
            <v>D4.2104</v>
          </cell>
          <cell r="C6346" t="str">
            <v>Kéo rải và lắp đặt cố định đường cáp ngầm bằng thủ công; trọng lượng cáp ≤4,5kg/m</v>
          </cell>
          <cell r="D6346" t="str">
            <v>100m</v>
          </cell>
          <cell r="E6346">
            <v>1</v>
          </cell>
          <cell r="I6346">
            <v>14700</v>
          </cell>
          <cell r="J6346">
            <v>1406798.6842105263</v>
          </cell>
          <cell r="K6346">
            <v>0</v>
          </cell>
        </row>
        <row r="6347">
          <cell r="C6347" t="str">
            <v>a) Vật liệu</v>
          </cell>
          <cell r="H6347">
            <v>14700</v>
          </cell>
        </row>
        <row r="6348">
          <cell r="B6348" t="str">
            <v>V09505</v>
          </cell>
          <cell r="C6348" t="str">
            <v>Cồn công nghiệp</v>
          </cell>
          <cell r="D6348" t="str">
            <v>kg</v>
          </cell>
          <cell r="E6348">
            <v>0.8</v>
          </cell>
          <cell r="F6348">
            <v>14000</v>
          </cell>
          <cell r="G6348">
            <v>1</v>
          </cell>
          <cell r="H6348">
            <v>11200</v>
          </cell>
        </row>
        <row r="6349">
          <cell r="B6349" t="str">
            <v>V04247</v>
          </cell>
          <cell r="C6349" t="str">
            <v>Giẻ lau</v>
          </cell>
          <cell r="D6349" t="str">
            <v>kg</v>
          </cell>
          <cell r="E6349">
            <v>0.4</v>
          </cell>
          <cell r="F6349">
            <v>5000</v>
          </cell>
          <cell r="G6349">
            <v>1</v>
          </cell>
          <cell r="H6349">
            <v>2000</v>
          </cell>
        </row>
        <row r="6350">
          <cell r="B6350" t="str">
            <v>V78619</v>
          </cell>
          <cell r="C6350" t="str">
            <v>Băng ni lông</v>
          </cell>
          <cell r="D6350" t="str">
            <v>cuộn</v>
          </cell>
          <cell r="E6350">
            <v>0.3</v>
          </cell>
          <cell r="F6350">
            <v>5000</v>
          </cell>
          <cell r="G6350">
            <v>1</v>
          </cell>
          <cell r="H6350">
            <v>1500</v>
          </cell>
        </row>
        <row r="6351">
          <cell r="C6351" t="str">
            <v>Cộng</v>
          </cell>
          <cell r="H6351">
            <v>14700</v>
          </cell>
        </row>
        <row r="6352">
          <cell r="C6352" t="str">
            <v>b) Nhân công</v>
          </cell>
          <cell r="H6352">
            <v>1406798.6842105263</v>
          </cell>
        </row>
        <row r="6353">
          <cell r="B6353" t="str">
            <v>N2407</v>
          </cell>
          <cell r="C6353" t="str">
            <v>Nhân công bậc 4,0/7 - Nhóm 2</v>
          </cell>
          <cell r="D6353" t="str">
            <v>công</v>
          </cell>
          <cell r="E6353">
            <v>3.58</v>
          </cell>
          <cell r="F6353">
            <v>392960.52631578944</v>
          </cell>
          <cell r="G6353">
            <v>1</v>
          </cell>
          <cell r="H6353">
            <v>1406798.6842105263</v>
          </cell>
        </row>
        <row r="6354">
          <cell r="B6354" t="str">
            <v>D4.2105</v>
          </cell>
          <cell r="C6354" t="str">
            <v>Kéo rải và lắp đặt cố định đường cáp ngầm bằng thủ công; trọng lượng cáp ≤6kg/m</v>
          </cell>
          <cell r="D6354" t="str">
            <v>100m</v>
          </cell>
          <cell r="E6354">
            <v>1</v>
          </cell>
          <cell r="I6354">
            <v>14700</v>
          </cell>
          <cell r="J6354">
            <v>1784040.789473684</v>
          </cell>
          <cell r="K6354">
            <v>0</v>
          </cell>
        </row>
        <row r="6355">
          <cell r="C6355" t="str">
            <v>a) Vật liệu</v>
          </cell>
          <cell r="H6355">
            <v>14700</v>
          </cell>
        </row>
        <row r="6356">
          <cell r="B6356" t="str">
            <v>V09505</v>
          </cell>
          <cell r="C6356" t="str">
            <v>Cồn công nghiệp</v>
          </cell>
          <cell r="D6356" t="str">
            <v>kg</v>
          </cell>
          <cell r="E6356">
            <v>0.8</v>
          </cell>
          <cell r="F6356">
            <v>14000</v>
          </cell>
          <cell r="G6356">
            <v>1</v>
          </cell>
          <cell r="H6356">
            <v>11200</v>
          </cell>
        </row>
        <row r="6357">
          <cell r="B6357" t="str">
            <v>V04247</v>
          </cell>
          <cell r="C6357" t="str">
            <v>Giẻ lau</v>
          </cell>
          <cell r="D6357" t="str">
            <v>kg</v>
          </cell>
          <cell r="E6357">
            <v>0.4</v>
          </cell>
          <cell r="F6357">
            <v>5000</v>
          </cell>
          <cell r="G6357">
            <v>1</v>
          </cell>
          <cell r="H6357">
            <v>2000</v>
          </cell>
        </row>
        <row r="6358">
          <cell r="B6358" t="str">
            <v>V78619</v>
          </cell>
          <cell r="C6358" t="str">
            <v>Băng ni lông</v>
          </cell>
          <cell r="D6358" t="str">
            <v>cuộn</v>
          </cell>
          <cell r="E6358">
            <v>0.3</v>
          </cell>
          <cell r="F6358">
            <v>5000</v>
          </cell>
          <cell r="G6358">
            <v>1</v>
          </cell>
          <cell r="H6358">
            <v>1500</v>
          </cell>
        </row>
        <row r="6359">
          <cell r="C6359" t="str">
            <v>Cộng</v>
          </cell>
          <cell r="H6359">
            <v>14700</v>
          </cell>
        </row>
        <row r="6360">
          <cell r="C6360" t="str">
            <v>b) Nhân công</v>
          </cell>
          <cell r="H6360">
            <v>1784040.789473684</v>
          </cell>
        </row>
        <row r="6361">
          <cell r="B6361" t="str">
            <v>N2407</v>
          </cell>
          <cell r="C6361" t="str">
            <v>Nhân công bậc 4,0/7 - Nhóm 2</v>
          </cell>
          <cell r="D6361" t="str">
            <v>công</v>
          </cell>
          <cell r="E6361">
            <v>4.54</v>
          </cell>
          <cell r="F6361">
            <v>392960.52631578944</v>
          </cell>
          <cell r="G6361">
            <v>1</v>
          </cell>
          <cell r="H6361">
            <v>1784040.789473684</v>
          </cell>
        </row>
        <row r="6362">
          <cell r="B6362" t="str">
            <v>D4.2106</v>
          </cell>
          <cell r="C6362" t="str">
            <v>Kéo rải và lắp đặt cố định đường cáp ngầm bằng thủ công; trọng lượng cáp ≤7,5kg/m</v>
          </cell>
          <cell r="D6362" t="str">
            <v>100m</v>
          </cell>
          <cell r="E6362">
            <v>1</v>
          </cell>
          <cell r="I6362">
            <v>17100</v>
          </cell>
          <cell r="J6362">
            <v>2271311.8421052629</v>
          </cell>
          <cell r="K6362">
            <v>0</v>
          </cell>
        </row>
        <row r="6363">
          <cell r="C6363" t="str">
            <v>a) Vật liệu</v>
          </cell>
          <cell r="H6363">
            <v>17100</v>
          </cell>
        </row>
        <row r="6364">
          <cell r="B6364" t="str">
            <v>V09505</v>
          </cell>
          <cell r="C6364" t="str">
            <v>Cồn công nghiệp</v>
          </cell>
          <cell r="D6364" t="str">
            <v>kg</v>
          </cell>
          <cell r="E6364">
            <v>0.9</v>
          </cell>
          <cell r="F6364">
            <v>14000</v>
          </cell>
          <cell r="G6364">
            <v>1</v>
          </cell>
          <cell r="H6364">
            <v>12600</v>
          </cell>
        </row>
        <row r="6365">
          <cell r="B6365" t="str">
            <v>V04247</v>
          </cell>
          <cell r="C6365" t="str">
            <v>Giẻ lau</v>
          </cell>
          <cell r="D6365" t="str">
            <v>kg</v>
          </cell>
          <cell r="E6365">
            <v>0.5</v>
          </cell>
          <cell r="F6365">
            <v>5000</v>
          </cell>
          <cell r="G6365">
            <v>1</v>
          </cell>
          <cell r="H6365">
            <v>2500</v>
          </cell>
        </row>
        <row r="6366">
          <cell r="B6366" t="str">
            <v>V78619</v>
          </cell>
          <cell r="C6366" t="str">
            <v>Băng ni lông</v>
          </cell>
          <cell r="D6366" t="str">
            <v>cuộn</v>
          </cell>
          <cell r="E6366">
            <v>0.4</v>
          </cell>
          <cell r="F6366">
            <v>5000</v>
          </cell>
          <cell r="G6366">
            <v>1</v>
          </cell>
          <cell r="H6366">
            <v>2000</v>
          </cell>
        </row>
        <row r="6367">
          <cell r="C6367" t="str">
            <v>Cộng</v>
          </cell>
          <cell r="H6367">
            <v>17100</v>
          </cell>
        </row>
        <row r="6368">
          <cell r="C6368" t="str">
            <v>b) Nhân công</v>
          </cell>
          <cell r="H6368">
            <v>2271311.8421052629</v>
          </cell>
        </row>
        <row r="6369">
          <cell r="B6369" t="str">
            <v>N2407</v>
          </cell>
          <cell r="C6369" t="str">
            <v>Nhân công bậc 4,0/7 - Nhóm 2</v>
          </cell>
          <cell r="D6369" t="str">
            <v>công</v>
          </cell>
          <cell r="E6369">
            <v>5.78</v>
          </cell>
          <cell r="F6369">
            <v>392960.52631578944</v>
          </cell>
          <cell r="G6369">
            <v>1</v>
          </cell>
          <cell r="H6369">
            <v>2271311.8421052629</v>
          </cell>
        </row>
        <row r="6370">
          <cell r="B6370" t="str">
            <v>D4.2107</v>
          </cell>
          <cell r="C6370" t="str">
            <v>Kéo rải và lắp đặt cố định đường cáp ngầm bằng thủ công; trọng lượng cáp ≤9kg/m</v>
          </cell>
          <cell r="D6370" t="str">
            <v>100m</v>
          </cell>
          <cell r="E6370">
            <v>1</v>
          </cell>
          <cell r="I6370">
            <v>17100</v>
          </cell>
          <cell r="J6370">
            <v>2852893.4210526315</v>
          </cell>
          <cell r="K6370">
            <v>0</v>
          </cell>
        </row>
        <row r="6371">
          <cell r="C6371" t="str">
            <v>a) Vật liệu</v>
          </cell>
          <cell r="H6371">
            <v>17100</v>
          </cell>
        </row>
        <row r="6372">
          <cell r="B6372" t="str">
            <v>V09505</v>
          </cell>
          <cell r="C6372" t="str">
            <v>Cồn công nghiệp</v>
          </cell>
          <cell r="D6372" t="str">
            <v>kg</v>
          </cell>
          <cell r="E6372">
            <v>0.9</v>
          </cell>
          <cell r="F6372">
            <v>14000</v>
          </cell>
          <cell r="G6372">
            <v>1</v>
          </cell>
          <cell r="H6372">
            <v>12600</v>
          </cell>
        </row>
        <row r="6373">
          <cell r="B6373" t="str">
            <v>V04247</v>
          </cell>
          <cell r="C6373" t="str">
            <v>Giẻ lau</v>
          </cell>
          <cell r="D6373" t="str">
            <v>kg</v>
          </cell>
          <cell r="E6373">
            <v>0.5</v>
          </cell>
          <cell r="F6373">
            <v>5000</v>
          </cell>
          <cell r="G6373">
            <v>1</v>
          </cell>
          <cell r="H6373">
            <v>2500</v>
          </cell>
        </row>
        <row r="6374">
          <cell r="B6374" t="str">
            <v>V78619</v>
          </cell>
          <cell r="C6374" t="str">
            <v>Băng ni lông</v>
          </cell>
          <cell r="D6374" t="str">
            <v>cuộn</v>
          </cell>
          <cell r="E6374">
            <v>0.4</v>
          </cell>
          <cell r="F6374">
            <v>5000</v>
          </cell>
          <cell r="G6374">
            <v>1</v>
          </cell>
          <cell r="H6374">
            <v>2000</v>
          </cell>
        </row>
        <row r="6375">
          <cell r="C6375" t="str">
            <v>Cộng</v>
          </cell>
          <cell r="H6375">
            <v>17100</v>
          </cell>
        </row>
        <row r="6376">
          <cell r="C6376" t="str">
            <v>b) Nhân công</v>
          </cell>
          <cell r="H6376">
            <v>2852893.4210526315</v>
          </cell>
        </row>
        <row r="6377">
          <cell r="B6377" t="str">
            <v>N2407</v>
          </cell>
          <cell r="C6377" t="str">
            <v>Nhân công bậc 4,0/7 - Nhóm 2</v>
          </cell>
          <cell r="D6377" t="str">
            <v>công</v>
          </cell>
          <cell r="E6377">
            <v>7.26</v>
          </cell>
          <cell r="F6377">
            <v>392960.52631578944</v>
          </cell>
          <cell r="G6377">
            <v>1</v>
          </cell>
          <cell r="H6377">
            <v>2852893.4210526315</v>
          </cell>
        </row>
        <row r="6378">
          <cell r="B6378" t="str">
            <v>D4.2108</v>
          </cell>
          <cell r="C6378" t="str">
            <v>Kéo rải và lắp đặt cố định đường cáp ngầm bằng thủ công; trọng lượng cáp ≤10,5kg/m</v>
          </cell>
          <cell r="D6378" t="str">
            <v>100m</v>
          </cell>
          <cell r="E6378">
            <v>1</v>
          </cell>
          <cell r="I6378">
            <v>19000</v>
          </cell>
          <cell r="J6378">
            <v>3748843.421052631</v>
          </cell>
          <cell r="K6378">
            <v>0</v>
          </cell>
        </row>
        <row r="6379">
          <cell r="C6379" t="str">
            <v>a) Vật liệu</v>
          </cell>
          <cell r="H6379">
            <v>19000</v>
          </cell>
        </row>
        <row r="6380">
          <cell r="B6380" t="str">
            <v>V09505</v>
          </cell>
          <cell r="C6380" t="str">
            <v>Cồn công nghiệp</v>
          </cell>
          <cell r="D6380" t="str">
            <v>kg</v>
          </cell>
          <cell r="E6380">
            <v>1</v>
          </cell>
          <cell r="F6380">
            <v>14000</v>
          </cell>
          <cell r="G6380">
            <v>1</v>
          </cell>
          <cell r="H6380">
            <v>14000</v>
          </cell>
        </row>
        <row r="6381">
          <cell r="B6381" t="str">
            <v>V04247</v>
          </cell>
          <cell r="C6381" t="str">
            <v>Giẻ lau</v>
          </cell>
          <cell r="D6381" t="str">
            <v>kg</v>
          </cell>
          <cell r="E6381">
            <v>0.6</v>
          </cell>
          <cell r="F6381">
            <v>5000</v>
          </cell>
          <cell r="G6381">
            <v>1</v>
          </cell>
          <cell r="H6381">
            <v>3000</v>
          </cell>
        </row>
        <row r="6382">
          <cell r="B6382" t="str">
            <v>V78619</v>
          </cell>
          <cell r="C6382" t="str">
            <v>Băng ni lông</v>
          </cell>
          <cell r="D6382" t="str">
            <v>cuộn</v>
          </cell>
          <cell r="E6382">
            <v>0.4</v>
          </cell>
          <cell r="F6382">
            <v>5000</v>
          </cell>
          <cell r="G6382">
            <v>1</v>
          </cell>
          <cell r="H6382">
            <v>2000</v>
          </cell>
        </row>
        <row r="6383">
          <cell r="C6383" t="str">
            <v>Cộng</v>
          </cell>
          <cell r="H6383">
            <v>19000</v>
          </cell>
        </row>
        <row r="6384">
          <cell r="C6384" t="str">
            <v>b) Nhân công</v>
          </cell>
          <cell r="H6384">
            <v>3748843.421052631</v>
          </cell>
        </row>
        <row r="6385">
          <cell r="B6385" t="str">
            <v>N2407</v>
          </cell>
          <cell r="C6385" t="str">
            <v>Nhân công bậc 4,0/7 - Nhóm 2</v>
          </cell>
          <cell r="D6385" t="str">
            <v>công</v>
          </cell>
          <cell r="E6385">
            <v>9.5399999999999991</v>
          </cell>
          <cell r="F6385">
            <v>392960.52631578944</v>
          </cell>
          <cell r="G6385">
            <v>1</v>
          </cell>
          <cell r="H6385">
            <v>3748843.421052631</v>
          </cell>
        </row>
        <row r="6386">
          <cell r="B6386" t="str">
            <v>D4.2109</v>
          </cell>
          <cell r="C6386" t="str">
            <v>Kéo rải và lắp đặt cố định đường cáp ngầm bằng thủ công; trọng lượng cáp ≤12kg/m</v>
          </cell>
          <cell r="D6386" t="str">
            <v>100m</v>
          </cell>
          <cell r="E6386">
            <v>1</v>
          </cell>
          <cell r="I6386">
            <v>19000</v>
          </cell>
          <cell r="J6386">
            <v>4676230.2631578948</v>
          </cell>
          <cell r="K6386">
            <v>0</v>
          </cell>
        </row>
        <row r="6387">
          <cell r="C6387" t="str">
            <v>a) Vật liệu</v>
          </cell>
          <cell r="H6387">
            <v>19000</v>
          </cell>
        </row>
        <row r="6388">
          <cell r="B6388" t="str">
            <v>V09505</v>
          </cell>
          <cell r="C6388" t="str">
            <v>Cồn công nghiệp</v>
          </cell>
          <cell r="D6388" t="str">
            <v>kg</v>
          </cell>
          <cell r="E6388">
            <v>1</v>
          </cell>
          <cell r="F6388">
            <v>14000</v>
          </cell>
          <cell r="G6388">
            <v>1</v>
          </cell>
          <cell r="H6388">
            <v>14000</v>
          </cell>
        </row>
        <row r="6389">
          <cell r="B6389" t="str">
            <v>V04247</v>
          </cell>
          <cell r="C6389" t="str">
            <v>Giẻ lau</v>
          </cell>
          <cell r="D6389" t="str">
            <v>kg</v>
          </cell>
          <cell r="E6389">
            <v>0.6</v>
          </cell>
          <cell r="F6389">
            <v>5000</v>
          </cell>
          <cell r="G6389">
            <v>1</v>
          </cell>
          <cell r="H6389">
            <v>3000</v>
          </cell>
        </row>
        <row r="6390">
          <cell r="B6390" t="str">
            <v>V78619</v>
          </cell>
          <cell r="C6390" t="str">
            <v>Băng ni lông</v>
          </cell>
          <cell r="D6390" t="str">
            <v>cuộn</v>
          </cell>
          <cell r="E6390">
            <v>0.4</v>
          </cell>
          <cell r="F6390">
            <v>5000</v>
          </cell>
          <cell r="G6390">
            <v>1</v>
          </cell>
          <cell r="H6390">
            <v>2000</v>
          </cell>
        </row>
        <row r="6391">
          <cell r="C6391" t="str">
            <v>Cộng</v>
          </cell>
          <cell r="H6391">
            <v>19000</v>
          </cell>
        </row>
        <row r="6392">
          <cell r="C6392" t="str">
            <v>b) Nhân công</v>
          </cell>
          <cell r="H6392">
            <v>4676230.2631578948</v>
          </cell>
        </row>
        <row r="6393">
          <cell r="B6393" t="str">
            <v>N2407</v>
          </cell>
          <cell r="C6393" t="str">
            <v>Nhân công bậc 4,0/7 - Nhóm 2</v>
          </cell>
          <cell r="D6393" t="str">
            <v>công</v>
          </cell>
          <cell r="E6393">
            <v>11.9</v>
          </cell>
          <cell r="F6393">
            <v>392960.52631578944</v>
          </cell>
          <cell r="G6393">
            <v>1</v>
          </cell>
          <cell r="H6393">
            <v>4676230.2631578948</v>
          </cell>
        </row>
        <row r="6394">
          <cell r="B6394" t="str">
            <v>D4.2110</v>
          </cell>
          <cell r="C6394" t="str">
            <v>Kéo rải và lắp đặt cố định đường cáp ngầm bằng thủ công; trọng lượng cáp ≤15kg/m</v>
          </cell>
          <cell r="D6394" t="str">
            <v>100m</v>
          </cell>
          <cell r="E6394">
            <v>1</v>
          </cell>
          <cell r="I6394">
            <v>22800</v>
          </cell>
          <cell r="J6394">
            <v>5242093.421052631</v>
          </cell>
          <cell r="K6394">
            <v>0</v>
          </cell>
        </row>
        <row r="6395">
          <cell r="C6395" t="str">
            <v>a) Vật liệu</v>
          </cell>
          <cell r="H6395">
            <v>22800</v>
          </cell>
        </row>
        <row r="6396">
          <cell r="B6396" t="str">
            <v>V09505</v>
          </cell>
          <cell r="C6396" t="str">
            <v>Cồn công nghiệp</v>
          </cell>
          <cell r="D6396" t="str">
            <v>kg</v>
          </cell>
          <cell r="E6396">
            <v>1.2</v>
          </cell>
          <cell r="F6396">
            <v>14000</v>
          </cell>
          <cell r="G6396">
            <v>1</v>
          </cell>
          <cell r="H6396">
            <v>16800</v>
          </cell>
        </row>
        <row r="6397">
          <cell r="B6397" t="str">
            <v>V04247</v>
          </cell>
          <cell r="C6397" t="str">
            <v>Giẻ lau</v>
          </cell>
          <cell r="D6397" t="str">
            <v>kg</v>
          </cell>
          <cell r="E6397">
            <v>0.8</v>
          </cell>
          <cell r="F6397">
            <v>5000</v>
          </cell>
          <cell r="G6397">
            <v>1</v>
          </cell>
          <cell r="H6397">
            <v>4000</v>
          </cell>
        </row>
        <row r="6398">
          <cell r="B6398" t="str">
            <v>V78619</v>
          </cell>
          <cell r="C6398" t="str">
            <v>Băng ni lông</v>
          </cell>
          <cell r="D6398" t="str">
            <v>cuộn</v>
          </cell>
          <cell r="E6398">
            <v>0.4</v>
          </cell>
          <cell r="F6398">
            <v>5000</v>
          </cell>
          <cell r="G6398">
            <v>1</v>
          </cell>
          <cell r="H6398">
            <v>2000</v>
          </cell>
        </row>
        <row r="6399">
          <cell r="C6399" t="str">
            <v>Cộng</v>
          </cell>
          <cell r="H6399">
            <v>22800</v>
          </cell>
        </row>
        <row r="6400">
          <cell r="C6400" t="str">
            <v>b) Nhân công</v>
          </cell>
          <cell r="H6400">
            <v>5242093.421052631</v>
          </cell>
        </row>
        <row r="6401">
          <cell r="B6401" t="str">
            <v>N2407</v>
          </cell>
          <cell r="C6401" t="str">
            <v>Nhân công bậc 4,0/7 - Nhóm 2</v>
          </cell>
          <cell r="D6401" t="str">
            <v>công</v>
          </cell>
          <cell r="E6401">
            <v>13.34</v>
          </cell>
          <cell r="F6401">
            <v>392960.52631578944</v>
          </cell>
          <cell r="G6401">
            <v>1</v>
          </cell>
          <cell r="H6401">
            <v>5242093.421052631</v>
          </cell>
        </row>
        <row r="6402">
          <cell r="B6402" t="str">
            <v>D4.2111</v>
          </cell>
          <cell r="C6402" t="str">
            <v>Kéo rải và lắp đặt cố định đường cáp ngầm bằng thủ công; trọng lượng cáp ≤18kg/m</v>
          </cell>
          <cell r="D6402" t="str">
            <v>100m</v>
          </cell>
          <cell r="E6402">
            <v>1</v>
          </cell>
          <cell r="I6402">
            <v>23300</v>
          </cell>
          <cell r="J6402">
            <v>6810005.9210526301</v>
          </cell>
          <cell r="K6402">
            <v>0</v>
          </cell>
        </row>
        <row r="6403">
          <cell r="C6403" t="str">
            <v>a) Vật liệu</v>
          </cell>
          <cell r="H6403">
            <v>23300</v>
          </cell>
        </row>
        <row r="6404">
          <cell r="B6404" t="str">
            <v>V09505</v>
          </cell>
          <cell r="C6404" t="str">
            <v>Cồn công nghiệp</v>
          </cell>
          <cell r="D6404" t="str">
            <v>kg</v>
          </cell>
          <cell r="E6404">
            <v>1.2</v>
          </cell>
          <cell r="F6404">
            <v>14000</v>
          </cell>
          <cell r="G6404">
            <v>1</v>
          </cell>
          <cell r="H6404">
            <v>16800</v>
          </cell>
        </row>
        <row r="6405">
          <cell r="B6405" t="str">
            <v>V04247</v>
          </cell>
          <cell r="C6405" t="str">
            <v>Giẻ lau</v>
          </cell>
          <cell r="D6405" t="str">
            <v>kg</v>
          </cell>
          <cell r="E6405">
            <v>0.8</v>
          </cell>
          <cell r="F6405">
            <v>5000</v>
          </cell>
          <cell r="G6405">
            <v>1</v>
          </cell>
          <cell r="H6405">
            <v>4000</v>
          </cell>
        </row>
        <row r="6406">
          <cell r="B6406" t="str">
            <v>V78619</v>
          </cell>
          <cell r="C6406" t="str">
            <v>Băng ni lông</v>
          </cell>
          <cell r="D6406" t="str">
            <v>cuộn</v>
          </cell>
          <cell r="E6406">
            <v>0.5</v>
          </cell>
          <cell r="F6406">
            <v>5000</v>
          </cell>
          <cell r="G6406">
            <v>1</v>
          </cell>
          <cell r="H6406">
            <v>2500</v>
          </cell>
        </row>
        <row r="6407">
          <cell r="C6407" t="str">
            <v>Cộng</v>
          </cell>
          <cell r="H6407">
            <v>23300</v>
          </cell>
        </row>
        <row r="6408">
          <cell r="C6408" t="str">
            <v>b) Nhân công</v>
          </cell>
          <cell r="H6408">
            <v>6810005.9210526301</v>
          </cell>
        </row>
        <row r="6409">
          <cell r="B6409" t="str">
            <v>N2407</v>
          </cell>
          <cell r="C6409" t="str">
            <v>Nhân công bậc 4,0/7 - Nhóm 2</v>
          </cell>
          <cell r="D6409" t="str">
            <v>công</v>
          </cell>
          <cell r="E6409">
            <v>17.329999999999998</v>
          </cell>
          <cell r="F6409">
            <v>392960.52631578944</v>
          </cell>
          <cell r="G6409">
            <v>1</v>
          </cell>
          <cell r="H6409">
            <v>6810005.9210526301</v>
          </cell>
        </row>
        <row r="6410">
          <cell r="B6410" t="str">
            <v>D4.2112</v>
          </cell>
          <cell r="C6410" t="str">
            <v>Kéo rải và lắp đặt cố định đường cáp ngầm bằng thủ công; trọng lượng cáp ≤21kg/m</v>
          </cell>
          <cell r="D6410" t="str">
            <v>100m</v>
          </cell>
          <cell r="E6410">
            <v>1</v>
          </cell>
          <cell r="I6410">
            <v>23300</v>
          </cell>
          <cell r="J6410">
            <v>9077388.1578947362</v>
          </cell>
          <cell r="K6410">
            <v>0</v>
          </cell>
        </row>
        <row r="6411">
          <cell r="C6411" t="str">
            <v>a) Vật liệu</v>
          </cell>
          <cell r="H6411">
            <v>23300</v>
          </cell>
        </row>
        <row r="6412">
          <cell r="B6412" t="str">
            <v>V09505</v>
          </cell>
          <cell r="C6412" t="str">
            <v>Cồn công nghiệp</v>
          </cell>
          <cell r="D6412" t="str">
            <v>kg</v>
          </cell>
          <cell r="E6412">
            <v>1.2</v>
          </cell>
          <cell r="F6412">
            <v>14000</v>
          </cell>
          <cell r="G6412">
            <v>1</v>
          </cell>
          <cell r="H6412">
            <v>16800</v>
          </cell>
        </row>
        <row r="6413">
          <cell r="B6413" t="str">
            <v>V04247</v>
          </cell>
          <cell r="C6413" t="str">
            <v>Giẻ lau</v>
          </cell>
          <cell r="D6413" t="str">
            <v>kg</v>
          </cell>
          <cell r="E6413">
            <v>0.8</v>
          </cell>
          <cell r="F6413">
            <v>5000</v>
          </cell>
          <cell r="G6413">
            <v>1</v>
          </cell>
          <cell r="H6413">
            <v>4000</v>
          </cell>
        </row>
        <row r="6414">
          <cell r="B6414" t="str">
            <v>V78619</v>
          </cell>
          <cell r="C6414" t="str">
            <v>Băng ni lông</v>
          </cell>
          <cell r="D6414" t="str">
            <v>cuộn</v>
          </cell>
          <cell r="E6414">
            <v>0.5</v>
          </cell>
          <cell r="F6414">
            <v>5000</v>
          </cell>
          <cell r="G6414">
            <v>1</v>
          </cell>
          <cell r="H6414">
            <v>2500</v>
          </cell>
        </row>
        <row r="6415">
          <cell r="C6415" t="str">
            <v>Cộng</v>
          </cell>
          <cell r="H6415">
            <v>23300</v>
          </cell>
        </row>
        <row r="6416">
          <cell r="C6416" t="str">
            <v>b) Nhân công</v>
          </cell>
          <cell r="H6416">
            <v>9077388.1578947362</v>
          </cell>
        </row>
        <row r="6417">
          <cell r="B6417" t="str">
            <v>N2407</v>
          </cell>
          <cell r="C6417" t="str">
            <v>Nhân công bậc 4,0/7 - Nhóm 2</v>
          </cell>
          <cell r="D6417" t="str">
            <v>công</v>
          </cell>
          <cell r="E6417">
            <v>23.1</v>
          </cell>
          <cell r="F6417">
            <v>392960.52631578944</v>
          </cell>
          <cell r="G6417">
            <v>1</v>
          </cell>
          <cell r="H6417">
            <v>9077388.1578947362</v>
          </cell>
        </row>
        <row r="6418">
          <cell r="B6418" t="str">
            <v>D4.2113</v>
          </cell>
          <cell r="C6418" t="str">
            <v>Kéo rải và lắp đặt cố định đường cáp ngầm bằng thủ công; trọng lượng cáp ≤24kg/m</v>
          </cell>
          <cell r="D6418" t="str">
            <v>100m</v>
          </cell>
          <cell r="E6418">
            <v>1</v>
          </cell>
          <cell r="I6418">
            <v>27100</v>
          </cell>
          <cell r="J6418">
            <v>12103184.210526315</v>
          </cell>
          <cell r="K6418">
            <v>0</v>
          </cell>
        </row>
        <row r="6419">
          <cell r="C6419" t="str">
            <v>a) Vật liệu</v>
          </cell>
          <cell r="H6419">
            <v>27100</v>
          </cell>
        </row>
        <row r="6420">
          <cell r="B6420" t="str">
            <v>V09505</v>
          </cell>
          <cell r="C6420" t="str">
            <v>Cồn công nghiệp</v>
          </cell>
          <cell r="D6420" t="str">
            <v>kg</v>
          </cell>
          <cell r="E6420">
            <v>1.4</v>
          </cell>
          <cell r="F6420">
            <v>14000</v>
          </cell>
          <cell r="G6420">
            <v>1</v>
          </cell>
          <cell r="H6420">
            <v>19600</v>
          </cell>
        </row>
        <row r="6421">
          <cell r="B6421" t="str">
            <v>V04247</v>
          </cell>
          <cell r="C6421" t="str">
            <v>Giẻ lau</v>
          </cell>
          <cell r="D6421" t="str">
            <v>kg</v>
          </cell>
          <cell r="E6421">
            <v>1</v>
          </cell>
          <cell r="F6421">
            <v>5000</v>
          </cell>
          <cell r="G6421">
            <v>1</v>
          </cell>
          <cell r="H6421">
            <v>5000</v>
          </cell>
        </row>
        <row r="6422">
          <cell r="B6422" t="str">
            <v>V78619</v>
          </cell>
          <cell r="C6422" t="str">
            <v>Băng ni lông</v>
          </cell>
          <cell r="D6422" t="str">
            <v>cuộn</v>
          </cell>
          <cell r="E6422">
            <v>0.5</v>
          </cell>
          <cell r="F6422">
            <v>5000</v>
          </cell>
          <cell r="G6422">
            <v>1</v>
          </cell>
          <cell r="H6422">
            <v>2500</v>
          </cell>
        </row>
        <row r="6423">
          <cell r="C6423" t="str">
            <v>Cộng</v>
          </cell>
          <cell r="H6423">
            <v>27100</v>
          </cell>
        </row>
        <row r="6424">
          <cell r="C6424" t="str">
            <v>b) Nhân công</v>
          </cell>
          <cell r="H6424">
            <v>12103184.210526315</v>
          </cell>
        </row>
        <row r="6425">
          <cell r="B6425" t="str">
            <v>N2407</v>
          </cell>
          <cell r="C6425" t="str">
            <v>Nhân công bậc 4,0/7 - Nhóm 2</v>
          </cell>
          <cell r="D6425" t="str">
            <v>công</v>
          </cell>
          <cell r="E6425">
            <v>30.8</v>
          </cell>
          <cell r="F6425">
            <v>392960.52631578944</v>
          </cell>
          <cell r="G6425">
            <v>1</v>
          </cell>
          <cell r="H6425">
            <v>12103184.210526315</v>
          </cell>
        </row>
        <row r="6426">
          <cell r="B6426" t="str">
            <v>D4.2114</v>
          </cell>
          <cell r="C6426" t="str">
            <v>Kéo rải và lắp đặt cố định đường cáp ngầm bằng thủ công; trọng lượng cáp ≤28kg/m</v>
          </cell>
          <cell r="D6426" t="str">
            <v>100m</v>
          </cell>
          <cell r="E6426">
            <v>1</v>
          </cell>
          <cell r="I6426">
            <v>29000</v>
          </cell>
          <cell r="J6426">
            <v>15730209.868421052</v>
          </cell>
          <cell r="K6426">
            <v>0</v>
          </cell>
        </row>
        <row r="6427">
          <cell r="C6427" t="str">
            <v>a) Vật liệu</v>
          </cell>
          <cell r="H6427">
            <v>29000</v>
          </cell>
        </row>
        <row r="6428">
          <cell r="B6428" t="str">
            <v>V09505</v>
          </cell>
          <cell r="C6428" t="str">
            <v>Cồn công nghiệp</v>
          </cell>
          <cell r="D6428" t="str">
            <v>kg</v>
          </cell>
          <cell r="E6428">
            <v>1.5</v>
          </cell>
          <cell r="F6428">
            <v>14000</v>
          </cell>
          <cell r="G6428">
            <v>1</v>
          </cell>
          <cell r="H6428">
            <v>21000</v>
          </cell>
        </row>
        <row r="6429">
          <cell r="B6429" t="str">
            <v>V04247</v>
          </cell>
          <cell r="C6429" t="str">
            <v>Giẻ lau</v>
          </cell>
          <cell r="D6429" t="str">
            <v>kg</v>
          </cell>
          <cell r="E6429">
            <v>1</v>
          </cell>
          <cell r="F6429">
            <v>5000</v>
          </cell>
          <cell r="G6429">
            <v>1</v>
          </cell>
          <cell r="H6429">
            <v>5000</v>
          </cell>
        </row>
        <row r="6430">
          <cell r="B6430" t="str">
            <v>V78619</v>
          </cell>
          <cell r="C6430" t="str">
            <v>Băng ni lông</v>
          </cell>
          <cell r="D6430" t="str">
            <v>cuộn</v>
          </cell>
          <cell r="E6430">
            <v>0.6</v>
          </cell>
          <cell r="F6430">
            <v>5000</v>
          </cell>
          <cell r="G6430">
            <v>1</v>
          </cell>
          <cell r="H6430">
            <v>3000</v>
          </cell>
        </row>
        <row r="6431">
          <cell r="C6431" t="str">
            <v>Cộng</v>
          </cell>
          <cell r="H6431">
            <v>29000</v>
          </cell>
        </row>
        <row r="6432">
          <cell r="C6432" t="str">
            <v>b) Nhân công</v>
          </cell>
          <cell r="H6432">
            <v>15730209.868421052</v>
          </cell>
        </row>
        <row r="6433">
          <cell r="B6433" t="str">
            <v>N2407</v>
          </cell>
          <cell r="C6433" t="str">
            <v>Nhân công bậc 4,0/7 - Nhóm 2</v>
          </cell>
          <cell r="D6433" t="str">
            <v>công</v>
          </cell>
          <cell r="E6433">
            <v>40.03</v>
          </cell>
          <cell r="F6433">
            <v>392960.52631578944</v>
          </cell>
          <cell r="G6433">
            <v>1</v>
          </cell>
          <cell r="H6433">
            <v>15730209.868421052</v>
          </cell>
        </row>
        <row r="6434">
          <cell r="B6434" t="str">
            <v>D4.2115</v>
          </cell>
          <cell r="C6434" t="str">
            <v>Kéo rải và lắp đặt cố định đường cáp ngầm bằng thủ công; trọng lượng cáp ≤32kg/m</v>
          </cell>
          <cell r="D6434" t="str">
            <v>100m</v>
          </cell>
          <cell r="E6434">
            <v>1</v>
          </cell>
          <cell r="I6434">
            <v>30400</v>
          </cell>
          <cell r="J6434">
            <v>20445736.184210524</v>
          </cell>
          <cell r="K6434">
            <v>0</v>
          </cell>
        </row>
        <row r="6435">
          <cell r="C6435" t="str">
            <v>a) Vật liệu</v>
          </cell>
          <cell r="H6435">
            <v>30400</v>
          </cell>
        </row>
        <row r="6436">
          <cell r="B6436" t="str">
            <v>V09505</v>
          </cell>
          <cell r="C6436" t="str">
            <v>Cồn công nghiệp</v>
          </cell>
          <cell r="D6436" t="str">
            <v>kg</v>
          </cell>
          <cell r="E6436">
            <v>1.6</v>
          </cell>
          <cell r="F6436">
            <v>14000</v>
          </cell>
          <cell r="G6436">
            <v>1</v>
          </cell>
          <cell r="H6436">
            <v>22400</v>
          </cell>
        </row>
        <row r="6437">
          <cell r="B6437" t="str">
            <v>V04247</v>
          </cell>
          <cell r="C6437" t="str">
            <v>Giẻ lau</v>
          </cell>
          <cell r="D6437" t="str">
            <v>kg</v>
          </cell>
          <cell r="E6437">
            <v>1</v>
          </cell>
          <cell r="F6437">
            <v>5000</v>
          </cell>
          <cell r="G6437">
            <v>1</v>
          </cell>
          <cell r="H6437">
            <v>5000</v>
          </cell>
        </row>
        <row r="6438">
          <cell r="B6438" t="str">
            <v>V78619</v>
          </cell>
          <cell r="C6438" t="str">
            <v>Băng ni lông</v>
          </cell>
          <cell r="D6438" t="str">
            <v>cuộn</v>
          </cell>
          <cell r="E6438">
            <v>0.6</v>
          </cell>
          <cell r="F6438">
            <v>5000</v>
          </cell>
          <cell r="G6438">
            <v>1</v>
          </cell>
          <cell r="H6438">
            <v>3000</v>
          </cell>
        </row>
        <row r="6439">
          <cell r="C6439" t="str">
            <v>Cộng</v>
          </cell>
          <cell r="H6439">
            <v>30400</v>
          </cell>
        </row>
        <row r="6440">
          <cell r="C6440" t="str">
            <v>b) Nhân công</v>
          </cell>
          <cell r="H6440">
            <v>20445736.184210524</v>
          </cell>
        </row>
        <row r="6441">
          <cell r="B6441" t="str">
            <v>N2407</v>
          </cell>
          <cell r="C6441" t="str">
            <v>Nhân công bậc 4,0/7 - Nhóm 2</v>
          </cell>
          <cell r="D6441" t="str">
            <v>công</v>
          </cell>
          <cell r="E6441">
            <v>52.03</v>
          </cell>
          <cell r="F6441">
            <v>392960.52631578944</v>
          </cell>
          <cell r="G6441">
            <v>1</v>
          </cell>
          <cell r="H6441">
            <v>20445736.184210524</v>
          </cell>
        </row>
        <row r="6442">
          <cell r="B6442" t="str">
            <v>D4.2201</v>
          </cell>
          <cell r="C6442" t="str">
            <v>Kéo rải và lắp đặt cáp trên giá đỡ đặt ở tường, trong hầm cáp bằng thủ công; trọng lượng cáp ≤1kg/m</v>
          </cell>
          <cell r="D6442" t="str">
            <v>100m</v>
          </cell>
          <cell r="E6442">
            <v>1</v>
          </cell>
          <cell r="I6442">
            <v>188300</v>
          </cell>
          <cell r="J6442">
            <v>974542.10526315775</v>
          </cell>
          <cell r="K6442">
            <v>0</v>
          </cell>
        </row>
        <row r="6443">
          <cell r="C6443" t="str">
            <v>a) Vật liệu</v>
          </cell>
          <cell r="H6443">
            <v>188300</v>
          </cell>
        </row>
        <row r="6444">
          <cell r="B6444" t="str">
            <v>V09505</v>
          </cell>
          <cell r="C6444" t="str">
            <v>Cồn công nghiệp</v>
          </cell>
          <cell r="D6444" t="str">
            <v>kg</v>
          </cell>
          <cell r="E6444">
            <v>0.7</v>
          </cell>
          <cell r="F6444">
            <v>14000</v>
          </cell>
          <cell r="G6444">
            <v>1</v>
          </cell>
          <cell r="H6444">
            <v>9800</v>
          </cell>
        </row>
        <row r="6445">
          <cell r="B6445" t="str">
            <v>V04247</v>
          </cell>
          <cell r="C6445" t="str">
            <v>Giẻ lau</v>
          </cell>
          <cell r="D6445" t="str">
            <v>kg</v>
          </cell>
          <cell r="E6445">
            <v>0.3</v>
          </cell>
          <cell r="F6445">
            <v>5000</v>
          </cell>
          <cell r="G6445">
            <v>1</v>
          </cell>
          <cell r="H6445">
            <v>1500</v>
          </cell>
        </row>
        <row r="6446">
          <cell r="B6446" t="str">
            <v>V37019</v>
          </cell>
          <cell r="C6446" t="str">
            <v>Côliê</v>
          </cell>
          <cell r="D6446" t="str">
            <v>bộ</v>
          </cell>
          <cell r="E6446">
            <v>8</v>
          </cell>
          <cell r="F6446">
            <v>22000</v>
          </cell>
          <cell r="G6446">
            <v>1</v>
          </cell>
          <cell r="H6446">
            <v>176000</v>
          </cell>
        </row>
        <row r="6447">
          <cell r="B6447" t="str">
            <v>V78619</v>
          </cell>
          <cell r="C6447" t="str">
            <v>Băng ni lông</v>
          </cell>
          <cell r="D6447" t="str">
            <v>cuộn</v>
          </cell>
          <cell r="E6447">
            <v>0.2</v>
          </cell>
          <cell r="F6447">
            <v>5000</v>
          </cell>
          <cell r="G6447">
            <v>1</v>
          </cell>
          <cell r="H6447">
            <v>1000</v>
          </cell>
        </row>
        <row r="6448">
          <cell r="C6448" t="str">
            <v>Cộng</v>
          </cell>
          <cell r="H6448">
            <v>188300</v>
          </cell>
        </row>
        <row r="6449">
          <cell r="C6449" t="str">
            <v>b) Nhân công</v>
          </cell>
          <cell r="H6449">
            <v>974542.10526315775</v>
          </cell>
        </row>
        <row r="6450">
          <cell r="B6450" t="str">
            <v>N2407</v>
          </cell>
          <cell r="C6450" t="str">
            <v>Nhân công bậc 4,0/7 - Nhóm 2</v>
          </cell>
          <cell r="D6450" t="str">
            <v>công</v>
          </cell>
          <cell r="E6450">
            <v>2.48</v>
          </cell>
          <cell r="F6450">
            <v>392960.52631578944</v>
          </cell>
          <cell r="G6450">
            <v>1</v>
          </cell>
          <cell r="H6450">
            <v>974542.10526315775</v>
          </cell>
        </row>
        <row r="6451">
          <cell r="B6451" t="str">
            <v>D4.2202</v>
          </cell>
          <cell r="C6451" t="str">
            <v>Kéo rải và lắp đặt cáp trên giá đỡ đặt ở tường, trong hầm cáp bằng thủ công; trọng lượng cáp ≤2kg/m</v>
          </cell>
          <cell r="D6451" t="str">
            <v>100m</v>
          </cell>
          <cell r="E6451">
            <v>1</v>
          </cell>
          <cell r="I6451">
            <v>188300</v>
          </cell>
          <cell r="J6451">
            <v>1080641.4473684209</v>
          </cell>
          <cell r="K6451">
            <v>0</v>
          </cell>
        </row>
        <row r="6452">
          <cell r="C6452" t="str">
            <v>a) Vật liệu</v>
          </cell>
          <cell r="H6452">
            <v>188300</v>
          </cell>
        </row>
        <row r="6453">
          <cell r="B6453" t="str">
            <v>V09505</v>
          </cell>
          <cell r="C6453" t="str">
            <v>Cồn công nghiệp</v>
          </cell>
          <cell r="D6453" t="str">
            <v>kg</v>
          </cell>
          <cell r="E6453">
            <v>0.7</v>
          </cell>
          <cell r="F6453">
            <v>14000</v>
          </cell>
          <cell r="G6453">
            <v>1</v>
          </cell>
          <cell r="H6453">
            <v>9800</v>
          </cell>
        </row>
        <row r="6454">
          <cell r="B6454" t="str">
            <v>V04247</v>
          </cell>
          <cell r="C6454" t="str">
            <v>Giẻ lau</v>
          </cell>
          <cell r="D6454" t="str">
            <v>kg</v>
          </cell>
          <cell r="E6454">
            <v>0.3</v>
          </cell>
          <cell r="F6454">
            <v>5000</v>
          </cell>
          <cell r="G6454">
            <v>1</v>
          </cell>
          <cell r="H6454">
            <v>1500</v>
          </cell>
        </row>
        <row r="6455">
          <cell r="B6455" t="str">
            <v>V37019</v>
          </cell>
          <cell r="C6455" t="str">
            <v>Côliê</v>
          </cell>
          <cell r="D6455" t="str">
            <v>bộ</v>
          </cell>
          <cell r="E6455">
            <v>8</v>
          </cell>
          <cell r="F6455">
            <v>22000</v>
          </cell>
          <cell r="G6455">
            <v>1</v>
          </cell>
          <cell r="H6455">
            <v>176000</v>
          </cell>
        </row>
        <row r="6456">
          <cell r="B6456" t="str">
            <v>V78619</v>
          </cell>
          <cell r="C6456" t="str">
            <v>Băng ni lông</v>
          </cell>
          <cell r="D6456" t="str">
            <v>cuộn</v>
          </cell>
          <cell r="E6456">
            <v>0.2</v>
          </cell>
          <cell r="F6456">
            <v>5000</v>
          </cell>
          <cell r="G6456">
            <v>1</v>
          </cell>
          <cell r="H6456">
            <v>1000</v>
          </cell>
        </row>
        <row r="6457">
          <cell r="C6457" t="str">
            <v>Cộng</v>
          </cell>
          <cell r="H6457">
            <v>188300</v>
          </cell>
        </row>
        <row r="6458">
          <cell r="C6458" t="str">
            <v>b) Nhân công</v>
          </cell>
          <cell r="H6458">
            <v>1080641.4473684209</v>
          </cell>
        </row>
        <row r="6459">
          <cell r="B6459" t="str">
            <v>N2407</v>
          </cell>
          <cell r="C6459" t="str">
            <v>Nhân công bậc 4,0/7 - Nhóm 2</v>
          </cell>
          <cell r="D6459" t="str">
            <v>công</v>
          </cell>
          <cell r="E6459">
            <v>2.75</v>
          </cell>
          <cell r="F6459">
            <v>392960.52631578944</v>
          </cell>
          <cell r="G6459">
            <v>1</v>
          </cell>
          <cell r="H6459">
            <v>1080641.4473684209</v>
          </cell>
        </row>
        <row r="6460">
          <cell r="B6460" t="str">
            <v>D4.2203</v>
          </cell>
          <cell r="C6460" t="str">
            <v>Kéo rải và lắp đặt cáp trên giá đỡ đặt ở tường, trong hầm cáp bằng thủ công; trọng lượng cáp ≤3kg/m</v>
          </cell>
          <cell r="D6460" t="str">
            <v>100m</v>
          </cell>
          <cell r="E6460">
            <v>1</v>
          </cell>
          <cell r="I6460">
            <v>188300</v>
          </cell>
          <cell r="J6460">
            <v>1406798.6842105263</v>
          </cell>
          <cell r="K6460">
            <v>0</v>
          </cell>
        </row>
        <row r="6461">
          <cell r="C6461" t="str">
            <v>a) Vật liệu</v>
          </cell>
          <cell r="H6461">
            <v>188300</v>
          </cell>
        </row>
        <row r="6462">
          <cell r="B6462" t="str">
            <v>V09505</v>
          </cell>
          <cell r="C6462" t="str">
            <v>Cồn công nghiệp</v>
          </cell>
          <cell r="D6462" t="str">
            <v>kg</v>
          </cell>
          <cell r="E6462">
            <v>0.7</v>
          </cell>
          <cell r="F6462">
            <v>14000</v>
          </cell>
          <cell r="G6462">
            <v>1</v>
          </cell>
          <cell r="H6462">
            <v>9800</v>
          </cell>
        </row>
        <row r="6463">
          <cell r="B6463" t="str">
            <v>V04247</v>
          </cell>
          <cell r="C6463" t="str">
            <v>Giẻ lau</v>
          </cell>
          <cell r="D6463" t="str">
            <v>kg</v>
          </cell>
          <cell r="E6463">
            <v>0.3</v>
          </cell>
          <cell r="F6463">
            <v>5000</v>
          </cell>
          <cell r="G6463">
            <v>1</v>
          </cell>
          <cell r="H6463">
            <v>1500</v>
          </cell>
        </row>
        <row r="6464">
          <cell r="B6464" t="str">
            <v>V37019</v>
          </cell>
          <cell r="C6464" t="str">
            <v>Côliê</v>
          </cell>
          <cell r="D6464" t="str">
            <v>bộ</v>
          </cell>
          <cell r="E6464">
            <v>8</v>
          </cell>
          <cell r="F6464">
            <v>22000</v>
          </cell>
          <cell r="G6464">
            <v>1</v>
          </cell>
          <cell r="H6464">
            <v>176000</v>
          </cell>
        </row>
        <row r="6465">
          <cell r="B6465" t="str">
            <v>V78619</v>
          </cell>
          <cell r="C6465" t="str">
            <v>Băng ni lông</v>
          </cell>
          <cell r="D6465" t="str">
            <v>cuộn</v>
          </cell>
          <cell r="E6465">
            <v>0.2</v>
          </cell>
          <cell r="F6465">
            <v>5000</v>
          </cell>
          <cell r="G6465">
            <v>1</v>
          </cell>
          <cell r="H6465">
            <v>1000</v>
          </cell>
        </row>
        <row r="6466">
          <cell r="C6466" t="str">
            <v>Cộng</v>
          </cell>
          <cell r="H6466">
            <v>188300</v>
          </cell>
        </row>
        <row r="6467">
          <cell r="C6467" t="str">
            <v>b) Nhân công</v>
          </cell>
          <cell r="H6467">
            <v>1406798.6842105263</v>
          </cell>
        </row>
        <row r="6468">
          <cell r="B6468" t="str">
            <v>N2407</v>
          </cell>
          <cell r="C6468" t="str">
            <v>Nhân công bậc 4,0/7 - Nhóm 2</v>
          </cell>
          <cell r="D6468" t="str">
            <v>công</v>
          </cell>
          <cell r="E6468">
            <v>3.58</v>
          </cell>
          <cell r="F6468">
            <v>392960.52631578944</v>
          </cell>
          <cell r="G6468">
            <v>1</v>
          </cell>
          <cell r="H6468">
            <v>1406798.6842105263</v>
          </cell>
        </row>
        <row r="6469">
          <cell r="B6469" t="str">
            <v>D4.2204</v>
          </cell>
          <cell r="C6469" t="str">
            <v>Kéo rải và lắp đặt cáp trên giá đỡ đặt ở tường, trong hầm cáp bằng thủ công; trọng lượng cáp ≤4,5kg/m</v>
          </cell>
          <cell r="D6469" t="str">
            <v>100m</v>
          </cell>
          <cell r="E6469">
            <v>1</v>
          </cell>
          <cell r="I6469">
            <v>190700</v>
          </cell>
          <cell r="J6469">
            <v>1839055.2631578944</v>
          </cell>
          <cell r="K6469">
            <v>0</v>
          </cell>
        </row>
        <row r="6470">
          <cell r="C6470" t="str">
            <v>a) Vật liệu</v>
          </cell>
          <cell r="H6470">
            <v>190700</v>
          </cell>
        </row>
        <row r="6471">
          <cell r="B6471" t="str">
            <v>V09505</v>
          </cell>
          <cell r="C6471" t="str">
            <v>Cồn công nghiệp</v>
          </cell>
          <cell r="D6471" t="str">
            <v>kg</v>
          </cell>
          <cell r="E6471">
            <v>0.8</v>
          </cell>
          <cell r="F6471">
            <v>14000</v>
          </cell>
          <cell r="G6471">
            <v>1</v>
          </cell>
          <cell r="H6471">
            <v>11200</v>
          </cell>
        </row>
        <row r="6472">
          <cell r="B6472" t="str">
            <v>V04247</v>
          </cell>
          <cell r="C6472" t="str">
            <v>Giẻ lau</v>
          </cell>
          <cell r="D6472" t="str">
            <v>kg</v>
          </cell>
          <cell r="E6472">
            <v>0.4</v>
          </cell>
          <cell r="F6472">
            <v>5000</v>
          </cell>
          <cell r="G6472">
            <v>1</v>
          </cell>
          <cell r="H6472">
            <v>2000</v>
          </cell>
        </row>
        <row r="6473">
          <cell r="B6473" t="str">
            <v>V37019</v>
          </cell>
          <cell r="C6473" t="str">
            <v>Côliê</v>
          </cell>
          <cell r="D6473" t="str">
            <v>bộ</v>
          </cell>
          <cell r="E6473">
            <v>8</v>
          </cell>
          <cell r="F6473">
            <v>22000</v>
          </cell>
          <cell r="G6473">
            <v>1</v>
          </cell>
          <cell r="H6473">
            <v>176000</v>
          </cell>
        </row>
        <row r="6474">
          <cell r="B6474" t="str">
            <v>V78619</v>
          </cell>
          <cell r="C6474" t="str">
            <v>Băng ni lông</v>
          </cell>
          <cell r="D6474" t="str">
            <v>cuộn</v>
          </cell>
          <cell r="E6474">
            <v>0.3</v>
          </cell>
          <cell r="F6474">
            <v>5000</v>
          </cell>
          <cell r="G6474">
            <v>1</v>
          </cell>
          <cell r="H6474">
            <v>1500</v>
          </cell>
        </row>
        <row r="6475">
          <cell r="C6475" t="str">
            <v>Cộng</v>
          </cell>
          <cell r="H6475">
            <v>190700</v>
          </cell>
        </row>
        <row r="6476">
          <cell r="C6476" t="str">
            <v>b) Nhân công</v>
          </cell>
          <cell r="H6476">
            <v>1839055.2631578944</v>
          </cell>
        </row>
        <row r="6477">
          <cell r="B6477" t="str">
            <v>N2407</v>
          </cell>
          <cell r="C6477" t="str">
            <v>Nhân công bậc 4,0/7 - Nhóm 2</v>
          </cell>
          <cell r="D6477" t="str">
            <v>công</v>
          </cell>
          <cell r="E6477">
            <v>4.68</v>
          </cell>
          <cell r="F6477">
            <v>392960.52631578944</v>
          </cell>
          <cell r="G6477">
            <v>1</v>
          </cell>
          <cell r="H6477">
            <v>1839055.2631578944</v>
          </cell>
        </row>
        <row r="6478">
          <cell r="B6478" t="str">
            <v>D4.2205</v>
          </cell>
          <cell r="C6478" t="str">
            <v>Kéo rải và lắp đặt cáp trên giá đỡ đặt ở tường, trong hầm cáp bằng thủ công; trọng lượng cáp ≤6kg/m</v>
          </cell>
          <cell r="D6478" t="str">
            <v>100m</v>
          </cell>
          <cell r="E6478">
            <v>1</v>
          </cell>
          <cell r="I6478">
            <v>234700</v>
          </cell>
          <cell r="J6478">
            <v>2161282.8947368418</v>
          </cell>
          <cell r="K6478">
            <v>0</v>
          </cell>
        </row>
        <row r="6479">
          <cell r="C6479" t="str">
            <v>a) Vật liệu</v>
          </cell>
          <cell r="H6479">
            <v>234700</v>
          </cell>
        </row>
        <row r="6480">
          <cell r="B6480" t="str">
            <v>V09505</v>
          </cell>
          <cell r="C6480" t="str">
            <v>Cồn công nghiệp</v>
          </cell>
          <cell r="D6480" t="str">
            <v>kg</v>
          </cell>
          <cell r="E6480">
            <v>0.8</v>
          </cell>
          <cell r="F6480">
            <v>14000</v>
          </cell>
          <cell r="G6480">
            <v>1</v>
          </cell>
          <cell r="H6480">
            <v>11200</v>
          </cell>
        </row>
        <row r="6481">
          <cell r="B6481" t="str">
            <v>V04247</v>
          </cell>
          <cell r="C6481" t="str">
            <v>Giẻ lau</v>
          </cell>
          <cell r="D6481" t="str">
            <v>kg</v>
          </cell>
          <cell r="E6481">
            <v>0.4</v>
          </cell>
          <cell r="F6481">
            <v>5000</v>
          </cell>
          <cell r="G6481">
            <v>1</v>
          </cell>
          <cell r="H6481">
            <v>2000</v>
          </cell>
        </row>
        <row r="6482">
          <cell r="B6482" t="str">
            <v>V37019</v>
          </cell>
          <cell r="C6482" t="str">
            <v>Côliê</v>
          </cell>
          <cell r="D6482" t="str">
            <v>bộ</v>
          </cell>
          <cell r="E6482">
            <v>10</v>
          </cell>
          <cell r="F6482">
            <v>22000</v>
          </cell>
          <cell r="G6482">
            <v>1</v>
          </cell>
          <cell r="H6482">
            <v>220000</v>
          </cell>
        </row>
        <row r="6483">
          <cell r="B6483" t="str">
            <v>V78619</v>
          </cell>
          <cell r="C6483" t="str">
            <v>Băng ni lông</v>
          </cell>
          <cell r="D6483" t="str">
            <v>cuộn</v>
          </cell>
          <cell r="E6483">
            <v>0.3</v>
          </cell>
          <cell r="F6483">
            <v>5000</v>
          </cell>
          <cell r="G6483">
            <v>1</v>
          </cell>
          <cell r="H6483">
            <v>1500</v>
          </cell>
        </row>
        <row r="6484">
          <cell r="C6484" t="str">
            <v>Cộng</v>
          </cell>
          <cell r="H6484">
            <v>234700</v>
          </cell>
        </row>
        <row r="6485">
          <cell r="C6485" t="str">
            <v>b) Nhân công</v>
          </cell>
          <cell r="H6485">
            <v>2161282.8947368418</v>
          </cell>
        </row>
        <row r="6486">
          <cell r="B6486" t="str">
            <v>N2407</v>
          </cell>
          <cell r="C6486" t="str">
            <v>Nhân công bậc 4,0/7 - Nhóm 2</v>
          </cell>
          <cell r="D6486" t="str">
            <v>công</v>
          </cell>
          <cell r="E6486">
            <v>5.5</v>
          </cell>
          <cell r="F6486">
            <v>392960.52631578944</v>
          </cell>
          <cell r="G6486">
            <v>1</v>
          </cell>
          <cell r="H6486">
            <v>2161282.8947368418</v>
          </cell>
        </row>
        <row r="6487">
          <cell r="B6487" t="str">
            <v>D4.2206</v>
          </cell>
          <cell r="C6487" t="str">
            <v>Kéo rải và lắp đặt cáp trên giá đỡ đặt ở tường, trong hầm cáp bằng thủ công; trọng lượng cáp ≤7,5kg/m</v>
          </cell>
          <cell r="D6487" t="str">
            <v>100m</v>
          </cell>
          <cell r="E6487">
            <v>1</v>
          </cell>
          <cell r="I6487">
            <v>237100</v>
          </cell>
          <cell r="J6487">
            <v>2703568.4210526315</v>
          </cell>
          <cell r="K6487">
            <v>0</v>
          </cell>
        </row>
        <row r="6488">
          <cell r="C6488" t="str">
            <v>a) Vật liệu</v>
          </cell>
          <cell r="H6488">
            <v>237100</v>
          </cell>
        </row>
        <row r="6489">
          <cell r="B6489" t="str">
            <v>V09505</v>
          </cell>
          <cell r="C6489" t="str">
            <v>Cồn công nghiệp</v>
          </cell>
          <cell r="D6489" t="str">
            <v>kg</v>
          </cell>
          <cell r="E6489">
            <v>0.9</v>
          </cell>
          <cell r="F6489">
            <v>14000</v>
          </cell>
          <cell r="G6489">
            <v>1</v>
          </cell>
          <cell r="H6489">
            <v>12600</v>
          </cell>
        </row>
        <row r="6490">
          <cell r="B6490" t="str">
            <v>V04247</v>
          </cell>
          <cell r="C6490" t="str">
            <v>Giẻ lau</v>
          </cell>
          <cell r="D6490" t="str">
            <v>kg</v>
          </cell>
          <cell r="E6490">
            <v>0.5</v>
          </cell>
          <cell r="F6490">
            <v>5000</v>
          </cell>
          <cell r="G6490">
            <v>1</v>
          </cell>
          <cell r="H6490">
            <v>2500</v>
          </cell>
        </row>
        <row r="6491">
          <cell r="B6491" t="str">
            <v>V37019</v>
          </cell>
          <cell r="C6491" t="str">
            <v>Côliê</v>
          </cell>
          <cell r="D6491" t="str">
            <v>bộ</v>
          </cell>
          <cell r="E6491">
            <v>10</v>
          </cell>
          <cell r="F6491">
            <v>22000</v>
          </cell>
          <cell r="G6491">
            <v>1</v>
          </cell>
          <cell r="H6491">
            <v>220000</v>
          </cell>
        </row>
        <row r="6492">
          <cell r="B6492" t="str">
            <v>V78619</v>
          </cell>
          <cell r="C6492" t="str">
            <v>Băng ni lông</v>
          </cell>
          <cell r="D6492" t="str">
            <v>cuộn</v>
          </cell>
          <cell r="E6492">
            <v>0.4</v>
          </cell>
          <cell r="F6492">
            <v>5000</v>
          </cell>
          <cell r="G6492">
            <v>1</v>
          </cell>
          <cell r="H6492">
            <v>2000</v>
          </cell>
        </row>
        <row r="6493">
          <cell r="C6493" t="str">
            <v>Cộng</v>
          </cell>
          <cell r="H6493">
            <v>237100</v>
          </cell>
        </row>
        <row r="6494">
          <cell r="C6494" t="str">
            <v>b) Nhân công</v>
          </cell>
          <cell r="H6494">
            <v>2703568.4210526315</v>
          </cell>
        </row>
        <row r="6495">
          <cell r="B6495" t="str">
            <v>N2407</v>
          </cell>
          <cell r="C6495" t="str">
            <v>Nhân công bậc 4,0/7 - Nhóm 2</v>
          </cell>
          <cell r="D6495" t="str">
            <v>công</v>
          </cell>
          <cell r="E6495">
            <v>6.88</v>
          </cell>
          <cell r="F6495">
            <v>392960.52631578944</v>
          </cell>
          <cell r="G6495">
            <v>1</v>
          </cell>
          <cell r="H6495">
            <v>2703568.4210526315</v>
          </cell>
        </row>
        <row r="6496">
          <cell r="B6496" t="str">
            <v>D4.2207</v>
          </cell>
          <cell r="C6496" t="str">
            <v>Kéo rải và lắp đặt cáp trên giá đỡ đặt ở tường, trong hầm cáp bằng thủ công; trọng lượng cáp ≤9kg/m</v>
          </cell>
          <cell r="D6496" t="str">
            <v>100m</v>
          </cell>
          <cell r="E6496">
            <v>1</v>
          </cell>
          <cell r="I6496">
            <v>237100</v>
          </cell>
          <cell r="J6496">
            <v>3351953.2894736836</v>
          </cell>
          <cell r="K6496">
            <v>0</v>
          </cell>
        </row>
        <row r="6497">
          <cell r="C6497" t="str">
            <v>a) Vật liệu</v>
          </cell>
          <cell r="H6497">
            <v>237100</v>
          </cell>
        </row>
        <row r="6498">
          <cell r="B6498" t="str">
            <v>V09505</v>
          </cell>
          <cell r="C6498" t="str">
            <v>Cồn công nghiệp</v>
          </cell>
          <cell r="D6498" t="str">
            <v>kg</v>
          </cell>
          <cell r="E6498">
            <v>0.9</v>
          </cell>
          <cell r="F6498">
            <v>14000</v>
          </cell>
          <cell r="G6498">
            <v>1</v>
          </cell>
          <cell r="H6498">
            <v>12600</v>
          </cell>
        </row>
        <row r="6499">
          <cell r="B6499" t="str">
            <v>V04247</v>
          </cell>
          <cell r="C6499" t="str">
            <v>Giẻ lau</v>
          </cell>
          <cell r="D6499" t="str">
            <v>kg</v>
          </cell>
          <cell r="E6499">
            <v>0.5</v>
          </cell>
          <cell r="F6499">
            <v>5000</v>
          </cell>
          <cell r="G6499">
            <v>1</v>
          </cell>
          <cell r="H6499">
            <v>2500</v>
          </cell>
        </row>
        <row r="6500">
          <cell r="B6500" t="str">
            <v>V37019</v>
          </cell>
          <cell r="C6500" t="str">
            <v>Côliê</v>
          </cell>
          <cell r="D6500" t="str">
            <v>bộ</v>
          </cell>
          <cell r="E6500">
            <v>10</v>
          </cell>
          <cell r="F6500">
            <v>22000</v>
          </cell>
          <cell r="G6500">
            <v>1</v>
          </cell>
          <cell r="H6500">
            <v>220000</v>
          </cell>
        </row>
        <row r="6501">
          <cell r="B6501" t="str">
            <v>V78619</v>
          </cell>
          <cell r="C6501" t="str">
            <v>Băng ni lông</v>
          </cell>
          <cell r="D6501" t="str">
            <v>cuộn</v>
          </cell>
          <cell r="E6501">
            <v>0.4</v>
          </cell>
          <cell r="F6501">
            <v>5000</v>
          </cell>
          <cell r="G6501">
            <v>1</v>
          </cell>
          <cell r="H6501">
            <v>2000</v>
          </cell>
        </row>
        <row r="6502">
          <cell r="C6502" t="str">
            <v>Cộng</v>
          </cell>
          <cell r="H6502">
            <v>237100</v>
          </cell>
        </row>
        <row r="6503">
          <cell r="C6503" t="str">
            <v>b) Nhân công</v>
          </cell>
          <cell r="H6503">
            <v>3351953.2894736836</v>
          </cell>
        </row>
        <row r="6504">
          <cell r="B6504" t="str">
            <v>N2407</v>
          </cell>
          <cell r="C6504" t="str">
            <v>Nhân công bậc 4,0/7 - Nhóm 2</v>
          </cell>
          <cell r="D6504" t="str">
            <v>công</v>
          </cell>
          <cell r="E6504">
            <v>8.5299999999999994</v>
          </cell>
          <cell r="F6504">
            <v>392960.52631578944</v>
          </cell>
          <cell r="G6504">
            <v>1</v>
          </cell>
          <cell r="H6504">
            <v>3351953.2894736836</v>
          </cell>
        </row>
        <row r="6505">
          <cell r="B6505" t="str">
            <v>D4.2208</v>
          </cell>
          <cell r="C6505" t="str">
            <v>Kéo rải và lắp đặt cáp trên giá đỡ đặt ở tường, trong hầm cáp bằng thủ công; trọng lượng cáp ≤10,5kg/m</v>
          </cell>
          <cell r="D6505" t="str">
            <v>100m</v>
          </cell>
          <cell r="E6505">
            <v>1</v>
          </cell>
          <cell r="I6505">
            <v>239000</v>
          </cell>
          <cell r="J6505">
            <v>4055352.631578947</v>
          </cell>
          <cell r="K6505">
            <v>0</v>
          </cell>
        </row>
        <row r="6506">
          <cell r="C6506" t="str">
            <v>a) Vật liệu</v>
          </cell>
          <cell r="H6506">
            <v>239000</v>
          </cell>
        </row>
        <row r="6507">
          <cell r="B6507" t="str">
            <v>V09505</v>
          </cell>
          <cell r="C6507" t="str">
            <v>Cồn công nghiệp</v>
          </cell>
          <cell r="D6507" t="str">
            <v>kg</v>
          </cell>
          <cell r="E6507">
            <v>1</v>
          </cell>
          <cell r="F6507">
            <v>14000</v>
          </cell>
          <cell r="G6507">
            <v>1</v>
          </cell>
          <cell r="H6507">
            <v>14000</v>
          </cell>
        </row>
        <row r="6508">
          <cell r="B6508" t="str">
            <v>V04247</v>
          </cell>
          <cell r="C6508" t="str">
            <v>Giẻ lau</v>
          </cell>
          <cell r="D6508" t="str">
            <v>kg</v>
          </cell>
          <cell r="E6508">
            <v>0.6</v>
          </cell>
          <cell r="F6508">
            <v>5000</v>
          </cell>
          <cell r="G6508">
            <v>1</v>
          </cell>
          <cell r="H6508">
            <v>3000</v>
          </cell>
        </row>
        <row r="6509">
          <cell r="B6509" t="str">
            <v>V37019</v>
          </cell>
          <cell r="C6509" t="str">
            <v>Côliê</v>
          </cell>
          <cell r="D6509" t="str">
            <v>bộ</v>
          </cell>
          <cell r="E6509">
            <v>10</v>
          </cell>
          <cell r="F6509">
            <v>22000</v>
          </cell>
          <cell r="G6509">
            <v>1</v>
          </cell>
          <cell r="H6509">
            <v>220000</v>
          </cell>
        </row>
        <row r="6510">
          <cell r="B6510" t="str">
            <v>V78619</v>
          </cell>
          <cell r="C6510" t="str">
            <v>Băng ni lông</v>
          </cell>
          <cell r="D6510" t="str">
            <v>cuộn</v>
          </cell>
          <cell r="E6510">
            <v>0.4</v>
          </cell>
          <cell r="F6510">
            <v>5000</v>
          </cell>
          <cell r="G6510">
            <v>1</v>
          </cell>
          <cell r="H6510">
            <v>2000</v>
          </cell>
        </row>
        <row r="6511">
          <cell r="C6511" t="str">
            <v>Cộng</v>
          </cell>
          <cell r="H6511">
            <v>239000</v>
          </cell>
        </row>
        <row r="6512">
          <cell r="C6512" t="str">
            <v>b) Nhân công</v>
          </cell>
          <cell r="H6512">
            <v>4055352.631578947</v>
          </cell>
        </row>
        <row r="6513">
          <cell r="B6513" t="str">
            <v>N2407</v>
          </cell>
          <cell r="C6513" t="str">
            <v>Nhân công bậc 4,0/7 - Nhóm 2</v>
          </cell>
          <cell r="D6513" t="str">
            <v>công</v>
          </cell>
          <cell r="E6513">
            <v>10.32</v>
          </cell>
          <cell r="F6513">
            <v>392960.52631578944</v>
          </cell>
          <cell r="G6513">
            <v>1</v>
          </cell>
          <cell r="H6513">
            <v>4055352.631578947</v>
          </cell>
        </row>
        <row r="6514">
          <cell r="B6514" t="str">
            <v>D4.2209</v>
          </cell>
          <cell r="C6514" t="str">
            <v>Kéo rải và lắp đặt cáp trên giá đỡ đặt ở tường, trong hầm cáp bằng thủ công; trọng lượng cáp ≤12kg/m</v>
          </cell>
          <cell r="D6514" t="str">
            <v>100m</v>
          </cell>
          <cell r="E6514">
            <v>1</v>
          </cell>
          <cell r="I6514">
            <v>239000</v>
          </cell>
          <cell r="J6514">
            <v>4703737.5</v>
          </cell>
          <cell r="K6514">
            <v>0</v>
          </cell>
        </row>
        <row r="6515">
          <cell r="C6515" t="str">
            <v>a) Vật liệu</v>
          </cell>
          <cell r="H6515">
            <v>239000</v>
          </cell>
        </row>
        <row r="6516">
          <cell r="B6516" t="str">
            <v>V09505</v>
          </cell>
          <cell r="C6516" t="str">
            <v>Cồn công nghiệp</v>
          </cell>
          <cell r="D6516" t="str">
            <v>kg</v>
          </cell>
          <cell r="E6516">
            <v>1</v>
          </cell>
          <cell r="F6516">
            <v>14000</v>
          </cell>
          <cell r="G6516">
            <v>1</v>
          </cell>
          <cell r="H6516">
            <v>14000</v>
          </cell>
        </row>
        <row r="6517">
          <cell r="B6517" t="str">
            <v>V04247</v>
          </cell>
          <cell r="C6517" t="str">
            <v>Giẻ lau</v>
          </cell>
          <cell r="D6517" t="str">
            <v>kg</v>
          </cell>
          <cell r="E6517">
            <v>0.6</v>
          </cell>
          <cell r="F6517">
            <v>5000</v>
          </cell>
          <cell r="G6517">
            <v>1</v>
          </cell>
          <cell r="H6517">
            <v>3000</v>
          </cell>
        </row>
        <row r="6518">
          <cell r="B6518" t="str">
            <v>V37019</v>
          </cell>
          <cell r="C6518" t="str">
            <v>Côliê</v>
          </cell>
          <cell r="D6518" t="str">
            <v>bộ</v>
          </cell>
          <cell r="E6518">
            <v>10</v>
          </cell>
          <cell r="F6518">
            <v>22000</v>
          </cell>
          <cell r="G6518">
            <v>1</v>
          </cell>
          <cell r="H6518">
            <v>220000</v>
          </cell>
        </row>
        <row r="6519">
          <cell r="B6519" t="str">
            <v>V78619</v>
          </cell>
          <cell r="C6519" t="str">
            <v>Băng ni lông</v>
          </cell>
          <cell r="D6519" t="str">
            <v>cuộn</v>
          </cell>
          <cell r="E6519">
            <v>0.4</v>
          </cell>
          <cell r="F6519">
            <v>5000</v>
          </cell>
          <cell r="G6519">
            <v>1</v>
          </cell>
          <cell r="H6519">
            <v>2000</v>
          </cell>
        </row>
        <row r="6520">
          <cell r="C6520" t="str">
            <v>Cộng</v>
          </cell>
          <cell r="H6520">
            <v>239000</v>
          </cell>
        </row>
        <row r="6521">
          <cell r="C6521" t="str">
            <v>b) Nhân công</v>
          </cell>
          <cell r="H6521">
            <v>4703737.5</v>
          </cell>
        </row>
        <row r="6522">
          <cell r="B6522" t="str">
            <v>N2407</v>
          </cell>
          <cell r="C6522" t="str">
            <v>Nhân công bậc 4,0/7 - Nhóm 2</v>
          </cell>
          <cell r="D6522" t="str">
            <v>công</v>
          </cell>
          <cell r="E6522">
            <v>11.97</v>
          </cell>
          <cell r="F6522">
            <v>392960.52631578944</v>
          </cell>
          <cell r="G6522">
            <v>1</v>
          </cell>
          <cell r="H6522">
            <v>4703737.5</v>
          </cell>
        </row>
        <row r="6523">
          <cell r="B6523" t="str">
            <v>D4.2210</v>
          </cell>
          <cell r="C6523" t="str">
            <v>Kéo rải và lắp đặt cáp trên giá đỡ đặt ở tường, trong hầm cáp bằng thủ công; trọng lượng cáp ≤15kg/m</v>
          </cell>
          <cell r="D6523" t="str">
            <v>100m</v>
          </cell>
          <cell r="E6523">
            <v>1</v>
          </cell>
          <cell r="I6523">
            <v>242800</v>
          </cell>
          <cell r="J6523">
            <v>5945492.7631578948</v>
          </cell>
          <cell r="K6523">
            <v>0</v>
          </cell>
        </row>
        <row r="6524">
          <cell r="C6524" t="str">
            <v>a) Vật liệu</v>
          </cell>
          <cell r="H6524">
            <v>242800</v>
          </cell>
        </row>
        <row r="6525">
          <cell r="B6525" t="str">
            <v>V09505</v>
          </cell>
          <cell r="C6525" t="str">
            <v>Cồn công nghiệp</v>
          </cell>
          <cell r="D6525" t="str">
            <v>kg</v>
          </cell>
          <cell r="E6525">
            <v>1.2</v>
          </cell>
          <cell r="F6525">
            <v>14000</v>
          </cell>
          <cell r="G6525">
            <v>1</v>
          </cell>
          <cell r="H6525">
            <v>16800</v>
          </cell>
        </row>
        <row r="6526">
          <cell r="B6526" t="str">
            <v>V04247</v>
          </cell>
          <cell r="C6526" t="str">
            <v>Giẻ lau</v>
          </cell>
          <cell r="D6526" t="str">
            <v>kg</v>
          </cell>
          <cell r="E6526">
            <v>0.8</v>
          </cell>
          <cell r="F6526">
            <v>5000</v>
          </cell>
          <cell r="G6526">
            <v>1</v>
          </cell>
          <cell r="H6526">
            <v>4000</v>
          </cell>
        </row>
        <row r="6527">
          <cell r="B6527" t="str">
            <v>V37019</v>
          </cell>
          <cell r="C6527" t="str">
            <v>Côliê</v>
          </cell>
          <cell r="D6527" t="str">
            <v>bộ</v>
          </cell>
          <cell r="E6527">
            <v>10</v>
          </cell>
          <cell r="F6527">
            <v>22000</v>
          </cell>
          <cell r="G6527">
            <v>1</v>
          </cell>
          <cell r="H6527">
            <v>220000</v>
          </cell>
        </row>
        <row r="6528">
          <cell r="B6528" t="str">
            <v>V78619</v>
          </cell>
          <cell r="C6528" t="str">
            <v>Băng ni lông</v>
          </cell>
          <cell r="D6528" t="str">
            <v>cuộn</v>
          </cell>
          <cell r="E6528">
            <v>0.4</v>
          </cell>
          <cell r="F6528">
            <v>5000</v>
          </cell>
          <cell r="G6528">
            <v>1</v>
          </cell>
          <cell r="H6528">
            <v>2000</v>
          </cell>
        </row>
        <row r="6529">
          <cell r="C6529" t="str">
            <v>Cộng</v>
          </cell>
          <cell r="H6529">
            <v>242800</v>
          </cell>
        </row>
        <row r="6530">
          <cell r="C6530" t="str">
            <v>b) Nhân công</v>
          </cell>
          <cell r="H6530">
            <v>5945492.7631578948</v>
          </cell>
        </row>
        <row r="6531">
          <cell r="B6531" t="str">
            <v>N2407</v>
          </cell>
          <cell r="C6531" t="str">
            <v>Nhân công bậc 4,0/7 - Nhóm 2</v>
          </cell>
          <cell r="D6531" t="str">
            <v>công</v>
          </cell>
          <cell r="E6531">
            <v>15.13</v>
          </cell>
          <cell r="F6531">
            <v>392960.52631578944</v>
          </cell>
          <cell r="G6531">
            <v>1</v>
          </cell>
          <cell r="H6531">
            <v>5945492.7631578948</v>
          </cell>
        </row>
        <row r="6532">
          <cell r="B6532" t="str">
            <v>D4.2211</v>
          </cell>
          <cell r="C6532" t="str">
            <v>Kéo rải và lắp đặt cáp trên giá đỡ đặt ở tường, trong hầm cáp bằng thủ công; trọng lượng cáp ≤18kg/m</v>
          </cell>
          <cell r="D6532" t="str">
            <v>100m</v>
          </cell>
          <cell r="E6532">
            <v>1</v>
          </cell>
          <cell r="I6532">
            <v>287300</v>
          </cell>
          <cell r="J6532">
            <v>7564490.1315789465</v>
          </cell>
          <cell r="K6532">
            <v>0</v>
          </cell>
        </row>
        <row r="6533">
          <cell r="C6533" t="str">
            <v>a) Vật liệu</v>
          </cell>
          <cell r="H6533">
            <v>287300</v>
          </cell>
        </row>
        <row r="6534">
          <cell r="B6534" t="str">
            <v>V09505</v>
          </cell>
          <cell r="C6534" t="str">
            <v>Cồn công nghiệp</v>
          </cell>
          <cell r="D6534" t="str">
            <v>kg</v>
          </cell>
          <cell r="E6534">
            <v>1.2</v>
          </cell>
          <cell r="F6534">
            <v>14000</v>
          </cell>
          <cell r="G6534">
            <v>1</v>
          </cell>
          <cell r="H6534">
            <v>16800</v>
          </cell>
        </row>
        <row r="6535">
          <cell r="B6535" t="str">
            <v>V04247</v>
          </cell>
          <cell r="C6535" t="str">
            <v>Giẻ lau</v>
          </cell>
          <cell r="D6535" t="str">
            <v>kg</v>
          </cell>
          <cell r="E6535">
            <v>0.8</v>
          </cell>
          <cell r="F6535">
            <v>5000</v>
          </cell>
          <cell r="G6535">
            <v>1</v>
          </cell>
          <cell r="H6535">
            <v>4000</v>
          </cell>
        </row>
        <row r="6536">
          <cell r="B6536" t="str">
            <v>V37019</v>
          </cell>
          <cell r="C6536" t="str">
            <v>Côliê</v>
          </cell>
          <cell r="D6536" t="str">
            <v>bộ</v>
          </cell>
          <cell r="E6536">
            <v>12</v>
          </cell>
          <cell r="F6536">
            <v>22000</v>
          </cell>
          <cell r="G6536">
            <v>1</v>
          </cell>
          <cell r="H6536">
            <v>264000</v>
          </cell>
        </row>
        <row r="6537">
          <cell r="B6537" t="str">
            <v>V78619</v>
          </cell>
          <cell r="C6537" t="str">
            <v>Băng ni lông</v>
          </cell>
          <cell r="D6537" t="str">
            <v>cuộn</v>
          </cell>
          <cell r="E6537">
            <v>0.5</v>
          </cell>
          <cell r="F6537">
            <v>5000</v>
          </cell>
          <cell r="G6537">
            <v>1</v>
          </cell>
          <cell r="H6537">
            <v>2500</v>
          </cell>
        </row>
        <row r="6538">
          <cell r="C6538" t="str">
            <v>Cộng</v>
          </cell>
          <cell r="H6538">
            <v>287300</v>
          </cell>
        </row>
        <row r="6539">
          <cell r="C6539" t="str">
            <v>b) Nhân công</v>
          </cell>
          <cell r="H6539">
            <v>7564490.1315789465</v>
          </cell>
        </row>
        <row r="6540">
          <cell r="B6540" t="str">
            <v>N2407</v>
          </cell>
          <cell r="C6540" t="str">
            <v>Nhân công bậc 4,0/7 - Nhóm 2</v>
          </cell>
          <cell r="D6540" t="str">
            <v>công</v>
          </cell>
          <cell r="E6540">
            <v>19.25</v>
          </cell>
          <cell r="F6540">
            <v>392960.52631578944</v>
          </cell>
          <cell r="G6540">
            <v>1</v>
          </cell>
          <cell r="H6540">
            <v>7564490.1315789465</v>
          </cell>
        </row>
        <row r="6541">
          <cell r="B6541" t="str">
            <v>D4.2212</v>
          </cell>
          <cell r="C6541" t="str">
            <v>Kéo rải và lắp đặt cáp trên giá đỡ đặt ở tường, trong hầm cáp bằng thủ công; trọng lượng cáp ≤21kg/m</v>
          </cell>
          <cell r="D6541" t="str">
            <v>100m</v>
          </cell>
          <cell r="E6541">
            <v>1</v>
          </cell>
          <cell r="I6541">
            <v>287300</v>
          </cell>
          <cell r="J6541">
            <v>10051930.263157893</v>
          </cell>
          <cell r="K6541">
            <v>0</v>
          </cell>
        </row>
        <row r="6542">
          <cell r="C6542" t="str">
            <v>a) Vật liệu</v>
          </cell>
          <cell r="H6542">
            <v>287300</v>
          </cell>
        </row>
        <row r="6543">
          <cell r="B6543" t="str">
            <v>V09505</v>
          </cell>
          <cell r="C6543" t="str">
            <v>Cồn công nghiệp</v>
          </cell>
          <cell r="D6543" t="str">
            <v>kg</v>
          </cell>
          <cell r="E6543">
            <v>1.2</v>
          </cell>
          <cell r="F6543">
            <v>14000</v>
          </cell>
          <cell r="G6543">
            <v>1</v>
          </cell>
          <cell r="H6543">
            <v>16800</v>
          </cell>
        </row>
        <row r="6544">
          <cell r="B6544" t="str">
            <v>V04247</v>
          </cell>
          <cell r="C6544" t="str">
            <v>Giẻ lau</v>
          </cell>
          <cell r="D6544" t="str">
            <v>kg</v>
          </cell>
          <cell r="E6544">
            <v>0.8</v>
          </cell>
          <cell r="F6544">
            <v>5000</v>
          </cell>
          <cell r="G6544">
            <v>1</v>
          </cell>
          <cell r="H6544">
            <v>4000</v>
          </cell>
        </row>
        <row r="6545">
          <cell r="B6545" t="str">
            <v>V37019</v>
          </cell>
          <cell r="C6545" t="str">
            <v>Côliê</v>
          </cell>
          <cell r="D6545" t="str">
            <v>bộ</v>
          </cell>
          <cell r="E6545">
            <v>12</v>
          </cell>
          <cell r="F6545">
            <v>22000</v>
          </cell>
          <cell r="G6545">
            <v>1</v>
          </cell>
          <cell r="H6545">
            <v>264000</v>
          </cell>
        </row>
        <row r="6546">
          <cell r="B6546" t="str">
            <v>V78619</v>
          </cell>
          <cell r="C6546" t="str">
            <v>Băng ni lông</v>
          </cell>
          <cell r="D6546" t="str">
            <v>cuộn</v>
          </cell>
          <cell r="E6546">
            <v>0.5</v>
          </cell>
          <cell r="F6546">
            <v>5000</v>
          </cell>
          <cell r="G6546">
            <v>1</v>
          </cell>
          <cell r="H6546">
            <v>2500</v>
          </cell>
        </row>
        <row r="6547">
          <cell r="C6547" t="str">
            <v>Cộng</v>
          </cell>
          <cell r="H6547">
            <v>287300</v>
          </cell>
        </row>
        <row r="6548">
          <cell r="C6548" t="str">
            <v>b) Nhân công</v>
          </cell>
          <cell r="H6548">
            <v>10051930.263157893</v>
          </cell>
        </row>
        <row r="6549">
          <cell r="B6549" t="str">
            <v>N2407</v>
          </cell>
          <cell r="C6549" t="str">
            <v>Nhân công bậc 4,0/7 - Nhóm 2</v>
          </cell>
          <cell r="D6549" t="str">
            <v>công</v>
          </cell>
          <cell r="E6549">
            <v>25.58</v>
          </cell>
          <cell r="F6549">
            <v>392960.52631578944</v>
          </cell>
          <cell r="G6549">
            <v>1</v>
          </cell>
          <cell r="H6549">
            <v>10051930.263157893</v>
          </cell>
        </row>
        <row r="6550">
          <cell r="B6550" t="str">
            <v>D4.2213</v>
          </cell>
          <cell r="C6550" t="str">
            <v>Kéo rải và lắp đặt cáp trên giá đỡ đặt ở tường, trong hầm cáp bằng thủ công; trọng lượng cáp ≤24kg/m</v>
          </cell>
          <cell r="D6550" t="str">
            <v>100m</v>
          </cell>
          <cell r="E6550">
            <v>1</v>
          </cell>
          <cell r="I6550">
            <v>291100</v>
          </cell>
          <cell r="J6550">
            <v>13352798.684210524</v>
          </cell>
          <cell r="K6550">
            <v>0</v>
          </cell>
        </row>
        <row r="6551">
          <cell r="C6551" t="str">
            <v>a) Vật liệu</v>
          </cell>
          <cell r="H6551">
            <v>291100</v>
          </cell>
        </row>
        <row r="6552">
          <cell r="B6552" t="str">
            <v>V09505</v>
          </cell>
          <cell r="C6552" t="str">
            <v>Cồn công nghiệp</v>
          </cell>
          <cell r="D6552" t="str">
            <v>kg</v>
          </cell>
          <cell r="E6552">
            <v>1.4</v>
          </cell>
          <cell r="F6552">
            <v>14000</v>
          </cell>
          <cell r="G6552">
            <v>1</v>
          </cell>
          <cell r="H6552">
            <v>19600</v>
          </cell>
        </row>
        <row r="6553">
          <cell r="B6553" t="str">
            <v>V04247</v>
          </cell>
          <cell r="C6553" t="str">
            <v>Giẻ lau</v>
          </cell>
          <cell r="D6553" t="str">
            <v>kg</v>
          </cell>
          <cell r="E6553">
            <v>1</v>
          </cell>
          <cell r="F6553">
            <v>5000</v>
          </cell>
          <cell r="G6553">
            <v>1</v>
          </cell>
          <cell r="H6553">
            <v>5000</v>
          </cell>
        </row>
        <row r="6554">
          <cell r="B6554" t="str">
            <v>V37019</v>
          </cell>
          <cell r="C6554" t="str">
            <v>Côliê</v>
          </cell>
          <cell r="D6554" t="str">
            <v>bộ</v>
          </cell>
          <cell r="E6554">
            <v>12</v>
          </cell>
          <cell r="F6554">
            <v>22000</v>
          </cell>
          <cell r="G6554">
            <v>1</v>
          </cell>
          <cell r="H6554">
            <v>264000</v>
          </cell>
        </row>
        <row r="6555">
          <cell r="B6555" t="str">
            <v>V78619</v>
          </cell>
          <cell r="C6555" t="str">
            <v>Băng ni lông</v>
          </cell>
          <cell r="D6555" t="str">
            <v>cuộn</v>
          </cell>
          <cell r="E6555">
            <v>0.5</v>
          </cell>
          <cell r="F6555">
            <v>5000</v>
          </cell>
          <cell r="G6555">
            <v>1</v>
          </cell>
          <cell r="H6555">
            <v>2500</v>
          </cell>
        </row>
        <row r="6556">
          <cell r="C6556" t="str">
            <v>Cộng</v>
          </cell>
          <cell r="H6556">
            <v>291100</v>
          </cell>
        </row>
        <row r="6557">
          <cell r="C6557" t="str">
            <v>b) Nhân công</v>
          </cell>
          <cell r="H6557">
            <v>13352798.684210524</v>
          </cell>
        </row>
        <row r="6558">
          <cell r="B6558" t="str">
            <v>N2407</v>
          </cell>
          <cell r="C6558" t="str">
            <v>Nhân công bậc 4,0/7 - Nhóm 2</v>
          </cell>
          <cell r="D6558" t="str">
            <v>công</v>
          </cell>
          <cell r="E6558">
            <v>33.979999999999997</v>
          </cell>
          <cell r="F6558">
            <v>392960.52631578944</v>
          </cell>
          <cell r="G6558">
            <v>1</v>
          </cell>
          <cell r="H6558">
            <v>13352798.684210524</v>
          </cell>
        </row>
        <row r="6559">
          <cell r="B6559" t="str">
            <v>D4.2214</v>
          </cell>
          <cell r="C6559" t="str">
            <v>Kéo rải và lắp đặt cáp trên giá đỡ đặt ở tường, trong hầm cáp bằng thủ công; trọng lượng cáp ≤28kg/m</v>
          </cell>
          <cell r="D6559" t="str">
            <v>100m</v>
          </cell>
          <cell r="E6559">
            <v>1</v>
          </cell>
          <cell r="I6559">
            <v>293000</v>
          </cell>
          <cell r="J6559">
            <v>17360996.052631576</v>
          </cell>
          <cell r="K6559">
            <v>0</v>
          </cell>
        </row>
        <row r="6560">
          <cell r="C6560" t="str">
            <v>a) Vật liệu</v>
          </cell>
          <cell r="H6560">
            <v>293000</v>
          </cell>
        </row>
        <row r="6561">
          <cell r="B6561" t="str">
            <v>V09505</v>
          </cell>
          <cell r="C6561" t="str">
            <v>Cồn công nghiệp</v>
          </cell>
          <cell r="D6561" t="str">
            <v>kg</v>
          </cell>
          <cell r="E6561">
            <v>1.5</v>
          </cell>
          <cell r="F6561">
            <v>14000</v>
          </cell>
          <cell r="G6561">
            <v>1</v>
          </cell>
          <cell r="H6561">
            <v>21000</v>
          </cell>
        </row>
        <row r="6562">
          <cell r="B6562" t="str">
            <v>V04247</v>
          </cell>
          <cell r="C6562" t="str">
            <v>Giẻ lau</v>
          </cell>
          <cell r="D6562" t="str">
            <v>kg</v>
          </cell>
          <cell r="E6562">
            <v>1</v>
          </cell>
          <cell r="F6562">
            <v>5000</v>
          </cell>
          <cell r="G6562">
            <v>1</v>
          </cell>
          <cell r="H6562">
            <v>5000</v>
          </cell>
        </row>
        <row r="6563">
          <cell r="B6563" t="str">
            <v>V37019</v>
          </cell>
          <cell r="C6563" t="str">
            <v>Côliê</v>
          </cell>
          <cell r="D6563" t="str">
            <v>bộ</v>
          </cell>
          <cell r="E6563">
            <v>12</v>
          </cell>
          <cell r="F6563">
            <v>22000</v>
          </cell>
          <cell r="G6563">
            <v>1</v>
          </cell>
          <cell r="H6563">
            <v>264000</v>
          </cell>
        </row>
        <row r="6564">
          <cell r="B6564" t="str">
            <v>V78619</v>
          </cell>
          <cell r="C6564" t="str">
            <v>Băng ni lông</v>
          </cell>
          <cell r="D6564" t="str">
            <v>cuộn</v>
          </cell>
          <cell r="E6564">
            <v>0.6</v>
          </cell>
          <cell r="F6564">
            <v>5000</v>
          </cell>
          <cell r="G6564">
            <v>1</v>
          </cell>
          <cell r="H6564">
            <v>3000</v>
          </cell>
        </row>
        <row r="6565">
          <cell r="C6565" t="str">
            <v>Cộng</v>
          </cell>
          <cell r="H6565">
            <v>293000</v>
          </cell>
        </row>
        <row r="6566">
          <cell r="C6566" t="str">
            <v>b) Nhân công</v>
          </cell>
          <cell r="H6566">
            <v>17360996.052631576</v>
          </cell>
        </row>
        <row r="6567">
          <cell r="B6567" t="str">
            <v>N2407</v>
          </cell>
          <cell r="C6567" t="str">
            <v>Nhân công bậc 4,0/7 - Nhóm 2</v>
          </cell>
          <cell r="D6567" t="str">
            <v>công</v>
          </cell>
          <cell r="E6567">
            <v>44.18</v>
          </cell>
          <cell r="F6567">
            <v>392960.52631578944</v>
          </cell>
          <cell r="G6567">
            <v>1</v>
          </cell>
          <cell r="H6567">
            <v>17360996.052631576</v>
          </cell>
        </row>
        <row r="6568">
          <cell r="B6568" t="str">
            <v>D4.2215</v>
          </cell>
          <cell r="C6568" t="str">
            <v>Kéo rải và lắp đặt cáp trên giá đỡ đặt ở tường, trong hầm cáp bằng thủ công; trọng lượng cáp ≤32kg/m</v>
          </cell>
          <cell r="D6568" t="str">
            <v>100m</v>
          </cell>
          <cell r="E6568">
            <v>1</v>
          </cell>
          <cell r="I6568">
            <v>294400</v>
          </cell>
          <cell r="J6568">
            <v>21703209.868421048</v>
          </cell>
          <cell r="K6568">
            <v>0</v>
          </cell>
        </row>
        <row r="6569">
          <cell r="C6569" t="str">
            <v>a) Vật liệu</v>
          </cell>
          <cell r="H6569">
            <v>294400</v>
          </cell>
        </row>
        <row r="6570">
          <cell r="B6570" t="str">
            <v>V09505</v>
          </cell>
          <cell r="C6570" t="str">
            <v>Cồn công nghiệp</v>
          </cell>
          <cell r="D6570" t="str">
            <v>kg</v>
          </cell>
          <cell r="E6570">
            <v>1.6</v>
          </cell>
          <cell r="F6570">
            <v>14000</v>
          </cell>
          <cell r="G6570">
            <v>1</v>
          </cell>
          <cell r="H6570">
            <v>22400</v>
          </cell>
        </row>
        <row r="6571">
          <cell r="B6571" t="str">
            <v>V04247</v>
          </cell>
          <cell r="C6571" t="str">
            <v>Giẻ lau</v>
          </cell>
          <cell r="D6571" t="str">
            <v>kg</v>
          </cell>
          <cell r="E6571">
            <v>1</v>
          </cell>
          <cell r="F6571">
            <v>5000</v>
          </cell>
          <cell r="G6571">
            <v>1</v>
          </cell>
          <cell r="H6571">
            <v>5000</v>
          </cell>
        </row>
        <row r="6572">
          <cell r="B6572" t="str">
            <v>V37019</v>
          </cell>
          <cell r="C6572" t="str">
            <v>Côliê</v>
          </cell>
          <cell r="D6572" t="str">
            <v>bộ</v>
          </cell>
          <cell r="E6572">
            <v>12</v>
          </cell>
          <cell r="F6572">
            <v>22000</v>
          </cell>
          <cell r="G6572">
            <v>1</v>
          </cell>
          <cell r="H6572">
            <v>264000</v>
          </cell>
        </row>
        <row r="6573">
          <cell r="B6573" t="str">
            <v>V78619</v>
          </cell>
          <cell r="C6573" t="str">
            <v>Băng ni lông</v>
          </cell>
          <cell r="D6573" t="str">
            <v>cuộn</v>
          </cell>
          <cell r="E6573">
            <v>0.6</v>
          </cell>
          <cell r="F6573">
            <v>5000</v>
          </cell>
          <cell r="G6573">
            <v>1</v>
          </cell>
          <cell r="H6573">
            <v>3000</v>
          </cell>
        </row>
        <row r="6574">
          <cell r="C6574" t="str">
            <v>Cộng</v>
          </cell>
          <cell r="H6574">
            <v>294400</v>
          </cell>
        </row>
        <row r="6575">
          <cell r="C6575" t="str">
            <v>b) Nhân công</v>
          </cell>
          <cell r="H6575">
            <v>21703209.868421048</v>
          </cell>
        </row>
        <row r="6576">
          <cell r="B6576" t="str">
            <v>N2407</v>
          </cell>
          <cell r="C6576" t="str">
            <v>Nhân công bậc 4,0/7 - Nhóm 2</v>
          </cell>
          <cell r="D6576" t="str">
            <v>công</v>
          </cell>
          <cell r="E6576">
            <v>55.23</v>
          </cell>
          <cell r="F6576">
            <v>392960.52631578944</v>
          </cell>
          <cell r="G6576">
            <v>1</v>
          </cell>
          <cell r="H6576">
            <v>21703209.868421048</v>
          </cell>
        </row>
        <row r="6577">
          <cell r="B6577" t="str">
            <v>D4.2301</v>
          </cell>
          <cell r="C6577" t="str">
            <v>Kéo rải và lắp đặt cáp treo trên dây thép bằng thủ công; trọng lượng cáp ≤1kg/m</v>
          </cell>
          <cell r="D6577" t="str">
            <v>100m</v>
          </cell>
          <cell r="E6577">
            <v>1</v>
          </cell>
          <cell r="I6577">
            <v>3392165</v>
          </cell>
          <cell r="J6577">
            <v>1461813.1578947369</v>
          </cell>
          <cell r="K6577">
            <v>0</v>
          </cell>
        </row>
        <row r="6578">
          <cell r="C6578" t="str">
            <v>a) Vật liệu</v>
          </cell>
          <cell r="H6578">
            <v>3392165</v>
          </cell>
        </row>
        <row r="6579">
          <cell r="B6579" t="str">
            <v>V09505</v>
          </cell>
          <cell r="C6579" t="str">
            <v>Cồn công nghiệp</v>
          </cell>
          <cell r="D6579" t="str">
            <v>kg</v>
          </cell>
          <cell r="E6579">
            <v>0.7</v>
          </cell>
          <cell r="F6579">
            <v>14000</v>
          </cell>
          <cell r="G6579">
            <v>1</v>
          </cell>
          <cell r="H6579">
            <v>9800</v>
          </cell>
        </row>
        <row r="6580">
          <cell r="B6580" t="str">
            <v>V04247</v>
          </cell>
          <cell r="C6580" t="str">
            <v>Giẻ lau</v>
          </cell>
          <cell r="D6580" t="str">
            <v>kg</v>
          </cell>
          <cell r="E6580">
            <v>0.3</v>
          </cell>
          <cell r="F6580">
            <v>5000</v>
          </cell>
          <cell r="G6580">
            <v>1</v>
          </cell>
          <cell r="H6580">
            <v>1500</v>
          </cell>
        </row>
        <row r="6581">
          <cell r="B6581" t="str">
            <v>V37019</v>
          </cell>
          <cell r="C6581" t="str">
            <v>Côliê</v>
          </cell>
          <cell r="D6581" t="str">
            <v>bộ</v>
          </cell>
          <cell r="E6581">
            <v>100</v>
          </cell>
          <cell r="F6581">
            <v>22000</v>
          </cell>
          <cell r="G6581">
            <v>1</v>
          </cell>
          <cell r="H6581">
            <v>2200000</v>
          </cell>
        </row>
        <row r="6582">
          <cell r="B6582" t="str">
            <v>V09515</v>
          </cell>
          <cell r="C6582" t="str">
            <v>Dây thép D4mm</v>
          </cell>
          <cell r="D6582" t="str">
            <v>m</v>
          </cell>
          <cell r="E6582">
            <v>103</v>
          </cell>
          <cell r="F6582">
            <v>11455</v>
          </cell>
          <cell r="G6582">
            <v>1</v>
          </cell>
          <cell r="H6582">
            <v>1179865</v>
          </cell>
        </row>
        <row r="6583">
          <cell r="B6583" t="str">
            <v>V78619</v>
          </cell>
          <cell r="C6583" t="str">
            <v>Băng ni lông</v>
          </cell>
          <cell r="D6583" t="str">
            <v>cuộn</v>
          </cell>
          <cell r="E6583">
            <v>0.2</v>
          </cell>
          <cell r="F6583">
            <v>5000</v>
          </cell>
          <cell r="G6583">
            <v>1</v>
          </cell>
          <cell r="H6583">
            <v>1000</v>
          </cell>
        </row>
        <row r="6584">
          <cell r="C6584" t="str">
            <v>Cộng</v>
          </cell>
          <cell r="H6584">
            <v>3392165</v>
          </cell>
        </row>
        <row r="6585">
          <cell r="C6585" t="str">
            <v>b) Nhân công</v>
          </cell>
          <cell r="H6585">
            <v>1461813.1578947369</v>
          </cell>
        </row>
        <row r="6586">
          <cell r="B6586" t="str">
            <v>N2407</v>
          </cell>
          <cell r="C6586" t="str">
            <v>Nhân công bậc 4,0/7 - Nhóm 2</v>
          </cell>
          <cell r="D6586" t="str">
            <v>công</v>
          </cell>
          <cell r="E6586">
            <v>3.72</v>
          </cell>
          <cell r="F6586">
            <v>392960.52631578944</v>
          </cell>
          <cell r="G6586">
            <v>1</v>
          </cell>
          <cell r="H6586">
            <v>1461813.1578947369</v>
          </cell>
        </row>
        <row r="6587">
          <cell r="B6587" t="str">
            <v>D4.2302</v>
          </cell>
          <cell r="C6587" t="str">
            <v>Kéo rải và lắp đặt cáp treo trên dây thép bằng thủ công; trọng lượng cáp ≤2kg/m</v>
          </cell>
          <cell r="D6587" t="str">
            <v>100m</v>
          </cell>
          <cell r="E6587">
            <v>1</v>
          </cell>
          <cell r="I6587">
            <v>3392165</v>
          </cell>
          <cell r="J6587">
            <v>1622926.9736842103</v>
          </cell>
          <cell r="K6587">
            <v>0</v>
          </cell>
        </row>
        <row r="6588">
          <cell r="C6588" t="str">
            <v>a) Vật liệu</v>
          </cell>
          <cell r="H6588">
            <v>3392165</v>
          </cell>
        </row>
        <row r="6589">
          <cell r="B6589" t="str">
            <v>V09505</v>
          </cell>
          <cell r="C6589" t="str">
            <v>Cồn công nghiệp</v>
          </cell>
          <cell r="D6589" t="str">
            <v>kg</v>
          </cell>
          <cell r="E6589">
            <v>0.7</v>
          </cell>
          <cell r="F6589">
            <v>14000</v>
          </cell>
          <cell r="G6589">
            <v>1</v>
          </cell>
          <cell r="H6589">
            <v>9800</v>
          </cell>
        </row>
        <row r="6590">
          <cell r="B6590" t="str">
            <v>V04247</v>
          </cell>
          <cell r="C6590" t="str">
            <v>Giẻ lau</v>
          </cell>
          <cell r="D6590" t="str">
            <v>kg</v>
          </cell>
          <cell r="E6590">
            <v>0.3</v>
          </cell>
          <cell r="F6590">
            <v>5000</v>
          </cell>
          <cell r="G6590">
            <v>1</v>
          </cell>
          <cell r="H6590">
            <v>1500</v>
          </cell>
        </row>
        <row r="6591">
          <cell r="B6591" t="str">
            <v>V37019</v>
          </cell>
          <cell r="C6591" t="str">
            <v>Côliê</v>
          </cell>
          <cell r="D6591" t="str">
            <v>bộ</v>
          </cell>
          <cell r="E6591">
            <v>100</v>
          </cell>
          <cell r="F6591">
            <v>22000</v>
          </cell>
          <cell r="G6591">
            <v>1</v>
          </cell>
          <cell r="H6591">
            <v>2200000</v>
          </cell>
        </row>
        <row r="6592">
          <cell r="B6592" t="str">
            <v>V09515</v>
          </cell>
          <cell r="C6592" t="str">
            <v>Dây thép D4mm</v>
          </cell>
          <cell r="D6592" t="str">
            <v>m</v>
          </cell>
          <cell r="E6592">
            <v>103</v>
          </cell>
          <cell r="F6592">
            <v>11455</v>
          </cell>
          <cell r="G6592">
            <v>1</v>
          </cell>
          <cell r="H6592">
            <v>1179865</v>
          </cell>
        </row>
        <row r="6593">
          <cell r="B6593" t="str">
            <v>V78619</v>
          </cell>
          <cell r="C6593" t="str">
            <v>Băng ni lông</v>
          </cell>
          <cell r="D6593" t="str">
            <v>cuộn</v>
          </cell>
          <cell r="E6593">
            <v>0.2</v>
          </cell>
          <cell r="F6593">
            <v>5000</v>
          </cell>
          <cell r="G6593">
            <v>1</v>
          </cell>
          <cell r="H6593">
            <v>1000</v>
          </cell>
        </row>
        <row r="6594">
          <cell r="C6594" t="str">
            <v>Cộng</v>
          </cell>
          <cell r="H6594">
            <v>3392165</v>
          </cell>
        </row>
        <row r="6595">
          <cell r="C6595" t="str">
            <v>b) Nhân công</v>
          </cell>
          <cell r="H6595">
            <v>1622926.9736842103</v>
          </cell>
        </row>
        <row r="6596">
          <cell r="B6596" t="str">
            <v>N2407</v>
          </cell>
          <cell r="C6596" t="str">
            <v>Nhân công bậc 4,0/7 - Nhóm 2</v>
          </cell>
          <cell r="D6596" t="str">
            <v>công</v>
          </cell>
          <cell r="E6596">
            <v>4.13</v>
          </cell>
          <cell r="F6596">
            <v>392960.52631578944</v>
          </cell>
          <cell r="G6596">
            <v>1</v>
          </cell>
          <cell r="H6596">
            <v>1622926.9736842103</v>
          </cell>
        </row>
        <row r="6597">
          <cell r="B6597" t="str">
            <v>D4.2303</v>
          </cell>
          <cell r="C6597" t="str">
            <v>Kéo rải và lắp đặt cáp treo trên dây thép bằng thủ công; trọng lượng cáp ≤3kg/m</v>
          </cell>
          <cell r="D6597" t="str">
            <v>100m</v>
          </cell>
          <cell r="E6597">
            <v>1</v>
          </cell>
          <cell r="I6597">
            <v>3392165</v>
          </cell>
          <cell r="J6597">
            <v>2055183.5526315789</v>
          </cell>
          <cell r="K6597">
            <v>0</v>
          </cell>
        </row>
        <row r="6598">
          <cell r="C6598" t="str">
            <v>a) Vật liệu</v>
          </cell>
          <cell r="H6598">
            <v>3392165</v>
          </cell>
        </row>
        <row r="6599">
          <cell r="B6599" t="str">
            <v>V09505</v>
          </cell>
          <cell r="C6599" t="str">
            <v>Cồn công nghiệp</v>
          </cell>
          <cell r="D6599" t="str">
            <v>kg</v>
          </cell>
          <cell r="E6599">
            <v>0.7</v>
          </cell>
          <cell r="F6599">
            <v>14000</v>
          </cell>
          <cell r="G6599">
            <v>1</v>
          </cell>
          <cell r="H6599">
            <v>9800</v>
          </cell>
        </row>
        <row r="6600">
          <cell r="B6600" t="str">
            <v>V04247</v>
          </cell>
          <cell r="C6600" t="str">
            <v>Giẻ lau</v>
          </cell>
          <cell r="D6600" t="str">
            <v>kg</v>
          </cell>
          <cell r="E6600">
            <v>0.3</v>
          </cell>
          <cell r="F6600">
            <v>5000</v>
          </cell>
          <cell r="G6600">
            <v>1</v>
          </cell>
          <cell r="H6600">
            <v>1500</v>
          </cell>
        </row>
        <row r="6601">
          <cell r="B6601" t="str">
            <v>V37019</v>
          </cell>
          <cell r="C6601" t="str">
            <v>Côliê</v>
          </cell>
          <cell r="D6601" t="str">
            <v>bộ</v>
          </cell>
          <cell r="E6601">
            <v>100</v>
          </cell>
          <cell r="F6601">
            <v>22000</v>
          </cell>
          <cell r="G6601">
            <v>1</v>
          </cell>
          <cell r="H6601">
            <v>2200000</v>
          </cell>
        </row>
        <row r="6602">
          <cell r="B6602" t="str">
            <v>V09515</v>
          </cell>
          <cell r="C6602" t="str">
            <v>Dây thép D4mm</v>
          </cell>
          <cell r="D6602" t="str">
            <v>m</v>
          </cell>
          <cell r="E6602">
            <v>103</v>
          </cell>
          <cell r="F6602">
            <v>11455</v>
          </cell>
          <cell r="G6602">
            <v>1</v>
          </cell>
          <cell r="H6602">
            <v>1179865</v>
          </cell>
        </row>
        <row r="6603">
          <cell r="B6603" t="str">
            <v>V78619</v>
          </cell>
          <cell r="C6603" t="str">
            <v>Băng ni lông</v>
          </cell>
          <cell r="D6603" t="str">
            <v>cuộn</v>
          </cell>
          <cell r="E6603">
            <v>0.2</v>
          </cell>
          <cell r="F6603">
            <v>5000</v>
          </cell>
          <cell r="G6603">
            <v>1</v>
          </cell>
          <cell r="H6603">
            <v>1000</v>
          </cell>
        </row>
        <row r="6604">
          <cell r="C6604" t="str">
            <v>Cộng</v>
          </cell>
          <cell r="H6604">
            <v>3392165</v>
          </cell>
        </row>
        <row r="6605">
          <cell r="C6605" t="str">
            <v>b) Nhân công</v>
          </cell>
          <cell r="H6605">
            <v>2055183.5526315789</v>
          </cell>
        </row>
        <row r="6606">
          <cell r="B6606" t="str">
            <v>N2407</v>
          </cell>
          <cell r="C6606" t="str">
            <v>Nhân công bậc 4,0/7 - Nhóm 2</v>
          </cell>
          <cell r="D6606" t="str">
            <v>công</v>
          </cell>
          <cell r="E6606">
            <v>5.23</v>
          </cell>
          <cell r="F6606">
            <v>392960.52631578944</v>
          </cell>
          <cell r="G6606">
            <v>1</v>
          </cell>
          <cell r="H6606">
            <v>2055183.5526315789</v>
          </cell>
        </row>
        <row r="6607">
          <cell r="B6607" t="str">
            <v>D4.2304</v>
          </cell>
          <cell r="C6607" t="str">
            <v>Kéo rải và lắp đặt cáp treo trên dây thép bằng thủ công; trọng lượng cáp ≤4,5kg/m</v>
          </cell>
          <cell r="D6607" t="str">
            <v>100m</v>
          </cell>
          <cell r="E6607">
            <v>1</v>
          </cell>
          <cell r="I6607">
            <v>3394565</v>
          </cell>
          <cell r="J6607">
            <v>2754653.289473684</v>
          </cell>
          <cell r="K6607">
            <v>0</v>
          </cell>
        </row>
        <row r="6608">
          <cell r="C6608" t="str">
            <v>a) Vật liệu</v>
          </cell>
          <cell r="H6608">
            <v>3394565</v>
          </cell>
        </row>
        <row r="6609">
          <cell r="B6609" t="str">
            <v>V09505</v>
          </cell>
          <cell r="C6609" t="str">
            <v>Cồn công nghiệp</v>
          </cell>
          <cell r="D6609" t="str">
            <v>kg</v>
          </cell>
          <cell r="E6609">
            <v>0.8</v>
          </cell>
          <cell r="F6609">
            <v>14000</v>
          </cell>
          <cell r="G6609">
            <v>1</v>
          </cell>
          <cell r="H6609">
            <v>11200</v>
          </cell>
        </row>
        <row r="6610">
          <cell r="B6610" t="str">
            <v>V04247</v>
          </cell>
          <cell r="C6610" t="str">
            <v>Giẻ lau</v>
          </cell>
          <cell r="D6610" t="str">
            <v>kg</v>
          </cell>
          <cell r="E6610">
            <v>0.4</v>
          </cell>
          <cell r="F6610">
            <v>5000</v>
          </cell>
          <cell r="G6610">
            <v>1</v>
          </cell>
          <cell r="H6610">
            <v>2000</v>
          </cell>
        </row>
        <row r="6611">
          <cell r="B6611" t="str">
            <v>V37019</v>
          </cell>
          <cell r="C6611" t="str">
            <v>Côliê</v>
          </cell>
          <cell r="D6611" t="str">
            <v>bộ</v>
          </cell>
          <cell r="E6611">
            <v>100</v>
          </cell>
          <cell r="F6611">
            <v>22000</v>
          </cell>
          <cell r="G6611">
            <v>1</v>
          </cell>
          <cell r="H6611">
            <v>2200000</v>
          </cell>
        </row>
        <row r="6612">
          <cell r="B6612" t="str">
            <v>V09516</v>
          </cell>
          <cell r="C6612" t="str">
            <v>Dây thép D6mm</v>
          </cell>
          <cell r="D6612" t="str">
            <v>m</v>
          </cell>
          <cell r="E6612">
            <v>103</v>
          </cell>
          <cell r="F6612">
            <v>11455</v>
          </cell>
          <cell r="G6612">
            <v>1</v>
          </cell>
          <cell r="H6612">
            <v>1179865</v>
          </cell>
        </row>
        <row r="6613">
          <cell r="B6613" t="str">
            <v>V78619</v>
          </cell>
          <cell r="C6613" t="str">
            <v>Băng ni lông</v>
          </cell>
          <cell r="D6613" t="str">
            <v>cuộn</v>
          </cell>
          <cell r="E6613">
            <v>0.3</v>
          </cell>
          <cell r="F6613">
            <v>5000</v>
          </cell>
          <cell r="G6613">
            <v>1</v>
          </cell>
          <cell r="H6613">
            <v>1500</v>
          </cell>
        </row>
        <row r="6614">
          <cell r="C6614" t="str">
            <v>Cộng</v>
          </cell>
          <cell r="H6614">
            <v>3394565</v>
          </cell>
        </row>
        <row r="6615">
          <cell r="C6615" t="str">
            <v>b) Nhân công</v>
          </cell>
          <cell r="H6615">
            <v>2754653.289473684</v>
          </cell>
        </row>
        <row r="6616">
          <cell r="B6616" t="str">
            <v>N2407</v>
          </cell>
          <cell r="C6616" t="str">
            <v>Nhân công bậc 4,0/7 - Nhóm 2</v>
          </cell>
          <cell r="D6616" t="str">
            <v>công</v>
          </cell>
          <cell r="E6616">
            <v>7.01</v>
          </cell>
          <cell r="F6616">
            <v>392960.52631578944</v>
          </cell>
          <cell r="G6616">
            <v>1</v>
          </cell>
          <cell r="H6616">
            <v>2754653.289473684</v>
          </cell>
        </row>
        <row r="6617">
          <cell r="B6617" t="str">
            <v>D4.2305</v>
          </cell>
          <cell r="C6617" t="str">
            <v>Kéo rải và lắp đặt cáp treo trên dây thép bằng thủ công; trọng lượng cáp ≤6kg/m</v>
          </cell>
          <cell r="D6617" t="str">
            <v>100m</v>
          </cell>
          <cell r="E6617">
            <v>1</v>
          </cell>
          <cell r="I6617">
            <v>3395065</v>
          </cell>
          <cell r="J6617">
            <v>3458052.6315789474</v>
          </cell>
          <cell r="K6617">
            <v>0</v>
          </cell>
        </row>
        <row r="6618">
          <cell r="C6618" t="str">
            <v>a) Vật liệu</v>
          </cell>
          <cell r="H6618">
            <v>3395065</v>
          </cell>
        </row>
        <row r="6619">
          <cell r="B6619" t="str">
            <v>V09505</v>
          </cell>
          <cell r="C6619" t="str">
            <v>Cồn công nghiệp</v>
          </cell>
          <cell r="D6619" t="str">
            <v>kg</v>
          </cell>
          <cell r="E6619">
            <v>0.8</v>
          </cell>
          <cell r="F6619">
            <v>14000</v>
          </cell>
          <cell r="G6619">
            <v>1</v>
          </cell>
          <cell r="H6619">
            <v>11200</v>
          </cell>
        </row>
        <row r="6620">
          <cell r="B6620" t="str">
            <v>V04247</v>
          </cell>
          <cell r="C6620" t="str">
            <v>Giẻ lau</v>
          </cell>
          <cell r="D6620" t="str">
            <v>kg</v>
          </cell>
          <cell r="E6620">
            <v>0.4</v>
          </cell>
          <cell r="F6620">
            <v>5000</v>
          </cell>
          <cell r="G6620">
            <v>1</v>
          </cell>
          <cell r="H6620">
            <v>2000</v>
          </cell>
        </row>
        <row r="6621">
          <cell r="B6621" t="str">
            <v>V37019</v>
          </cell>
          <cell r="C6621" t="str">
            <v>Côliê</v>
          </cell>
          <cell r="D6621" t="str">
            <v>bộ</v>
          </cell>
          <cell r="E6621">
            <v>100</v>
          </cell>
          <cell r="F6621">
            <v>22000</v>
          </cell>
          <cell r="G6621">
            <v>1</v>
          </cell>
          <cell r="H6621">
            <v>2200000</v>
          </cell>
        </row>
        <row r="6622">
          <cell r="B6622" t="str">
            <v>V09516</v>
          </cell>
          <cell r="C6622" t="str">
            <v>Dây thép D6mm</v>
          </cell>
          <cell r="D6622" t="str">
            <v>m</v>
          </cell>
          <cell r="E6622">
            <v>103</v>
          </cell>
          <cell r="F6622">
            <v>11455</v>
          </cell>
          <cell r="G6622">
            <v>1</v>
          </cell>
          <cell r="H6622">
            <v>1179865</v>
          </cell>
        </row>
        <row r="6623">
          <cell r="B6623" t="str">
            <v>V78619</v>
          </cell>
          <cell r="C6623" t="str">
            <v>Băng ni lông</v>
          </cell>
          <cell r="D6623" t="str">
            <v>cuộn</v>
          </cell>
          <cell r="E6623">
            <v>0.4</v>
          </cell>
          <cell r="F6623">
            <v>5000</v>
          </cell>
          <cell r="G6623">
            <v>1</v>
          </cell>
          <cell r="H6623">
            <v>2000</v>
          </cell>
        </row>
        <row r="6624">
          <cell r="C6624" t="str">
            <v>Cộng</v>
          </cell>
          <cell r="H6624">
            <v>3395065</v>
          </cell>
        </row>
        <row r="6625">
          <cell r="C6625" t="str">
            <v>b) Nhân công</v>
          </cell>
          <cell r="H6625">
            <v>3458052.6315789474</v>
          </cell>
        </row>
        <row r="6626">
          <cell r="B6626" t="str">
            <v>N2407</v>
          </cell>
          <cell r="C6626" t="str">
            <v>Nhân công bậc 4,0/7 - Nhóm 2</v>
          </cell>
          <cell r="D6626" t="str">
            <v>công</v>
          </cell>
          <cell r="E6626">
            <v>8.8000000000000007</v>
          </cell>
          <cell r="F6626">
            <v>392960.52631578944</v>
          </cell>
          <cell r="G6626">
            <v>1</v>
          </cell>
          <cell r="H6626">
            <v>3458052.6315789474</v>
          </cell>
        </row>
        <row r="6627">
          <cell r="B6627" t="str">
            <v>D4.2306</v>
          </cell>
          <cell r="C6627" t="str">
            <v>Kéo rải và lắp đặt cáp treo trên dây thép bằng thủ công; trọng lượng cáp ≤7,5kg/m</v>
          </cell>
          <cell r="D6627" t="str">
            <v>100m</v>
          </cell>
          <cell r="E6627">
            <v>1</v>
          </cell>
          <cell r="I6627">
            <v>3396965</v>
          </cell>
          <cell r="J6627">
            <v>4381509.8684210526</v>
          </cell>
          <cell r="K6627">
            <v>0</v>
          </cell>
        </row>
        <row r="6628">
          <cell r="C6628" t="str">
            <v>a) Vật liệu</v>
          </cell>
          <cell r="H6628">
            <v>3396965</v>
          </cell>
        </row>
        <row r="6629">
          <cell r="B6629" t="str">
            <v>V09505</v>
          </cell>
          <cell r="C6629" t="str">
            <v>Cồn công nghiệp</v>
          </cell>
          <cell r="D6629" t="str">
            <v>kg</v>
          </cell>
          <cell r="E6629">
            <v>0.9</v>
          </cell>
          <cell r="F6629">
            <v>14000</v>
          </cell>
          <cell r="G6629">
            <v>1</v>
          </cell>
          <cell r="H6629">
            <v>12600</v>
          </cell>
        </row>
        <row r="6630">
          <cell r="B6630" t="str">
            <v>V04247</v>
          </cell>
          <cell r="C6630" t="str">
            <v>Giẻ lau</v>
          </cell>
          <cell r="D6630" t="str">
            <v>kg</v>
          </cell>
          <cell r="E6630">
            <v>0.5</v>
          </cell>
          <cell r="F6630">
            <v>5000</v>
          </cell>
          <cell r="G6630">
            <v>1</v>
          </cell>
          <cell r="H6630">
            <v>2500</v>
          </cell>
        </row>
        <row r="6631">
          <cell r="B6631" t="str">
            <v>V37019</v>
          </cell>
          <cell r="C6631" t="str">
            <v>Côliê</v>
          </cell>
          <cell r="D6631" t="str">
            <v>bộ</v>
          </cell>
          <cell r="E6631">
            <v>100</v>
          </cell>
          <cell r="F6631">
            <v>22000</v>
          </cell>
          <cell r="G6631">
            <v>1</v>
          </cell>
          <cell r="H6631">
            <v>2200000</v>
          </cell>
        </row>
        <row r="6632">
          <cell r="B6632" t="str">
            <v>V09516</v>
          </cell>
          <cell r="C6632" t="str">
            <v>Dây thép D6mm</v>
          </cell>
          <cell r="D6632" t="str">
            <v>m</v>
          </cell>
          <cell r="E6632">
            <v>103</v>
          </cell>
          <cell r="F6632">
            <v>11455</v>
          </cell>
          <cell r="G6632">
            <v>1</v>
          </cell>
          <cell r="H6632">
            <v>1179865</v>
          </cell>
        </row>
        <row r="6633">
          <cell r="B6633" t="str">
            <v>V78619</v>
          </cell>
          <cell r="C6633" t="str">
            <v>Băng ni lông</v>
          </cell>
          <cell r="D6633" t="str">
            <v>cuộn</v>
          </cell>
          <cell r="E6633">
            <v>0.4</v>
          </cell>
          <cell r="F6633">
            <v>5000</v>
          </cell>
          <cell r="G6633">
            <v>1</v>
          </cell>
          <cell r="H6633">
            <v>2000</v>
          </cell>
        </row>
        <row r="6634">
          <cell r="C6634" t="str">
            <v>Cộng</v>
          </cell>
          <cell r="H6634">
            <v>3396965</v>
          </cell>
        </row>
        <row r="6635">
          <cell r="C6635" t="str">
            <v>b) Nhân công</v>
          </cell>
          <cell r="H6635">
            <v>4381509.8684210526</v>
          </cell>
        </row>
        <row r="6636">
          <cell r="B6636" t="str">
            <v>N2407</v>
          </cell>
          <cell r="C6636" t="str">
            <v>Nhân công bậc 4,0/7 - Nhóm 2</v>
          </cell>
          <cell r="D6636" t="str">
            <v>công</v>
          </cell>
          <cell r="E6636">
            <v>11.15</v>
          </cell>
          <cell r="F6636">
            <v>392960.52631578944</v>
          </cell>
          <cell r="G6636">
            <v>1</v>
          </cell>
          <cell r="H6636">
            <v>4381509.8684210526</v>
          </cell>
        </row>
        <row r="6637">
          <cell r="B6637" t="str">
            <v>D4.2307</v>
          </cell>
          <cell r="C6637" t="str">
            <v>Kéo rải và lắp đặt cáp treo trên dây thép bằng thủ công; trọng lượng cáp ≤9kg/m</v>
          </cell>
          <cell r="D6637" t="str">
            <v>100m</v>
          </cell>
          <cell r="E6637">
            <v>1</v>
          </cell>
          <cell r="I6637">
            <v>3396965</v>
          </cell>
          <cell r="J6637">
            <v>6483848.6842105258</v>
          </cell>
          <cell r="K6637">
            <v>0</v>
          </cell>
        </row>
        <row r="6638">
          <cell r="C6638" t="str">
            <v>a) Vật liệu</v>
          </cell>
          <cell r="H6638">
            <v>3396965</v>
          </cell>
        </row>
        <row r="6639">
          <cell r="B6639" t="str">
            <v>V09505</v>
          </cell>
          <cell r="C6639" t="str">
            <v>Cồn công nghiệp</v>
          </cell>
          <cell r="D6639" t="str">
            <v>kg</v>
          </cell>
          <cell r="E6639">
            <v>0.9</v>
          </cell>
          <cell r="F6639">
            <v>14000</v>
          </cell>
          <cell r="G6639">
            <v>1</v>
          </cell>
          <cell r="H6639">
            <v>12600</v>
          </cell>
        </row>
        <row r="6640">
          <cell r="B6640" t="str">
            <v>V04247</v>
          </cell>
          <cell r="C6640" t="str">
            <v>Giẻ lau</v>
          </cell>
          <cell r="D6640" t="str">
            <v>kg</v>
          </cell>
          <cell r="E6640">
            <v>0.5</v>
          </cell>
          <cell r="F6640">
            <v>5000</v>
          </cell>
          <cell r="G6640">
            <v>1</v>
          </cell>
          <cell r="H6640">
            <v>2500</v>
          </cell>
        </row>
        <row r="6641">
          <cell r="B6641" t="str">
            <v>V37019</v>
          </cell>
          <cell r="C6641" t="str">
            <v>Côliê</v>
          </cell>
          <cell r="D6641" t="str">
            <v>bộ</v>
          </cell>
          <cell r="E6641">
            <v>100</v>
          </cell>
          <cell r="F6641">
            <v>22000</v>
          </cell>
          <cell r="G6641">
            <v>1</v>
          </cell>
          <cell r="H6641">
            <v>2200000</v>
          </cell>
        </row>
        <row r="6642">
          <cell r="B6642" t="str">
            <v>V09516</v>
          </cell>
          <cell r="C6642" t="str">
            <v>Dây thép D6mm</v>
          </cell>
          <cell r="D6642" t="str">
            <v>m</v>
          </cell>
          <cell r="E6642">
            <v>103</v>
          </cell>
          <cell r="F6642">
            <v>11455</v>
          </cell>
          <cell r="G6642">
            <v>1</v>
          </cell>
          <cell r="H6642">
            <v>1179865</v>
          </cell>
        </row>
        <row r="6643">
          <cell r="B6643" t="str">
            <v>V78619</v>
          </cell>
          <cell r="C6643" t="str">
            <v>Băng ni lông</v>
          </cell>
          <cell r="D6643" t="str">
            <v>cuộn</v>
          </cell>
          <cell r="E6643">
            <v>0.4</v>
          </cell>
          <cell r="F6643">
            <v>5000</v>
          </cell>
          <cell r="G6643">
            <v>1</v>
          </cell>
          <cell r="H6643">
            <v>2000</v>
          </cell>
        </row>
        <row r="6644">
          <cell r="C6644" t="str">
            <v>Cộng</v>
          </cell>
          <cell r="H6644">
            <v>3396965</v>
          </cell>
        </row>
        <row r="6645">
          <cell r="C6645" t="str">
            <v>b) Nhân công</v>
          </cell>
          <cell r="H6645">
            <v>6483848.6842105258</v>
          </cell>
        </row>
        <row r="6646">
          <cell r="B6646" t="str">
            <v>N2407</v>
          </cell>
          <cell r="C6646" t="str">
            <v>Nhân công bậc 4,0/7 - Nhóm 2</v>
          </cell>
          <cell r="D6646" t="str">
            <v>công</v>
          </cell>
          <cell r="E6646">
            <v>16.5</v>
          </cell>
          <cell r="F6646">
            <v>392960.52631578944</v>
          </cell>
          <cell r="G6646">
            <v>1</v>
          </cell>
          <cell r="H6646">
            <v>6483848.6842105258</v>
          </cell>
        </row>
        <row r="6647">
          <cell r="B6647" t="str">
            <v>D4.2308</v>
          </cell>
          <cell r="C6647" t="str">
            <v>Kéo rải và lắp đặt cáp treo trên dây thép bằng thủ công; trọng lượng cáp ≤10,5kg/m</v>
          </cell>
          <cell r="D6647" t="str">
            <v>100m</v>
          </cell>
          <cell r="E6647">
            <v>1</v>
          </cell>
          <cell r="I6647">
            <v>3399365</v>
          </cell>
          <cell r="J6647">
            <v>7662730.2631578939</v>
          </cell>
          <cell r="K6647">
            <v>0</v>
          </cell>
        </row>
        <row r="6648">
          <cell r="C6648" t="str">
            <v>a) Vật liệu</v>
          </cell>
          <cell r="H6648">
            <v>3399365</v>
          </cell>
        </row>
        <row r="6649">
          <cell r="B6649" t="str">
            <v>V09505</v>
          </cell>
          <cell r="C6649" t="str">
            <v>Cồn công nghiệp</v>
          </cell>
          <cell r="D6649" t="str">
            <v>kg</v>
          </cell>
          <cell r="E6649">
            <v>1</v>
          </cell>
          <cell r="F6649">
            <v>14000</v>
          </cell>
          <cell r="G6649">
            <v>1</v>
          </cell>
          <cell r="H6649">
            <v>14000</v>
          </cell>
        </row>
        <row r="6650">
          <cell r="B6650" t="str">
            <v>V04247</v>
          </cell>
          <cell r="C6650" t="str">
            <v>Giẻ lau</v>
          </cell>
          <cell r="D6650" t="str">
            <v>kg</v>
          </cell>
          <cell r="E6650">
            <v>0.6</v>
          </cell>
          <cell r="F6650">
            <v>5000</v>
          </cell>
          <cell r="G6650">
            <v>1</v>
          </cell>
          <cell r="H6650">
            <v>3000</v>
          </cell>
        </row>
        <row r="6651">
          <cell r="B6651" t="str">
            <v>V37019</v>
          </cell>
          <cell r="C6651" t="str">
            <v>Côliê</v>
          </cell>
          <cell r="D6651" t="str">
            <v>bộ</v>
          </cell>
          <cell r="E6651">
            <v>100</v>
          </cell>
          <cell r="F6651">
            <v>22000</v>
          </cell>
          <cell r="G6651">
            <v>1</v>
          </cell>
          <cell r="H6651">
            <v>2200000</v>
          </cell>
        </row>
        <row r="6652">
          <cell r="B6652" t="str">
            <v>V09516</v>
          </cell>
          <cell r="C6652" t="str">
            <v>Dây thép D6mm</v>
          </cell>
          <cell r="D6652" t="str">
            <v>m</v>
          </cell>
          <cell r="E6652">
            <v>103</v>
          </cell>
          <cell r="F6652">
            <v>11455</v>
          </cell>
          <cell r="G6652">
            <v>1</v>
          </cell>
          <cell r="H6652">
            <v>1179865</v>
          </cell>
        </row>
        <row r="6653">
          <cell r="B6653" t="str">
            <v>V78619</v>
          </cell>
          <cell r="C6653" t="str">
            <v>Băng ni lông</v>
          </cell>
          <cell r="D6653" t="str">
            <v>cuộn</v>
          </cell>
          <cell r="E6653">
            <v>0.5</v>
          </cell>
          <cell r="F6653">
            <v>5000</v>
          </cell>
          <cell r="G6653">
            <v>1</v>
          </cell>
          <cell r="H6653">
            <v>2500</v>
          </cell>
        </row>
        <row r="6654">
          <cell r="C6654" t="str">
            <v>Cộng</v>
          </cell>
          <cell r="H6654">
            <v>3399365</v>
          </cell>
        </row>
        <row r="6655">
          <cell r="C6655" t="str">
            <v>b) Nhân công</v>
          </cell>
          <cell r="H6655">
            <v>7662730.2631578939</v>
          </cell>
        </row>
        <row r="6656">
          <cell r="B6656" t="str">
            <v>N2407</v>
          </cell>
          <cell r="C6656" t="str">
            <v>Nhân công bậc 4,0/7 - Nhóm 2</v>
          </cell>
          <cell r="D6656" t="str">
            <v>công</v>
          </cell>
          <cell r="E6656">
            <v>19.5</v>
          </cell>
          <cell r="F6656">
            <v>392960.52631578944</v>
          </cell>
          <cell r="G6656">
            <v>1</v>
          </cell>
          <cell r="H6656">
            <v>7662730.2631578939</v>
          </cell>
        </row>
        <row r="6657">
          <cell r="B6657" t="str">
            <v>D4.2309</v>
          </cell>
          <cell r="C6657" t="str">
            <v>Kéo rải và lắp đặt cáp treo trên dây thép bằng thủ công; trọng lượng cáp ≤12kg/m</v>
          </cell>
          <cell r="D6657" t="str">
            <v>100m</v>
          </cell>
          <cell r="E6657">
            <v>1</v>
          </cell>
          <cell r="I6657">
            <v>3399365</v>
          </cell>
          <cell r="J6657">
            <v>8645131.5789473671</v>
          </cell>
          <cell r="K6657">
            <v>0</v>
          </cell>
        </row>
        <row r="6658">
          <cell r="C6658" t="str">
            <v>a) Vật liệu</v>
          </cell>
          <cell r="H6658">
            <v>3399365</v>
          </cell>
        </row>
        <row r="6659">
          <cell r="B6659" t="str">
            <v>V09505</v>
          </cell>
          <cell r="C6659" t="str">
            <v>Cồn công nghiệp</v>
          </cell>
          <cell r="D6659" t="str">
            <v>kg</v>
          </cell>
          <cell r="E6659">
            <v>1</v>
          </cell>
          <cell r="F6659">
            <v>14000</v>
          </cell>
          <cell r="G6659">
            <v>1</v>
          </cell>
          <cell r="H6659">
            <v>14000</v>
          </cell>
        </row>
        <row r="6660">
          <cell r="B6660" t="str">
            <v>V04247</v>
          </cell>
          <cell r="C6660" t="str">
            <v>Giẻ lau</v>
          </cell>
          <cell r="D6660" t="str">
            <v>kg</v>
          </cell>
          <cell r="E6660">
            <v>0.6</v>
          </cell>
          <cell r="F6660">
            <v>5000</v>
          </cell>
          <cell r="G6660">
            <v>1</v>
          </cell>
          <cell r="H6660">
            <v>3000</v>
          </cell>
        </row>
        <row r="6661">
          <cell r="B6661" t="str">
            <v>V37019</v>
          </cell>
          <cell r="C6661" t="str">
            <v>Côliê</v>
          </cell>
          <cell r="D6661" t="str">
            <v>bộ</v>
          </cell>
          <cell r="E6661">
            <v>100</v>
          </cell>
          <cell r="F6661">
            <v>22000</v>
          </cell>
          <cell r="G6661">
            <v>1</v>
          </cell>
          <cell r="H6661">
            <v>2200000</v>
          </cell>
        </row>
        <row r="6662">
          <cell r="B6662" t="str">
            <v>V09516</v>
          </cell>
          <cell r="C6662" t="str">
            <v>Dây thép D6mm</v>
          </cell>
          <cell r="D6662" t="str">
            <v>m</v>
          </cell>
          <cell r="E6662">
            <v>103</v>
          </cell>
          <cell r="F6662">
            <v>11455</v>
          </cell>
          <cell r="G6662">
            <v>1</v>
          </cell>
          <cell r="H6662">
            <v>1179865</v>
          </cell>
        </row>
        <row r="6663">
          <cell r="B6663" t="str">
            <v>V78619</v>
          </cell>
          <cell r="C6663" t="str">
            <v>Băng ni lông</v>
          </cell>
          <cell r="D6663" t="str">
            <v>cuộn</v>
          </cell>
          <cell r="E6663">
            <v>0.5</v>
          </cell>
          <cell r="F6663">
            <v>5000</v>
          </cell>
          <cell r="G6663">
            <v>1</v>
          </cell>
          <cell r="H6663">
            <v>2500</v>
          </cell>
        </row>
        <row r="6664">
          <cell r="C6664" t="str">
            <v>Cộng</v>
          </cell>
          <cell r="H6664">
            <v>3399365</v>
          </cell>
        </row>
        <row r="6665">
          <cell r="C6665" t="str">
            <v>b) Nhân công</v>
          </cell>
          <cell r="H6665">
            <v>8645131.5789473671</v>
          </cell>
        </row>
        <row r="6666">
          <cell r="B6666" t="str">
            <v>N2407</v>
          </cell>
          <cell r="C6666" t="str">
            <v>Nhân công bậc 4,0/7 - Nhóm 2</v>
          </cell>
          <cell r="D6666" t="str">
            <v>công</v>
          </cell>
          <cell r="E6666">
            <v>22</v>
          </cell>
          <cell r="F6666">
            <v>392960.52631578944</v>
          </cell>
          <cell r="G6666">
            <v>1</v>
          </cell>
          <cell r="H6666">
            <v>8645131.5789473671</v>
          </cell>
        </row>
        <row r="6667">
          <cell r="B6667" t="str">
            <v>D4.2401</v>
          </cell>
          <cell r="C6667" t="str">
            <v>Kéo rải và lắp đặt cáp trong ống bảo vệ bằng thủ công; trọng lượng cáp ≤1kg/m</v>
          </cell>
          <cell r="D6667" t="str">
            <v>100m</v>
          </cell>
          <cell r="E6667">
            <v>1</v>
          </cell>
          <cell r="I6667">
            <v>138305</v>
          </cell>
          <cell r="J6667">
            <v>1135655.9210526315</v>
          </cell>
          <cell r="K6667">
            <v>0</v>
          </cell>
        </row>
        <row r="6668">
          <cell r="C6668" t="str">
            <v>a) Vật liệu</v>
          </cell>
          <cell r="H6668">
            <v>138305</v>
          </cell>
        </row>
        <row r="6669">
          <cell r="B6669" t="str">
            <v>V09505</v>
          </cell>
          <cell r="C6669" t="str">
            <v>Cồn công nghiệp</v>
          </cell>
          <cell r="D6669" t="str">
            <v>kg</v>
          </cell>
          <cell r="E6669">
            <v>0.7</v>
          </cell>
          <cell r="F6669">
            <v>14000</v>
          </cell>
          <cell r="G6669">
            <v>1</v>
          </cell>
          <cell r="H6669">
            <v>9800</v>
          </cell>
        </row>
        <row r="6670">
          <cell r="B6670" t="str">
            <v>V04247</v>
          </cell>
          <cell r="C6670" t="str">
            <v>Giẻ lau</v>
          </cell>
          <cell r="D6670" t="str">
            <v>kg</v>
          </cell>
          <cell r="E6670">
            <v>0.3</v>
          </cell>
          <cell r="F6670">
            <v>5000</v>
          </cell>
          <cell r="G6670">
            <v>1</v>
          </cell>
          <cell r="H6670">
            <v>1500</v>
          </cell>
        </row>
        <row r="6671">
          <cell r="B6671" t="str">
            <v>V46619</v>
          </cell>
          <cell r="C6671" t="str">
            <v>Dây thép D2mm</v>
          </cell>
          <cell r="D6671" t="str">
            <v>m</v>
          </cell>
          <cell r="E6671">
            <v>11</v>
          </cell>
          <cell r="F6671">
            <v>11455</v>
          </cell>
          <cell r="G6671">
            <v>1</v>
          </cell>
          <cell r="H6671">
            <v>126005</v>
          </cell>
        </row>
        <row r="6672">
          <cell r="B6672" t="str">
            <v>V78619</v>
          </cell>
          <cell r="C6672" t="str">
            <v>Băng ni lông</v>
          </cell>
          <cell r="D6672" t="str">
            <v>cuộn</v>
          </cell>
          <cell r="E6672">
            <v>0.2</v>
          </cell>
          <cell r="F6672">
            <v>5000</v>
          </cell>
          <cell r="G6672">
            <v>1</v>
          </cell>
          <cell r="H6672">
            <v>1000</v>
          </cell>
        </row>
        <row r="6673">
          <cell r="C6673" t="str">
            <v>Cộng</v>
          </cell>
          <cell r="H6673">
            <v>138305</v>
          </cell>
        </row>
        <row r="6674">
          <cell r="C6674" t="str">
            <v>b) Nhân công</v>
          </cell>
          <cell r="H6674">
            <v>1135655.9210526315</v>
          </cell>
        </row>
        <row r="6675">
          <cell r="B6675" t="str">
            <v>N2407</v>
          </cell>
          <cell r="C6675" t="str">
            <v>Nhân công bậc 4,0/7 - Nhóm 2</v>
          </cell>
          <cell r="D6675" t="str">
            <v>công</v>
          </cell>
          <cell r="E6675">
            <v>2.89</v>
          </cell>
          <cell r="F6675">
            <v>392960.52631578944</v>
          </cell>
          <cell r="G6675">
            <v>1</v>
          </cell>
          <cell r="H6675">
            <v>1135655.9210526315</v>
          </cell>
        </row>
        <row r="6676">
          <cell r="B6676" t="str">
            <v>D4.2402</v>
          </cell>
          <cell r="C6676" t="str">
            <v>Kéo rải và lắp đặt cáp trong ống bảo vệ bằng thủ công; trọng lượng cáp ≤2kg/m</v>
          </cell>
          <cell r="D6676" t="str">
            <v>100m</v>
          </cell>
          <cell r="E6676">
            <v>1</v>
          </cell>
          <cell r="I6676">
            <v>138305</v>
          </cell>
          <cell r="J6676">
            <v>1296769.7368421052</v>
          </cell>
          <cell r="K6676">
            <v>0</v>
          </cell>
        </row>
        <row r="6677">
          <cell r="C6677" t="str">
            <v>a) Vật liệu</v>
          </cell>
          <cell r="H6677">
            <v>138305</v>
          </cell>
        </row>
        <row r="6678">
          <cell r="B6678" t="str">
            <v>V09505</v>
          </cell>
          <cell r="C6678" t="str">
            <v>Cồn công nghiệp</v>
          </cell>
          <cell r="D6678" t="str">
            <v>kg</v>
          </cell>
          <cell r="E6678">
            <v>0.7</v>
          </cell>
          <cell r="F6678">
            <v>14000</v>
          </cell>
          <cell r="G6678">
            <v>1</v>
          </cell>
          <cell r="H6678">
            <v>9800</v>
          </cell>
        </row>
        <row r="6679">
          <cell r="B6679" t="str">
            <v>V04247</v>
          </cell>
          <cell r="C6679" t="str">
            <v>Giẻ lau</v>
          </cell>
          <cell r="D6679" t="str">
            <v>kg</v>
          </cell>
          <cell r="E6679">
            <v>0.3</v>
          </cell>
          <cell r="F6679">
            <v>5000</v>
          </cell>
          <cell r="G6679">
            <v>1</v>
          </cell>
          <cell r="H6679">
            <v>1500</v>
          </cell>
        </row>
        <row r="6680">
          <cell r="B6680" t="str">
            <v>V46619</v>
          </cell>
          <cell r="C6680" t="str">
            <v>Dây thép D2mm</v>
          </cell>
          <cell r="D6680" t="str">
            <v>m</v>
          </cell>
          <cell r="E6680">
            <v>11</v>
          </cell>
          <cell r="F6680">
            <v>11455</v>
          </cell>
          <cell r="G6680">
            <v>1</v>
          </cell>
          <cell r="H6680">
            <v>126005</v>
          </cell>
        </row>
        <row r="6681">
          <cell r="B6681" t="str">
            <v>V78619</v>
          </cell>
          <cell r="C6681" t="str">
            <v>Băng ni lông</v>
          </cell>
          <cell r="D6681" t="str">
            <v>cuộn</v>
          </cell>
          <cell r="E6681">
            <v>0.2</v>
          </cell>
          <cell r="F6681">
            <v>5000</v>
          </cell>
          <cell r="G6681">
            <v>1</v>
          </cell>
          <cell r="H6681">
            <v>1000</v>
          </cell>
        </row>
        <row r="6682">
          <cell r="C6682" t="str">
            <v>Cộng</v>
          </cell>
          <cell r="H6682">
            <v>138305</v>
          </cell>
        </row>
        <row r="6683">
          <cell r="C6683" t="str">
            <v>b) Nhân công</v>
          </cell>
          <cell r="H6683">
            <v>1296769.7368421052</v>
          </cell>
        </row>
        <row r="6684">
          <cell r="B6684" t="str">
            <v>N2407</v>
          </cell>
          <cell r="C6684" t="str">
            <v>Nhân công bậc 4,0/7 - Nhóm 2</v>
          </cell>
          <cell r="D6684" t="str">
            <v>công</v>
          </cell>
          <cell r="E6684">
            <v>3.3</v>
          </cell>
          <cell r="F6684">
            <v>392960.52631578944</v>
          </cell>
          <cell r="G6684">
            <v>1</v>
          </cell>
          <cell r="H6684">
            <v>1296769.7368421052</v>
          </cell>
        </row>
        <row r="6685">
          <cell r="B6685" t="str">
            <v>D4.2403</v>
          </cell>
          <cell r="C6685" t="str">
            <v>Kéo rải và lắp đặt cáp trong ống bảo vệ bằng thủ công; trọng lượng cáp ≤3kg/m</v>
          </cell>
          <cell r="D6685" t="str">
            <v>100m</v>
          </cell>
          <cell r="E6685">
            <v>1</v>
          </cell>
          <cell r="I6685">
            <v>138305</v>
          </cell>
          <cell r="J6685">
            <v>1622926.9736842103</v>
          </cell>
          <cell r="K6685">
            <v>0</v>
          </cell>
        </row>
        <row r="6686">
          <cell r="C6686" t="str">
            <v>a) Vật liệu</v>
          </cell>
          <cell r="H6686">
            <v>138305</v>
          </cell>
        </row>
        <row r="6687">
          <cell r="B6687" t="str">
            <v>V09505</v>
          </cell>
          <cell r="C6687" t="str">
            <v>Cồn công nghiệp</v>
          </cell>
          <cell r="D6687" t="str">
            <v>kg</v>
          </cell>
          <cell r="E6687">
            <v>0.7</v>
          </cell>
          <cell r="F6687">
            <v>14000</v>
          </cell>
          <cell r="G6687">
            <v>1</v>
          </cell>
          <cell r="H6687">
            <v>9800</v>
          </cell>
        </row>
        <row r="6688">
          <cell r="B6688" t="str">
            <v>V04247</v>
          </cell>
          <cell r="C6688" t="str">
            <v>Giẻ lau</v>
          </cell>
          <cell r="D6688" t="str">
            <v>kg</v>
          </cell>
          <cell r="E6688">
            <v>0.3</v>
          </cell>
          <cell r="F6688">
            <v>5000</v>
          </cell>
          <cell r="G6688">
            <v>1</v>
          </cell>
          <cell r="H6688">
            <v>1500</v>
          </cell>
        </row>
        <row r="6689">
          <cell r="B6689" t="str">
            <v>V46619</v>
          </cell>
          <cell r="C6689" t="str">
            <v>Dây thép D2mm</v>
          </cell>
          <cell r="D6689" t="str">
            <v>m</v>
          </cell>
          <cell r="E6689">
            <v>11</v>
          </cell>
          <cell r="F6689">
            <v>11455</v>
          </cell>
          <cell r="G6689">
            <v>1</v>
          </cell>
          <cell r="H6689">
            <v>126005</v>
          </cell>
        </row>
        <row r="6690">
          <cell r="B6690" t="str">
            <v>V78619</v>
          </cell>
          <cell r="C6690" t="str">
            <v>Băng ni lông</v>
          </cell>
          <cell r="D6690" t="str">
            <v>cuộn</v>
          </cell>
          <cell r="E6690">
            <v>0.2</v>
          </cell>
          <cell r="F6690">
            <v>5000</v>
          </cell>
          <cell r="G6690">
            <v>1</v>
          </cell>
          <cell r="H6690">
            <v>1000</v>
          </cell>
        </row>
        <row r="6691">
          <cell r="C6691" t="str">
            <v>Cộng</v>
          </cell>
          <cell r="H6691">
            <v>138305</v>
          </cell>
        </row>
        <row r="6692">
          <cell r="C6692" t="str">
            <v>b) Nhân công</v>
          </cell>
          <cell r="H6692">
            <v>1622926.9736842103</v>
          </cell>
        </row>
        <row r="6693">
          <cell r="B6693" t="str">
            <v>N2407</v>
          </cell>
          <cell r="C6693" t="str">
            <v>Nhân công bậc 4,0/7 - Nhóm 2</v>
          </cell>
          <cell r="D6693" t="str">
            <v>công</v>
          </cell>
          <cell r="E6693">
            <v>4.13</v>
          </cell>
          <cell r="F6693">
            <v>392960.52631578944</v>
          </cell>
          <cell r="G6693">
            <v>1</v>
          </cell>
          <cell r="H6693">
            <v>1622926.9736842103</v>
          </cell>
        </row>
        <row r="6694">
          <cell r="B6694" t="str">
            <v>D4.2404</v>
          </cell>
          <cell r="C6694" t="str">
            <v>Kéo rải và lắp đặt cáp trong ống bảo vệ bằng thủ công; trọng lượng cáp ≤4,5kg/m</v>
          </cell>
          <cell r="D6694" t="str">
            <v>100m</v>
          </cell>
          <cell r="E6694">
            <v>1</v>
          </cell>
          <cell r="I6694">
            <v>140705</v>
          </cell>
          <cell r="J6694">
            <v>2161282.8947368418</v>
          </cell>
          <cell r="K6694">
            <v>0</v>
          </cell>
        </row>
        <row r="6695">
          <cell r="C6695" t="str">
            <v>a) Vật liệu</v>
          </cell>
          <cell r="H6695">
            <v>140705</v>
          </cell>
        </row>
        <row r="6696">
          <cell r="B6696" t="str">
            <v>V09505</v>
          </cell>
          <cell r="C6696" t="str">
            <v>Cồn công nghiệp</v>
          </cell>
          <cell r="D6696" t="str">
            <v>kg</v>
          </cell>
          <cell r="E6696">
            <v>0.8</v>
          </cell>
          <cell r="F6696">
            <v>14000</v>
          </cell>
          <cell r="G6696">
            <v>1</v>
          </cell>
          <cell r="H6696">
            <v>11200</v>
          </cell>
        </row>
        <row r="6697">
          <cell r="B6697" t="str">
            <v>V04247</v>
          </cell>
          <cell r="C6697" t="str">
            <v>Giẻ lau</v>
          </cell>
          <cell r="D6697" t="str">
            <v>kg</v>
          </cell>
          <cell r="E6697">
            <v>0.4</v>
          </cell>
          <cell r="F6697">
            <v>5000</v>
          </cell>
          <cell r="G6697">
            <v>1</v>
          </cell>
          <cell r="H6697">
            <v>2000</v>
          </cell>
        </row>
        <row r="6698">
          <cell r="B6698" t="str">
            <v>V46619</v>
          </cell>
          <cell r="C6698" t="str">
            <v>Dây thép D2mm</v>
          </cell>
          <cell r="D6698" t="str">
            <v>m</v>
          </cell>
          <cell r="E6698">
            <v>11</v>
          </cell>
          <cell r="F6698">
            <v>11455</v>
          </cell>
          <cell r="G6698">
            <v>1</v>
          </cell>
          <cell r="H6698">
            <v>126005</v>
          </cell>
        </row>
        <row r="6699">
          <cell r="B6699" t="str">
            <v>V78619</v>
          </cell>
          <cell r="C6699" t="str">
            <v>Băng ni lông</v>
          </cell>
          <cell r="D6699" t="str">
            <v>cuộn</v>
          </cell>
          <cell r="E6699">
            <v>0.3</v>
          </cell>
          <cell r="F6699">
            <v>5000</v>
          </cell>
          <cell r="G6699">
            <v>1</v>
          </cell>
          <cell r="H6699">
            <v>1500</v>
          </cell>
        </row>
        <row r="6700">
          <cell r="C6700" t="str">
            <v>Cộng</v>
          </cell>
          <cell r="H6700">
            <v>140705</v>
          </cell>
        </row>
        <row r="6701">
          <cell r="C6701" t="str">
            <v>b) Nhân công</v>
          </cell>
          <cell r="H6701">
            <v>2161282.8947368418</v>
          </cell>
        </row>
        <row r="6702">
          <cell r="B6702" t="str">
            <v>N2407</v>
          </cell>
          <cell r="C6702" t="str">
            <v>Nhân công bậc 4,0/7 - Nhóm 2</v>
          </cell>
          <cell r="D6702" t="str">
            <v>công</v>
          </cell>
          <cell r="E6702">
            <v>5.5</v>
          </cell>
          <cell r="F6702">
            <v>392960.52631578944</v>
          </cell>
          <cell r="G6702">
            <v>1</v>
          </cell>
          <cell r="H6702">
            <v>2161282.8947368418</v>
          </cell>
        </row>
        <row r="6703">
          <cell r="B6703" t="str">
            <v>D4.2405</v>
          </cell>
          <cell r="C6703" t="str">
            <v>Kéo rải và lắp đặt cáp trong ống bảo vệ bằng thủ công; trọng lượng cáp ≤6kg/m</v>
          </cell>
          <cell r="D6703" t="str">
            <v>100m</v>
          </cell>
          <cell r="E6703">
            <v>1</v>
          </cell>
          <cell r="I6703">
            <v>140705</v>
          </cell>
          <cell r="J6703">
            <v>2754653.289473684</v>
          </cell>
          <cell r="K6703">
            <v>0</v>
          </cell>
        </row>
        <row r="6704">
          <cell r="C6704" t="str">
            <v>a) Vật liệu</v>
          </cell>
          <cell r="H6704">
            <v>140705</v>
          </cell>
        </row>
        <row r="6705">
          <cell r="B6705" t="str">
            <v>V09505</v>
          </cell>
          <cell r="C6705" t="str">
            <v>Cồn công nghiệp</v>
          </cell>
          <cell r="D6705" t="str">
            <v>kg</v>
          </cell>
          <cell r="E6705">
            <v>0.8</v>
          </cell>
          <cell r="F6705">
            <v>14000</v>
          </cell>
          <cell r="G6705">
            <v>1</v>
          </cell>
          <cell r="H6705">
            <v>11200</v>
          </cell>
        </row>
        <row r="6706">
          <cell r="B6706" t="str">
            <v>V04247</v>
          </cell>
          <cell r="C6706" t="str">
            <v>Giẻ lau</v>
          </cell>
          <cell r="D6706" t="str">
            <v>kg</v>
          </cell>
          <cell r="E6706">
            <v>0.4</v>
          </cell>
          <cell r="F6706">
            <v>5000</v>
          </cell>
          <cell r="G6706">
            <v>1</v>
          </cell>
          <cell r="H6706">
            <v>2000</v>
          </cell>
        </row>
        <row r="6707">
          <cell r="B6707" t="str">
            <v>V46619</v>
          </cell>
          <cell r="C6707" t="str">
            <v>Dây thép D2mm</v>
          </cell>
          <cell r="D6707" t="str">
            <v>m</v>
          </cell>
          <cell r="E6707">
            <v>11</v>
          </cell>
          <cell r="F6707">
            <v>11455</v>
          </cell>
          <cell r="G6707">
            <v>1</v>
          </cell>
          <cell r="H6707">
            <v>126005</v>
          </cell>
        </row>
        <row r="6708">
          <cell r="B6708" t="str">
            <v>V78619</v>
          </cell>
          <cell r="C6708" t="str">
            <v>Băng ni lông</v>
          </cell>
          <cell r="D6708" t="str">
            <v>cuộn</v>
          </cell>
          <cell r="E6708">
            <v>0.3</v>
          </cell>
          <cell r="F6708">
            <v>5000</v>
          </cell>
          <cell r="G6708">
            <v>1</v>
          </cell>
          <cell r="H6708">
            <v>1500</v>
          </cell>
        </row>
        <row r="6709">
          <cell r="C6709" t="str">
            <v>Cộng</v>
          </cell>
          <cell r="H6709">
            <v>140705</v>
          </cell>
        </row>
        <row r="6710">
          <cell r="C6710" t="str">
            <v>b) Nhân công</v>
          </cell>
          <cell r="H6710">
            <v>2754653.289473684</v>
          </cell>
        </row>
        <row r="6711">
          <cell r="B6711" t="str">
            <v>N2407</v>
          </cell>
          <cell r="C6711" t="str">
            <v>Nhân công bậc 4,0/7 - Nhóm 2</v>
          </cell>
          <cell r="D6711" t="str">
            <v>công</v>
          </cell>
          <cell r="E6711">
            <v>7.01</v>
          </cell>
          <cell r="F6711">
            <v>392960.52631578944</v>
          </cell>
          <cell r="G6711">
            <v>1</v>
          </cell>
          <cell r="H6711">
            <v>2754653.289473684</v>
          </cell>
        </row>
        <row r="6712">
          <cell r="B6712" t="str">
            <v>D4.2406</v>
          </cell>
          <cell r="C6712" t="str">
            <v>Kéo rải và lắp đặt cáp trong ống bảo vệ bằng thủ công; trọng lượng cáp ≤7,5kg/m</v>
          </cell>
          <cell r="D6712" t="str">
            <v>100m</v>
          </cell>
          <cell r="E6712">
            <v>1</v>
          </cell>
          <cell r="I6712">
            <v>143105</v>
          </cell>
          <cell r="J6712">
            <v>3568081.5789473681</v>
          </cell>
          <cell r="K6712">
            <v>0</v>
          </cell>
        </row>
        <row r="6713">
          <cell r="C6713" t="str">
            <v>a) Vật liệu</v>
          </cell>
          <cell r="H6713">
            <v>143105</v>
          </cell>
        </row>
        <row r="6714">
          <cell r="B6714" t="str">
            <v>V09505</v>
          </cell>
          <cell r="C6714" t="str">
            <v>Cồn công nghiệp</v>
          </cell>
          <cell r="D6714" t="str">
            <v>kg</v>
          </cell>
          <cell r="E6714">
            <v>0.9</v>
          </cell>
          <cell r="F6714">
            <v>14000</v>
          </cell>
          <cell r="G6714">
            <v>1</v>
          </cell>
          <cell r="H6714">
            <v>12600</v>
          </cell>
        </row>
        <row r="6715">
          <cell r="B6715" t="str">
            <v>V04247</v>
          </cell>
          <cell r="C6715" t="str">
            <v>Giẻ lau</v>
          </cell>
          <cell r="D6715" t="str">
            <v>kg</v>
          </cell>
          <cell r="E6715">
            <v>0.5</v>
          </cell>
          <cell r="F6715">
            <v>5000</v>
          </cell>
          <cell r="G6715">
            <v>1</v>
          </cell>
          <cell r="H6715">
            <v>2500</v>
          </cell>
        </row>
        <row r="6716">
          <cell r="B6716" t="str">
            <v>V09515</v>
          </cell>
          <cell r="C6716" t="str">
            <v>Dây thép D4mm</v>
          </cell>
          <cell r="D6716" t="str">
            <v>m</v>
          </cell>
          <cell r="E6716">
            <v>11</v>
          </cell>
          <cell r="F6716">
            <v>11455</v>
          </cell>
          <cell r="G6716">
            <v>1</v>
          </cell>
          <cell r="H6716">
            <v>126005</v>
          </cell>
        </row>
        <row r="6717">
          <cell r="B6717" t="str">
            <v>V78619</v>
          </cell>
          <cell r="C6717" t="str">
            <v>Băng ni lông</v>
          </cell>
          <cell r="D6717" t="str">
            <v>cuộn</v>
          </cell>
          <cell r="E6717">
            <v>0.4</v>
          </cell>
          <cell r="F6717">
            <v>5000</v>
          </cell>
          <cell r="G6717">
            <v>1</v>
          </cell>
          <cell r="H6717">
            <v>2000</v>
          </cell>
        </row>
        <row r="6718">
          <cell r="C6718" t="str">
            <v>Cộng</v>
          </cell>
          <cell r="H6718">
            <v>143105</v>
          </cell>
        </row>
        <row r="6719">
          <cell r="C6719" t="str">
            <v>b) Nhân công</v>
          </cell>
          <cell r="H6719">
            <v>3568081.5789473681</v>
          </cell>
        </row>
        <row r="6720">
          <cell r="B6720" t="str">
            <v>N2407</v>
          </cell>
          <cell r="C6720" t="str">
            <v>Nhân công bậc 4,0/7 - Nhóm 2</v>
          </cell>
          <cell r="D6720" t="str">
            <v>công</v>
          </cell>
          <cell r="E6720">
            <v>9.08</v>
          </cell>
          <cell r="F6720">
            <v>392960.52631578944</v>
          </cell>
          <cell r="G6720">
            <v>1</v>
          </cell>
          <cell r="H6720">
            <v>3568081.5789473681</v>
          </cell>
        </row>
        <row r="6721">
          <cell r="B6721" t="str">
            <v>D4.2407</v>
          </cell>
          <cell r="C6721" t="str">
            <v>Kéo rải và lắp đặt cáp trong ống bảo vệ bằng thủ công; trọng lượng cáp ≤9kg/m</v>
          </cell>
          <cell r="D6721" t="str">
            <v>100m</v>
          </cell>
          <cell r="E6721">
            <v>1</v>
          </cell>
          <cell r="I6721">
            <v>143105</v>
          </cell>
          <cell r="J6721">
            <v>4377580.2631578948</v>
          </cell>
          <cell r="K6721">
            <v>0</v>
          </cell>
        </row>
        <row r="6722">
          <cell r="C6722" t="str">
            <v>a) Vật liệu</v>
          </cell>
          <cell r="H6722">
            <v>143105</v>
          </cell>
        </row>
        <row r="6723">
          <cell r="B6723" t="str">
            <v>V09505</v>
          </cell>
          <cell r="C6723" t="str">
            <v>Cồn công nghiệp</v>
          </cell>
          <cell r="D6723" t="str">
            <v>kg</v>
          </cell>
          <cell r="E6723">
            <v>0.9</v>
          </cell>
          <cell r="F6723">
            <v>14000</v>
          </cell>
          <cell r="G6723">
            <v>1</v>
          </cell>
          <cell r="H6723">
            <v>12600</v>
          </cell>
        </row>
        <row r="6724">
          <cell r="B6724" t="str">
            <v>V04247</v>
          </cell>
          <cell r="C6724" t="str">
            <v>Giẻ lau</v>
          </cell>
          <cell r="D6724" t="str">
            <v>kg</v>
          </cell>
          <cell r="E6724">
            <v>0.5</v>
          </cell>
          <cell r="F6724">
            <v>5000</v>
          </cell>
          <cell r="G6724">
            <v>1</v>
          </cell>
          <cell r="H6724">
            <v>2500</v>
          </cell>
        </row>
        <row r="6725">
          <cell r="B6725" t="str">
            <v>V09515</v>
          </cell>
          <cell r="C6725" t="str">
            <v>Dây thép D4mm</v>
          </cell>
          <cell r="D6725" t="str">
            <v>m</v>
          </cell>
          <cell r="E6725">
            <v>11</v>
          </cell>
          <cell r="F6725">
            <v>11455</v>
          </cell>
          <cell r="G6725">
            <v>1</v>
          </cell>
          <cell r="H6725">
            <v>126005</v>
          </cell>
        </row>
        <row r="6726">
          <cell r="B6726" t="str">
            <v>V78619</v>
          </cell>
          <cell r="C6726" t="str">
            <v>Băng ni lông</v>
          </cell>
          <cell r="D6726" t="str">
            <v>cuộn</v>
          </cell>
          <cell r="E6726">
            <v>0.4</v>
          </cell>
          <cell r="F6726">
            <v>5000</v>
          </cell>
          <cell r="G6726">
            <v>1</v>
          </cell>
          <cell r="H6726">
            <v>2000</v>
          </cell>
        </row>
        <row r="6727">
          <cell r="C6727" t="str">
            <v>Cộng</v>
          </cell>
          <cell r="H6727">
            <v>143105</v>
          </cell>
        </row>
        <row r="6728">
          <cell r="C6728" t="str">
            <v>b) Nhân công</v>
          </cell>
          <cell r="H6728">
            <v>4377580.2631578948</v>
          </cell>
        </row>
        <row r="6729">
          <cell r="B6729" t="str">
            <v>N2407</v>
          </cell>
          <cell r="C6729" t="str">
            <v>Nhân công bậc 4,0/7 - Nhóm 2</v>
          </cell>
          <cell r="D6729" t="str">
            <v>công</v>
          </cell>
          <cell r="E6729">
            <v>11.14</v>
          </cell>
          <cell r="F6729">
            <v>392960.52631578944</v>
          </cell>
          <cell r="G6729">
            <v>1</v>
          </cell>
          <cell r="H6729">
            <v>4377580.2631578948</v>
          </cell>
        </row>
        <row r="6730">
          <cell r="B6730" t="str">
            <v>D4.2408</v>
          </cell>
          <cell r="C6730" t="str">
            <v>Kéo rải và lắp đặt cáp trong ống bảo vệ bằng thủ công; trọng lượng cáp ≤10,5kg/m</v>
          </cell>
          <cell r="D6730" t="str">
            <v>100m</v>
          </cell>
          <cell r="E6730">
            <v>1</v>
          </cell>
          <cell r="I6730">
            <v>145005</v>
          </cell>
          <cell r="J6730">
            <v>5297107.8947368413</v>
          </cell>
          <cell r="K6730">
            <v>0</v>
          </cell>
        </row>
        <row r="6731">
          <cell r="C6731" t="str">
            <v>a) Vật liệu</v>
          </cell>
          <cell r="H6731">
            <v>145005</v>
          </cell>
        </row>
        <row r="6732">
          <cell r="B6732" t="str">
            <v>V09505</v>
          </cell>
          <cell r="C6732" t="str">
            <v>Cồn công nghiệp</v>
          </cell>
          <cell r="D6732" t="str">
            <v>kg</v>
          </cell>
          <cell r="E6732">
            <v>1</v>
          </cell>
          <cell r="F6732">
            <v>14000</v>
          </cell>
          <cell r="G6732">
            <v>1</v>
          </cell>
          <cell r="H6732">
            <v>14000</v>
          </cell>
        </row>
        <row r="6733">
          <cell r="B6733" t="str">
            <v>V04247</v>
          </cell>
          <cell r="C6733" t="str">
            <v>Giẻ lau</v>
          </cell>
          <cell r="D6733" t="str">
            <v>kg</v>
          </cell>
          <cell r="E6733">
            <v>0.6</v>
          </cell>
          <cell r="F6733">
            <v>5000</v>
          </cell>
          <cell r="G6733">
            <v>1</v>
          </cell>
          <cell r="H6733">
            <v>3000</v>
          </cell>
        </row>
        <row r="6734">
          <cell r="B6734" t="str">
            <v>V09515</v>
          </cell>
          <cell r="C6734" t="str">
            <v>Dây thép D4mm</v>
          </cell>
          <cell r="D6734" t="str">
            <v>m</v>
          </cell>
          <cell r="E6734">
            <v>11</v>
          </cell>
          <cell r="F6734">
            <v>11455</v>
          </cell>
          <cell r="G6734">
            <v>1</v>
          </cell>
          <cell r="H6734">
            <v>126005</v>
          </cell>
        </row>
        <row r="6735">
          <cell r="B6735" t="str">
            <v>V78619</v>
          </cell>
          <cell r="C6735" t="str">
            <v>Băng ni lông</v>
          </cell>
          <cell r="D6735" t="str">
            <v>cuộn</v>
          </cell>
          <cell r="E6735">
            <v>0.4</v>
          </cell>
          <cell r="F6735">
            <v>5000</v>
          </cell>
          <cell r="G6735">
            <v>1</v>
          </cell>
          <cell r="H6735">
            <v>2000</v>
          </cell>
        </row>
        <row r="6736">
          <cell r="C6736" t="str">
            <v>Cộng</v>
          </cell>
          <cell r="H6736">
            <v>145005</v>
          </cell>
        </row>
        <row r="6737">
          <cell r="C6737" t="str">
            <v>b) Nhân công</v>
          </cell>
          <cell r="H6737">
            <v>5297107.8947368413</v>
          </cell>
        </row>
        <row r="6738">
          <cell r="B6738" t="str">
            <v>N2407</v>
          </cell>
          <cell r="C6738" t="str">
            <v>Nhân công bậc 4,0/7 - Nhóm 2</v>
          </cell>
          <cell r="D6738" t="str">
            <v>công</v>
          </cell>
          <cell r="E6738">
            <v>13.48</v>
          </cell>
          <cell r="F6738">
            <v>392960.52631578944</v>
          </cell>
          <cell r="G6738">
            <v>1</v>
          </cell>
          <cell r="H6738">
            <v>5297107.8947368413</v>
          </cell>
        </row>
        <row r="6739">
          <cell r="B6739" t="str">
            <v>D4.2409</v>
          </cell>
          <cell r="C6739" t="str">
            <v>Kéo rải và lắp đặt cáp trong ống bảo vệ bằng thủ công; trọng lượng cáp ≤12kg/m</v>
          </cell>
          <cell r="D6739" t="str">
            <v>100m</v>
          </cell>
          <cell r="E6739">
            <v>1</v>
          </cell>
          <cell r="I6739">
            <v>145005</v>
          </cell>
          <cell r="J6739">
            <v>6161621.0526315784</v>
          </cell>
          <cell r="K6739">
            <v>0</v>
          </cell>
        </row>
        <row r="6740">
          <cell r="C6740" t="str">
            <v>a) Vật liệu</v>
          </cell>
          <cell r="H6740">
            <v>145005</v>
          </cell>
        </row>
        <row r="6741">
          <cell r="B6741" t="str">
            <v>V09505</v>
          </cell>
          <cell r="C6741" t="str">
            <v>Cồn công nghiệp</v>
          </cell>
          <cell r="D6741" t="str">
            <v>kg</v>
          </cell>
          <cell r="E6741">
            <v>1</v>
          </cell>
          <cell r="F6741">
            <v>14000</v>
          </cell>
          <cell r="G6741">
            <v>1</v>
          </cell>
          <cell r="H6741">
            <v>14000</v>
          </cell>
        </row>
        <row r="6742">
          <cell r="B6742" t="str">
            <v>V04247</v>
          </cell>
          <cell r="C6742" t="str">
            <v>Giẻ lau</v>
          </cell>
          <cell r="D6742" t="str">
            <v>kg</v>
          </cell>
          <cell r="E6742">
            <v>0.6</v>
          </cell>
          <cell r="F6742">
            <v>5000</v>
          </cell>
          <cell r="G6742">
            <v>1</v>
          </cell>
          <cell r="H6742">
            <v>3000</v>
          </cell>
        </row>
        <row r="6743">
          <cell r="B6743" t="str">
            <v>V09515</v>
          </cell>
          <cell r="C6743" t="str">
            <v>Dây thép D4mm</v>
          </cell>
          <cell r="D6743" t="str">
            <v>m</v>
          </cell>
          <cell r="E6743">
            <v>11</v>
          </cell>
          <cell r="F6743">
            <v>11455</v>
          </cell>
          <cell r="G6743">
            <v>1</v>
          </cell>
          <cell r="H6743">
            <v>126005</v>
          </cell>
        </row>
        <row r="6744">
          <cell r="B6744" t="str">
            <v>V78619</v>
          </cell>
          <cell r="C6744" t="str">
            <v>Băng ni lông</v>
          </cell>
          <cell r="D6744" t="str">
            <v>cuộn</v>
          </cell>
          <cell r="E6744">
            <v>0.4</v>
          </cell>
          <cell r="F6744">
            <v>5000</v>
          </cell>
          <cell r="G6744">
            <v>1</v>
          </cell>
          <cell r="H6744">
            <v>2000</v>
          </cell>
        </row>
        <row r="6745">
          <cell r="C6745" t="str">
            <v>Cộng</v>
          </cell>
          <cell r="H6745">
            <v>145005</v>
          </cell>
        </row>
        <row r="6746">
          <cell r="C6746" t="str">
            <v>b) Nhân công</v>
          </cell>
          <cell r="H6746">
            <v>6161621.0526315784</v>
          </cell>
        </row>
        <row r="6747">
          <cell r="B6747" t="str">
            <v>N2407</v>
          </cell>
          <cell r="C6747" t="str">
            <v>Nhân công bậc 4,0/7 - Nhóm 2</v>
          </cell>
          <cell r="D6747" t="str">
            <v>công</v>
          </cell>
          <cell r="E6747">
            <v>15.68</v>
          </cell>
          <cell r="F6747">
            <v>392960.52631578944</v>
          </cell>
          <cell r="G6747">
            <v>1</v>
          </cell>
          <cell r="H6747">
            <v>6161621.0526315784</v>
          </cell>
        </row>
        <row r="6748">
          <cell r="B6748" t="str">
            <v>D4.2410</v>
          </cell>
          <cell r="C6748" t="str">
            <v>Kéo rải và lắp đặt cáp trong ống bảo vệ bằng thủ công; trọng lượng cáp ≤15kg/m</v>
          </cell>
          <cell r="D6748" t="str">
            <v>100m</v>
          </cell>
          <cell r="E6748">
            <v>1</v>
          </cell>
          <cell r="I6748">
            <v>148805</v>
          </cell>
          <cell r="J6748">
            <v>7890647.3684210517</v>
          </cell>
          <cell r="K6748">
            <v>0</v>
          </cell>
        </row>
        <row r="6749">
          <cell r="C6749" t="str">
            <v>a) Vật liệu</v>
          </cell>
          <cell r="H6749">
            <v>148805</v>
          </cell>
        </row>
        <row r="6750">
          <cell r="B6750" t="str">
            <v>V09505</v>
          </cell>
          <cell r="C6750" t="str">
            <v>Cồn công nghiệp</v>
          </cell>
          <cell r="D6750" t="str">
            <v>kg</v>
          </cell>
          <cell r="E6750">
            <v>1.2</v>
          </cell>
          <cell r="F6750">
            <v>14000</v>
          </cell>
          <cell r="G6750">
            <v>1</v>
          </cell>
          <cell r="H6750">
            <v>16800</v>
          </cell>
        </row>
        <row r="6751">
          <cell r="B6751" t="str">
            <v>V04247</v>
          </cell>
          <cell r="C6751" t="str">
            <v>Giẻ lau</v>
          </cell>
          <cell r="D6751" t="str">
            <v>kg</v>
          </cell>
          <cell r="E6751">
            <v>0.8</v>
          </cell>
          <cell r="F6751">
            <v>5000</v>
          </cell>
          <cell r="G6751">
            <v>1</v>
          </cell>
          <cell r="H6751">
            <v>4000</v>
          </cell>
        </row>
        <row r="6752">
          <cell r="B6752" t="str">
            <v>V09515</v>
          </cell>
          <cell r="C6752" t="str">
            <v>Dây thép D4mm</v>
          </cell>
          <cell r="D6752" t="str">
            <v>m</v>
          </cell>
          <cell r="E6752">
            <v>11</v>
          </cell>
          <cell r="F6752">
            <v>11455</v>
          </cell>
          <cell r="G6752">
            <v>1</v>
          </cell>
          <cell r="H6752">
            <v>126005</v>
          </cell>
        </row>
        <row r="6753">
          <cell r="B6753" t="str">
            <v>V78619</v>
          </cell>
          <cell r="C6753" t="str">
            <v>Băng ni lông</v>
          </cell>
          <cell r="D6753" t="str">
            <v>cuộn</v>
          </cell>
          <cell r="E6753">
            <v>0.4</v>
          </cell>
          <cell r="F6753">
            <v>5000</v>
          </cell>
          <cell r="G6753">
            <v>1</v>
          </cell>
          <cell r="H6753">
            <v>2000</v>
          </cell>
        </row>
        <row r="6754">
          <cell r="C6754" t="str">
            <v>Cộng</v>
          </cell>
          <cell r="H6754">
            <v>148805</v>
          </cell>
        </row>
        <row r="6755">
          <cell r="C6755" t="str">
            <v>b) Nhân công</v>
          </cell>
          <cell r="H6755">
            <v>7890647.3684210517</v>
          </cell>
        </row>
        <row r="6756">
          <cell r="B6756" t="str">
            <v>N2407</v>
          </cell>
          <cell r="C6756" t="str">
            <v>Nhân công bậc 4,0/7 - Nhóm 2</v>
          </cell>
          <cell r="D6756" t="str">
            <v>công</v>
          </cell>
          <cell r="E6756">
            <v>20.079999999999998</v>
          </cell>
          <cell r="F6756">
            <v>392960.52631578944</v>
          </cell>
          <cell r="G6756">
            <v>1</v>
          </cell>
          <cell r="H6756">
            <v>7890647.3684210517</v>
          </cell>
        </row>
        <row r="6757">
          <cell r="B6757" t="str">
            <v>D4.2411</v>
          </cell>
          <cell r="C6757" t="str">
            <v>Kéo rải và lắp đặt cáp trong ống bảo vệ bằng thủ công; trọng lượng cáp ≤18kg/m</v>
          </cell>
          <cell r="D6757" t="str">
            <v>100m</v>
          </cell>
          <cell r="E6757">
            <v>1</v>
          </cell>
          <cell r="I6757">
            <v>149305</v>
          </cell>
          <cell r="J6757">
            <v>11022542.763157895</v>
          </cell>
          <cell r="K6757">
            <v>0</v>
          </cell>
        </row>
        <row r="6758">
          <cell r="C6758" t="str">
            <v>a) Vật liệu</v>
          </cell>
          <cell r="H6758">
            <v>149305</v>
          </cell>
        </row>
        <row r="6759">
          <cell r="B6759" t="str">
            <v>V09505</v>
          </cell>
          <cell r="C6759" t="str">
            <v>Cồn công nghiệp</v>
          </cell>
          <cell r="D6759" t="str">
            <v>kg</v>
          </cell>
          <cell r="E6759">
            <v>1.2</v>
          </cell>
          <cell r="F6759">
            <v>14000</v>
          </cell>
          <cell r="G6759">
            <v>1</v>
          </cell>
          <cell r="H6759">
            <v>16800</v>
          </cell>
        </row>
        <row r="6760">
          <cell r="B6760" t="str">
            <v>V04247</v>
          </cell>
          <cell r="C6760" t="str">
            <v>Giẻ lau</v>
          </cell>
          <cell r="D6760" t="str">
            <v>kg</v>
          </cell>
          <cell r="E6760">
            <v>0.8</v>
          </cell>
          <cell r="F6760">
            <v>5000</v>
          </cell>
          <cell r="G6760">
            <v>1</v>
          </cell>
          <cell r="H6760">
            <v>4000</v>
          </cell>
        </row>
        <row r="6761">
          <cell r="B6761" t="str">
            <v>V09515</v>
          </cell>
          <cell r="C6761" t="str">
            <v>Dây thép D4mm</v>
          </cell>
          <cell r="D6761" t="str">
            <v>m</v>
          </cell>
          <cell r="E6761">
            <v>11</v>
          </cell>
          <cell r="F6761">
            <v>11455</v>
          </cell>
          <cell r="G6761">
            <v>1</v>
          </cell>
          <cell r="H6761">
            <v>126005</v>
          </cell>
        </row>
        <row r="6762">
          <cell r="B6762" t="str">
            <v>V78619</v>
          </cell>
          <cell r="C6762" t="str">
            <v>Băng ni lông</v>
          </cell>
          <cell r="D6762" t="str">
            <v>cuộn</v>
          </cell>
          <cell r="E6762">
            <v>0.5</v>
          </cell>
          <cell r="F6762">
            <v>5000</v>
          </cell>
          <cell r="G6762">
            <v>1</v>
          </cell>
          <cell r="H6762">
            <v>2500</v>
          </cell>
        </row>
        <row r="6763">
          <cell r="C6763" t="str">
            <v>Cộng</v>
          </cell>
          <cell r="H6763">
            <v>149305</v>
          </cell>
        </row>
        <row r="6764">
          <cell r="C6764" t="str">
            <v>b) Nhân công</v>
          </cell>
          <cell r="H6764">
            <v>11022542.763157895</v>
          </cell>
        </row>
        <row r="6765">
          <cell r="B6765" t="str">
            <v>N2407</v>
          </cell>
          <cell r="C6765" t="str">
            <v>Nhân công bậc 4,0/7 - Nhóm 2</v>
          </cell>
          <cell r="D6765" t="str">
            <v>công</v>
          </cell>
          <cell r="E6765">
            <v>28.05</v>
          </cell>
          <cell r="F6765">
            <v>392960.52631578944</v>
          </cell>
          <cell r="G6765">
            <v>1</v>
          </cell>
          <cell r="H6765">
            <v>11022542.763157895</v>
          </cell>
        </row>
        <row r="6766">
          <cell r="B6766" t="str">
            <v>D4.2412</v>
          </cell>
          <cell r="C6766" t="str">
            <v>Kéo rải và lắp đặt cáp trong ống bảo vệ bằng thủ công; trọng lượng cáp ≤21kg/m</v>
          </cell>
          <cell r="D6766" t="str">
            <v>100m</v>
          </cell>
          <cell r="E6766">
            <v>1</v>
          </cell>
          <cell r="I6766">
            <v>149305</v>
          </cell>
          <cell r="J6766">
            <v>13616082.236842103</v>
          </cell>
          <cell r="K6766">
            <v>0</v>
          </cell>
        </row>
        <row r="6767">
          <cell r="C6767" t="str">
            <v>a) Vật liệu</v>
          </cell>
          <cell r="H6767">
            <v>149305</v>
          </cell>
        </row>
        <row r="6768">
          <cell r="B6768" t="str">
            <v>V09505</v>
          </cell>
          <cell r="C6768" t="str">
            <v>Cồn công nghiệp</v>
          </cell>
          <cell r="D6768" t="str">
            <v>kg</v>
          </cell>
          <cell r="E6768">
            <v>1.2</v>
          </cell>
          <cell r="F6768">
            <v>14000</v>
          </cell>
          <cell r="G6768">
            <v>1</v>
          </cell>
          <cell r="H6768">
            <v>16800</v>
          </cell>
        </row>
        <row r="6769">
          <cell r="B6769" t="str">
            <v>V04247</v>
          </cell>
          <cell r="C6769" t="str">
            <v>Giẻ lau</v>
          </cell>
          <cell r="D6769" t="str">
            <v>kg</v>
          </cell>
          <cell r="E6769">
            <v>0.8</v>
          </cell>
          <cell r="F6769">
            <v>5000</v>
          </cell>
          <cell r="G6769">
            <v>1</v>
          </cell>
          <cell r="H6769">
            <v>4000</v>
          </cell>
        </row>
        <row r="6770">
          <cell r="B6770" t="str">
            <v>V09515</v>
          </cell>
          <cell r="C6770" t="str">
            <v>Dây thép D4mm</v>
          </cell>
          <cell r="D6770" t="str">
            <v>m</v>
          </cell>
          <cell r="E6770">
            <v>11</v>
          </cell>
          <cell r="F6770">
            <v>11455</v>
          </cell>
          <cell r="G6770">
            <v>1</v>
          </cell>
          <cell r="H6770">
            <v>126005</v>
          </cell>
        </row>
        <row r="6771">
          <cell r="B6771" t="str">
            <v>V78619</v>
          </cell>
          <cell r="C6771" t="str">
            <v>Băng ni lông</v>
          </cell>
          <cell r="D6771" t="str">
            <v>cuộn</v>
          </cell>
          <cell r="E6771">
            <v>0.5</v>
          </cell>
          <cell r="F6771">
            <v>5000</v>
          </cell>
          <cell r="G6771">
            <v>1</v>
          </cell>
          <cell r="H6771">
            <v>2500</v>
          </cell>
        </row>
        <row r="6772">
          <cell r="C6772" t="str">
            <v>Cộng</v>
          </cell>
          <cell r="H6772">
            <v>149305</v>
          </cell>
        </row>
        <row r="6773">
          <cell r="C6773" t="str">
            <v>b) Nhân công</v>
          </cell>
          <cell r="H6773">
            <v>13616082.236842103</v>
          </cell>
        </row>
        <row r="6774">
          <cell r="B6774" t="str">
            <v>N2407</v>
          </cell>
          <cell r="C6774" t="str">
            <v>Nhân công bậc 4,0/7 - Nhóm 2</v>
          </cell>
          <cell r="D6774" t="str">
            <v>công</v>
          </cell>
          <cell r="E6774">
            <v>34.65</v>
          </cell>
          <cell r="F6774">
            <v>392960.52631578944</v>
          </cell>
          <cell r="G6774">
            <v>1</v>
          </cell>
          <cell r="H6774">
            <v>13616082.236842103</v>
          </cell>
        </row>
        <row r="6775">
          <cell r="B6775" t="str">
            <v>D4.2413</v>
          </cell>
          <cell r="C6775" t="str">
            <v>Kéo rải và lắp đặt cáp trong ống bảo vệ bằng thủ công; trọng lượng cáp ≤24kg/m</v>
          </cell>
          <cell r="D6775" t="str">
            <v>100m</v>
          </cell>
          <cell r="E6775">
            <v>1</v>
          </cell>
          <cell r="I6775">
            <v>153105</v>
          </cell>
          <cell r="J6775">
            <v>16814780.921052631</v>
          </cell>
          <cell r="K6775">
            <v>0</v>
          </cell>
        </row>
        <row r="6776">
          <cell r="C6776" t="str">
            <v>a) Vật liệu</v>
          </cell>
          <cell r="H6776">
            <v>153105</v>
          </cell>
        </row>
        <row r="6777">
          <cell r="B6777" t="str">
            <v>V09505</v>
          </cell>
          <cell r="C6777" t="str">
            <v>Cồn công nghiệp</v>
          </cell>
          <cell r="D6777" t="str">
            <v>kg</v>
          </cell>
          <cell r="E6777">
            <v>1.4</v>
          </cell>
          <cell r="F6777">
            <v>14000</v>
          </cell>
          <cell r="G6777">
            <v>1</v>
          </cell>
          <cell r="H6777">
            <v>19600</v>
          </cell>
        </row>
        <row r="6778">
          <cell r="B6778" t="str">
            <v>V04247</v>
          </cell>
          <cell r="C6778" t="str">
            <v>Giẻ lau</v>
          </cell>
          <cell r="D6778" t="str">
            <v>kg</v>
          </cell>
          <cell r="E6778">
            <v>1</v>
          </cell>
          <cell r="F6778">
            <v>5000</v>
          </cell>
          <cell r="G6778">
            <v>1</v>
          </cell>
          <cell r="H6778">
            <v>5000</v>
          </cell>
        </row>
        <row r="6779">
          <cell r="B6779" t="str">
            <v>V09515</v>
          </cell>
          <cell r="C6779" t="str">
            <v>Dây thép D4mm</v>
          </cell>
          <cell r="D6779" t="str">
            <v>m</v>
          </cell>
          <cell r="E6779">
            <v>11</v>
          </cell>
          <cell r="F6779">
            <v>11455</v>
          </cell>
          <cell r="G6779">
            <v>1</v>
          </cell>
          <cell r="H6779">
            <v>126005</v>
          </cell>
        </row>
        <row r="6780">
          <cell r="B6780" t="str">
            <v>V78619</v>
          </cell>
          <cell r="C6780" t="str">
            <v>Băng ni lông</v>
          </cell>
          <cell r="D6780" t="str">
            <v>cuộn</v>
          </cell>
          <cell r="E6780">
            <v>0.5</v>
          </cell>
          <cell r="F6780">
            <v>5000</v>
          </cell>
          <cell r="G6780">
            <v>1</v>
          </cell>
          <cell r="H6780">
            <v>2500</v>
          </cell>
        </row>
        <row r="6781">
          <cell r="C6781" t="str">
            <v>Cộng</v>
          </cell>
          <cell r="H6781">
            <v>153105</v>
          </cell>
        </row>
        <row r="6782">
          <cell r="C6782" t="str">
            <v>b) Nhân công</v>
          </cell>
          <cell r="H6782">
            <v>16814780.921052631</v>
          </cell>
        </row>
        <row r="6783">
          <cell r="B6783" t="str">
            <v>N2407</v>
          </cell>
          <cell r="C6783" t="str">
            <v>Nhân công bậc 4,0/7 - Nhóm 2</v>
          </cell>
          <cell r="D6783" t="str">
            <v>công</v>
          </cell>
          <cell r="E6783">
            <v>42.79</v>
          </cell>
          <cell r="F6783">
            <v>392960.52631578944</v>
          </cell>
          <cell r="G6783">
            <v>1</v>
          </cell>
          <cell r="H6783">
            <v>16814780.921052631</v>
          </cell>
        </row>
        <row r="6784">
          <cell r="B6784" t="str">
            <v>D4.2414</v>
          </cell>
          <cell r="C6784" t="str">
            <v>Kéo rải và lắp đặt cáp trong ống bảo vệ bằng thủ công; trọng lượng cáp ≤28kg/m</v>
          </cell>
          <cell r="D6784" t="str">
            <v>100m</v>
          </cell>
          <cell r="E6784">
            <v>1</v>
          </cell>
          <cell r="I6784">
            <v>155005</v>
          </cell>
          <cell r="J6784">
            <v>20705090.131578945</v>
          </cell>
          <cell r="K6784">
            <v>0</v>
          </cell>
        </row>
        <row r="6785">
          <cell r="C6785" t="str">
            <v>a) Vật liệu</v>
          </cell>
          <cell r="H6785">
            <v>155005</v>
          </cell>
        </row>
        <row r="6786">
          <cell r="B6786" t="str">
            <v>V09505</v>
          </cell>
          <cell r="C6786" t="str">
            <v>Cồn công nghiệp</v>
          </cell>
          <cell r="D6786" t="str">
            <v>kg</v>
          </cell>
          <cell r="E6786">
            <v>1.5</v>
          </cell>
          <cell r="F6786">
            <v>14000</v>
          </cell>
          <cell r="G6786">
            <v>1</v>
          </cell>
          <cell r="H6786">
            <v>21000</v>
          </cell>
        </row>
        <row r="6787">
          <cell r="B6787" t="str">
            <v>V04247</v>
          </cell>
          <cell r="C6787" t="str">
            <v>Giẻ lau</v>
          </cell>
          <cell r="D6787" t="str">
            <v>kg</v>
          </cell>
          <cell r="E6787">
            <v>1</v>
          </cell>
          <cell r="F6787">
            <v>5000</v>
          </cell>
          <cell r="G6787">
            <v>1</v>
          </cell>
          <cell r="H6787">
            <v>5000</v>
          </cell>
        </row>
        <row r="6788">
          <cell r="B6788" t="str">
            <v>V09515</v>
          </cell>
          <cell r="C6788" t="str">
            <v>Dây thép D4mm</v>
          </cell>
          <cell r="D6788" t="str">
            <v>m</v>
          </cell>
          <cell r="E6788">
            <v>11</v>
          </cell>
          <cell r="F6788">
            <v>11455</v>
          </cell>
          <cell r="G6788">
            <v>1</v>
          </cell>
          <cell r="H6788">
            <v>126005</v>
          </cell>
        </row>
        <row r="6789">
          <cell r="B6789" t="str">
            <v>V78619</v>
          </cell>
          <cell r="C6789" t="str">
            <v>Băng ni lông</v>
          </cell>
          <cell r="D6789" t="str">
            <v>cuộn</v>
          </cell>
          <cell r="E6789">
            <v>0.6</v>
          </cell>
          <cell r="F6789">
            <v>5000</v>
          </cell>
          <cell r="G6789">
            <v>1</v>
          </cell>
          <cell r="H6789">
            <v>3000</v>
          </cell>
        </row>
        <row r="6790">
          <cell r="C6790" t="str">
            <v>Cộng</v>
          </cell>
          <cell r="H6790">
            <v>155005</v>
          </cell>
        </row>
        <row r="6791">
          <cell r="C6791" t="str">
            <v>b) Nhân công</v>
          </cell>
          <cell r="H6791">
            <v>20705090.131578945</v>
          </cell>
        </row>
        <row r="6792">
          <cell r="B6792" t="str">
            <v>N2407</v>
          </cell>
          <cell r="C6792" t="str">
            <v>Nhân công bậc 4,0/7 - Nhóm 2</v>
          </cell>
          <cell r="D6792" t="str">
            <v>công</v>
          </cell>
          <cell r="E6792">
            <v>52.69</v>
          </cell>
          <cell r="F6792">
            <v>392960.52631578944</v>
          </cell>
          <cell r="G6792">
            <v>1</v>
          </cell>
          <cell r="H6792">
            <v>20705090.131578945</v>
          </cell>
        </row>
        <row r="6793">
          <cell r="B6793" t="str">
            <v>D4.2415</v>
          </cell>
          <cell r="C6793" t="str">
            <v>Kéo rải và lắp đặt cáp trong ống bảo vệ bằng thủ công; trọng lượng cáp ≤32kg/m</v>
          </cell>
          <cell r="D6793" t="str">
            <v>100m</v>
          </cell>
          <cell r="E6793">
            <v>1</v>
          </cell>
          <cell r="I6793">
            <v>156405</v>
          </cell>
          <cell r="J6793">
            <v>24811527.631578945</v>
          </cell>
          <cell r="K6793">
            <v>0</v>
          </cell>
        </row>
        <row r="6794">
          <cell r="C6794" t="str">
            <v>a) Vật liệu</v>
          </cell>
          <cell r="H6794">
            <v>156405</v>
          </cell>
        </row>
        <row r="6795">
          <cell r="B6795" t="str">
            <v>V09505</v>
          </cell>
          <cell r="C6795" t="str">
            <v>Cồn công nghiệp</v>
          </cell>
          <cell r="D6795" t="str">
            <v>kg</v>
          </cell>
          <cell r="E6795">
            <v>1.6</v>
          </cell>
          <cell r="F6795">
            <v>14000</v>
          </cell>
          <cell r="G6795">
            <v>1</v>
          </cell>
          <cell r="H6795">
            <v>22400</v>
          </cell>
        </row>
        <row r="6796">
          <cell r="B6796" t="str">
            <v>V04247</v>
          </cell>
          <cell r="C6796" t="str">
            <v>Giẻ lau</v>
          </cell>
          <cell r="D6796" t="str">
            <v>kg</v>
          </cell>
          <cell r="E6796">
            <v>1</v>
          </cell>
          <cell r="F6796">
            <v>5000</v>
          </cell>
          <cell r="G6796">
            <v>1</v>
          </cell>
          <cell r="H6796">
            <v>5000</v>
          </cell>
        </row>
        <row r="6797">
          <cell r="B6797" t="str">
            <v>V09515</v>
          </cell>
          <cell r="C6797" t="str">
            <v>Dây thép D4mm</v>
          </cell>
          <cell r="D6797" t="str">
            <v>m</v>
          </cell>
          <cell r="E6797">
            <v>11</v>
          </cell>
          <cell r="F6797">
            <v>11455</v>
          </cell>
          <cell r="G6797">
            <v>1</v>
          </cell>
          <cell r="H6797">
            <v>126005</v>
          </cell>
        </row>
        <row r="6798">
          <cell r="B6798" t="str">
            <v>V78619</v>
          </cell>
          <cell r="C6798" t="str">
            <v>Băng ni lông</v>
          </cell>
          <cell r="D6798" t="str">
            <v>cuộn</v>
          </cell>
          <cell r="E6798">
            <v>0.6</v>
          </cell>
          <cell r="F6798">
            <v>5000</v>
          </cell>
          <cell r="G6798">
            <v>1</v>
          </cell>
          <cell r="H6798">
            <v>3000</v>
          </cell>
        </row>
        <row r="6799">
          <cell r="C6799" t="str">
            <v>Cộng</v>
          </cell>
          <cell r="H6799">
            <v>156405</v>
          </cell>
        </row>
        <row r="6800">
          <cell r="C6800" t="str">
            <v>b) Nhân công</v>
          </cell>
          <cell r="H6800">
            <v>24811527.631578945</v>
          </cell>
        </row>
        <row r="6801">
          <cell r="B6801" t="str">
            <v>N2407</v>
          </cell>
          <cell r="C6801" t="str">
            <v>Nhân công bậc 4,0/7 - Nhóm 2</v>
          </cell>
          <cell r="D6801" t="str">
            <v>công</v>
          </cell>
          <cell r="E6801">
            <v>63.14</v>
          </cell>
          <cell r="F6801">
            <v>392960.52631578944</v>
          </cell>
          <cell r="G6801">
            <v>1</v>
          </cell>
          <cell r="H6801">
            <v>24811527.631578945</v>
          </cell>
        </row>
        <row r="6802">
          <cell r="B6802" t="str">
            <v>D4.2501</v>
          </cell>
          <cell r="C6802" t="str">
            <v>Kéo rải và lắp đặt cố định đường cáp ngầm bằng máy; trọng lượng cáp ≤6÷7kg/m</v>
          </cell>
          <cell r="D6802" t="str">
            <v>100m</v>
          </cell>
          <cell r="E6802">
            <v>1</v>
          </cell>
          <cell r="I6802">
            <v>17100</v>
          </cell>
          <cell r="J6802">
            <v>1363573.0263157894</v>
          </cell>
          <cell r="K6802">
            <v>182659.67533333332</v>
          </cell>
        </row>
        <row r="6803">
          <cell r="C6803" t="str">
            <v>a) Vật liệu</v>
          </cell>
          <cell r="H6803">
            <v>17100</v>
          </cell>
        </row>
        <row r="6804">
          <cell r="B6804" t="str">
            <v>V09505</v>
          </cell>
          <cell r="C6804" t="str">
            <v>Cồn công nghiệp</v>
          </cell>
          <cell r="D6804" t="str">
            <v>kg</v>
          </cell>
          <cell r="E6804">
            <v>0.9</v>
          </cell>
          <cell r="F6804">
            <v>14000</v>
          </cell>
          <cell r="G6804">
            <v>1</v>
          </cell>
          <cell r="H6804">
            <v>12600</v>
          </cell>
        </row>
        <row r="6805">
          <cell r="B6805" t="str">
            <v>V04247</v>
          </cell>
          <cell r="C6805" t="str">
            <v>Giẻ lau</v>
          </cell>
          <cell r="D6805" t="str">
            <v>kg</v>
          </cell>
          <cell r="E6805">
            <v>0.5</v>
          </cell>
          <cell r="F6805">
            <v>5000</v>
          </cell>
          <cell r="G6805">
            <v>1</v>
          </cell>
          <cell r="H6805">
            <v>2500</v>
          </cell>
        </row>
        <row r="6806">
          <cell r="B6806" t="str">
            <v>V78619</v>
          </cell>
          <cell r="C6806" t="str">
            <v>Băng ni lông</v>
          </cell>
          <cell r="D6806" t="str">
            <v>cuộn</v>
          </cell>
          <cell r="E6806">
            <v>0.4</v>
          </cell>
          <cell r="F6806">
            <v>5000</v>
          </cell>
          <cell r="G6806">
            <v>1</v>
          </cell>
          <cell r="H6806">
            <v>2000</v>
          </cell>
        </row>
        <row r="6807">
          <cell r="C6807" t="str">
            <v>Cộng</v>
          </cell>
          <cell r="H6807">
            <v>17100</v>
          </cell>
        </row>
        <row r="6808">
          <cell r="C6808" t="str">
            <v>b) Nhân công</v>
          </cell>
          <cell r="H6808">
            <v>1363573.0263157894</v>
          </cell>
        </row>
        <row r="6809">
          <cell r="B6809" t="str">
            <v>N2407</v>
          </cell>
          <cell r="C6809" t="str">
            <v>Nhân công bậc 4,0/7 - Nhóm 2</v>
          </cell>
          <cell r="D6809" t="str">
            <v>công</v>
          </cell>
          <cell r="E6809">
            <v>3.47</v>
          </cell>
          <cell r="F6809">
            <v>392960.52631578944</v>
          </cell>
          <cell r="G6809">
            <v>1</v>
          </cell>
          <cell r="H6809">
            <v>1363573.0263157894</v>
          </cell>
        </row>
        <row r="6810">
          <cell r="C6810" t="str">
            <v>c) Máy thi công</v>
          </cell>
          <cell r="H6810">
            <v>182659.67533333332</v>
          </cell>
        </row>
        <row r="6811">
          <cell r="B6811" t="str">
            <v>M102.1102</v>
          </cell>
          <cell r="C6811" t="str">
            <v>Máy kéo cáp 0,9T</v>
          </cell>
          <cell r="D6811" t="str">
            <v>ca</v>
          </cell>
          <cell r="E6811">
            <v>0.51100000000000001</v>
          </cell>
          <cell r="F6811">
            <v>357455.33333333331</v>
          </cell>
          <cell r="G6811">
            <v>1</v>
          </cell>
          <cell r="H6811">
            <v>182659.67533333332</v>
          </cell>
        </row>
        <row r="6812">
          <cell r="B6812" t="str">
            <v>D4.2502</v>
          </cell>
          <cell r="C6812" t="str">
            <v>Kéo rải và lắp đặt cố định đường cáp ngầm bằng máy; trọng lượng cáp ≤9kg/m</v>
          </cell>
          <cell r="D6812" t="str">
            <v>100m</v>
          </cell>
          <cell r="E6812">
            <v>1</v>
          </cell>
          <cell r="I6812">
            <v>17100</v>
          </cell>
          <cell r="J6812">
            <v>1713307.894736842</v>
          </cell>
          <cell r="K6812">
            <v>229128.86866666665</v>
          </cell>
        </row>
        <row r="6813">
          <cell r="C6813" t="str">
            <v>a) Vật liệu</v>
          </cell>
          <cell r="H6813">
            <v>17100</v>
          </cell>
        </row>
        <row r="6814">
          <cell r="B6814" t="str">
            <v>V09505</v>
          </cell>
          <cell r="C6814" t="str">
            <v>Cồn công nghiệp</v>
          </cell>
          <cell r="D6814" t="str">
            <v>kg</v>
          </cell>
          <cell r="E6814">
            <v>0.9</v>
          </cell>
          <cell r="F6814">
            <v>14000</v>
          </cell>
          <cell r="G6814">
            <v>1</v>
          </cell>
          <cell r="H6814">
            <v>12600</v>
          </cell>
        </row>
        <row r="6815">
          <cell r="B6815" t="str">
            <v>V04247</v>
          </cell>
          <cell r="C6815" t="str">
            <v>Giẻ lau</v>
          </cell>
          <cell r="D6815" t="str">
            <v>kg</v>
          </cell>
          <cell r="E6815">
            <v>0.5</v>
          </cell>
          <cell r="F6815">
            <v>5000</v>
          </cell>
          <cell r="G6815">
            <v>1</v>
          </cell>
          <cell r="H6815">
            <v>2500</v>
          </cell>
        </row>
        <row r="6816">
          <cell r="B6816" t="str">
            <v>V78619</v>
          </cell>
          <cell r="C6816" t="str">
            <v>Băng ni lông</v>
          </cell>
          <cell r="D6816" t="str">
            <v>cuộn</v>
          </cell>
          <cell r="E6816">
            <v>0.4</v>
          </cell>
          <cell r="F6816">
            <v>5000</v>
          </cell>
          <cell r="G6816">
            <v>1</v>
          </cell>
          <cell r="H6816">
            <v>2000</v>
          </cell>
        </row>
        <row r="6817">
          <cell r="C6817" t="str">
            <v>Cộng</v>
          </cell>
          <cell r="H6817">
            <v>17100</v>
          </cell>
        </row>
        <row r="6818">
          <cell r="C6818" t="str">
            <v>b) Nhân công</v>
          </cell>
          <cell r="H6818">
            <v>1713307.894736842</v>
          </cell>
        </row>
        <row r="6819">
          <cell r="B6819" t="str">
            <v>N2407</v>
          </cell>
          <cell r="C6819" t="str">
            <v>Nhân công bậc 4,0/7 - Nhóm 2</v>
          </cell>
          <cell r="D6819" t="str">
            <v>công</v>
          </cell>
          <cell r="E6819">
            <v>4.3600000000000003</v>
          </cell>
          <cell r="F6819">
            <v>392960.52631578944</v>
          </cell>
          <cell r="G6819">
            <v>1</v>
          </cell>
          <cell r="H6819">
            <v>1713307.894736842</v>
          </cell>
        </row>
        <row r="6820">
          <cell r="C6820" t="str">
            <v>c) Máy thi công</v>
          </cell>
          <cell r="H6820">
            <v>229128.86866666665</v>
          </cell>
        </row>
        <row r="6821">
          <cell r="B6821" t="str">
            <v>M102.1102</v>
          </cell>
          <cell r="C6821" t="str">
            <v>Máy kéo cáp 0,9T</v>
          </cell>
          <cell r="D6821" t="str">
            <v>ca</v>
          </cell>
          <cell r="E6821">
            <v>0.64100000000000001</v>
          </cell>
          <cell r="F6821">
            <v>357455.33333333331</v>
          </cell>
          <cell r="G6821">
            <v>1</v>
          </cell>
          <cell r="H6821">
            <v>229128.86866666665</v>
          </cell>
        </row>
        <row r="6822">
          <cell r="B6822" t="str">
            <v>D4.2503</v>
          </cell>
          <cell r="C6822" t="str">
            <v>Kéo rải và lắp đặt cố định đường cáp ngầm bằng máy; trọng lượng cáp ≤10,5kg/m</v>
          </cell>
          <cell r="D6822" t="str">
            <v>100m</v>
          </cell>
          <cell r="E6822">
            <v>1</v>
          </cell>
          <cell r="I6822">
            <v>19000</v>
          </cell>
          <cell r="J6822">
            <v>2247734.2105263155</v>
          </cell>
          <cell r="K6822">
            <v>301334.84599999996</v>
          </cell>
        </row>
        <row r="6823">
          <cell r="C6823" t="str">
            <v>a) Vật liệu</v>
          </cell>
          <cell r="H6823">
            <v>19000</v>
          </cell>
        </row>
        <row r="6824">
          <cell r="B6824" t="str">
            <v>V09505</v>
          </cell>
          <cell r="C6824" t="str">
            <v>Cồn công nghiệp</v>
          </cell>
          <cell r="D6824" t="str">
            <v>kg</v>
          </cell>
          <cell r="E6824">
            <v>1</v>
          </cell>
          <cell r="F6824">
            <v>14000</v>
          </cell>
          <cell r="G6824">
            <v>1</v>
          </cell>
          <cell r="H6824">
            <v>14000</v>
          </cell>
        </row>
        <row r="6825">
          <cell r="B6825" t="str">
            <v>V04247</v>
          </cell>
          <cell r="C6825" t="str">
            <v>Giẻ lau</v>
          </cell>
          <cell r="D6825" t="str">
            <v>kg</v>
          </cell>
          <cell r="E6825">
            <v>0.6</v>
          </cell>
          <cell r="F6825">
            <v>5000</v>
          </cell>
          <cell r="G6825">
            <v>1</v>
          </cell>
          <cell r="H6825">
            <v>3000</v>
          </cell>
        </row>
        <row r="6826">
          <cell r="B6826" t="str">
            <v>V78619</v>
          </cell>
          <cell r="C6826" t="str">
            <v>Băng ni lông</v>
          </cell>
          <cell r="D6826" t="str">
            <v>cuộn</v>
          </cell>
          <cell r="E6826">
            <v>0.4</v>
          </cell>
          <cell r="F6826">
            <v>5000</v>
          </cell>
          <cell r="G6826">
            <v>1</v>
          </cell>
          <cell r="H6826">
            <v>2000</v>
          </cell>
        </row>
        <row r="6827">
          <cell r="C6827" t="str">
            <v>Cộng</v>
          </cell>
          <cell r="H6827">
            <v>19000</v>
          </cell>
        </row>
        <row r="6828">
          <cell r="C6828" t="str">
            <v>b) Nhân công</v>
          </cell>
          <cell r="H6828">
            <v>2247734.2105263155</v>
          </cell>
        </row>
        <row r="6829">
          <cell r="B6829" t="str">
            <v>N2407</v>
          </cell>
          <cell r="C6829" t="str">
            <v>Nhân công bậc 4,0/7 - Nhóm 2</v>
          </cell>
          <cell r="D6829" t="str">
            <v>công</v>
          </cell>
          <cell r="E6829">
            <v>5.72</v>
          </cell>
          <cell r="F6829">
            <v>392960.52631578944</v>
          </cell>
          <cell r="G6829">
            <v>1</v>
          </cell>
          <cell r="H6829">
            <v>2247734.2105263155</v>
          </cell>
        </row>
        <row r="6830">
          <cell r="C6830" t="str">
            <v>c) Máy thi công</v>
          </cell>
          <cell r="H6830">
            <v>301334.84599999996</v>
          </cell>
        </row>
        <row r="6831">
          <cell r="B6831" t="str">
            <v>M102.1102</v>
          </cell>
          <cell r="C6831" t="str">
            <v>Máy kéo cáp 0,9T</v>
          </cell>
          <cell r="D6831" t="str">
            <v>ca</v>
          </cell>
          <cell r="E6831">
            <v>0.84299999999999997</v>
          </cell>
          <cell r="F6831">
            <v>357455.33333333331</v>
          </cell>
          <cell r="G6831">
            <v>1</v>
          </cell>
          <cell r="H6831">
            <v>301334.84599999996</v>
          </cell>
        </row>
        <row r="6832">
          <cell r="B6832" t="str">
            <v>D4.2504</v>
          </cell>
          <cell r="C6832" t="str">
            <v>Kéo rải và lắp đặt cố định đường cáp ngầm bằng máy; trọng lượng cáp ≤12kg/m</v>
          </cell>
          <cell r="D6832" t="str">
            <v>100m</v>
          </cell>
          <cell r="E6832">
            <v>1</v>
          </cell>
          <cell r="I6832">
            <v>19000</v>
          </cell>
          <cell r="J6832">
            <v>2805738.1578947366</v>
          </cell>
          <cell r="K6832">
            <v>375685.55533333326</v>
          </cell>
        </row>
        <row r="6833">
          <cell r="C6833" t="str">
            <v>a) Vật liệu</v>
          </cell>
          <cell r="H6833">
            <v>19000</v>
          </cell>
        </row>
        <row r="6834">
          <cell r="B6834" t="str">
            <v>V09505</v>
          </cell>
          <cell r="C6834" t="str">
            <v>Cồn công nghiệp</v>
          </cell>
          <cell r="D6834" t="str">
            <v>kg</v>
          </cell>
          <cell r="E6834">
            <v>1</v>
          </cell>
          <cell r="F6834">
            <v>14000</v>
          </cell>
          <cell r="G6834">
            <v>1</v>
          </cell>
          <cell r="H6834">
            <v>14000</v>
          </cell>
        </row>
        <row r="6835">
          <cell r="B6835" t="str">
            <v>V04247</v>
          </cell>
          <cell r="C6835" t="str">
            <v>Giẻ lau</v>
          </cell>
          <cell r="D6835" t="str">
            <v>kg</v>
          </cell>
          <cell r="E6835">
            <v>0.6</v>
          </cell>
          <cell r="F6835">
            <v>5000</v>
          </cell>
          <cell r="G6835">
            <v>1</v>
          </cell>
          <cell r="H6835">
            <v>3000</v>
          </cell>
        </row>
        <row r="6836">
          <cell r="B6836" t="str">
            <v>V78619</v>
          </cell>
          <cell r="C6836" t="str">
            <v>Băng ni lông</v>
          </cell>
          <cell r="D6836" t="str">
            <v>cuộn</v>
          </cell>
          <cell r="E6836">
            <v>0.4</v>
          </cell>
          <cell r="F6836">
            <v>5000</v>
          </cell>
          <cell r="G6836">
            <v>1</v>
          </cell>
          <cell r="H6836">
            <v>2000</v>
          </cell>
        </row>
        <row r="6837">
          <cell r="C6837" t="str">
            <v>Cộng</v>
          </cell>
          <cell r="H6837">
            <v>19000</v>
          </cell>
        </row>
        <row r="6838">
          <cell r="C6838" t="str">
            <v>b) Nhân công</v>
          </cell>
          <cell r="H6838">
            <v>2805738.1578947366</v>
          </cell>
        </row>
        <row r="6839">
          <cell r="B6839" t="str">
            <v>N2407</v>
          </cell>
          <cell r="C6839" t="str">
            <v>Nhân công bậc 4,0/7 - Nhóm 2</v>
          </cell>
          <cell r="D6839" t="str">
            <v>công</v>
          </cell>
          <cell r="E6839">
            <v>7.14</v>
          </cell>
          <cell r="F6839">
            <v>392960.52631578944</v>
          </cell>
          <cell r="G6839">
            <v>1</v>
          </cell>
          <cell r="H6839">
            <v>2805738.1578947366</v>
          </cell>
        </row>
        <row r="6840">
          <cell r="C6840" t="str">
            <v>c) Máy thi công</v>
          </cell>
          <cell r="H6840">
            <v>375685.55533333326</v>
          </cell>
        </row>
        <row r="6841">
          <cell r="B6841" t="str">
            <v>M102.1102</v>
          </cell>
          <cell r="C6841" t="str">
            <v>Máy kéo cáp 0,9T</v>
          </cell>
          <cell r="D6841" t="str">
            <v>ca</v>
          </cell>
          <cell r="E6841">
            <v>1.0509999999999999</v>
          </cell>
          <cell r="F6841">
            <v>357455.33333333331</v>
          </cell>
          <cell r="G6841">
            <v>1</v>
          </cell>
          <cell r="H6841">
            <v>375685.55533333326</v>
          </cell>
        </row>
        <row r="6842">
          <cell r="B6842" t="str">
            <v>D4.2505</v>
          </cell>
          <cell r="C6842" t="str">
            <v>Kéo rải và lắp đặt cố định đường cáp ngầm bằng máy; trọng lượng cáp ≤15kg/m</v>
          </cell>
          <cell r="D6842" t="str">
            <v>100m</v>
          </cell>
          <cell r="E6842">
            <v>1</v>
          </cell>
          <cell r="I6842">
            <v>22800</v>
          </cell>
          <cell r="J6842">
            <v>3143684.2105263155</v>
          </cell>
          <cell r="K6842">
            <v>421082.38266666664</v>
          </cell>
        </row>
        <row r="6843">
          <cell r="C6843" t="str">
            <v>a) Vật liệu</v>
          </cell>
          <cell r="H6843">
            <v>22800</v>
          </cell>
        </row>
        <row r="6844">
          <cell r="B6844" t="str">
            <v>V09505</v>
          </cell>
          <cell r="C6844" t="str">
            <v>Cồn công nghiệp</v>
          </cell>
          <cell r="D6844" t="str">
            <v>kg</v>
          </cell>
          <cell r="E6844">
            <v>1.2</v>
          </cell>
          <cell r="F6844">
            <v>14000</v>
          </cell>
          <cell r="G6844">
            <v>1</v>
          </cell>
          <cell r="H6844">
            <v>16800</v>
          </cell>
        </row>
        <row r="6845">
          <cell r="B6845" t="str">
            <v>V04247</v>
          </cell>
          <cell r="C6845" t="str">
            <v>Giẻ lau</v>
          </cell>
          <cell r="D6845" t="str">
            <v>kg</v>
          </cell>
          <cell r="E6845">
            <v>0.8</v>
          </cell>
          <cell r="F6845">
            <v>5000</v>
          </cell>
          <cell r="G6845">
            <v>1</v>
          </cell>
          <cell r="H6845">
            <v>4000</v>
          </cell>
        </row>
        <row r="6846">
          <cell r="B6846" t="str">
            <v>V78619</v>
          </cell>
          <cell r="C6846" t="str">
            <v>Băng ni lông</v>
          </cell>
          <cell r="D6846" t="str">
            <v>cuộn</v>
          </cell>
          <cell r="E6846">
            <v>0.4</v>
          </cell>
          <cell r="F6846">
            <v>5000</v>
          </cell>
          <cell r="G6846">
            <v>1</v>
          </cell>
          <cell r="H6846">
            <v>2000</v>
          </cell>
        </row>
        <row r="6847">
          <cell r="C6847" t="str">
            <v>Cộng</v>
          </cell>
          <cell r="H6847">
            <v>22800</v>
          </cell>
        </row>
        <row r="6848">
          <cell r="C6848" t="str">
            <v>b) Nhân công</v>
          </cell>
          <cell r="H6848">
            <v>3143684.2105263155</v>
          </cell>
        </row>
        <row r="6849">
          <cell r="B6849" t="str">
            <v>N2407</v>
          </cell>
          <cell r="C6849" t="str">
            <v>Nhân công bậc 4,0/7 - Nhóm 2</v>
          </cell>
          <cell r="D6849" t="str">
            <v>công</v>
          </cell>
          <cell r="E6849">
            <v>8</v>
          </cell>
          <cell r="F6849">
            <v>392960.52631578944</v>
          </cell>
          <cell r="G6849">
            <v>1</v>
          </cell>
          <cell r="H6849">
            <v>3143684.2105263155</v>
          </cell>
        </row>
        <row r="6850">
          <cell r="C6850" t="str">
            <v>c) Máy thi công</v>
          </cell>
          <cell r="H6850">
            <v>421082.38266666664</v>
          </cell>
        </row>
        <row r="6851">
          <cell r="B6851" t="str">
            <v>M102.1102</v>
          </cell>
          <cell r="C6851" t="str">
            <v>Máy kéo cáp 0,9T</v>
          </cell>
          <cell r="D6851" t="str">
            <v>ca</v>
          </cell>
          <cell r="E6851">
            <v>1.1779999999999999</v>
          </cell>
          <cell r="F6851">
            <v>357455.33333333331</v>
          </cell>
          <cell r="G6851">
            <v>1</v>
          </cell>
          <cell r="H6851">
            <v>421082.38266666664</v>
          </cell>
        </row>
        <row r="6852">
          <cell r="B6852" t="str">
            <v>D4.2506</v>
          </cell>
          <cell r="C6852" t="str">
            <v>Kéo rải và lắp đặt cố định đường cáp ngầm bằng máy; trọng lượng cáp ≤18kg/m</v>
          </cell>
          <cell r="D6852" t="str">
            <v>100m</v>
          </cell>
          <cell r="E6852">
            <v>1</v>
          </cell>
          <cell r="I6852">
            <v>23300</v>
          </cell>
          <cell r="J6852">
            <v>4086789.4736842103</v>
          </cell>
          <cell r="K6852">
            <v>547264.11533333326</v>
          </cell>
        </row>
        <row r="6853">
          <cell r="C6853" t="str">
            <v>a) Vật liệu</v>
          </cell>
          <cell r="H6853">
            <v>23300</v>
          </cell>
        </row>
        <row r="6854">
          <cell r="B6854" t="str">
            <v>V09505</v>
          </cell>
          <cell r="C6854" t="str">
            <v>Cồn công nghiệp</v>
          </cell>
          <cell r="D6854" t="str">
            <v>kg</v>
          </cell>
          <cell r="E6854">
            <v>1.2</v>
          </cell>
          <cell r="F6854">
            <v>14000</v>
          </cell>
          <cell r="G6854">
            <v>1</v>
          </cell>
          <cell r="H6854">
            <v>16800</v>
          </cell>
        </row>
        <row r="6855">
          <cell r="B6855" t="str">
            <v>V04247</v>
          </cell>
          <cell r="C6855" t="str">
            <v>Giẻ lau</v>
          </cell>
          <cell r="D6855" t="str">
            <v>kg</v>
          </cell>
          <cell r="E6855">
            <v>0.8</v>
          </cell>
          <cell r="F6855">
            <v>5000</v>
          </cell>
          <cell r="G6855">
            <v>1</v>
          </cell>
          <cell r="H6855">
            <v>4000</v>
          </cell>
        </row>
        <row r="6856">
          <cell r="B6856" t="str">
            <v>V78619</v>
          </cell>
          <cell r="C6856" t="str">
            <v>Băng ni lông</v>
          </cell>
          <cell r="D6856" t="str">
            <v>cuộn</v>
          </cell>
          <cell r="E6856">
            <v>0.5</v>
          </cell>
          <cell r="F6856">
            <v>5000</v>
          </cell>
          <cell r="G6856">
            <v>1</v>
          </cell>
          <cell r="H6856">
            <v>2500</v>
          </cell>
        </row>
        <row r="6857">
          <cell r="C6857" t="str">
            <v>Cộng</v>
          </cell>
          <cell r="H6857">
            <v>23300</v>
          </cell>
        </row>
        <row r="6858">
          <cell r="C6858" t="str">
            <v>b) Nhân công</v>
          </cell>
          <cell r="H6858">
            <v>4086789.4736842103</v>
          </cell>
        </row>
        <row r="6859">
          <cell r="B6859" t="str">
            <v>N2407</v>
          </cell>
          <cell r="C6859" t="str">
            <v>Nhân công bậc 4,0/7 - Nhóm 2</v>
          </cell>
          <cell r="D6859" t="str">
            <v>công</v>
          </cell>
          <cell r="E6859">
            <v>10.4</v>
          </cell>
          <cell r="F6859">
            <v>392960.52631578944</v>
          </cell>
          <cell r="G6859">
            <v>1</v>
          </cell>
          <cell r="H6859">
            <v>4086789.4736842103</v>
          </cell>
        </row>
        <row r="6860">
          <cell r="C6860" t="str">
            <v>c) Máy thi công</v>
          </cell>
          <cell r="H6860">
            <v>547264.11533333326</v>
          </cell>
        </row>
        <row r="6861">
          <cell r="B6861" t="str">
            <v>M102.1102</v>
          </cell>
          <cell r="C6861" t="str">
            <v>Máy kéo cáp 0,9T</v>
          </cell>
          <cell r="D6861" t="str">
            <v>ca</v>
          </cell>
          <cell r="E6861">
            <v>1.5309999999999999</v>
          </cell>
          <cell r="F6861">
            <v>357455.33333333331</v>
          </cell>
          <cell r="G6861">
            <v>1</v>
          </cell>
          <cell r="H6861">
            <v>547264.11533333326</v>
          </cell>
        </row>
        <row r="6862">
          <cell r="B6862" t="str">
            <v>D4.2507</v>
          </cell>
          <cell r="C6862" t="str">
            <v>Kéo rải và lắp đặt cố định đường cáp ngầm bằng máy; trọng lượng cáp ≤21kg/m</v>
          </cell>
          <cell r="D6862" t="str">
            <v>100m</v>
          </cell>
          <cell r="E6862">
            <v>1</v>
          </cell>
          <cell r="I6862">
            <v>23300</v>
          </cell>
          <cell r="J6862">
            <v>5446432.8947368413</v>
          </cell>
          <cell r="K6862">
            <v>729566.33533333323</v>
          </cell>
        </row>
        <row r="6863">
          <cell r="C6863" t="str">
            <v>a) Vật liệu</v>
          </cell>
          <cell r="H6863">
            <v>23300</v>
          </cell>
        </row>
        <row r="6864">
          <cell r="B6864" t="str">
            <v>V09505</v>
          </cell>
          <cell r="C6864" t="str">
            <v>Cồn công nghiệp</v>
          </cell>
          <cell r="D6864" t="str">
            <v>kg</v>
          </cell>
          <cell r="E6864">
            <v>1.2</v>
          </cell>
          <cell r="F6864">
            <v>14000</v>
          </cell>
          <cell r="G6864">
            <v>1</v>
          </cell>
          <cell r="H6864">
            <v>16800</v>
          </cell>
        </row>
        <row r="6865">
          <cell r="B6865" t="str">
            <v>V04247</v>
          </cell>
          <cell r="C6865" t="str">
            <v>Giẻ lau</v>
          </cell>
          <cell r="D6865" t="str">
            <v>kg</v>
          </cell>
          <cell r="E6865">
            <v>0.8</v>
          </cell>
          <cell r="F6865">
            <v>5000</v>
          </cell>
          <cell r="G6865">
            <v>1</v>
          </cell>
          <cell r="H6865">
            <v>4000</v>
          </cell>
        </row>
        <row r="6866">
          <cell r="B6866" t="str">
            <v>V78619</v>
          </cell>
          <cell r="C6866" t="str">
            <v>Băng ni lông</v>
          </cell>
          <cell r="D6866" t="str">
            <v>cuộn</v>
          </cell>
          <cell r="E6866">
            <v>0.5</v>
          </cell>
          <cell r="F6866">
            <v>5000</v>
          </cell>
          <cell r="G6866">
            <v>1</v>
          </cell>
          <cell r="H6866">
            <v>2500</v>
          </cell>
        </row>
        <row r="6867">
          <cell r="C6867" t="str">
            <v>Cộng</v>
          </cell>
          <cell r="H6867">
            <v>23300</v>
          </cell>
        </row>
        <row r="6868">
          <cell r="C6868" t="str">
            <v>b) Nhân công</v>
          </cell>
          <cell r="H6868">
            <v>5446432.8947368413</v>
          </cell>
        </row>
        <row r="6869">
          <cell r="B6869" t="str">
            <v>N2407</v>
          </cell>
          <cell r="C6869" t="str">
            <v>Nhân công bậc 4,0/7 - Nhóm 2</v>
          </cell>
          <cell r="D6869" t="str">
            <v>công</v>
          </cell>
          <cell r="E6869">
            <v>13.86</v>
          </cell>
          <cell r="F6869">
            <v>392960.52631578944</v>
          </cell>
          <cell r="G6869">
            <v>1</v>
          </cell>
          <cell r="H6869">
            <v>5446432.8947368413</v>
          </cell>
        </row>
        <row r="6870">
          <cell r="C6870" t="str">
            <v>c) Máy thi công</v>
          </cell>
          <cell r="H6870">
            <v>729566.33533333323</v>
          </cell>
        </row>
        <row r="6871">
          <cell r="B6871" t="str">
            <v>M102.1102</v>
          </cell>
          <cell r="C6871" t="str">
            <v>Máy kéo cáp 0,9T</v>
          </cell>
          <cell r="D6871" t="str">
            <v>ca</v>
          </cell>
          <cell r="E6871">
            <v>2.0409999999999999</v>
          </cell>
          <cell r="F6871">
            <v>357455.33333333331</v>
          </cell>
          <cell r="G6871">
            <v>1</v>
          </cell>
          <cell r="H6871">
            <v>729566.33533333323</v>
          </cell>
        </row>
        <row r="6872">
          <cell r="B6872" t="str">
            <v>D4.2508</v>
          </cell>
          <cell r="C6872" t="str">
            <v>Kéo rải và lắp đặt cố định đường cáp ngầm bằng máy; trọng lượng cáp ≤24kg/m</v>
          </cell>
          <cell r="D6872" t="str">
            <v>100m</v>
          </cell>
          <cell r="E6872">
            <v>1</v>
          </cell>
          <cell r="I6872">
            <v>27100</v>
          </cell>
          <cell r="J6872">
            <v>7261910.5263157887</v>
          </cell>
          <cell r="K6872">
            <v>972635.96199999994</v>
          </cell>
        </row>
        <row r="6873">
          <cell r="C6873" t="str">
            <v>a) Vật liệu</v>
          </cell>
          <cell r="H6873">
            <v>27100</v>
          </cell>
        </row>
        <row r="6874">
          <cell r="B6874" t="str">
            <v>V09505</v>
          </cell>
          <cell r="C6874" t="str">
            <v>Cồn công nghiệp</v>
          </cell>
          <cell r="D6874" t="str">
            <v>kg</v>
          </cell>
          <cell r="E6874">
            <v>1.4</v>
          </cell>
          <cell r="F6874">
            <v>14000</v>
          </cell>
          <cell r="G6874">
            <v>1</v>
          </cell>
          <cell r="H6874">
            <v>19600</v>
          </cell>
        </row>
        <row r="6875">
          <cell r="B6875" t="str">
            <v>V04247</v>
          </cell>
          <cell r="C6875" t="str">
            <v>Giẻ lau</v>
          </cell>
          <cell r="D6875" t="str">
            <v>kg</v>
          </cell>
          <cell r="E6875">
            <v>1</v>
          </cell>
          <cell r="F6875">
            <v>5000</v>
          </cell>
          <cell r="G6875">
            <v>1</v>
          </cell>
          <cell r="H6875">
            <v>5000</v>
          </cell>
        </row>
        <row r="6876">
          <cell r="B6876" t="str">
            <v>V78619</v>
          </cell>
          <cell r="C6876" t="str">
            <v>Băng ni lông</v>
          </cell>
          <cell r="D6876" t="str">
            <v>cuộn</v>
          </cell>
          <cell r="E6876">
            <v>0.5</v>
          </cell>
          <cell r="F6876">
            <v>5000</v>
          </cell>
          <cell r="G6876">
            <v>1</v>
          </cell>
          <cell r="H6876">
            <v>2500</v>
          </cell>
        </row>
        <row r="6877">
          <cell r="C6877" t="str">
            <v>Cộng</v>
          </cell>
          <cell r="H6877">
            <v>27100</v>
          </cell>
        </row>
        <row r="6878">
          <cell r="C6878" t="str">
            <v>b) Nhân công</v>
          </cell>
          <cell r="H6878">
            <v>7261910.5263157887</v>
          </cell>
        </row>
        <row r="6879">
          <cell r="B6879" t="str">
            <v>N2407</v>
          </cell>
          <cell r="C6879" t="str">
            <v>Nhân công bậc 4,0/7 - Nhóm 2</v>
          </cell>
          <cell r="D6879" t="str">
            <v>công</v>
          </cell>
          <cell r="E6879">
            <v>18.48</v>
          </cell>
          <cell r="F6879">
            <v>392960.52631578944</v>
          </cell>
          <cell r="G6879">
            <v>1</v>
          </cell>
          <cell r="H6879">
            <v>7261910.5263157887</v>
          </cell>
        </row>
        <row r="6880">
          <cell r="C6880" t="str">
            <v>c) Máy thi công</v>
          </cell>
          <cell r="H6880">
            <v>972635.96199999994</v>
          </cell>
        </row>
        <row r="6881">
          <cell r="B6881" t="str">
            <v>M102.1102</v>
          </cell>
          <cell r="C6881" t="str">
            <v>Máy kéo cáp 0,9T</v>
          </cell>
          <cell r="D6881" t="str">
            <v>ca</v>
          </cell>
          <cell r="E6881">
            <v>2.7210000000000001</v>
          </cell>
          <cell r="F6881">
            <v>357455.33333333331</v>
          </cell>
          <cell r="G6881">
            <v>1</v>
          </cell>
          <cell r="H6881">
            <v>972635.96199999994</v>
          </cell>
        </row>
        <row r="6882">
          <cell r="B6882" t="str">
            <v>D4.2509</v>
          </cell>
          <cell r="C6882" t="str">
            <v>Kéo rải và lắp đặt cố định đường cáp ngầm bằng máy; trọng lượng cáp ≤28kg/m</v>
          </cell>
          <cell r="D6882" t="str">
            <v>100m</v>
          </cell>
          <cell r="E6882">
            <v>1</v>
          </cell>
          <cell r="I6882">
            <v>29000</v>
          </cell>
          <cell r="J6882">
            <v>9438911.842105262</v>
          </cell>
          <cell r="K6882">
            <v>1263962.0586666665</v>
          </cell>
        </row>
        <row r="6883">
          <cell r="C6883" t="str">
            <v>a) Vật liệu</v>
          </cell>
          <cell r="H6883">
            <v>29000</v>
          </cell>
        </row>
        <row r="6884">
          <cell r="B6884" t="str">
            <v>V09505</v>
          </cell>
          <cell r="C6884" t="str">
            <v>Cồn công nghiệp</v>
          </cell>
          <cell r="D6884" t="str">
            <v>kg</v>
          </cell>
          <cell r="E6884">
            <v>1.5</v>
          </cell>
          <cell r="F6884">
            <v>14000</v>
          </cell>
          <cell r="G6884">
            <v>1</v>
          </cell>
          <cell r="H6884">
            <v>21000</v>
          </cell>
        </row>
        <row r="6885">
          <cell r="B6885" t="str">
            <v>V04247</v>
          </cell>
          <cell r="C6885" t="str">
            <v>Giẻ lau</v>
          </cell>
          <cell r="D6885" t="str">
            <v>kg</v>
          </cell>
          <cell r="E6885">
            <v>1</v>
          </cell>
          <cell r="F6885">
            <v>5000</v>
          </cell>
          <cell r="G6885">
            <v>1</v>
          </cell>
          <cell r="H6885">
            <v>5000</v>
          </cell>
        </row>
        <row r="6886">
          <cell r="B6886" t="str">
            <v>V78619</v>
          </cell>
          <cell r="C6886" t="str">
            <v>Băng ni lông</v>
          </cell>
          <cell r="D6886" t="str">
            <v>cuộn</v>
          </cell>
          <cell r="E6886">
            <v>0.6</v>
          </cell>
          <cell r="F6886">
            <v>5000</v>
          </cell>
          <cell r="G6886">
            <v>1</v>
          </cell>
          <cell r="H6886">
            <v>3000</v>
          </cell>
        </row>
        <row r="6887">
          <cell r="C6887" t="str">
            <v>Cộng</v>
          </cell>
          <cell r="H6887">
            <v>29000</v>
          </cell>
        </row>
        <row r="6888">
          <cell r="C6888" t="str">
            <v>b) Nhân công</v>
          </cell>
          <cell r="H6888">
            <v>9438911.842105262</v>
          </cell>
        </row>
        <row r="6889">
          <cell r="B6889" t="str">
            <v>N2407</v>
          </cell>
          <cell r="C6889" t="str">
            <v>Nhân công bậc 4,0/7 - Nhóm 2</v>
          </cell>
          <cell r="D6889" t="str">
            <v>công</v>
          </cell>
          <cell r="E6889">
            <v>24.02</v>
          </cell>
          <cell r="F6889">
            <v>392960.52631578944</v>
          </cell>
          <cell r="G6889">
            <v>1</v>
          </cell>
          <cell r="H6889">
            <v>9438911.842105262</v>
          </cell>
        </row>
        <row r="6890">
          <cell r="C6890" t="str">
            <v>c) Máy thi công</v>
          </cell>
          <cell r="H6890">
            <v>1263962.0586666665</v>
          </cell>
        </row>
        <row r="6891">
          <cell r="B6891" t="str">
            <v>M102.1102</v>
          </cell>
          <cell r="C6891" t="str">
            <v>Máy kéo cáp 0,9T</v>
          </cell>
          <cell r="D6891" t="str">
            <v>ca</v>
          </cell>
          <cell r="E6891">
            <v>3.536</v>
          </cell>
          <cell r="F6891">
            <v>357455.33333333331</v>
          </cell>
          <cell r="G6891">
            <v>1</v>
          </cell>
          <cell r="H6891">
            <v>1263962.0586666665</v>
          </cell>
        </row>
        <row r="6892">
          <cell r="B6892" t="str">
            <v>D4.2510</v>
          </cell>
          <cell r="C6892" t="str">
            <v>Kéo rải và lắp đặt cố định đường cáp ngầm bằng máy; trọng lượng cáp ≤32kg/m</v>
          </cell>
          <cell r="D6892" t="str">
            <v>100m</v>
          </cell>
          <cell r="E6892">
            <v>1</v>
          </cell>
          <cell r="I6892">
            <v>30400</v>
          </cell>
          <cell r="J6892">
            <v>12268227.631578946</v>
          </cell>
          <cell r="K6892">
            <v>1642864.7119999998</v>
          </cell>
        </row>
        <row r="6893">
          <cell r="C6893" t="str">
            <v>a) Vật liệu</v>
          </cell>
          <cell r="H6893">
            <v>30400</v>
          </cell>
        </row>
        <row r="6894">
          <cell r="B6894" t="str">
            <v>V09505</v>
          </cell>
          <cell r="C6894" t="str">
            <v>Cồn công nghiệp</v>
          </cell>
          <cell r="D6894" t="str">
            <v>kg</v>
          </cell>
          <cell r="E6894">
            <v>1.6</v>
          </cell>
          <cell r="F6894">
            <v>14000</v>
          </cell>
          <cell r="G6894">
            <v>1</v>
          </cell>
          <cell r="H6894">
            <v>22400</v>
          </cell>
        </row>
        <row r="6895">
          <cell r="B6895" t="str">
            <v>V04247</v>
          </cell>
          <cell r="C6895" t="str">
            <v>Giẻ lau</v>
          </cell>
          <cell r="D6895" t="str">
            <v>kg</v>
          </cell>
          <cell r="E6895">
            <v>1</v>
          </cell>
          <cell r="F6895">
            <v>5000</v>
          </cell>
          <cell r="G6895">
            <v>1</v>
          </cell>
          <cell r="H6895">
            <v>5000</v>
          </cell>
        </row>
        <row r="6896">
          <cell r="B6896" t="str">
            <v>V78619</v>
          </cell>
          <cell r="C6896" t="str">
            <v>Băng ni lông</v>
          </cell>
          <cell r="D6896" t="str">
            <v>cuộn</v>
          </cell>
          <cell r="E6896">
            <v>0.6</v>
          </cell>
          <cell r="F6896">
            <v>5000</v>
          </cell>
          <cell r="G6896">
            <v>1</v>
          </cell>
          <cell r="H6896">
            <v>3000</v>
          </cell>
        </row>
        <row r="6897">
          <cell r="C6897" t="str">
            <v>Cộng</v>
          </cell>
          <cell r="H6897">
            <v>30400</v>
          </cell>
        </row>
        <row r="6898">
          <cell r="C6898" t="str">
            <v>b) Nhân công</v>
          </cell>
          <cell r="H6898">
            <v>12268227.631578946</v>
          </cell>
        </row>
        <row r="6899">
          <cell r="B6899" t="str">
            <v>N2407</v>
          </cell>
          <cell r="C6899" t="str">
            <v>Nhân công bậc 4,0/7 - Nhóm 2</v>
          </cell>
          <cell r="D6899" t="str">
            <v>công</v>
          </cell>
          <cell r="E6899">
            <v>31.22</v>
          </cell>
          <cell r="F6899">
            <v>392960.52631578944</v>
          </cell>
          <cell r="G6899">
            <v>1</v>
          </cell>
          <cell r="H6899">
            <v>12268227.631578946</v>
          </cell>
        </row>
        <row r="6900">
          <cell r="C6900" t="str">
            <v>c) Máy thi công</v>
          </cell>
          <cell r="H6900">
            <v>1642864.7119999998</v>
          </cell>
        </row>
        <row r="6901">
          <cell r="B6901" t="str">
            <v>M102.1102</v>
          </cell>
          <cell r="C6901" t="str">
            <v>Máy kéo cáp 0,9T</v>
          </cell>
          <cell r="D6901" t="str">
            <v>ca</v>
          </cell>
          <cell r="E6901">
            <v>4.5960000000000001</v>
          </cell>
          <cell r="F6901">
            <v>357455.33333333331</v>
          </cell>
          <cell r="G6901">
            <v>1</v>
          </cell>
          <cell r="H6901">
            <v>1642864.7119999998</v>
          </cell>
        </row>
        <row r="6902">
          <cell r="B6902" t="str">
            <v>D4.2601</v>
          </cell>
          <cell r="C6902" t="str">
            <v>Kéo rải và lắp đặt cáp trên giá đỡ đặt ở tường, trong hầm cáp bằng máy; trọng lượng cáp ≤6÷7kg/m</v>
          </cell>
          <cell r="D6902" t="str">
            <v>100m</v>
          </cell>
          <cell r="E6902">
            <v>1</v>
          </cell>
          <cell r="I6902">
            <v>237100</v>
          </cell>
          <cell r="J6902">
            <v>1622926.9736842103</v>
          </cell>
          <cell r="K6902">
            <v>184446.95199999999</v>
          </cell>
        </row>
        <row r="6903">
          <cell r="C6903" t="str">
            <v>a) Vật liệu</v>
          </cell>
          <cell r="H6903">
            <v>237100</v>
          </cell>
        </row>
        <row r="6904">
          <cell r="B6904" t="str">
            <v>V09505</v>
          </cell>
          <cell r="C6904" t="str">
            <v>Cồn công nghiệp</v>
          </cell>
          <cell r="D6904" t="str">
            <v>kg</v>
          </cell>
          <cell r="E6904">
            <v>0.9</v>
          </cell>
          <cell r="F6904">
            <v>14000</v>
          </cell>
          <cell r="G6904">
            <v>1</v>
          </cell>
          <cell r="H6904">
            <v>12600</v>
          </cell>
        </row>
        <row r="6905">
          <cell r="B6905" t="str">
            <v>V04247</v>
          </cell>
          <cell r="C6905" t="str">
            <v>Giẻ lau</v>
          </cell>
          <cell r="D6905" t="str">
            <v>kg</v>
          </cell>
          <cell r="E6905">
            <v>0.5</v>
          </cell>
          <cell r="F6905">
            <v>5000</v>
          </cell>
          <cell r="G6905">
            <v>1</v>
          </cell>
          <cell r="H6905">
            <v>2500</v>
          </cell>
        </row>
        <row r="6906">
          <cell r="B6906" t="str">
            <v>V37019</v>
          </cell>
          <cell r="C6906" t="str">
            <v>Côliê</v>
          </cell>
          <cell r="D6906" t="str">
            <v>bộ</v>
          </cell>
          <cell r="E6906">
            <v>10</v>
          </cell>
          <cell r="F6906">
            <v>22000</v>
          </cell>
          <cell r="G6906">
            <v>1</v>
          </cell>
          <cell r="H6906">
            <v>220000</v>
          </cell>
        </row>
        <row r="6907">
          <cell r="B6907" t="str">
            <v>V78619</v>
          </cell>
          <cell r="C6907" t="str">
            <v>Băng ni lông</v>
          </cell>
          <cell r="D6907" t="str">
            <v>cuộn</v>
          </cell>
          <cell r="E6907">
            <v>0.4</v>
          </cell>
          <cell r="F6907">
            <v>5000</v>
          </cell>
          <cell r="G6907">
            <v>1</v>
          </cell>
          <cell r="H6907">
            <v>2000</v>
          </cell>
        </row>
        <row r="6908">
          <cell r="C6908" t="str">
            <v>Cộng</v>
          </cell>
          <cell r="H6908">
            <v>237100</v>
          </cell>
        </row>
        <row r="6909">
          <cell r="C6909" t="str">
            <v>b) Nhân công</v>
          </cell>
          <cell r="H6909">
            <v>1622926.9736842103</v>
          </cell>
        </row>
        <row r="6910">
          <cell r="B6910" t="str">
            <v>N2407</v>
          </cell>
          <cell r="C6910" t="str">
            <v>Nhân công bậc 4,0/7 - Nhóm 2</v>
          </cell>
          <cell r="D6910" t="str">
            <v>công</v>
          </cell>
          <cell r="E6910">
            <v>4.13</v>
          </cell>
          <cell r="F6910">
            <v>392960.52631578944</v>
          </cell>
          <cell r="G6910">
            <v>1</v>
          </cell>
          <cell r="H6910">
            <v>1622926.9736842103</v>
          </cell>
        </row>
        <row r="6911">
          <cell r="C6911" t="str">
            <v>c) Máy thi công</v>
          </cell>
          <cell r="H6911">
            <v>184446.95199999999</v>
          </cell>
        </row>
        <row r="6912">
          <cell r="B6912" t="str">
            <v>M102.1102</v>
          </cell>
          <cell r="C6912" t="str">
            <v>Máy kéo cáp 0,9T</v>
          </cell>
          <cell r="D6912" t="str">
            <v>ca</v>
          </cell>
          <cell r="E6912">
            <v>0.51600000000000001</v>
          </cell>
          <cell r="F6912">
            <v>357455.33333333331</v>
          </cell>
          <cell r="G6912">
            <v>1</v>
          </cell>
          <cell r="H6912">
            <v>184446.95199999999</v>
          </cell>
        </row>
        <row r="6913">
          <cell r="B6913" t="str">
            <v>D4.2602</v>
          </cell>
          <cell r="C6913" t="str">
            <v>Kéo rải và lắp đặt cáp trên giá đỡ đặt ở tường, trong hầm cáp bằng máy; trọng lượng cáp ≤9kg/m</v>
          </cell>
          <cell r="D6913" t="str">
            <v>100m</v>
          </cell>
          <cell r="E6913">
            <v>1</v>
          </cell>
          <cell r="I6913">
            <v>237100</v>
          </cell>
          <cell r="J6913">
            <v>2011957.894736842</v>
          </cell>
          <cell r="K6913">
            <v>228771.41333333333</v>
          </cell>
        </row>
        <row r="6914">
          <cell r="C6914" t="str">
            <v>a) Vật liệu</v>
          </cell>
          <cell r="H6914">
            <v>237100</v>
          </cell>
        </row>
        <row r="6915">
          <cell r="B6915" t="str">
            <v>V09505</v>
          </cell>
          <cell r="C6915" t="str">
            <v>Cồn công nghiệp</v>
          </cell>
          <cell r="D6915" t="str">
            <v>kg</v>
          </cell>
          <cell r="E6915">
            <v>0.9</v>
          </cell>
          <cell r="F6915">
            <v>14000</v>
          </cell>
          <cell r="G6915">
            <v>1</v>
          </cell>
          <cell r="H6915">
            <v>12600</v>
          </cell>
        </row>
        <row r="6916">
          <cell r="B6916" t="str">
            <v>V04247</v>
          </cell>
          <cell r="C6916" t="str">
            <v>Giẻ lau</v>
          </cell>
          <cell r="D6916" t="str">
            <v>kg</v>
          </cell>
          <cell r="E6916">
            <v>0.5</v>
          </cell>
          <cell r="F6916">
            <v>5000</v>
          </cell>
          <cell r="G6916">
            <v>1</v>
          </cell>
          <cell r="H6916">
            <v>2500</v>
          </cell>
        </row>
        <row r="6917">
          <cell r="B6917" t="str">
            <v>V37019</v>
          </cell>
          <cell r="C6917" t="str">
            <v>Côliê</v>
          </cell>
          <cell r="D6917" t="str">
            <v>bộ</v>
          </cell>
          <cell r="E6917">
            <v>10</v>
          </cell>
          <cell r="F6917">
            <v>22000</v>
          </cell>
          <cell r="G6917">
            <v>1</v>
          </cell>
          <cell r="H6917">
            <v>220000</v>
          </cell>
        </row>
        <row r="6918">
          <cell r="B6918" t="str">
            <v>V78619</v>
          </cell>
          <cell r="C6918" t="str">
            <v>Băng ni lông</v>
          </cell>
          <cell r="D6918" t="str">
            <v>cuộn</v>
          </cell>
          <cell r="E6918">
            <v>0.4</v>
          </cell>
          <cell r="F6918">
            <v>5000</v>
          </cell>
          <cell r="G6918">
            <v>1</v>
          </cell>
          <cell r="H6918">
            <v>2000</v>
          </cell>
        </row>
        <row r="6919">
          <cell r="C6919" t="str">
            <v>Cộng</v>
          </cell>
          <cell r="H6919">
            <v>237100</v>
          </cell>
        </row>
        <row r="6920">
          <cell r="C6920" t="str">
            <v>b) Nhân công</v>
          </cell>
          <cell r="H6920">
            <v>2011957.894736842</v>
          </cell>
        </row>
        <row r="6921">
          <cell r="B6921" t="str">
            <v>N2407</v>
          </cell>
          <cell r="C6921" t="str">
            <v>Nhân công bậc 4,0/7 - Nhóm 2</v>
          </cell>
          <cell r="D6921" t="str">
            <v>công</v>
          </cell>
          <cell r="E6921">
            <v>5.12</v>
          </cell>
          <cell r="F6921">
            <v>392960.52631578944</v>
          </cell>
          <cell r="G6921">
            <v>1</v>
          </cell>
          <cell r="H6921">
            <v>2011957.894736842</v>
          </cell>
        </row>
        <row r="6922">
          <cell r="C6922" t="str">
            <v>c) Máy thi công</v>
          </cell>
          <cell r="H6922">
            <v>228771.41333333333</v>
          </cell>
        </row>
        <row r="6923">
          <cell r="B6923" t="str">
            <v>M102.1102</v>
          </cell>
          <cell r="C6923" t="str">
            <v>Máy kéo cáp 0,9T</v>
          </cell>
          <cell r="D6923" t="str">
            <v>ca</v>
          </cell>
          <cell r="E6923">
            <v>0.64</v>
          </cell>
          <cell r="F6923">
            <v>357455.33333333331</v>
          </cell>
          <cell r="G6923">
            <v>1</v>
          </cell>
          <cell r="H6923">
            <v>228771.41333333333</v>
          </cell>
        </row>
        <row r="6924">
          <cell r="B6924" t="str">
            <v>D4.2603</v>
          </cell>
          <cell r="C6924" t="str">
            <v>Kéo rải và lắp đặt cáp trên giá đỡ đặt ở tường, trong hầm cáp bằng máy; trọng lượng cáp ≤10,5kg/m</v>
          </cell>
          <cell r="D6924" t="str">
            <v>100m</v>
          </cell>
          <cell r="E6924">
            <v>1</v>
          </cell>
          <cell r="I6924">
            <v>239000</v>
          </cell>
          <cell r="J6924">
            <v>2432425.6578947366</v>
          </cell>
          <cell r="K6924">
            <v>276670.42800000001</v>
          </cell>
        </row>
        <row r="6925">
          <cell r="C6925" t="str">
            <v>a) Vật liệu</v>
          </cell>
          <cell r="H6925">
            <v>239000</v>
          </cell>
        </row>
        <row r="6926">
          <cell r="B6926" t="str">
            <v>V09505</v>
          </cell>
          <cell r="C6926" t="str">
            <v>Cồn công nghiệp</v>
          </cell>
          <cell r="D6926" t="str">
            <v>kg</v>
          </cell>
          <cell r="E6926">
            <v>1</v>
          </cell>
          <cell r="F6926">
            <v>14000</v>
          </cell>
          <cell r="G6926">
            <v>1</v>
          </cell>
          <cell r="H6926">
            <v>14000</v>
          </cell>
        </row>
        <row r="6927">
          <cell r="B6927" t="str">
            <v>V04247</v>
          </cell>
          <cell r="C6927" t="str">
            <v>Giẻ lau</v>
          </cell>
          <cell r="D6927" t="str">
            <v>kg</v>
          </cell>
          <cell r="E6927">
            <v>0.6</v>
          </cell>
          <cell r="F6927">
            <v>5000</v>
          </cell>
          <cell r="G6927">
            <v>1</v>
          </cell>
          <cell r="H6927">
            <v>3000</v>
          </cell>
        </row>
        <row r="6928">
          <cell r="B6928" t="str">
            <v>V37019</v>
          </cell>
          <cell r="C6928" t="str">
            <v>Côliê</v>
          </cell>
          <cell r="D6928" t="str">
            <v>bộ</v>
          </cell>
          <cell r="E6928">
            <v>10</v>
          </cell>
          <cell r="F6928">
            <v>22000</v>
          </cell>
          <cell r="G6928">
            <v>1</v>
          </cell>
          <cell r="H6928">
            <v>220000</v>
          </cell>
        </row>
        <row r="6929">
          <cell r="B6929" t="str">
            <v>V78619</v>
          </cell>
          <cell r="C6929" t="str">
            <v>Băng ni lông</v>
          </cell>
          <cell r="D6929" t="str">
            <v>cuộn</v>
          </cell>
          <cell r="E6929">
            <v>0.4</v>
          </cell>
          <cell r="F6929">
            <v>5000</v>
          </cell>
          <cell r="G6929">
            <v>1</v>
          </cell>
          <cell r="H6929">
            <v>2000</v>
          </cell>
        </row>
        <row r="6930">
          <cell r="C6930" t="str">
            <v>Cộng</v>
          </cell>
          <cell r="H6930">
            <v>239000</v>
          </cell>
        </row>
        <row r="6931">
          <cell r="C6931" t="str">
            <v>b) Nhân công</v>
          </cell>
          <cell r="H6931">
            <v>2432425.6578947366</v>
          </cell>
        </row>
        <row r="6932">
          <cell r="B6932" t="str">
            <v>N2407</v>
          </cell>
          <cell r="C6932" t="str">
            <v>Nhân công bậc 4,0/7 - Nhóm 2</v>
          </cell>
          <cell r="D6932" t="str">
            <v>công</v>
          </cell>
          <cell r="E6932">
            <v>6.19</v>
          </cell>
          <cell r="F6932">
            <v>392960.52631578944</v>
          </cell>
          <cell r="G6932">
            <v>1</v>
          </cell>
          <cell r="H6932">
            <v>2432425.6578947366</v>
          </cell>
        </row>
        <row r="6933">
          <cell r="C6933" t="str">
            <v>c) Máy thi công</v>
          </cell>
          <cell r="H6933">
            <v>276670.42800000001</v>
          </cell>
        </row>
        <row r="6934">
          <cell r="B6934" t="str">
            <v>M102.1102</v>
          </cell>
          <cell r="C6934" t="str">
            <v>Máy kéo cáp 0,9T</v>
          </cell>
          <cell r="D6934" t="str">
            <v>ca</v>
          </cell>
          <cell r="E6934">
            <v>0.77400000000000002</v>
          </cell>
          <cell r="F6934">
            <v>357455.33333333331</v>
          </cell>
          <cell r="G6934">
            <v>1</v>
          </cell>
          <cell r="H6934">
            <v>276670.42800000001</v>
          </cell>
        </row>
        <row r="6935">
          <cell r="B6935" t="str">
            <v>D4.2604</v>
          </cell>
          <cell r="C6935" t="str">
            <v>Kéo rải và lắp đặt cáp trên giá đỡ đặt ở tường, trong hầm cáp bằng máy; trọng lượng cáp ≤12kg/m</v>
          </cell>
          <cell r="D6935" t="str">
            <v>100m</v>
          </cell>
          <cell r="E6935">
            <v>1</v>
          </cell>
          <cell r="I6935">
            <v>239000</v>
          </cell>
          <cell r="J6935">
            <v>2821456.5789473681</v>
          </cell>
          <cell r="K6935">
            <v>353165.86933333334</v>
          </cell>
        </row>
        <row r="6936">
          <cell r="C6936" t="str">
            <v>a) Vật liệu</v>
          </cell>
          <cell r="H6936">
            <v>239000</v>
          </cell>
        </row>
        <row r="6937">
          <cell r="B6937" t="str">
            <v>V09505</v>
          </cell>
          <cell r="C6937" t="str">
            <v>Cồn công nghiệp</v>
          </cell>
          <cell r="D6937" t="str">
            <v>kg</v>
          </cell>
          <cell r="E6937">
            <v>1</v>
          </cell>
          <cell r="F6937">
            <v>14000</v>
          </cell>
          <cell r="G6937">
            <v>1</v>
          </cell>
          <cell r="H6937">
            <v>14000</v>
          </cell>
        </row>
        <row r="6938">
          <cell r="B6938" t="str">
            <v>V04247</v>
          </cell>
          <cell r="C6938" t="str">
            <v>Giẻ lau</v>
          </cell>
          <cell r="D6938" t="str">
            <v>kg</v>
          </cell>
          <cell r="E6938">
            <v>0.6</v>
          </cell>
          <cell r="F6938">
            <v>5000</v>
          </cell>
          <cell r="G6938">
            <v>1</v>
          </cell>
          <cell r="H6938">
            <v>3000</v>
          </cell>
        </row>
        <row r="6939">
          <cell r="B6939" t="str">
            <v>V37019</v>
          </cell>
          <cell r="C6939" t="str">
            <v>Côliê</v>
          </cell>
          <cell r="D6939" t="str">
            <v>bộ</v>
          </cell>
          <cell r="E6939">
            <v>10</v>
          </cell>
          <cell r="F6939">
            <v>22000</v>
          </cell>
          <cell r="G6939">
            <v>1</v>
          </cell>
          <cell r="H6939">
            <v>220000</v>
          </cell>
        </row>
        <row r="6940">
          <cell r="B6940" t="str">
            <v>V78619</v>
          </cell>
          <cell r="C6940" t="str">
            <v>Băng ni lông</v>
          </cell>
          <cell r="D6940" t="str">
            <v>cuộn</v>
          </cell>
          <cell r="E6940">
            <v>0.4</v>
          </cell>
          <cell r="F6940">
            <v>5000</v>
          </cell>
          <cell r="G6940">
            <v>1</v>
          </cell>
          <cell r="H6940">
            <v>2000</v>
          </cell>
        </row>
        <row r="6941">
          <cell r="C6941" t="str">
            <v>Cộng</v>
          </cell>
          <cell r="H6941">
            <v>239000</v>
          </cell>
        </row>
        <row r="6942">
          <cell r="C6942" t="str">
            <v>b) Nhân công</v>
          </cell>
          <cell r="H6942">
            <v>2821456.5789473681</v>
          </cell>
        </row>
        <row r="6943">
          <cell r="B6943" t="str">
            <v>N2407</v>
          </cell>
          <cell r="C6943" t="str">
            <v>Nhân công bậc 4,0/7 - Nhóm 2</v>
          </cell>
          <cell r="D6943" t="str">
            <v>công</v>
          </cell>
          <cell r="E6943">
            <v>7.18</v>
          </cell>
          <cell r="F6943">
            <v>392960.52631578944</v>
          </cell>
          <cell r="G6943">
            <v>1</v>
          </cell>
          <cell r="H6943">
            <v>2821456.5789473681</v>
          </cell>
        </row>
        <row r="6944">
          <cell r="C6944" t="str">
            <v>c) Máy thi công</v>
          </cell>
          <cell r="H6944">
            <v>353165.86933333334</v>
          </cell>
        </row>
        <row r="6945">
          <cell r="B6945" t="str">
            <v>M102.1102</v>
          </cell>
          <cell r="C6945" t="str">
            <v>Máy kéo cáp 0,9T</v>
          </cell>
          <cell r="D6945" t="str">
            <v>ca</v>
          </cell>
          <cell r="E6945">
            <v>0.98799999999999999</v>
          </cell>
          <cell r="F6945">
            <v>357455.33333333331</v>
          </cell>
          <cell r="G6945">
            <v>1</v>
          </cell>
          <cell r="H6945">
            <v>353165.86933333334</v>
          </cell>
        </row>
        <row r="6946">
          <cell r="B6946" t="str">
            <v>D4.2605</v>
          </cell>
          <cell r="C6946" t="str">
            <v>Kéo rải và lắp đặt cáp trên giá đỡ đặt ở tường, trong hầm cáp bằng máy; trọng lượng cáp ≤15kg/m</v>
          </cell>
          <cell r="D6946" t="str">
            <v>100m</v>
          </cell>
          <cell r="E6946">
            <v>1</v>
          </cell>
          <cell r="I6946">
            <v>242800</v>
          </cell>
          <cell r="J6946">
            <v>3568081.5789473681</v>
          </cell>
          <cell r="K6946">
            <v>405711.80333333329</v>
          </cell>
        </row>
        <row r="6947">
          <cell r="C6947" t="str">
            <v>a) Vật liệu</v>
          </cell>
          <cell r="H6947">
            <v>242800</v>
          </cell>
        </row>
        <row r="6948">
          <cell r="B6948" t="str">
            <v>V09505</v>
          </cell>
          <cell r="C6948" t="str">
            <v>Cồn công nghiệp</v>
          </cell>
          <cell r="D6948" t="str">
            <v>kg</v>
          </cell>
          <cell r="E6948">
            <v>1.2</v>
          </cell>
          <cell r="F6948">
            <v>14000</v>
          </cell>
          <cell r="G6948">
            <v>1</v>
          </cell>
          <cell r="H6948">
            <v>16800</v>
          </cell>
        </row>
        <row r="6949">
          <cell r="B6949" t="str">
            <v>V04247</v>
          </cell>
          <cell r="C6949" t="str">
            <v>Giẻ lau</v>
          </cell>
          <cell r="D6949" t="str">
            <v>kg</v>
          </cell>
          <cell r="E6949">
            <v>0.8</v>
          </cell>
          <cell r="F6949">
            <v>5000</v>
          </cell>
          <cell r="G6949">
            <v>1</v>
          </cell>
          <cell r="H6949">
            <v>4000</v>
          </cell>
        </row>
        <row r="6950">
          <cell r="B6950" t="str">
            <v>V37019</v>
          </cell>
          <cell r="C6950" t="str">
            <v>Côliê</v>
          </cell>
          <cell r="D6950" t="str">
            <v>bộ</v>
          </cell>
          <cell r="E6950">
            <v>10</v>
          </cell>
          <cell r="F6950">
            <v>22000</v>
          </cell>
          <cell r="G6950">
            <v>1</v>
          </cell>
          <cell r="H6950">
            <v>220000</v>
          </cell>
        </row>
        <row r="6951">
          <cell r="B6951" t="str">
            <v>V78619</v>
          </cell>
          <cell r="C6951" t="str">
            <v>Băng ni lông</v>
          </cell>
          <cell r="D6951" t="str">
            <v>cuộn</v>
          </cell>
          <cell r="E6951">
            <v>0.4</v>
          </cell>
          <cell r="F6951">
            <v>5000</v>
          </cell>
          <cell r="G6951">
            <v>1</v>
          </cell>
          <cell r="H6951">
            <v>2000</v>
          </cell>
        </row>
        <row r="6952">
          <cell r="C6952" t="str">
            <v>Cộng</v>
          </cell>
          <cell r="H6952">
            <v>242800</v>
          </cell>
        </row>
        <row r="6953">
          <cell r="C6953" t="str">
            <v>b) Nhân công</v>
          </cell>
          <cell r="H6953">
            <v>3568081.5789473681</v>
          </cell>
        </row>
        <row r="6954">
          <cell r="B6954" t="str">
            <v>N2407</v>
          </cell>
          <cell r="C6954" t="str">
            <v>Nhân công bậc 4,0/7 - Nhóm 2</v>
          </cell>
          <cell r="D6954" t="str">
            <v>công</v>
          </cell>
          <cell r="E6954">
            <v>9.08</v>
          </cell>
          <cell r="F6954">
            <v>392960.52631578944</v>
          </cell>
          <cell r="G6954">
            <v>1</v>
          </cell>
          <cell r="H6954">
            <v>3568081.5789473681</v>
          </cell>
        </row>
        <row r="6955">
          <cell r="C6955" t="str">
            <v>c) Máy thi công</v>
          </cell>
          <cell r="H6955">
            <v>405711.80333333329</v>
          </cell>
        </row>
        <row r="6956">
          <cell r="B6956" t="str">
            <v>M102.1102</v>
          </cell>
          <cell r="C6956" t="str">
            <v>Máy kéo cáp 0,9T</v>
          </cell>
          <cell r="D6956" t="str">
            <v>ca</v>
          </cell>
          <cell r="E6956">
            <v>1.135</v>
          </cell>
          <cell r="F6956">
            <v>357455.33333333331</v>
          </cell>
          <cell r="G6956">
            <v>1</v>
          </cell>
          <cell r="H6956">
            <v>405711.80333333329</v>
          </cell>
        </row>
        <row r="6957">
          <cell r="B6957" t="str">
            <v>D4.2606</v>
          </cell>
          <cell r="C6957" t="str">
            <v>Kéo rải và lắp đặt cáp trên giá đỡ đặt ở tường, trong hầm cáp bằng máy; trọng lượng cáp ≤18kg/m</v>
          </cell>
          <cell r="D6957" t="str">
            <v>100m</v>
          </cell>
          <cell r="E6957">
            <v>1</v>
          </cell>
          <cell r="I6957">
            <v>287300</v>
          </cell>
          <cell r="J6957">
            <v>4538694.0789473681</v>
          </cell>
          <cell r="K6957">
            <v>516165.50133333326</v>
          </cell>
        </row>
        <row r="6958">
          <cell r="C6958" t="str">
            <v>a) Vật liệu</v>
          </cell>
          <cell r="H6958">
            <v>287300</v>
          </cell>
        </row>
        <row r="6959">
          <cell r="B6959" t="str">
            <v>V09505</v>
          </cell>
          <cell r="C6959" t="str">
            <v>Cồn công nghiệp</v>
          </cell>
          <cell r="D6959" t="str">
            <v>kg</v>
          </cell>
          <cell r="E6959">
            <v>1.2</v>
          </cell>
          <cell r="F6959">
            <v>14000</v>
          </cell>
          <cell r="G6959">
            <v>1</v>
          </cell>
          <cell r="H6959">
            <v>16800</v>
          </cell>
        </row>
        <row r="6960">
          <cell r="B6960" t="str">
            <v>V04247</v>
          </cell>
          <cell r="C6960" t="str">
            <v>Giẻ lau</v>
          </cell>
          <cell r="D6960" t="str">
            <v>kg</v>
          </cell>
          <cell r="E6960">
            <v>0.8</v>
          </cell>
          <cell r="F6960">
            <v>5000</v>
          </cell>
          <cell r="G6960">
            <v>1</v>
          </cell>
          <cell r="H6960">
            <v>4000</v>
          </cell>
        </row>
        <row r="6961">
          <cell r="B6961" t="str">
            <v>V37019</v>
          </cell>
          <cell r="C6961" t="str">
            <v>Côliê</v>
          </cell>
          <cell r="D6961" t="str">
            <v>bộ</v>
          </cell>
          <cell r="E6961">
            <v>12</v>
          </cell>
          <cell r="F6961">
            <v>22000</v>
          </cell>
          <cell r="G6961">
            <v>1</v>
          </cell>
          <cell r="H6961">
            <v>264000</v>
          </cell>
        </row>
        <row r="6962">
          <cell r="B6962" t="str">
            <v>V78619</v>
          </cell>
          <cell r="C6962" t="str">
            <v>Băng ni lông</v>
          </cell>
          <cell r="D6962" t="str">
            <v>cuộn</v>
          </cell>
          <cell r="E6962">
            <v>0.5</v>
          </cell>
          <cell r="F6962">
            <v>5000</v>
          </cell>
          <cell r="G6962">
            <v>1</v>
          </cell>
          <cell r="H6962">
            <v>2500</v>
          </cell>
        </row>
        <row r="6963">
          <cell r="C6963" t="str">
            <v>Cộng</v>
          </cell>
          <cell r="H6963">
            <v>287300</v>
          </cell>
        </row>
        <row r="6964">
          <cell r="C6964" t="str">
            <v>b) Nhân công</v>
          </cell>
          <cell r="H6964">
            <v>4538694.0789473681</v>
          </cell>
        </row>
        <row r="6965">
          <cell r="B6965" t="str">
            <v>N2407</v>
          </cell>
          <cell r="C6965" t="str">
            <v>Nhân công bậc 4,0/7 - Nhóm 2</v>
          </cell>
          <cell r="D6965" t="str">
            <v>công</v>
          </cell>
          <cell r="E6965">
            <v>11.55</v>
          </cell>
          <cell r="F6965">
            <v>392960.52631578944</v>
          </cell>
          <cell r="G6965">
            <v>1</v>
          </cell>
          <cell r="H6965">
            <v>4538694.0789473681</v>
          </cell>
        </row>
        <row r="6966">
          <cell r="C6966" t="str">
            <v>c) Máy thi công</v>
          </cell>
          <cell r="H6966">
            <v>516165.50133333326</v>
          </cell>
        </row>
        <row r="6967">
          <cell r="B6967" t="str">
            <v>M102.1102</v>
          </cell>
          <cell r="C6967" t="str">
            <v>Máy kéo cáp 0,9T</v>
          </cell>
          <cell r="D6967" t="str">
            <v>ca</v>
          </cell>
          <cell r="E6967">
            <v>1.444</v>
          </cell>
          <cell r="F6967">
            <v>357455.33333333331</v>
          </cell>
          <cell r="G6967">
            <v>1</v>
          </cell>
          <cell r="H6967">
            <v>516165.50133333326</v>
          </cell>
        </row>
        <row r="6968">
          <cell r="B6968" t="str">
            <v>D4.2607</v>
          </cell>
          <cell r="C6968" t="str">
            <v>Kéo rải và lắp đặt cáp trên giá đỡ đặt ở tường, trong hầm cáp bằng máy; trọng lượng cáp ≤21kg/m</v>
          </cell>
          <cell r="D6968" t="str">
            <v>100m</v>
          </cell>
          <cell r="E6968">
            <v>1</v>
          </cell>
          <cell r="I6968">
            <v>287300</v>
          </cell>
          <cell r="J6968">
            <v>6031944.0789473681</v>
          </cell>
          <cell r="K6968">
            <v>685956.78466666664</v>
          </cell>
        </row>
        <row r="6969">
          <cell r="C6969" t="str">
            <v>a) Vật liệu</v>
          </cell>
          <cell r="H6969">
            <v>287300</v>
          </cell>
        </row>
        <row r="6970">
          <cell r="B6970" t="str">
            <v>V09505</v>
          </cell>
          <cell r="C6970" t="str">
            <v>Cồn công nghiệp</v>
          </cell>
          <cell r="D6970" t="str">
            <v>kg</v>
          </cell>
          <cell r="E6970">
            <v>1.2</v>
          </cell>
          <cell r="F6970">
            <v>14000</v>
          </cell>
          <cell r="G6970">
            <v>1</v>
          </cell>
          <cell r="H6970">
            <v>16800</v>
          </cell>
        </row>
        <row r="6971">
          <cell r="B6971" t="str">
            <v>V04247</v>
          </cell>
          <cell r="C6971" t="str">
            <v>Giẻ lau</v>
          </cell>
          <cell r="D6971" t="str">
            <v>kg</v>
          </cell>
          <cell r="E6971">
            <v>0.8</v>
          </cell>
          <cell r="F6971">
            <v>5000</v>
          </cell>
          <cell r="G6971">
            <v>1</v>
          </cell>
          <cell r="H6971">
            <v>4000</v>
          </cell>
        </row>
        <row r="6972">
          <cell r="B6972" t="str">
            <v>V37019</v>
          </cell>
          <cell r="C6972" t="str">
            <v>Côliê</v>
          </cell>
          <cell r="D6972" t="str">
            <v>bộ</v>
          </cell>
          <cell r="E6972">
            <v>12</v>
          </cell>
          <cell r="F6972">
            <v>22000</v>
          </cell>
          <cell r="G6972">
            <v>1</v>
          </cell>
          <cell r="H6972">
            <v>264000</v>
          </cell>
        </row>
        <row r="6973">
          <cell r="B6973" t="str">
            <v>V78619</v>
          </cell>
          <cell r="C6973" t="str">
            <v>Băng ni lông</v>
          </cell>
          <cell r="D6973" t="str">
            <v>cuộn</v>
          </cell>
          <cell r="E6973">
            <v>0.5</v>
          </cell>
          <cell r="F6973">
            <v>5000</v>
          </cell>
          <cell r="G6973">
            <v>1</v>
          </cell>
          <cell r="H6973">
            <v>2500</v>
          </cell>
        </row>
        <row r="6974">
          <cell r="C6974" t="str">
            <v>Cộng</v>
          </cell>
          <cell r="H6974">
            <v>287300</v>
          </cell>
        </row>
        <row r="6975">
          <cell r="C6975" t="str">
            <v>b) Nhân công</v>
          </cell>
          <cell r="H6975">
            <v>6031944.0789473681</v>
          </cell>
        </row>
        <row r="6976">
          <cell r="B6976" t="str">
            <v>N2407</v>
          </cell>
          <cell r="C6976" t="str">
            <v>Nhân công bậc 4,0/7 - Nhóm 2</v>
          </cell>
          <cell r="D6976" t="str">
            <v>công</v>
          </cell>
          <cell r="E6976">
            <v>15.35</v>
          </cell>
          <cell r="F6976">
            <v>392960.52631578944</v>
          </cell>
          <cell r="G6976">
            <v>1</v>
          </cell>
          <cell r="H6976">
            <v>6031944.0789473681</v>
          </cell>
        </row>
        <row r="6977">
          <cell r="C6977" t="str">
            <v>c) Máy thi công</v>
          </cell>
          <cell r="H6977">
            <v>685956.78466666664</v>
          </cell>
        </row>
        <row r="6978">
          <cell r="B6978" t="str">
            <v>M102.1102</v>
          </cell>
          <cell r="C6978" t="str">
            <v>Máy kéo cáp 0,9T</v>
          </cell>
          <cell r="D6978" t="str">
            <v>ca</v>
          </cell>
          <cell r="E6978">
            <v>1.919</v>
          </cell>
          <cell r="F6978">
            <v>357455.33333333331</v>
          </cell>
          <cell r="G6978">
            <v>1</v>
          </cell>
          <cell r="H6978">
            <v>685956.78466666664</v>
          </cell>
        </row>
        <row r="6979">
          <cell r="B6979" t="str">
            <v>D4.2608</v>
          </cell>
          <cell r="C6979" t="str">
            <v>Kéo rải và lắp đặt cáp trên giá đỡ đặt ở tường, trong hầm cáp bằng máy; trọng lượng cáp ≤24kg/m</v>
          </cell>
          <cell r="D6979" t="str">
            <v>100m</v>
          </cell>
          <cell r="E6979">
            <v>1</v>
          </cell>
          <cell r="I6979">
            <v>291100</v>
          </cell>
          <cell r="J6979">
            <v>8012465.1315789465</v>
          </cell>
          <cell r="K6979">
            <v>911153.64466666663</v>
          </cell>
        </row>
        <row r="6980">
          <cell r="C6980" t="str">
            <v>a) Vật liệu</v>
          </cell>
          <cell r="H6980">
            <v>291100</v>
          </cell>
        </row>
        <row r="6981">
          <cell r="B6981" t="str">
            <v>V09505</v>
          </cell>
          <cell r="C6981" t="str">
            <v>Cồn công nghiệp</v>
          </cell>
          <cell r="D6981" t="str">
            <v>kg</v>
          </cell>
          <cell r="E6981">
            <v>1.4</v>
          </cell>
          <cell r="F6981">
            <v>14000</v>
          </cell>
          <cell r="G6981">
            <v>1</v>
          </cell>
          <cell r="H6981">
            <v>19600</v>
          </cell>
        </row>
        <row r="6982">
          <cell r="B6982" t="str">
            <v>V04247</v>
          </cell>
          <cell r="C6982" t="str">
            <v>Giẻ lau</v>
          </cell>
          <cell r="D6982" t="str">
            <v>kg</v>
          </cell>
          <cell r="E6982">
            <v>1</v>
          </cell>
          <cell r="F6982">
            <v>5000</v>
          </cell>
          <cell r="G6982">
            <v>1</v>
          </cell>
          <cell r="H6982">
            <v>5000</v>
          </cell>
        </row>
        <row r="6983">
          <cell r="B6983" t="str">
            <v>V37019</v>
          </cell>
          <cell r="C6983" t="str">
            <v>Côliê</v>
          </cell>
          <cell r="D6983" t="str">
            <v>bộ</v>
          </cell>
          <cell r="E6983">
            <v>12</v>
          </cell>
          <cell r="F6983">
            <v>22000</v>
          </cell>
          <cell r="G6983">
            <v>1</v>
          </cell>
          <cell r="H6983">
            <v>264000</v>
          </cell>
        </row>
        <row r="6984">
          <cell r="B6984" t="str">
            <v>V78619</v>
          </cell>
          <cell r="C6984" t="str">
            <v>Băng ni lông</v>
          </cell>
          <cell r="D6984" t="str">
            <v>cuộn</v>
          </cell>
          <cell r="E6984">
            <v>0.5</v>
          </cell>
          <cell r="F6984">
            <v>5000</v>
          </cell>
          <cell r="G6984">
            <v>1</v>
          </cell>
          <cell r="H6984">
            <v>2500</v>
          </cell>
        </row>
        <row r="6985">
          <cell r="C6985" t="str">
            <v>Cộng</v>
          </cell>
          <cell r="H6985">
            <v>291100</v>
          </cell>
        </row>
        <row r="6986">
          <cell r="C6986" t="str">
            <v>b) Nhân công</v>
          </cell>
          <cell r="H6986">
            <v>8012465.1315789465</v>
          </cell>
        </row>
        <row r="6987">
          <cell r="B6987" t="str">
            <v>N2407</v>
          </cell>
          <cell r="C6987" t="str">
            <v>Nhân công bậc 4,0/7 - Nhóm 2</v>
          </cell>
          <cell r="D6987" t="str">
            <v>công</v>
          </cell>
          <cell r="E6987">
            <v>20.39</v>
          </cell>
          <cell r="F6987">
            <v>392960.52631578944</v>
          </cell>
          <cell r="G6987">
            <v>1</v>
          </cell>
          <cell r="H6987">
            <v>8012465.1315789465</v>
          </cell>
        </row>
        <row r="6988">
          <cell r="C6988" t="str">
            <v>c) Máy thi công</v>
          </cell>
          <cell r="H6988">
            <v>911153.64466666663</v>
          </cell>
        </row>
        <row r="6989">
          <cell r="B6989" t="str">
            <v>M102.1102</v>
          </cell>
          <cell r="C6989" t="str">
            <v>Máy kéo cáp 0,9T</v>
          </cell>
          <cell r="D6989" t="str">
            <v>ca</v>
          </cell>
          <cell r="E6989">
            <v>2.5489999999999999</v>
          </cell>
          <cell r="F6989">
            <v>357455.33333333331</v>
          </cell>
          <cell r="G6989">
            <v>1</v>
          </cell>
          <cell r="H6989">
            <v>911153.64466666663</v>
          </cell>
        </row>
        <row r="6990">
          <cell r="B6990" t="str">
            <v>D4.2609</v>
          </cell>
          <cell r="C6990" t="str">
            <v>Kéo rải và lắp đặt cáp trên giá đỡ đặt ở tường, trong hầm cáp bằng máy; trọng lượng cáp ≤28kg/m</v>
          </cell>
          <cell r="D6990" t="str">
            <v>100m</v>
          </cell>
          <cell r="E6990">
            <v>1</v>
          </cell>
          <cell r="I6990">
            <v>293000</v>
          </cell>
          <cell r="J6990">
            <v>10417383.552631579</v>
          </cell>
          <cell r="K6990">
            <v>1302924.69</v>
          </cell>
        </row>
        <row r="6991">
          <cell r="C6991" t="str">
            <v>a) Vật liệu</v>
          </cell>
          <cell r="H6991">
            <v>293000</v>
          </cell>
        </row>
        <row r="6992">
          <cell r="B6992" t="str">
            <v>V09505</v>
          </cell>
          <cell r="C6992" t="str">
            <v>Cồn công nghiệp</v>
          </cell>
          <cell r="D6992" t="str">
            <v>kg</v>
          </cell>
          <cell r="E6992">
            <v>1.5</v>
          </cell>
          <cell r="F6992">
            <v>14000</v>
          </cell>
          <cell r="G6992">
            <v>1</v>
          </cell>
          <cell r="H6992">
            <v>21000</v>
          </cell>
        </row>
        <row r="6993">
          <cell r="B6993" t="str">
            <v>V04247</v>
          </cell>
          <cell r="C6993" t="str">
            <v>Giẻ lau</v>
          </cell>
          <cell r="D6993" t="str">
            <v>kg</v>
          </cell>
          <cell r="E6993">
            <v>1</v>
          </cell>
          <cell r="F6993">
            <v>5000</v>
          </cell>
          <cell r="G6993">
            <v>1</v>
          </cell>
          <cell r="H6993">
            <v>5000</v>
          </cell>
        </row>
        <row r="6994">
          <cell r="B6994" t="str">
            <v>V37019</v>
          </cell>
          <cell r="C6994" t="str">
            <v>Côliê</v>
          </cell>
          <cell r="D6994" t="str">
            <v>bộ</v>
          </cell>
          <cell r="E6994">
            <v>12</v>
          </cell>
          <cell r="F6994">
            <v>22000</v>
          </cell>
          <cell r="G6994">
            <v>1</v>
          </cell>
          <cell r="H6994">
            <v>264000</v>
          </cell>
        </row>
        <row r="6995">
          <cell r="B6995" t="str">
            <v>V78619</v>
          </cell>
          <cell r="C6995" t="str">
            <v>Băng ni lông</v>
          </cell>
          <cell r="D6995" t="str">
            <v>cuộn</v>
          </cell>
          <cell r="E6995">
            <v>0.6</v>
          </cell>
          <cell r="F6995">
            <v>5000</v>
          </cell>
          <cell r="G6995">
            <v>1</v>
          </cell>
          <cell r="H6995">
            <v>3000</v>
          </cell>
        </row>
        <row r="6996">
          <cell r="C6996" t="str">
            <v>Cộng</v>
          </cell>
          <cell r="H6996">
            <v>293000</v>
          </cell>
        </row>
        <row r="6997">
          <cell r="C6997" t="str">
            <v>b) Nhân công</v>
          </cell>
          <cell r="H6997">
            <v>10417383.552631579</v>
          </cell>
        </row>
        <row r="6998">
          <cell r="B6998" t="str">
            <v>N2407</v>
          </cell>
          <cell r="C6998" t="str">
            <v>Nhân công bậc 4,0/7 - Nhóm 2</v>
          </cell>
          <cell r="D6998" t="str">
            <v>công</v>
          </cell>
          <cell r="E6998">
            <v>26.51</v>
          </cell>
          <cell r="F6998">
            <v>392960.52631578944</v>
          </cell>
          <cell r="G6998">
            <v>1</v>
          </cell>
          <cell r="H6998">
            <v>10417383.552631579</v>
          </cell>
        </row>
        <row r="6999">
          <cell r="C6999" t="str">
            <v>c) Máy thi công</v>
          </cell>
          <cell r="H6999">
            <v>1302924.69</v>
          </cell>
        </row>
        <row r="7000">
          <cell r="B7000" t="str">
            <v>M102.1102</v>
          </cell>
          <cell r="C7000" t="str">
            <v>Máy kéo cáp 0,9T</v>
          </cell>
          <cell r="D7000" t="str">
            <v>ca</v>
          </cell>
          <cell r="E7000">
            <v>3.645</v>
          </cell>
          <cell r="F7000">
            <v>357455.33333333331</v>
          </cell>
          <cell r="G7000">
            <v>1</v>
          </cell>
          <cell r="H7000">
            <v>1302924.69</v>
          </cell>
        </row>
        <row r="7001">
          <cell r="B7001" t="str">
            <v>D4.2610</v>
          </cell>
          <cell r="C7001" t="str">
            <v>Kéo rải và lắp đặt cáp trên giá đỡ đặt ở tường, trong hầm cáp bằng máy; trọng lượng cáp ≤32kg/m</v>
          </cell>
          <cell r="D7001" t="str">
            <v>100m</v>
          </cell>
          <cell r="E7001">
            <v>1</v>
          </cell>
          <cell r="I7001">
            <v>294400</v>
          </cell>
          <cell r="J7001">
            <v>13022711.842105262</v>
          </cell>
          <cell r="K7001">
            <v>1480579.9906666668</v>
          </cell>
        </row>
        <row r="7002">
          <cell r="C7002" t="str">
            <v>a) Vật liệu</v>
          </cell>
          <cell r="H7002">
            <v>294400</v>
          </cell>
        </row>
        <row r="7003">
          <cell r="B7003" t="str">
            <v>V09505</v>
          </cell>
          <cell r="C7003" t="str">
            <v>Cồn công nghiệp</v>
          </cell>
          <cell r="D7003" t="str">
            <v>kg</v>
          </cell>
          <cell r="E7003">
            <v>1.6</v>
          </cell>
          <cell r="F7003">
            <v>14000</v>
          </cell>
          <cell r="G7003">
            <v>1</v>
          </cell>
          <cell r="H7003">
            <v>22400</v>
          </cell>
        </row>
        <row r="7004">
          <cell r="B7004" t="str">
            <v>V04247</v>
          </cell>
          <cell r="C7004" t="str">
            <v>Giẻ lau</v>
          </cell>
          <cell r="D7004" t="str">
            <v>kg</v>
          </cell>
          <cell r="E7004">
            <v>1</v>
          </cell>
          <cell r="F7004">
            <v>5000</v>
          </cell>
          <cell r="G7004">
            <v>1</v>
          </cell>
          <cell r="H7004">
            <v>5000</v>
          </cell>
        </row>
        <row r="7005">
          <cell r="B7005" t="str">
            <v>V37019</v>
          </cell>
          <cell r="C7005" t="str">
            <v>Côliê</v>
          </cell>
          <cell r="D7005" t="str">
            <v>bộ</v>
          </cell>
          <cell r="E7005">
            <v>12</v>
          </cell>
          <cell r="F7005">
            <v>22000</v>
          </cell>
          <cell r="G7005">
            <v>1</v>
          </cell>
          <cell r="H7005">
            <v>264000</v>
          </cell>
        </row>
        <row r="7006">
          <cell r="B7006" t="str">
            <v>V78619</v>
          </cell>
          <cell r="C7006" t="str">
            <v>Băng ni lông</v>
          </cell>
          <cell r="D7006" t="str">
            <v>cuộn</v>
          </cell>
          <cell r="E7006">
            <v>0.6</v>
          </cell>
          <cell r="F7006">
            <v>5000</v>
          </cell>
          <cell r="G7006">
            <v>1</v>
          </cell>
          <cell r="H7006">
            <v>3000</v>
          </cell>
        </row>
        <row r="7007">
          <cell r="C7007" t="str">
            <v>Cộng</v>
          </cell>
          <cell r="H7007">
            <v>294400</v>
          </cell>
        </row>
        <row r="7008">
          <cell r="C7008" t="str">
            <v>b) Nhân công</v>
          </cell>
          <cell r="H7008">
            <v>13022711.842105262</v>
          </cell>
        </row>
        <row r="7009">
          <cell r="B7009" t="str">
            <v>N2407</v>
          </cell>
          <cell r="C7009" t="str">
            <v>Nhân công bậc 4,0/7 - Nhóm 2</v>
          </cell>
          <cell r="D7009" t="str">
            <v>công</v>
          </cell>
          <cell r="E7009">
            <v>33.14</v>
          </cell>
          <cell r="F7009">
            <v>392960.52631578944</v>
          </cell>
          <cell r="G7009">
            <v>1</v>
          </cell>
          <cell r="H7009">
            <v>13022711.842105262</v>
          </cell>
        </row>
        <row r="7010">
          <cell r="C7010" t="str">
            <v>c) Máy thi công</v>
          </cell>
          <cell r="H7010">
            <v>1480579.9906666668</v>
          </cell>
        </row>
        <row r="7011">
          <cell r="B7011" t="str">
            <v>M102.1102</v>
          </cell>
          <cell r="C7011" t="str">
            <v>Máy kéo cáp 0,9T</v>
          </cell>
          <cell r="D7011" t="str">
            <v>ca</v>
          </cell>
          <cell r="E7011">
            <v>4.1420000000000003</v>
          </cell>
          <cell r="F7011">
            <v>357455.33333333331</v>
          </cell>
          <cell r="G7011">
            <v>1</v>
          </cell>
          <cell r="H7011">
            <v>1480579.9906666668</v>
          </cell>
        </row>
        <row r="7012">
          <cell r="B7012" t="str">
            <v>D4.2701</v>
          </cell>
          <cell r="C7012" t="str">
            <v>Kéo rải và lắp đặt cáp trong ống bảo vệ bằng máy; trọng lượng cáp ≤6÷7kg/m</v>
          </cell>
          <cell r="D7012" t="str">
            <v>100m</v>
          </cell>
          <cell r="E7012">
            <v>1</v>
          </cell>
          <cell r="I7012">
            <v>248100</v>
          </cell>
          <cell r="J7012">
            <v>2141634.8684210526</v>
          </cell>
          <cell r="K7012">
            <v>243427.08199999999</v>
          </cell>
        </row>
        <row r="7013">
          <cell r="C7013" t="str">
            <v>a) Vật liệu</v>
          </cell>
          <cell r="H7013">
            <v>248100</v>
          </cell>
        </row>
        <row r="7014">
          <cell r="B7014" t="str">
            <v>V09505</v>
          </cell>
          <cell r="C7014" t="str">
            <v>Cồn công nghiệp</v>
          </cell>
          <cell r="D7014" t="str">
            <v>kg</v>
          </cell>
          <cell r="E7014">
            <v>0.9</v>
          </cell>
          <cell r="F7014">
            <v>14000</v>
          </cell>
          <cell r="G7014">
            <v>1</v>
          </cell>
          <cell r="H7014">
            <v>12600</v>
          </cell>
        </row>
        <row r="7015">
          <cell r="B7015" t="str">
            <v>V04247</v>
          </cell>
          <cell r="C7015" t="str">
            <v>Giẻ lau</v>
          </cell>
          <cell r="D7015" t="str">
            <v>kg</v>
          </cell>
          <cell r="E7015">
            <v>0.5</v>
          </cell>
          <cell r="F7015">
            <v>5000</v>
          </cell>
          <cell r="G7015">
            <v>1</v>
          </cell>
          <cell r="H7015">
            <v>2500</v>
          </cell>
        </row>
        <row r="7016">
          <cell r="B7016" t="str">
            <v>V03546</v>
          </cell>
          <cell r="C7016" t="str">
            <v>Dây thép 4mm</v>
          </cell>
          <cell r="D7016" t="str">
            <v>kg</v>
          </cell>
          <cell r="E7016">
            <v>11</v>
          </cell>
          <cell r="F7016">
            <v>21000</v>
          </cell>
          <cell r="G7016">
            <v>1</v>
          </cell>
          <cell r="H7016">
            <v>231000</v>
          </cell>
        </row>
        <row r="7017">
          <cell r="B7017" t="str">
            <v>V78619</v>
          </cell>
          <cell r="C7017" t="str">
            <v>Băng ni lông</v>
          </cell>
          <cell r="D7017" t="str">
            <v>cuộn</v>
          </cell>
          <cell r="E7017">
            <v>0.4</v>
          </cell>
          <cell r="F7017">
            <v>5000</v>
          </cell>
          <cell r="G7017">
            <v>1</v>
          </cell>
          <cell r="H7017">
            <v>2000</v>
          </cell>
        </row>
        <row r="7018">
          <cell r="C7018" t="str">
            <v>Cộng</v>
          </cell>
          <cell r="H7018">
            <v>248100</v>
          </cell>
        </row>
        <row r="7019">
          <cell r="C7019" t="str">
            <v>b) Nhân công</v>
          </cell>
          <cell r="H7019">
            <v>2141634.8684210526</v>
          </cell>
        </row>
        <row r="7020">
          <cell r="B7020" t="str">
            <v>N2407</v>
          </cell>
          <cell r="C7020" t="str">
            <v>Nhân công bậc 4,0/7 - Nhóm 2</v>
          </cell>
          <cell r="D7020" t="str">
            <v>công</v>
          </cell>
          <cell r="E7020">
            <v>5.45</v>
          </cell>
          <cell r="F7020">
            <v>392960.52631578944</v>
          </cell>
          <cell r="G7020">
            <v>1</v>
          </cell>
          <cell r="H7020">
            <v>2141634.8684210526</v>
          </cell>
        </row>
        <row r="7021">
          <cell r="C7021" t="str">
            <v>c) Máy thi công</v>
          </cell>
          <cell r="H7021">
            <v>243427.08199999999</v>
          </cell>
        </row>
        <row r="7022">
          <cell r="B7022" t="str">
            <v>M102.1102</v>
          </cell>
          <cell r="C7022" t="str">
            <v>Máy kéo cáp 0,9T</v>
          </cell>
          <cell r="D7022" t="str">
            <v>ca</v>
          </cell>
          <cell r="E7022">
            <v>0.68100000000000005</v>
          </cell>
          <cell r="F7022">
            <v>357455.33333333331</v>
          </cell>
          <cell r="G7022">
            <v>1</v>
          </cell>
          <cell r="H7022">
            <v>243427.08199999999</v>
          </cell>
        </row>
        <row r="7023">
          <cell r="B7023" t="str">
            <v>D4.2702</v>
          </cell>
          <cell r="C7023" t="str">
            <v>Kéo rải và lắp đặt cáp trong ống bảo vệ bằng máy; trọng lượng cáp ≤9kg/m</v>
          </cell>
          <cell r="D7023" t="str">
            <v>100m</v>
          </cell>
          <cell r="E7023">
            <v>1</v>
          </cell>
          <cell r="I7023">
            <v>248100</v>
          </cell>
          <cell r="J7023">
            <v>2624976.3157894732</v>
          </cell>
          <cell r="K7023">
            <v>298832.65866666666</v>
          </cell>
        </row>
        <row r="7024">
          <cell r="C7024" t="str">
            <v>a) Vật liệu</v>
          </cell>
          <cell r="H7024">
            <v>248100</v>
          </cell>
        </row>
        <row r="7025">
          <cell r="B7025" t="str">
            <v>V09505</v>
          </cell>
          <cell r="C7025" t="str">
            <v>Cồn công nghiệp</v>
          </cell>
          <cell r="D7025" t="str">
            <v>kg</v>
          </cell>
          <cell r="E7025">
            <v>0.9</v>
          </cell>
          <cell r="F7025">
            <v>14000</v>
          </cell>
          <cell r="G7025">
            <v>1</v>
          </cell>
          <cell r="H7025">
            <v>12600</v>
          </cell>
        </row>
        <row r="7026">
          <cell r="B7026" t="str">
            <v>V04247</v>
          </cell>
          <cell r="C7026" t="str">
            <v>Giẻ lau</v>
          </cell>
          <cell r="D7026" t="str">
            <v>kg</v>
          </cell>
          <cell r="E7026">
            <v>0.5</v>
          </cell>
          <cell r="F7026">
            <v>5000</v>
          </cell>
          <cell r="G7026">
            <v>1</v>
          </cell>
          <cell r="H7026">
            <v>2500</v>
          </cell>
        </row>
        <row r="7027">
          <cell r="B7027" t="str">
            <v>V03546</v>
          </cell>
          <cell r="C7027" t="str">
            <v>Dây thép 4mm</v>
          </cell>
          <cell r="D7027" t="str">
            <v>kg</v>
          </cell>
          <cell r="E7027">
            <v>11</v>
          </cell>
          <cell r="F7027">
            <v>21000</v>
          </cell>
          <cell r="G7027">
            <v>1</v>
          </cell>
          <cell r="H7027">
            <v>231000</v>
          </cell>
        </row>
        <row r="7028">
          <cell r="B7028" t="str">
            <v>V78619</v>
          </cell>
          <cell r="C7028" t="str">
            <v>Băng ni lông</v>
          </cell>
          <cell r="D7028" t="str">
            <v>cuộn</v>
          </cell>
          <cell r="E7028">
            <v>0.4</v>
          </cell>
          <cell r="F7028">
            <v>5000</v>
          </cell>
          <cell r="G7028">
            <v>1</v>
          </cell>
          <cell r="H7028">
            <v>2000</v>
          </cell>
        </row>
        <row r="7029">
          <cell r="C7029" t="str">
            <v>Cộng</v>
          </cell>
          <cell r="H7029">
            <v>248100</v>
          </cell>
        </row>
        <row r="7030">
          <cell r="C7030" t="str">
            <v>b) Nhân công</v>
          </cell>
          <cell r="H7030">
            <v>2624976.3157894732</v>
          </cell>
        </row>
        <row r="7031">
          <cell r="B7031" t="str">
            <v>N2407</v>
          </cell>
          <cell r="C7031" t="str">
            <v>Nhân công bậc 4,0/7 - Nhóm 2</v>
          </cell>
          <cell r="D7031" t="str">
            <v>công</v>
          </cell>
          <cell r="E7031">
            <v>6.68</v>
          </cell>
          <cell r="F7031">
            <v>392960.52631578944</v>
          </cell>
          <cell r="G7031">
            <v>1</v>
          </cell>
          <cell r="H7031">
            <v>2624976.3157894732</v>
          </cell>
        </row>
        <row r="7032">
          <cell r="C7032" t="str">
            <v>c) Máy thi công</v>
          </cell>
          <cell r="H7032">
            <v>298832.65866666666</v>
          </cell>
        </row>
        <row r="7033">
          <cell r="B7033" t="str">
            <v>M102.1102</v>
          </cell>
          <cell r="C7033" t="str">
            <v>Máy kéo cáp 0,9T</v>
          </cell>
          <cell r="D7033" t="str">
            <v>ca</v>
          </cell>
          <cell r="E7033">
            <v>0.83599999999999997</v>
          </cell>
          <cell r="F7033">
            <v>357455.33333333331</v>
          </cell>
          <cell r="G7033">
            <v>1</v>
          </cell>
          <cell r="H7033">
            <v>298832.65866666666</v>
          </cell>
        </row>
        <row r="7034">
          <cell r="B7034" t="str">
            <v>D4.2703</v>
          </cell>
          <cell r="C7034" t="str">
            <v>Kéo rải và lắp đặt cáp trong ống bảo vệ bằng máy; trọng lượng cáp ≤10,5kg/m</v>
          </cell>
          <cell r="D7034" t="str">
            <v>100m</v>
          </cell>
          <cell r="E7034">
            <v>1</v>
          </cell>
          <cell r="I7034">
            <v>250000</v>
          </cell>
          <cell r="J7034">
            <v>3179050.6578947366</v>
          </cell>
          <cell r="K7034">
            <v>361387.34199999995</v>
          </cell>
        </row>
        <row r="7035">
          <cell r="C7035" t="str">
            <v>a) Vật liệu</v>
          </cell>
          <cell r="H7035">
            <v>250000</v>
          </cell>
        </row>
        <row r="7036">
          <cell r="B7036" t="str">
            <v>V09505</v>
          </cell>
          <cell r="C7036" t="str">
            <v>Cồn công nghiệp</v>
          </cell>
          <cell r="D7036" t="str">
            <v>kg</v>
          </cell>
          <cell r="E7036">
            <v>1</v>
          </cell>
          <cell r="F7036">
            <v>14000</v>
          </cell>
          <cell r="G7036">
            <v>1</v>
          </cell>
          <cell r="H7036">
            <v>14000</v>
          </cell>
        </row>
        <row r="7037">
          <cell r="B7037" t="str">
            <v>V04247</v>
          </cell>
          <cell r="C7037" t="str">
            <v>Giẻ lau</v>
          </cell>
          <cell r="D7037" t="str">
            <v>kg</v>
          </cell>
          <cell r="E7037">
            <v>0.6</v>
          </cell>
          <cell r="F7037">
            <v>5000</v>
          </cell>
          <cell r="G7037">
            <v>1</v>
          </cell>
          <cell r="H7037">
            <v>3000</v>
          </cell>
        </row>
        <row r="7038">
          <cell r="B7038" t="str">
            <v>V03546</v>
          </cell>
          <cell r="C7038" t="str">
            <v>Dây thép 4mm</v>
          </cell>
          <cell r="D7038" t="str">
            <v>kg</v>
          </cell>
          <cell r="E7038">
            <v>11</v>
          </cell>
          <cell r="F7038">
            <v>21000</v>
          </cell>
          <cell r="G7038">
            <v>1</v>
          </cell>
          <cell r="H7038">
            <v>231000</v>
          </cell>
        </row>
        <row r="7039">
          <cell r="B7039" t="str">
            <v>V78619</v>
          </cell>
          <cell r="C7039" t="str">
            <v>Băng ni lông</v>
          </cell>
          <cell r="D7039" t="str">
            <v>cuộn</v>
          </cell>
          <cell r="E7039">
            <v>0.4</v>
          </cell>
          <cell r="F7039">
            <v>5000</v>
          </cell>
          <cell r="G7039">
            <v>1</v>
          </cell>
          <cell r="H7039">
            <v>2000</v>
          </cell>
        </row>
        <row r="7040">
          <cell r="C7040" t="str">
            <v>Cộng</v>
          </cell>
          <cell r="H7040">
            <v>250000</v>
          </cell>
        </row>
        <row r="7041">
          <cell r="C7041" t="str">
            <v>b) Nhân công</v>
          </cell>
          <cell r="H7041">
            <v>3179050.6578947366</v>
          </cell>
        </row>
        <row r="7042">
          <cell r="B7042" t="str">
            <v>N2407</v>
          </cell>
          <cell r="C7042" t="str">
            <v>Nhân công bậc 4,0/7 - Nhóm 2</v>
          </cell>
          <cell r="D7042" t="str">
            <v>công</v>
          </cell>
          <cell r="E7042">
            <v>8.09</v>
          </cell>
          <cell r="F7042">
            <v>392960.52631578944</v>
          </cell>
          <cell r="G7042">
            <v>1</v>
          </cell>
          <cell r="H7042">
            <v>3179050.6578947366</v>
          </cell>
        </row>
        <row r="7043">
          <cell r="C7043" t="str">
            <v>c) Máy thi công</v>
          </cell>
          <cell r="H7043">
            <v>361387.34199999995</v>
          </cell>
        </row>
        <row r="7044">
          <cell r="B7044" t="str">
            <v>M102.1102</v>
          </cell>
          <cell r="C7044" t="str">
            <v>Máy kéo cáp 0,9T</v>
          </cell>
          <cell r="D7044" t="str">
            <v>ca</v>
          </cell>
          <cell r="E7044">
            <v>1.0109999999999999</v>
          </cell>
          <cell r="F7044">
            <v>357455.33333333331</v>
          </cell>
          <cell r="G7044">
            <v>1</v>
          </cell>
          <cell r="H7044">
            <v>361387.34199999995</v>
          </cell>
        </row>
        <row r="7045">
          <cell r="B7045" t="str">
            <v>D4.2704</v>
          </cell>
          <cell r="C7045" t="str">
            <v>Kéo rải và lắp đặt cáp trong ống bảo vệ bằng máy; trọng lượng cáp ≤12kg/m</v>
          </cell>
          <cell r="D7045" t="str">
            <v>100m</v>
          </cell>
          <cell r="E7045">
            <v>1</v>
          </cell>
          <cell r="I7045">
            <v>250000</v>
          </cell>
          <cell r="J7045">
            <v>3697758.5526315789</v>
          </cell>
          <cell r="K7045">
            <v>420367.47199999995</v>
          </cell>
        </row>
        <row r="7046">
          <cell r="C7046" t="str">
            <v>a) Vật liệu</v>
          </cell>
          <cell r="H7046">
            <v>250000</v>
          </cell>
        </row>
        <row r="7047">
          <cell r="B7047" t="str">
            <v>V09505</v>
          </cell>
          <cell r="C7047" t="str">
            <v>Cồn công nghiệp</v>
          </cell>
          <cell r="D7047" t="str">
            <v>kg</v>
          </cell>
          <cell r="E7047">
            <v>1</v>
          </cell>
          <cell r="F7047">
            <v>14000</v>
          </cell>
          <cell r="G7047">
            <v>1</v>
          </cell>
          <cell r="H7047">
            <v>14000</v>
          </cell>
        </row>
        <row r="7048">
          <cell r="B7048" t="str">
            <v>V04247</v>
          </cell>
          <cell r="C7048" t="str">
            <v>Giẻ lau</v>
          </cell>
          <cell r="D7048" t="str">
            <v>kg</v>
          </cell>
          <cell r="E7048">
            <v>0.6</v>
          </cell>
          <cell r="F7048">
            <v>5000</v>
          </cell>
          <cell r="G7048">
            <v>1</v>
          </cell>
          <cell r="H7048">
            <v>3000</v>
          </cell>
        </row>
        <row r="7049">
          <cell r="B7049" t="str">
            <v>V03546</v>
          </cell>
          <cell r="C7049" t="str">
            <v>Dây thép 4mm</v>
          </cell>
          <cell r="D7049" t="str">
            <v>kg</v>
          </cell>
          <cell r="E7049">
            <v>11</v>
          </cell>
          <cell r="F7049">
            <v>21000</v>
          </cell>
          <cell r="G7049">
            <v>1</v>
          </cell>
          <cell r="H7049">
            <v>231000</v>
          </cell>
        </row>
        <row r="7050">
          <cell r="B7050" t="str">
            <v>V78619</v>
          </cell>
          <cell r="C7050" t="str">
            <v>Băng ni lông</v>
          </cell>
          <cell r="D7050" t="str">
            <v>cuộn</v>
          </cell>
          <cell r="E7050">
            <v>0.4</v>
          </cell>
          <cell r="F7050">
            <v>5000</v>
          </cell>
          <cell r="G7050">
            <v>1</v>
          </cell>
          <cell r="H7050">
            <v>2000</v>
          </cell>
        </row>
        <row r="7051">
          <cell r="C7051" t="str">
            <v>Cộng</v>
          </cell>
          <cell r="H7051">
            <v>250000</v>
          </cell>
        </row>
        <row r="7052">
          <cell r="C7052" t="str">
            <v>b) Nhân công</v>
          </cell>
          <cell r="H7052">
            <v>3697758.5526315789</v>
          </cell>
        </row>
        <row r="7053">
          <cell r="B7053" t="str">
            <v>N2407</v>
          </cell>
          <cell r="C7053" t="str">
            <v>Nhân công bậc 4,0/7 - Nhóm 2</v>
          </cell>
          <cell r="D7053" t="str">
            <v>công</v>
          </cell>
          <cell r="E7053">
            <v>9.41</v>
          </cell>
          <cell r="F7053">
            <v>392960.52631578944</v>
          </cell>
          <cell r="G7053">
            <v>1</v>
          </cell>
          <cell r="H7053">
            <v>3697758.5526315789</v>
          </cell>
        </row>
        <row r="7054">
          <cell r="C7054" t="str">
            <v>c) Máy thi công</v>
          </cell>
          <cell r="H7054">
            <v>420367.47199999995</v>
          </cell>
        </row>
        <row r="7055">
          <cell r="B7055" t="str">
            <v>M102.1102</v>
          </cell>
          <cell r="C7055" t="str">
            <v>Máy kéo cáp 0,9T</v>
          </cell>
          <cell r="D7055" t="str">
            <v>ca</v>
          </cell>
          <cell r="E7055">
            <v>1.1759999999999999</v>
          </cell>
          <cell r="F7055">
            <v>357455.33333333331</v>
          </cell>
          <cell r="G7055">
            <v>1</v>
          </cell>
          <cell r="H7055">
            <v>420367.47199999995</v>
          </cell>
        </row>
        <row r="7056">
          <cell r="B7056" t="str">
            <v>D4.2705</v>
          </cell>
          <cell r="C7056" t="str">
            <v>Kéo rải và lắp đặt cáp trong ống bảo vệ bằng máy; trọng lượng cáp ≤15kg/m</v>
          </cell>
          <cell r="D7056" t="str">
            <v>100m</v>
          </cell>
          <cell r="E7056">
            <v>1</v>
          </cell>
          <cell r="I7056">
            <v>253800</v>
          </cell>
          <cell r="J7056">
            <v>4735174.3421052629</v>
          </cell>
          <cell r="K7056">
            <v>538327.73199999996</v>
          </cell>
        </row>
        <row r="7057">
          <cell r="C7057" t="str">
            <v>a) Vật liệu</v>
          </cell>
          <cell r="H7057">
            <v>253800</v>
          </cell>
        </row>
        <row r="7058">
          <cell r="B7058" t="str">
            <v>V09505</v>
          </cell>
          <cell r="C7058" t="str">
            <v>Cồn công nghiệp</v>
          </cell>
          <cell r="D7058" t="str">
            <v>kg</v>
          </cell>
          <cell r="E7058">
            <v>1.2</v>
          </cell>
          <cell r="F7058">
            <v>14000</v>
          </cell>
          <cell r="G7058">
            <v>1</v>
          </cell>
          <cell r="H7058">
            <v>16800</v>
          </cell>
        </row>
        <row r="7059">
          <cell r="B7059" t="str">
            <v>V04247</v>
          </cell>
          <cell r="C7059" t="str">
            <v>Giẻ lau</v>
          </cell>
          <cell r="D7059" t="str">
            <v>kg</v>
          </cell>
          <cell r="E7059">
            <v>0.8</v>
          </cell>
          <cell r="F7059">
            <v>5000</v>
          </cell>
          <cell r="G7059">
            <v>1</v>
          </cell>
          <cell r="H7059">
            <v>4000</v>
          </cell>
        </row>
        <row r="7060">
          <cell r="B7060" t="str">
            <v>V03546</v>
          </cell>
          <cell r="C7060" t="str">
            <v>Dây thép 4mm</v>
          </cell>
          <cell r="D7060" t="str">
            <v>kg</v>
          </cell>
          <cell r="E7060">
            <v>11</v>
          </cell>
          <cell r="F7060">
            <v>21000</v>
          </cell>
          <cell r="G7060">
            <v>1</v>
          </cell>
          <cell r="H7060">
            <v>231000</v>
          </cell>
        </row>
        <row r="7061">
          <cell r="B7061" t="str">
            <v>V78619</v>
          </cell>
          <cell r="C7061" t="str">
            <v>Băng ni lông</v>
          </cell>
          <cell r="D7061" t="str">
            <v>cuộn</v>
          </cell>
          <cell r="E7061">
            <v>0.4</v>
          </cell>
          <cell r="F7061">
            <v>5000</v>
          </cell>
          <cell r="G7061">
            <v>1</v>
          </cell>
          <cell r="H7061">
            <v>2000</v>
          </cell>
        </row>
        <row r="7062">
          <cell r="C7062" t="str">
            <v>Cộng</v>
          </cell>
          <cell r="H7062">
            <v>253800</v>
          </cell>
        </row>
        <row r="7063">
          <cell r="C7063" t="str">
            <v>b) Nhân công</v>
          </cell>
          <cell r="H7063">
            <v>4735174.3421052629</v>
          </cell>
        </row>
        <row r="7064">
          <cell r="B7064" t="str">
            <v>N2407</v>
          </cell>
          <cell r="C7064" t="str">
            <v>Nhân công bậc 4,0/7 - Nhóm 2</v>
          </cell>
          <cell r="D7064" t="str">
            <v>công</v>
          </cell>
          <cell r="E7064">
            <v>12.05</v>
          </cell>
          <cell r="F7064">
            <v>392960.52631578944</v>
          </cell>
          <cell r="G7064">
            <v>1</v>
          </cell>
          <cell r="H7064">
            <v>4735174.3421052629</v>
          </cell>
        </row>
        <row r="7065">
          <cell r="C7065" t="str">
            <v>c) Máy thi công</v>
          </cell>
          <cell r="H7065">
            <v>538327.73199999996</v>
          </cell>
        </row>
        <row r="7066">
          <cell r="B7066" t="str">
            <v>M102.1102</v>
          </cell>
          <cell r="C7066" t="str">
            <v>Máy kéo cáp 0,9T</v>
          </cell>
          <cell r="D7066" t="str">
            <v>ca</v>
          </cell>
          <cell r="E7066">
            <v>1.506</v>
          </cell>
          <cell r="F7066">
            <v>357455.33333333331</v>
          </cell>
          <cell r="G7066">
            <v>1</v>
          </cell>
          <cell r="H7066">
            <v>538327.73199999996</v>
          </cell>
        </row>
        <row r="7067">
          <cell r="B7067" t="str">
            <v>D4.2706</v>
          </cell>
          <cell r="C7067" t="str">
            <v>Kéo rải và lắp đặt cáp trong ống bảo vệ bằng máy; trọng lượng cáp ≤18kg/m</v>
          </cell>
          <cell r="D7067" t="str">
            <v>100m</v>
          </cell>
          <cell r="E7067">
            <v>1</v>
          </cell>
          <cell r="I7067">
            <v>363500</v>
          </cell>
          <cell r="J7067">
            <v>6613525.6578947352</v>
          </cell>
          <cell r="K7067">
            <v>752086.02133333334</v>
          </cell>
        </row>
        <row r="7068">
          <cell r="C7068" t="str">
            <v>a) Vật liệu</v>
          </cell>
          <cell r="H7068">
            <v>363500</v>
          </cell>
        </row>
        <row r="7069">
          <cell r="B7069" t="str">
            <v>V09505</v>
          </cell>
          <cell r="C7069" t="str">
            <v>Cồn công nghiệp</v>
          </cell>
          <cell r="D7069" t="str">
            <v>kg</v>
          </cell>
          <cell r="E7069">
            <v>9</v>
          </cell>
          <cell r="F7069">
            <v>14000</v>
          </cell>
          <cell r="G7069">
            <v>1</v>
          </cell>
          <cell r="H7069">
            <v>126000</v>
          </cell>
        </row>
        <row r="7070">
          <cell r="B7070" t="str">
            <v>V04247</v>
          </cell>
          <cell r="C7070" t="str">
            <v>Giẻ lau</v>
          </cell>
          <cell r="D7070" t="str">
            <v>kg</v>
          </cell>
          <cell r="E7070">
            <v>0.8</v>
          </cell>
          <cell r="F7070">
            <v>5000</v>
          </cell>
          <cell r="G7070">
            <v>1</v>
          </cell>
          <cell r="H7070">
            <v>4000</v>
          </cell>
        </row>
        <row r="7071">
          <cell r="B7071" t="str">
            <v>V03546</v>
          </cell>
          <cell r="C7071" t="str">
            <v>Dây thép 4mm</v>
          </cell>
          <cell r="D7071" t="str">
            <v>kg</v>
          </cell>
          <cell r="E7071">
            <v>11</v>
          </cell>
          <cell r="F7071">
            <v>21000</v>
          </cell>
          <cell r="G7071">
            <v>1</v>
          </cell>
          <cell r="H7071">
            <v>231000</v>
          </cell>
        </row>
        <row r="7072">
          <cell r="B7072" t="str">
            <v>V78619</v>
          </cell>
          <cell r="C7072" t="str">
            <v>Băng ni lông</v>
          </cell>
          <cell r="D7072" t="str">
            <v>cuộn</v>
          </cell>
          <cell r="E7072">
            <v>0.5</v>
          </cell>
          <cell r="F7072">
            <v>5000</v>
          </cell>
          <cell r="G7072">
            <v>1</v>
          </cell>
          <cell r="H7072">
            <v>2500</v>
          </cell>
        </row>
        <row r="7073">
          <cell r="C7073" t="str">
            <v>Cộng</v>
          </cell>
          <cell r="H7073">
            <v>363500</v>
          </cell>
        </row>
        <row r="7074">
          <cell r="C7074" t="str">
            <v>b) Nhân công</v>
          </cell>
          <cell r="H7074">
            <v>6613525.6578947352</v>
          </cell>
        </row>
        <row r="7075">
          <cell r="B7075" t="str">
            <v>N2407</v>
          </cell>
          <cell r="C7075" t="str">
            <v>Nhân công bậc 4,0/7 - Nhóm 2</v>
          </cell>
          <cell r="D7075" t="str">
            <v>công</v>
          </cell>
          <cell r="E7075">
            <v>16.829999999999998</v>
          </cell>
          <cell r="F7075">
            <v>392960.52631578944</v>
          </cell>
          <cell r="G7075">
            <v>1</v>
          </cell>
          <cell r="H7075">
            <v>6613525.6578947352</v>
          </cell>
        </row>
        <row r="7076">
          <cell r="C7076" t="str">
            <v>c) Máy thi công</v>
          </cell>
          <cell r="H7076">
            <v>752086.02133333334</v>
          </cell>
        </row>
        <row r="7077">
          <cell r="B7077" t="str">
            <v>M102.1102</v>
          </cell>
          <cell r="C7077" t="str">
            <v>Máy kéo cáp 0,9T</v>
          </cell>
          <cell r="D7077" t="str">
            <v>ca</v>
          </cell>
          <cell r="E7077">
            <v>2.1040000000000001</v>
          </cell>
          <cell r="F7077">
            <v>357455.33333333331</v>
          </cell>
          <cell r="G7077">
            <v>1</v>
          </cell>
          <cell r="H7077">
            <v>752086.02133333334</v>
          </cell>
        </row>
        <row r="7078">
          <cell r="B7078" t="str">
            <v>D4.2707</v>
          </cell>
          <cell r="C7078" t="str">
            <v>Kéo rải và lắp đặt cáp trong ống bảo vệ bằng máy; trọng lượng cáp ≤21kg/m</v>
          </cell>
          <cell r="D7078" t="str">
            <v>100m</v>
          </cell>
          <cell r="E7078">
            <v>1</v>
          </cell>
          <cell r="I7078">
            <v>254300</v>
          </cell>
          <cell r="J7078">
            <v>8169649.342105262</v>
          </cell>
          <cell r="K7078">
            <v>929026.41133333335</v>
          </cell>
        </row>
        <row r="7079">
          <cell r="C7079" t="str">
            <v>a) Vật liệu</v>
          </cell>
          <cell r="H7079">
            <v>254300</v>
          </cell>
        </row>
        <row r="7080">
          <cell r="B7080" t="str">
            <v>V09505</v>
          </cell>
          <cell r="C7080" t="str">
            <v>Cồn công nghiệp</v>
          </cell>
          <cell r="D7080" t="str">
            <v>kg</v>
          </cell>
          <cell r="E7080">
            <v>1.2</v>
          </cell>
          <cell r="F7080">
            <v>14000</v>
          </cell>
          <cell r="G7080">
            <v>1</v>
          </cell>
          <cell r="H7080">
            <v>16800</v>
          </cell>
        </row>
        <row r="7081">
          <cell r="B7081" t="str">
            <v>V04247</v>
          </cell>
          <cell r="C7081" t="str">
            <v>Giẻ lau</v>
          </cell>
          <cell r="D7081" t="str">
            <v>kg</v>
          </cell>
          <cell r="E7081">
            <v>0.8</v>
          </cell>
          <cell r="F7081">
            <v>5000</v>
          </cell>
          <cell r="G7081">
            <v>1</v>
          </cell>
          <cell r="H7081">
            <v>4000</v>
          </cell>
        </row>
        <row r="7082">
          <cell r="B7082" t="str">
            <v>V03546</v>
          </cell>
          <cell r="C7082" t="str">
            <v>Dây thép 4mm</v>
          </cell>
          <cell r="D7082" t="str">
            <v>kg</v>
          </cell>
          <cell r="E7082">
            <v>11</v>
          </cell>
          <cell r="F7082">
            <v>21000</v>
          </cell>
          <cell r="G7082">
            <v>1</v>
          </cell>
          <cell r="H7082">
            <v>231000</v>
          </cell>
        </row>
        <row r="7083">
          <cell r="B7083" t="str">
            <v>V78619</v>
          </cell>
          <cell r="C7083" t="str">
            <v>Băng ni lông</v>
          </cell>
          <cell r="D7083" t="str">
            <v>cuộn</v>
          </cell>
          <cell r="E7083">
            <v>0.5</v>
          </cell>
          <cell r="F7083">
            <v>5000</v>
          </cell>
          <cell r="G7083">
            <v>1</v>
          </cell>
          <cell r="H7083">
            <v>2500</v>
          </cell>
        </row>
        <row r="7084">
          <cell r="C7084" t="str">
            <v>Cộng</v>
          </cell>
          <cell r="H7084">
            <v>254300</v>
          </cell>
        </row>
        <row r="7085">
          <cell r="C7085" t="str">
            <v>b) Nhân công</v>
          </cell>
          <cell r="H7085">
            <v>8169649.342105262</v>
          </cell>
        </row>
        <row r="7086">
          <cell r="B7086" t="str">
            <v>N2407</v>
          </cell>
          <cell r="C7086" t="str">
            <v>Nhân công bậc 4,0/7 - Nhóm 2</v>
          </cell>
          <cell r="D7086" t="str">
            <v>công</v>
          </cell>
          <cell r="E7086">
            <v>20.79</v>
          </cell>
          <cell r="F7086">
            <v>392960.52631578944</v>
          </cell>
          <cell r="G7086">
            <v>1</v>
          </cell>
          <cell r="H7086">
            <v>8169649.342105262</v>
          </cell>
        </row>
        <row r="7087">
          <cell r="C7087" t="str">
            <v>c) Máy thi công</v>
          </cell>
          <cell r="H7087">
            <v>929026.41133333335</v>
          </cell>
        </row>
        <row r="7088">
          <cell r="B7088" t="str">
            <v>M102.1102</v>
          </cell>
          <cell r="C7088" t="str">
            <v>Máy kéo cáp 0,9T</v>
          </cell>
          <cell r="D7088" t="str">
            <v>ca</v>
          </cell>
          <cell r="E7088">
            <v>2.5990000000000002</v>
          </cell>
          <cell r="F7088">
            <v>357455.33333333331</v>
          </cell>
          <cell r="G7088">
            <v>1</v>
          </cell>
          <cell r="H7088">
            <v>929026.41133333335</v>
          </cell>
        </row>
        <row r="7089">
          <cell r="B7089" t="str">
            <v>D4.2708</v>
          </cell>
          <cell r="C7089" t="str">
            <v>Kéo rải và lắp đặt cáp trong ống bảo vệ bằng máy; trọng lượng cáp ≤24kg/m</v>
          </cell>
          <cell r="D7089" t="str">
            <v>100m</v>
          </cell>
          <cell r="E7089">
            <v>1</v>
          </cell>
          <cell r="I7089">
            <v>258100</v>
          </cell>
          <cell r="J7089">
            <v>10087296.710526315</v>
          </cell>
          <cell r="K7089">
            <v>1147074.1646666666</v>
          </cell>
        </row>
        <row r="7090">
          <cell r="C7090" t="str">
            <v>a) Vật liệu</v>
          </cell>
          <cell r="H7090">
            <v>258100</v>
          </cell>
        </row>
        <row r="7091">
          <cell r="B7091" t="str">
            <v>V09505</v>
          </cell>
          <cell r="C7091" t="str">
            <v>Cồn công nghiệp</v>
          </cell>
          <cell r="D7091" t="str">
            <v>kg</v>
          </cell>
          <cell r="E7091">
            <v>1.4</v>
          </cell>
          <cell r="F7091">
            <v>14000</v>
          </cell>
          <cell r="G7091">
            <v>1</v>
          </cell>
          <cell r="H7091">
            <v>19600</v>
          </cell>
        </row>
        <row r="7092">
          <cell r="B7092" t="str">
            <v>V04247</v>
          </cell>
          <cell r="C7092" t="str">
            <v>Giẻ lau</v>
          </cell>
          <cell r="D7092" t="str">
            <v>kg</v>
          </cell>
          <cell r="E7092">
            <v>1</v>
          </cell>
          <cell r="F7092">
            <v>5000</v>
          </cell>
          <cell r="G7092">
            <v>1</v>
          </cell>
          <cell r="H7092">
            <v>5000</v>
          </cell>
        </row>
        <row r="7093">
          <cell r="B7093" t="str">
            <v>V03546</v>
          </cell>
          <cell r="C7093" t="str">
            <v>Dây thép 4mm</v>
          </cell>
          <cell r="D7093" t="str">
            <v>kg</v>
          </cell>
          <cell r="E7093">
            <v>11</v>
          </cell>
          <cell r="F7093">
            <v>21000</v>
          </cell>
          <cell r="G7093">
            <v>1</v>
          </cell>
          <cell r="H7093">
            <v>231000</v>
          </cell>
        </row>
        <row r="7094">
          <cell r="B7094" t="str">
            <v>V78619</v>
          </cell>
          <cell r="C7094" t="str">
            <v>Băng ni lông</v>
          </cell>
          <cell r="D7094" t="str">
            <v>cuộn</v>
          </cell>
          <cell r="E7094">
            <v>0.5</v>
          </cell>
          <cell r="F7094">
            <v>5000</v>
          </cell>
          <cell r="G7094">
            <v>1</v>
          </cell>
          <cell r="H7094">
            <v>2500</v>
          </cell>
        </row>
        <row r="7095">
          <cell r="C7095" t="str">
            <v>Cộng</v>
          </cell>
          <cell r="H7095">
            <v>258100</v>
          </cell>
        </row>
        <row r="7096">
          <cell r="C7096" t="str">
            <v>b) Nhân công</v>
          </cell>
          <cell r="H7096">
            <v>10087296.710526315</v>
          </cell>
        </row>
        <row r="7097">
          <cell r="B7097" t="str">
            <v>N2407</v>
          </cell>
          <cell r="C7097" t="str">
            <v>Nhân công bậc 4,0/7 - Nhóm 2</v>
          </cell>
          <cell r="D7097" t="str">
            <v>công</v>
          </cell>
          <cell r="E7097">
            <v>25.67</v>
          </cell>
          <cell r="F7097">
            <v>392960.52631578944</v>
          </cell>
          <cell r="G7097">
            <v>1</v>
          </cell>
          <cell r="H7097">
            <v>10087296.710526315</v>
          </cell>
        </row>
        <row r="7098">
          <cell r="C7098" t="str">
            <v>c) Máy thi công</v>
          </cell>
          <cell r="H7098">
            <v>1147074.1646666666</v>
          </cell>
        </row>
        <row r="7099">
          <cell r="B7099" t="str">
            <v>M102.1102</v>
          </cell>
          <cell r="C7099" t="str">
            <v>Máy kéo cáp 0,9T</v>
          </cell>
          <cell r="D7099" t="str">
            <v>ca</v>
          </cell>
          <cell r="E7099">
            <v>3.2090000000000001</v>
          </cell>
          <cell r="F7099">
            <v>357455.33333333331</v>
          </cell>
          <cell r="G7099">
            <v>1</v>
          </cell>
          <cell r="H7099">
            <v>1147074.1646666666</v>
          </cell>
        </row>
        <row r="7100">
          <cell r="B7100" t="str">
            <v>D4.2709</v>
          </cell>
          <cell r="C7100" t="str">
            <v>Kéo rải và lắp đặt cáp trong ống bảo vệ bằng máy; trọng lượng cáp ≤28kg/m</v>
          </cell>
          <cell r="D7100" t="str">
            <v>100m</v>
          </cell>
          <cell r="E7100">
            <v>1</v>
          </cell>
          <cell r="I7100">
            <v>260000</v>
          </cell>
          <cell r="J7100">
            <v>12421482.236842103</v>
          </cell>
          <cell r="K7100">
            <v>1412663.4773333333</v>
          </cell>
        </row>
        <row r="7101">
          <cell r="C7101" t="str">
            <v>a) Vật liệu</v>
          </cell>
          <cell r="H7101">
            <v>260000</v>
          </cell>
        </row>
        <row r="7102">
          <cell r="B7102" t="str">
            <v>V09505</v>
          </cell>
          <cell r="C7102" t="str">
            <v>Cồn công nghiệp</v>
          </cell>
          <cell r="D7102" t="str">
            <v>kg</v>
          </cell>
          <cell r="E7102">
            <v>1.5</v>
          </cell>
          <cell r="F7102">
            <v>14000</v>
          </cell>
          <cell r="G7102">
            <v>1</v>
          </cell>
          <cell r="H7102">
            <v>21000</v>
          </cell>
        </row>
        <row r="7103">
          <cell r="B7103" t="str">
            <v>V04247</v>
          </cell>
          <cell r="C7103" t="str">
            <v>Giẻ lau</v>
          </cell>
          <cell r="D7103" t="str">
            <v>kg</v>
          </cell>
          <cell r="E7103">
            <v>1</v>
          </cell>
          <cell r="F7103">
            <v>5000</v>
          </cell>
          <cell r="G7103">
            <v>1</v>
          </cell>
          <cell r="H7103">
            <v>5000</v>
          </cell>
        </row>
        <row r="7104">
          <cell r="B7104" t="str">
            <v>V03546</v>
          </cell>
          <cell r="C7104" t="str">
            <v>Dây thép 4mm</v>
          </cell>
          <cell r="D7104" t="str">
            <v>kg</v>
          </cell>
          <cell r="E7104">
            <v>11</v>
          </cell>
          <cell r="F7104">
            <v>21000</v>
          </cell>
          <cell r="G7104">
            <v>1</v>
          </cell>
          <cell r="H7104">
            <v>231000</v>
          </cell>
        </row>
        <row r="7105">
          <cell r="B7105" t="str">
            <v>V78619</v>
          </cell>
          <cell r="C7105" t="str">
            <v>Băng ni lông</v>
          </cell>
          <cell r="D7105" t="str">
            <v>cuộn</v>
          </cell>
          <cell r="E7105">
            <v>0.6</v>
          </cell>
          <cell r="F7105">
            <v>5000</v>
          </cell>
          <cell r="G7105">
            <v>1</v>
          </cell>
          <cell r="H7105">
            <v>3000</v>
          </cell>
        </row>
        <row r="7106">
          <cell r="C7106" t="str">
            <v>Cộng</v>
          </cell>
          <cell r="H7106">
            <v>260000</v>
          </cell>
        </row>
        <row r="7107">
          <cell r="C7107" t="str">
            <v>b) Nhân công</v>
          </cell>
          <cell r="H7107">
            <v>12421482.236842103</v>
          </cell>
        </row>
        <row r="7108">
          <cell r="B7108" t="str">
            <v>N2407</v>
          </cell>
          <cell r="C7108" t="str">
            <v>Nhân công bậc 4,0/7 - Nhóm 2</v>
          </cell>
          <cell r="D7108" t="str">
            <v>công</v>
          </cell>
          <cell r="E7108">
            <v>31.61</v>
          </cell>
          <cell r="F7108">
            <v>392960.52631578944</v>
          </cell>
          <cell r="G7108">
            <v>1</v>
          </cell>
          <cell r="H7108">
            <v>12421482.236842103</v>
          </cell>
        </row>
        <row r="7109">
          <cell r="C7109" t="str">
            <v>c) Máy thi công</v>
          </cell>
          <cell r="H7109">
            <v>1412663.4773333333</v>
          </cell>
        </row>
        <row r="7110">
          <cell r="B7110" t="str">
            <v>M102.1102</v>
          </cell>
          <cell r="C7110" t="str">
            <v>Máy kéo cáp 0,9T</v>
          </cell>
          <cell r="D7110" t="str">
            <v>ca</v>
          </cell>
          <cell r="E7110">
            <v>3.952</v>
          </cell>
          <cell r="F7110">
            <v>357455.33333333331</v>
          </cell>
          <cell r="G7110">
            <v>1</v>
          </cell>
          <cell r="H7110">
            <v>1412663.4773333333</v>
          </cell>
        </row>
        <row r="7111">
          <cell r="B7111" t="str">
            <v>D4.2710</v>
          </cell>
          <cell r="C7111" t="str">
            <v>Kéo rải và lắp đặt cáp trong ống bảo vệ bằng máy; trọng lượng cáp ≤32kg/m</v>
          </cell>
          <cell r="D7111" t="str">
            <v>100m</v>
          </cell>
          <cell r="E7111">
            <v>1</v>
          </cell>
          <cell r="I7111">
            <v>261400</v>
          </cell>
          <cell r="J7111">
            <v>14885344.736842105</v>
          </cell>
          <cell r="K7111">
            <v>1692908.4586666664</v>
          </cell>
        </row>
        <row r="7112">
          <cell r="C7112" t="str">
            <v>a) Vật liệu</v>
          </cell>
          <cell r="H7112">
            <v>261400</v>
          </cell>
        </row>
        <row r="7113">
          <cell r="B7113" t="str">
            <v>V09505</v>
          </cell>
          <cell r="C7113" t="str">
            <v>Cồn công nghiệp</v>
          </cell>
          <cell r="D7113" t="str">
            <v>kg</v>
          </cell>
          <cell r="E7113">
            <v>1.6</v>
          </cell>
          <cell r="F7113">
            <v>14000</v>
          </cell>
          <cell r="G7113">
            <v>1</v>
          </cell>
          <cell r="H7113">
            <v>22400</v>
          </cell>
        </row>
        <row r="7114">
          <cell r="B7114" t="str">
            <v>V04247</v>
          </cell>
          <cell r="C7114" t="str">
            <v>Giẻ lau</v>
          </cell>
          <cell r="D7114" t="str">
            <v>kg</v>
          </cell>
          <cell r="E7114">
            <v>1</v>
          </cell>
          <cell r="F7114">
            <v>5000</v>
          </cell>
          <cell r="G7114">
            <v>1</v>
          </cell>
          <cell r="H7114">
            <v>5000</v>
          </cell>
        </row>
        <row r="7115">
          <cell r="B7115" t="str">
            <v>V03546</v>
          </cell>
          <cell r="C7115" t="str">
            <v>Dây thép 4mm</v>
          </cell>
          <cell r="D7115" t="str">
            <v>kg</v>
          </cell>
          <cell r="E7115">
            <v>11</v>
          </cell>
          <cell r="F7115">
            <v>21000</v>
          </cell>
          <cell r="G7115">
            <v>1</v>
          </cell>
          <cell r="H7115">
            <v>231000</v>
          </cell>
        </row>
        <row r="7116">
          <cell r="B7116" t="str">
            <v>V78619</v>
          </cell>
          <cell r="C7116" t="str">
            <v>Băng ni lông</v>
          </cell>
          <cell r="D7116" t="str">
            <v>cuộn</v>
          </cell>
          <cell r="E7116">
            <v>0.6</v>
          </cell>
          <cell r="F7116">
            <v>5000</v>
          </cell>
          <cell r="G7116">
            <v>1</v>
          </cell>
          <cell r="H7116">
            <v>3000</v>
          </cell>
        </row>
        <row r="7117">
          <cell r="C7117" t="str">
            <v>Cộng</v>
          </cell>
          <cell r="H7117">
            <v>261400</v>
          </cell>
        </row>
        <row r="7118">
          <cell r="C7118" t="str">
            <v>b) Nhân công</v>
          </cell>
          <cell r="H7118">
            <v>14885344.736842105</v>
          </cell>
        </row>
        <row r="7119">
          <cell r="B7119" t="str">
            <v>N2407</v>
          </cell>
          <cell r="C7119" t="str">
            <v>Nhân công bậc 4,0/7 - Nhóm 2</v>
          </cell>
          <cell r="D7119" t="str">
            <v>công</v>
          </cell>
          <cell r="E7119">
            <v>37.880000000000003</v>
          </cell>
          <cell r="F7119">
            <v>392960.52631578944</v>
          </cell>
          <cell r="G7119">
            <v>1</v>
          </cell>
          <cell r="H7119">
            <v>14885344.736842105</v>
          </cell>
        </row>
        <row r="7120">
          <cell r="C7120" t="str">
            <v>c) Máy thi công</v>
          </cell>
          <cell r="H7120">
            <v>1692908.4586666664</v>
          </cell>
        </row>
        <row r="7121">
          <cell r="B7121" t="str">
            <v>M102.1102</v>
          </cell>
          <cell r="C7121" t="str">
            <v>Máy kéo cáp 0,9T</v>
          </cell>
          <cell r="D7121" t="str">
            <v>ca</v>
          </cell>
          <cell r="E7121">
            <v>4.7359999999999998</v>
          </cell>
          <cell r="F7121">
            <v>357455.33333333331</v>
          </cell>
          <cell r="G7121">
            <v>1</v>
          </cell>
          <cell r="H7121">
            <v>1692908.4586666664</v>
          </cell>
        </row>
        <row r="7122">
          <cell r="B7122" t="str">
            <v>D4.3111</v>
          </cell>
          <cell r="C7122" t="str">
            <v>Làm và lắp đặt đầu cáp; đầu cáp khô điện áp ≤1kV, có 3 đến 4 ruột, tiết diện ruột cáp ≤35mm2</v>
          </cell>
          <cell r="D7122" t="str">
            <v>1đầu cáp (3 pha)</v>
          </cell>
          <cell r="E7122">
            <v>1</v>
          </cell>
          <cell r="I7122">
            <v>5250</v>
          </cell>
          <cell r="J7122">
            <v>337719.80263157893</v>
          </cell>
          <cell r="K7122">
            <v>0</v>
          </cell>
        </row>
        <row r="7123">
          <cell r="C7123" t="str">
            <v>a) Vật liệu</v>
          </cell>
          <cell r="H7123">
            <v>5250</v>
          </cell>
        </row>
        <row r="7124">
          <cell r="B7124" t="str">
            <v>V09505</v>
          </cell>
          <cell r="C7124" t="str">
            <v>Cồn công nghiệp</v>
          </cell>
          <cell r="D7124" t="str">
            <v>kg</v>
          </cell>
          <cell r="E7124">
            <v>0.3</v>
          </cell>
          <cell r="F7124">
            <v>14000</v>
          </cell>
          <cell r="G7124">
            <v>1</v>
          </cell>
          <cell r="H7124">
            <v>4200</v>
          </cell>
        </row>
        <row r="7125">
          <cell r="B7125" t="str">
            <v>V04247</v>
          </cell>
          <cell r="C7125" t="str">
            <v>Giẻ lau</v>
          </cell>
          <cell r="D7125" t="str">
            <v>kg</v>
          </cell>
          <cell r="E7125">
            <v>0.16</v>
          </cell>
          <cell r="F7125">
            <v>5000</v>
          </cell>
          <cell r="G7125">
            <v>1</v>
          </cell>
          <cell r="H7125">
            <v>800</v>
          </cell>
        </row>
        <row r="7126">
          <cell r="B7126" t="str">
            <v>Z999</v>
          </cell>
          <cell r="C7126" t="str">
            <v>Vật liệu khác</v>
          </cell>
          <cell r="D7126" t="str">
            <v>%</v>
          </cell>
          <cell r="E7126">
            <v>5</v>
          </cell>
          <cell r="F7126">
            <v>5000</v>
          </cell>
          <cell r="H7126">
            <v>250</v>
          </cell>
        </row>
        <row r="7127">
          <cell r="C7127" t="str">
            <v>Cộng</v>
          </cell>
          <cell r="H7127">
            <v>5250</v>
          </cell>
        </row>
        <row r="7128">
          <cell r="C7128" t="str">
            <v>b) Nhân công</v>
          </cell>
          <cell r="H7128">
            <v>337719.80263157893</v>
          </cell>
        </row>
        <row r="7129">
          <cell r="B7129" t="str">
            <v>N2457</v>
          </cell>
          <cell r="C7129" t="str">
            <v>Nhân công bậc 4,5/7 - Nhóm 2</v>
          </cell>
          <cell r="D7129" t="str">
            <v>công</v>
          </cell>
          <cell r="E7129">
            <v>0.79</v>
          </cell>
          <cell r="F7129">
            <v>427493.42105263157</v>
          </cell>
          <cell r="G7129">
            <v>1</v>
          </cell>
          <cell r="H7129">
            <v>337719.80263157893</v>
          </cell>
        </row>
        <row r="7130">
          <cell r="B7130" t="str">
            <v>D4.3112</v>
          </cell>
          <cell r="C7130" t="str">
            <v>Làm và lắp đặt đầu cáp; đầu cáp khô điện áp ≤1kV, có 3 đến 4 ruột, tiết diện ruột cáp ≤70mm2</v>
          </cell>
          <cell r="D7130" t="str">
            <v>1đầu cáp (3 pha)</v>
          </cell>
          <cell r="E7130">
            <v>1</v>
          </cell>
          <cell r="I7130">
            <v>5250</v>
          </cell>
          <cell r="J7130">
            <v>389019.01315789472</v>
          </cell>
          <cell r="K7130">
            <v>0</v>
          </cell>
        </row>
        <row r="7131">
          <cell r="C7131" t="str">
            <v>a) Vật liệu</v>
          </cell>
          <cell r="H7131">
            <v>5250</v>
          </cell>
        </row>
        <row r="7132">
          <cell r="B7132" t="str">
            <v>V09505</v>
          </cell>
          <cell r="C7132" t="str">
            <v>Cồn công nghiệp</v>
          </cell>
          <cell r="D7132" t="str">
            <v>kg</v>
          </cell>
          <cell r="E7132">
            <v>0.3</v>
          </cell>
          <cell r="F7132">
            <v>14000</v>
          </cell>
          <cell r="G7132">
            <v>1</v>
          </cell>
          <cell r="H7132">
            <v>4200</v>
          </cell>
        </row>
        <row r="7133">
          <cell r="B7133" t="str">
            <v>V04247</v>
          </cell>
          <cell r="C7133" t="str">
            <v>Giẻ lau</v>
          </cell>
          <cell r="D7133" t="str">
            <v>kg</v>
          </cell>
          <cell r="E7133">
            <v>0.16</v>
          </cell>
          <cell r="F7133">
            <v>5000</v>
          </cell>
          <cell r="G7133">
            <v>1</v>
          </cell>
          <cell r="H7133">
            <v>800</v>
          </cell>
        </row>
        <row r="7134">
          <cell r="B7134" t="str">
            <v>Z999</v>
          </cell>
          <cell r="C7134" t="str">
            <v>Vật liệu khác</v>
          </cell>
          <cell r="D7134" t="str">
            <v>%</v>
          </cell>
          <cell r="E7134">
            <v>5</v>
          </cell>
          <cell r="F7134">
            <v>5000</v>
          </cell>
          <cell r="H7134">
            <v>250</v>
          </cell>
        </row>
        <row r="7135">
          <cell r="C7135" t="str">
            <v>Cộng</v>
          </cell>
          <cell r="H7135">
            <v>5250</v>
          </cell>
        </row>
        <row r="7136">
          <cell r="C7136" t="str">
            <v>b) Nhân công</v>
          </cell>
          <cell r="H7136">
            <v>389019.01315789472</v>
          </cell>
        </row>
        <row r="7137">
          <cell r="B7137" t="str">
            <v>N2457</v>
          </cell>
          <cell r="C7137" t="str">
            <v>Nhân công bậc 4,5/7 - Nhóm 2</v>
          </cell>
          <cell r="D7137" t="str">
            <v>công</v>
          </cell>
          <cell r="E7137">
            <v>0.91</v>
          </cell>
          <cell r="F7137">
            <v>427493.42105263157</v>
          </cell>
          <cell r="G7137">
            <v>1</v>
          </cell>
          <cell r="H7137">
            <v>389019.01315789472</v>
          </cell>
        </row>
        <row r="7138">
          <cell r="B7138" t="str">
            <v>D4.3113</v>
          </cell>
          <cell r="C7138" t="str">
            <v>Làm và lắp đặt đầu cáp; đầu cáp khô điện áp ≤1kV, có 3 đến 4 ruột, tiết diện ruột cáp ≤120mm2</v>
          </cell>
          <cell r="D7138" t="str">
            <v>1đầu cáp (3 pha)</v>
          </cell>
          <cell r="E7138">
            <v>1</v>
          </cell>
          <cell r="I7138">
            <v>5460</v>
          </cell>
          <cell r="J7138">
            <v>440318.2236842105</v>
          </cell>
          <cell r="K7138">
            <v>0</v>
          </cell>
        </row>
        <row r="7139">
          <cell r="C7139" t="str">
            <v>a) Vật liệu</v>
          </cell>
          <cell r="H7139">
            <v>5460</v>
          </cell>
        </row>
        <row r="7140">
          <cell r="B7140" t="str">
            <v>V09505</v>
          </cell>
          <cell r="C7140" t="str">
            <v>Cồn công nghiệp</v>
          </cell>
          <cell r="D7140" t="str">
            <v>kg</v>
          </cell>
          <cell r="E7140">
            <v>0.3</v>
          </cell>
          <cell r="F7140">
            <v>14000</v>
          </cell>
          <cell r="G7140">
            <v>1</v>
          </cell>
          <cell r="H7140">
            <v>4200</v>
          </cell>
        </row>
        <row r="7141">
          <cell r="B7141" t="str">
            <v>V04247</v>
          </cell>
          <cell r="C7141" t="str">
            <v>Giẻ lau</v>
          </cell>
          <cell r="D7141" t="str">
            <v>kg</v>
          </cell>
          <cell r="E7141">
            <v>0.2</v>
          </cell>
          <cell r="F7141">
            <v>5000</v>
          </cell>
          <cell r="G7141">
            <v>1</v>
          </cell>
          <cell r="H7141">
            <v>1000</v>
          </cell>
        </row>
        <row r="7142">
          <cell r="B7142" t="str">
            <v>Z999</v>
          </cell>
          <cell r="C7142" t="str">
            <v>Vật liệu khác</v>
          </cell>
          <cell r="D7142" t="str">
            <v>%</v>
          </cell>
          <cell r="E7142">
            <v>5</v>
          </cell>
          <cell r="F7142">
            <v>5200</v>
          </cell>
          <cell r="H7142">
            <v>260</v>
          </cell>
        </row>
        <row r="7143">
          <cell r="C7143" t="str">
            <v>Cộng</v>
          </cell>
          <cell r="H7143">
            <v>5460</v>
          </cell>
        </row>
        <row r="7144">
          <cell r="C7144" t="str">
            <v>b) Nhân công</v>
          </cell>
          <cell r="H7144">
            <v>440318.2236842105</v>
          </cell>
        </row>
        <row r="7145">
          <cell r="B7145" t="str">
            <v>N2457</v>
          </cell>
          <cell r="C7145" t="str">
            <v>Nhân công bậc 4,5/7 - Nhóm 2</v>
          </cell>
          <cell r="D7145" t="str">
            <v>công</v>
          </cell>
          <cell r="E7145">
            <v>1.03</v>
          </cell>
          <cell r="F7145">
            <v>427493.42105263157</v>
          </cell>
          <cell r="G7145">
            <v>1</v>
          </cell>
          <cell r="H7145">
            <v>440318.2236842105</v>
          </cell>
        </row>
        <row r="7146">
          <cell r="B7146" t="str">
            <v>D4.3114</v>
          </cell>
          <cell r="C7146" t="str">
            <v>Làm và lắp đặt đầu cáp; đầu cáp khô điện áp ≤1kV, có 3 đến 4 ruột, tiết diện ruột cáp ≤185mm2</v>
          </cell>
          <cell r="D7146" t="str">
            <v>1đầu cáp (3 pha)</v>
          </cell>
          <cell r="E7146">
            <v>1</v>
          </cell>
          <cell r="I7146">
            <v>6930</v>
          </cell>
          <cell r="J7146">
            <v>487342.49999999994</v>
          </cell>
          <cell r="K7146">
            <v>0</v>
          </cell>
        </row>
        <row r="7147">
          <cell r="C7147" t="str">
            <v>a) Vật liệu</v>
          </cell>
          <cell r="H7147">
            <v>6930</v>
          </cell>
        </row>
        <row r="7148">
          <cell r="B7148" t="str">
            <v>V09505</v>
          </cell>
          <cell r="C7148" t="str">
            <v>Cồn công nghiệp</v>
          </cell>
          <cell r="D7148" t="str">
            <v>kg</v>
          </cell>
          <cell r="E7148">
            <v>0.4</v>
          </cell>
          <cell r="F7148">
            <v>14000</v>
          </cell>
          <cell r="G7148">
            <v>1</v>
          </cell>
          <cell r="H7148">
            <v>5600</v>
          </cell>
        </row>
        <row r="7149">
          <cell r="B7149" t="str">
            <v>V04247</v>
          </cell>
          <cell r="C7149" t="str">
            <v>Giẻ lau</v>
          </cell>
          <cell r="D7149" t="str">
            <v>kg</v>
          </cell>
          <cell r="E7149">
            <v>0.2</v>
          </cell>
          <cell r="F7149">
            <v>5000</v>
          </cell>
          <cell r="G7149">
            <v>1</v>
          </cell>
          <cell r="H7149">
            <v>1000</v>
          </cell>
        </row>
        <row r="7150">
          <cell r="B7150" t="str">
            <v>Z999</v>
          </cell>
          <cell r="C7150" t="str">
            <v>Vật liệu khác</v>
          </cell>
          <cell r="D7150" t="str">
            <v>%</v>
          </cell>
          <cell r="E7150">
            <v>5</v>
          </cell>
          <cell r="F7150">
            <v>6600</v>
          </cell>
          <cell r="H7150">
            <v>330</v>
          </cell>
        </row>
        <row r="7151">
          <cell r="C7151" t="str">
            <v>Cộng</v>
          </cell>
          <cell r="H7151">
            <v>6930</v>
          </cell>
        </row>
        <row r="7152">
          <cell r="C7152" t="str">
            <v>b) Nhân công</v>
          </cell>
          <cell r="H7152">
            <v>487342.49999999994</v>
          </cell>
        </row>
        <row r="7153">
          <cell r="B7153" t="str">
            <v>N2457</v>
          </cell>
          <cell r="C7153" t="str">
            <v>Nhân công bậc 4,5/7 - Nhóm 2</v>
          </cell>
          <cell r="D7153" t="str">
            <v>công</v>
          </cell>
          <cell r="E7153">
            <v>1.1399999999999999</v>
          </cell>
          <cell r="F7153">
            <v>427493.42105263157</v>
          </cell>
          <cell r="G7153">
            <v>1</v>
          </cell>
          <cell r="H7153">
            <v>487342.49999999994</v>
          </cell>
        </row>
        <row r="7154">
          <cell r="B7154" t="str">
            <v>D4.3115</v>
          </cell>
          <cell r="C7154" t="str">
            <v>Làm và lắp đặt đầu cáp; đầu cáp khô điện áp ≤1kV, có 3 đến 4 ruột, tiết diện ruột cáp ≤240mm2</v>
          </cell>
          <cell r="D7154" t="str">
            <v>1đầu cáp (3 pha)</v>
          </cell>
          <cell r="E7154">
            <v>1</v>
          </cell>
          <cell r="I7154">
            <v>7140</v>
          </cell>
          <cell r="J7154">
            <v>547191.57894736843</v>
          </cell>
          <cell r="K7154">
            <v>0</v>
          </cell>
        </row>
        <row r="7155">
          <cell r="C7155" t="str">
            <v>a) Vật liệu</v>
          </cell>
          <cell r="H7155">
            <v>7140</v>
          </cell>
        </row>
        <row r="7156">
          <cell r="B7156" t="str">
            <v>V09505</v>
          </cell>
          <cell r="C7156" t="str">
            <v>Cồn công nghiệp</v>
          </cell>
          <cell r="D7156" t="str">
            <v>kg</v>
          </cell>
          <cell r="E7156">
            <v>0.4</v>
          </cell>
          <cell r="F7156">
            <v>14000</v>
          </cell>
          <cell r="G7156">
            <v>1</v>
          </cell>
          <cell r="H7156">
            <v>5600</v>
          </cell>
        </row>
        <row r="7157">
          <cell r="B7157" t="str">
            <v>V04247</v>
          </cell>
          <cell r="C7157" t="str">
            <v>Giẻ lau</v>
          </cell>
          <cell r="D7157" t="str">
            <v>kg</v>
          </cell>
          <cell r="E7157">
            <v>0.24</v>
          </cell>
          <cell r="F7157">
            <v>5000</v>
          </cell>
          <cell r="G7157">
            <v>1</v>
          </cell>
          <cell r="H7157">
            <v>1200</v>
          </cell>
        </row>
        <row r="7158">
          <cell r="B7158" t="str">
            <v>Z999</v>
          </cell>
          <cell r="C7158" t="str">
            <v>Vật liệu khác</v>
          </cell>
          <cell r="D7158" t="str">
            <v>%</v>
          </cell>
          <cell r="E7158">
            <v>5</v>
          </cell>
          <cell r="F7158">
            <v>6800</v>
          </cell>
          <cell r="H7158">
            <v>340</v>
          </cell>
        </row>
        <row r="7159">
          <cell r="C7159" t="str">
            <v>Cộng</v>
          </cell>
          <cell r="H7159">
            <v>7140</v>
          </cell>
        </row>
        <row r="7160">
          <cell r="C7160" t="str">
            <v>b) Nhân công</v>
          </cell>
          <cell r="H7160">
            <v>547191.57894736843</v>
          </cell>
        </row>
        <row r="7161">
          <cell r="B7161" t="str">
            <v>N2457</v>
          </cell>
          <cell r="C7161" t="str">
            <v>Nhân công bậc 4,5/7 - Nhóm 2</v>
          </cell>
          <cell r="D7161" t="str">
            <v>công</v>
          </cell>
          <cell r="E7161">
            <v>1.28</v>
          </cell>
          <cell r="F7161">
            <v>427493.42105263157</v>
          </cell>
          <cell r="G7161">
            <v>1</v>
          </cell>
          <cell r="H7161">
            <v>547191.57894736843</v>
          </cell>
        </row>
        <row r="7162">
          <cell r="B7162" t="str">
            <v>D4.3116</v>
          </cell>
          <cell r="C7162" t="str">
            <v>Làm và lắp đặt đầu cáp; đầu cáp khô điện áp ≤1kV, có 3 đến 4 ruột, tiết diện ruột cáp ≤300mm2</v>
          </cell>
          <cell r="D7162" t="str">
            <v>1đầu cáp (3 pha)</v>
          </cell>
          <cell r="E7162">
            <v>1</v>
          </cell>
          <cell r="I7162">
            <v>7140</v>
          </cell>
          <cell r="J7162">
            <v>615590.52631578944</v>
          </cell>
          <cell r="K7162">
            <v>0</v>
          </cell>
        </row>
        <row r="7163">
          <cell r="C7163" t="str">
            <v>a) Vật liệu</v>
          </cell>
          <cell r="H7163">
            <v>7140</v>
          </cell>
        </row>
        <row r="7164">
          <cell r="B7164" t="str">
            <v>V09505</v>
          </cell>
          <cell r="C7164" t="str">
            <v>Cồn công nghiệp</v>
          </cell>
          <cell r="D7164" t="str">
            <v>kg</v>
          </cell>
          <cell r="E7164">
            <v>0.4</v>
          </cell>
          <cell r="F7164">
            <v>14000</v>
          </cell>
          <cell r="G7164">
            <v>1</v>
          </cell>
          <cell r="H7164">
            <v>5600</v>
          </cell>
        </row>
        <row r="7165">
          <cell r="B7165" t="str">
            <v>V04247</v>
          </cell>
          <cell r="C7165" t="str">
            <v>Giẻ lau</v>
          </cell>
          <cell r="D7165" t="str">
            <v>kg</v>
          </cell>
          <cell r="E7165">
            <v>0.24</v>
          </cell>
          <cell r="F7165">
            <v>5000</v>
          </cell>
          <cell r="G7165">
            <v>1</v>
          </cell>
          <cell r="H7165">
            <v>1200</v>
          </cell>
        </row>
        <row r="7166">
          <cell r="B7166" t="str">
            <v>Z999</v>
          </cell>
          <cell r="C7166" t="str">
            <v>Vật liệu khác</v>
          </cell>
          <cell r="D7166" t="str">
            <v>%</v>
          </cell>
          <cell r="E7166">
            <v>5</v>
          </cell>
          <cell r="F7166">
            <v>6800</v>
          </cell>
          <cell r="H7166">
            <v>340</v>
          </cell>
        </row>
        <row r="7167">
          <cell r="C7167" t="str">
            <v>Cộng</v>
          </cell>
          <cell r="H7167">
            <v>7140</v>
          </cell>
        </row>
        <row r="7168">
          <cell r="C7168" t="str">
            <v>b) Nhân công</v>
          </cell>
          <cell r="H7168">
            <v>615590.52631578944</v>
          </cell>
        </row>
        <row r="7169">
          <cell r="B7169" t="str">
            <v>N2457</v>
          </cell>
          <cell r="C7169" t="str">
            <v>Nhân công bậc 4,5/7 - Nhóm 2</v>
          </cell>
          <cell r="D7169" t="str">
            <v>công</v>
          </cell>
          <cell r="E7169">
            <v>1.44</v>
          </cell>
          <cell r="F7169">
            <v>427493.42105263157</v>
          </cell>
          <cell r="G7169">
            <v>1</v>
          </cell>
          <cell r="H7169">
            <v>615590.52631578944</v>
          </cell>
        </row>
        <row r="7170">
          <cell r="B7170" t="str">
            <v>D4.3117</v>
          </cell>
          <cell r="C7170" t="str">
            <v>Làm và lắp đặt đầu cáp; đầu cáp khô điện áp ≤1kV, có 3 đến 4 ruột, tiết diện ruột cáp ≤400mm2</v>
          </cell>
          <cell r="D7170" t="str">
            <v>1đầu cáp (3 pha)</v>
          </cell>
          <cell r="E7170">
            <v>1</v>
          </cell>
          <cell r="I7170">
            <v>8872.5</v>
          </cell>
          <cell r="J7170">
            <v>739563.61842105258</v>
          </cell>
          <cell r="K7170">
            <v>0</v>
          </cell>
        </row>
        <row r="7171">
          <cell r="C7171" t="str">
            <v>a) Vật liệu</v>
          </cell>
          <cell r="H7171">
            <v>8872.5</v>
          </cell>
        </row>
        <row r="7172">
          <cell r="B7172" t="str">
            <v>V09505</v>
          </cell>
          <cell r="C7172" t="str">
            <v>Cồn công nghiệp</v>
          </cell>
          <cell r="D7172" t="str">
            <v>kg</v>
          </cell>
          <cell r="E7172">
            <v>0.5</v>
          </cell>
          <cell r="F7172">
            <v>14000</v>
          </cell>
          <cell r="G7172">
            <v>1</v>
          </cell>
          <cell r="H7172">
            <v>7000</v>
          </cell>
        </row>
        <row r="7173">
          <cell r="B7173" t="str">
            <v>V04247</v>
          </cell>
          <cell r="C7173" t="str">
            <v>Giẻ lau</v>
          </cell>
          <cell r="D7173" t="str">
            <v>kg</v>
          </cell>
          <cell r="E7173">
            <v>0.28999999999999998</v>
          </cell>
          <cell r="F7173">
            <v>5000</v>
          </cell>
          <cell r="G7173">
            <v>1</v>
          </cell>
          <cell r="H7173">
            <v>1450</v>
          </cell>
        </row>
        <row r="7174">
          <cell r="B7174" t="str">
            <v>Z999</v>
          </cell>
          <cell r="C7174" t="str">
            <v>Vật liệu khác</v>
          </cell>
          <cell r="D7174" t="str">
            <v>%</v>
          </cell>
          <cell r="E7174">
            <v>5</v>
          </cell>
          <cell r="F7174">
            <v>8450</v>
          </cell>
          <cell r="H7174">
            <v>422.5</v>
          </cell>
        </row>
        <row r="7175">
          <cell r="C7175" t="str">
            <v>Cộng</v>
          </cell>
          <cell r="H7175">
            <v>8872.5</v>
          </cell>
        </row>
        <row r="7176">
          <cell r="C7176" t="str">
            <v>b) Nhân công</v>
          </cell>
          <cell r="H7176">
            <v>739563.61842105258</v>
          </cell>
        </row>
        <row r="7177">
          <cell r="B7177" t="str">
            <v>N2457</v>
          </cell>
          <cell r="C7177" t="str">
            <v>Nhân công bậc 4,5/7 - Nhóm 2</v>
          </cell>
          <cell r="D7177" t="str">
            <v>công</v>
          </cell>
          <cell r="E7177">
            <v>1.73</v>
          </cell>
          <cell r="F7177">
            <v>427493.42105263157</v>
          </cell>
          <cell r="G7177">
            <v>1</v>
          </cell>
          <cell r="H7177">
            <v>739563.61842105258</v>
          </cell>
        </row>
        <row r="7178">
          <cell r="B7178" t="str">
            <v>D4.3121</v>
          </cell>
          <cell r="C7178" t="str">
            <v>Làm và lắp đặt đầu cáp; đầu cáp dầu điện áp ≤1kV, có 3 đến 4 ruột, phễu tôn, tiết diện ruột cáp ≤35mm2</v>
          </cell>
          <cell r="D7178" t="str">
            <v>1đầu cáp (3 pha)</v>
          </cell>
          <cell r="E7178">
            <v>1</v>
          </cell>
          <cell r="I7178">
            <v>196170.69418604652</v>
          </cell>
          <cell r="J7178">
            <v>611315.59210526315</v>
          </cell>
          <cell r="K7178">
            <v>0</v>
          </cell>
        </row>
        <row r="7179">
          <cell r="C7179" t="str">
            <v>a) Vật liệu</v>
          </cell>
          <cell r="H7179">
            <v>196170.69418604652</v>
          </cell>
        </row>
        <row r="7180">
          <cell r="B7180" t="str">
            <v>V37019</v>
          </cell>
          <cell r="C7180" t="str">
            <v>Côliê</v>
          </cell>
          <cell r="D7180" t="str">
            <v>bộ</v>
          </cell>
          <cell r="E7180">
            <v>2</v>
          </cell>
          <cell r="F7180">
            <v>22000</v>
          </cell>
          <cell r="G7180">
            <v>1</v>
          </cell>
          <cell r="H7180">
            <v>44000</v>
          </cell>
        </row>
        <row r="7181">
          <cell r="B7181" t="str">
            <v>V09742</v>
          </cell>
          <cell r="C7181" t="str">
            <v>Dây đồng 25mm2</v>
          </cell>
          <cell r="D7181" t="str">
            <v>m</v>
          </cell>
          <cell r="E7181">
            <v>1</v>
          </cell>
          <cell r="F7181">
            <v>87699</v>
          </cell>
          <cell r="G7181">
            <v>1</v>
          </cell>
          <cell r="H7181">
            <v>87699</v>
          </cell>
        </row>
        <row r="7182">
          <cell r="B7182" t="str">
            <v>V09498</v>
          </cell>
          <cell r="C7182" t="str">
            <v>Chất cách điện</v>
          </cell>
          <cell r="D7182" t="str">
            <v>kg</v>
          </cell>
          <cell r="E7182">
            <v>1</v>
          </cell>
          <cell r="F7182">
            <v>35000</v>
          </cell>
          <cell r="G7182">
            <v>1</v>
          </cell>
          <cell r="H7182">
            <v>35000</v>
          </cell>
        </row>
        <row r="7183">
          <cell r="B7183" t="str">
            <v>V78619</v>
          </cell>
          <cell r="C7183" t="str">
            <v>Băng ni lông</v>
          </cell>
          <cell r="D7183" t="str">
            <v>cuộn</v>
          </cell>
          <cell r="E7183">
            <v>0.4</v>
          </cell>
          <cell r="F7183">
            <v>5000</v>
          </cell>
          <cell r="G7183">
            <v>1</v>
          </cell>
          <cell r="H7183">
            <v>2000</v>
          </cell>
        </row>
        <row r="7184">
          <cell r="B7184" t="str">
            <v>V46600</v>
          </cell>
          <cell r="C7184" t="str">
            <v>Xăng A92</v>
          </cell>
          <cell r="D7184" t="str">
            <v>kg</v>
          </cell>
          <cell r="E7184">
            <v>0.4</v>
          </cell>
          <cell r="F7184">
            <v>25325.581395348836</v>
          </cell>
          <cell r="G7184">
            <v>1</v>
          </cell>
          <cell r="H7184">
            <v>10130.232558139534</v>
          </cell>
        </row>
        <row r="7185">
          <cell r="B7185" t="str">
            <v>V09505</v>
          </cell>
          <cell r="C7185" t="str">
            <v>Cồn công nghiệp</v>
          </cell>
          <cell r="D7185" t="str">
            <v>kg</v>
          </cell>
          <cell r="E7185">
            <v>0.5</v>
          </cell>
          <cell r="F7185">
            <v>14000</v>
          </cell>
          <cell r="G7185">
            <v>1</v>
          </cell>
          <cell r="H7185">
            <v>7000</v>
          </cell>
        </row>
        <row r="7186">
          <cell r="B7186" t="str">
            <v>V04247</v>
          </cell>
          <cell r="C7186" t="str">
            <v>Giẻ lau</v>
          </cell>
          <cell r="D7186" t="str">
            <v>kg</v>
          </cell>
          <cell r="E7186">
            <v>0.2</v>
          </cell>
          <cell r="F7186">
            <v>5000</v>
          </cell>
          <cell r="G7186">
            <v>1</v>
          </cell>
          <cell r="H7186">
            <v>1000</v>
          </cell>
        </row>
        <row r="7187">
          <cell r="B7187" t="str">
            <v>Z999</v>
          </cell>
          <cell r="C7187" t="str">
            <v>Vật liệu khác</v>
          </cell>
          <cell r="D7187" t="str">
            <v>%</v>
          </cell>
          <cell r="E7187">
            <v>5</v>
          </cell>
          <cell r="F7187">
            <v>186829.23255813954</v>
          </cell>
          <cell r="H7187">
            <v>9341.4616279069778</v>
          </cell>
        </row>
        <row r="7188">
          <cell r="C7188" t="str">
            <v>Cộng</v>
          </cell>
          <cell r="H7188">
            <v>196170.69418604652</v>
          </cell>
        </row>
        <row r="7189">
          <cell r="C7189" t="str">
            <v>b) Nhân công</v>
          </cell>
          <cell r="H7189">
            <v>611315.59210526315</v>
          </cell>
        </row>
        <row r="7190">
          <cell r="B7190" t="str">
            <v>N2457</v>
          </cell>
          <cell r="C7190" t="str">
            <v>Nhân công bậc 4,5/7 - Nhóm 2</v>
          </cell>
          <cell r="D7190" t="str">
            <v>công</v>
          </cell>
          <cell r="E7190">
            <v>1.43</v>
          </cell>
          <cell r="F7190">
            <v>427493.42105263157</v>
          </cell>
          <cell r="G7190">
            <v>1</v>
          </cell>
          <cell r="H7190">
            <v>611315.59210526315</v>
          </cell>
        </row>
        <row r="7191">
          <cell r="B7191" t="str">
            <v>D4.3122</v>
          </cell>
          <cell r="C7191" t="str">
            <v>Làm và lắp đặt đầu cáp; đầu cáp dầu điện áp ≤1kV, có 3 đến 4 ruột, phễu tôn, tiết diện ruột cáp ≤70mm2</v>
          </cell>
          <cell r="D7191" t="str">
            <v>1đầu cáp (3 pha)</v>
          </cell>
          <cell r="E7191">
            <v>1</v>
          </cell>
          <cell r="I7191">
            <v>218220.69418604652</v>
          </cell>
          <cell r="J7191">
            <v>709639.07894736843</v>
          </cell>
          <cell r="K7191">
            <v>0</v>
          </cell>
        </row>
        <row r="7192">
          <cell r="C7192" t="str">
            <v>a) Vật liệu</v>
          </cell>
          <cell r="H7192">
            <v>218220.69418604652</v>
          </cell>
        </row>
        <row r="7193">
          <cell r="B7193" t="str">
            <v>V37019</v>
          </cell>
          <cell r="C7193" t="str">
            <v>Côliê</v>
          </cell>
          <cell r="D7193" t="str">
            <v>bộ</v>
          </cell>
          <cell r="E7193">
            <v>2</v>
          </cell>
          <cell r="F7193">
            <v>22000</v>
          </cell>
          <cell r="G7193">
            <v>1</v>
          </cell>
          <cell r="H7193">
            <v>44000</v>
          </cell>
        </row>
        <row r="7194">
          <cell r="B7194" t="str">
            <v>V09742</v>
          </cell>
          <cell r="C7194" t="str">
            <v>Dây đồng 25mm2</v>
          </cell>
          <cell r="D7194" t="str">
            <v>m</v>
          </cell>
          <cell r="E7194">
            <v>1</v>
          </cell>
          <cell r="F7194">
            <v>87699</v>
          </cell>
          <cell r="G7194">
            <v>1</v>
          </cell>
          <cell r="H7194">
            <v>87699</v>
          </cell>
        </row>
        <row r="7195">
          <cell r="B7195" t="str">
            <v>V09498</v>
          </cell>
          <cell r="C7195" t="str">
            <v>Chất cách điện</v>
          </cell>
          <cell r="D7195" t="str">
            <v>kg</v>
          </cell>
          <cell r="E7195">
            <v>1.6</v>
          </cell>
          <cell r="F7195">
            <v>35000</v>
          </cell>
          <cell r="G7195">
            <v>1</v>
          </cell>
          <cell r="H7195">
            <v>56000</v>
          </cell>
        </row>
        <row r="7196">
          <cell r="B7196" t="str">
            <v>V78619</v>
          </cell>
          <cell r="C7196" t="str">
            <v>Băng ni lông</v>
          </cell>
          <cell r="D7196" t="str">
            <v>cuộn</v>
          </cell>
          <cell r="E7196">
            <v>0.4</v>
          </cell>
          <cell r="F7196">
            <v>5000</v>
          </cell>
          <cell r="G7196">
            <v>1</v>
          </cell>
          <cell r="H7196">
            <v>2000</v>
          </cell>
        </row>
        <row r="7197">
          <cell r="B7197" t="str">
            <v>V46600</v>
          </cell>
          <cell r="C7197" t="str">
            <v>Xăng A92</v>
          </cell>
          <cell r="D7197" t="str">
            <v>kg</v>
          </cell>
          <cell r="E7197">
            <v>0.4</v>
          </cell>
          <cell r="F7197">
            <v>25325.581395348836</v>
          </cell>
          <cell r="G7197">
            <v>1</v>
          </cell>
          <cell r="H7197">
            <v>10130.232558139534</v>
          </cell>
        </row>
        <row r="7198">
          <cell r="B7198" t="str">
            <v>V09505</v>
          </cell>
          <cell r="C7198" t="str">
            <v>Cồn công nghiệp</v>
          </cell>
          <cell r="D7198" t="str">
            <v>kg</v>
          </cell>
          <cell r="E7198">
            <v>0.5</v>
          </cell>
          <cell r="F7198">
            <v>14000</v>
          </cell>
          <cell r="G7198">
            <v>1</v>
          </cell>
          <cell r="H7198">
            <v>7000</v>
          </cell>
        </row>
        <row r="7199">
          <cell r="B7199" t="str">
            <v>V04247</v>
          </cell>
          <cell r="C7199" t="str">
            <v>Giẻ lau</v>
          </cell>
          <cell r="D7199" t="str">
            <v>kg</v>
          </cell>
          <cell r="E7199">
            <v>0.2</v>
          </cell>
          <cell r="F7199">
            <v>5000</v>
          </cell>
          <cell r="G7199">
            <v>1</v>
          </cell>
          <cell r="H7199">
            <v>1000</v>
          </cell>
        </row>
        <row r="7200">
          <cell r="B7200" t="str">
            <v>Z999</v>
          </cell>
          <cell r="C7200" t="str">
            <v>Vật liệu khác</v>
          </cell>
          <cell r="D7200" t="str">
            <v>%</v>
          </cell>
          <cell r="E7200">
            <v>5</v>
          </cell>
          <cell r="F7200">
            <v>207829.23255813954</v>
          </cell>
          <cell r="H7200">
            <v>10391.461627906978</v>
          </cell>
        </row>
        <row r="7201">
          <cell r="C7201" t="str">
            <v>Cộng</v>
          </cell>
          <cell r="H7201">
            <v>218220.69418604652</v>
          </cell>
        </row>
        <row r="7202">
          <cell r="C7202" t="str">
            <v>b) Nhân công</v>
          </cell>
          <cell r="H7202">
            <v>709639.07894736843</v>
          </cell>
        </row>
        <row r="7203">
          <cell r="B7203" t="str">
            <v>N2457</v>
          </cell>
          <cell r="C7203" t="str">
            <v>Nhân công bậc 4,5/7 - Nhóm 2</v>
          </cell>
          <cell r="D7203" t="str">
            <v>công</v>
          </cell>
          <cell r="E7203">
            <v>1.66</v>
          </cell>
          <cell r="F7203">
            <v>427493.42105263157</v>
          </cell>
          <cell r="G7203">
            <v>1</v>
          </cell>
          <cell r="H7203">
            <v>709639.07894736843</v>
          </cell>
        </row>
        <row r="7204">
          <cell r="B7204" t="str">
            <v>D4.3123</v>
          </cell>
          <cell r="C7204" t="str">
            <v>Làm và lắp đặt đầu cáp; đầu cáp dầu điện áp ≤1kV, có 3 đến 4 ruột, phễu tôn, tiết diện ruột cáp ≤120mm2</v>
          </cell>
          <cell r="D7204" t="str">
            <v>1đầu cáp (3 pha)</v>
          </cell>
          <cell r="E7204">
            <v>1</v>
          </cell>
          <cell r="I7204">
            <v>226358.19418604652</v>
          </cell>
          <cell r="J7204">
            <v>914835.92105263157</v>
          </cell>
          <cell r="K7204">
            <v>0</v>
          </cell>
        </row>
        <row r="7205">
          <cell r="C7205" t="str">
            <v>a) Vật liệu</v>
          </cell>
          <cell r="H7205">
            <v>226358.19418604652</v>
          </cell>
        </row>
        <row r="7206">
          <cell r="B7206" t="str">
            <v>V37019</v>
          </cell>
          <cell r="C7206" t="str">
            <v>Côliê</v>
          </cell>
          <cell r="D7206" t="str">
            <v>bộ</v>
          </cell>
          <cell r="E7206">
            <v>2</v>
          </cell>
          <cell r="F7206">
            <v>22000</v>
          </cell>
          <cell r="G7206">
            <v>1</v>
          </cell>
          <cell r="H7206">
            <v>44000</v>
          </cell>
        </row>
        <row r="7207">
          <cell r="B7207" t="str">
            <v>V09742</v>
          </cell>
          <cell r="C7207" t="str">
            <v>Dây đồng 25mm2</v>
          </cell>
          <cell r="D7207" t="str">
            <v>m</v>
          </cell>
          <cell r="E7207">
            <v>1</v>
          </cell>
          <cell r="F7207">
            <v>87699</v>
          </cell>
          <cell r="G7207">
            <v>1</v>
          </cell>
          <cell r="H7207">
            <v>87699</v>
          </cell>
        </row>
        <row r="7208">
          <cell r="B7208" t="str">
            <v>V09498</v>
          </cell>
          <cell r="C7208" t="str">
            <v>Chất cách điện</v>
          </cell>
          <cell r="D7208" t="str">
            <v>kg</v>
          </cell>
          <cell r="E7208">
            <v>1.8</v>
          </cell>
          <cell r="F7208">
            <v>35000</v>
          </cell>
          <cell r="G7208">
            <v>1</v>
          </cell>
          <cell r="H7208">
            <v>63000</v>
          </cell>
        </row>
        <row r="7209">
          <cell r="B7209" t="str">
            <v>V78619</v>
          </cell>
          <cell r="C7209" t="str">
            <v>Băng ni lông</v>
          </cell>
          <cell r="D7209" t="str">
            <v>cuộn</v>
          </cell>
          <cell r="E7209">
            <v>0.5</v>
          </cell>
          <cell r="F7209">
            <v>5000</v>
          </cell>
          <cell r="G7209">
            <v>1</v>
          </cell>
          <cell r="H7209">
            <v>2500</v>
          </cell>
        </row>
        <row r="7210">
          <cell r="B7210" t="str">
            <v>V46600</v>
          </cell>
          <cell r="C7210" t="str">
            <v>Xăng A92</v>
          </cell>
          <cell r="D7210" t="str">
            <v>kg</v>
          </cell>
          <cell r="E7210">
            <v>0.4</v>
          </cell>
          <cell r="F7210">
            <v>25325.581395348836</v>
          </cell>
          <cell r="G7210">
            <v>1</v>
          </cell>
          <cell r="H7210">
            <v>10130.232558139534</v>
          </cell>
        </row>
        <row r="7211">
          <cell r="B7211" t="str">
            <v>V09505</v>
          </cell>
          <cell r="C7211" t="str">
            <v>Cồn công nghiệp</v>
          </cell>
          <cell r="D7211" t="str">
            <v>kg</v>
          </cell>
          <cell r="E7211">
            <v>0.5</v>
          </cell>
          <cell r="F7211">
            <v>14000</v>
          </cell>
          <cell r="G7211">
            <v>1</v>
          </cell>
          <cell r="H7211">
            <v>7000</v>
          </cell>
        </row>
        <row r="7212">
          <cell r="B7212" t="str">
            <v>V04247</v>
          </cell>
          <cell r="C7212" t="str">
            <v>Giẻ lau</v>
          </cell>
          <cell r="D7212" t="str">
            <v>kg</v>
          </cell>
          <cell r="E7212">
            <v>0.25</v>
          </cell>
          <cell r="F7212">
            <v>5000</v>
          </cell>
          <cell r="G7212">
            <v>1</v>
          </cell>
          <cell r="H7212">
            <v>1250</v>
          </cell>
        </row>
        <row r="7213">
          <cell r="B7213" t="str">
            <v>Z999</v>
          </cell>
          <cell r="C7213" t="str">
            <v>Vật liệu khác</v>
          </cell>
          <cell r="D7213" t="str">
            <v>%</v>
          </cell>
          <cell r="E7213">
            <v>5</v>
          </cell>
          <cell r="F7213">
            <v>215579.23255813954</v>
          </cell>
          <cell r="H7213">
            <v>10778.961627906978</v>
          </cell>
        </row>
        <row r="7214">
          <cell r="C7214" t="str">
            <v>Cộng</v>
          </cell>
          <cell r="H7214">
            <v>226358.19418604652</v>
          </cell>
        </row>
        <row r="7215">
          <cell r="C7215" t="str">
            <v>b) Nhân công</v>
          </cell>
          <cell r="H7215">
            <v>914835.92105263157</v>
          </cell>
        </row>
        <row r="7216">
          <cell r="B7216" t="str">
            <v>N2457</v>
          </cell>
          <cell r="C7216" t="str">
            <v>Nhân công bậc 4,5/7 - Nhóm 2</v>
          </cell>
          <cell r="D7216" t="str">
            <v>công</v>
          </cell>
          <cell r="E7216">
            <v>2.14</v>
          </cell>
          <cell r="F7216">
            <v>427493.42105263157</v>
          </cell>
          <cell r="G7216">
            <v>1</v>
          </cell>
          <cell r="H7216">
            <v>914835.92105263157</v>
          </cell>
        </row>
        <row r="7217">
          <cell r="B7217" t="str">
            <v>D4.3124</v>
          </cell>
          <cell r="C7217" t="str">
            <v>Làm và lắp đặt đầu cáp; đầu cáp dầu điện áp ≤1kV, có 3 đến 4 ruột, phễu tôn, tiết diện ruột cáp ≤185mm2</v>
          </cell>
          <cell r="D7217" t="str">
            <v>1đầu cáp (3 pha)</v>
          </cell>
          <cell r="E7217">
            <v>1</v>
          </cell>
          <cell r="I7217">
            <v>237383.19418604652</v>
          </cell>
          <cell r="J7217">
            <v>1115757.8289473683</v>
          </cell>
          <cell r="K7217">
            <v>0</v>
          </cell>
        </row>
        <row r="7218">
          <cell r="C7218" t="str">
            <v>a) Vật liệu</v>
          </cell>
          <cell r="H7218">
            <v>237383.19418604652</v>
          </cell>
        </row>
        <row r="7219">
          <cell r="B7219" t="str">
            <v>V37019</v>
          </cell>
          <cell r="C7219" t="str">
            <v>Côliê</v>
          </cell>
          <cell r="D7219" t="str">
            <v>bộ</v>
          </cell>
          <cell r="E7219">
            <v>2</v>
          </cell>
          <cell r="F7219">
            <v>22000</v>
          </cell>
          <cell r="G7219">
            <v>1</v>
          </cell>
          <cell r="H7219">
            <v>44000</v>
          </cell>
        </row>
        <row r="7220">
          <cell r="B7220" t="str">
            <v>V09742</v>
          </cell>
          <cell r="C7220" t="str">
            <v>Dây đồng 25mm2</v>
          </cell>
          <cell r="D7220" t="str">
            <v>m</v>
          </cell>
          <cell r="E7220">
            <v>1</v>
          </cell>
          <cell r="F7220">
            <v>87699</v>
          </cell>
          <cell r="G7220">
            <v>1</v>
          </cell>
          <cell r="H7220">
            <v>87699</v>
          </cell>
        </row>
        <row r="7221">
          <cell r="B7221" t="str">
            <v>V09498</v>
          </cell>
          <cell r="C7221" t="str">
            <v>Chất cách điện</v>
          </cell>
          <cell r="D7221" t="str">
            <v>kg</v>
          </cell>
          <cell r="E7221">
            <v>2.1</v>
          </cell>
          <cell r="F7221">
            <v>35000</v>
          </cell>
          <cell r="G7221">
            <v>1</v>
          </cell>
          <cell r="H7221">
            <v>73500</v>
          </cell>
        </row>
        <row r="7222">
          <cell r="B7222" t="str">
            <v>V78619</v>
          </cell>
          <cell r="C7222" t="str">
            <v>Băng ni lông</v>
          </cell>
          <cell r="D7222" t="str">
            <v>cuộn</v>
          </cell>
          <cell r="E7222">
            <v>0.5</v>
          </cell>
          <cell r="F7222">
            <v>5000</v>
          </cell>
          <cell r="G7222">
            <v>1</v>
          </cell>
          <cell r="H7222">
            <v>2500</v>
          </cell>
        </row>
        <row r="7223">
          <cell r="B7223" t="str">
            <v>V46600</v>
          </cell>
          <cell r="C7223" t="str">
            <v>Xăng A92</v>
          </cell>
          <cell r="D7223" t="str">
            <v>kg</v>
          </cell>
          <cell r="E7223">
            <v>0.4</v>
          </cell>
          <cell r="F7223">
            <v>25325.581395348836</v>
          </cell>
          <cell r="G7223">
            <v>1</v>
          </cell>
          <cell r="H7223">
            <v>10130.232558139534</v>
          </cell>
        </row>
        <row r="7224">
          <cell r="B7224" t="str">
            <v>V09505</v>
          </cell>
          <cell r="C7224" t="str">
            <v>Cồn công nghiệp</v>
          </cell>
          <cell r="D7224" t="str">
            <v>kg</v>
          </cell>
          <cell r="E7224">
            <v>0.5</v>
          </cell>
          <cell r="F7224">
            <v>14000</v>
          </cell>
          <cell r="G7224">
            <v>1</v>
          </cell>
          <cell r="H7224">
            <v>7000</v>
          </cell>
        </row>
        <row r="7225">
          <cell r="B7225" t="str">
            <v>V04247</v>
          </cell>
          <cell r="C7225" t="str">
            <v>Giẻ lau</v>
          </cell>
          <cell r="D7225" t="str">
            <v>kg</v>
          </cell>
          <cell r="E7225">
            <v>0.25</v>
          </cell>
          <cell r="F7225">
            <v>5000</v>
          </cell>
          <cell r="G7225">
            <v>1</v>
          </cell>
          <cell r="H7225">
            <v>1250</v>
          </cell>
        </row>
        <row r="7226">
          <cell r="B7226" t="str">
            <v>Z999</v>
          </cell>
          <cell r="C7226" t="str">
            <v>Vật liệu khác</v>
          </cell>
          <cell r="D7226" t="str">
            <v>%</v>
          </cell>
          <cell r="E7226">
            <v>5</v>
          </cell>
          <cell r="F7226">
            <v>226079.23255813954</v>
          </cell>
          <cell r="H7226">
            <v>11303.961627906978</v>
          </cell>
        </row>
        <row r="7227">
          <cell r="C7227" t="str">
            <v>Cộng</v>
          </cell>
          <cell r="H7227">
            <v>237383.19418604652</v>
          </cell>
        </row>
        <row r="7228">
          <cell r="C7228" t="str">
            <v>b) Nhân công</v>
          </cell>
          <cell r="H7228">
            <v>1115757.8289473683</v>
          </cell>
        </row>
        <row r="7229">
          <cell r="B7229" t="str">
            <v>N2457</v>
          </cell>
          <cell r="C7229" t="str">
            <v>Nhân công bậc 4,5/7 - Nhóm 2</v>
          </cell>
          <cell r="D7229" t="str">
            <v>công</v>
          </cell>
          <cell r="E7229">
            <v>2.61</v>
          </cell>
          <cell r="F7229">
            <v>427493.42105263157</v>
          </cell>
          <cell r="G7229">
            <v>1</v>
          </cell>
          <cell r="H7229">
            <v>1115757.8289473683</v>
          </cell>
        </row>
        <row r="7230">
          <cell r="B7230" t="str">
            <v>D4.3125</v>
          </cell>
          <cell r="C7230" t="str">
            <v>Làm và lắp đặt đầu cáp; đầu cáp dầu điện áp ≤1kV, có 3 đến 4 ruột, phễu tôn, tiết diện ruột cáp ≤240mm2</v>
          </cell>
          <cell r="D7230" t="str">
            <v>1đầu cáp (3 pha)</v>
          </cell>
          <cell r="E7230">
            <v>1</v>
          </cell>
          <cell r="I7230">
            <v>263895.69418604654</v>
          </cell>
          <cell r="J7230">
            <v>1218356.25</v>
          </cell>
          <cell r="K7230">
            <v>0</v>
          </cell>
        </row>
        <row r="7231">
          <cell r="C7231" t="str">
            <v>a) Vật liệu</v>
          </cell>
          <cell r="H7231">
            <v>263895.69418604654</v>
          </cell>
        </row>
        <row r="7232">
          <cell r="B7232" t="str">
            <v>V37019</v>
          </cell>
          <cell r="C7232" t="str">
            <v>Côliê</v>
          </cell>
          <cell r="D7232" t="str">
            <v>bộ</v>
          </cell>
          <cell r="E7232">
            <v>2</v>
          </cell>
          <cell r="F7232">
            <v>22000</v>
          </cell>
          <cell r="G7232">
            <v>1</v>
          </cell>
          <cell r="H7232">
            <v>44000</v>
          </cell>
        </row>
        <row r="7233">
          <cell r="B7233" t="str">
            <v>V09742</v>
          </cell>
          <cell r="C7233" t="str">
            <v>Dây đồng 25mm2</v>
          </cell>
          <cell r="D7233" t="str">
            <v>m</v>
          </cell>
          <cell r="E7233">
            <v>1</v>
          </cell>
          <cell r="F7233">
            <v>87699</v>
          </cell>
          <cell r="G7233">
            <v>1</v>
          </cell>
          <cell r="H7233">
            <v>87699</v>
          </cell>
        </row>
        <row r="7234">
          <cell r="B7234" t="str">
            <v>V09498</v>
          </cell>
          <cell r="C7234" t="str">
            <v>Chất cách điện</v>
          </cell>
          <cell r="D7234" t="str">
            <v>kg</v>
          </cell>
          <cell r="E7234">
            <v>2.8</v>
          </cell>
          <cell r="F7234">
            <v>35000</v>
          </cell>
          <cell r="G7234">
            <v>1</v>
          </cell>
          <cell r="H7234">
            <v>98000</v>
          </cell>
        </row>
        <row r="7235">
          <cell r="B7235" t="str">
            <v>V78619</v>
          </cell>
          <cell r="C7235" t="str">
            <v>Băng ni lông</v>
          </cell>
          <cell r="D7235" t="str">
            <v>cuộn</v>
          </cell>
          <cell r="E7235">
            <v>0.6</v>
          </cell>
          <cell r="F7235">
            <v>5000</v>
          </cell>
          <cell r="G7235">
            <v>1</v>
          </cell>
          <cell r="H7235">
            <v>3000</v>
          </cell>
        </row>
        <row r="7236">
          <cell r="B7236" t="str">
            <v>V46600</v>
          </cell>
          <cell r="C7236" t="str">
            <v>Xăng A92</v>
          </cell>
          <cell r="D7236" t="str">
            <v>kg</v>
          </cell>
          <cell r="E7236">
            <v>0.4</v>
          </cell>
          <cell r="F7236">
            <v>25325.581395348836</v>
          </cell>
          <cell r="G7236">
            <v>1</v>
          </cell>
          <cell r="H7236">
            <v>10130.232558139534</v>
          </cell>
        </row>
        <row r="7237">
          <cell r="B7237" t="str">
            <v>V09505</v>
          </cell>
          <cell r="C7237" t="str">
            <v>Cồn công nghiệp</v>
          </cell>
          <cell r="D7237" t="str">
            <v>kg</v>
          </cell>
          <cell r="E7237">
            <v>0.5</v>
          </cell>
          <cell r="F7237">
            <v>14000</v>
          </cell>
          <cell r="G7237">
            <v>1</v>
          </cell>
          <cell r="H7237">
            <v>7000</v>
          </cell>
        </row>
        <row r="7238">
          <cell r="B7238" t="str">
            <v>V04247</v>
          </cell>
          <cell r="C7238" t="str">
            <v>Giẻ lau</v>
          </cell>
          <cell r="D7238" t="str">
            <v>kg</v>
          </cell>
          <cell r="E7238">
            <v>0.3</v>
          </cell>
          <cell r="F7238">
            <v>5000</v>
          </cell>
          <cell r="G7238">
            <v>1</v>
          </cell>
          <cell r="H7238">
            <v>1500</v>
          </cell>
        </row>
        <row r="7239">
          <cell r="B7239" t="str">
            <v>Z999</v>
          </cell>
          <cell r="C7239" t="str">
            <v>Vật liệu khác</v>
          </cell>
          <cell r="D7239" t="str">
            <v>%</v>
          </cell>
          <cell r="E7239">
            <v>5</v>
          </cell>
          <cell r="F7239">
            <v>251329.23255813954</v>
          </cell>
          <cell r="H7239">
            <v>12566.461627906978</v>
          </cell>
        </row>
        <row r="7240">
          <cell r="C7240" t="str">
            <v>Cộng</v>
          </cell>
          <cell r="H7240">
            <v>263895.69418604654</v>
          </cell>
        </row>
        <row r="7241">
          <cell r="C7241" t="str">
            <v>b) Nhân công</v>
          </cell>
          <cell r="H7241">
            <v>1218356.25</v>
          </cell>
        </row>
        <row r="7242">
          <cell r="B7242" t="str">
            <v>N2457</v>
          </cell>
          <cell r="C7242" t="str">
            <v>Nhân công bậc 4,5/7 - Nhóm 2</v>
          </cell>
          <cell r="D7242" t="str">
            <v>công</v>
          </cell>
          <cell r="E7242">
            <v>2.85</v>
          </cell>
          <cell r="F7242">
            <v>427493.42105263157</v>
          </cell>
          <cell r="G7242">
            <v>1</v>
          </cell>
          <cell r="H7242">
            <v>1218356.25</v>
          </cell>
        </row>
        <row r="7243">
          <cell r="B7243" t="str">
            <v>D4.3126</v>
          </cell>
          <cell r="C7243" t="str">
            <v>Làm và lắp đặt đầu cáp; đầu cáp dầu điện áp ≤1kV, có 3 đến 4 ruột, phễu tôn, tiết diện ruột cáp ≤300mm2</v>
          </cell>
          <cell r="D7243" t="str">
            <v>1đầu cáp (3 pha)</v>
          </cell>
          <cell r="E7243">
            <v>1</v>
          </cell>
          <cell r="I7243">
            <v>278595.69418604654</v>
          </cell>
          <cell r="J7243">
            <v>1462027.5</v>
          </cell>
          <cell r="K7243">
            <v>0</v>
          </cell>
        </row>
        <row r="7244">
          <cell r="C7244" t="str">
            <v>a) Vật liệu</v>
          </cell>
          <cell r="H7244">
            <v>278595.69418604654</v>
          </cell>
        </row>
        <row r="7245">
          <cell r="B7245" t="str">
            <v>V37019</v>
          </cell>
          <cell r="C7245" t="str">
            <v>Côliê</v>
          </cell>
          <cell r="D7245" t="str">
            <v>bộ</v>
          </cell>
          <cell r="E7245">
            <v>2</v>
          </cell>
          <cell r="F7245">
            <v>22000</v>
          </cell>
          <cell r="G7245">
            <v>1</v>
          </cell>
          <cell r="H7245">
            <v>44000</v>
          </cell>
        </row>
        <row r="7246">
          <cell r="B7246" t="str">
            <v>V09742</v>
          </cell>
          <cell r="C7246" t="str">
            <v>Dây đồng 25mm2</v>
          </cell>
          <cell r="D7246" t="str">
            <v>m</v>
          </cell>
          <cell r="E7246">
            <v>1</v>
          </cell>
          <cell r="F7246">
            <v>87699</v>
          </cell>
          <cell r="G7246">
            <v>1</v>
          </cell>
          <cell r="H7246">
            <v>87699</v>
          </cell>
        </row>
        <row r="7247">
          <cell r="B7247" t="str">
            <v>V09498</v>
          </cell>
          <cell r="C7247" t="str">
            <v>Chất cách điện</v>
          </cell>
          <cell r="D7247" t="str">
            <v>kg</v>
          </cell>
          <cell r="E7247">
            <v>3.2</v>
          </cell>
          <cell r="F7247">
            <v>35000</v>
          </cell>
          <cell r="G7247">
            <v>1</v>
          </cell>
          <cell r="H7247">
            <v>112000</v>
          </cell>
        </row>
        <row r="7248">
          <cell r="B7248" t="str">
            <v>V78619</v>
          </cell>
          <cell r="C7248" t="str">
            <v>Băng ni lông</v>
          </cell>
          <cell r="D7248" t="str">
            <v>cuộn</v>
          </cell>
          <cell r="E7248">
            <v>0.6</v>
          </cell>
          <cell r="F7248">
            <v>5000</v>
          </cell>
          <cell r="G7248">
            <v>1</v>
          </cell>
          <cell r="H7248">
            <v>3000</v>
          </cell>
        </row>
        <row r="7249">
          <cell r="B7249" t="str">
            <v>V46600</v>
          </cell>
          <cell r="C7249" t="str">
            <v>Xăng A92</v>
          </cell>
          <cell r="D7249" t="str">
            <v>kg</v>
          </cell>
          <cell r="E7249">
            <v>0.4</v>
          </cell>
          <cell r="F7249">
            <v>25325.581395348836</v>
          </cell>
          <cell r="G7249">
            <v>1</v>
          </cell>
          <cell r="H7249">
            <v>10130.232558139534</v>
          </cell>
        </row>
        <row r="7250">
          <cell r="B7250" t="str">
            <v>V09505</v>
          </cell>
          <cell r="C7250" t="str">
            <v>Cồn công nghiệp</v>
          </cell>
          <cell r="D7250" t="str">
            <v>kg</v>
          </cell>
          <cell r="E7250">
            <v>0.5</v>
          </cell>
          <cell r="F7250">
            <v>14000</v>
          </cell>
          <cell r="G7250">
            <v>1</v>
          </cell>
          <cell r="H7250">
            <v>7000</v>
          </cell>
        </row>
        <row r="7251">
          <cell r="B7251" t="str">
            <v>V04247</v>
          </cell>
          <cell r="C7251" t="str">
            <v>Giẻ lau</v>
          </cell>
          <cell r="D7251" t="str">
            <v>kg</v>
          </cell>
          <cell r="E7251">
            <v>0.3</v>
          </cell>
          <cell r="F7251">
            <v>5000</v>
          </cell>
          <cell r="G7251">
            <v>1</v>
          </cell>
          <cell r="H7251">
            <v>1500</v>
          </cell>
        </row>
        <row r="7252">
          <cell r="B7252" t="str">
            <v>Z999</v>
          </cell>
          <cell r="C7252" t="str">
            <v>Vật liệu khác</v>
          </cell>
          <cell r="D7252" t="str">
            <v>%</v>
          </cell>
          <cell r="E7252">
            <v>5</v>
          </cell>
          <cell r="F7252">
            <v>265329.23255813954</v>
          </cell>
          <cell r="H7252">
            <v>13266.461627906978</v>
          </cell>
        </row>
        <row r="7253">
          <cell r="C7253" t="str">
            <v>Cộng</v>
          </cell>
          <cell r="H7253">
            <v>278595.69418604654</v>
          </cell>
        </row>
        <row r="7254">
          <cell r="C7254" t="str">
            <v>b) Nhân công</v>
          </cell>
          <cell r="H7254">
            <v>1462027.5</v>
          </cell>
        </row>
        <row r="7255">
          <cell r="B7255" t="str">
            <v>N2457</v>
          </cell>
          <cell r="C7255" t="str">
            <v>Nhân công bậc 4,5/7 - Nhóm 2</v>
          </cell>
          <cell r="D7255" t="str">
            <v>công</v>
          </cell>
          <cell r="E7255">
            <v>3.42</v>
          </cell>
          <cell r="F7255">
            <v>427493.42105263157</v>
          </cell>
          <cell r="G7255">
            <v>1</v>
          </cell>
          <cell r="H7255">
            <v>1462027.5</v>
          </cell>
        </row>
        <row r="7256">
          <cell r="B7256" t="str">
            <v>D4.3127</v>
          </cell>
          <cell r="C7256" t="str">
            <v>Làm và lắp đặt đầu cáp; đầu cáp dầu điện áp ≤1kV, có 3 đến 4 ruột, phễu tôn, tiết diện ruột cáp ≤400mm2</v>
          </cell>
          <cell r="D7256" t="str">
            <v>1đầu cáp (3 pha)</v>
          </cell>
          <cell r="E7256">
            <v>1</v>
          </cell>
          <cell r="I7256">
            <v>306658.04302325583</v>
          </cell>
          <cell r="J7256">
            <v>1752723.0263157892</v>
          </cell>
          <cell r="K7256">
            <v>0</v>
          </cell>
        </row>
        <row r="7257">
          <cell r="C7257" t="str">
            <v>a) Vật liệu</v>
          </cell>
          <cell r="H7257">
            <v>306658.04302325583</v>
          </cell>
        </row>
        <row r="7258">
          <cell r="B7258" t="str">
            <v>V37019</v>
          </cell>
          <cell r="C7258" t="str">
            <v>Côliê</v>
          </cell>
          <cell r="D7258" t="str">
            <v>bộ</v>
          </cell>
          <cell r="E7258">
            <v>2</v>
          </cell>
          <cell r="F7258">
            <v>22000</v>
          </cell>
          <cell r="G7258">
            <v>1</v>
          </cell>
          <cell r="H7258">
            <v>44000</v>
          </cell>
        </row>
        <row r="7259">
          <cell r="B7259" t="str">
            <v>V09742</v>
          </cell>
          <cell r="C7259" t="str">
            <v>Dây đồng 25mm2</v>
          </cell>
          <cell r="D7259" t="str">
            <v>m</v>
          </cell>
          <cell r="E7259">
            <v>1</v>
          </cell>
          <cell r="F7259">
            <v>87699</v>
          </cell>
          <cell r="G7259">
            <v>1</v>
          </cell>
          <cell r="H7259">
            <v>87699</v>
          </cell>
        </row>
        <row r="7260">
          <cell r="B7260" t="str">
            <v>V09498</v>
          </cell>
          <cell r="C7260" t="str">
            <v>Chất cách điện</v>
          </cell>
          <cell r="D7260" t="str">
            <v>kg</v>
          </cell>
          <cell r="E7260">
            <v>3.84</v>
          </cell>
          <cell r="F7260">
            <v>35000</v>
          </cell>
          <cell r="G7260">
            <v>1</v>
          </cell>
          <cell r="H7260">
            <v>134400</v>
          </cell>
        </row>
        <row r="7261">
          <cell r="B7261" t="str">
            <v>V78619</v>
          </cell>
          <cell r="C7261" t="str">
            <v>Băng ni lông</v>
          </cell>
          <cell r="D7261" t="str">
            <v>cuộn</v>
          </cell>
          <cell r="E7261">
            <v>0.72</v>
          </cell>
          <cell r="F7261">
            <v>5000</v>
          </cell>
          <cell r="G7261">
            <v>1</v>
          </cell>
          <cell r="H7261">
            <v>3600</v>
          </cell>
        </row>
        <row r="7262">
          <cell r="B7262" t="str">
            <v>V46600</v>
          </cell>
          <cell r="C7262" t="str">
            <v>Xăng A92</v>
          </cell>
          <cell r="D7262" t="str">
            <v>kg</v>
          </cell>
          <cell r="E7262">
            <v>0.48</v>
          </cell>
          <cell r="F7262">
            <v>25325.581395348836</v>
          </cell>
          <cell r="G7262">
            <v>1</v>
          </cell>
          <cell r="H7262">
            <v>12156.279069767441</v>
          </cell>
        </row>
        <row r="7263">
          <cell r="B7263" t="str">
            <v>V09505</v>
          </cell>
          <cell r="C7263" t="str">
            <v>Cồn công nghiệp</v>
          </cell>
          <cell r="D7263" t="str">
            <v>kg</v>
          </cell>
          <cell r="E7263">
            <v>0.6</v>
          </cell>
          <cell r="F7263">
            <v>14000</v>
          </cell>
          <cell r="G7263">
            <v>1</v>
          </cell>
          <cell r="H7263">
            <v>8400</v>
          </cell>
        </row>
        <row r="7264">
          <cell r="B7264" t="str">
            <v>V04247</v>
          </cell>
          <cell r="C7264" t="str">
            <v>Giẻ lau</v>
          </cell>
          <cell r="D7264" t="str">
            <v>kg</v>
          </cell>
          <cell r="E7264">
            <v>0.36</v>
          </cell>
          <cell r="F7264">
            <v>5000</v>
          </cell>
          <cell r="G7264">
            <v>1</v>
          </cell>
          <cell r="H7264">
            <v>1800</v>
          </cell>
        </row>
        <row r="7265">
          <cell r="B7265" t="str">
            <v>Z999</v>
          </cell>
          <cell r="C7265" t="str">
            <v>Vật liệu khác</v>
          </cell>
          <cell r="D7265" t="str">
            <v>%</v>
          </cell>
          <cell r="E7265">
            <v>5</v>
          </cell>
          <cell r="F7265">
            <v>292055.27906976745</v>
          </cell>
          <cell r="H7265">
            <v>14602.763953488371</v>
          </cell>
        </row>
        <row r="7266">
          <cell r="C7266" t="str">
            <v>Cộng</v>
          </cell>
          <cell r="H7266">
            <v>306658.04302325583</v>
          </cell>
        </row>
        <row r="7267">
          <cell r="C7267" t="str">
            <v>b) Nhân công</v>
          </cell>
          <cell r="H7267">
            <v>1752723.0263157892</v>
          </cell>
        </row>
        <row r="7268">
          <cell r="B7268" t="str">
            <v>N2457</v>
          </cell>
          <cell r="C7268" t="str">
            <v>Nhân công bậc 4,5/7 - Nhóm 2</v>
          </cell>
          <cell r="D7268" t="str">
            <v>công</v>
          </cell>
          <cell r="E7268">
            <v>4.0999999999999996</v>
          </cell>
          <cell r="F7268">
            <v>427493.42105263157</v>
          </cell>
          <cell r="G7268">
            <v>1</v>
          </cell>
          <cell r="H7268">
            <v>1752723.0263157892</v>
          </cell>
        </row>
        <row r="7269">
          <cell r="B7269" t="str">
            <v>D4.3131</v>
          </cell>
          <cell r="C7269" t="str">
            <v>Làm và lắp đặt đầu cáp; đầu cáp dầu điện áp ≤1kV, có 3 đến 4 ruột, phễu gang, tiết diện ruột cáp ≤35mm2</v>
          </cell>
          <cell r="D7269" t="str">
            <v>1đầu cáp (3 pha)</v>
          </cell>
          <cell r="E7269">
            <v>1</v>
          </cell>
          <cell r="I7269">
            <v>196170.69418604652</v>
          </cell>
          <cell r="J7269">
            <v>1218356.25</v>
          </cell>
          <cell r="K7269">
            <v>0</v>
          </cell>
        </row>
        <row r="7270">
          <cell r="C7270" t="str">
            <v>a) Vật liệu</v>
          </cell>
          <cell r="H7270">
            <v>196170.69418604652</v>
          </cell>
        </row>
        <row r="7271">
          <cell r="B7271" t="str">
            <v>V37019</v>
          </cell>
          <cell r="C7271" t="str">
            <v>Côliê</v>
          </cell>
          <cell r="D7271" t="str">
            <v>bộ</v>
          </cell>
          <cell r="E7271">
            <v>2</v>
          </cell>
          <cell r="F7271">
            <v>22000</v>
          </cell>
          <cell r="G7271">
            <v>1</v>
          </cell>
          <cell r="H7271">
            <v>44000</v>
          </cell>
        </row>
        <row r="7272">
          <cell r="B7272" t="str">
            <v>V09742</v>
          </cell>
          <cell r="C7272" t="str">
            <v>Dây đồng 25mm2</v>
          </cell>
          <cell r="D7272" t="str">
            <v>m</v>
          </cell>
          <cell r="E7272">
            <v>1</v>
          </cell>
          <cell r="F7272">
            <v>87699</v>
          </cell>
          <cell r="G7272">
            <v>1</v>
          </cell>
          <cell r="H7272">
            <v>87699</v>
          </cell>
        </row>
        <row r="7273">
          <cell r="B7273" t="str">
            <v>V09498</v>
          </cell>
          <cell r="C7273" t="str">
            <v>Chất cách điện</v>
          </cell>
          <cell r="D7273" t="str">
            <v>kg</v>
          </cell>
          <cell r="E7273">
            <v>1</v>
          </cell>
          <cell r="F7273">
            <v>35000</v>
          </cell>
          <cell r="G7273">
            <v>1</v>
          </cell>
          <cell r="H7273">
            <v>35000</v>
          </cell>
        </row>
        <row r="7274">
          <cell r="B7274" t="str">
            <v>V78619</v>
          </cell>
          <cell r="C7274" t="str">
            <v>Băng ni lông</v>
          </cell>
          <cell r="D7274" t="str">
            <v>cuộn</v>
          </cell>
          <cell r="E7274">
            <v>0.4</v>
          </cell>
          <cell r="F7274">
            <v>5000</v>
          </cell>
          <cell r="G7274">
            <v>1</v>
          </cell>
          <cell r="H7274">
            <v>2000</v>
          </cell>
        </row>
        <row r="7275">
          <cell r="B7275" t="str">
            <v>V46600</v>
          </cell>
          <cell r="C7275" t="str">
            <v>Xăng A92</v>
          </cell>
          <cell r="D7275" t="str">
            <v>kg</v>
          </cell>
          <cell r="E7275">
            <v>0.4</v>
          </cell>
          <cell r="F7275">
            <v>25325.581395348836</v>
          </cell>
          <cell r="G7275">
            <v>1</v>
          </cell>
          <cell r="H7275">
            <v>10130.232558139534</v>
          </cell>
        </row>
        <row r="7276">
          <cell r="B7276" t="str">
            <v>V09505</v>
          </cell>
          <cell r="C7276" t="str">
            <v>Cồn công nghiệp</v>
          </cell>
          <cell r="D7276" t="str">
            <v>kg</v>
          </cell>
          <cell r="E7276">
            <v>0.5</v>
          </cell>
          <cell r="F7276">
            <v>14000</v>
          </cell>
          <cell r="G7276">
            <v>1</v>
          </cell>
          <cell r="H7276">
            <v>7000</v>
          </cell>
        </row>
        <row r="7277">
          <cell r="B7277" t="str">
            <v>V04247</v>
          </cell>
          <cell r="C7277" t="str">
            <v>Giẻ lau</v>
          </cell>
          <cell r="D7277" t="str">
            <v>kg</v>
          </cell>
          <cell r="E7277">
            <v>0.2</v>
          </cell>
          <cell r="F7277">
            <v>5000</v>
          </cell>
          <cell r="G7277">
            <v>1</v>
          </cell>
          <cell r="H7277">
            <v>1000</v>
          </cell>
        </row>
        <row r="7278">
          <cell r="B7278" t="str">
            <v>Z999</v>
          </cell>
          <cell r="C7278" t="str">
            <v>Vật liệu khác</v>
          </cell>
          <cell r="D7278" t="str">
            <v>%</v>
          </cell>
          <cell r="E7278">
            <v>5</v>
          </cell>
          <cell r="F7278">
            <v>186829.23255813954</v>
          </cell>
          <cell r="H7278">
            <v>9341.4616279069778</v>
          </cell>
        </row>
        <row r="7279">
          <cell r="C7279" t="str">
            <v>Cộng</v>
          </cell>
          <cell r="H7279">
            <v>196170.69418604652</v>
          </cell>
        </row>
        <row r="7280">
          <cell r="C7280" t="str">
            <v>b) Nhân công</v>
          </cell>
          <cell r="H7280">
            <v>1218356.25</v>
          </cell>
        </row>
        <row r="7281">
          <cell r="B7281" t="str">
            <v>N2457</v>
          </cell>
          <cell r="C7281" t="str">
            <v>Nhân công bậc 4,5/7 - Nhóm 2</v>
          </cell>
          <cell r="D7281" t="str">
            <v>công</v>
          </cell>
          <cell r="E7281">
            <v>2.85</v>
          </cell>
          <cell r="F7281">
            <v>427493.42105263157</v>
          </cell>
          <cell r="G7281">
            <v>1</v>
          </cell>
          <cell r="H7281">
            <v>1218356.25</v>
          </cell>
        </row>
        <row r="7282">
          <cell r="B7282" t="str">
            <v>D4.3132</v>
          </cell>
          <cell r="C7282" t="str">
            <v>Làm và lắp đặt đầu cáp; đầu cáp dầu điện áp ≤1kV, có 3 đến 4 ruột, phễu gang, tiết diện ruột cáp ≤70mm2</v>
          </cell>
          <cell r="D7282" t="str">
            <v>1đầu cáp (3 pha)</v>
          </cell>
          <cell r="E7282">
            <v>1</v>
          </cell>
          <cell r="I7282">
            <v>218220.69418604652</v>
          </cell>
          <cell r="J7282">
            <v>1372253.8815789474</v>
          </cell>
          <cell r="K7282">
            <v>0</v>
          </cell>
        </row>
        <row r="7283">
          <cell r="C7283" t="str">
            <v>a) Vật liệu</v>
          </cell>
          <cell r="H7283">
            <v>218220.69418604652</v>
          </cell>
        </row>
        <row r="7284">
          <cell r="B7284" t="str">
            <v>V37019</v>
          </cell>
          <cell r="C7284" t="str">
            <v>Côliê</v>
          </cell>
          <cell r="D7284" t="str">
            <v>bộ</v>
          </cell>
          <cell r="E7284">
            <v>2</v>
          </cell>
          <cell r="F7284">
            <v>22000</v>
          </cell>
          <cell r="G7284">
            <v>1</v>
          </cell>
          <cell r="H7284">
            <v>44000</v>
          </cell>
        </row>
        <row r="7285">
          <cell r="B7285" t="str">
            <v>V09742</v>
          </cell>
          <cell r="C7285" t="str">
            <v>Dây đồng 25mm2</v>
          </cell>
          <cell r="D7285" t="str">
            <v>m</v>
          </cell>
          <cell r="E7285">
            <v>1</v>
          </cell>
          <cell r="F7285">
            <v>87699</v>
          </cell>
          <cell r="G7285">
            <v>1</v>
          </cell>
          <cell r="H7285">
            <v>87699</v>
          </cell>
        </row>
        <row r="7286">
          <cell r="B7286" t="str">
            <v>V09498</v>
          </cell>
          <cell r="C7286" t="str">
            <v>Chất cách điện</v>
          </cell>
          <cell r="D7286" t="str">
            <v>kg</v>
          </cell>
          <cell r="E7286">
            <v>1.6</v>
          </cell>
          <cell r="F7286">
            <v>35000</v>
          </cell>
          <cell r="G7286">
            <v>1</v>
          </cell>
          <cell r="H7286">
            <v>56000</v>
          </cell>
        </row>
        <row r="7287">
          <cell r="B7287" t="str">
            <v>V78619</v>
          </cell>
          <cell r="C7287" t="str">
            <v>Băng ni lông</v>
          </cell>
          <cell r="D7287" t="str">
            <v>cuộn</v>
          </cell>
          <cell r="E7287">
            <v>0.4</v>
          </cell>
          <cell r="F7287">
            <v>5000</v>
          </cell>
          <cell r="G7287">
            <v>1</v>
          </cell>
          <cell r="H7287">
            <v>2000</v>
          </cell>
        </row>
        <row r="7288">
          <cell r="B7288" t="str">
            <v>V46600</v>
          </cell>
          <cell r="C7288" t="str">
            <v>Xăng A92</v>
          </cell>
          <cell r="D7288" t="str">
            <v>kg</v>
          </cell>
          <cell r="E7288">
            <v>0.4</v>
          </cell>
          <cell r="F7288">
            <v>25325.581395348836</v>
          </cell>
          <cell r="G7288">
            <v>1</v>
          </cell>
          <cell r="H7288">
            <v>10130.232558139534</v>
          </cell>
        </row>
        <row r="7289">
          <cell r="B7289" t="str">
            <v>V09505</v>
          </cell>
          <cell r="C7289" t="str">
            <v>Cồn công nghiệp</v>
          </cell>
          <cell r="D7289" t="str">
            <v>kg</v>
          </cell>
          <cell r="E7289">
            <v>0.5</v>
          </cell>
          <cell r="F7289">
            <v>14000</v>
          </cell>
          <cell r="G7289">
            <v>1</v>
          </cell>
          <cell r="H7289">
            <v>7000</v>
          </cell>
        </row>
        <row r="7290">
          <cell r="B7290" t="str">
            <v>V04247</v>
          </cell>
          <cell r="C7290" t="str">
            <v>Giẻ lau</v>
          </cell>
          <cell r="D7290" t="str">
            <v>kg</v>
          </cell>
          <cell r="E7290">
            <v>0.2</v>
          </cell>
          <cell r="F7290">
            <v>5000</v>
          </cell>
          <cell r="G7290">
            <v>1</v>
          </cell>
          <cell r="H7290">
            <v>1000</v>
          </cell>
        </row>
        <row r="7291">
          <cell r="B7291" t="str">
            <v>Z999</v>
          </cell>
          <cell r="C7291" t="str">
            <v>Vật liệu khác</v>
          </cell>
          <cell r="D7291" t="str">
            <v>%</v>
          </cell>
          <cell r="E7291">
            <v>5</v>
          </cell>
          <cell r="F7291">
            <v>207829.23255813954</v>
          </cell>
          <cell r="H7291">
            <v>10391.461627906978</v>
          </cell>
        </row>
        <row r="7292">
          <cell r="C7292" t="str">
            <v>Cộng</v>
          </cell>
          <cell r="H7292">
            <v>218220.69418604652</v>
          </cell>
        </row>
        <row r="7293">
          <cell r="C7293" t="str">
            <v>b) Nhân công</v>
          </cell>
          <cell r="H7293">
            <v>1372253.8815789474</v>
          </cell>
        </row>
        <row r="7294">
          <cell r="B7294" t="str">
            <v>N2457</v>
          </cell>
          <cell r="C7294" t="str">
            <v>Nhân công bậc 4,5/7 - Nhóm 2</v>
          </cell>
          <cell r="D7294" t="str">
            <v>công</v>
          </cell>
          <cell r="E7294">
            <v>3.21</v>
          </cell>
          <cell r="F7294">
            <v>427493.42105263157</v>
          </cell>
          <cell r="G7294">
            <v>1</v>
          </cell>
          <cell r="H7294">
            <v>1372253.8815789474</v>
          </cell>
        </row>
        <row r="7295">
          <cell r="B7295" t="str">
            <v>D4.3133</v>
          </cell>
          <cell r="C7295" t="str">
            <v>Làm và lắp đặt đầu cáp; đầu cáp dầu điện áp ≤1kV, có 3 đến 4 ruột, phễu gang, tiết diện ruột cáp ≤120mm2</v>
          </cell>
          <cell r="D7295" t="str">
            <v>1đầu cáp (3 pha)</v>
          </cell>
          <cell r="E7295">
            <v>1</v>
          </cell>
          <cell r="I7295">
            <v>226358.19418604652</v>
          </cell>
          <cell r="J7295">
            <v>1521876.5789473683</v>
          </cell>
          <cell r="K7295">
            <v>0</v>
          </cell>
        </row>
        <row r="7296">
          <cell r="C7296" t="str">
            <v>a) Vật liệu</v>
          </cell>
          <cell r="H7296">
            <v>226358.19418604652</v>
          </cell>
        </row>
        <row r="7297">
          <cell r="B7297" t="str">
            <v>V37019</v>
          </cell>
          <cell r="C7297" t="str">
            <v>Côliê</v>
          </cell>
          <cell r="D7297" t="str">
            <v>bộ</v>
          </cell>
          <cell r="E7297">
            <v>2</v>
          </cell>
          <cell r="F7297">
            <v>22000</v>
          </cell>
          <cell r="G7297">
            <v>1</v>
          </cell>
          <cell r="H7297">
            <v>44000</v>
          </cell>
        </row>
        <row r="7298">
          <cell r="B7298" t="str">
            <v>V09742</v>
          </cell>
          <cell r="C7298" t="str">
            <v>Dây đồng 25mm2</v>
          </cell>
          <cell r="D7298" t="str">
            <v>m</v>
          </cell>
          <cell r="E7298">
            <v>1</v>
          </cell>
          <cell r="F7298">
            <v>87699</v>
          </cell>
          <cell r="G7298">
            <v>1</v>
          </cell>
          <cell r="H7298">
            <v>87699</v>
          </cell>
        </row>
        <row r="7299">
          <cell r="B7299" t="str">
            <v>V09498</v>
          </cell>
          <cell r="C7299" t="str">
            <v>Chất cách điện</v>
          </cell>
          <cell r="D7299" t="str">
            <v>kg</v>
          </cell>
          <cell r="E7299">
            <v>1.8</v>
          </cell>
          <cell r="F7299">
            <v>35000</v>
          </cell>
          <cell r="G7299">
            <v>1</v>
          </cell>
          <cell r="H7299">
            <v>63000</v>
          </cell>
        </row>
        <row r="7300">
          <cell r="B7300" t="str">
            <v>V78619</v>
          </cell>
          <cell r="C7300" t="str">
            <v>Băng ni lông</v>
          </cell>
          <cell r="D7300" t="str">
            <v>cuộn</v>
          </cell>
          <cell r="E7300">
            <v>0.5</v>
          </cell>
          <cell r="F7300">
            <v>5000</v>
          </cell>
          <cell r="G7300">
            <v>1</v>
          </cell>
          <cell r="H7300">
            <v>2500</v>
          </cell>
        </row>
        <row r="7301">
          <cell r="B7301" t="str">
            <v>V46600</v>
          </cell>
          <cell r="C7301" t="str">
            <v>Xăng A92</v>
          </cell>
          <cell r="D7301" t="str">
            <v>kg</v>
          </cell>
          <cell r="E7301">
            <v>0.4</v>
          </cell>
          <cell r="F7301">
            <v>25325.581395348836</v>
          </cell>
          <cell r="G7301">
            <v>1</v>
          </cell>
          <cell r="H7301">
            <v>10130.232558139534</v>
          </cell>
        </row>
        <row r="7302">
          <cell r="B7302" t="str">
            <v>V09505</v>
          </cell>
          <cell r="C7302" t="str">
            <v>Cồn công nghiệp</v>
          </cell>
          <cell r="D7302" t="str">
            <v>kg</v>
          </cell>
          <cell r="E7302">
            <v>0.5</v>
          </cell>
          <cell r="F7302">
            <v>14000</v>
          </cell>
          <cell r="G7302">
            <v>1</v>
          </cell>
          <cell r="H7302">
            <v>7000</v>
          </cell>
        </row>
        <row r="7303">
          <cell r="B7303" t="str">
            <v>V04247</v>
          </cell>
          <cell r="C7303" t="str">
            <v>Giẻ lau</v>
          </cell>
          <cell r="D7303" t="str">
            <v>kg</v>
          </cell>
          <cell r="E7303">
            <v>0.25</v>
          </cell>
          <cell r="F7303">
            <v>5000</v>
          </cell>
          <cell r="G7303">
            <v>1</v>
          </cell>
          <cell r="H7303">
            <v>1250</v>
          </cell>
        </row>
        <row r="7304">
          <cell r="B7304" t="str">
            <v>Z999</v>
          </cell>
          <cell r="C7304" t="str">
            <v>Vật liệu khác</v>
          </cell>
          <cell r="D7304" t="str">
            <v>%</v>
          </cell>
          <cell r="E7304">
            <v>5</v>
          </cell>
          <cell r="F7304">
            <v>215579.23255813954</v>
          </cell>
          <cell r="H7304">
            <v>10778.961627906978</v>
          </cell>
        </row>
        <row r="7305">
          <cell r="C7305" t="str">
            <v>Cộng</v>
          </cell>
          <cell r="H7305">
            <v>226358.19418604652</v>
          </cell>
        </row>
        <row r="7306">
          <cell r="C7306" t="str">
            <v>b) Nhân công</v>
          </cell>
          <cell r="H7306">
            <v>1521876.5789473683</v>
          </cell>
        </row>
        <row r="7307">
          <cell r="B7307" t="str">
            <v>N2457</v>
          </cell>
          <cell r="C7307" t="str">
            <v>Nhân công bậc 4,5/7 - Nhóm 2</v>
          </cell>
          <cell r="D7307" t="str">
            <v>công</v>
          </cell>
          <cell r="E7307">
            <v>3.56</v>
          </cell>
          <cell r="F7307">
            <v>427493.42105263157</v>
          </cell>
          <cell r="G7307">
            <v>1</v>
          </cell>
          <cell r="H7307">
            <v>1521876.5789473683</v>
          </cell>
        </row>
        <row r="7308">
          <cell r="B7308" t="str">
            <v>D4.3134</v>
          </cell>
          <cell r="C7308" t="str">
            <v>Làm và lắp đặt đầu cáp; đầu cáp dầu điện áp ≤1kV, có 3 đến 4 ruột, phễu gang, tiết diện ruột cáp ≤185mm2</v>
          </cell>
          <cell r="D7308" t="str">
            <v>1đầu cáp (3 pha)</v>
          </cell>
          <cell r="E7308">
            <v>1</v>
          </cell>
          <cell r="I7308">
            <v>237383.19418604652</v>
          </cell>
          <cell r="J7308">
            <v>1675774.2105263157</v>
          </cell>
          <cell r="K7308">
            <v>0</v>
          </cell>
        </row>
        <row r="7309">
          <cell r="C7309" t="str">
            <v>a) Vật liệu</v>
          </cell>
          <cell r="H7309">
            <v>237383.19418604652</v>
          </cell>
        </row>
        <row r="7310">
          <cell r="B7310" t="str">
            <v>V37019</v>
          </cell>
          <cell r="C7310" t="str">
            <v>Côliê</v>
          </cell>
          <cell r="D7310" t="str">
            <v>bộ</v>
          </cell>
          <cell r="E7310">
            <v>2</v>
          </cell>
          <cell r="F7310">
            <v>22000</v>
          </cell>
          <cell r="G7310">
            <v>1</v>
          </cell>
          <cell r="H7310">
            <v>44000</v>
          </cell>
        </row>
        <row r="7311">
          <cell r="B7311" t="str">
            <v>V09742</v>
          </cell>
          <cell r="C7311" t="str">
            <v>Dây đồng 25mm2</v>
          </cell>
          <cell r="D7311" t="str">
            <v>m</v>
          </cell>
          <cell r="E7311">
            <v>1</v>
          </cell>
          <cell r="F7311">
            <v>87699</v>
          </cell>
          <cell r="G7311">
            <v>1</v>
          </cell>
          <cell r="H7311">
            <v>87699</v>
          </cell>
        </row>
        <row r="7312">
          <cell r="B7312" t="str">
            <v>V09498</v>
          </cell>
          <cell r="C7312" t="str">
            <v>Chất cách điện</v>
          </cell>
          <cell r="D7312" t="str">
            <v>kg</v>
          </cell>
          <cell r="E7312">
            <v>2.1</v>
          </cell>
          <cell r="F7312">
            <v>35000</v>
          </cell>
          <cell r="G7312">
            <v>1</v>
          </cell>
          <cell r="H7312">
            <v>73500</v>
          </cell>
        </row>
        <row r="7313">
          <cell r="B7313" t="str">
            <v>V78619</v>
          </cell>
          <cell r="C7313" t="str">
            <v>Băng ni lông</v>
          </cell>
          <cell r="D7313" t="str">
            <v>cuộn</v>
          </cell>
          <cell r="E7313">
            <v>0.5</v>
          </cell>
          <cell r="F7313">
            <v>5000</v>
          </cell>
          <cell r="G7313">
            <v>1</v>
          </cell>
          <cell r="H7313">
            <v>2500</v>
          </cell>
        </row>
        <row r="7314">
          <cell r="B7314" t="str">
            <v>V46600</v>
          </cell>
          <cell r="C7314" t="str">
            <v>Xăng A92</v>
          </cell>
          <cell r="D7314" t="str">
            <v>kg</v>
          </cell>
          <cell r="E7314">
            <v>0.4</v>
          </cell>
          <cell r="F7314">
            <v>25325.581395348836</v>
          </cell>
          <cell r="G7314">
            <v>1</v>
          </cell>
          <cell r="H7314">
            <v>10130.232558139534</v>
          </cell>
        </row>
        <row r="7315">
          <cell r="B7315" t="str">
            <v>V09505</v>
          </cell>
          <cell r="C7315" t="str">
            <v>Cồn công nghiệp</v>
          </cell>
          <cell r="D7315" t="str">
            <v>kg</v>
          </cell>
          <cell r="E7315">
            <v>0.5</v>
          </cell>
          <cell r="F7315">
            <v>14000</v>
          </cell>
          <cell r="G7315">
            <v>1</v>
          </cell>
          <cell r="H7315">
            <v>7000</v>
          </cell>
        </row>
        <row r="7316">
          <cell r="B7316" t="str">
            <v>V04247</v>
          </cell>
          <cell r="C7316" t="str">
            <v>Giẻ lau</v>
          </cell>
          <cell r="D7316" t="str">
            <v>kg</v>
          </cell>
          <cell r="E7316">
            <v>0.25</v>
          </cell>
          <cell r="F7316">
            <v>5000</v>
          </cell>
          <cell r="G7316">
            <v>1</v>
          </cell>
          <cell r="H7316">
            <v>1250</v>
          </cell>
        </row>
        <row r="7317">
          <cell r="B7317" t="str">
            <v>Z999</v>
          </cell>
          <cell r="C7317" t="str">
            <v>Vật liệu khác</v>
          </cell>
          <cell r="D7317" t="str">
            <v>%</v>
          </cell>
          <cell r="E7317">
            <v>5</v>
          </cell>
          <cell r="F7317">
            <v>226079.23255813954</v>
          </cell>
          <cell r="H7317">
            <v>11303.961627906978</v>
          </cell>
        </row>
        <row r="7318">
          <cell r="C7318" t="str">
            <v>Cộng</v>
          </cell>
          <cell r="H7318">
            <v>237383.19418604652</v>
          </cell>
        </row>
        <row r="7319">
          <cell r="C7319" t="str">
            <v>b) Nhân công</v>
          </cell>
          <cell r="H7319">
            <v>1675774.2105263157</v>
          </cell>
        </row>
        <row r="7320">
          <cell r="B7320" t="str">
            <v>N2457</v>
          </cell>
          <cell r="C7320" t="str">
            <v>Nhân công bậc 4,5/7 - Nhóm 2</v>
          </cell>
          <cell r="D7320" t="str">
            <v>công</v>
          </cell>
          <cell r="E7320">
            <v>3.92</v>
          </cell>
          <cell r="F7320">
            <v>427493.42105263157</v>
          </cell>
          <cell r="G7320">
            <v>1</v>
          </cell>
          <cell r="H7320">
            <v>1675774.2105263157</v>
          </cell>
        </row>
        <row r="7321">
          <cell r="B7321" t="str">
            <v>D4.3135</v>
          </cell>
          <cell r="C7321" t="str">
            <v>Làm và lắp đặt đầu cáp; đầu cáp dầu điện áp ≤1kV, có 3 đến 4 ruột, phễu gang, tiết diện ruột cáp ≤240mm2</v>
          </cell>
          <cell r="D7321" t="str">
            <v>1đầu cáp (3 pha)</v>
          </cell>
          <cell r="E7321">
            <v>1</v>
          </cell>
          <cell r="I7321">
            <v>263895.69418604654</v>
          </cell>
          <cell r="J7321">
            <v>1829671.8421052631</v>
          </cell>
          <cell r="K7321">
            <v>0</v>
          </cell>
        </row>
        <row r="7322">
          <cell r="C7322" t="str">
            <v>a) Vật liệu</v>
          </cell>
          <cell r="H7322">
            <v>263895.69418604654</v>
          </cell>
        </row>
        <row r="7323">
          <cell r="B7323" t="str">
            <v>V37019</v>
          </cell>
          <cell r="C7323" t="str">
            <v>Côliê</v>
          </cell>
          <cell r="D7323" t="str">
            <v>bộ</v>
          </cell>
          <cell r="E7323">
            <v>2</v>
          </cell>
          <cell r="F7323">
            <v>22000</v>
          </cell>
          <cell r="G7323">
            <v>1</v>
          </cell>
          <cell r="H7323">
            <v>44000</v>
          </cell>
        </row>
        <row r="7324">
          <cell r="B7324" t="str">
            <v>V09742</v>
          </cell>
          <cell r="C7324" t="str">
            <v>Dây đồng 25mm2</v>
          </cell>
          <cell r="D7324" t="str">
            <v>m</v>
          </cell>
          <cell r="E7324">
            <v>1</v>
          </cell>
          <cell r="F7324">
            <v>87699</v>
          </cell>
          <cell r="G7324">
            <v>1</v>
          </cell>
          <cell r="H7324">
            <v>87699</v>
          </cell>
        </row>
        <row r="7325">
          <cell r="B7325" t="str">
            <v>V09498</v>
          </cell>
          <cell r="C7325" t="str">
            <v>Chất cách điện</v>
          </cell>
          <cell r="D7325" t="str">
            <v>kg</v>
          </cell>
          <cell r="E7325">
            <v>2.8</v>
          </cell>
          <cell r="F7325">
            <v>35000</v>
          </cell>
          <cell r="G7325">
            <v>1</v>
          </cell>
          <cell r="H7325">
            <v>98000</v>
          </cell>
        </row>
        <row r="7326">
          <cell r="B7326" t="str">
            <v>V78619</v>
          </cell>
          <cell r="C7326" t="str">
            <v>Băng ni lông</v>
          </cell>
          <cell r="D7326" t="str">
            <v>cuộn</v>
          </cell>
          <cell r="E7326">
            <v>0.6</v>
          </cell>
          <cell r="F7326">
            <v>5000</v>
          </cell>
          <cell r="G7326">
            <v>1</v>
          </cell>
          <cell r="H7326">
            <v>3000</v>
          </cell>
        </row>
        <row r="7327">
          <cell r="B7327" t="str">
            <v>V46600</v>
          </cell>
          <cell r="C7327" t="str">
            <v>Xăng A92</v>
          </cell>
          <cell r="D7327" t="str">
            <v>kg</v>
          </cell>
          <cell r="E7327">
            <v>0.4</v>
          </cell>
          <cell r="F7327">
            <v>25325.581395348836</v>
          </cell>
          <cell r="G7327">
            <v>1</v>
          </cell>
          <cell r="H7327">
            <v>10130.232558139534</v>
          </cell>
        </row>
        <row r="7328">
          <cell r="B7328" t="str">
            <v>V09505</v>
          </cell>
          <cell r="C7328" t="str">
            <v>Cồn công nghiệp</v>
          </cell>
          <cell r="D7328" t="str">
            <v>kg</v>
          </cell>
          <cell r="E7328">
            <v>0.5</v>
          </cell>
          <cell r="F7328">
            <v>14000</v>
          </cell>
          <cell r="G7328">
            <v>1</v>
          </cell>
          <cell r="H7328">
            <v>7000</v>
          </cell>
        </row>
        <row r="7329">
          <cell r="B7329" t="str">
            <v>V04247</v>
          </cell>
          <cell r="C7329" t="str">
            <v>Giẻ lau</v>
          </cell>
          <cell r="D7329" t="str">
            <v>kg</v>
          </cell>
          <cell r="E7329">
            <v>0.3</v>
          </cell>
          <cell r="F7329">
            <v>5000</v>
          </cell>
          <cell r="G7329">
            <v>1</v>
          </cell>
          <cell r="H7329">
            <v>1500</v>
          </cell>
        </row>
        <row r="7330">
          <cell r="B7330" t="str">
            <v>Z999</v>
          </cell>
          <cell r="C7330" t="str">
            <v>Vật liệu khác</v>
          </cell>
          <cell r="D7330" t="str">
            <v>%</v>
          </cell>
          <cell r="E7330">
            <v>5</v>
          </cell>
          <cell r="F7330">
            <v>251329.23255813954</v>
          </cell>
          <cell r="H7330">
            <v>12566.461627906978</v>
          </cell>
        </row>
        <row r="7331">
          <cell r="C7331" t="str">
            <v>Cộng</v>
          </cell>
          <cell r="H7331">
            <v>263895.69418604654</v>
          </cell>
        </row>
        <row r="7332">
          <cell r="C7332" t="str">
            <v>b) Nhân công</v>
          </cell>
          <cell r="H7332">
            <v>1829671.8421052631</v>
          </cell>
        </row>
        <row r="7333">
          <cell r="B7333" t="str">
            <v>N2457</v>
          </cell>
          <cell r="C7333" t="str">
            <v>Nhân công bậc 4,5/7 - Nhóm 2</v>
          </cell>
          <cell r="D7333" t="str">
            <v>công</v>
          </cell>
          <cell r="E7333">
            <v>4.28</v>
          </cell>
          <cell r="F7333">
            <v>427493.42105263157</v>
          </cell>
          <cell r="G7333">
            <v>1</v>
          </cell>
          <cell r="H7333">
            <v>1829671.8421052631</v>
          </cell>
        </row>
        <row r="7334">
          <cell r="B7334" t="str">
            <v>D4.3136</v>
          </cell>
          <cell r="C7334" t="str">
            <v>Làm và lắp đặt đầu cáp; đầu cáp dầu điện áp ≤1kV, có 3 đến 4 ruột, phễu gang, tiết diện ruột cáp ≤300mm2</v>
          </cell>
          <cell r="D7334" t="str">
            <v>1đầu cáp (3 pha)</v>
          </cell>
          <cell r="E7334">
            <v>1</v>
          </cell>
          <cell r="I7334">
            <v>278595.69418604654</v>
          </cell>
          <cell r="J7334">
            <v>1949369.9999999998</v>
          </cell>
          <cell r="K7334">
            <v>0</v>
          </cell>
        </row>
        <row r="7335">
          <cell r="C7335" t="str">
            <v>a) Vật liệu</v>
          </cell>
          <cell r="H7335">
            <v>278595.69418604654</v>
          </cell>
        </row>
        <row r="7336">
          <cell r="B7336" t="str">
            <v>V37019</v>
          </cell>
          <cell r="C7336" t="str">
            <v>Côliê</v>
          </cell>
          <cell r="D7336" t="str">
            <v>bộ</v>
          </cell>
          <cell r="E7336">
            <v>2</v>
          </cell>
          <cell r="F7336">
            <v>22000</v>
          </cell>
          <cell r="G7336">
            <v>1</v>
          </cell>
          <cell r="H7336">
            <v>44000</v>
          </cell>
        </row>
        <row r="7337">
          <cell r="B7337" t="str">
            <v>V09742</v>
          </cell>
          <cell r="C7337" t="str">
            <v>Dây đồng 25mm2</v>
          </cell>
          <cell r="D7337" t="str">
            <v>m</v>
          </cell>
          <cell r="E7337">
            <v>1</v>
          </cell>
          <cell r="F7337">
            <v>87699</v>
          </cell>
          <cell r="G7337">
            <v>1</v>
          </cell>
          <cell r="H7337">
            <v>87699</v>
          </cell>
        </row>
        <row r="7338">
          <cell r="B7338" t="str">
            <v>V09498</v>
          </cell>
          <cell r="C7338" t="str">
            <v>Chất cách điện</v>
          </cell>
          <cell r="D7338" t="str">
            <v>kg</v>
          </cell>
          <cell r="E7338">
            <v>3.2</v>
          </cell>
          <cell r="F7338">
            <v>35000</v>
          </cell>
          <cell r="G7338">
            <v>1</v>
          </cell>
          <cell r="H7338">
            <v>112000</v>
          </cell>
        </row>
        <row r="7339">
          <cell r="B7339" t="str">
            <v>V78619</v>
          </cell>
          <cell r="C7339" t="str">
            <v>Băng ni lông</v>
          </cell>
          <cell r="D7339" t="str">
            <v>cuộn</v>
          </cell>
          <cell r="E7339">
            <v>0.6</v>
          </cell>
          <cell r="F7339">
            <v>5000</v>
          </cell>
          <cell r="G7339">
            <v>1</v>
          </cell>
          <cell r="H7339">
            <v>3000</v>
          </cell>
        </row>
        <row r="7340">
          <cell r="B7340" t="str">
            <v>V46600</v>
          </cell>
          <cell r="C7340" t="str">
            <v>Xăng A92</v>
          </cell>
          <cell r="D7340" t="str">
            <v>kg</v>
          </cell>
          <cell r="E7340">
            <v>0.4</v>
          </cell>
          <cell r="F7340">
            <v>25325.581395348836</v>
          </cell>
          <cell r="G7340">
            <v>1</v>
          </cell>
          <cell r="H7340">
            <v>10130.232558139534</v>
          </cell>
        </row>
        <row r="7341">
          <cell r="B7341" t="str">
            <v>V09505</v>
          </cell>
          <cell r="C7341" t="str">
            <v>Cồn công nghiệp</v>
          </cell>
          <cell r="D7341" t="str">
            <v>kg</v>
          </cell>
          <cell r="E7341">
            <v>0.5</v>
          </cell>
          <cell r="F7341">
            <v>14000</v>
          </cell>
          <cell r="G7341">
            <v>1</v>
          </cell>
          <cell r="H7341">
            <v>7000</v>
          </cell>
        </row>
        <row r="7342">
          <cell r="B7342" t="str">
            <v>V04247</v>
          </cell>
          <cell r="C7342" t="str">
            <v>Giẻ lau</v>
          </cell>
          <cell r="D7342" t="str">
            <v>kg</v>
          </cell>
          <cell r="E7342">
            <v>0.3</v>
          </cell>
          <cell r="F7342">
            <v>5000</v>
          </cell>
          <cell r="G7342">
            <v>1</v>
          </cell>
          <cell r="H7342">
            <v>1500</v>
          </cell>
        </row>
        <row r="7343">
          <cell r="B7343" t="str">
            <v>Z999</v>
          </cell>
          <cell r="C7343" t="str">
            <v>Vật liệu khác</v>
          </cell>
          <cell r="D7343" t="str">
            <v>%</v>
          </cell>
          <cell r="E7343">
            <v>5</v>
          </cell>
          <cell r="F7343">
            <v>265329.23255813954</v>
          </cell>
          <cell r="H7343">
            <v>13266.461627906978</v>
          </cell>
        </row>
        <row r="7344">
          <cell r="C7344" t="str">
            <v>Cộng</v>
          </cell>
          <cell r="H7344">
            <v>278595.69418604654</v>
          </cell>
        </row>
        <row r="7345">
          <cell r="C7345" t="str">
            <v>b) Nhân công</v>
          </cell>
          <cell r="H7345">
            <v>1949369.9999999998</v>
          </cell>
        </row>
        <row r="7346">
          <cell r="B7346" t="str">
            <v>N2457</v>
          </cell>
          <cell r="C7346" t="str">
            <v>Nhân công bậc 4,5/7 - Nhóm 2</v>
          </cell>
          <cell r="D7346" t="str">
            <v>công</v>
          </cell>
          <cell r="E7346">
            <v>4.5599999999999996</v>
          </cell>
          <cell r="F7346">
            <v>427493.42105263157</v>
          </cell>
          <cell r="G7346">
            <v>1</v>
          </cell>
          <cell r="H7346">
            <v>1949369.9999999998</v>
          </cell>
        </row>
        <row r="7347">
          <cell r="B7347" t="str">
            <v>D4.3137</v>
          </cell>
          <cell r="C7347" t="str">
            <v>Làm và lắp đặt đầu cáp; đầu cáp dầu điện áp ≤1kV, có 3 đến 4 ruột, phễu gang, tiết diện ruột cáp ≤400mm2</v>
          </cell>
          <cell r="D7347" t="str">
            <v>1đầu cáp (3 pha)</v>
          </cell>
          <cell r="E7347">
            <v>1</v>
          </cell>
          <cell r="I7347">
            <v>306658.04302325583</v>
          </cell>
          <cell r="J7347">
            <v>2338389.0131578944</v>
          </cell>
          <cell r="K7347">
            <v>0</v>
          </cell>
        </row>
        <row r="7348">
          <cell r="C7348" t="str">
            <v>a) Vật liệu</v>
          </cell>
          <cell r="H7348">
            <v>306658.04302325583</v>
          </cell>
        </row>
        <row r="7349">
          <cell r="B7349" t="str">
            <v>V37019</v>
          </cell>
          <cell r="C7349" t="str">
            <v>Côliê</v>
          </cell>
          <cell r="D7349" t="str">
            <v>bộ</v>
          </cell>
          <cell r="E7349">
            <v>2</v>
          </cell>
          <cell r="F7349">
            <v>22000</v>
          </cell>
          <cell r="G7349">
            <v>1</v>
          </cell>
          <cell r="H7349">
            <v>44000</v>
          </cell>
        </row>
        <row r="7350">
          <cell r="B7350" t="str">
            <v>V09742</v>
          </cell>
          <cell r="C7350" t="str">
            <v>Dây đồng 25mm2</v>
          </cell>
          <cell r="D7350" t="str">
            <v>m</v>
          </cell>
          <cell r="E7350">
            <v>1</v>
          </cell>
          <cell r="F7350">
            <v>87699</v>
          </cell>
          <cell r="G7350">
            <v>1</v>
          </cell>
          <cell r="H7350">
            <v>87699</v>
          </cell>
        </row>
        <row r="7351">
          <cell r="B7351" t="str">
            <v>V09498</v>
          </cell>
          <cell r="C7351" t="str">
            <v>Chất cách điện</v>
          </cell>
          <cell r="D7351" t="str">
            <v>kg</v>
          </cell>
          <cell r="E7351">
            <v>3.84</v>
          </cell>
          <cell r="F7351">
            <v>35000</v>
          </cell>
          <cell r="G7351">
            <v>1</v>
          </cell>
          <cell r="H7351">
            <v>134400</v>
          </cell>
        </row>
        <row r="7352">
          <cell r="B7352" t="str">
            <v>V78619</v>
          </cell>
          <cell r="C7352" t="str">
            <v>Băng ni lông</v>
          </cell>
          <cell r="D7352" t="str">
            <v>cuộn</v>
          </cell>
          <cell r="E7352">
            <v>0.72</v>
          </cell>
          <cell r="F7352">
            <v>5000</v>
          </cell>
          <cell r="G7352">
            <v>1</v>
          </cell>
          <cell r="H7352">
            <v>3600</v>
          </cell>
        </row>
        <row r="7353">
          <cell r="B7353" t="str">
            <v>V46600</v>
          </cell>
          <cell r="C7353" t="str">
            <v>Xăng A92</v>
          </cell>
          <cell r="D7353" t="str">
            <v>kg</v>
          </cell>
          <cell r="E7353">
            <v>0.48</v>
          </cell>
          <cell r="F7353">
            <v>25325.581395348836</v>
          </cell>
          <cell r="G7353">
            <v>1</v>
          </cell>
          <cell r="H7353">
            <v>12156.279069767441</v>
          </cell>
        </row>
        <row r="7354">
          <cell r="B7354" t="str">
            <v>V09505</v>
          </cell>
          <cell r="C7354" t="str">
            <v>Cồn công nghiệp</v>
          </cell>
          <cell r="D7354" t="str">
            <v>kg</v>
          </cell>
          <cell r="E7354">
            <v>0.6</v>
          </cell>
          <cell r="F7354">
            <v>14000</v>
          </cell>
          <cell r="G7354">
            <v>1</v>
          </cell>
          <cell r="H7354">
            <v>8400</v>
          </cell>
        </row>
        <row r="7355">
          <cell r="B7355" t="str">
            <v>V04247</v>
          </cell>
          <cell r="C7355" t="str">
            <v>Giẻ lau</v>
          </cell>
          <cell r="D7355" t="str">
            <v>kg</v>
          </cell>
          <cell r="E7355">
            <v>0.36</v>
          </cell>
          <cell r="F7355">
            <v>5000</v>
          </cell>
          <cell r="G7355">
            <v>1</v>
          </cell>
          <cell r="H7355">
            <v>1800</v>
          </cell>
        </row>
        <row r="7356">
          <cell r="B7356" t="str">
            <v>Z999</v>
          </cell>
          <cell r="C7356" t="str">
            <v>Vật liệu khác</v>
          </cell>
          <cell r="D7356" t="str">
            <v>%</v>
          </cell>
          <cell r="E7356">
            <v>5</v>
          </cell>
          <cell r="F7356">
            <v>292055.27906976745</v>
          </cell>
          <cell r="H7356">
            <v>14602.763953488371</v>
          </cell>
        </row>
        <row r="7357">
          <cell r="C7357" t="str">
            <v>Cộng</v>
          </cell>
          <cell r="H7357">
            <v>306658.04302325583</v>
          </cell>
        </row>
        <row r="7358">
          <cell r="C7358" t="str">
            <v>b) Nhân công</v>
          </cell>
          <cell r="H7358">
            <v>2338389.0131578944</v>
          </cell>
        </row>
        <row r="7359">
          <cell r="B7359" t="str">
            <v>N2457</v>
          </cell>
          <cell r="C7359" t="str">
            <v>Nhân công bậc 4,5/7 - Nhóm 2</v>
          </cell>
          <cell r="D7359" t="str">
            <v>công</v>
          </cell>
          <cell r="E7359">
            <v>5.47</v>
          </cell>
          <cell r="F7359">
            <v>427493.42105263157</v>
          </cell>
          <cell r="G7359">
            <v>1</v>
          </cell>
          <cell r="H7359">
            <v>2338389.0131578944</v>
          </cell>
        </row>
        <row r="7360">
          <cell r="B7360" t="str">
            <v>D4.3211</v>
          </cell>
          <cell r="C7360" t="str">
            <v>Làm và lắp đặt đầu cáp; đầu cáp khô điện áp 3-6KV, tiết diện cáp ≤35mm2</v>
          </cell>
          <cell r="D7360" t="str">
            <v>1 đầu cáp (3 pha)</v>
          </cell>
          <cell r="E7360">
            <v>1</v>
          </cell>
          <cell r="I7360">
            <v>5250</v>
          </cell>
          <cell r="J7360">
            <v>389019.01315789472</v>
          </cell>
          <cell r="K7360">
            <v>0</v>
          </cell>
        </row>
        <row r="7361">
          <cell r="C7361" t="str">
            <v>a) Vật liệu</v>
          </cell>
          <cell r="H7361">
            <v>5250</v>
          </cell>
        </row>
        <row r="7362">
          <cell r="B7362" t="str">
            <v>V09505</v>
          </cell>
          <cell r="C7362" t="str">
            <v>Cồn công nghiệp</v>
          </cell>
          <cell r="D7362" t="str">
            <v>kg</v>
          </cell>
          <cell r="E7362">
            <v>0.3</v>
          </cell>
          <cell r="F7362">
            <v>14000</v>
          </cell>
          <cell r="G7362">
            <v>1</v>
          </cell>
          <cell r="H7362">
            <v>4200</v>
          </cell>
        </row>
        <row r="7363">
          <cell r="B7363" t="str">
            <v>V04247</v>
          </cell>
          <cell r="C7363" t="str">
            <v>Giẻ lau</v>
          </cell>
          <cell r="D7363" t="str">
            <v>kg</v>
          </cell>
          <cell r="E7363">
            <v>0.16</v>
          </cell>
          <cell r="F7363">
            <v>5000</v>
          </cell>
          <cell r="G7363">
            <v>1</v>
          </cell>
          <cell r="H7363">
            <v>800</v>
          </cell>
        </row>
        <row r="7364">
          <cell r="B7364" t="str">
            <v>Z999</v>
          </cell>
          <cell r="C7364" t="str">
            <v>Vật liệu khác</v>
          </cell>
          <cell r="D7364" t="str">
            <v>%</v>
          </cell>
          <cell r="E7364">
            <v>5</v>
          </cell>
          <cell r="F7364">
            <v>5000</v>
          </cell>
          <cell r="H7364">
            <v>250</v>
          </cell>
        </row>
        <row r="7365">
          <cell r="C7365" t="str">
            <v>Cộng</v>
          </cell>
          <cell r="H7365">
            <v>5250</v>
          </cell>
        </row>
        <row r="7366">
          <cell r="C7366" t="str">
            <v>b) Nhân công</v>
          </cell>
          <cell r="H7366">
            <v>389019.01315789472</v>
          </cell>
        </row>
        <row r="7367">
          <cell r="B7367" t="str">
            <v>N2457</v>
          </cell>
          <cell r="C7367" t="str">
            <v>Nhân công bậc 4,5/7 - Nhóm 2</v>
          </cell>
          <cell r="D7367" t="str">
            <v>công</v>
          </cell>
          <cell r="E7367">
            <v>0.91</v>
          </cell>
          <cell r="F7367">
            <v>427493.42105263157</v>
          </cell>
          <cell r="G7367">
            <v>1</v>
          </cell>
          <cell r="H7367">
            <v>389019.01315789472</v>
          </cell>
        </row>
        <row r="7368">
          <cell r="B7368" t="str">
            <v>D4.3212</v>
          </cell>
          <cell r="C7368" t="str">
            <v>Làm và lắp đặt đầu cáp; đầu cáp khô điện áp 3-6KV, tiết diện cáp ≤70mm2</v>
          </cell>
          <cell r="D7368" t="str">
            <v>1 đầu cáp (3 pha)</v>
          </cell>
          <cell r="E7368">
            <v>1</v>
          </cell>
          <cell r="I7368">
            <v>5250</v>
          </cell>
          <cell r="J7368">
            <v>431768.35526315786</v>
          </cell>
          <cell r="K7368">
            <v>0</v>
          </cell>
        </row>
        <row r="7369">
          <cell r="C7369" t="str">
            <v>a) Vật liệu</v>
          </cell>
          <cell r="H7369">
            <v>5250</v>
          </cell>
        </row>
        <row r="7370">
          <cell r="B7370" t="str">
            <v>V09505</v>
          </cell>
          <cell r="C7370" t="str">
            <v>Cồn công nghiệp</v>
          </cell>
          <cell r="D7370" t="str">
            <v>kg</v>
          </cell>
          <cell r="E7370">
            <v>0.3</v>
          </cell>
          <cell r="F7370">
            <v>14000</v>
          </cell>
          <cell r="G7370">
            <v>1</v>
          </cell>
          <cell r="H7370">
            <v>4200</v>
          </cell>
        </row>
        <row r="7371">
          <cell r="B7371" t="str">
            <v>V04247</v>
          </cell>
          <cell r="C7371" t="str">
            <v>Giẻ lau</v>
          </cell>
          <cell r="D7371" t="str">
            <v>kg</v>
          </cell>
          <cell r="E7371">
            <v>0.16</v>
          </cell>
          <cell r="F7371">
            <v>5000</v>
          </cell>
          <cell r="G7371">
            <v>1</v>
          </cell>
          <cell r="H7371">
            <v>800</v>
          </cell>
        </row>
        <row r="7372">
          <cell r="B7372" t="str">
            <v>Z999</v>
          </cell>
          <cell r="C7372" t="str">
            <v>Vật liệu khác</v>
          </cell>
          <cell r="D7372" t="str">
            <v>%</v>
          </cell>
          <cell r="E7372">
            <v>5</v>
          </cell>
          <cell r="F7372">
            <v>5000</v>
          </cell>
          <cell r="H7372">
            <v>250</v>
          </cell>
        </row>
        <row r="7373">
          <cell r="C7373" t="str">
            <v>Cộng</v>
          </cell>
          <cell r="H7373">
            <v>5250</v>
          </cell>
        </row>
        <row r="7374">
          <cell r="C7374" t="str">
            <v>b) Nhân công</v>
          </cell>
          <cell r="H7374">
            <v>431768.35526315786</v>
          </cell>
        </row>
        <row r="7375">
          <cell r="B7375" t="str">
            <v>N2457</v>
          </cell>
          <cell r="C7375" t="str">
            <v>Nhân công bậc 4,5/7 - Nhóm 2</v>
          </cell>
          <cell r="D7375" t="str">
            <v>công</v>
          </cell>
          <cell r="E7375">
            <v>1.01</v>
          </cell>
          <cell r="F7375">
            <v>427493.42105263157</v>
          </cell>
          <cell r="G7375">
            <v>1</v>
          </cell>
          <cell r="H7375">
            <v>431768.35526315786</v>
          </cell>
        </row>
        <row r="7376">
          <cell r="B7376" t="str">
            <v>D4.3213</v>
          </cell>
          <cell r="C7376" t="str">
            <v>Làm và lắp đặt đầu cáp; đầu cáp khô điện áp 3-6KV, tiết diện cáp ≤120mm2</v>
          </cell>
          <cell r="D7376" t="str">
            <v>1 đầu cáp (3 pha)</v>
          </cell>
          <cell r="E7376">
            <v>1</v>
          </cell>
          <cell r="I7376">
            <v>6930</v>
          </cell>
          <cell r="J7376">
            <v>478792.63157894742</v>
          </cell>
          <cell r="K7376">
            <v>0</v>
          </cell>
        </row>
        <row r="7377">
          <cell r="C7377" t="str">
            <v>a) Vật liệu</v>
          </cell>
          <cell r="H7377">
            <v>6930</v>
          </cell>
        </row>
        <row r="7378">
          <cell r="B7378" t="str">
            <v>V09505</v>
          </cell>
          <cell r="C7378" t="str">
            <v>Cồn công nghiệp</v>
          </cell>
          <cell r="D7378" t="str">
            <v>kg</v>
          </cell>
          <cell r="E7378">
            <v>0.4</v>
          </cell>
          <cell r="F7378">
            <v>14000</v>
          </cell>
          <cell r="G7378">
            <v>1</v>
          </cell>
          <cell r="H7378">
            <v>5600</v>
          </cell>
        </row>
        <row r="7379">
          <cell r="B7379" t="str">
            <v>V04247</v>
          </cell>
          <cell r="C7379" t="str">
            <v>Giẻ lau</v>
          </cell>
          <cell r="D7379" t="str">
            <v>kg</v>
          </cell>
          <cell r="E7379">
            <v>0.2</v>
          </cell>
          <cell r="F7379">
            <v>5000</v>
          </cell>
          <cell r="G7379">
            <v>1</v>
          </cell>
          <cell r="H7379">
            <v>1000</v>
          </cell>
        </row>
        <row r="7380">
          <cell r="B7380" t="str">
            <v>Z999</v>
          </cell>
          <cell r="C7380" t="str">
            <v>Vật liệu khác</v>
          </cell>
          <cell r="D7380" t="str">
            <v>%</v>
          </cell>
          <cell r="E7380">
            <v>5</v>
          </cell>
          <cell r="F7380">
            <v>6600</v>
          </cell>
          <cell r="H7380">
            <v>330</v>
          </cell>
        </row>
        <row r="7381">
          <cell r="C7381" t="str">
            <v>Cộng</v>
          </cell>
          <cell r="H7381">
            <v>6930</v>
          </cell>
        </row>
        <row r="7382">
          <cell r="C7382" t="str">
            <v>b) Nhân công</v>
          </cell>
          <cell r="H7382">
            <v>478792.63157894742</v>
          </cell>
        </row>
        <row r="7383">
          <cell r="B7383" t="str">
            <v>N2457</v>
          </cell>
          <cell r="C7383" t="str">
            <v>Nhân công bậc 4,5/7 - Nhóm 2</v>
          </cell>
          <cell r="D7383" t="str">
            <v>công</v>
          </cell>
          <cell r="E7383">
            <v>1.1200000000000001</v>
          </cell>
          <cell r="F7383">
            <v>427493.42105263157</v>
          </cell>
          <cell r="G7383">
            <v>1</v>
          </cell>
          <cell r="H7383">
            <v>478792.63157894742</v>
          </cell>
        </row>
        <row r="7384">
          <cell r="B7384" t="str">
            <v>D4.3214</v>
          </cell>
          <cell r="C7384" t="str">
            <v>Làm và lắp đặt đầu cáp; đầu cáp khô điện áp 3-6KV, tiết diện cáp ≤185mm2</v>
          </cell>
          <cell r="D7384" t="str">
            <v>1 đầu cáp (3 pha)</v>
          </cell>
          <cell r="E7384">
            <v>1</v>
          </cell>
          <cell r="I7384">
            <v>6930</v>
          </cell>
          <cell r="J7384">
            <v>560016.38157894742</v>
          </cell>
          <cell r="K7384">
            <v>0</v>
          </cell>
        </row>
        <row r="7385">
          <cell r="C7385" t="str">
            <v>a) Vật liệu</v>
          </cell>
          <cell r="H7385">
            <v>6930</v>
          </cell>
        </row>
        <row r="7386">
          <cell r="B7386" t="str">
            <v>V09505</v>
          </cell>
          <cell r="C7386" t="str">
            <v>Cồn công nghiệp</v>
          </cell>
          <cell r="D7386" t="str">
            <v>kg</v>
          </cell>
          <cell r="E7386">
            <v>0.4</v>
          </cell>
          <cell r="F7386">
            <v>14000</v>
          </cell>
          <cell r="G7386">
            <v>1</v>
          </cell>
          <cell r="H7386">
            <v>5600</v>
          </cell>
        </row>
        <row r="7387">
          <cell r="B7387" t="str">
            <v>V04247</v>
          </cell>
          <cell r="C7387" t="str">
            <v>Giẻ lau</v>
          </cell>
          <cell r="D7387" t="str">
            <v>kg</v>
          </cell>
          <cell r="E7387">
            <v>0.2</v>
          </cell>
          <cell r="F7387">
            <v>5000</v>
          </cell>
          <cell r="G7387">
            <v>1</v>
          </cell>
          <cell r="H7387">
            <v>1000</v>
          </cell>
        </row>
        <row r="7388">
          <cell r="B7388" t="str">
            <v>Z999</v>
          </cell>
          <cell r="C7388" t="str">
            <v>Vật liệu khác</v>
          </cell>
          <cell r="D7388" t="str">
            <v>%</v>
          </cell>
          <cell r="E7388">
            <v>5</v>
          </cell>
          <cell r="F7388">
            <v>6600</v>
          </cell>
          <cell r="H7388">
            <v>330</v>
          </cell>
        </row>
        <row r="7389">
          <cell r="C7389" t="str">
            <v>Cộng</v>
          </cell>
          <cell r="H7389">
            <v>6930</v>
          </cell>
        </row>
        <row r="7390">
          <cell r="C7390" t="str">
            <v>b) Nhân công</v>
          </cell>
          <cell r="H7390">
            <v>560016.38157894742</v>
          </cell>
        </row>
        <row r="7391">
          <cell r="B7391" t="str">
            <v>N2457</v>
          </cell>
          <cell r="C7391" t="str">
            <v>Nhân công bậc 4,5/7 - Nhóm 2</v>
          </cell>
          <cell r="D7391" t="str">
            <v>công</v>
          </cell>
          <cell r="E7391">
            <v>1.31</v>
          </cell>
          <cell r="F7391">
            <v>427493.42105263157</v>
          </cell>
          <cell r="G7391">
            <v>1</v>
          </cell>
          <cell r="H7391">
            <v>560016.38157894742</v>
          </cell>
        </row>
        <row r="7392">
          <cell r="B7392" t="str">
            <v>D4.3215</v>
          </cell>
          <cell r="C7392" t="str">
            <v>Làm và lắp đặt đầu cáp; đầu cáp khô điện áp 3-6KV, tiết diện cáp ≤240mm2</v>
          </cell>
          <cell r="D7392" t="str">
            <v>1 đầu cáp (3 pha)</v>
          </cell>
          <cell r="E7392">
            <v>1</v>
          </cell>
          <cell r="I7392">
            <v>8610</v>
          </cell>
          <cell r="J7392">
            <v>594215.85526315786</v>
          </cell>
          <cell r="K7392">
            <v>0</v>
          </cell>
        </row>
        <row r="7393">
          <cell r="C7393" t="str">
            <v>a) Vật liệu</v>
          </cell>
          <cell r="H7393">
            <v>8610</v>
          </cell>
        </row>
        <row r="7394">
          <cell r="B7394" t="str">
            <v>V09505</v>
          </cell>
          <cell r="C7394" t="str">
            <v>Cồn công nghiệp</v>
          </cell>
          <cell r="D7394" t="str">
            <v>kg</v>
          </cell>
          <cell r="E7394">
            <v>0.5</v>
          </cell>
          <cell r="F7394">
            <v>14000</v>
          </cell>
          <cell r="G7394">
            <v>1</v>
          </cell>
          <cell r="H7394">
            <v>7000</v>
          </cell>
        </row>
        <row r="7395">
          <cell r="B7395" t="str">
            <v>V04247</v>
          </cell>
          <cell r="C7395" t="str">
            <v>Giẻ lau</v>
          </cell>
          <cell r="D7395" t="str">
            <v>kg</v>
          </cell>
          <cell r="E7395">
            <v>0.24</v>
          </cell>
          <cell r="F7395">
            <v>5000</v>
          </cell>
          <cell r="G7395">
            <v>1</v>
          </cell>
          <cell r="H7395">
            <v>1200</v>
          </cell>
        </row>
        <row r="7396">
          <cell r="B7396" t="str">
            <v>Z999</v>
          </cell>
          <cell r="C7396" t="str">
            <v>Vật liệu khác</v>
          </cell>
          <cell r="D7396" t="str">
            <v>%</v>
          </cell>
          <cell r="E7396">
            <v>5</v>
          </cell>
          <cell r="F7396">
            <v>8200</v>
          </cell>
          <cell r="H7396">
            <v>410</v>
          </cell>
        </row>
        <row r="7397">
          <cell r="C7397" t="str">
            <v>Cộng</v>
          </cell>
          <cell r="H7397">
            <v>8610</v>
          </cell>
        </row>
        <row r="7398">
          <cell r="C7398" t="str">
            <v>b) Nhân công</v>
          </cell>
          <cell r="H7398">
            <v>594215.85526315786</v>
          </cell>
        </row>
        <row r="7399">
          <cell r="B7399" t="str">
            <v>N2457</v>
          </cell>
          <cell r="C7399" t="str">
            <v>Nhân công bậc 4,5/7 - Nhóm 2</v>
          </cell>
          <cell r="D7399" t="str">
            <v>công</v>
          </cell>
          <cell r="E7399">
            <v>1.39</v>
          </cell>
          <cell r="F7399">
            <v>427493.42105263157</v>
          </cell>
          <cell r="G7399">
            <v>1</v>
          </cell>
          <cell r="H7399">
            <v>594215.85526315786</v>
          </cell>
        </row>
        <row r="7400">
          <cell r="B7400" t="str">
            <v>D4.3216</v>
          </cell>
          <cell r="C7400" t="str">
            <v>Làm và lắp đặt đầu cáp; đầu cáp khô điện áp 3-6KV, tiết diện cáp ≤300mm2</v>
          </cell>
          <cell r="D7400" t="str">
            <v>1 đầu cáp (3 pha)</v>
          </cell>
          <cell r="E7400">
            <v>1</v>
          </cell>
          <cell r="I7400">
            <v>8610</v>
          </cell>
          <cell r="J7400">
            <v>773763.09210526315</v>
          </cell>
          <cell r="K7400">
            <v>0</v>
          </cell>
        </row>
        <row r="7401">
          <cell r="C7401" t="str">
            <v>a) Vật liệu</v>
          </cell>
          <cell r="H7401">
            <v>8610</v>
          </cell>
        </row>
        <row r="7402">
          <cell r="B7402" t="str">
            <v>V09505</v>
          </cell>
          <cell r="C7402" t="str">
            <v>Cồn công nghiệp</v>
          </cell>
          <cell r="D7402" t="str">
            <v>kg</v>
          </cell>
          <cell r="E7402">
            <v>0.5</v>
          </cell>
          <cell r="F7402">
            <v>14000</v>
          </cell>
          <cell r="G7402">
            <v>1</v>
          </cell>
          <cell r="H7402">
            <v>7000</v>
          </cell>
        </row>
        <row r="7403">
          <cell r="B7403" t="str">
            <v>V04247</v>
          </cell>
          <cell r="C7403" t="str">
            <v>Giẻ lau</v>
          </cell>
          <cell r="D7403" t="str">
            <v>kg</v>
          </cell>
          <cell r="E7403">
            <v>0.24</v>
          </cell>
          <cell r="F7403">
            <v>5000</v>
          </cell>
          <cell r="G7403">
            <v>1</v>
          </cell>
          <cell r="H7403">
            <v>1200</v>
          </cell>
        </row>
        <row r="7404">
          <cell r="B7404" t="str">
            <v>Z999</v>
          </cell>
          <cell r="C7404" t="str">
            <v>Vật liệu khác</v>
          </cell>
          <cell r="D7404" t="str">
            <v>%</v>
          </cell>
          <cell r="E7404">
            <v>5</v>
          </cell>
          <cell r="F7404">
            <v>8200</v>
          </cell>
          <cell r="H7404">
            <v>410</v>
          </cell>
        </row>
        <row r="7405">
          <cell r="C7405" t="str">
            <v>Cộng</v>
          </cell>
          <cell r="H7405">
            <v>8610</v>
          </cell>
        </row>
        <row r="7406">
          <cell r="C7406" t="str">
            <v>b) Nhân công</v>
          </cell>
          <cell r="H7406">
            <v>773763.09210526315</v>
          </cell>
        </row>
        <row r="7407">
          <cell r="B7407" t="str">
            <v>N2457</v>
          </cell>
          <cell r="C7407" t="str">
            <v>Nhân công bậc 4,5/7 - Nhóm 2</v>
          </cell>
          <cell r="D7407" t="str">
            <v>công</v>
          </cell>
          <cell r="E7407">
            <v>1.81</v>
          </cell>
          <cell r="F7407">
            <v>427493.42105263157</v>
          </cell>
          <cell r="G7407">
            <v>1</v>
          </cell>
          <cell r="H7407">
            <v>773763.09210526315</v>
          </cell>
        </row>
        <row r="7408">
          <cell r="B7408" t="str">
            <v>D4.3217</v>
          </cell>
          <cell r="C7408" t="str">
            <v>Làm và lắp đặt đầu cáp; đầu cáp khô điện áp 3-6KV, tiết diện cáp ≤400mm2</v>
          </cell>
          <cell r="D7408" t="str">
            <v>1 đầu cáp (3 pha)</v>
          </cell>
          <cell r="E7408">
            <v>1</v>
          </cell>
          <cell r="I7408">
            <v>10342.5</v>
          </cell>
          <cell r="J7408">
            <v>927660.72368421045</v>
          </cell>
          <cell r="K7408">
            <v>0</v>
          </cell>
        </row>
        <row r="7409">
          <cell r="C7409" t="str">
            <v>a) Vật liệu</v>
          </cell>
          <cell r="H7409">
            <v>10342.5</v>
          </cell>
        </row>
        <row r="7410">
          <cell r="B7410" t="str">
            <v>V09505</v>
          </cell>
          <cell r="C7410" t="str">
            <v>Cồn công nghiệp</v>
          </cell>
          <cell r="D7410" t="str">
            <v>kg</v>
          </cell>
          <cell r="E7410">
            <v>0.6</v>
          </cell>
          <cell r="F7410">
            <v>14000</v>
          </cell>
          <cell r="G7410">
            <v>1</v>
          </cell>
          <cell r="H7410">
            <v>8400</v>
          </cell>
        </row>
        <row r="7411">
          <cell r="B7411" t="str">
            <v>V04247</v>
          </cell>
          <cell r="C7411" t="str">
            <v>Giẻ lau</v>
          </cell>
          <cell r="D7411" t="str">
            <v>kg</v>
          </cell>
          <cell r="E7411">
            <v>0.28999999999999998</v>
          </cell>
          <cell r="F7411">
            <v>5000</v>
          </cell>
          <cell r="G7411">
            <v>1</v>
          </cell>
          <cell r="H7411">
            <v>1450</v>
          </cell>
        </row>
        <row r="7412">
          <cell r="B7412" t="str">
            <v>Z999</v>
          </cell>
          <cell r="C7412" t="str">
            <v>Vật liệu khác</v>
          </cell>
          <cell r="D7412" t="str">
            <v>%</v>
          </cell>
          <cell r="E7412">
            <v>5</v>
          </cell>
          <cell r="F7412">
            <v>9850</v>
          </cell>
          <cell r="H7412">
            <v>492.5</v>
          </cell>
        </row>
        <row r="7413">
          <cell r="C7413" t="str">
            <v>Cộng</v>
          </cell>
          <cell r="H7413">
            <v>10342.5</v>
          </cell>
        </row>
        <row r="7414">
          <cell r="C7414" t="str">
            <v>b) Nhân công</v>
          </cell>
          <cell r="H7414">
            <v>927660.72368421045</v>
          </cell>
        </row>
        <row r="7415">
          <cell r="B7415" t="str">
            <v>N2457</v>
          </cell>
          <cell r="C7415" t="str">
            <v>Nhân công bậc 4,5/7 - Nhóm 2</v>
          </cell>
          <cell r="D7415" t="str">
            <v>công</v>
          </cell>
          <cell r="E7415">
            <v>2.17</v>
          </cell>
          <cell r="F7415">
            <v>427493.42105263157</v>
          </cell>
          <cell r="G7415">
            <v>1</v>
          </cell>
          <cell r="H7415">
            <v>927660.72368421045</v>
          </cell>
        </row>
        <row r="7416">
          <cell r="B7416" t="str">
            <v>D4.3221</v>
          </cell>
          <cell r="C7416" t="str">
            <v>Làm và lắp đặt đầu cáp; đầu cáp khô điện áp 10-15KV, tiết diện cáp ≤35mm2</v>
          </cell>
          <cell r="D7416" t="str">
            <v>1 đầu cáp (3 pha)</v>
          </cell>
          <cell r="E7416">
            <v>1</v>
          </cell>
          <cell r="I7416">
            <v>5250</v>
          </cell>
          <cell r="J7416">
            <v>611315.59210526315</v>
          </cell>
          <cell r="K7416">
            <v>0</v>
          </cell>
        </row>
        <row r="7417">
          <cell r="C7417" t="str">
            <v>a) Vật liệu</v>
          </cell>
          <cell r="H7417">
            <v>5250</v>
          </cell>
        </row>
        <row r="7418">
          <cell r="B7418" t="str">
            <v>V09505</v>
          </cell>
          <cell r="C7418" t="str">
            <v>Cồn công nghiệp</v>
          </cell>
          <cell r="D7418" t="str">
            <v>kg</v>
          </cell>
          <cell r="E7418">
            <v>0.3</v>
          </cell>
          <cell r="F7418">
            <v>14000</v>
          </cell>
          <cell r="G7418">
            <v>1</v>
          </cell>
          <cell r="H7418">
            <v>4200</v>
          </cell>
        </row>
        <row r="7419">
          <cell r="B7419" t="str">
            <v>V04247</v>
          </cell>
          <cell r="C7419" t="str">
            <v>Giẻ lau</v>
          </cell>
          <cell r="D7419" t="str">
            <v>kg</v>
          </cell>
          <cell r="E7419">
            <v>0.16</v>
          </cell>
          <cell r="F7419">
            <v>5000</v>
          </cell>
          <cell r="G7419">
            <v>1</v>
          </cell>
          <cell r="H7419">
            <v>800</v>
          </cell>
        </row>
        <row r="7420">
          <cell r="B7420" t="str">
            <v>Z999</v>
          </cell>
          <cell r="C7420" t="str">
            <v>Vật liệu khác</v>
          </cell>
          <cell r="D7420" t="str">
            <v>%</v>
          </cell>
          <cell r="E7420">
            <v>5</v>
          </cell>
          <cell r="F7420">
            <v>5000</v>
          </cell>
          <cell r="H7420">
            <v>250</v>
          </cell>
        </row>
        <row r="7421">
          <cell r="C7421" t="str">
            <v>Cộng</v>
          </cell>
          <cell r="H7421">
            <v>5250</v>
          </cell>
        </row>
        <row r="7422">
          <cell r="C7422" t="str">
            <v>b) Nhân công</v>
          </cell>
          <cell r="H7422">
            <v>611315.59210526315</v>
          </cell>
        </row>
        <row r="7423">
          <cell r="B7423" t="str">
            <v>N2457</v>
          </cell>
          <cell r="C7423" t="str">
            <v>Nhân công bậc 4,5/7 - Nhóm 2</v>
          </cell>
          <cell r="D7423" t="str">
            <v>công</v>
          </cell>
          <cell r="E7423">
            <v>1.43</v>
          </cell>
          <cell r="F7423">
            <v>427493.42105263157</v>
          </cell>
          <cell r="G7423">
            <v>1</v>
          </cell>
          <cell r="H7423">
            <v>611315.59210526315</v>
          </cell>
        </row>
        <row r="7424">
          <cell r="B7424" t="str">
            <v>D4.3222</v>
          </cell>
          <cell r="C7424" t="str">
            <v>Làm và lắp đặt đầu cáp; đầu cáp khô điện áp 10-15KV, tiết diện cáp ≤70mm2</v>
          </cell>
          <cell r="D7424" t="str">
            <v>1 đầu cáp (3 pha)</v>
          </cell>
          <cell r="E7424">
            <v>1</v>
          </cell>
          <cell r="I7424">
            <v>5250</v>
          </cell>
          <cell r="J7424">
            <v>675439.60526315786</v>
          </cell>
          <cell r="K7424">
            <v>0</v>
          </cell>
        </row>
        <row r="7425">
          <cell r="C7425" t="str">
            <v>a) Vật liệu</v>
          </cell>
          <cell r="H7425">
            <v>5250</v>
          </cell>
        </row>
        <row r="7426">
          <cell r="B7426" t="str">
            <v>V09505</v>
          </cell>
          <cell r="C7426" t="str">
            <v>Cồn công nghiệp</v>
          </cell>
          <cell r="D7426" t="str">
            <v>kg</v>
          </cell>
          <cell r="E7426">
            <v>0.3</v>
          </cell>
          <cell r="F7426">
            <v>14000</v>
          </cell>
          <cell r="G7426">
            <v>1</v>
          </cell>
          <cell r="H7426">
            <v>4200</v>
          </cell>
        </row>
        <row r="7427">
          <cell r="B7427" t="str">
            <v>V04247</v>
          </cell>
          <cell r="C7427" t="str">
            <v>Giẻ lau</v>
          </cell>
          <cell r="D7427" t="str">
            <v>kg</v>
          </cell>
          <cell r="E7427">
            <v>0.16</v>
          </cell>
          <cell r="F7427">
            <v>5000</v>
          </cell>
          <cell r="G7427">
            <v>1</v>
          </cell>
          <cell r="H7427">
            <v>800</v>
          </cell>
        </row>
        <row r="7428">
          <cell r="B7428" t="str">
            <v>Z999</v>
          </cell>
          <cell r="C7428" t="str">
            <v>Vật liệu khác</v>
          </cell>
          <cell r="D7428" t="str">
            <v>%</v>
          </cell>
          <cell r="E7428">
            <v>5</v>
          </cell>
          <cell r="F7428">
            <v>5000</v>
          </cell>
          <cell r="H7428">
            <v>250</v>
          </cell>
        </row>
        <row r="7429">
          <cell r="C7429" t="str">
            <v>Cộng</v>
          </cell>
          <cell r="H7429">
            <v>5250</v>
          </cell>
        </row>
        <row r="7430">
          <cell r="C7430" t="str">
            <v>b) Nhân công</v>
          </cell>
          <cell r="H7430">
            <v>675439.60526315786</v>
          </cell>
        </row>
        <row r="7431">
          <cell r="B7431" t="str">
            <v>N2457</v>
          </cell>
          <cell r="C7431" t="str">
            <v>Nhân công bậc 4,5/7 - Nhóm 2</v>
          </cell>
          <cell r="D7431" t="str">
            <v>công</v>
          </cell>
          <cell r="E7431">
            <v>1.58</v>
          </cell>
          <cell r="F7431">
            <v>427493.42105263157</v>
          </cell>
          <cell r="G7431">
            <v>1</v>
          </cell>
          <cell r="H7431">
            <v>675439.60526315786</v>
          </cell>
        </row>
        <row r="7432">
          <cell r="B7432" t="str">
            <v>D4.3223</v>
          </cell>
          <cell r="C7432" t="str">
            <v>Làm và lắp đặt đầu cáp; đầu cáp khô điện áp 10-15KV, tiết diện cáp ≤120mm2</v>
          </cell>
          <cell r="D7432" t="str">
            <v>1 đầu cáp (3 pha)</v>
          </cell>
          <cell r="E7432">
            <v>1</v>
          </cell>
          <cell r="I7432">
            <v>6930</v>
          </cell>
          <cell r="J7432">
            <v>748113.48684210528</v>
          </cell>
          <cell r="K7432">
            <v>0</v>
          </cell>
        </row>
        <row r="7433">
          <cell r="C7433" t="str">
            <v>a) Vật liệu</v>
          </cell>
          <cell r="H7433">
            <v>6930</v>
          </cell>
        </row>
        <row r="7434">
          <cell r="B7434" t="str">
            <v>V09505</v>
          </cell>
          <cell r="C7434" t="str">
            <v>Cồn công nghiệp</v>
          </cell>
          <cell r="D7434" t="str">
            <v>kg</v>
          </cell>
          <cell r="E7434">
            <v>0.4</v>
          </cell>
          <cell r="F7434">
            <v>14000</v>
          </cell>
          <cell r="G7434">
            <v>1</v>
          </cell>
          <cell r="H7434">
            <v>5600</v>
          </cell>
        </row>
        <row r="7435">
          <cell r="B7435" t="str">
            <v>V04247</v>
          </cell>
          <cell r="C7435" t="str">
            <v>Giẻ lau</v>
          </cell>
          <cell r="D7435" t="str">
            <v>kg</v>
          </cell>
          <cell r="E7435">
            <v>0.2</v>
          </cell>
          <cell r="F7435">
            <v>5000</v>
          </cell>
          <cell r="G7435">
            <v>1</v>
          </cell>
          <cell r="H7435">
            <v>1000</v>
          </cell>
        </row>
        <row r="7436">
          <cell r="B7436" t="str">
            <v>Z999</v>
          </cell>
          <cell r="C7436" t="str">
            <v>Vật liệu khác</v>
          </cell>
          <cell r="D7436" t="str">
            <v>%</v>
          </cell>
          <cell r="E7436">
            <v>5</v>
          </cell>
          <cell r="F7436">
            <v>6600</v>
          </cell>
          <cell r="H7436">
            <v>330</v>
          </cell>
        </row>
        <row r="7437">
          <cell r="C7437" t="str">
            <v>Cộng</v>
          </cell>
          <cell r="H7437">
            <v>6930</v>
          </cell>
        </row>
        <row r="7438">
          <cell r="C7438" t="str">
            <v>b) Nhân công</v>
          </cell>
          <cell r="H7438">
            <v>748113.48684210528</v>
          </cell>
        </row>
        <row r="7439">
          <cell r="B7439" t="str">
            <v>N2457</v>
          </cell>
          <cell r="C7439" t="str">
            <v>Nhân công bậc 4,5/7 - Nhóm 2</v>
          </cell>
          <cell r="D7439" t="str">
            <v>công</v>
          </cell>
          <cell r="E7439">
            <v>1.75</v>
          </cell>
          <cell r="F7439">
            <v>427493.42105263157</v>
          </cell>
          <cell r="G7439">
            <v>1</v>
          </cell>
          <cell r="H7439">
            <v>748113.48684210528</v>
          </cell>
        </row>
        <row r="7440">
          <cell r="B7440" t="str">
            <v>D4.3224</v>
          </cell>
          <cell r="C7440" t="str">
            <v>Làm và lắp đặt đầu cáp; đầu cáp khô điện áp 10-15KV, tiết diện cáp ≤185mm2</v>
          </cell>
          <cell r="D7440" t="str">
            <v>1 đầu cáp (3 pha)</v>
          </cell>
          <cell r="E7440">
            <v>1</v>
          </cell>
          <cell r="I7440">
            <v>6930</v>
          </cell>
          <cell r="J7440">
            <v>820787.36842105258</v>
          </cell>
          <cell r="K7440">
            <v>0</v>
          </cell>
        </row>
        <row r="7441">
          <cell r="C7441" t="str">
            <v>a) Vật liệu</v>
          </cell>
          <cell r="H7441">
            <v>6930</v>
          </cell>
        </row>
        <row r="7442">
          <cell r="B7442" t="str">
            <v>V09505</v>
          </cell>
          <cell r="C7442" t="str">
            <v>Cồn công nghiệp</v>
          </cell>
          <cell r="D7442" t="str">
            <v>kg</v>
          </cell>
          <cell r="E7442">
            <v>0.4</v>
          </cell>
          <cell r="F7442">
            <v>14000</v>
          </cell>
          <cell r="G7442">
            <v>1</v>
          </cell>
          <cell r="H7442">
            <v>5600</v>
          </cell>
        </row>
        <row r="7443">
          <cell r="B7443" t="str">
            <v>V04247</v>
          </cell>
          <cell r="C7443" t="str">
            <v>Giẻ lau</v>
          </cell>
          <cell r="D7443" t="str">
            <v>kg</v>
          </cell>
          <cell r="E7443">
            <v>0.2</v>
          </cell>
          <cell r="F7443">
            <v>5000</v>
          </cell>
          <cell r="G7443">
            <v>1</v>
          </cell>
          <cell r="H7443">
            <v>1000</v>
          </cell>
        </row>
        <row r="7444">
          <cell r="B7444" t="str">
            <v>Z999</v>
          </cell>
          <cell r="C7444" t="str">
            <v>Vật liệu khác</v>
          </cell>
          <cell r="D7444" t="str">
            <v>%</v>
          </cell>
          <cell r="E7444">
            <v>5</v>
          </cell>
          <cell r="F7444">
            <v>6600</v>
          </cell>
          <cell r="H7444">
            <v>330</v>
          </cell>
        </row>
        <row r="7445">
          <cell r="C7445" t="str">
            <v>Cộng</v>
          </cell>
          <cell r="H7445">
            <v>6930</v>
          </cell>
        </row>
        <row r="7446">
          <cell r="C7446" t="str">
            <v>b) Nhân công</v>
          </cell>
          <cell r="H7446">
            <v>820787.36842105258</v>
          </cell>
        </row>
        <row r="7447">
          <cell r="B7447" t="str">
            <v>N2457</v>
          </cell>
          <cell r="C7447" t="str">
            <v>Nhân công bậc 4,5/7 - Nhóm 2</v>
          </cell>
          <cell r="D7447" t="str">
            <v>công</v>
          </cell>
          <cell r="E7447">
            <v>1.92</v>
          </cell>
          <cell r="F7447">
            <v>427493.42105263157</v>
          </cell>
          <cell r="G7447">
            <v>1</v>
          </cell>
          <cell r="H7447">
            <v>820787.36842105258</v>
          </cell>
        </row>
        <row r="7448">
          <cell r="B7448" t="str">
            <v>D4.3225</v>
          </cell>
          <cell r="C7448" t="str">
            <v>Làm và lắp đặt đầu cáp; đầu cáp khô điện áp 10-15KV, tiết diện cáp ≤240mm2</v>
          </cell>
          <cell r="D7448" t="str">
            <v>1 đầu cáp (3 pha)</v>
          </cell>
          <cell r="E7448">
            <v>1</v>
          </cell>
          <cell r="I7448">
            <v>8610</v>
          </cell>
          <cell r="J7448">
            <v>919110.85526315786</v>
          </cell>
          <cell r="K7448">
            <v>0</v>
          </cell>
        </row>
        <row r="7449">
          <cell r="C7449" t="str">
            <v>a) Vật liệu</v>
          </cell>
          <cell r="H7449">
            <v>8610</v>
          </cell>
        </row>
        <row r="7450">
          <cell r="B7450" t="str">
            <v>V09505</v>
          </cell>
          <cell r="C7450" t="str">
            <v>Cồn công nghiệp</v>
          </cell>
          <cell r="D7450" t="str">
            <v>kg</v>
          </cell>
          <cell r="E7450">
            <v>0.5</v>
          </cell>
          <cell r="F7450">
            <v>14000</v>
          </cell>
          <cell r="G7450">
            <v>1</v>
          </cell>
          <cell r="H7450">
            <v>7000</v>
          </cell>
        </row>
        <row r="7451">
          <cell r="B7451" t="str">
            <v>V04247</v>
          </cell>
          <cell r="C7451" t="str">
            <v>Giẻ lau</v>
          </cell>
          <cell r="D7451" t="str">
            <v>kg</v>
          </cell>
          <cell r="E7451">
            <v>0.24</v>
          </cell>
          <cell r="F7451">
            <v>5000</v>
          </cell>
          <cell r="G7451">
            <v>1</v>
          </cell>
          <cell r="H7451">
            <v>1200</v>
          </cell>
        </row>
        <row r="7452">
          <cell r="B7452" t="str">
            <v>Z999</v>
          </cell>
          <cell r="C7452" t="str">
            <v>Vật liệu khác</v>
          </cell>
          <cell r="D7452" t="str">
            <v>%</v>
          </cell>
          <cell r="E7452">
            <v>5</v>
          </cell>
          <cell r="F7452">
            <v>8200</v>
          </cell>
          <cell r="H7452">
            <v>410</v>
          </cell>
        </row>
        <row r="7453">
          <cell r="C7453" t="str">
            <v>Cộng</v>
          </cell>
          <cell r="H7453">
            <v>8610</v>
          </cell>
        </row>
        <row r="7454">
          <cell r="C7454" t="str">
            <v>b) Nhân công</v>
          </cell>
          <cell r="H7454">
            <v>919110.85526315786</v>
          </cell>
        </row>
        <row r="7455">
          <cell r="B7455" t="str">
            <v>N2457</v>
          </cell>
          <cell r="C7455" t="str">
            <v>Nhân công bậc 4,5/7 - Nhóm 2</v>
          </cell>
          <cell r="D7455" t="str">
            <v>công</v>
          </cell>
          <cell r="E7455">
            <v>2.15</v>
          </cell>
          <cell r="F7455">
            <v>427493.42105263157</v>
          </cell>
          <cell r="G7455">
            <v>1</v>
          </cell>
          <cell r="H7455">
            <v>919110.85526315786</v>
          </cell>
        </row>
        <row r="7456">
          <cell r="B7456" t="str">
            <v>D4.3226</v>
          </cell>
          <cell r="C7456" t="str">
            <v>Làm và lắp đặt đầu cáp; đầu cáp khô điện áp 10-15KV, tiết diện cáp ≤300mm2</v>
          </cell>
          <cell r="D7456" t="str">
            <v>1 đầu cáp (3 pha)</v>
          </cell>
          <cell r="E7456">
            <v>1</v>
          </cell>
          <cell r="I7456">
            <v>8610</v>
          </cell>
          <cell r="J7456">
            <v>1188431.7105263157</v>
          </cell>
          <cell r="K7456">
            <v>0</v>
          </cell>
        </row>
        <row r="7457">
          <cell r="C7457" t="str">
            <v>a) Vật liệu</v>
          </cell>
          <cell r="H7457">
            <v>8610</v>
          </cell>
        </row>
        <row r="7458">
          <cell r="B7458" t="str">
            <v>V09505</v>
          </cell>
          <cell r="C7458" t="str">
            <v>Cồn công nghiệp</v>
          </cell>
          <cell r="D7458" t="str">
            <v>kg</v>
          </cell>
          <cell r="E7458">
            <v>0.5</v>
          </cell>
          <cell r="F7458">
            <v>14000</v>
          </cell>
          <cell r="G7458">
            <v>1</v>
          </cell>
          <cell r="H7458">
            <v>7000</v>
          </cell>
        </row>
        <row r="7459">
          <cell r="B7459" t="str">
            <v>V04247</v>
          </cell>
          <cell r="C7459" t="str">
            <v>Giẻ lau</v>
          </cell>
          <cell r="D7459" t="str">
            <v>kg</v>
          </cell>
          <cell r="E7459">
            <v>0.24</v>
          </cell>
          <cell r="F7459">
            <v>5000</v>
          </cell>
          <cell r="G7459">
            <v>1</v>
          </cell>
          <cell r="H7459">
            <v>1200</v>
          </cell>
        </row>
        <row r="7460">
          <cell r="B7460" t="str">
            <v>Z999</v>
          </cell>
          <cell r="C7460" t="str">
            <v>Vật liệu khác</v>
          </cell>
          <cell r="D7460" t="str">
            <v>%</v>
          </cell>
          <cell r="E7460">
            <v>5</v>
          </cell>
          <cell r="F7460">
            <v>8200</v>
          </cell>
          <cell r="H7460">
            <v>410</v>
          </cell>
        </row>
        <row r="7461">
          <cell r="C7461" t="str">
            <v>Cộng</v>
          </cell>
          <cell r="H7461">
            <v>8610</v>
          </cell>
        </row>
        <row r="7462">
          <cell r="C7462" t="str">
            <v>b) Nhân công</v>
          </cell>
          <cell r="H7462">
            <v>1188431.7105263157</v>
          </cell>
        </row>
        <row r="7463">
          <cell r="B7463" t="str">
            <v>N2457</v>
          </cell>
          <cell r="C7463" t="str">
            <v>Nhân công bậc 4,5/7 - Nhóm 2</v>
          </cell>
          <cell r="D7463" t="str">
            <v>công</v>
          </cell>
          <cell r="E7463">
            <v>2.78</v>
          </cell>
          <cell r="F7463">
            <v>427493.42105263157</v>
          </cell>
          <cell r="G7463">
            <v>1</v>
          </cell>
          <cell r="H7463">
            <v>1188431.7105263157</v>
          </cell>
        </row>
        <row r="7464">
          <cell r="B7464" t="str">
            <v>D4.3227</v>
          </cell>
          <cell r="C7464" t="str">
            <v>Làm và lắp đặt đầu cáp; đầu cáp khô điện áp 10-15KV, tiết diện cáp ≤400mm2</v>
          </cell>
          <cell r="D7464" t="str">
            <v>1 đầu cáp (3 pha)</v>
          </cell>
          <cell r="E7464">
            <v>1</v>
          </cell>
          <cell r="I7464">
            <v>10342.5</v>
          </cell>
          <cell r="J7464">
            <v>1427828.0263157894</v>
          </cell>
          <cell r="K7464">
            <v>0</v>
          </cell>
        </row>
        <row r="7465">
          <cell r="C7465" t="str">
            <v>a) Vật liệu</v>
          </cell>
          <cell r="H7465">
            <v>10342.5</v>
          </cell>
        </row>
        <row r="7466">
          <cell r="B7466" t="str">
            <v>V09505</v>
          </cell>
          <cell r="C7466" t="str">
            <v>Cồn công nghiệp</v>
          </cell>
          <cell r="D7466" t="str">
            <v>kg</v>
          </cell>
          <cell r="E7466">
            <v>0.6</v>
          </cell>
          <cell r="F7466">
            <v>14000</v>
          </cell>
          <cell r="G7466">
            <v>1</v>
          </cell>
          <cell r="H7466">
            <v>8400</v>
          </cell>
        </row>
        <row r="7467">
          <cell r="B7467" t="str">
            <v>V04247</v>
          </cell>
          <cell r="C7467" t="str">
            <v>Giẻ lau</v>
          </cell>
          <cell r="D7467" t="str">
            <v>kg</v>
          </cell>
          <cell r="E7467">
            <v>0.28999999999999998</v>
          </cell>
          <cell r="F7467">
            <v>5000</v>
          </cell>
          <cell r="G7467">
            <v>1</v>
          </cell>
          <cell r="H7467">
            <v>1450</v>
          </cell>
        </row>
        <row r="7468">
          <cell r="B7468" t="str">
            <v>Z999</v>
          </cell>
          <cell r="C7468" t="str">
            <v>Vật liệu khác</v>
          </cell>
          <cell r="D7468" t="str">
            <v>%</v>
          </cell>
          <cell r="E7468">
            <v>5</v>
          </cell>
          <cell r="F7468">
            <v>9850</v>
          </cell>
          <cell r="H7468">
            <v>492.5</v>
          </cell>
        </row>
        <row r="7469">
          <cell r="C7469" t="str">
            <v>Cộng</v>
          </cell>
          <cell r="H7469">
            <v>10342.5</v>
          </cell>
        </row>
        <row r="7470">
          <cell r="C7470" t="str">
            <v>b) Nhân công</v>
          </cell>
          <cell r="H7470">
            <v>1427828.0263157894</v>
          </cell>
        </row>
        <row r="7471">
          <cell r="B7471" t="str">
            <v>N2457</v>
          </cell>
          <cell r="C7471" t="str">
            <v>Nhân công bậc 4,5/7 - Nhóm 2</v>
          </cell>
          <cell r="D7471" t="str">
            <v>công</v>
          </cell>
          <cell r="E7471">
            <v>3.34</v>
          </cell>
          <cell r="F7471">
            <v>427493.42105263157</v>
          </cell>
          <cell r="G7471">
            <v>1</v>
          </cell>
          <cell r="H7471">
            <v>1427828.0263157894</v>
          </cell>
        </row>
        <row r="7472">
          <cell r="B7472" t="str">
            <v>D4.3231</v>
          </cell>
          <cell r="C7472" t="str">
            <v>Làm và lắp đặt đầu cáp; đầu cáp dầu, điện áp 3-6KV, phễu tôn, tiết diện cáp ≤35mm2</v>
          </cell>
          <cell r="D7472" t="str">
            <v>1 đầu cáp (3 pha)</v>
          </cell>
          <cell r="E7472">
            <v>1</v>
          </cell>
          <cell r="I7472">
            <v>224029.88023255812</v>
          </cell>
          <cell r="J7472">
            <v>662614.80263157899</v>
          </cell>
          <cell r="K7472">
            <v>0</v>
          </cell>
        </row>
        <row r="7473">
          <cell r="C7473" t="str">
            <v>a) Vật liệu</v>
          </cell>
          <cell r="H7473">
            <v>224029.88023255812</v>
          </cell>
        </row>
        <row r="7474">
          <cell r="B7474" t="str">
            <v>V37019</v>
          </cell>
          <cell r="C7474" t="str">
            <v>Côliê</v>
          </cell>
          <cell r="D7474" t="str">
            <v>bộ</v>
          </cell>
          <cell r="E7474">
            <v>2</v>
          </cell>
          <cell r="F7474">
            <v>22000</v>
          </cell>
          <cell r="G7474">
            <v>1</v>
          </cell>
          <cell r="H7474">
            <v>44000</v>
          </cell>
        </row>
        <row r="7475">
          <cell r="B7475" t="str">
            <v>V09742</v>
          </cell>
          <cell r="C7475" t="str">
            <v>Dây đồng 25mm2</v>
          </cell>
          <cell r="D7475" t="str">
            <v>m</v>
          </cell>
          <cell r="E7475">
            <v>1</v>
          </cell>
          <cell r="F7475">
            <v>87699</v>
          </cell>
          <cell r="G7475">
            <v>1</v>
          </cell>
          <cell r="H7475">
            <v>87699</v>
          </cell>
        </row>
        <row r="7476">
          <cell r="B7476" t="str">
            <v>V09498</v>
          </cell>
          <cell r="C7476" t="str">
            <v>Chất cách điện</v>
          </cell>
          <cell r="D7476" t="str">
            <v>kg</v>
          </cell>
          <cell r="E7476">
            <v>1.6</v>
          </cell>
          <cell r="F7476">
            <v>35000</v>
          </cell>
          <cell r="G7476">
            <v>1</v>
          </cell>
          <cell r="H7476">
            <v>56000</v>
          </cell>
        </row>
        <row r="7477">
          <cell r="B7477" t="str">
            <v>V78619</v>
          </cell>
          <cell r="C7477" t="str">
            <v>Băng ni lông</v>
          </cell>
          <cell r="D7477" t="str">
            <v>cuộn</v>
          </cell>
          <cell r="E7477">
            <v>1</v>
          </cell>
          <cell r="F7477">
            <v>5000</v>
          </cell>
          <cell r="G7477">
            <v>1</v>
          </cell>
          <cell r="H7477">
            <v>5000</v>
          </cell>
        </row>
        <row r="7478">
          <cell r="B7478" t="str">
            <v>V46600</v>
          </cell>
          <cell r="C7478" t="str">
            <v>Xăng A92</v>
          </cell>
          <cell r="D7478" t="str">
            <v>kg</v>
          </cell>
          <cell r="E7478">
            <v>0.5</v>
          </cell>
          <cell r="F7478">
            <v>25325.581395348836</v>
          </cell>
          <cell r="G7478">
            <v>1</v>
          </cell>
          <cell r="H7478">
            <v>12662.790697674418</v>
          </cell>
        </row>
        <row r="7479">
          <cell r="B7479" t="str">
            <v>V09505</v>
          </cell>
          <cell r="C7479" t="str">
            <v>Cồn công nghiệp</v>
          </cell>
          <cell r="D7479" t="str">
            <v>kg</v>
          </cell>
          <cell r="E7479">
            <v>0.5</v>
          </cell>
          <cell r="F7479">
            <v>14000</v>
          </cell>
          <cell r="G7479">
            <v>1</v>
          </cell>
          <cell r="H7479">
            <v>7000</v>
          </cell>
        </row>
        <row r="7480">
          <cell r="B7480" t="str">
            <v>V04247</v>
          </cell>
          <cell r="C7480" t="str">
            <v>Giẻ lau</v>
          </cell>
          <cell r="D7480" t="str">
            <v>kg</v>
          </cell>
          <cell r="E7480">
            <v>0.2</v>
          </cell>
          <cell r="F7480">
            <v>5000</v>
          </cell>
          <cell r="G7480">
            <v>1</v>
          </cell>
          <cell r="H7480">
            <v>1000</v>
          </cell>
        </row>
        <row r="7481">
          <cell r="B7481" t="str">
            <v>Z999</v>
          </cell>
          <cell r="C7481" t="str">
            <v>Vật liệu khác</v>
          </cell>
          <cell r="D7481" t="str">
            <v>%</v>
          </cell>
          <cell r="E7481">
            <v>5</v>
          </cell>
          <cell r="F7481">
            <v>213361.79069767441</v>
          </cell>
          <cell r="H7481">
            <v>10668.08953488372</v>
          </cell>
        </row>
        <row r="7482">
          <cell r="C7482" t="str">
            <v>Cộng</v>
          </cell>
          <cell r="H7482">
            <v>224029.88023255812</v>
          </cell>
        </row>
        <row r="7483">
          <cell r="C7483" t="str">
            <v>b) Nhân công</v>
          </cell>
          <cell r="H7483">
            <v>662614.80263157899</v>
          </cell>
        </row>
        <row r="7484">
          <cell r="B7484" t="str">
            <v>N2457</v>
          </cell>
          <cell r="C7484" t="str">
            <v>Nhân công bậc 4,5/7 - Nhóm 2</v>
          </cell>
          <cell r="D7484" t="str">
            <v>công</v>
          </cell>
          <cell r="E7484">
            <v>1.55</v>
          </cell>
          <cell r="F7484">
            <v>427493.42105263157</v>
          </cell>
          <cell r="G7484">
            <v>1</v>
          </cell>
          <cell r="H7484">
            <v>662614.80263157899</v>
          </cell>
        </row>
        <row r="7485">
          <cell r="B7485" t="str">
            <v>D4.3232</v>
          </cell>
          <cell r="C7485" t="str">
            <v>Làm và lắp đặt đầu cáp; đầu cáp dầu, điện áp 3-6KV, phễu tôn, tiết diện cáp ≤70mm2</v>
          </cell>
          <cell r="D7485" t="str">
            <v>1 đầu cáp (3 pha)</v>
          </cell>
          <cell r="E7485">
            <v>1</v>
          </cell>
          <cell r="I7485">
            <v>242404.88023255812</v>
          </cell>
          <cell r="J7485">
            <v>765213.22368421056</v>
          </cell>
          <cell r="K7485">
            <v>0</v>
          </cell>
        </row>
        <row r="7486">
          <cell r="C7486" t="str">
            <v>a) Vật liệu</v>
          </cell>
          <cell r="H7486">
            <v>242404.88023255812</v>
          </cell>
        </row>
        <row r="7487">
          <cell r="B7487" t="str">
            <v>V37019</v>
          </cell>
          <cell r="C7487" t="str">
            <v>Côliê</v>
          </cell>
          <cell r="D7487" t="str">
            <v>bộ</v>
          </cell>
          <cell r="E7487">
            <v>2</v>
          </cell>
          <cell r="F7487">
            <v>22000</v>
          </cell>
          <cell r="G7487">
            <v>1</v>
          </cell>
          <cell r="H7487">
            <v>44000</v>
          </cell>
        </row>
        <row r="7488">
          <cell r="B7488" t="str">
            <v>V09742</v>
          </cell>
          <cell r="C7488" t="str">
            <v>Dây đồng 25mm2</v>
          </cell>
          <cell r="D7488" t="str">
            <v>m</v>
          </cell>
          <cell r="E7488">
            <v>1</v>
          </cell>
          <cell r="F7488">
            <v>87699</v>
          </cell>
          <cell r="G7488">
            <v>1</v>
          </cell>
          <cell r="H7488">
            <v>87699</v>
          </cell>
        </row>
        <row r="7489">
          <cell r="B7489" t="str">
            <v>V09498</v>
          </cell>
          <cell r="C7489" t="str">
            <v>Chất cách điện</v>
          </cell>
          <cell r="D7489" t="str">
            <v>kg</v>
          </cell>
          <cell r="E7489">
            <v>2.1</v>
          </cell>
          <cell r="F7489">
            <v>35000</v>
          </cell>
          <cell r="G7489">
            <v>1</v>
          </cell>
          <cell r="H7489">
            <v>73500</v>
          </cell>
        </row>
        <row r="7490">
          <cell r="B7490" t="str">
            <v>V78619</v>
          </cell>
          <cell r="C7490" t="str">
            <v>Băng ni lông</v>
          </cell>
          <cell r="D7490" t="str">
            <v>cuộn</v>
          </cell>
          <cell r="E7490">
            <v>1</v>
          </cell>
          <cell r="F7490">
            <v>5000</v>
          </cell>
          <cell r="G7490">
            <v>1</v>
          </cell>
          <cell r="H7490">
            <v>5000</v>
          </cell>
        </row>
        <row r="7491">
          <cell r="B7491" t="str">
            <v>V46600</v>
          </cell>
          <cell r="C7491" t="str">
            <v>Xăng A92</v>
          </cell>
          <cell r="D7491" t="str">
            <v>kg</v>
          </cell>
          <cell r="E7491">
            <v>0.5</v>
          </cell>
          <cell r="F7491">
            <v>25325.581395348836</v>
          </cell>
          <cell r="G7491">
            <v>1</v>
          </cell>
          <cell r="H7491">
            <v>12662.790697674418</v>
          </cell>
        </row>
        <row r="7492">
          <cell r="B7492" t="str">
            <v>V09505</v>
          </cell>
          <cell r="C7492" t="str">
            <v>Cồn công nghiệp</v>
          </cell>
          <cell r="D7492" t="str">
            <v>kg</v>
          </cell>
          <cell r="E7492">
            <v>0.5</v>
          </cell>
          <cell r="F7492">
            <v>14000</v>
          </cell>
          <cell r="G7492">
            <v>1</v>
          </cell>
          <cell r="H7492">
            <v>7000</v>
          </cell>
        </row>
        <row r="7493">
          <cell r="B7493" t="str">
            <v>V04247</v>
          </cell>
          <cell r="C7493" t="str">
            <v>Giẻ lau</v>
          </cell>
          <cell r="D7493" t="str">
            <v>kg</v>
          </cell>
          <cell r="E7493">
            <v>0.2</v>
          </cell>
          <cell r="F7493">
            <v>5000</v>
          </cell>
          <cell r="G7493">
            <v>1</v>
          </cell>
          <cell r="H7493">
            <v>1000</v>
          </cell>
        </row>
        <row r="7494">
          <cell r="B7494" t="str">
            <v>Z999</v>
          </cell>
          <cell r="C7494" t="str">
            <v>Vật liệu khác</v>
          </cell>
          <cell r="D7494" t="str">
            <v>%</v>
          </cell>
          <cell r="E7494">
            <v>5</v>
          </cell>
          <cell r="F7494">
            <v>230861.79069767441</v>
          </cell>
          <cell r="H7494">
            <v>11543.08953488372</v>
          </cell>
        </row>
        <row r="7495">
          <cell r="C7495" t="str">
            <v>Cộng</v>
          </cell>
          <cell r="H7495">
            <v>242404.88023255812</v>
          </cell>
        </row>
        <row r="7496">
          <cell r="C7496" t="str">
            <v>b) Nhân công</v>
          </cell>
          <cell r="H7496">
            <v>765213.22368421056</v>
          </cell>
        </row>
        <row r="7497">
          <cell r="B7497" t="str">
            <v>N2457</v>
          </cell>
          <cell r="C7497" t="str">
            <v>Nhân công bậc 4,5/7 - Nhóm 2</v>
          </cell>
          <cell r="D7497" t="str">
            <v>công</v>
          </cell>
          <cell r="E7497">
            <v>1.79</v>
          </cell>
          <cell r="F7497">
            <v>427493.42105263157</v>
          </cell>
          <cell r="G7497">
            <v>1</v>
          </cell>
          <cell r="H7497">
            <v>765213.22368421056</v>
          </cell>
        </row>
        <row r="7498">
          <cell r="B7498" t="str">
            <v>D4.3233</v>
          </cell>
          <cell r="C7498" t="str">
            <v>Làm và lắp đặt đầu cáp; đầu cáp dầu, điện áp 3-6KV, phễu tôn, tiết diện cáp ≤120mm2</v>
          </cell>
          <cell r="D7498" t="str">
            <v>1 đầu cáp (3 pha)</v>
          </cell>
          <cell r="E7498">
            <v>1</v>
          </cell>
          <cell r="I7498">
            <v>253692.38023255812</v>
          </cell>
          <cell r="J7498">
            <v>1017434.3421052631</v>
          </cell>
          <cell r="K7498">
            <v>0</v>
          </cell>
        </row>
        <row r="7499">
          <cell r="C7499" t="str">
            <v>a) Vật liệu</v>
          </cell>
          <cell r="H7499">
            <v>253692.38023255812</v>
          </cell>
        </row>
        <row r="7500">
          <cell r="B7500" t="str">
            <v>V37019</v>
          </cell>
          <cell r="C7500" t="str">
            <v>Côliê</v>
          </cell>
          <cell r="D7500" t="str">
            <v>bộ</v>
          </cell>
          <cell r="E7500">
            <v>2</v>
          </cell>
          <cell r="F7500">
            <v>22000</v>
          </cell>
          <cell r="G7500">
            <v>1</v>
          </cell>
          <cell r="H7500">
            <v>44000</v>
          </cell>
        </row>
        <row r="7501">
          <cell r="B7501" t="str">
            <v>V09742</v>
          </cell>
          <cell r="C7501" t="str">
            <v>Dây đồng 25mm2</v>
          </cell>
          <cell r="D7501" t="str">
            <v>m</v>
          </cell>
          <cell r="E7501">
            <v>1</v>
          </cell>
          <cell r="F7501">
            <v>87699</v>
          </cell>
          <cell r="G7501">
            <v>1</v>
          </cell>
          <cell r="H7501">
            <v>87699</v>
          </cell>
        </row>
        <row r="7502">
          <cell r="B7502" t="str">
            <v>V09498</v>
          </cell>
          <cell r="C7502" t="str">
            <v>Chất cách điện</v>
          </cell>
          <cell r="D7502" t="str">
            <v>kg</v>
          </cell>
          <cell r="E7502">
            <v>2.4</v>
          </cell>
          <cell r="F7502">
            <v>35000</v>
          </cell>
          <cell r="G7502">
            <v>1</v>
          </cell>
          <cell r="H7502">
            <v>84000</v>
          </cell>
        </row>
        <row r="7503">
          <cell r="B7503" t="str">
            <v>V78619</v>
          </cell>
          <cell r="C7503" t="str">
            <v>Băng ni lông</v>
          </cell>
          <cell r="D7503" t="str">
            <v>cuộn</v>
          </cell>
          <cell r="E7503">
            <v>1</v>
          </cell>
          <cell r="F7503">
            <v>5000</v>
          </cell>
          <cell r="G7503">
            <v>1</v>
          </cell>
          <cell r="H7503">
            <v>5000</v>
          </cell>
        </row>
        <row r="7504">
          <cell r="B7504" t="str">
            <v>V46600</v>
          </cell>
          <cell r="C7504" t="str">
            <v>Xăng A92</v>
          </cell>
          <cell r="D7504" t="str">
            <v>kg</v>
          </cell>
          <cell r="E7504">
            <v>0.5</v>
          </cell>
          <cell r="F7504">
            <v>25325.581395348836</v>
          </cell>
          <cell r="G7504">
            <v>1</v>
          </cell>
          <cell r="H7504">
            <v>12662.790697674418</v>
          </cell>
        </row>
        <row r="7505">
          <cell r="B7505" t="str">
            <v>V09505</v>
          </cell>
          <cell r="C7505" t="str">
            <v>Cồn công nghiệp</v>
          </cell>
          <cell r="D7505" t="str">
            <v>kg</v>
          </cell>
          <cell r="E7505">
            <v>0.5</v>
          </cell>
          <cell r="F7505">
            <v>14000</v>
          </cell>
          <cell r="G7505">
            <v>1</v>
          </cell>
          <cell r="H7505">
            <v>7000</v>
          </cell>
        </row>
        <row r="7506">
          <cell r="B7506" t="str">
            <v>V04247</v>
          </cell>
          <cell r="C7506" t="str">
            <v>Giẻ lau</v>
          </cell>
          <cell r="D7506" t="str">
            <v>kg</v>
          </cell>
          <cell r="E7506">
            <v>0.25</v>
          </cell>
          <cell r="F7506">
            <v>5000</v>
          </cell>
          <cell r="G7506">
            <v>1</v>
          </cell>
          <cell r="H7506">
            <v>1250</v>
          </cell>
        </row>
        <row r="7507">
          <cell r="B7507" t="str">
            <v>Z999</v>
          </cell>
          <cell r="C7507" t="str">
            <v>Vật liệu khác</v>
          </cell>
          <cell r="D7507" t="str">
            <v>%</v>
          </cell>
          <cell r="E7507">
            <v>5</v>
          </cell>
          <cell r="F7507">
            <v>241611.79069767441</v>
          </cell>
          <cell r="H7507">
            <v>12080.58953488372</v>
          </cell>
        </row>
        <row r="7508">
          <cell r="C7508" t="str">
            <v>Cộng</v>
          </cell>
          <cell r="H7508">
            <v>253692.38023255812</v>
          </cell>
        </row>
        <row r="7509">
          <cell r="C7509" t="str">
            <v>b) Nhân công</v>
          </cell>
          <cell r="H7509">
            <v>1017434.3421052631</v>
          </cell>
        </row>
        <row r="7510">
          <cell r="B7510" t="str">
            <v>N2457</v>
          </cell>
          <cell r="C7510" t="str">
            <v>Nhân công bậc 4,5/7 - Nhóm 2</v>
          </cell>
          <cell r="D7510" t="str">
            <v>công</v>
          </cell>
          <cell r="E7510">
            <v>2.38</v>
          </cell>
          <cell r="F7510">
            <v>427493.42105263157</v>
          </cell>
          <cell r="G7510">
            <v>1</v>
          </cell>
          <cell r="H7510">
            <v>1017434.3421052631</v>
          </cell>
        </row>
        <row r="7511">
          <cell r="B7511" t="str">
            <v>D4.3234</v>
          </cell>
          <cell r="C7511" t="str">
            <v>Làm và lắp đặt đầu cáp; đầu cáp dầu, điện áp 3-6KV, phễu tôn, tiết diện cáp ≤185mm2</v>
          </cell>
          <cell r="D7511" t="str">
            <v>1 đầu cáp (3 pha)</v>
          </cell>
          <cell r="E7511">
            <v>1</v>
          </cell>
          <cell r="I7511">
            <v>272487.38023255812</v>
          </cell>
          <cell r="J7511">
            <v>1218356.25</v>
          </cell>
          <cell r="K7511">
            <v>0</v>
          </cell>
        </row>
        <row r="7512">
          <cell r="C7512" t="str">
            <v>a) Vật liệu</v>
          </cell>
          <cell r="H7512">
            <v>272487.38023255812</v>
          </cell>
        </row>
        <row r="7513">
          <cell r="B7513" t="str">
            <v>V37019</v>
          </cell>
          <cell r="C7513" t="str">
            <v>Côliê</v>
          </cell>
          <cell r="D7513" t="str">
            <v>bộ</v>
          </cell>
          <cell r="E7513">
            <v>2</v>
          </cell>
          <cell r="F7513">
            <v>22000</v>
          </cell>
          <cell r="G7513">
            <v>1</v>
          </cell>
          <cell r="H7513">
            <v>44000</v>
          </cell>
        </row>
        <row r="7514">
          <cell r="B7514" t="str">
            <v>V09742</v>
          </cell>
          <cell r="C7514" t="str">
            <v>Dây đồng 25mm2</v>
          </cell>
          <cell r="D7514" t="str">
            <v>m</v>
          </cell>
          <cell r="E7514">
            <v>1</v>
          </cell>
          <cell r="F7514">
            <v>87699</v>
          </cell>
          <cell r="G7514">
            <v>1</v>
          </cell>
          <cell r="H7514">
            <v>87699</v>
          </cell>
        </row>
        <row r="7515">
          <cell r="B7515" t="str">
            <v>V09498</v>
          </cell>
          <cell r="C7515" t="str">
            <v>Chất cách điện</v>
          </cell>
          <cell r="D7515" t="str">
            <v>kg</v>
          </cell>
          <cell r="E7515">
            <v>2.8</v>
          </cell>
          <cell r="F7515">
            <v>35000</v>
          </cell>
          <cell r="G7515">
            <v>1</v>
          </cell>
          <cell r="H7515">
            <v>98000</v>
          </cell>
        </row>
        <row r="7516">
          <cell r="B7516" t="str">
            <v>V78619</v>
          </cell>
          <cell r="C7516" t="str">
            <v>Băng ni lông</v>
          </cell>
          <cell r="D7516" t="str">
            <v>cuộn</v>
          </cell>
          <cell r="E7516">
            <v>1.5</v>
          </cell>
          <cell r="F7516">
            <v>5000</v>
          </cell>
          <cell r="G7516">
            <v>1</v>
          </cell>
          <cell r="H7516">
            <v>7500</v>
          </cell>
        </row>
        <row r="7517">
          <cell r="B7517" t="str">
            <v>V46600</v>
          </cell>
          <cell r="C7517" t="str">
            <v>Xăng A92</v>
          </cell>
          <cell r="D7517" t="str">
            <v>kg</v>
          </cell>
          <cell r="E7517">
            <v>0.5</v>
          </cell>
          <cell r="F7517">
            <v>25325.581395348836</v>
          </cell>
          <cell r="G7517">
            <v>1</v>
          </cell>
          <cell r="H7517">
            <v>12662.790697674418</v>
          </cell>
        </row>
        <row r="7518">
          <cell r="B7518" t="str">
            <v>V09505</v>
          </cell>
          <cell r="C7518" t="str">
            <v>Cồn công nghiệp</v>
          </cell>
          <cell r="D7518" t="str">
            <v>kg</v>
          </cell>
          <cell r="E7518">
            <v>0.6</v>
          </cell>
          <cell r="F7518">
            <v>14000</v>
          </cell>
          <cell r="G7518">
            <v>1</v>
          </cell>
          <cell r="H7518">
            <v>8400</v>
          </cell>
        </row>
        <row r="7519">
          <cell r="B7519" t="str">
            <v>V04247</v>
          </cell>
          <cell r="C7519" t="str">
            <v>Giẻ lau</v>
          </cell>
          <cell r="D7519" t="str">
            <v>kg</v>
          </cell>
          <cell r="E7519">
            <v>0.25</v>
          </cell>
          <cell r="F7519">
            <v>5000</v>
          </cell>
          <cell r="G7519">
            <v>1</v>
          </cell>
          <cell r="H7519">
            <v>1250</v>
          </cell>
        </row>
        <row r="7520">
          <cell r="B7520" t="str">
            <v>Z999</v>
          </cell>
          <cell r="C7520" t="str">
            <v>Vật liệu khác</v>
          </cell>
          <cell r="D7520" t="str">
            <v>%</v>
          </cell>
          <cell r="E7520">
            <v>5</v>
          </cell>
          <cell r="F7520">
            <v>259511.79069767441</v>
          </cell>
          <cell r="H7520">
            <v>12975.58953488372</v>
          </cell>
        </row>
        <row r="7521">
          <cell r="C7521" t="str">
            <v>Cộng</v>
          </cell>
          <cell r="H7521">
            <v>272487.38023255812</v>
          </cell>
        </row>
        <row r="7522">
          <cell r="C7522" t="str">
            <v>b) Nhân công</v>
          </cell>
          <cell r="H7522">
            <v>1218356.25</v>
          </cell>
        </row>
        <row r="7523">
          <cell r="B7523" t="str">
            <v>N2457</v>
          </cell>
          <cell r="C7523" t="str">
            <v>Nhân công bậc 4,5/7 - Nhóm 2</v>
          </cell>
          <cell r="D7523" t="str">
            <v>công</v>
          </cell>
          <cell r="E7523">
            <v>2.85</v>
          </cell>
          <cell r="F7523">
            <v>427493.42105263157</v>
          </cell>
          <cell r="G7523">
            <v>1</v>
          </cell>
          <cell r="H7523">
            <v>1218356.25</v>
          </cell>
        </row>
        <row r="7524">
          <cell r="B7524" t="str">
            <v>D4.3235</v>
          </cell>
          <cell r="C7524" t="str">
            <v>Làm và lắp đặt đầu cáp; đầu cáp dầu, điện áp 3-6KV, phễu tôn, tiết diện cáp ≤240mm2</v>
          </cell>
          <cell r="D7524" t="str">
            <v>1 đầu cáp (3 pha)</v>
          </cell>
          <cell r="E7524">
            <v>1</v>
          </cell>
          <cell r="I7524">
            <v>298474.88023255818</v>
          </cell>
          <cell r="J7524">
            <v>1320954.6710526315</v>
          </cell>
          <cell r="K7524">
            <v>0</v>
          </cell>
        </row>
        <row r="7525">
          <cell r="C7525" t="str">
            <v>a) Vật liệu</v>
          </cell>
          <cell r="H7525">
            <v>298474.88023255818</v>
          </cell>
        </row>
        <row r="7526">
          <cell r="B7526" t="str">
            <v>V37019</v>
          </cell>
          <cell r="C7526" t="str">
            <v>Côliê</v>
          </cell>
          <cell r="D7526" t="str">
            <v>bộ</v>
          </cell>
          <cell r="E7526">
            <v>2</v>
          </cell>
          <cell r="F7526">
            <v>22000</v>
          </cell>
          <cell r="G7526">
            <v>1</v>
          </cell>
          <cell r="H7526">
            <v>44000</v>
          </cell>
        </row>
        <row r="7527">
          <cell r="B7527" t="str">
            <v>V09742</v>
          </cell>
          <cell r="C7527" t="str">
            <v>Dây đồng 25mm2</v>
          </cell>
          <cell r="D7527" t="str">
            <v>m</v>
          </cell>
          <cell r="E7527">
            <v>1</v>
          </cell>
          <cell r="F7527">
            <v>87699</v>
          </cell>
          <cell r="G7527">
            <v>1</v>
          </cell>
          <cell r="H7527">
            <v>87699</v>
          </cell>
        </row>
        <row r="7528">
          <cell r="B7528" t="str">
            <v>V09498</v>
          </cell>
          <cell r="C7528" t="str">
            <v>Chất cách điện</v>
          </cell>
          <cell r="D7528" t="str">
            <v>kg</v>
          </cell>
          <cell r="E7528">
            <v>3.5</v>
          </cell>
          <cell r="F7528">
            <v>35000</v>
          </cell>
          <cell r="G7528">
            <v>1</v>
          </cell>
          <cell r="H7528">
            <v>122500</v>
          </cell>
        </row>
        <row r="7529">
          <cell r="B7529" t="str">
            <v>V78619</v>
          </cell>
          <cell r="C7529" t="str">
            <v>Băng ni lông</v>
          </cell>
          <cell r="D7529" t="str">
            <v>cuộn</v>
          </cell>
          <cell r="E7529">
            <v>1.5</v>
          </cell>
          <cell r="F7529">
            <v>5000</v>
          </cell>
          <cell r="G7529">
            <v>1</v>
          </cell>
          <cell r="H7529">
            <v>7500</v>
          </cell>
        </row>
        <row r="7530">
          <cell r="B7530" t="str">
            <v>V46600</v>
          </cell>
          <cell r="C7530" t="str">
            <v>Xăng A92</v>
          </cell>
          <cell r="D7530" t="str">
            <v>kg</v>
          </cell>
          <cell r="E7530">
            <v>0.5</v>
          </cell>
          <cell r="F7530">
            <v>25325.581395348836</v>
          </cell>
          <cell r="G7530">
            <v>1</v>
          </cell>
          <cell r="H7530">
            <v>12662.790697674418</v>
          </cell>
        </row>
        <row r="7531">
          <cell r="B7531" t="str">
            <v>V09505</v>
          </cell>
          <cell r="C7531" t="str">
            <v>Cồn công nghiệp</v>
          </cell>
          <cell r="D7531" t="str">
            <v>kg</v>
          </cell>
          <cell r="E7531">
            <v>0.6</v>
          </cell>
          <cell r="F7531">
            <v>14000</v>
          </cell>
          <cell r="G7531">
            <v>1</v>
          </cell>
          <cell r="H7531">
            <v>8400</v>
          </cell>
        </row>
        <row r="7532">
          <cell r="B7532" t="str">
            <v>V04247</v>
          </cell>
          <cell r="C7532" t="str">
            <v>Giẻ lau</v>
          </cell>
          <cell r="D7532" t="str">
            <v>kg</v>
          </cell>
          <cell r="E7532">
            <v>0.3</v>
          </cell>
          <cell r="F7532">
            <v>5000</v>
          </cell>
          <cell r="G7532">
            <v>1</v>
          </cell>
          <cell r="H7532">
            <v>1500</v>
          </cell>
        </row>
        <row r="7533">
          <cell r="B7533" t="str">
            <v>Z999</v>
          </cell>
          <cell r="C7533" t="str">
            <v>Vật liệu khác</v>
          </cell>
          <cell r="D7533" t="str">
            <v>%</v>
          </cell>
          <cell r="E7533">
            <v>5</v>
          </cell>
          <cell r="F7533">
            <v>284261.79069767444</v>
          </cell>
          <cell r="H7533">
            <v>14213.089534883722</v>
          </cell>
        </row>
        <row r="7534">
          <cell r="C7534" t="str">
            <v>Cộng</v>
          </cell>
          <cell r="H7534">
            <v>298474.88023255818</v>
          </cell>
        </row>
        <row r="7535">
          <cell r="C7535" t="str">
            <v>b) Nhân công</v>
          </cell>
          <cell r="H7535">
            <v>1320954.6710526315</v>
          </cell>
        </row>
        <row r="7536">
          <cell r="B7536" t="str">
            <v>N2457</v>
          </cell>
          <cell r="C7536" t="str">
            <v>Nhân công bậc 4,5/7 - Nhóm 2</v>
          </cell>
          <cell r="D7536" t="str">
            <v>công</v>
          </cell>
          <cell r="E7536">
            <v>3.09</v>
          </cell>
          <cell r="F7536">
            <v>427493.42105263157</v>
          </cell>
          <cell r="G7536">
            <v>1</v>
          </cell>
          <cell r="H7536">
            <v>1320954.6710526315</v>
          </cell>
        </row>
        <row r="7537">
          <cell r="B7537" t="str">
            <v>D4.3236</v>
          </cell>
          <cell r="C7537" t="str">
            <v>Làm và lắp đặt đầu cáp; đầu cáp dầu, điện áp 3-6KV, phễu tôn, tiết diện cáp ≤300mm2</v>
          </cell>
          <cell r="D7537" t="str">
            <v>1 đầu cáp (3 pha)</v>
          </cell>
          <cell r="E7537">
            <v>1</v>
          </cell>
          <cell r="I7537">
            <v>316849.88023255818</v>
          </cell>
          <cell r="J7537">
            <v>1474852.3026315791</v>
          </cell>
          <cell r="K7537">
            <v>0</v>
          </cell>
        </row>
        <row r="7538">
          <cell r="C7538" t="str">
            <v>a) Vật liệu</v>
          </cell>
          <cell r="H7538">
            <v>316849.88023255818</v>
          </cell>
        </row>
        <row r="7539">
          <cell r="B7539" t="str">
            <v>V37019</v>
          </cell>
          <cell r="C7539" t="str">
            <v>Côliê</v>
          </cell>
          <cell r="D7539" t="str">
            <v>bộ</v>
          </cell>
          <cell r="E7539">
            <v>2</v>
          </cell>
          <cell r="F7539">
            <v>22000</v>
          </cell>
          <cell r="G7539">
            <v>1</v>
          </cell>
          <cell r="H7539">
            <v>44000</v>
          </cell>
        </row>
        <row r="7540">
          <cell r="B7540" t="str">
            <v>V09742</v>
          </cell>
          <cell r="C7540" t="str">
            <v>Dây đồng 25mm2</v>
          </cell>
          <cell r="D7540" t="str">
            <v>m</v>
          </cell>
          <cell r="E7540">
            <v>1</v>
          </cell>
          <cell r="F7540">
            <v>87699</v>
          </cell>
          <cell r="G7540">
            <v>1</v>
          </cell>
          <cell r="H7540">
            <v>87699</v>
          </cell>
        </row>
        <row r="7541">
          <cell r="B7541" t="str">
            <v>V09498</v>
          </cell>
          <cell r="C7541" t="str">
            <v>Chất cách điện</v>
          </cell>
          <cell r="D7541" t="str">
            <v>kg</v>
          </cell>
          <cell r="E7541">
            <v>4</v>
          </cell>
          <cell r="F7541">
            <v>35000</v>
          </cell>
          <cell r="G7541">
            <v>1</v>
          </cell>
          <cell r="H7541">
            <v>140000</v>
          </cell>
        </row>
        <row r="7542">
          <cell r="B7542" t="str">
            <v>V78619</v>
          </cell>
          <cell r="C7542" t="str">
            <v>Băng ni lông</v>
          </cell>
          <cell r="D7542" t="str">
            <v>cuộn</v>
          </cell>
          <cell r="E7542">
            <v>1.5</v>
          </cell>
          <cell r="F7542">
            <v>5000</v>
          </cell>
          <cell r="G7542">
            <v>1</v>
          </cell>
          <cell r="H7542">
            <v>7500</v>
          </cell>
        </row>
        <row r="7543">
          <cell r="B7543" t="str">
            <v>V46600</v>
          </cell>
          <cell r="C7543" t="str">
            <v>Xăng A92</v>
          </cell>
          <cell r="D7543" t="str">
            <v>kg</v>
          </cell>
          <cell r="E7543">
            <v>0.5</v>
          </cell>
          <cell r="F7543">
            <v>25325.581395348836</v>
          </cell>
          <cell r="G7543">
            <v>1</v>
          </cell>
          <cell r="H7543">
            <v>12662.790697674418</v>
          </cell>
        </row>
        <row r="7544">
          <cell r="B7544" t="str">
            <v>V09505</v>
          </cell>
          <cell r="C7544" t="str">
            <v>Cồn công nghiệp</v>
          </cell>
          <cell r="D7544" t="str">
            <v>kg</v>
          </cell>
          <cell r="E7544">
            <v>0.6</v>
          </cell>
          <cell r="F7544">
            <v>14000</v>
          </cell>
          <cell r="G7544">
            <v>1</v>
          </cell>
          <cell r="H7544">
            <v>8400</v>
          </cell>
        </row>
        <row r="7545">
          <cell r="B7545" t="str">
            <v>V04247</v>
          </cell>
          <cell r="C7545" t="str">
            <v>Giẻ lau</v>
          </cell>
          <cell r="D7545" t="str">
            <v>kg</v>
          </cell>
          <cell r="E7545">
            <v>0.3</v>
          </cell>
          <cell r="F7545">
            <v>5000</v>
          </cell>
          <cell r="G7545">
            <v>1</v>
          </cell>
          <cell r="H7545">
            <v>1500</v>
          </cell>
        </row>
        <row r="7546">
          <cell r="B7546" t="str">
            <v>Z999</v>
          </cell>
          <cell r="C7546" t="str">
            <v>Vật liệu khác</v>
          </cell>
          <cell r="D7546" t="str">
            <v>%</v>
          </cell>
          <cell r="E7546">
            <v>5</v>
          </cell>
          <cell r="F7546">
            <v>301761.79069767444</v>
          </cell>
          <cell r="H7546">
            <v>15088.089534883722</v>
          </cell>
        </row>
        <row r="7547">
          <cell r="C7547" t="str">
            <v>Cộng</v>
          </cell>
          <cell r="H7547">
            <v>316849.88023255818</v>
          </cell>
        </row>
        <row r="7548">
          <cell r="C7548" t="str">
            <v>b) Nhân công</v>
          </cell>
          <cell r="H7548">
            <v>1474852.3026315791</v>
          </cell>
        </row>
        <row r="7549">
          <cell r="B7549" t="str">
            <v>N2457</v>
          </cell>
          <cell r="C7549" t="str">
            <v>Nhân công bậc 4,5/7 - Nhóm 2</v>
          </cell>
          <cell r="D7549" t="str">
            <v>công</v>
          </cell>
          <cell r="E7549">
            <v>3.45</v>
          </cell>
          <cell r="F7549">
            <v>427493.42105263157</v>
          </cell>
          <cell r="G7549">
            <v>1</v>
          </cell>
          <cell r="H7549">
            <v>1474852.3026315791</v>
          </cell>
        </row>
        <row r="7550">
          <cell r="B7550" t="str">
            <v>D4.3237</v>
          </cell>
          <cell r="C7550" t="str">
            <v>Làm và lắp đặt đầu cáp; đầu cáp dầu, điện áp 3-6KV, phễu tôn, tiết diện cáp ≤400mm2</v>
          </cell>
          <cell r="D7550" t="str">
            <v>1 đầu cáp (3 pha)</v>
          </cell>
          <cell r="E7550">
            <v>1</v>
          </cell>
          <cell r="I7550">
            <v>352563.06627906975</v>
          </cell>
          <cell r="J7550">
            <v>1769822.7631578946</v>
          </cell>
          <cell r="K7550">
            <v>0</v>
          </cell>
        </row>
        <row r="7551">
          <cell r="C7551" t="str">
            <v>a) Vật liệu</v>
          </cell>
          <cell r="H7551">
            <v>352563.06627906975</v>
          </cell>
        </row>
        <row r="7552">
          <cell r="B7552" t="str">
            <v>V37019</v>
          </cell>
          <cell r="C7552" t="str">
            <v>Côliê</v>
          </cell>
          <cell r="D7552" t="str">
            <v>bộ</v>
          </cell>
          <cell r="E7552">
            <v>2</v>
          </cell>
          <cell r="F7552">
            <v>22000</v>
          </cell>
          <cell r="G7552">
            <v>1</v>
          </cell>
          <cell r="H7552">
            <v>44000</v>
          </cell>
        </row>
        <row r="7553">
          <cell r="B7553" t="str">
            <v>V09742</v>
          </cell>
          <cell r="C7553" t="str">
            <v>Dây đồng 25mm2</v>
          </cell>
          <cell r="D7553" t="str">
            <v>m</v>
          </cell>
          <cell r="E7553">
            <v>1</v>
          </cell>
          <cell r="F7553">
            <v>87699</v>
          </cell>
          <cell r="G7553">
            <v>1</v>
          </cell>
          <cell r="H7553">
            <v>87699</v>
          </cell>
        </row>
        <row r="7554">
          <cell r="B7554" t="str">
            <v>V09498</v>
          </cell>
          <cell r="C7554" t="str">
            <v>Chất cách điện</v>
          </cell>
          <cell r="D7554" t="str">
            <v>kg</v>
          </cell>
          <cell r="E7554">
            <v>4.8</v>
          </cell>
          <cell r="F7554">
            <v>35000</v>
          </cell>
          <cell r="G7554">
            <v>1</v>
          </cell>
          <cell r="H7554">
            <v>168000</v>
          </cell>
        </row>
        <row r="7555">
          <cell r="B7555" t="str">
            <v>V78619</v>
          </cell>
          <cell r="C7555" t="str">
            <v>Băng ni lông</v>
          </cell>
          <cell r="D7555" t="str">
            <v>cuộn</v>
          </cell>
          <cell r="E7555">
            <v>1.8</v>
          </cell>
          <cell r="F7555">
            <v>5000</v>
          </cell>
          <cell r="G7555">
            <v>1</v>
          </cell>
          <cell r="H7555">
            <v>9000</v>
          </cell>
        </row>
        <row r="7556">
          <cell r="B7556" t="str">
            <v>V46600</v>
          </cell>
          <cell r="C7556" t="str">
            <v>Xăng A92</v>
          </cell>
          <cell r="D7556" t="str">
            <v>kg</v>
          </cell>
          <cell r="E7556">
            <v>0.6</v>
          </cell>
          <cell r="F7556">
            <v>25325.581395348836</v>
          </cell>
          <cell r="G7556">
            <v>1</v>
          </cell>
          <cell r="H7556">
            <v>15195.348837209302</v>
          </cell>
        </row>
        <row r="7557">
          <cell r="B7557" t="str">
            <v>V09505</v>
          </cell>
          <cell r="C7557" t="str">
            <v>Cồn công nghiệp</v>
          </cell>
          <cell r="D7557" t="str">
            <v>kg</v>
          </cell>
          <cell r="E7557">
            <v>0.72</v>
          </cell>
          <cell r="F7557">
            <v>14000</v>
          </cell>
          <cell r="G7557">
            <v>1</v>
          </cell>
          <cell r="H7557">
            <v>10080</v>
          </cell>
        </row>
        <row r="7558">
          <cell r="B7558" t="str">
            <v>V04247</v>
          </cell>
          <cell r="C7558" t="str">
            <v>Giẻ lau</v>
          </cell>
          <cell r="D7558" t="str">
            <v>kg</v>
          </cell>
          <cell r="E7558">
            <v>0.36</v>
          </cell>
          <cell r="F7558">
            <v>5000</v>
          </cell>
          <cell r="G7558">
            <v>1</v>
          </cell>
          <cell r="H7558">
            <v>1800</v>
          </cell>
        </row>
        <row r="7559">
          <cell r="B7559" t="str">
            <v>Z999</v>
          </cell>
          <cell r="C7559" t="str">
            <v>Vật liệu khác</v>
          </cell>
          <cell r="D7559" t="str">
            <v>%</v>
          </cell>
          <cell r="E7559">
            <v>5</v>
          </cell>
          <cell r="F7559">
            <v>335774.34883720928</v>
          </cell>
          <cell r="H7559">
            <v>16788.717441860466</v>
          </cell>
        </row>
        <row r="7560">
          <cell r="C7560" t="str">
            <v>Cộng</v>
          </cell>
          <cell r="H7560">
            <v>352563.06627906975</v>
          </cell>
        </row>
        <row r="7561">
          <cell r="C7561" t="str">
            <v>b) Nhân công</v>
          </cell>
          <cell r="H7561">
            <v>1769822.7631578946</v>
          </cell>
        </row>
        <row r="7562">
          <cell r="B7562" t="str">
            <v>N2457</v>
          </cell>
          <cell r="C7562" t="str">
            <v>Nhân công bậc 4,5/7 - Nhóm 2</v>
          </cell>
          <cell r="D7562" t="str">
            <v>công</v>
          </cell>
          <cell r="E7562">
            <v>4.1399999999999997</v>
          </cell>
          <cell r="F7562">
            <v>427493.42105263157</v>
          </cell>
          <cell r="G7562">
            <v>1</v>
          </cell>
          <cell r="H7562">
            <v>1769822.7631578946</v>
          </cell>
        </row>
        <row r="7563">
          <cell r="B7563" t="str">
            <v>D4.3241</v>
          </cell>
          <cell r="C7563" t="str">
            <v>Làm và lắp đặt đầu cáp; đầu cáp dầu, điện áp 10-15KV, phễu tôn, tiết diện cáp ≤35mm2</v>
          </cell>
          <cell r="D7563" t="str">
            <v>1 đầu cáp (3 pha)</v>
          </cell>
          <cell r="E7563">
            <v>1</v>
          </cell>
          <cell r="I7563">
            <v>224029.88023255812</v>
          </cell>
          <cell r="J7563">
            <v>863536.71052631573</v>
          </cell>
          <cell r="K7563">
            <v>0</v>
          </cell>
        </row>
        <row r="7564">
          <cell r="C7564" t="str">
            <v>a) Vật liệu</v>
          </cell>
          <cell r="H7564">
            <v>224029.88023255812</v>
          </cell>
        </row>
        <row r="7565">
          <cell r="B7565" t="str">
            <v>V37019</v>
          </cell>
          <cell r="C7565" t="str">
            <v>Côliê</v>
          </cell>
          <cell r="D7565" t="str">
            <v>bộ</v>
          </cell>
          <cell r="E7565">
            <v>2</v>
          </cell>
          <cell r="F7565">
            <v>22000</v>
          </cell>
          <cell r="G7565">
            <v>1</v>
          </cell>
          <cell r="H7565">
            <v>44000</v>
          </cell>
        </row>
        <row r="7566">
          <cell r="B7566" t="str">
            <v>V09742</v>
          </cell>
          <cell r="C7566" t="str">
            <v>Dây đồng 25mm2</v>
          </cell>
          <cell r="D7566" t="str">
            <v>m</v>
          </cell>
          <cell r="E7566">
            <v>1</v>
          </cell>
          <cell r="F7566">
            <v>87699</v>
          </cell>
          <cell r="G7566">
            <v>1</v>
          </cell>
          <cell r="H7566">
            <v>87699</v>
          </cell>
        </row>
        <row r="7567">
          <cell r="B7567" t="str">
            <v>V09498</v>
          </cell>
          <cell r="C7567" t="str">
            <v>Chất cách điện</v>
          </cell>
          <cell r="D7567" t="str">
            <v>kg</v>
          </cell>
          <cell r="E7567">
            <v>1.6</v>
          </cell>
          <cell r="F7567">
            <v>35000</v>
          </cell>
          <cell r="G7567">
            <v>1</v>
          </cell>
          <cell r="H7567">
            <v>56000</v>
          </cell>
        </row>
        <row r="7568">
          <cell r="B7568" t="str">
            <v>V78619</v>
          </cell>
          <cell r="C7568" t="str">
            <v>Băng ni lông</v>
          </cell>
          <cell r="D7568" t="str">
            <v>cuộn</v>
          </cell>
          <cell r="E7568">
            <v>1</v>
          </cell>
          <cell r="F7568">
            <v>5000</v>
          </cell>
          <cell r="G7568">
            <v>1</v>
          </cell>
          <cell r="H7568">
            <v>5000</v>
          </cell>
        </row>
        <row r="7569">
          <cell r="B7569" t="str">
            <v>V46600</v>
          </cell>
          <cell r="C7569" t="str">
            <v>Xăng A92</v>
          </cell>
          <cell r="D7569" t="str">
            <v>kg</v>
          </cell>
          <cell r="E7569">
            <v>0.5</v>
          </cell>
          <cell r="F7569">
            <v>25325.581395348836</v>
          </cell>
          <cell r="G7569">
            <v>1</v>
          </cell>
          <cell r="H7569">
            <v>12662.790697674418</v>
          </cell>
        </row>
        <row r="7570">
          <cell r="B7570" t="str">
            <v>V09505</v>
          </cell>
          <cell r="C7570" t="str">
            <v>Cồn công nghiệp</v>
          </cell>
          <cell r="D7570" t="str">
            <v>kg</v>
          </cell>
          <cell r="E7570">
            <v>0.5</v>
          </cell>
          <cell r="F7570">
            <v>14000</v>
          </cell>
          <cell r="G7570">
            <v>1</v>
          </cell>
          <cell r="H7570">
            <v>7000</v>
          </cell>
        </row>
        <row r="7571">
          <cell r="B7571" t="str">
            <v>V04247</v>
          </cell>
          <cell r="C7571" t="str">
            <v>Giẻ lau</v>
          </cell>
          <cell r="D7571" t="str">
            <v>kg</v>
          </cell>
          <cell r="E7571">
            <v>0.2</v>
          </cell>
          <cell r="F7571">
            <v>5000</v>
          </cell>
          <cell r="G7571">
            <v>1</v>
          </cell>
          <cell r="H7571">
            <v>1000</v>
          </cell>
        </row>
        <row r="7572">
          <cell r="B7572" t="str">
            <v>Z999</v>
          </cell>
          <cell r="C7572" t="str">
            <v>Vật liệu khác</v>
          </cell>
          <cell r="D7572" t="str">
            <v>%</v>
          </cell>
          <cell r="E7572">
            <v>5</v>
          </cell>
          <cell r="F7572">
            <v>213361.79069767441</v>
          </cell>
          <cell r="H7572">
            <v>10668.08953488372</v>
          </cell>
        </row>
        <row r="7573">
          <cell r="C7573" t="str">
            <v>Cộng</v>
          </cell>
          <cell r="H7573">
            <v>224029.88023255812</v>
          </cell>
        </row>
        <row r="7574">
          <cell r="C7574" t="str">
            <v>b) Nhân công</v>
          </cell>
          <cell r="H7574">
            <v>863536.71052631573</v>
          </cell>
        </row>
        <row r="7575">
          <cell r="B7575" t="str">
            <v>N2457</v>
          </cell>
          <cell r="C7575" t="str">
            <v>Nhân công bậc 4,5/7 - Nhóm 2</v>
          </cell>
          <cell r="D7575" t="str">
            <v>công</v>
          </cell>
          <cell r="E7575">
            <v>2.02</v>
          </cell>
          <cell r="F7575">
            <v>427493.42105263157</v>
          </cell>
          <cell r="G7575">
            <v>1</v>
          </cell>
          <cell r="H7575">
            <v>863536.71052631573</v>
          </cell>
        </row>
        <row r="7576">
          <cell r="B7576" t="str">
            <v>D4.3242</v>
          </cell>
          <cell r="C7576" t="str">
            <v>Làm và lắp đặt đầu cáp; đầu cáp dầu, điện áp 10-15KV, phễu tôn, tiết diện cáp ≤70mm2</v>
          </cell>
          <cell r="D7576" t="str">
            <v>1 đầu cáp (3 pha)</v>
          </cell>
          <cell r="E7576">
            <v>1</v>
          </cell>
          <cell r="I7576">
            <v>242404.88023255812</v>
          </cell>
          <cell r="J7576">
            <v>966135.1315789473</v>
          </cell>
          <cell r="K7576">
            <v>0</v>
          </cell>
        </row>
        <row r="7577">
          <cell r="C7577" t="str">
            <v>a) Vật liệu</v>
          </cell>
          <cell r="H7577">
            <v>242404.88023255812</v>
          </cell>
        </row>
        <row r="7578">
          <cell r="B7578" t="str">
            <v>V37019</v>
          </cell>
          <cell r="C7578" t="str">
            <v>Côliê</v>
          </cell>
          <cell r="D7578" t="str">
            <v>bộ</v>
          </cell>
          <cell r="E7578">
            <v>2</v>
          </cell>
          <cell r="F7578">
            <v>22000</v>
          </cell>
          <cell r="G7578">
            <v>1</v>
          </cell>
          <cell r="H7578">
            <v>44000</v>
          </cell>
        </row>
        <row r="7579">
          <cell r="B7579" t="str">
            <v>V09742</v>
          </cell>
          <cell r="C7579" t="str">
            <v>Dây đồng 25mm2</v>
          </cell>
          <cell r="D7579" t="str">
            <v>m</v>
          </cell>
          <cell r="E7579">
            <v>1</v>
          </cell>
          <cell r="F7579">
            <v>87699</v>
          </cell>
          <cell r="G7579">
            <v>1</v>
          </cell>
          <cell r="H7579">
            <v>87699</v>
          </cell>
        </row>
        <row r="7580">
          <cell r="B7580" t="str">
            <v>V09498</v>
          </cell>
          <cell r="C7580" t="str">
            <v>Chất cách điện</v>
          </cell>
          <cell r="D7580" t="str">
            <v>kg</v>
          </cell>
          <cell r="E7580">
            <v>2.1</v>
          </cell>
          <cell r="F7580">
            <v>35000</v>
          </cell>
          <cell r="G7580">
            <v>1</v>
          </cell>
          <cell r="H7580">
            <v>73500</v>
          </cell>
        </row>
        <row r="7581">
          <cell r="B7581" t="str">
            <v>V78619</v>
          </cell>
          <cell r="C7581" t="str">
            <v>Băng ni lông</v>
          </cell>
          <cell r="D7581" t="str">
            <v>cuộn</v>
          </cell>
          <cell r="E7581">
            <v>1</v>
          </cell>
          <cell r="F7581">
            <v>5000</v>
          </cell>
          <cell r="G7581">
            <v>1</v>
          </cell>
          <cell r="H7581">
            <v>5000</v>
          </cell>
        </row>
        <row r="7582">
          <cell r="B7582" t="str">
            <v>V46600</v>
          </cell>
          <cell r="C7582" t="str">
            <v>Xăng A92</v>
          </cell>
          <cell r="D7582" t="str">
            <v>kg</v>
          </cell>
          <cell r="E7582">
            <v>0.5</v>
          </cell>
          <cell r="F7582">
            <v>25325.581395348836</v>
          </cell>
          <cell r="G7582">
            <v>1</v>
          </cell>
          <cell r="H7582">
            <v>12662.790697674418</v>
          </cell>
        </row>
        <row r="7583">
          <cell r="B7583" t="str">
            <v>V09505</v>
          </cell>
          <cell r="C7583" t="str">
            <v>Cồn công nghiệp</v>
          </cell>
          <cell r="D7583" t="str">
            <v>kg</v>
          </cell>
          <cell r="E7583">
            <v>0.5</v>
          </cell>
          <cell r="F7583">
            <v>14000</v>
          </cell>
          <cell r="G7583">
            <v>1</v>
          </cell>
          <cell r="H7583">
            <v>7000</v>
          </cell>
        </row>
        <row r="7584">
          <cell r="B7584" t="str">
            <v>V04247</v>
          </cell>
          <cell r="C7584" t="str">
            <v>Giẻ lau</v>
          </cell>
          <cell r="D7584" t="str">
            <v>kg</v>
          </cell>
          <cell r="E7584">
            <v>0.2</v>
          </cell>
          <cell r="F7584">
            <v>5000</v>
          </cell>
          <cell r="G7584">
            <v>1</v>
          </cell>
          <cell r="H7584">
            <v>1000</v>
          </cell>
        </row>
        <row r="7585">
          <cell r="B7585" t="str">
            <v>Z999</v>
          </cell>
          <cell r="C7585" t="str">
            <v>Vật liệu khác</v>
          </cell>
          <cell r="D7585" t="str">
            <v>%</v>
          </cell>
          <cell r="E7585">
            <v>5</v>
          </cell>
          <cell r="F7585">
            <v>230861.79069767441</v>
          </cell>
          <cell r="H7585">
            <v>11543.08953488372</v>
          </cell>
        </row>
        <row r="7586">
          <cell r="C7586" t="str">
            <v>Cộng</v>
          </cell>
          <cell r="H7586">
            <v>242404.88023255812</v>
          </cell>
        </row>
        <row r="7587">
          <cell r="C7587" t="str">
            <v>b) Nhân công</v>
          </cell>
          <cell r="H7587">
            <v>966135.1315789473</v>
          </cell>
        </row>
        <row r="7588">
          <cell r="B7588" t="str">
            <v>N2457</v>
          </cell>
          <cell r="C7588" t="str">
            <v>Nhân công bậc 4,5/7 - Nhóm 2</v>
          </cell>
          <cell r="D7588" t="str">
            <v>công</v>
          </cell>
          <cell r="E7588">
            <v>2.2599999999999998</v>
          </cell>
          <cell r="F7588">
            <v>427493.42105263157</v>
          </cell>
          <cell r="G7588">
            <v>1</v>
          </cell>
          <cell r="H7588">
            <v>966135.1315789473</v>
          </cell>
        </row>
        <row r="7589">
          <cell r="B7589" t="str">
            <v>D4.3243</v>
          </cell>
          <cell r="C7589" t="str">
            <v>Làm và lắp đặt đầu cáp; đầu cáp dầu, điện áp 10-15KV, phễu tôn, tiết diện cáp ≤120mm2</v>
          </cell>
          <cell r="D7589" t="str">
            <v>1 đầu cáp (3 pha)</v>
          </cell>
          <cell r="E7589">
            <v>1</v>
          </cell>
          <cell r="I7589">
            <v>253692.38023255812</v>
          </cell>
          <cell r="J7589">
            <v>1218356.25</v>
          </cell>
          <cell r="K7589">
            <v>0</v>
          </cell>
        </row>
        <row r="7590">
          <cell r="C7590" t="str">
            <v>a) Vật liệu</v>
          </cell>
          <cell r="H7590">
            <v>253692.38023255812</v>
          </cell>
        </row>
        <row r="7591">
          <cell r="B7591" t="str">
            <v>V37019</v>
          </cell>
          <cell r="C7591" t="str">
            <v>Côliê</v>
          </cell>
          <cell r="D7591" t="str">
            <v>bộ</v>
          </cell>
          <cell r="E7591">
            <v>2</v>
          </cell>
          <cell r="F7591">
            <v>22000</v>
          </cell>
          <cell r="G7591">
            <v>1</v>
          </cell>
          <cell r="H7591">
            <v>44000</v>
          </cell>
        </row>
        <row r="7592">
          <cell r="B7592" t="str">
            <v>V09742</v>
          </cell>
          <cell r="C7592" t="str">
            <v>Dây đồng 25mm2</v>
          </cell>
          <cell r="D7592" t="str">
            <v>m</v>
          </cell>
          <cell r="E7592">
            <v>1</v>
          </cell>
          <cell r="F7592">
            <v>87699</v>
          </cell>
          <cell r="G7592">
            <v>1</v>
          </cell>
          <cell r="H7592">
            <v>87699</v>
          </cell>
        </row>
        <row r="7593">
          <cell r="B7593" t="str">
            <v>V09498</v>
          </cell>
          <cell r="C7593" t="str">
            <v>Chất cách điện</v>
          </cell>
          <cell r="D7593" t="str">
            <v>kg</v>
          </cell>
          <cell r="E7593">
            <v>2.4</v>
          </cell>
          <cell r="F7593">
            <v>35000</v>
          </cell>
          <cell r="G7593">
            <v>1</v>
          </cell>
          <cell r="H7593">
            <v>84000</v>
          </cell>
        </row>
        <row r="7594">
          <cell r="B7594" t="str">
            <v>V78619</v>
          </cell>
          <cell r="C7594" t="str">
            <v>Băng ni lông</v>
          </cell>
          <cell r="D7594" t="str">
            <v>cuộn</v>
          </cell>
          <cell r="E7594">
            <v>1</v>
          </cell>
          <cell r="F7594">
            <v>5000</v>
          </cell>
          <cell r="G7594">
            <v>1</v>
          </cell>
          <cell r="H7594">
            <v>5000</v>
          </cell>
        </row>
        <row r="7595">
          <cell r="B7595" t="str">
            <v>V46600</v>
          </cell>
          <cell r="C7595" t="str">
            <v>Xăng A92</v>
          </cell>
          <cell r="D7595" t="str">
            <v>kg</v>
          </cell>
          <cell r="E7595">
            <v>0.5</v>
          </cell>
          <cell r="F7595">
            <v>25325.581395348836</v>
          </cell>
          <cell r="G7595">
            <v>1</v>
          </cell>
          <cell r="H7595">
            <v>12662.790697674418</v>
          </cell>
        </row>
        <row r="7596">
          <cell r="B7596" t="str">
            <v>V09505</v>
          </cell>
          <cell r="C7596" t="str">
            <v>Cồn công nghiệp</v>
          </cell>
          <cell r="D7596" t="str">
            <v>kg</v>
          </cell>
          <cell r="E7596">
            <v>0.5</v>
          </cell>
          <cell r="F7596">
            <v>14000</v>
          </cell>
          <cell r="G7596">
            <v>1</v>
          </cell>
          <cell r="H7596">
            <v>7000</v>
          </cell>
        </row>
        <row r="7597">
          <cell r="B7597" t="str">
            <v>V04247</v>
          </cell>
          <cell r="C7597" t="str">
            <v>Giẻ lau</v>
          </cell>
          <cell r="D7597" t="str">
            <v>kg</v>
          </cell>
          <cell r="E7597">
            <v>0.25</v>
          </cell>
          <cell r="F7597">
            <v>5000</v>
          </cell>
          <cell r="G7597">
            <v>1</v>
          </cell>
          <cell r="H7597">
            <v>1250</v>
          </cell>
        </row>
        <row r="7598">
          <cell r="B7598" t="str">
            <v>Z999</v>
          </cell>
          <cell r="C7598" t="str">
            <v>Vật liệu khác</v>
          </cell>
          <cell r="D7598" t="str">
            <v>%</v>
          </cell>
          <cell r="E7598">
            <v>5</v>
          </cell>
          <cell r="F7598">
            <v>241611.79069767441</v>
          </cell>
          <cell r="H7598">
            <v>12080.58953488372</v>
          </cell>
        </row>
        <row r="7599">
          <cell r="C7599" t="str">
            <v>Cộng</v>
          </cell>
          <cell r="H7599">
            <v>253692.38023255812</v>
          </cell>
        </row>
        <row r="7600">
          <cell r="C7600" t="str">
            <v>b) Nhân công</v>
          </cell>
          <cell r="H7600">
            <v>1218356.25</v>
          </cell>
        </row>
        <row r="7601">
          <cell r="B7601" t="str">
            <v>N2457</v>
          </cell>
          <cell r="C7601" t="str">
            <v>Nhân công bậc 4,5/7 - Nhóm 2</v>
          </cell>
          <cell r="D7601" t="str">
            <v>công</v>
          </cell>
          <cell r="E7601">
            <v>2.85</v>
          </cell>
          <cell r="F7601">
            <v>427493.42105263157</v>
          </cell>
          <cell r="G7601">
            <v>1</v>
          </cell>
          <cell r="H7601">
            <v>1218356.25</v>
          </cell>
        </row>
        <row r="7602">
          <cell r="B7602" t="str">
            <v>D4.3244</v>
          </cell>
          <cell r="C7602" t="str">
            <v>Làm và lắp đặt đầu cáp; đầu cáp dầu, điện áp 10-15KV, phễu tôn, tiết diện cáp ≤185mm2</v>
          </cell>
          <cell r="D7602" t="str">
            <v>1 đầu cáp (3 pha)</v>
          </cell>
          <cell r="E7602">
            <v>1</v>
          </cell>
          <cell r="I7602">
            <v>272487.38023255812</v>
          </cell>
          <cell r="J7602">
            <v>1474852.3026315791</v>
          </cell>
          <cell r="K7602">
            <v>0</v>
          </cell>
        </row>
        <row r="7603">
          <cell r="C7603" t="str">
            <v>a) Vật liệu</v>
          </cell>
          <cell r="H7603">
            <v>272487.38023255812</v>
          </cell>
        </row>
        <row r="7604">
          <cell r="B7604" t="str">
            <v>V37019</v>
          </cell>
          <cell r="C7604" t="str">
            <v>Côliê</v>
          </cell>
          <cell r="D7604" t="str">
            <v>bộ</v>
          </cell>
          <cell r="E7604">
            <v>2</v>
          </cell>
          <cell r="F7604">
            <v>22000</v>
          </cell>
          <cell r="G7604">
            <v>1</v>
          </cell>
          <cell r="H7604">
            <v>44000</v>
          </cell>
        </row>
        <row r="7605">
          <cell r="B7605" t="str">
            <v>V09742</v>
          </cell>
          <cell r="C7605" t="str">
            <v>Dây đồng 25mm2</v>
          </cell>
          <cell r="D7605" t="str">
            <v>m</v>
          </cell>
          <cell r="E7605">
            <v>1</v>
          </cell>
          <cell r="F7605">
            <v>87699</v>
          </cell>
          <cell r="G7605">
            <v>1</v>
          </cell>
          <cell r="H7605">
            <v>87699</v>
          </cell>
        </row>
        <row r="7606">
          <cell r="B7606" t="str">
            <v>V09498</v>
          </cell>
          <cell r="C7606" t="str">
            <v>Chất cách điện</v>
          </cell>
          <cell r="D7606" t="str">
            <v>kg</v>
          </cell>
          <cell r="E7606">
            <v>2.8</v>
          </cell>
          <cell r="F7606">
            <v>35000</v>
          </cell>
          <cell r="G7606">
            <v>1</v>
          </cell>
          <cell r="H7606">
            <v>98000</v>
          </cell>
        </row>
        <row r="7607">
          <cell r="B7607" t="str">
            <v>V78619</v>
          </cell>
          <cell r="C7607" t="str">
            <v>Băng ni lông</v>
          </cell>
          <cell r="D7607" t="str">
            <v>cuộn</v>
          </cell>
          <cell r="E7607">
            <v>1.5</v>
          </cell>
          <cell r="F7607">
            <v>5000</v>
          </cell>
          <cell r="G7607">
            <v>1</v>
          </cell>
          <cell r="H7607">
            <v>7500</v>
          </cell>
        </row>
        <row r="7608">
          <cell r="B7608" t="str">
            <v>V46600</v>
          </cell>
          <cell r="C7608" t="str">
            <v>Xăng A92</v>
          </cell>
          <cell r="D7608" t="str">
            <v>kg</v>
          </cell>
          <cell r="E7608">
            <v>0.5</v>
          </cell>
          <cell r="F7608">
            <v>25325.581395348836</v>
          </cell>
          <cell r="G7608">
            <v>1</v>
          </cell>
          <cell r="H7608">
            <v>12662.790697674418</v>
          </cell>
        </row>
        <row r="7609">
          <cell r="B7609" t="str">
            <v>V09505</v>
          </cell>
          <cell r="C7609" t="str">
            <v>Cồn công nghiệp</v>
          </cell>
          <cell r="D7609" t="str">
            <v>kg</v>
          </cell>
          <cell r="E7609">
            <v>0.6</v>
          </cell>
          <cell r="F7609">
            <v>14000</v>
          </cell>
          <cell r="G7609">
            <v>1</v>
          </cell>
          <cell r="H7609">
            <v>8400</v>
          </cell>
        </row>
        <row r="7610">
          <cell r="B7610" t="str">
            <v>V04247</v>
          </cell>
          <cell r="C7610" t="str">
            <v>Giẻ lau</v>
          </cell>
          <cell r="D7610" t="str">
            <v>kg</v>
          </cell>
          <cell r="E7610">
            <v>0.25</v>
          </cell>
          <cell r="F7610">
            <v>5000</v>
          </cell>
          <cell r="G7610">
            <v>1</v>
          </cell>
          <cell r="H7610">
            <v>1250</v>
          </cell>
        </row>
        <row r="7611">
          <cell r="B7611" t="str">
            <v>Z999</v>
          </cell>
          <cell r="C7611" t="str">
            <v>Vật liệu khác</v>
          </cell>
          <cell r="D7611" t="str">
            <v>%</v>
          </cell>
          <cell r="E7611">
            <v>5</v>
          </cell>
          <cell r="F7611">
            <v>259511.79069767441</v>
          </cell>
          <cell r="H7611">
            <v>12975.58953488372</v>
          </cell>
        </row>
        <row r="7612">
          <cell r="C7612" t="str">
            <v>Cộng</v>
          </cell>
          <cell r="H7612">
            <v>272487.38023255812</v>
          </cell>
        </row>
        <row r="7613">
          <cell r="C7613" t="str">
            <v>b) Nhân công</v>
          </cell>
          <cell r="H7613">
            <v>1474852.3026315791</v>
          </cell>
        </row>
        <row r="7614">
          <cell r="B7614" t="str">
            <v>N2457</v>
          </cell>
          <cell r="C7614" t="str">
            <v>Nhân công bậc 4,5/7 - Nhóm 2</v>
          </cell>
          <cell r="D7614" t="str">
            <v>công</v>
          </cell>
          <cell r="E7614">
            <v>3.45</v>
          </cell>
          <cell r="F7614">
            <v>427493.42105263157</v>
          </cell>
          <cell r="G7614">
            <v>1</v>
          </cell>
          <cell r="H7614">
            <v>1474852.3026315791</v>
          </cell>
        </row>
        <row r="7615">
          <cell r="B7615" t="str">
            <v>D4.3245</v>
          </cell>
          <cell r="C7615" t="str">
            <v>Làm và lắp đặt đầu cáp; đầu cáp dầu, điện áp 10-15KV, phễu tôn, tiết diện cáp ≤240mm2</v>
          </cell>
          <cell r="D7615" t="str">
            <v>1 đầu cáp (3 pha)</v>
          </cell>
          <cell r="E7615">
            <v>1</v>
          </cell>
          <cell r="I7615">
            <v>298474.88023255818</v>
          </cell>
          <cell r="J7615">
            <v>1624475</v>
          </cell>
          <cell r="K7615">
            <v>0</v>
          </cell>
        </row>
        <row r="7616">
          <cell r="C7616" t="str">
            <v>a) Vật liệu</v>
          </cell>
          <cell r="H7616">
            <v>298474.88023255818</v>
          </cell>
        </row>
        <row r="7617">
          <cell r="B7617" t="str">
            <v>V37019</v>
          </cell>
          <cell r="C7617" t="str">
            <v>Côliê</v>
          </cell>
          <cell r="D7617" t="str">
            <v>bộ</v>
          </cell>
          <cell r="E7617">
            <v>2</v>
          </cell>
          <cell r="F7617">
            <v>22000</v>
          </cell>
          <cell r="G7617">
            <v>1</v>
          </cell>
          <cell r="H7617">
            <v>44000</v>
          </cell>
        </row>
        <row r="7618">
          <cell r="B7618" t="str">
            <v>V09742</v>
          </cell>
          <cell r="C7618" t="str">
            <v>Dây đồng 25mm2</v>
          </cell>
          <cell r="D7618" t="str">
            <v>m</v>
          </cell>
          <cell r="E7618">
            <v>1</v>
          </cell>
          <cell r="F7618">
            <v>87699</v>
          </cell>
          <cell r="G7618">
            <v>1</v>
          </cell>
          <cell r="H7618">
            <v>87699</v>
          </cell>
        </row>
        <row r="7619">
          <cell r="B7619" t="str">
            <v>V09498</v>
          </cell>
          <cell r="C7619" t="str">
            <v>Chất cách điện</v>
          </cell>
          <cell r="D7619" t="str">
            <v>kg</v>
          </cell>
          <cell r="E7619">
            <v>3.5</v>
          </cell>
          <cell r="F7619">
            <v>35000</v>
          </cell>
          <cell r="G7619">
            <v>1</v>
          </cell>
          <cell r="H7619">
            <v>122500</v>
          </cell>
        </row>
        <row r="7620">
          <cell r="B7620" t="str">
            <v>V78619</v>
          </cell>
          <cell r="C7620" t="str">
            <v>Băng ni lông</v>
          </cell>
          <cell r="D7620" t="str">
            <v>cuộn</v>
          </cell>
          <cell r="E7620">
            <v>1.5</v>
          </cell>
          <cell r="F7620">
            <v>5000</v>
          </cell>
          <cell r="G7620">
            <v>1</v>
          </cell>
          <cell r="H7620">
            <v>7500</v>
          </cell>
        </row>
        <row r="7621">
          <cell r="B7621" t="str">
            <v>V46600</v>
          </cell>
          <cell r="C7621" t="str">
            <v>Xăng A92</v>
          </cell>
          <cell r="D7621" t="str">
            <v>kg</v>
          </cell>
          <cell r="E7621">
            <v>0.5</v>
          </cell>
          <cell r="F7621">
            <v>25325.581395348836</v>
          </cell>
          <cell r="G7621">
            <v>1</v>
          </cell>
          <cell r="H7621">
            <v>12662.790697674418</v>
          </cell>
        </row>
        <row r="7622">
          <cell r="B7622" t="str">
            <v>V09505</v>
          </cell>
          <cell r="C7622" t="str">
            <v>Cồn công nghiệp</v>
          </cell>
          <cell r="D7622" t="str">
            <v>kg</v>
          </cell>
          <cell r="E7622">
            <v>0.6</v>
          </cell>
          <cell r="F7622">
            <v>14000</v>
          </cell>
          <cell r="G7622">
            <v>1</v>
          </cell>
          <cell r="H7622">
            <v>8400</v>
          </cell>
        </row>
        <row r="7623">
          <cell r="B7623" t="str">
            <v>V04247</v>
          </cell>
          <cell r="C7623" t="str">
            <v>Giẻ lau</v>
          </cell>
          <cell r="D7623" t="str">
            <v>kg</v>
          </cell>
          <cell r="E7623">
            <v>0.3</v>
          </cell>
          <cell r="F7623">
            <v>5000</v>
          </cell>
          <cell r="G7623">
            <v>1</v>
          </cell>
          <cell r="H7623">
            <v>1500</v>
          </cell>
        </row>
        <row r="7624">
          <cell r="B7624" t="str">
            <v>Z999</v>
          </cell>
          <cell r="C7624" t="str">
            <v>Vật liệu khác</v>
          </cell>
          <cell r="D7624" t="str">
            <v>%</v>
          </cell>
          <cell r="E7624">
            <v>5</v>
          </cell>
          <cell r="F7624">
            <v>284261.79069767444</v>
          </cell>
          <cell r="H7624">
            <v>14213.089534883722</v>
          </cell>
        </row>
        <row r="7625">
          <cell r="C7625" t="str">
            <v>Cộng</v>
          </cell>
          <cell r="H7625">
            <v>298474.88023255818</v>
          </cell>
        </row>
        <row r="7626">
          <cell r="C7626" t="str">
            <v>b) Nhân công</v>
          </cell>
          <cell r="H7626">
            <v>1624475</v>
          </cell>
        </row>
        <row r="7627">
          <cell r="B7627" t="str">
            <v>N2457</v>
          </cell>
          <cell r="C7627" t="str">
            <v>Nhân công bậc 4,5/7 - Nhóm 2</v>
          </cell>
          <cell r="D7627" t="str">
            <v>công</v>
          </cell>
          <cell r="E7627">
            <v>3.8</v>
          </cell>
          <cell r="F7627">
            <v>427493.42105263157</v>
          </cell>
          <cell r="G7627">
            <v>1</v>
          </cell>
          <cell r="H7627">
            <v>1624475</v>
          </cell>
        </row>
        <row r="7628">
          <cell r="B7628" t="str">
            <v>D4.3246</v>
          </cell>
          <cell r="C7628" t="str">
            <v>Làm và lắp đặt đầu cáp; đầu cáp dầu, điện áp 10-15KV, phễu tôn, tiết diện cáp ≤300mm2</v>
          </cell>
          <cell r="D7628" t="str">
            <v>1 đầu cáp (3 pha)</v>
          </cell>
          <cell r="E7628">
            <v>1</v>
          </cell>
          <cell r="I7628">
            <v>316849.88023255818</v>
          </cell>
          <cell r="J7628">
            <v>1791197.4342105265</v>
          </cell>
          <cell r="K7628">
            <v>0</v>
          </cell>
        </row>
        <row r="7629">
          <cell r="C7629" t="str">
            <v>a) Vật liệu</v>
          </cell>
          <cell r="H7629">
            <v>316849.88023255818</v>
          </cell>
        </row>
        <row r="7630">
          <cell r="B7630" t="str">
            <v>V37019</v>
          </cell>
          <cell r="C7630" t="str">
            <v>Côliê</v>
          </cell>
          <cell r="D7630" t="str">
            <v>bộ</v>
          </cell>
          <cell r="E7630">
            <v>2</v>
          </cell>
          <cell r="F7630">
            <v>22000</v>
          </cell>
          <cell r="G7630">
            <v>1</v>
          </cell>
          <cell r="H7630">
            <v>44000</v>
          </cell>
        </row>
        <row r="7631">
          <cell r="B7631" t="str">
            <v>V09742</v>
          </cell>
          <cell r="C7631" t="str">
            <v>Dây đồng 25mm2</v>
          </cell>
          <cell r="D7631" t="str">
            <v>m</v>
          </cell>
          <cell r="E7631">
            <v>1</v>
          </cell>
          <cell r="F7631">
            <v>87699</v>
          </cell>
          <cell r="G7631">
            <v>1</v>
          </cell>
          <cell r="H7631">
            <v>87699</v>
          </cell>
        </row>
        <row r="7632">
          <cell r="B7632" t="str">
            <v>V09498</v>
          </cell>
          <cell r="C7632" t="str">
            <v>Chất cách điện</v>
          </cell>
          <cell r="D7632" t="str">
            <v>kg</v>
          </cell>
          <cell r="E7632">
            <v>4</v>
          </cell>
          <cell r="F7632">
            <v>35000</v>
          </cell>
          <cell r="G7632">
            <v>1</v>
          </cell>
          <cell r="H7632">
            <v>140000</v>
          </cell>
        </row>
        <row r="7633">
          <cell r="B7633" t="str">
            <v>V78619</v>
          </cell>
          <cell r="C7633" t="str">
            <v>Băng ni lông</v>
          </cell>
          <cell r="D7633" t="str">
            <v>cuộn</v>
          </cell>
          <cell r="E7633">
            <v>1.5</v>
          </cell>
          <cell r="F7633">
            <v>5000</v>
          </cell>
          <cell r="G7633">
            <v>1</v>
          </cell>
          <cell r="H7633">
            <v>7500</v>
          </cell>
        </row>
        <row r="7634">
          <cell r="B7634" t="str">
            <v>V46600</v>
          </cell>
          <cell r="C7634" t="str">
            <v>Xăng A92</v>
          </cell>
          <cell r="D7634" t="str">
            <v>kg</v>
          </cell>
          <cell r="E7634">
            <v>0.5</v>
          </cell>
          <cell r="F7634">
            <v>25325.581395348836</v>
          </cell>
          <cell r="G7634">
            <v>1</v>
          </cell>
          <cell r="H7634">
            <v>12662.790697674418</v>
          </cell>
        </row>
        <row r="7635">
          <cell r="B7635" t="str">
            <v>V09505</v>
          </cell>
          <cell r="C7635" t="str">
            <v>Cồn công nghiệp</v>
          </cell>
          <cell r="D7635" t="str">
            <v>kg</v>
          </cell>
          <cell r="E7635">
            <v>0.6</v>
          </cell>
          <cell r="F7635">
            <v>14000</v>
          </cell>
          <cell r="G7635">
            <v>1</v>
          </cell>
          <cell r="H7635">
            <v>8400</v>
          </cell>
        </row>
        <row r="7636">
          <cell r="B7636" t="str">
            <v>V04247</v>
          </cell>
          <cell r="C7636" t="str">
            <v>Giẻ lau</v>
          </cell>
          <cell r="D7636" t="str">
            <v>kg</v>
          </cell>
          <cell r="E7636">
            <v>0.3</v>
          </cell>
          <cell r="F7636">
            <v>5000</v>
          </cell>
          <cell r="G7636">
            <v>1</v>
          </cell>
          <cell r="H7636">
            <v>1500</v>
          </cell>
        </row>
        <row r="7637">
          <cell r="B7637" t="str">
            <v>Z999</v>
          </cell>
          <cell r="C7637" t="str">
            <v>Vật liệu khác</v>
          </cell>
          <cell r="D7637" t="str">
            <v>%</v>
          </cell>
          <cell r="E7637">
            <v>5</v>
          </cell>
          <cell r="F7637">
            <v>301761.79069767444</v>
          </cell>
          <cell r="H7637">
            <v>15088.089534883722</v>
          </cell>
        </row>
        <row r="7638">
          <cell r="C7638" t="str">
            <v>Cộng</v>
          </cell>
          <cell r="H7638">
            <v>316849.88023255818</v>
          </cell>
        </row>
        <row r="7639">
          <cell r="C7639" t="str">
            <v>b) Nhân công</v>
          </cell>
          <cell r="H7639">
            <v>1791197.4342105265</v>
          </cell>
        </row>
        <row r="7640">
          <cell r="B7640" t="str">
            <v>N2457</v>
          </cell>
          <cell r="C7640" t="str">
            <v>Nhân công bậc 4,5/7 - Nhóm 2</v>
          </cell>
          <cell r="D7640" t="str">
            <v>công</v>
          </cell>
          <cell r="E7640">
            <v>4.1900000000000004</v>
          </cell>
          <cell r="F7640">
            <v>427493.42105263157</v>
          </cell>
          <cell r="G7640">
            <v>1</v>
          </cell>
          <cell r="H7640">
            <v>1791197.4342105265</v>
          </cell>
        </row>
        <row r="7641">
          <cell r="B7641" t="str">
            <v>D4.3247</v>
          </cell>
          <cell r="C7641" t="str">
            <v>Làm và lắp đặt đầu cáp; đầu cáp dầu, điện áp 10-15KV, phễu tôn, tiết diện cáp ≤400mm2</v>
          </cell>
          <cell r="D7641" t="str">
            <v>1 đầu cáp (3 pha)</v>
          </cell>
          <cell r="E7641">
            <v>1</v>
          </cell>
          <cell r="I7641">
            <v>352563.06627906975</v>
          </cell>
          <cell r="J7641">
            <v>2150291.9078947371</v>
          </cell>
          <cell r="K7641">
            <v>0</v>
          </cell>
        </row>
        <row r="7642">
          <cell r="C7642" t="str">
            <v>a) Vật liệu</v>
          </cell>
          <cell r="H7642">
            <v>352563.06627906975</v>
          </cell>
        </row>
        <row r="7643">
          <cell r="B7643" t="str">
            <v>V37019</v>
          </cell>
          <cell r="C7643" t="str">
            <v>Côliê</v>
          </cell>
          <cell r="D7643" t="str">
            <v>bộ</v>
          </cell>
          <cell r="E7643">
            <v>2</v>
          </cell>
          <cell r="F7643">
            <v>22000</v>
          </cell>
          <cell r="G7643">
            <v>1</v>
          </cell>
          <cell r="H7643">
            <v>44000</v>
          </cell>
        </row>
        <row r="7644">
          <cell r="B7644" t="str">
            <v>V09742</v>
          </cell>
          <cell r="C7644" t="str">
            <v>Dây đồng 25mm2</v>
          </cell>
          <cell r="D7644" t="str">
            <v>m</v>
          </cell>
          <cell r="E7644">
            <v>1</v>
          </cell>
          <cell r="F7644">
            <v>87699</v>
          </cell>
          <cell r="G7644">
            <v>1</v>
          </cell>
          <cell r="H7644">
            <v>87699</v>
          </cell>
        </row>
        <row r="7645">
          <cell r="B7645" t="str">
            <v>V09498</v>
          </cell>
          <cell r="C7645" t="str">
            <v>Chất cách điện</v>
          </cell>
          <cell r="D7645" t="str">
            <v>kg</v>
          </cell>
          <cell r="E7645">
            <v>4.8</v>
          </cell>
          <cell r="F7645">
            <v>35000</v>
          </cell>
          <cell r="G7645">
            <v>1</v>
          </cell>
          <cell r="H7645">
            <v>168000</v>
          </cell>
        </row>
        <row r="7646">
          <cell r="B7646" t="str">
            <v>V78619</v>
          </cell>
          <cell r="C7646" t="str">
            <v>Băng ni lông</v>
          </cell>
          <cell r="D7646" t="str">
            <v>cuộn</v>
          </cell>
          <cell r="E7646">
            <v>1.8</v>
          </cell>
          <cell r="F7646">
            <v>5000</v>
          </cell>
          <cell r="G7646">
            <v>1</v>
          </cell>
          <cell r="H7646">
            <v>9000</v>
          </cell>
        </row>
        <row r="7647">
          <cell r="B7647" t="str">
            <v>V46600</v>
          </cell>
          <cell r="C7647" t="str">
            <v>Xăng A92</v>
          </cell>
          <cell r="D7647" t="str">
            <v>kg</v>
          </cell>
          <cell r="E7647">
            <v>0.6</v>
          </cell>
          <cell r="F7647">
            <v>25325.581395348836</v>
          </cell>
          <cell r="G7647">
            <v>1</v>
          </cell>
          <cell r="H7647">
            <v>15195.348837209302</v>
          </cell>
        </row>
        <row r="7648">
          <cell r="B7648" t="str">
            <v>V09505</v>
          </cell>
          <cell r="C7648" t="str">
            <v>Cồn công nghiệp</v>
          </cell>
          <cell r="D7648" t="str">
            <v>kg</v>
          </cell>
          <cell r="E7648">
            <v>0.72</v>
          </cell>
          <cell r="F7648">
            <v>14000</v>
          </cell>
          <cell r="G7648">
            <v>1</v>
          </cell>
          <cell r="H7648">
            <v>10080</v>
          </cell>
        </row>
        <row r="7649">
          <cell r="B7649" t="str">
            <v>V04247</v>
          </cell>
          <cell r="C7649" t="str">
            <v>Giẻ lau</v>
          </cell>
          <cell r="D7649" t="str">
            <v>kg</v>
          </cell>
          <cell r="E7649">
            <v>0.36</v>
          </cell>
          <cell r="F7649">
            <v>5000</v>
          </cell>
          <cell r="G7649">
            <v>1</v>
          </cell>
          <cell r="H7649">
            <v>1800</v>
          </cell>
        </row>
        <row r="7650">
          <cell r="B7650" t="str">
            <v>Z999</v>
          </cell>
          <cell r="C7650" t="str">
            <v>Vật liệu khác</v>
          </cell>
          <cell r="D7650" t="str">
            <v>%</v>
          </cell>
          <cell r="E7650">
            <v>5</v>
          </cell>
          <cell r="F7650">
            <v>335774.34883720928</v>
          </cell>
          <cell r="H7650">
            <v>16788.717441860466</v>
          </cell>
        </row>
        <row r="7651">
          <cell r="C7651" t="str">
            <v>Cộng</v>
          </cell>
          <cell r="H7651">
            <v>352563.06627906975</v>
          </cell>
        </row>
        <row r="7652">
          <cell r="C7652" t="str">
            <v>b) Nhân công</v>
          </cell>
          <cell r="H7652">
            <v>2150291.9078947371</v>
          </cell>
        </row>
        <row r="7653">
          <cell r="B7653" t="str">
            <v>N2457</v>
          </cell>
          <cell r="C7653" t="str">
            <v>Nhân công bậc 4,5/7 - Nhóm 2</v>
          </cell>
          <cell r="D7653" t="str">
            <v>công</v>
          </cell>
          <cell r="E7653">
            <v>5.03</v>
          </cell>
          <cell r="F7653">
            <v>427493.42105263157</v>
          </cell>
          <cell r="G7653">
            <v>1</v>
          </cell>
          <cell r="H7653">
            <v>2150291.9078947371</v>
          </cell>
        </row>
        <row r="7654">
          <cell r="B7654" t="str">
            <v>D4.3251</v>
          </cell>
          <cell r="C7654" t="str">
            <v>Làm và lắp đặt đầu cáp; đầu cáp dầu, điện áp 3-6KV, phễu gang, tiết diện cáp ≤35mm2</v>
          </cell>
          <cell r="D7654" t="str">
            <v>1 đầu cáp (3 pha)</v>
          </cell>
          <cell r="E7654">
            <v>1</v>
          </cell>
          <cell r="I7654">
            <v>224029.88023255812</v>
          </cell>
          <cell r="J7654">
            <v>1320954.6710526315</v>
          </cell>
          <cell r="K7654">
            <v>0</v>
          </cell>
        </row>
        <row r="7655">
          <cell r="C7655" t="str">
            <v>a) Vật liệu</v>
          </cell>
          <cell r="H7655">
            <v>224029.88023255812</v>
          </cell>
        </row>
        <row r="7656">
          <cell r="B7656" t="str">
            <v>V37019</v>
          </cell>
          <cell r="C7656" t="str">
            <v>Côliê</v>
          </cell>
          <cell r="D7656" t="str">
            <v>bộ</v>
          </cell>
          <cell r="E7656">
            <v>2</v>
          </cell>
          <cell r="F7656">
            <v>22000</v>
          </cell>
          <cell r="G7656">
            <v>1</v>
          </cell>
          <cell r="H7656">
            <v>44000</v>
          </cell>
        </row>
        <row r="7657">
          <cell r="B7657" t="str">
            <v>V09742</v>
          </cell>
          <cell r="C7657" t="str">
            <v>Dây đồng 25mm2</v>
          </cell>
          <cell r="D7657" t="str">
            <v>m</v>
          </cell>
          <cell r="E7657">
            <v>1</v>
          </cell>
          <cell r="F7657">
            <v>87699</v>
          </cell>
          <cell r="G7657">
            <v>1</v>
          </cell>
          <cell r="H7657">
            <v>87699</v>
          </cell>
        </row>
        <row r="7658">
          <cell r="B7658" t="str">
            <v>V09498</v>
          </cell>
          <cell r="C7658" t="str">
            <v>Chất cách điện</v>
          </cell>
          <cell r="D7658" t="str">
            <v>kg</v>
          </cell>
          <cell r="E7658">
            <v>1.6</v>
          </cell>
          <cell r="F7658">
            <v>35000</v>
          </cell>
          <cell r="G7658">
            <v>1</v>
          </cell>
          <cell r="H7658">
            <v>56000</v>
          </cell>
        </row>
        <row r="7659">
          <cell r="B7659" t="str">
            <v>V78619</v>
          </cell>
          <cell r="C7659" t="str">
            <v>Băng ni lông</v>
          </cell>
          <cell r="D7659" t="str">
            <v>cuộn</v>
          </cell>
          <cell r="E7659">
            <v>1</v>
          </cell>
          <cell r="F7659">
            <v>5000</v>
          </cell>
          <cell r="G7659">
            <v>1</v>
          </cell>
          <cell r="H7659">
            <v>5000</v>
          </cell>
        </row>
        <row r="7660">
          <cell r="B7660" t="str">
            <v>V46600</v>
          </cell>
          <cell r="C7660" t="str">
            <v>Xăng A92</v>
          </cell>
          <cell r="D7660" t="str">
            <v>kg</v>
          </cell>
          <cell r="E7660">
            <v>0.5</v>
          </cell>
          <cell r="F7660">
            <v>25325.581395348836</v>
          </cell>
          <cell r="G7660">
            <v>1</v>
          </cell>
          <cell r="H7660">
            <v>12662.790697674418</v>
          </cell>
        </row>
        <row r="7661">
          <cell r="B7661" t="str">
            <v>V09505</v>
          </cell>
          <cell r="C7661" t="str">
            <v>Cồn công nghiệp</v>
          </cell>
          <cell r="D7661" t="str">
            <v>kg</v>
          </cell>
          <cell r="E7661">
            <v>0.5</v>
          </cell>
          <cell r="F7661">
            <v>14000</v>
          </cell>
          <cell r="G7661">
            <v>1</v>
          </cell>
          <cell r="H7661">
            <v>7000</v>
          </cell>
        </row>
        <row r="7662">
          <cell r="B7662" t="str">
            <v>V04247</v>
          </cell>
          <cell r="C7662" t="str">
            <v>Giẻ lau</v>
          </cell>
          <cell r="D7662" t="str">
            <v>kg</v>
          </cell>
          <cell r="E7662">
            <v>0.2</v>
          </cell>
          <cell r="F7662">
            <v>5000</v>
          </cell>
          <cell r="G7662">
            <v>1</v>
          </cell>
          <cell r="H7662">
            <v>1000</v>
          </cell>
        </row>
        <row r="7663">
          <cell r="B7663" t="str">
            <v>Z999</v>
          </cell>
          <cell r="C7663" t="str">
            <v>Vật liệu khác</v>
          </cell>
          <cell r="D7663" t="str">
            <v>%</v>
          </cell>
          <cell r="E7663">
            <v>5</v>
          </cell>
          <cell r="F7663">
            <v>213361.79069767441</v>
          </cell>
          <cell r="H7663">
            <v>10668.08953488372</v>
          </cell>
        </row>
        <row r="7664">
          <cell r="C7664" t="str">
            <v>Cộng</v>
          </cell>
          <cell r="H7664">
            <v>224029.88023255812</v>
          </cell>
        </row>
        <row r="7665">
          <cell r="C7665" t="str">
            <v>b) Nhân công</v>
          </cell>
          <cell r="H7665">
            <v>1320954.6710526315</v>
          </cell>
        </row>
        <row r="7666">
          <cell r="B7666" t="str">
            <v>N2457</v>
          </cell>
          <cell r="C7666" t="str">
            <v>Nhân công bậc 4,5/7 - Nhóm 2</v>
          </cell>
          <cell r="D7666" t="str">
            <v>công</v>
          </cell>
          <cell r="E7666">
            <v>3.09</v>
          </cell>
          <cell r="F7666">
            <v>427493.42105263157</v>
          </cell>
          <cell r="G7666">
            <v>1</v>
          </cell>
          <cell r="H7666">
            <v>1320954.6710526315</v>
          </cell>
        </row>
        <row r="7667">
          <cell r="B7667" t="str">
            <v>D4.3252</v>
          </cell>
          <cell r="C7667" t="str">
            <v>Làm và lắp đặt đầu cáp; đầu cáp dầu, điện áp 3-6KV, phễu gang, tiết diện cáp ≤70mm2</v>
          </cell>
          <cell r="D7667" t="str">
            <v>1 đầu cáp (3 pha)</v>
          </cell>
          <cell r="E7667">
            <v>1</v>
          </cell>
          <cell r="I7667">
            <v>242404.88023255812</v>
          </cell>
          <cell r="J7667">
            <v>1474852.3026315791</v>
          </cell>
          <cell r="K7667">
            <v>0</v>
          </cell>
        </row>
        <row r="7668">
          <cell r="C7668" t="str">
            <v>a) Vật liệu</v>
          </cell>
          <cell r="H7668">
            <v>242404.88023255812</v>
          </cell>
        </row>
        <row r="7669">
          <cell r="B7669" t="str">
            <v>V37019</v>
          </cell>
          <cell r="C7669" t="str">
            <v>Côliê</v>
          </cell>
          <cell r="D7669" t="str">
            <v>bộ</v>
          </cell>
          <cell r="E7669">
            <v>2</v>
          </cell>
          <cell r="F7669">
            <v>22000</v>
          </cell>
          <cell r="G7669">
            <v>1</v>
          </cell>
          <cell r="H7669">
            <v>44000</v>
          </cell>
        </row>
        <row r="7670">
          <cell r="B7670" t="str">
            <v>V09742</v>
          </cell>
          <cell r="C7670" t="str">
            <v>Dây đồng 25mm2</v>
          </cell>
          <cell r="D7670" t="str">
            <v>m</v>
          </cell>
          <cell r="E7670">
            <v>1</v>
          </cell>
          <cell r="F7670">
            <v>87699</v>
          </cell>
          <cell r="G7670">
            <v>1</v>
          </cell>
          <cell r="H7670">
            <v>87699</v>
          </cell>
        </row>
        <row r="7671">
          <cell r="B7671" t="str">
            <v>V09498</v>
          </cell>
          <cell r="C7671" t="str">
            <v>Chất cách điện</v>
          </cell>
          <cell r="D7671" t="str">
            <v>kg</v>
          </cell>
          <cell r="E7671">
            <v>2.1</v>
          </cell>
          <cell r="F7671">
            <v>35000</v>
          </cell>
          <cell r="G7671">
            <v>1</v>
          </cell>
          <cell r="H7671">
            <v>73500</v>
          </cell>
        </row>
        <row r="7672">
          <cell r="B7672" t="str">
            <v>V78619</v>
          </cell>
          <cell r="C7672" t="str">
            <v>Băng ni lông</v>
          </cell>
          <cell r="D7672" t="str">
            <v>cuộn</v>
          </cell>
          <cell r="E7672">
            <v>1</v>
          </cell>
          <cell r="F7672">
            <v>5000</v>
          </cell>
          <cell r="G7672">
            <v>1</v>
          </cell>
          <cell r="H7672">
            <v>5000</v>
          </cell>
        </row>
        <row r="7673">
          <cell r="B7673" t="str">
            <v>V46600</v>
          </cell>
          <cell r="C7673" t="str">
            <v>Xăng A92</v>
          </cell>
          <cell r="D7673" t="str">
            <v>kg</v>
          </cell>
          <cell r="E7673">
            <v>0.5</v>
          </cell>
          <cell r="F7673">
            <v>25325.581395348836</v>
          </cell>
          <cell r="G7673">
            <v>1</v>
          </cell>
          <cell r="H7673">
            <v>12662.790697674418</v>
          </cell>
        </row>
        <row r="7674">
          <cell r="B7674" t="str">
            <v>V09505</v>
          </cell>
          <cell r="C7674" t="str">
            <v>Cồn công nghiệp</v>
          </cell>
          <cell r="D7674" t="str">
            <v>kg</v>
          </cell>
          <cell r="E7674">
            <v>0.5</v>
          </cell>
          <cell r="F7674">
            <v>14000</v>
          </cell>
          <cell r="G7674">
            <v>1</v>
          </cell>
          <cell r="H7674">
            <v>7000</v>
          </cell>
        </row>
        <row r="7675">
          <cell r="B7675" t="str">
            <v>V04247</v>
          </cell>
          <cell r="C7675" t="str">
            <v>Giẻ lau</v>
          </cell>
          <cell r="D7675" t="str">
            <v>kg</v>
          </cell>
          <cell r="E7675">
            <v>0.2</v>
          </cell>
          <cell r="F7675">
            <v>5000</v>
          </cell>
          <cell r="G7675">
            <v>1</v>
          </cell>
          <cell r="H7675">
            <v>1000</v>
          </cell>
        </row>
        <row r="7676">
          <cell r="B7676" t="str">
            <v>Z999</v>
          </cell>
          <cell r="C7676" t="str">
            <v>Vật liệu khác</v>
          </cell>
          <cell r="D7676" t="str">
            <v>%</v>
          </cell>
          <cell r="E7676">
            <v>5</v>
          </cell>
          <cell r="F7676">
            <v>230861.79069767441</v>
          </cell>
          <cell r="H7676">
            <v>11543.08953488372</v>
          </cell>
        </row>
        <row r="7677">
          <cell r="C7677" t="str">
            <v>Cộng</v>
          </cell>
          <cell r="H7677">
            <v>242404.88023255812</v>
          </cell>
        </row>
        <row r="7678">
          <cell r="C7678" t="str">
            <v>b) Nhân công</v>
          </cell>
          <cell r="H7678">
            <v>1474852.3026315791</v>
          </cell>
        </row>
        <row r="7679">
          <cell r="B7679" t="str">
            <v>N2457</v>
          </cell>
          <cell r="C7679" t="str">
            <v>Nhân công bậc 4,5/7 - Nhóm 2</v>
          </cell>
          <cell r="D7679" t="str">
            <v>công</v>
          </cell>
          <cell r="E7679">
            <v>3.45</v>
          </cell>
          <cell r="F7679">
            <v>427493.42105263157</v>
          </cell>
          <cell r="G7679">
            <v>1</v>
          </cell>
          <cell r="H7679">
            <v>1474852.3026315791</v>
          </cell>
        </row>
        <row r="7680">
          <cell r="B7680" t="str">
            <v>D4.3253</v>
          </cell>
          <cell r="C7680" t="str">
            <v>Làm và lắp đặt đầu cáp; đầu cáp dầu, điện áp 3-6KV, phễu gang, tiết diện cáp ≤120mm2</v>
          </cell>
          <cell r="D7680" t="str">
            <v>1 đầu cáp (3 pha)</v>
          </cell>
          <cell r="E7680">
            <v>1</v>
          </cell>
          <cell r="I7680">
            <v>253692.38023255812</v>
          </cell>
          <cell r="J7680">
            <v>1624475</v>
          </cell>
          <cell r="K7680">
            <v>0</v>
          </cell>
        </row>
        <row r="7681">
          <cell r="C7681" t="str">
            <v>a) Vật liệu</v>
          </cell>
          <cell r="H7681">
            <v>253692.38023255812</v>
          </cell>
        </row>
        <row r="7682">
          <cell r="B7682" t="str">
            <v>V37019</v>
          </cell>
          <cell r="C7682" t="str">
            <v>Côliê</v>
          </cell>
          <cell r="D7682" t="str">
            <v>bộ</v>
          </cell>
          <cell r="E7682">
            <v>2</v>
          </cell>
          <cell r="F7682">
            <v>22000</v>
          </cell>
          <cell r="G7682">
            <v>1</v>
          </cell>
          <cell r="H7682">
            <v>44000</v>
          </cell>
        </row>
        <row r="7683">
          <cell r="B7683" t="str">
            <v>V09742</v>
          </cell>
          <cell r="C7683" t="str">
            <v>Dây đồng 25mm2</v>
          </cell>
          <cell r="D7683" t="str">
            <v>m</v>
          </cell>
          <cell r="E7683">
            <v>1</v>
          </cell>
          <cell r="F7683">
            <v>87699</v>
          </cell>
          <cell r="G7683">
            <v>1</v>
          </cell>
          <cell r="H7683">
            <v>87699</v>
          </cell>
        </row>
        <row r="7684">
          <cell r="B7684" t="str">
            <v>V09498</v>
          </cell>
          <cell r="C7684" t="str">
            <v>Chất cách điện</v>
          </cell>
          <cell r="D7684" t="str">
            <v>kg</v>
          </cell>
          <cell r="E7684">
            <v>2.4</v>
          </cell>
          <cell r="F7684">
            <v>35000</v>
          </cell>
          <cell r="G7684">
            <v>1</v>
          </cell>
          <cell r="H7684">
            <v>84000</v>
          </cell>
        </row>
        <row r="7685">
          <cell r="B7685" t="str">
            <v>V78619</v>
          </cell>
          <cell r="C7685" t="str">
            <v>Băng ni lông</v>
          </cell>
          <cell r="D7685" t="str">
            <v>cuộn</v>
          </cell>
          <cell r="E7685">
            <v>1</v>
          </cell>
          <cell r="F7685">
            <v>5000</v>
          </cell>
          <cell r="G7685">
            <v>1</v>
          </cell>
          <cell r="H7685">
            <v>5000</v>
          </cell>
        </row>
        <row r="7686">
          <cell r="B7686" t="str">
            <v>V46600</v>
          </cell>
          <cell r="C7686" t="str">
            <v>Xăng A92</v>
          </cell>
          <cell r="D7686" t="str">
            <v>kg</v>
          </cell>
          <cell r="E7686">
            <v>0.5</v>
          </cell>
          <cell r="F7686">
            <v>25325.581395348836</v>
          </cell>
          <cell r="G7686">
            <v>1</v>
          </cell>
          <cell r="H7686">
            <v>12662.790697674418</v>
          </cell>
        </row>
        <row r="7687">
          <cell r="B7687" t="str">
            <v>V09505</v>
          </cell>
          <cell r="C7687" t="str">
            <v>Cồn công nghiệp</v>
          </cell>
          <cell r="D7687" t="str">
            <v>kg</v>
          </cell>
          <cell r="E7687">
            <v>0.5</v>
          </cell>
          <cell r="F7687">
            <v>14000</v>
          </cell>
          <cell r="G7687">
            <v>1</v>
          </cell>
          <cell r="H7687">
            <v>7000</v>
          </cell>
        </row>
        <row r="7688">
          <cell r="B7688" t="str">
            <v>V04247</v>
          </cell>
          <cell r="C7688" t="str">
            <v>Giẻ lau</v>
          </cell>
          <cell r="D7688" t="str">
            <v>kg</v>
          </cell>
          <cell r="E7688">
            <v>0.25</v>
          </cell>
          <cell r="F7688">
            <v>5000</v>
          </cell>
          <cell r="G7688">
            <v>1</v>
          </cell>
          <cell r="H7688">
            <v>1250</v>
          </cell>
        </row>
        <row r="7689">
          <cell r="B7689" t="str">
            <v>Z999</v>
          </cell>
          <cell r="C7689" t="str">
            <v>Vật liệu khác</v>
          </cell>
          <cell r="D7689" t="str">
            <v>%</v>
          </cell>
          <cell r="E7689">
            <v>5</v>
          </cell>
          <cell r="F7689">
            <v>241611.79069767441</v>
          </cell>
          <cell r="H7689">
            <v>12080.58953488372</v>
          </cell>
        </row>
        <row r="7690">
          <cell r="C7690" t="str">
            <v>Cộng</v>
          </cell>
          <cell r="H7690">
            <v>253692.38023255812</v>
          </cell>
        </row>
        <row r="7691">
          <cell r="C7691" t="str">
            <v>b) Nhân công</v>
          </cell>
          <cell r="H7691">
            <v>1624475</v>
          </cell>
        </row>
        <row r="7692">
          <cell r="B7692" t="str">
            <v>N2457</v>
          </cell>
          <cell r="C7692" t="str">
            <v>Nhân công bậc 4,5/7 - Nhóm 2</v>
          </cell>
          <cell r="D7692" t="str">
            <v>công</v>
          </cell>
          <cell r="E7692">
            <v>3.8</v>
          </cell>
          <cell r="F7692">
            <v>427493.42105263157</v>
          </cell>
          <cell r="G7692">
            <v>1</v>
          </cell>
          <cell r="H7692">
            <v>1624475</v>
          </cell>
        </row>
        <row r="7693">
          <cell r="B7693" t="str">
            <v>D4.3254</v>
          </cell>
          <cell r="C7693" t="str">
            <v>Làm và lắp đặt đầu cáp; đầu cáp dầu, điện áp 3-6KV, phễu gang, tiết diện cáp ≤185mm2</v>
          </cell>
          <cell r="D7693" t="str">
            <v>1 đầu cáp (3 pha)</v>
          </cell>
          <cell r="E7693">
            <v>1</v>
          </cell>
          <cell r="I7693">
            <v>272487.38023255812</v>
          </cell>
          <cell r="J7693">
            <v>1778372.6315789474</v>
          </cell>
          <cell r="K7693">
            <v>0</v>
          </cell>
        </row>
        <row r="7694">
          <cell r="C7694" t="str">
            <v>a) Vật liệu</v>
          </cell>
          <cell r="H7694">
            <v>272487.38023255812</v>
          </cell>
        </row>
        <row r="7695">
          <cell r="B7695" t="str">
            <v>V37019</v>
          </cell>
          <cell r="C7695" t="str">
            <v>Côliê</v>
          </cell>
          <cell r="D7695" t="str">
            <v>bộ</v>
          </cell>
          <cell r="E7695">
            <v>2</v>
          </cell>
          <cell r="F7695">
            <v>22000</v>
          </cell>
          <cell r="G7695">
            <v>1</v>
          </cell>
          <cell r="H7695">
            <v>44000</v>
          </cell>
        </row>
        <row r="7696">
          <cell r="B7696" t="str">
            <v>V09742</v>
          </cell>
          <cell r="C7696" t="str">
            <v>Dây đồng 25mm2</v>
          </cell>
          <cell r="D7696" t="str">
            <v>m</v>
          </cell>
          <cell r="E7696">
            <v>1</v>
          </cell>
          <cell r="F7696">
            <v>87699</v>
          </cell>
          <cell r="G7696">
            <v>1</v>
          </cell>
          <cell r="H7696">
            <v>87699</v>
          </cell>
        </row>
        <row r="7697">
          <cell r="B7697" t="str">
            <v>V09498</v>
          </cell>
          <cell r="C7697" t="str">
            <v>Chất cách điện</v>
          </cell>
          <cell r="D7697" t="str">
            <v>kg</v>
          </cell>
          <cell r="E7697">
            <v>2.8</v>
          </cell>
          <cell r="F7697">
            <v>35000</v>
          </cell>
          <cell r="G7697">
            <v>1</v>
          </cell>
          <cell r="H7697">
            <v>98000</v>
          </cell>
        </row>
        <row r="7698">
          <cell r="B7698" t="str">
            <v>V78619</v>
          </cell>
          <cell r="C7698" t="str">
            <v>Băng ni lông</v>
          </cell>
          <cell r="D7698" t="str">
            <v>cuộn</v>
          </cell>
          <cell r="E7698">
            <v>1.5</v>
          </cell>
          <cell r="F7698">
            <v>5000</v>
          </cell>
          <cell r="G7698">
            <v>1</v>
          </cell>
          <cell r="H7698">
            <v>7500</v>
          </cell>
        </row>
        <row r="7699">
          <cell r="B7699" t="str">
            <v>V46600</v>
          </cell>
          <cell r="C7699" t="str">
            <v>Xăng A92</v>
          </cell>
          <cell r="D7699" t="str">
            <v>kg</v>
          </cell>
          <cell r="E7699">
            <v>0.5</v>
          </cell>
          <cell r="F7699">
            <v>25325.581395348836</v>
          </cell>
          <cell r="G7699">
            <v>1</v>
          </cell>
          <cell r="H7699">
            <v>12662.790697674418</v>
          </cell>
        </row>
        <row r="7700">
          <cell r="B7700" t="str">
            <v>V09505</v>
          </cell>
          <cell r="C7700" t="str">
            <v>Cồn công nghiệp</v>
          </cell>
          <cell r="D7700" t="str">
            <v>kg</v>
          </cell>
          <cell r="E7700">
            <v>0.6</v>
          </cell>
          <cell r="F7700">
            <v>14000</v>
          </cell>
          <cell r="G7700">
            <v>1</v>
          </cell>
          <cell r="H7700">
            <v>8400</v>
          </cell>
        </row>
        <row r="7701">
          <cell r="B7701" t="str">
            <v>V04247</v>
          </cell>
          <cell r="C7701" t="str">
            <v>Giẻ lau</v>
          </cell>
          <cell r="D7701" t="str">
            <v>kg</v>
          </cell>
          <cell r="E7701">
            <v>0.25</v>
          </cell>
          <cell r="F7701">
            <v>5000</v>
          </cell>
          <cell r="G7701">
            <v>1</v>
          </cell>
          <cell r="H7701">
            <v>1250</v>
          </cell>
        </row>
        <row r="7702">
          <cell r="B7702" t="str">
            <v>Z999</v>
          </cell>
          <cell r="C7702" t="str">
            <v>Vật liệu khác</v>
          </cell>
          <cell r="D7702" t="str">
            <v>%</v>
          </cell>
          <cell r="E7702">
            <v>5</v>
          </cell>
          <cell r="F7702">
            <v>259511.79069767441</v>
          </cell>
          <cell r="H7702">
            <v>12975.58953488372</v>
          </cell>
        </row>
        <row r="7703">
          <cell r="C7703" t="str">
            <v>Cộng</v>
          </cell>
          <cell r="H7703">
            <v>272487.38023255812</v>
          </cell>
        </row>
        <row r="7704">
          <cell r="C7704" t="str">
            <v>b) Nhân công</v>
          </cell>
          <cell r="H7704">
            <v>1778372.6315789474</v>
          </cell>
        </row>
        <row r="7705">
          <cell r="B7705" t="str">
            <v>N2457</v>
          </cell>
          <cell r="C7705" t="str">
            <v>Nhân công bậc 4,5/7 - Nhóm 2</v>
          </cell>
          <cell r="D7705" t="str">
            <v>công</v>
          </cell>
          <cell r="E7705">
            <v>4.16</v>
          </cell>
          <cell r="F7705">
            <v>427493.42105263157</v>
          </cell>
          <cell r="G7705">
            <v>1</v>
          </cell>
          <cell r="H7705">
            <v>1778372.6315789474</v>
          </cell>
        </row>
        <row r="7706">
          <cell r="B7706" t="str">
            <v>D4.3256</v>
          </cell>
          <cell r="C7706" t="str">
            <v>Làm và lắp đặt đầu cáp; đầu cáp dầu, điện áp 3-6KV, phễu gang, tiết diện cáp ≤300mm2</v>
          </cell>
          <cell r="D7706" t="str">
            <v>1 đầu cáp (3 pha)</v>
          </cell>
          <cell r="E7706">
            <v>1</v>
          </cell>
          <cell r="I7706">
            <v>316849.88023255818</v>
          </cell>
          <cell r="J7706">
            <v>2184491.3815789474</v>
          </cell>
          <cell r="K7706">
            <v>0</v>
          </cell>
        </row>
        <row r="7707">
          <cell r="C7707" t="str">
            <v>a) Vật liệu</v>
          </cell>
          <cell r="H7707">
            <v>316849.88023255818</v>
          </cell>
        </row>
        <row r="7708">
          <cell r="B7708" t="str">
            <v>V37019</v>
          </cell>
          <cell r="C7708" t="str">
            <v>Côliê</v>
          </cell>
          <cell r="D7708" t="str">
            <v>bộ</v>
          </cell>
          <cell r="E7708">
            <v>2</v>
          </cell>
          <cell r="F7708">
            <v>22000</v>
          </cell>
          <cell r="G7708">
            <v>1</v>
          </cell>
          <cell r="H7708">
            <v>44000</v>
          </cell>
        </row>
        <row r="7709">
          <cell r="B7709" t="str">
            <v>V09742</v>
          </cell>
          <cell r="C7709" t="str">
            <v>Dây đồng 25mm2</v>
          </cell>
          <cell r="D7709" t="str">
            <v>m</v>
          </cell>
          <cell r="E7709">
            <v>1</v>
          </cell>
          <cell r="F7709">
            <v>87699</v>
          </cell>
          <cell r="G7709">
            <v>1</v>
          </cell>
          <cell r="H7709">
            <v>87699</v>
          </cell>
        </row>
        <row r="7710">
          <cell r="B7710" t="str">
            <v>V09498</v>
          </cell>
          <cell r="C7710" t="str">
            <v>Chất cách điện</v>
          </cell>
          <cell r="D7710" t="str">
            <v>kg</v>
          </cell>
          <cell r="E7710">
            <v>4</v>
          </cell>
          <cell r="F7710">
            <v>35000</v>
          </cell>
          <cell r="G7710">
            <v>1</v>
          </cell>
          <cell r="H7710">
            <v>140000</v>
          </cell>
        </row>
        <row r="7711">
          <cell r="B7711" t="str">
            <v>V78619</v>
          </cell>
          <cell r="C7711" t="str">
            <v>Băng ni lông</v>
          </cell>
          <cell r="D7711" t="str">
            <v>cuộn</v>
          </cell>
          <cell r="E7711">
            <v>1.5</v>
          </cell>
          <cell r="F7711">
            <v>5000</v>
          </cell>
          <cell r="G7711">
            <v>1</v>
          </cell>
          <cell r="H7711">
            <v>7500</v>
          </cell>
        </row>
        <row r="7712">
          <cell r="B7712" t="str">
            <v>V46600</v>
          </cell>
          <cell r="C7712" t="str">
            <v>Xăng A92</v>
          </cell>
          <cell r="D7712" t="str">
            <v>kg</v>
          </cell>
          <cell r="E7712">
            <v>0.5</v>
          </cell>
          <cell r="F7712">
            <v>25325.581395348836</v>
          </cell>
          <cell r="G7712">
            <v>1</v>
          </cell>
          <cell r="H7712">
            <v>12662.790697674418</v>
          </cell>
        </row>
        <row r="7713">
          <cell r="B7713" t="str">
            <v>V09505</v>
          </cell>
          <cell r="C7713" t="str">
            <v>Cồn công nghiệp</v>
          </cell>
          <cell r="D7713" t="str">
            <v>kg</v>
          </cell>
          <cell r="E7713">
            <v>0.6</v>
          </cell>
          <cell r="F7713">
            <v>14000</v>
          </cell>
          <cell r="G7713">
            <v>1</v>
          </cell>
          <cell r="H7713">
            <v>8400</v>
          </cell>
        </row>
        <row r="7714">
          <cell r="B7714" t="str">
            <v>V04247</v>
          </cell>
          <cell r="C7714" t="str">
            <v>Giẻ lau</v>
          </cell>
          <cell r="D7714" t="str">
            <v>kg</v>
          </cell>
          <cell r="E7714">
            <v>0.3</v>
          </cell>
          <cell r="F7714">
            <v>5000</v>
          </cell>
          <cell r="G7714">
            <v>1</v>
          </cell>
          <cell r="H7714">
            <v>1500</v>
          </cell>
        </row>
        <row r="7715">
          <cell r="B7715" t="str">
            <v>Z999</v>
          </cell>
          <cell r="C7715" t="str">
            <v>Vật liệu khác</v>
          </cell>
          <cell r="D7715" t="str">
            <v>%</v>
          </cell>
          <cell r="E7715">
            <v>5</v>
          </cell>
          <cell r="F7715">
            <v>301761.79069767444</v>
          </cell>
          <cell r="H7715">
            <v>15088.089534883722</v>
          </cell>
        </row>
        <row r="7716">
          <cell r="C7716" t="str">
            <v>Cộng</v>
          </cell>
          <cell r="H7716">
            <v>316849.88023255818</v>
          </cell>
        </row>
        <row r="7717">
          <cell r="C7717" t="str">
            <v>b) Nhân công</v>
          </cell>
          <cell r="H7717">
            <v>2184491.3815789474</v>
          </cell>
        </row>
        <row r="7718">
          <cell r="B7718" t="str">
            <v>N2457</v>
          </cell>
          <cell r="C7718" t="str">
            <v>Nhân công bậc 4,5/7 - Nhóm 2</v>
          </cell>
          <cell r="D7718" t="str">
            <v>công</v>
          </cell>
          <cell r="E7718">
            <v>5.1100000000000003</v>
          </cell>
          <cell r="F7718">
            <v>427493.42105263157</v>
          </cell>
          <cell r="G7718">
            <v>1</v>
          </cell>
          <cell r="H7718">
            <v>2184491.3815789474</v>
          </cell>
        </row>
        <row r="7719">
          <cell r="B7719" t="str">
            <v>D4.3255</v>
          </cell>
          <cell r="C7719" t="str">
            <v>Làm và lắp đặt đầu cáp; đầu cáp dầu, điện áp 3-6KV, phễu gang, tiết diện cáp ≤240mm2</v>
          </cell>
          <cell r="D7719" t="str">
            <v>1 đầu cáp (3 pha)</v>
          </cell>
          <cell r="E7719">
            <v>1</v>
          </cell>
          <cell r="I7719">
            <v>298474.88023255818</v>
          </cell>
          <cell r="J7719">
            <v>1983569.4736842103</v>
          </cell>
          <cell r="K7719">
            <v>0</v>
          </cell>
        </row>
        <row r="7720">
          <cell r="C7720" t="str">
            <v>a) Vật liệu</v>
          </cell>
          <cell r="H7720">
            <v>298474.88023255818</v>
          </cell>
        </row>
        <row r="7721">
          <cell r="B7721" t="str">
            <v>V37019</v>
          </cell>
          <cell r="C7721" t="str">
            <v>Côliê</v>
          </cell>
          <cell r="D7721" t="str">
            <v>bộ</v>
          </cell>
          <cell r="E7721">
            <v>2</v>
          </cell>
          <cell r="F7721">
            <v>22000</v>
          </cell>
          <cell r="G7721">
            <v>1</v>
          </cell>
          <cell r="H7721">
            <v>44000</v>
          </cell>
        </row>
        <row r="7722">
          <cell r="B7722" t="str">
            <v>V09742</v>
          </cell>
          <cell r="C7722" t="str">
            <v>Dây đồng 25mm2</v>
          </cell>
          <cell r="D7722" t="str">
            <v>m</v>
          </cell>
          <cell r="E7722">
            <v>1</v>
          </cell>
          <cell r="F7722">
            <v>87699</v>
          </cell>
          <cell r="G7722">
            <v>1</v>
          </cell>
          <cell r="H7722">
            <v>87699</v>
          </cell>
        </row>
        <row r="7723">
          <cell r="B7723" t="str">
            <v>V09498</v>
          </cell>
          <cell r="C7723" t="str">
            <v>Chất cách điện</v>
          </cell>
          <cell r="D7723" t="str">
            <v>kg</v>
          </cell>
          <cell r="E7723">
            <v>3.5</v>
          </cell>
          <cell r="F7723">
            <v>35000</v>
          </cell>
          <cell r="G7723">
            <v>1</v>
          </cell>
          <cell r="H7723">
            <v>122500</v>
          </cell>
        </row>
        <row r="7724">
          <cell r="B7724" t="str">
            <v>V78619</v>
          </cell>
          <cell r="C7724" t="str">
            <v>Băng ni lông</v>
          </cell>
          <cell r="D7724" t="str">
            <v>cuộn</v>
          </cell>
          <cell r="E7724">
            <v>1.5</v>
          </cell>
          <cell r="F7724">
            <v>5000</v>
          </cell>
          <cell r="G7724">
            <v>1</v>
          </cell>
          <cell r="H7724">
            <v>7500</v>
          </cell>
        </row>
        <row r="7725">
          <cell r="B7725" t="str">
            <v>V46600</v>
          </cell>
          <cell r="C7725" t="str">
            <v>Xăng A92</v>
          </cell>
          <cell r="D7725" t="str">
            <v>kg</v>
          </cell>
          <cell r="E7725">
            <v>0.5</v>
          </cell>
          <cell r="F7725">
            <v>25325.581395348836</v>
          </cell>
          <cell r="G7725">
            <v>1</v>
          </cell>
          <cell r="H7725">
            <v>12662.790697674418</v>
          </cell>
        </row>
        <row r="7726">
          <cell r="B7726" t="str">
            <v>V09505</v>
          </cell>
          <cell r="C7726" t="str">
            <v>Cồn công nghiệp</v>
          </cell>
          <cell r="D7726" t="str">
            <v>kg</v>
          </cell>
          <cell r="E7726">
            <v>0.6</v>
          </cell>
          <cell r="F7726">
            <v>14000</v>
          </cell>
          <cell r="G7726">
            <v>1</v>
          </cell>
          <cell r="H7726">
            <v>8400</v>
          </cell>
        </row>
        <row r="7727">
          <cell r="B7727" t="str">
            <v>V04247</v>
          </cell>
          <cell r="C7727" t="str">
            <v>Giẻ lau</v>
          </cell>
          <cell r="D7727" t="str">
            <v>kg</v>
          </cell>
          <cell r="E7727">
            <v>0.3</v>
          </cell>
          <cell r="F7727">
            <v>5000</v>
          </cell>
          <cell r="G7727">
            <v>1</v>
          </cell>
          <cell r="H7727">
            <v>1500</v>
          </cell>
        </row>
        <row r="7728">
          <cell r="B7728" t="str">
            <v>Z999</v>
          </cell>
          <cell r="C7728" t="str">
            <v>Vật liệu khác</v>
          </cell>
          <cell r="D7728" t="str">
            <v>%</v>
          </cell>
          <cell r="E7728">
            <v>5</v>
          </cell>
          <cell r="F7728">
            <v>284261.79069767444</v>
          </cell>
          <cell r="H7728">
            <v>14213.089534883722</v>
          </cell>
        </row>
        <row r="7729">
          <cell r="C7729" t="str">
            <v>Cộng</v>
          </cell>
          <cell r="H7729">
            <v>298474.88023255818</v>
          </cell>
        </row>
        <row r="7730">
          <cell r="C7730" t="str">
            <v>b) Nhân công</v>
          </cell>
          <cell r="H7730">
            <v>1983569.4736842103</v>
          </cell>
        </row>
        <row r="7731">
          <cell r="B7731" t="str">
            <v>N2457</v>
          </cell>
          <cell r="C7731" t="str">
            <v>Nhân công bậc 4,5/7 - Nhóm 2</v>
          </cell>
          <cell r="D7731" t="str">
            <v>công</v>
          </cell>
          <cell r="E7731">
            <v>4.6399999999999997</v>
          </cell>
          <cell r="F7731">
            <v>427493.42105263157</v>
          </cell>
          <cell r="G7731">
            <v>1</v>
          </cell>
          <cell r="H7731">
            <v>1983569.4736842103</v>
          </cell>
        </row>
        <row r="7732">
          <cell r="B7732" t="str">
            <v>D4.3257</v>
          </cell>
          <cell r="C7732" t="str">
            <v>Làm và lắp đặt đầu cáp; đầu cáp dầu, điện áp 3-6KV, phễu gang, tiết diện cáp ≤400mm2</v>
          </cell>
          <cell r="D7732" t="str">
            <v>1 đầu cáp (3 pha)</v>
          </cell>
          <cell r="E7732">
            <v>1</v>
          </cell>
          <cell r="I7732">
            <v>352563.06627906975</v>
          </cell>
          <cell r="J7732">
            <v>2620534.6710526315</v>
          </cell>
          <cell r="K7732">
            <v>0</v>
          </cell>
        </row>
        <row r="7733">
          <cell r="C7733" t="str">
            <v>a) Vật liệu</v>
          </cell>
          <cell r="H7733">
            <v>352563.06627906975</v>
          </cell>
        </row>
        <row r="7734">
          <cell r="B7734" t="str">
            <v>V37019</v>
          </cell>
          <cell r="C7734" t="str">
            <v>Côliê</v>
          </cell>
          <cell r="D7734" t="str">
            <v>bộ</v>
          </cell>
          <cell r="E7734">
            <v>2</v>
          </cell>
          <cell r="F7734">
            <v>22000</v>
          </cell>
          <cell r="G7734">
            <v>1</v>
          </cell>
          <cell r="H7734">
            <v>44000</v>
          </cell>
        </row>
        <row r="7735">
          <cell r="B7735" t="str">
            <v>V09742</v>
          </cell>
          <cell r="C7735" t="str">
            <v>Dây đồng 25mm2</v>
          </cell>
          <cell r="D7735" t="str">
            <v>m</v>
          </cell>
          <cell r="E7735">
            <v>1</v>
          </cell>
          <cell r="F7735">
            <v>87699</v>
          </cell>
          <cell r="G7735">
            <v>1</v>
          </cell>
          <cell r="H7735">
            <v>87699</v>
          </cell>
        </row>
        <row r="7736">
          <cell r="B7736" t="str">
            <v>V09498</v>
          </cell>
          <cell r="C7736" t="str">
            <v>Chất cách điện</v>
          </cell>
          <cell r="D7736" t="str">
            <v>kg</v>
          </cell>
          <cell r="E7736">
            <v>4.8</v>
          </cell>
          <cell r="F7736">
            <v>35000</v>
          </cell>
          <cell r="G7736">
            <v>1</v>
          </cell>
          <cell r="H7736">
            <v>168000</v>
          </cell>
        </row>
        <row r="7737">
          <cell r="B7737" t="str">
            <v>V78619</v>
          </cell>
          <cell r="C7737" t="str">
            <v>Băng ni lông</v>
          </cell>
          <cell r="D7737" t="str">
            <v>cuộn</v>
          </cell>
          <cell r="E7737">
            <v>1.8</v>
          </cell>
          <cell r="F7737">
            <v>5000</v>
          </cell>
          <cell r="G7737">
            <v>1</v>
          </cell>
          <cell r="H7737">
            <v>9000</v>
          </cell>
        </row>
        <row r="7738">
          <cell r="B7738" t="str">
            <v>V46600</v>
          </cell>
          <cell r="C7738" t="str">
            <v>Xăng A92</v>
          </cell>
          <cell r="D7738" t="str">
            <v>kg</v>
          </cell>
          <cell r="E7738">
            <v>0.6</v>
          </cell>
          <cell r="F7738">
            <v>25325.581395348836</v>
          </cell>
          <cell r="G7738">
            <v>1</v>
          </cell>
          <cell r="H7738">
            <v>15195.348837209302</v>
          </cell>
        </row>
        <row r="7739">
          <cell r="B7739" t="str">
            <v>V09505</v>
          </cell>
          <cell r="C7739" t="str">
            <v>Cồn công nghiệp</v>
          </cell>
          <cell r="D7739" t="str">
            <v>kg</v>
          </cell>
          <cell r="E7739">
            <v>0.72</v>
          </cell>
          <cell r="F7739">
            <v>14000</v>
          </cell>
          <cell r="G7739">
            <v>1</v>
          </cell>
          <cell r="H7739">
            <v>10080</v>
          </cell>
        </row>
        <row r="7740">
          <cell r="B7740" t="str">
            <v>V04247</v>
          </cell>
          <cell r="C7740" t="str">
            <v>Giẻ lau</v>
          </cell>
          <cell r="D7740" t="str">
            <v>kg</v>
          </cell>
          <cell r="E7740">
            <v>0.36</v>
          </cell>
          <cell r="F7740">
            <v>5000</v>
          </cell>
          <cell r="G7740">
            <v>1</v>
          </cell>
          <cell r="H7740">
            <v>1800</v>
          </cell>
        </row>
        <row r="7741">
          <cell r="B7741" t="str">
            <v>Z999</v>
          </cell>
          <cell r="C7741" t="str">
            <v>Vật liệu khác</v>
          </cell>
          <cell r="D7741" t="str">
            <v>%</v>
          </cell>
          <cell r="E7741">
            <v>5</v>
          </cell>
          <cell r="F7741">
            <v>335774.34883720928</v>
          </cell>
          <cell r="H7741">
            <v>16788.717441860466</v>
          </cell>
        </row>
        <row r="7742">
          <cell r="C7742" t="str">
            <v>Cộng</v>
          </cell>
          <cell r="H7742">
            <v>352563.06627906975</v>
          </cell>
        </row>
        <row r="7743">
          <cell r="C7743" t="str">
            <v>b) Nhân công</v>
          </cell>
          <cell r="H7743">
            <v>2620534.6710526315</v>
          </cell>
        </row>
        <row r="7744">
          <cell r="B7744" t="str">
            <v>N2457</v>
          </cell>
          <cell r="C7744" t="str">
            <v>Nhân công bậc 4,5/7 - Nhóm 2</v>
          </cell>
          <cell r="D7744" t="str">
            <v>công</v>
          </cell>
          <cell r="E7744">
            <v>6.13</v>
          </cell>
          <cell r="F7744">
            <v>427493.42105263157</v>
          </cell>
          <cell r="G7744">
            <v>1</v>
          </cell>
          <cell r="H7744">
            <v>2620534.6710526315</v>
          </cell>
        </row>
        <row r="7745">
          <cell r="B7745" t="str">
            <v>D4.3261</v>
          </cell>
          <cell r="C7745" t="str">
            <v>Làm và lắp đặt đầu cáp; đầu cáp dầu, điện áp 10-15KV, phễu gang, tiết diện cáp ≤35mm2</v>
          </cell>
          <cell r="D7745" t="str">
            <v>1 đầu cáp (3 pha)</v>
          </cell>
          <cell r="E7745">
            <v>1</v>
          </cell>
          <cell r="I7745">
            <v>224029.88023255812</v>
          </cell>
          <cell r="J7745">
            <v>1624475</v>
          </cell>
          <cell r="K7745">
            <v>0</v>
          </cell>
        </row>
        <row r="7746">
          <cell r="C7746" t="str">
            <v>a) Vật liệu</v>
          </cell>
          <cell r="H7746">
            <v>224029.88023255812</v>
          </cell>
        </row>
        <row r="7747">
          <cell r="B7747" t="str">
            <v>V37019</v>
          </cell>
          <cell r="C7747" t="str">
            <v>Côliê</v>
          </cell>
          <cell r="D7747" t="str">
            <v>bộ</v>
          </cell>
          <cell r="E7747">
            <v>2</v>
          </cell>
          <cell r="F7747">
            <v>22000</v>
          </cell>
          <cell r="G7747">
            <v>1</v>
          </cell>
          <cell r="H7747">
            <v>44000</v>
          </cell>
        </row>
        <row r="7748">
          <cell r="B7748" t="str">
            <v>V09742</v>
          </cell>
          <cell r="C7748" t="str">
            <v>Dây đồng 25mm2</v>
          </cell>
          <cell r="D7748" t="str">
            <v>m</v>
          </cell>
          <cell r="E7748">
            <v>1</v>
          </cell>
          <cell r="F7748">
            <v>87699</v>
          </cell>
          <cell r="G7748">
            <v>1</v>
          </cell>
          <cell r="H7748">
            <v>87699</v>
          </cell>
        </row>
        <row r="7749">
          <cell r="B7749" t="str">
            <v>V09498</v>
          </cell>
          <cell r="C7749" t="str">
            <v>Chất cách điện</v>
          </cell>
          <cell r="D7749" t="str">
            <v>kg</v>
          </cell>
          <cell r="E7749">
            <v>1.6</v>
          </cell>
          <cell r="F7749">
            <v>35000</v>
          </cell>
          <cell r="G7749">
            <v>1</v>
          </cell>
          <cell r="H7749">
            <v>56000</v>
          </cell>
        </row>
        <row r="7750">
          <cell r="B7750" t="str">
            <v>V78619</v>
          </cell>
          <cell r="C7750" t="str">
            <v>Băng ni lông</v>
          </cell>
          <cell r="D7750" t="str">
            <v>cuộn</v>
          </cell>
          <cell r="E7750">
            <v>1</v>
          </cell>
          <cell r="F7750">
            <v>5000</v>
          </cell>
          <cell r="G7750">
            <v>1</v>
          </cell>
          <cell r="H7750">
            <v>5000</v>
          </cell>
        </row>
        <row r="7751">
          <cell r="B7751" t="str">
            <v>V46600</v>
          </cell>
          <cell r="C7751" t="str">
            <v>Xăng A92</v>
          </cell>
          <cell r="D7751" t="str">
            <v>kg</v>
          </cell>
          <cell r="E7751">
            <v>0.5</v>
          </cell>
          <cell r="F7751">
            <v>25325.581395348836</v>
          </cell>
          <cell r="G7751">
            <v>1</v>
          </cell>
          <cell r="H7751">
            <v>12662.790697674418</v>
          </cell>
        </row>
        <row r="7752">
          <cell r="B7752" t="str">
            <v>V09505</v>
          </cell>
          <cell r="C7752" t="str">
            <v>Cồn công nghiệp</v>
          </cell>
          <cell r="D7752" t="str">
            <v>kg</v>
          </cell>
          <cell r="E7752">
            <v>0.5</v>
          </cell>
          <cell r="F7752">
            <v>14000</v>
          </cell>
          <cell r="G7752">
            <v>1</v>
          </cell>
          <cell r="H7752">
            <v>7000</v>
          </cell>
        </row>
        <row r="7753">
          <cell r="B7753" t="str">
            <v>V04247</v>
          </cell>
          <cell r="C7753" t="str">
            <v>Giẻ lau</v>
          </cell>
          <cell r="D7753" t="str">
            <v>kg</v>
          </cell>
          <cell r="E7753">
            <v>0.2</v>
          </cell>
          <cell r="F7753">
            <v>5000</v>
          </cell>
          <cell r="G7753">
            <v>1</v>
          </cell>
          <cell r="H7753">
            <v>1000</v>
          </cell>
        </row>
        <row r="7754">
          <cell r="B7754" t="str">
            <v>Z999</v>
          </cell>
          <cell r="C7754" t="str">
            <v>Vật liệu khác</v>
          </cell>
          <cell r="D7754" t="str">
            <v>%</v>
          </cell>
          <cell r="E7754">
            <v>5</v>
          </cell>
          <cell r="F7754">
            <v>213361.79069767441</v>
          </cell>
          <cell r="H7754">
            <v>10668.08953488372</v>
          </cell>
        </row>
        <row r="7755">
          <cell r="C7755" t="str">
            <v>Cộng</v>
          </cell>
          <cell r="H7755">
            <v>224029.88023255812</v>
          </cell>
        </row>
        <row r="7756">
          <cell r="C7756" t="str">
            <v>b) Nhân công</v>
          </cell>
          <cell r="H7756">
            <v>1624475</v>
          </cell>
        </row>
        <row r="7757">
          <cell r="B7757" t="str">
            <v>N2457</v>
          </cell>
          <cell r="C7757" t="str">
            <v>Nhân công bậc 4,5/7 - Nhóm 2</v>
          </cell>
          <cell r="D7757" t="str">
            <v>công</v>
          </cell>
          <cell r="E7757">
            <v>3.8</v>
          </cell>
          <cell r="F7757">
            <v>427493.42105263157</v>
          </cell>
          <cell r="G7757">
            <v>1</v>
          </cell>
          <cell r="H7757">
            <v>1624475</v>
          </cell>
        </row>
        <row r="7758">
          <cell r="B7758" t="str">
            <v>D4.3262</v>
          </cell>
          <cell r="C7758" t="str">
            <v>Làm và lắp đặt đầu cáp; đầu cáp dầu, điện áp 10-15KV, phễu gang, tiết diện cáp ≤70mm2</v>
          </cell>
          <cell r="D7758" t="str">
            <v>1 đầu cáp (3 pha)</v>
          </cell>
          <cell r="E7758">
            <v>1</v>
          </cell>
          <cell r="I7758">
            <v>242404.88023255812</v>
          </cell>
          <cell r="J7758">
            <v>1778372.6315789474</v>
          </cell>
          <cell r="K7758">
            <v>0</v>
          </cell>
        </row>
        <row r="7759">
          <cell r="C7759" t="str">
            <v>a) Vật liệu</v>
          </cell>
          <cell r="H7759">
            <v>242404.88023255812</v>
          </cell>
        </row>
        <row r="7760">
          <cell r="B7760" t="str">
            <v>V37019</v>
          </cell>
          <cell r="C7760" t="str">
            <v>Côliê</v>
          </cell>
          <cell r="D7760" t="str">
            <v>bộ</v>
          </cell>
          <cell r="E7760">
            <v>2</v>
          </cell>
          <cell r="F7760">
            <v>22000</v>
          </cell>
          <cell r="G7760">
            <v>1</v>
          </cell>
          <cell r="H7760">
            <v>44000</v>
          </cell>
        </row>
        <row r="7761">
          <cell r="B7761" t="str">
            <v>V09742</v>
          </cell>
          <cell r="C7761" t="str">
            <v>Dây đồng 25mm2</v>
          </cell>
          <cell r="D7761" t="str">
            <v>m</v>
          </cell>
          <cell r="E7761">
            <v>1</v>
          </cell>
          <cell r="F7761">
            <v>87699</v>
          </cell>
          <cell r="G7761">
            <v>1</v>
          </cell>
          <cell r="H7761">
            <v>87699</v>
          </cell>
        </row>
        <row r="7762">
          <cell r="B7762" t="str">
            <v>V09498</v>
          </cell>
          <cell r="C7762" t="str">
            <v>Chất cách điện</v>
          </cell>
          <cell r="D7762" t="str">
            <v>kg</v>
          </cell>
          <cell r="E7762">
            <v>2.1</v>
          </cell>
          <cell r="F7762">
            <v>35000</v>
          </cell>
          <cell r="G7762">
            <v>1</v>
          </cell>
          <cell r="H7762">
            <v>73500</v>
          </cell>
        </row>
        <row r="7763">
          <cell r="B7763" t="str">
            <v>V78619</v>
          </cell>
          <cell r="C7763" t="str">
            <v>Băng ni lông</v>
          </cell>
          <cell r="D7763" t="str">
            <v>cuộn</v>
          </cell>
          <cell r="E7763">
            <v>1</v>
          </cell>
          <cell r="F7763">
            <v>5000</v>
          </cell>
          <cell r="G7763">
            <v>1</v>
          </cell>
          <cell r="H7763">
            <v>5000</v>
          </cell>
        </row>
        <row r="7764">
          <cell r="B7764" t="str">
            <v>V46600</v>
          </cell>
          <cell r="C7764" t="str">
            <v>Xăng A92</v>
          </cell>
          <cell r="D7764" t="str">
            <v>kg</v>
          </cell>
          <cell r="E7764">
            <v>0.5</v>
          </cell>
          <cell r="F7764">
            <v>25325.581395348836</v>
          </cell>
          <cell r="G7764">
            <v>1</v>
          </cell>
          <cell r="H7764">
            <v>12662.790697674418</v>
          </cell>
        </row>
        <row r="7765">
          <cell r="B7765" t="str">
            <v>V09505</v>
          </cell>
          <cell r="C7765" t="str">
            <v>Cồn công nghiệp</v>
          </cell>
          <cell r="D7765" t="str">
            <v>kg</v>
          </cell>
          <cell r="E7765">
            <v>0.5</v>
          </cell>
          <cell r="F7765">
            <v>14000</v>
          </cell>
          <cell r="G7765">
            <v>1</v>
          </cell>
          <cell r="H7765">
            <v>7000</v>
          </cell>
        </row>
        <row r="7766">
          <cell r="B7766" t="str">
            <v>V04247</v>
          </cell>
          <cell r="C7766" t="str">
            <v>Giẻ lau</v>
          </cell>
          <cell r="D7766" t="str">
            <v>kg</v>
          </cell>
          <cell r="E7766">
            <v>0.2</v>
          </cell>
          <cell r="F7766">
            <v>5000</v>
          </cell>
          <cell r="G7766">
            <v>1</v>
          </cell>
          <cell r="H7766">
            <v>1000</v>
          </cell>
        </row>
        <row r="7767">
          <cell r="B7767" t="str">
            <v>Z999</v>
          </cell>
          <cell r="C7767" t="str">
            <v>Vật liệu khác</v>
          </cell>
          <cell r="D7767" t="str">
            <v>%</v>
          </cell>
          <cell r="E7767">
            <v>5</v>
          </cell>
          <cell r="F7767">
            <v>230861.79069767441</v>
          </cell>
          <cell r="H7767">
            <v>11543.08953488372</v>
          </cell>
        </row>
        <row r="7768">
          <cell r="C7768" t="str">
            <v>Cộng</v>
          </cell>
          <cell r="H7768">
            <v>242404.88023255812</v>
          </cell>
        </row>
        <row r="7769">
          <cell r="C7769" t="str">
            <v>b) Nhân công</v>
          </cell>
          <cell r="H7769">
            <v>1778372.6315789474</v>
          </cell>
        </row>
        <row r="7770">
          <cell r="B7770" t="str">
            <v>N2457</v>
          </cell>
          <cell r="C7770" t="str">
            <v>Nhân công bậc 4,5/7 - Nhóm 2</v>
          </cell>
          <cell r="D7770" t="str">
            <v>công</v>
          </cell>
          <cell r="E7770">
            <v>4.16</v>
          </cell>
          <cell r="F7770">
            <v>427493.42105263157</v>
          </cell>
          <cell r="G7770">
            <v>1</v>
          </cell>
          <cell r="H7770">
            <v>1778372.6315789474</v>
          </cell>
        </row>
        <row r="7771">
          <cell r="B7771" t="str">
            <v>D4.3263</v>
          </cell>
          <cell r="C7771" t="str">
            <v>Làm và lắp đặt đầu cáp; đầu cáp dầu, điện áp 10-15KV, phễu gang, tiết diện cáp ≤120mm2</v>
          </cell>
          <cell r="D7771" t="str">
            <v>1 đầu cáp (3 pha)</v>
          </cell>
          <cell r="E7771">
            <v>1</v>
          </cell>
          <cell r="I7771">
            <v>253692.38023255812</v>
          </cell>
          <cell r="J7771">
            <v>1983569.4736842103</v>
          </cell>
          <cell r="K7771">
            <v>0</v>
          </cell>
        </row>
        <row r="7772">
          <cell r="C7772" t="str">
            <v>a) Vật liệu</v>
          </cell>
          <cell r="H7772">
            <v>253692.38023255812</v>
          </cell>
        </row>
        <row r="7773">
          <cell r="B7773" t="str">
            <v>V37019</v>
          </cell>
          <cell r="C7773" t="str">
            <v>Côliê</v>
          </cell>
          <cell r="D7773" t="str">
            <v>bộ</v>
          </cell>
          <cell r="E7773">
            <v>2</v>
          </cell>
          <cell r="F7773">
            <v>22000</v>
          </cell>
          <cell r="G7773">
            <v>1</v>
          </cell>
          <cell r="H7773">
            <v>44000</v>
          </cell>
        </row>
        <row r="7774">
          <cell r="B7774" t="str">
            <v>V09742</v>
          </cell>
          <cell r="C7774" t="str">
            <v>Dây đồng 25mm2</v>
          </cell>
          <cell r="D7774" t="str">
            <v>m</v>
          </cell>
          <cell r="E7774">
            <v>1</v>
          </cell>
          <cell r="F7774">
            <v>87699</v>
          </cell>
          <cell r="G7774">
            <v>1</v>
          </cell>
          <cell r="H7774">
            <v>87699</v>
          </cell>
        </row>
        <row r="7775">
          <cell r="B7775" t="str">
            <v>V09498</v>
          </cell>
          <cell r="C7775" t="str">
            <v>Chất cách điện</v>
          </cell>
          <cell r="D7775" t="str">
            <v>kg</v>
          </cell>
          <cell r="E7775">
            <v>2.4</v>
          </cell>
          <cell r="F7775">
            <v>35000</v>
          </cell>
          <cell r="G7775">
            <v>1</v>
          </cell>
          <cell r="H7775">
            <v>84000</v>
          </cell>
        </row>
        <row r="7776">
          <cell r="B7776" t="str">
            <v>V78619</v>
          </cell>
          <cell r="C7776" t="str">
            <v>Băng ni lông</v>
          </cell>
          <cell r="D7776" t="str">
            <v>cuộn</v>
          </cell>
          <cell r="E7776">
            <v>1</v>
          </cell>
          <cell r="F7776">
            <v>5000</v>
          </cell>
          <cell r="G7776">
            <v>1</v>
          </cell>
          <cell r="H7776">
            <v>5000</v>
          </cell>
        </row>
        <row r="7777">
          <cell r="B7777" t="str">
            <v>V46600</v>
          </cell>
          <cell r="C7777" t="str">
            <v>Xăng A92</v>
          </cell>
          <cell r="D7777" t="str">
            <v>kg</v>
          </cell>
          <cell r="E7777">
            <v>0.5</v>
          </cell>
          <cell r="F7777">
            <v>25325.581395348836</v>
          </cell>
          <cell r="G7777">
            <v>1</v>
          </cell>
          <cell r="H7777">
            <v>12662.790697674418</v>
          </cell>
        </row>
        <row r="7778">
          <cell r="B7778" t="str">
            <v>V09505</v>
          </cell>
          <cell r="C7778" t="str">
            <v>Cồn công nghiệp</v>
          </cell>
          <cell r="D7778" t="str">
            <v>kg</v>
          </cell>
          <cell r="E7778">
            <v>0.5</v>
          </cell>
          <cell r="F7778">
            <v>14000</v>
          </cell>
          <cell r="G7778">
            <v>1</v>
          </cell>
          <cell r="H7778">
            <v>7000</v>
          </cell>
        </row>
        <row r="7779">
          <cell r="B7779" t="str">
            <v>V04247</v>
          </cell>
          <cell r="C7779" t="str">
            <v>Giẻ lau</v>
          </cell>
          <cell r="D7779" t="str">
            <v>kg</v>
          </cell>
          <cell r="E7779">
            <v>0.25</v>
          </cell>
          <cell r="F7779">
            <v>5000</v>
          </cell>
          <cell r="G7779">
            <v>1</v>
          </cell>
          <cell r="H7779">
            <v>1250</v>
          </cell>
        </row>
        <row r="7780">
          <cell r="B7780" t="str">
            <v>Z999</v>
          </cell>
          <cell r="C7780" t="str">
            <v>Vật liệu khác</v>
          </cell>
          <cell r="D7780" t="str">
            <v>%</v>
          </cell>
          <cell r="E7780">
            <v>5</v>
          </cell>
          <cell r="F7780">
            <v>241611.79069767441</v>
          </cell>
          <cell r="H7780">
            <v>12080.58953488372</v>
          </cell>
        </row>
        <row r="7781">
          <cell r="C7781" t="str">
            <v>Cộng</v>
          </cell>
          <cell r="H7781">
            <v>253692.38023255812</v>
          </cell>
        </row>
        <row r="7782">
          <cell r="C7782" t="str">
            <v>b) Nhân công</v>
          </cell>
          <cell r="H7782">
            <v>1983569.4736842103</v>
          </cell>
        </row>
        <row r="7783">
          <cell r="B7783" t="str">
            <v>N2457</v>
          </cell>
          <cell r="C7783" t="str">
            <v>Nhân công bậc 4,5/7 - Nhóm 2</v>
          </cell>
          <cell r="D7783" t="str">
            <v>công</v>
          </cell>
          <cell r="E7783">
            <v>4.6399999999999997</v>
          </cell>
          <cell r="F7783">
            <v>427493.42105263157</v>
          </cell>
          <cell r="G7783">
            <v>1</v>
          </cell>
          <cell r="H7783">
            <v>1983569.4736842103</v>
          </cell>
        </row>
        <row r="7784">
          <cell r="B7784" t="str">
            <v>D4.3264</v>
          </cell>
          <cell r="C7784" t="str">
            <v>Làm và lắp đặt đầu cáp; đầu cáp dầu, điện áp 10-15KV, phễu gang, tiết diện cáp ≤185mm2</v>
          </cell>
          <cell r="D7784" t="str">
            <v>1 đầu cáp (3 pha)</v>
          </cell>
          <cell r="E7784">
            <v>1</v>
          </cell>
          <cell r="I7784">
            <v>272487.38023255812</v>
          </cell>
          <cell r="J7784">
            <v>2184491.3815789474</v>
          </cell>
          <cell r="K7784">
            <v>0</v>
          </cell>
        </row>
        <row r="7785">
          <cell r="C7785" t="str">
            <v>a) Vật liệu</v>
          </cell>
          <cell r="H7785">
            <v>272487.38023255812</v>
          </cell>
        </row>
        <row r="7786">
          <cell r="B7786" t="str">
            <v>V37019</v>
          </cell>
          <cell r="C7786" t="str">
            <v>Côliê</v>
          </cell>
          <cell r="D7786" t="str">
            <v>bộ</v>
          </cell>
          <cell r="E7786">
            <v>2</v>
          </cell>
          <cell r="F7786">
            <v>22000</v>
          </cell>
          <cell r="G7786">
            <v>1</v>
          </cell>
          <cell r="H7786">
            <v>44000</v>
          </cell>
        </row>
        <row r="7787">
          <cell r="B7787" t="str">
            <v>V09742</v>
          </cell>
          <cell r="C7787" t="str">
            <v>Dây đồng 25mm2</v>
          </cell>
          <cell r="D7787" t="str">
            <v>m</v>
          </cell>
          <cell r="E7787">
            <v>1</v>
          </cell>
          <cell r="F7787">
            <v>87699</v>
          </cell>
          <cell r="G7787">
            <v>1</v>
          </cell>
          <cell r="H7787">
            <v>87699</v>
          </cell>
        </row>
        <row r="7788">
          <cell r="B7788" t="str">
            <v>V09498</v>
          </cell>
          <cell r="C7788" t="str">
            <v>Chất cách điện</v>
          </cell>
          <cell r="D7788" t="str">
            <v>kg</v>
          </cell>
          <cell r="E7788">
            <v>2.8</v>
          </cell>
          <cell r="F7788">
            <v>35000</v>
          </cell>
          <cell r="G7788">
            <v>1</v>
          </cell>
          <cell r="H7788">
            <v>98000</v>
          </cell>
        </row>
        <row r="7789">
          <cell r="B7789" t="str">
            <v>V78619</v>
          </cell>
          <cell r="C7789" t="str">
            <v>Băng ni lông</v>
          </cell>
          <cell r="D7789" t="str">
            <v>cuộn</v>
          </cell>
          <cell r="E7789">
            <v>1.5</v>
          </cell>
          <cell r="F7789">
            <v>5000</v>
          </cell>
          <cell r="G7789">
            <v>1</v>
          </cell>
          <cell r="H7789">
            <v>7500</v>
          </cell>
        </row>
        <row r="7790">
          <cell r="B7790" t="str">
            <v>V46600</v>
          </cell>
          <cell r="C7790" t="str">
            <v>Xăng A92</v>
          </cell>
          <cell r="D7790" t="str">
            <v>kg</v>
          </cell>
          <cell r="E7790">
            <v>0.5</v>
          </cell>
          <cell r="F7790">
            <v>25325.581395348836</v>
          </cell>
          <cell r="G7790">
            <v>1</v>
          </cell>
          <cell r="H7790">
            <v>12662.790697674418</v>
          </cell>
        </row>
        <row r="7791">
          <cell r="B7791" t="str">
            <v>V09505</v>
          </cell>
          <cell r="C7791" t="str">
            <v>Cồn công nghiệp</v>
          </cell>
          <cell r="D7791" t="str">
            <v>kg</v>
          </cell>
          <cell r="E7791">
            <v>0.6</v>
          </cell>
          <cell r="F7791">
            <v>14000</v>
          </cell>
          <cell r="G7791">
            <v>1</v>
          </cell>
          <cell r="H7791">
            <v>8400</v>
          </cell>
        </row>
        <row r="7792">
          <cell r="B7792" t="str">
            <v>V04247</v>
          </cell>
          <cell r="C7792" t="str">
            <v>Giẻ lau</v>
          </cell>
          <cell r="D7792" t="str">
            <v>kg</v>
          </cell>
          <cell r="E7792">
            <v>0.25</v>
          </cell>
          <cell r="F7792">
            <v>5000</v>
          </cell>
          <cell r="G7792">
            <v>1</v>
          </cell>
          <cell r="H7792">
            <v>1250</v>
          </cell>
        </row>
        <row r="7793">
          <cell r="B7793" t="str">
            <v>Z999</v>
          </cell>
          <cell r="C7793" t="str">
            <v>Vật liệu khác</v>
          </cell>
          <cell r="D7793" t="str">
            <v>%</v>
          </cell>
          <cell r="E7793">
            <v>5</v>
          </cell>
          <cell r="F7793">
            <v>259511.79069767441</v>
          </cell>
          <cell r="H7793">
            <v>12975.58953488372</v>
          </cell>
        </row>
        <row r="7794">
          <cell r="C7794" t="str">
            <v>Cộng</v>
          </cell>
          <cell r="H7794">
            <v>272487.38023255812</v>
          </cell>
        </row>
        <row r="7795">
          <cell r="C7795" t="str">
            <v>b) Nhân công</v>
          </cell>
          <cell r="H7795">
            <v>2184491.3815789474</v>
          </cell>
        </row>
        <row r="7796">
          <cell r="B7796" t="str">
            <v>N2457</v>
          </cell>
          <cell r="C7796" t="str">
            <v>Nhân công bậc 4,5/7 - Nhóm 2</v>
          </cell>
          <cell r="D7796" t="str">
            <v>công</v>
          </cell>
          <cell r="E7796">
            <v>5.1100000000000003</v>
          </cell>
          <cell r="F7796">
            <v>427493.42105263157</v>
          </cell>
          <cell r="G7796">
            <v>1</v>
          </cell>
          <cell r="H7796">
            <v>2184491.3815789474</v>
          </cell>
        </row>
        <row r="7797">
          <cell r="B7797" t="str">
            <v>D4.3265</v>
          </cell>
          <cell r="C7797" t="str">
            <v>Làm và lắp đặt đầu cáp; đầu cáp dầu, điện áp 10-15KV, phễu gang, tiết diện cáp ≤240mm2</v>
          </cell>
          <cell r="D7797" t="str">
            <v>1 đầu cáp (3 pha)</v>
          </cell>
          <cell r="E7797">
            <v>1</v>
          </cell>
          <cell r="I7797">
            <v>298474.88023255818</v>
          </cell>
          <cell r="J7797">
            <v>2389688.2236842103</v>
          </cell>
          <cell r="K7797">
            <v>0</v>
          </cell>
        </row>
        <row r="7798">
          <cell r="C7798" t="str">
            <v>a) Vật liệu</v>
          </cell>
          <cell r="H7798">
            <v>298474.88023255818</v>
          </cell>
        </row>
        <row r="7799">
          <cell r="B7799" t="str">
            <v>V37019</v>
          </cell>
          <cell r="C7799" t="str">
            <v>Côliê</v>
          </cell>
          <cell r="D7799" t="str">
            <v>bộ</v>
          </cell>
          <cell r="E7799">
            <v>2</v>
          </cell>
          <cell r="F7799">
            <v>22000</v>
          </cell>
          <cell r="G7799">
            <v>1</v>
          </cell>
          <cell r="H7799">
            <v>44000</v>
          </cell>
        </row>
        <row r="7800">
          <cell r="B7800" t="str">
            <v>V09742</v>
          </cell>
          <cell r="C7800" t="str">
            <v>Dây đồng 25mm2</v>
          </cell>
          <cell r="D7800" t="str">
            <v>m</v>
          </cell>
          <cell r="E7800">
            <v>1</v>
          </cell>
          <cell r="F7800">
            <v>87699</v>
          </cell>
          <cell r="G7800">
            <v>1</v>
          </cell>
          <cell r="H7800">
            <v>87699</v>
          </cell>
        </row>
        <row r="7801">
          <cell r="B7801" t="str">
            <v>V09498</v>
          </cell>
          <cell r="C7801" t="str">
            <v>Chất cách điện</v>
          </cell>
          <cell r="D7801" t="str">
            <v>kg</v>
          </cell>
          <cell r="E7801">
            <v>3.5</v>
          </cell>
          <cell r="F7801">
            <v>35000</v>
          </cell>
          <cell r="G7801">
            <v>1</v>
          </cell>
          <cell r="H7801">
            <v>122500</v>
          </cell>
        </row>
        <row r="7802">
          <cell r="B7802" t="str">
            <v>V78619</v>
          </cell>
          <cell r="C7802" t="str">
            <v>Băng ni lông</v>
          </cell>
          <cell r="D7802" t="str">
            <v>cuộn</v>
          </cell>
          <cell r="E7802">
            <v>1.5</v>
          </cell>
          <cell r="F7802">
            <v>5000</v>
          </cell>
          <cell r="G7802">
            <v>1</v>
          </cell>
          <cell r="H7802">
            <v>7500</v>
          </cell>
        </row>
        <row r="7803">
          <cell r="B7803" t="str">
            <v>V46600</v>
          </cell>
          <cell r="C7803" t="str">
            <v>Xăng A92</v>
          </cell>
          <cell r="D7803" t="str">
            <v>kg</v>
          </cell>
          <cell r="E7803">
            <v>0.5</v>
          </cell>
          <cell r="F7803">
            <v>25325.581395348836</v>
          </cell>
          <cell r="G7803">
            <v>1</v>
          </cell>
          <cell r="H7803">
            <v>12662.790697674418</v>
          </cell>
        </row>
        <row r="7804">
          <cell r="B7804" t="str">
            <v>V09505</v>
          </cell>
          <cell r="C7804" t="str">
            <v>Cồn công nghiệp</v>
          </cell>
          <cell r="D7804" t="str">
            <v>kg</v>
          </cell>
          <cell r="E7804">
            <v>0.6</v>
          </cell>
          <cell r="F7804">
            <v>14000</v>
          </cell>
          <cell r="G7804">
            <v>1</v>
          </cell>
          <cell r="H7804">
            <v>8400</v>
          </cell>
        </row>
        <row r="7805">
          <cell r="B7805" t="str">
            <v>V04247</v>
          </cell>
          <cell r="C7805" t="str">
            <v>Giẻ lau</v>
          </cell>
          <cell r="D7805" t="str">
            <v>kg</v>
          </cell>
          <cell r="E7805">
            <v>0.3</v>
          </cell>
          <cell r="F7805">
            <v>5000</v>
          </cell>
          <cell r="G7805">
            <v>1</v>
          </cell>
          <cell r="H7805">
            <v>1500</v>
          </cell>
        </row>
        <row r="7806">
          <cell r="B7806" t="str">
            <v>Z999</v>
          </cell>
          <cell r="C7806" t="str">
            <v>Vật liệu khác</v>
          </cell>
          <cell r="D7806" t="str">
            <v>%</v>
          </cell>
          <cell r="E7806">
            <v>5</v>
          </cell>
          <cell r="F7806">
            <v>284261.79069767444</v>
          </cell>
          <cell r="H7806">
            <v>14213.089534883722</v>
          </cell>
        </row>
        <row r="7807">
          <cell r="C7807" t="str">
            <v>Cộng</v>
          </cell>
          <cell r="H7807">
            <v>298474.88023255818</v>
          </cell>
        </row>
        <row r="7808">
          <cell r="C7808" t="str">
            <v>b) Nhân công</v>
          </cell>
          <cell r="H7808">
            <v>2389688.2236842103</v>
          </cell>
        </row>
        <row r="7809">
          <cell r="B7809" t="str">
            <v>N2457</v>
          </cell>
          <cell r="C7809" t="str">
            <v>Nhân công bậc 4,5/7 - Nhóm 2</v>
          </cell>
          <cell r="D7809" t="str">
            <v>công</v>
          </cell>
          <cell r="E7809">
            <v>5.59</v>
          </cell>
          <cell r="F7809">
            <v>427493.42105263157</v>
          </cell>
          <cell r="G7809">
            <v>1</v>
          </cell>
          <cell r="H7809">
            <v>2389688.2236842103</v>
          </cell>
        </row>
        <row r="7810">
          <cell r="B7810" t="str">
            <v>D4.3266</v>
          </cell>
          <cell r="C7810" t="str">
            <v>Làm và lắp đặt đầu cáp; đầu cáp dầu, điện áp 10-15KV, phễu gang, tiết diện cáp ≤300mm2</v>
          </cell>
          <cell r="D7810" t="str">
            <v>1 đầu cáp (3 pha)</v>
          </cell>
          <cell r="E7810">
            <v>1</v>
          </cell>
          <cell r="I7810">
            <v>316849.88023255818</v>
          </cell>
          <cell r="J7810">
            <v>2624809.6052631577</v>
          </cell>
          <cell r="K7810">
            <v>0</v>
          </cell>
        </row>
        <row r="7811">
          <cell r="C7811" t="str">
            <v>a) Vật liệu</v>
          </cell>
          <cell r="H7811">
            <v>316849.88023255818</v>
          </cell>
        </row>
        <row r="7812">
          <cell r="B7812" t="str">
            <v>V37019</v>
          </cell>
          <cell r="C7812" t="str">
            <v>Côliê</v>
          </cell>
          <cell r="D7812" t="str">
            <v>bộ</v>
          </cell>
          <cell r="E7812">
            <v>2</v>
          </cell>
          <cell r="F7812">
            <v>22000</v>
          </cell>
          <cell r="G7812">
            <v>1</v>
          </cell>
          <cell r="H7812">
            <v>44000</v>
          </cell>
        </row>
        <row r="7813">
          <cell r="B7813" t="str">
            <v>V09742</v>
          </cell>
          <cell r="C7813" t="str">
            <v>Dây đồng 25mm2</v>
          </cell>
          <cell r="D7813" t="str">
            <v>m</v>
          </cell>
          <cell r="E7813">
            <v>1</v>
          </cell>
          <cell r="F7813">
            <v>87699</v>
          </cell>
          <cell r="G7813">
            <v>1</v>
          </cell>
          <cell r="H7813">
            <v>87699</v>
          </cell>
        </row>
        <row r="7814">
          <cell r="B7814" t="str">
            <v>V09498</v>
          </cell>
          <cell r="C7814" t="str">
            <v>Chất cách điện</v>
          </cell>
          <cell r="D7814" t="str">
            <v>kg</v>
          </cell>
          <cell r="E7814">
            <v>4</v>
          </cell>
          <cell r="F7814">
            <v>35000</v>
          </cell>
          <cell r="G7814">
            <v>1</v>
          </cell>
          <cell r="H7814">
            <v>140000</v>
          </cell>
        </row>
        <row r="7815">
          <cell r="B7815" t="str">
            <v>V78619</v>
          </cell>
          <cell r="C7815" t="str">
            <v>Băng ni lông</v>
          </cell>
          <cell r="D7815" t="str">
            <v>cuộn</v>
          </cell>
          <cell r="E7815">
            <v>1.5</v>
          </cell>
          <cell r="F7815">
            <v>5000</v>
          </cell>
          <cell r="G7815">
            <v>1</v>
          </cell>
          <cell r="H7815">
            <v>7500</v>
          </cell>
        </row>
        <row r="7816">
          <cell r="B7816" t="str">
            <v>V46600</v>
          </cell>
          <cell r="C7816" t="str">
            <v>Xăng A92</v>
          </cell>
          <cell r="D7816" t="str">
            <v>kg</v>
          </cell>
          <cell r="E7816">
            <v>0.5</v>
          </cell>
          <cell r="F7816">
            <v>25325.581395348836</v>
          </cell>
          <cell r="G7816">
            <v>1</v>
          </cell>
          <cell r="H7816">
            <v>12662.790697674418</v>
          </cell>
        </row>
        <row r="7817">
          <cell r="B7817" t="str">
            <v>V09505</v>
          </cell>
          <cell r="C7817" t="str">
            <v>Cồn công nghiệp</v>
          </cell>
          <cell r="D7817" t="str">
            <v>kg</v>
          </cell>
          <cell r="E7817">
            <v>0.6</v>
          </cell>
          <cell r="F7817">
            <v>14000</v>
          </cell>
          <cell r="G7817">
            <v>1</v>
          </cell>
          <cell r="H7817">
            <v>8400</v>
          </cell>
        </row>
        <row r="7818">
          <cell r="B7818" t="str">
            <v>V04247</v>
          </cell>
          <cell r="C7818" t="str">
            <v>Giẻ lau</v>
          </cell>
          <cell r="D7818" t="str">
            <v>kg</v>
          </cell>
          <cell r="E7818">
            <v>0.3</v>
          </cell>
          <cell r="F7818">
            <v>5000</v>
          </cell>
          <cell r="G7818">
            <v>1</v>
          </cell>
          <cell r="H7818">
            <v>1500</v>
          </cell>
        </row>
        <row r="7819">
          <cell r="B7819" t="str">
            <v>Z999</v>
          </cell>
          <cell r="C7819" t="str">
            <v>Vật liệu khác</v>
          </cell>
          <cell r="D7819" t="str">
            <v>%</v>
          </cell>
          <cell r="E7819">
            <v>5</v>
          </cell>
          <cell r="F7819">
            <v>301761.79069767444</v>
          </cell>
          <cell r="H7819">
            <v>15088.089534883722</v>
          </cell>
        </row>
        <row r="7820">
          <cell r="C7820" t="str">
            <v>Cộng</v>
          </cell>
          <cell r="H7820">
            <v>316849.88023255818</v>
          </cell>
        </row>
        <row r="7821">
          <cell r="C7821" t="str">
            <v>b) Nhân công</v>
          </cell>
          <cell r="H7821">
            <v>2624809.6052631577</v>
          </cell>
        </row>
        <row r="7822">
          <cell r="B7822" t="str">
            <v>N2457</v>
          </cell>
          <cell r="C7822" t="str">
            <v>Nhân công bậc 4,5/7 - Nhóm 2</v>
          </cell>
          <cell r="D7822" t="str">
            <v>công</v>
          </cell>
          <cell r="E7822">
            <v>6.14</v>
          </cell>
          <cell r="F7822">
            <v>427493.42105263157</v>
          </cell>
          <cell r="G7822">
            <v>1</v>
          </cell>
          <cell r="H7822">
            <v>2624809.6052631577</v>
          </cell>
        </row>
        <row r="7823">
          <cell r="B7823" t="str">
            <v>D4.3267</v>
          </cell>
          <cell r="C7823" t="str">
            <v>Làm và lắp đặt đầu cáp; đầu cáp dầu, điện áp 10-15KV, phễu gang, tiết diện cáp ≤400mm2</v>
          </cell>
          <cell r="D7823" t="str">
            <v>1 đầu cáp (3 pha)</v>
          </cell>
          <cell r="E7823">
            <v>1</v>
          </cell>
          <cell r="I7823">
            <v>352563.06627906975</v>
          </cell>
          <cell r="J7823">
            <v>3146351.5789473685</v>
          </cell>
          <cell r="K7823">
            <v>0</v>
          </cell>
        </row>
        <row r="7824">
          <cell r="C7824" t="str">
            <v>a) Vật liệu</v>
          </cell>
          <cell r="H7824">
            <v>352563.06627906975</v>
          </cell>
        </row>
        <row r="7825">
          <cell r="B7825" t="str">
            <v>V37019</v>
          </cell>
          <cell r="C7825" t="str">
            <v>Côliê</v>
          </cell>
          <cell r="D7825" t="str">
            <v>bộ</v>
          </cell>
          <cell r="E7825">
            <v>2</v>
          </cell>
          <cell r="F7825">
            <v>22000</v>
          </cell>
          <cell r="G7825">
            <v>1</v>
          </cell>
          <cell r="H7825">
            <v>44000</v>
          </cell>
        </row>
        <row r="7826">
          <cell r="B7826" t="str">
            <v>V09742</v>
          </cell>
          <cell r="C7826" t="str">
            <v>Dây đồng 25mm2</v>
          </cell>
          <cell r="D7826" t="str">
            <v>m</v>
          </cell>
          <cell r="E7826">
            <v>1</v>
          </cell>
          <cell r="F7826">
            <v>87699</v>
          </cell>
          <cell r="G7826">
            <v>1</v>
          </cell>
          <cell r="H7826">
            <v>87699</v>
          </cell>
        </row>
        <row r="7827">
          <cell r="B7827" t="str">
            <v>V09498</v>
          </cell>
          <cell r="C7827" t="str">
            <v>Chất cách điện</v>
          </cell>
          <cell r="D7827" t="str">
            <v>kg</v>
          </cell>
          <cell r="E7827">
            <v>4.8</v>
          </cell>
          <cell r="F7827">
            <v>35000</v>
          </cell>
          <cell r="G7827">
            <v>1</v>
          </cell>
          <cell r="H7827">
            <v>168000</v>
          </cell>
        </row>
        <row r="7828">
          <cell r="B7828" t="str">
            <v>V78619</v>
          </cell>
          <cell r="C7828" t="str">
            <v>Băng ni lông</v>
          </cell>
          <cell r="D7828" t="str">
            <v>cuộn</v>
          </cell>
          <cell r="E7828">
            <v>1.8</v>
          </cell>
          <cell r="F7828">
            <v>5000</v>
          </cell>
          <cell r="G7828">
            <v>1</v>
          </cell>
          <cell r="H7828">
            <v>9000</v>
          </cell>
        </row>
        <row r="7829">
          <cell r="B7829" t="str">
            <v>V46600</v>
          </cell>
          <cell r="C7829" t="str">
            <v>Xăng A92</v>
          </cell>
          <cell r="D7829" t="str">
            <v>kg</v>
          </cell>
          <cell r="E7829">
            <v>0.6</v>
          </cell>
          <cell r="F7829">
            <v>25325.581395348836</v>
          </cell>
          <cell r="G7829">
            <v>1</v>
          </cell>
          <cell r="H7829">
            <v>15195.348837209302</v>
          </cell>
        </row>
        <row r="7830">
          <cell r="B7830" t="str">
            <v>V09505</v>
          </cell>
          <cell r="C7830" t="str">
            <v>Cồn công nghiệp</v>
          </cell>
          <cell r="D7830" t="str">
            <v>kg</v>
          </cell>
          <cell r="E7830">
            <v>0.72</v>
          </cell>
          <cell r="F7830">
            <v>14000</v>
          </cell>
          <cell r="G7830">
            <v>1</v>
          </cell>
          <cell r="H7830">
            <v>10080</v>
          </cell>
        </row>
        <row r="7831">
          <cell r="B7831" t="str">
            <v>V04247</v>
          </cell>
          <cell r="C7831" t="str">
            <v>Giẻ lau</v>
          </cell>
          <cell r="D7831" t="str">
            <v>kg</v>
          </cell>
          <cell r="E7831">
            <v>0.36</v>
          </cell>
          <cell r="F7831">
            <v>5000</v>
          </cell>
          <cell r="G7831">
            <v>1</v>
          </cell>
          <cell r="H7831">
            <v>1800</v>
          </cell>
        </row>
        <row r="7832">
          <cell r="B7832" t="str">
            <v>Z999</v>
          </cell>
          <cell r="C7832" t="str">
            <v>Vật liệu khác</v>
          </cell>
          <cell r="D7832" t="str">
            <v>%</v>
          </cell>
          <cell r="E7832">
            <v>5</v>
          </cell>
          <cell r="F7832">
            <v>335774.34883720928</v>
          </cell>
          <cell r="H7832">
            <v>16788.717441860466</v>
          </cell>
        </row>
        <row r="7833">
          <cell r="C7833" t="str">
            <v>Cộng</v>
          </cell>
          <cell r="H7833">
            <v>352563.06627906975</v>
          </cell>
        </row>
        <row r="7834">
          <cell r="C7834" t="str">
            <v>b) Nhân công</v>
          </cell>
          <cell r="H7834">
            <v>3146351.5789473685</v>
          </cell>
        </row>
        <row r="7835">
          <cell r="B7835" t="str">
            <v>N2457</v>
          </cell>
          <cell r="C7835" t="str">
            <v>Nhân công bậc 4,5/7 - Nhóm 2</v>
          </cell>
          <cell r="D7835" t="str">
            <v>công</v>
          </cell>
          <cell r="E7835">
            <v>7.36</v>
          </cell>
          <cell r="F7835">
            <v>427493.42105263157</v>
          </cell>
          <cell r="G7835">
            <v>1</v>
          </cell>
          <cell r="H7835">
            <v>3146351.5789473685</v>
          </cell>
        </row>
        <row r="7836">
          <cell r="B7836" t="str">
            <v>D4.3311</v>
          </cell>
          <cell r="C7836" t="str">
            <v>Làm và lắp đặt đầu cáp; đầu cáp khô điện áp 22KV, tiết diện ruột cáp ≤35mm2</v>
          </cell>
          <cell r="D7836" t="str">
            <v>1 đầu cáp (3 pha)</v>
          </cell>
          <cell r="E7836">
            <v>1</v>
          </cell>
          <cell r="I7836">
            <v>9660</v>
          </cell>
          <cell r="J7836">
            <v>790862.82894736843</v>
          </cell>
          <cell r="K7836">
            <v>0</v>
          </cell>
        </row>
        <row r="7837">
          <cell r="C7837" t="str">
            <v>a) Vật liệu</v>
          </cell>
          <cell r="H7837">
            <v>9660</v>
          </cell>
        </row>
        <row r="7838">
          <cell r="B7838" t="str">
            <v>V09505</v>
          </cell>
          <cell r="C7838" t="str">
            <v>Cồn công nghiệp</v>
          </cell>
          <cell r="D7838" t="str">
            <v>kg</v>
          </cell>
          <cell r="E7838">
            <v>0.6</v>
          </cell>
          <cell r="F7838">
            <v>14000</v>
          </cell>
          <cell r="G7838">
            <v>1</v>
          </cell>
          <cell r="H7838">
            <v>8400</v>
          </cell>
        </row>
        <row r="7839">
          <cell r="B7839" t="str">
            <v>V04247</v>
          </cell>
          <cell r="C7839" t="str">
            <v>Giẻ lau</v>
          </cell>
          <cell r="D7839" t="str">
            <v>kg</v>
          </cell>
          <cell r="E7839">
            <v>0.16</v>
          </cell>
          <cell r="F7839">
            <v>5000</v>
          </cell>
          <cell r="G7839">
            <v>1</v>
          </cell>
          <cell r="H7839">
            <v>800</v>
          </cell>
        </row>
        <row r="7840">
          <cell r="B7840" t="str">
            <v>Z999</v>
          </cell>
          <cell r="C7840" t="str">
            <v>Vật liệu khác</v>
          </cell>
          <cell r="D7840" t="str">
            <v>%</v>
          </cell>
          <cell r="E7840">
            <v>5</v>
          </cell>
          <cell r="F7840">
            <v>9200</v>
          </cell>
          <cell r="H7840">
            <v>460</v>
          </cell>
        </row>
        <row r="7841">
          <cell r="C7841" t="str">
            <v>Cộng</v>
          </cell>
          <cell r="H7841">
            <v>9660</v>
          </cell>
        </row>
        <row r="7842">
          <cell r="C7842" t="str">
            <v>b) Nhân công</v>
          </cell>
          <cell r="H7842">
            <v>790862.82894736843</v>
          </cell>
        </row>
        <row r="7843">
          <cell r="B7843" t="str">
            <v>N2457</v>
          </cell>
          <cell r="C7843" t="str">
            <v>Nhân công bậc 4,5/7 - Nhóm 2</v>
          </cell>
          <cell r="D7843" t="str">
            <v>công</v>
          </cell>
          <cell r="E7843">
            <v>1.85</v>
          </cell>
          <cell r="F7843">
            <v>427493.42105263157</v>
          </cell>
          <cell r="G7843">
            <v>1</v>
          </cell>
          <cell r="H7843">
            <v>790862.82894736843</v>
          </cell>
        </row>
        <row r="7844">
          <cell r="B7844" t="str">
            <v>D4.3312</v>
          </cell>
          <cell r="C7844" t="str">
            <v>Làm và lắp đặt đầu cáp; đầu cáp khô điện áp 22KV, tiết diện ruột cáp ≤70mm2</v>
          </cell>
          <cell r="D7844" t="str">
            <v>1 đầu cáp (3 pha)</v>
          </cell>
          <cell r="E7844">
            <v>1</v>
          </cell>
          <cell r="I7844">
            <v>9660</v>
          </cell>
          <cell r="J7844">
            <v>876361.5131578946</v>
          </cell>
          <cell r="K7844">
            <v>0</v>
          </cell>
        </row>
        <row r="7845">
          <cell r="C7845" t="str">
            <v>a) Vật liệu</v>
          </cell>
          <cell r="H7845">
            <v>9660</v>
          </cell>
        </row>
        <row r="7846">
          <cell r="B7846" t="str">
            <v>V09505</v>
          </cell>
          <cell r="C7846" t="str">
            <v>Cồn công nghiệp</v>
          </cell>
          <cell r="D7846" t="str">
            <v>kg</v>
          </cell>
          <cell r="E7846">
            <v>0.6</v>
          </cell>
          <cell r="F7846">
            <v>14000</v>
          </cell>
          <cell r="G7846">
            <v>1</v>
          </cell>
          <cell r="H7846">
            <v>8400</v>
          </cell>
        </row>
        <row r="7847">
          <cell r="B7847" t="str">
            <v>V04247</v>
          </cell>
          <cell r="C7847" t="str">
            <v>Giẻ lau</v>
          </cell>
          <cell r="D7847" t="str">
            <v>kg</v>
          </cell>
          <cell r="E7847">
            <v>0.16</v>
          </cell>
          <cell r="F7847">
            <v>5000</v>
          </cell>
          <cell r="G7847">
            <v>1</v>
          </cell>
          <cell r="H7847">
            <v>800</v>
          </cell>
        </row>
        <row r="7848">
          <cell r="B7848" t="str">
            <v>Z999</v>
          </cell>
          <cell r="C7848" t="str">
            <v>Vật liệu khác</v>
          </cell>
          <cell r="D7848" t="str">
            <v>%</v>
          </cell>
          <cell r="E7848">
            <v>5</v>
          </cell>
          <cell r="F7848">
            <v>9200</v>
          </cell>
          <cell r="H7848">
            <v>460</v>
          </cell>
        </row>
        <row r="7849">
          <cell r="C7849" t="str">
            <v>Cộng</v>
          </cell>
          <cell r="H7849">
            <v>9660</v>
          </cell>
        </row>
        <row r="7850">
          <cell r="C7850" t="str">
            <v>b) Nhân công</v>
          </cell>
          <cell r="H7850">
            <v>876361.5131578946</v>
          </cell>
        </row>
        <row r="7851">
          <cell r="B7851" t="str">
            <v>N2457</v>
          </cell>
          <cell r="C7851" t="str">
            <v>Nhân công bậc 4,5/7 - Nhóm 2</v>
          </cell>
          <cell r="D7851" t="str">
            <v>công</v>
          </cell>
          <cell r="E7851">
            <v>2.0499999999999998</v>
          </cell>
          <cell r="F7851">
            <v>427493.42105263157</v>
          </cell>
          <cell r="G7851">
            <v>1</v>
          </cell>
          <cell r="H7851">
            <v>876361.5131578946</v>
          </cell>
        </row>
        <row r="7852">
          <cell r="B7852" t="str">
            <v>D4.3313</v>
          </cell>
          <cell r="C7852" t="str">
            <v>Làm và lắp đặt đầu cáp; đầu cáp khô điện áp 22KV, tiết diện ruột cáp ≤120mm2</v>
          </cell>
          <cell r="D7852" t="str">
            <v>1 đầu cáp (3 pha)</v>
          </cell>
          <cell r="E7852">
            <v>1</v>
          </cell>
          <cell r="I7852">
            <v>9870</v>
          </cell>
          <cell r="J7852">
            <v>970410.06578947371</v>
          </cell>
          <cell r="K7852">
            <v>0</v>
          </cell>
        </row>
        <row r="7853">
          <cell r="C7853" t="str">
            <v>a) Vật liệu</v>
          </cell>
          <cell r="H7853">
            <v>9870</v>
          </cell>
        </row>
        <row r="7854">
          <cell r="B7854" t="str">
            <v>V09505</v>
          </cell>
          <cell r="C7854" t="str">
            <v>Cồn công nghiệp</v>
          </cell>
          <cell r="D7854" t="str">
            <v>kg</v>
          </cell>
          <cell r="E7854">
            <v>0.6</v>
          </cell>
          <cell r="F7854">
            <v>14000</v>
          </cell>
          <cell r="G7854">
            <v>1</v>
          </cell>
          <cell r="H7854">
            <v>8400</v>
          </cell>
        </row>
        <row r="7855">
          <cell r="B7855" t="str">
            <v>V04247</v>
          </cell>
          <cell r="C7855" t="str">
            <v>Giẻ lau</v>
          </cell>
          <cell r="D7855" t="str">
            <v>kg</v>
          </cell>
          <cell r="E7855">
            <v>0.2</v>
          </cell>
          <cell r="F7855">
            <v>5000</v>
          </cell>
          <cell r="G7855">
            <v>1</v>
          </cell>
          <cell r="H7855">
            <v>1000</v>
          </cell>
        </row>
        <row r="7856">
          <cell r="B7856" t="str">
            <v>Z999</v>
          </cell>
          <cell r="C7856" t="str">
            <v>Vật liệu khác</v>
          </cell>
          <cell r="D7856" t="str">
            <v>%</v>
          </cell>
          <cell r="E7856">
            <v>5</v>
          </cell>
          <cell r="F7856">
            <v>9400</v>
          </cell>
          <cell r="H7856">
            <v>470</v>
          </cell>
        </row>
        <row r="7857">
          <cell r="C7857" t="str">
            <v>Cộng</v>
          </cell>
          <cell r="H7857">
            <v>9870</v>
          </cell>
        </row>
        <row r="7858">
          <cell r="C7858" t="str">
            <v>b) Nhân công</v>
          </cell>
          <cell r="H7858">
            <v>970410.06578947371</v>
          </cell>
        </row>
        <row r="7859">
          <cell r="B7859" t="str">
            <v>N2457</v>
          </cell>
          <cell r="C7859" t="str">
            <v>Nhân công bậc 4,5/7 - Nhóm 2</v>
          </cell>
          <cell r="D7859" t="str">
            <v>công</v>
          </cell>
          <cell r="E7859">
            <v>2.27</v>
          </cell>
          <cell r="F7859">
            <v>427493.42105263157</v>
          </cell>
          <cell r="G7859">
            <v>1</v>
          </cell>
          <cell r="H7859">
            <v>970410.06578947371</v>
          </cell>
        </row>
        <row r="7860">
          <cell r="B7860" t="str">
            <v>D4.3314</v>
          </cell>
          <cell r="C7860" t="str">
            <v>Làm và lắp đặt đầu cáp; đầu cáp khô điện áp 22KV, tiết diện ruột cáp ≤185mm2</v>
          </cell>
          <cell r="D7860" t="str">
            <v>1 đầu cáp (3 pha)</v>
          </cell>
          <cell r="E7860">
            <v>1</v>
          </cell>
          <cell r="I7860">
            <v>11340</v>
          </cell>
          <cell r="J7860">
            <v>1068733.5526315789</v>
          </cell>
          <cell r="K7860">
            <v>0</v>
          </cell>
        </row>
        <row r="7861">
          <cell r="C7861" t="str">
            <v>a) Vật liệu</v>
          </cell>
          <cell r="H7861">
            <v>11340</v>
          </cell>
        </row>
        <row r="7862">
          <cell r="B7862" t="str">
            <v>V09505</v>
          </cell>
          <cell r="C7862" t="str">
            <v>Cồn công nghiệp</v>
          </cell>
          <cell r="D7862" t="str">
            <v>kg</v>
          </cell>
          <cell r="E7862">
            <v>0.7</v>
          </cell>
          <cell r="F7862">
            <v>14000</v>
          </cell>
          <cell r="G7862">
            <v>1</v>
          </cell>
          <cell r="H7862">
            <v>9800</v>
          </cell>
        </row>
        <row r="7863">
          <cell r="B7863" t="str">
            <v>V04247</v>
          </cell>
          <cell r="C7863" t="str">
            <v>Giẻ lau</v>
          </cell>
          <cell r="D7863" t="str">
            <v>kg</v>
          </cell>
          <cell r="E7863">
            <v>0.2</v>
          </cell>
          <cell r="F7863">
            <v>5000</v>
          </cell>
          <cell r="G7863">
            <v>1</v>
          </cell>
          <cell r="H7863">
            <v>1000</v>
          </cell>
        </row>
        <row r="7864">
          <cell r="B7864" t="str">
            <v>Z999</v>
          </cell>
          <cell r="C7864" t="str">
            <v>Vật liệu khác</v>
          </cell>
          <cell r="D7864" t="str">
            <v>%</v>
          </cell>
          <cell r="E7864">
            <v>5</v>
          </cell>
          <cell r="F7864">
            <v>10800</v>
          </cell>
          <cell r="H7864">
            <v>540</v>
          </cell>
        </row>
        <row r="7865">
          <cell r="C7865" t="str">
            <v>Cộng</v>
          </cell>
          <cell r="H7865">
            <v>11340</v>
          </cell>
        </row>
        <row r="7866">
          <cell r="C7866" t="str">
            <v>b) Nhân công</v>
          </cell>
          <cell r="H7866">
            <v>1068733.5526315789</v>
          </cell>
        </row>
        <row r="7867">
          <cell r="B7867" t="str">
            <v>N2457</v>
          </cell>
          <cell r="C7867" t="str">
            <v>Nhân công bậc 4,5/7 - Nhóm 2</v>
          </cell>
          <cell r="D7867" t="str">
            <v>công</v>
          </cell>
          <cell r="E7867">
            <v>2.5</v>
          </cell>
          <cell r="F7867">
            <v>427493.42105263157</v>
          </cell>
          <cell r="G7867">
            <v>1</v>
          </cell>
          <cell r="H7867">
            <v>1068733.5526315789</v>
          </cell>
        </row>
        <row r="7868">
          <cell r="B7868" t="str">
            <v>D4.3315</v>
          </cell>
          <cell r="C7868" t="str">
            <v>Làm và lắp đặt đầu cáp; đầu cáp khô điện áp 22KV, tiết diện ruột cáp ≤240mm2</v>
          </cell>
          <cell r="D7868" t="str">
            <v>1 đầu cáp (3 pha)</v>
          </cell>
          <cell r="E7868">
            <v>1</v>
          </cell>
          <cell r="I7868">
            <v>11550</v>
          </cell>
          <cell r="J7868">
            <v>1192706.644736842</v>
          </cell>
          <cell r="K7868">
            <v>0</v>
          </cell>
        </row>
        <row r="7869">
          <cell r="C7869" t="str">
            <v>a) Vật liệu</v>
          </cell>
          <cell r="H7869">
            <v>11550</v>
          </cell>
        </row>
        <row r="7870">
          <cell r="B7870" t="str">
            <v>V09505</v>
          </cell>
          <cell r="C7870" t="str">
            <v>Cồn công nghiệp</v>
          </cell>
          <cell r="D7870" t="str">
            <v>kg</v>
          </cell>
          <cell r="E7870">
            <v>0.7</v>
          </cell>
          <cell r="F7870">
            <v>14000</v>
          </cell>
          <cell r="G7870">
            <v>1</v>
          </cell>
          <cell r="H7870">
            <v>9800</v>
          </cell>
        </row>
        <row r="7871">
          <cell r="B7871" t="str">
            <v>V04247</v>
          </cell>
          <cell r="C7871" t="str">
            <v>Giẻ lau</v>
          </cell>
          <cell r="D7871" t="str">
            <v>kg</v>
          </cell>
          <cell r="E7871">
            <v>0.24</v>
          </cell>
          <cell r="F7871">
            <v>5000</v>
          </cell>
          <cell r="G7871">
            <v>1</v>
          </cell>
          <cell r="H7871">
            <v>1200</v>
          </cell>
        </row>
        <row r="7872">
          <cell r="B7872" t="str">
            <v>Z999</v>
          </cell>
          <cell r="C7872" t="str">
            <v>Vật liệu khác</v>
          </cell>
          <cell r="D7872" t="str">
            <v>%</v>
          </cell>
          <cell r="E7872">
            <v>5</v>
          </cell>
          <cell r="F7872">
            <v>11000</v>
          </cell>
          <cell r="H7872">
            <v>550</v>
          </cell>
        </row>
        <row r="7873">
          <cell r="C7873" t="str">
            <v>Cộng</v>
          </cell>
          <cell r="H7873">
            <v>11550</v>
          </cell>
        </row>
        <row r="7874">
          <cell r="C7874" t="str">
            <v>b) Nhân công</v>
          </cell>
          <cell r="H7874">
            <v>1192706.644736842</v>
          </cell>
        </row>
        <row r="7875">
          <cell r="B7875" t="str">
            <v>N2457</v>
          </cell>
          <cell r="C7875" t="str">
            <v>Nhân công bậc 4,5/7 - Nhóm 2</v>
          </cell>
          <cell r="D7875" t="str">
            <v>công</v>
          </cell>
          <cell r="E7875">
            <v>2.79</v>
          </cell>
          <cell r="F7875">
            <v>427493.42105263157</v>
          </cell>
          <cell r="G7875">
            <v>1</v>
          </cell>
          <cell r="H7875">
            <v>1192706.644736842</v>
          </cell>
        </row>
        <row r="7876">
          <cell r="B7876" t="str">
            <v>D4.3316</v>
          </cell>
          <cell r="C7876" t="str">
            <v>Làm và lắp đặt đầu cáp; đầu cáp khô điện áp 22KV, tiết diện ruột cáp ≤300mm2</v>
          </cell>
          <cell r="D7876" t="str">
            <v>1 đầu cáp (3 pha)</v>
          </cell>
          <cell r="E7876">
            <v>1</v>
          </cell>
          <cell r="I7876">
            <v>11550</v>
          </cell>
          <cell r="J7876">
            <v>1547526.1842105263</v>
          </cell>
          <cell r="K7876">
            <v>0</v>
          </cell>
        </row>
        <row r="7877">
          <cell r="C7877" t="str">
            <v>a) Vật liệu</v>
          </cell>
          <cell r="H7877">
            <v>11550</v>
          </cell>
        </row>
        <row r="7878">
          <cell r="B7878" t="str">
            <v>V09505</v>
          </cell>
          <cell r="C7878" t="str">
            <v>Cồn công nghiệp</v>
          </cell>
          <cell r="D7878" t="str">
            <v>kg</v>
          </cell>
          <cell r="E7878">
            <v>0.7</v>
          </cell>
          <cell r="F7878">
            <v>14000</v>
          </cell>
          <cell r="G7878">
            <v>1</v>
          </cell>
          <cell r="H7878">
            <v>9800</v>
          </cell>
        </row>
        <row r="7879">
          <cell r="B7879" t="str">
            <v>V04247</v>
          </cell>
          <cell r="C7879" t="str">
            <v>Giẻ lau</v>
          </cell>
          <cell r="D7879" t="str">
            <v>kg</v>
          </cell>
          <cell r="E7879">
            <v>0.24</v>
          </cell>
          <cell r="F7879">
            <v>5000</v>
          </cell>
          <cell r="G7879">
            <v>1</v>
          </cell>
          <cell r="H7879">
            <v>1200</v>
          </cell>
        </row>
        <row r="7880">
          <cell r="B7880" t="str">
            <v>Z999</v>
          </cell>
          <cell r="C7880" t="str">
            <v>Vật liệu khác</v>
          </cell>
          <cell r="D7880" t="str">
            <v>%</v>
          </cell>
          <cell r="E7880">
            <v>5</v>
          </cell>
          <cell r="F7880">
            <v>11000</v>
          </cell>
          <cell r="H7880">
            <v>550</v>
          </cell>
        </row>
        <row r="7881">
          <cell r="C7881" t="str">
            <v>Cộng</v>
          </cell>
          <cell r="H7881">
            <v>11550</v>
          </cell>
        </row>
        <row r="7882">
          <cell r="C7882" t="str">
            <v>b) Nhân công</v>
          </cell>
          <cell r="H7882">
            <v>1547526.1842105263</v>
          </cell>
        </row>
        <row r="7883">
          <cell r="B7883" t="str">
            <v>N2457</v>
          </cell>
          <cell r="C7883" t="str">
            <v>Nhân công bậc 4,5/7 - Nhóm 2</v>
          </cell>
          <cell r="D7883" t="str">
            <v>công</v>
          </cell>
          <cell r="E7883">
            <v>3.62</v>
          </cell>
          <cell r="F7883">
            <v>427493.42105263157</v>
          </cell>
          <cell r="G7883">
            <v>1</v>
          </cell>
          <cell r="H7883">
            <v>1547526.1842105263</v>
          </cell>
        </row>
        <row r="7884">
          <cell r="B7884" t="str">
            <v>D4.3317</v>
          </cell>
          <cell r="C7884" t="str">
            <v>Làm và lắp đặt đầu cáp; đầu cáp khô điện áp 22KV, tiết diện ruột cáp ≤400mm2</v>
          </cell>
          <cell r="D7884" t="str">
            <v>1 đầu cáp (3 pha)</v>
          </cell>
          <cell r="E7884">
            <v>1</v>
          </cell>
          <cell r="I7884">
            <v>13870.5</v>
          </cell>
          <cell r="J7884">
            <v>1855321.4473684209</v>
          </cell>
          <cell r="K7884">
            <v>0</v>
          </cell>
        </row>
        <row r="7885">
          <cell r="C7885" t="str">
            <v>a) Vật liệu</v>
          </cell>
          <cell r="H7885">
            <v>13870.5</v>
          </cell>
        </row>
        <row r="7886">
          <cell r="B7886" t="str">
            <v>V09505</v>
          </cell>
          <cell r="C7886" t="str">
            <v>Cồn công nghiệp</v>
          </cell>
          <cell r="D7886" t="str">
            <v>kg</v>
          </cell>
          <cell r="E7886">
            <v>0.84</v>
          </cell>
          <cell r="F7886">
            <v>14000</v>
          </cell>
          <cell r="G7886">
            <v>1</v>
          </cell>
          <cell r="H7886">
            <v>11760</v>
          </cell>
        </row>
        <row r="7887">
          <cell r="B7887" t="str">
            <v>V04247</v>
          </cell>
          <cell r="C7887" t="str">
            <v>Giẻ lau</v>
          </cell>
          <cell r="D7887" t="str">
            <v>kg</v>
          </cell>
          <cell r="E7887">
            <v>0.28999999999999998</v>
          </cell>
          <cell r="F7887">
            <v>5000</v>
          </cell>
          <cell r="G7887">
            <v>1</v>
          </cell>
          <cell r="H7887">
            <v>1450</v>
          </cell>
        </row>
        <row r="7888">
          <cell r="B7888" t="str">
            <v>Z999</v>
          </cell>
          <cell r="C7888" t="str">
            <v>Vật liệu khác</v>
          </cell>
          <cell r="D7888" t="str">
            <v>%</v>
          </cell>
          <cell r="E7888">
            <v>5</v>
          </cell>
          <cell r="F7888">
            <v>13210</v>
          </cell>
          <cell r="H7888">
            <v>660.5</v>
          </cell>
        </row>
        <row r="7889">
          <cell r="C7889" t="str">
            <v>Cộng</v>
          </cell>
          <cell r="H7889">
            <v>13870.5</v>
          </cell>
        </row>
        <row r="7890">
          <cell r="C7890" t="str">
            <v>b) Nhân công</v>
          </cell>
          <cell r="H7890">
            <v>1855321.4473684209</v>
          </cell>
        </row>
        <row r="7891">
          <cell r="B7891" t="str">
            <v>N2457</v>
          </cell>
          <cell r="C7891" t="str">
            <v>Nhân công bậc 4,5/7 - Nhóm 2</v>
          </cell>
          <cell r="D7891" t="str">
            <v>công</v>
          </cell>
          <cell r="E7891">
            <v>4.34</v>
          </cell>
          <cell r="F7891">
            <v>427493.42105263157</v>
          </cell>
          <cell r="G7891">
            <v>1</v>
          </cell>
          <cell r="H7891">
            <v>1855321.4473684209</v>
          </cell>
        </row>
        <row r="7892">
          <cell r="B7892" t="str">
            <v>D4.3321</v>
          </cell>
          <cell r="C7892" t="str">
            <v>Làm và lắp đặt đầu cáp; đầu cáp khô điện áp 35KV, tiết diện ruột cáp ≤35mm2</v>
          </cell>
          <cell r="D7892" t="str">
            <v>1 đầu cáp (3 pha)</v>
          </cell>
          <cell r="E7892">
            <v>1</v>
          </cell>
          <cell r="I7892">
            <v>9660</v>
          </cell>
          <cell r="J7892">
            <v>1030259.1447368421</v>
          </cell>
          <cell r="K7892">
            <v>0</v>
          </cell>
        </row>
        <row r="7893">
          <cell r="C7893" t="str">
            <v>a) Vật liệu</v>
          </cell>
          <cell r="H7893">
            <v>9660</v>
          </cell>
        </row>
        <row r="7894">
          <cell r="B7894" t="str">
            <v>V09505</v>
          </cell>
          <cell r="C7894" t="str">
            <v>Cồn công nghiệp</v>
          </cell>
          <cell r="D7894" t="str">
            <v>kg</v>
          </cell>
          <cell r="E7894">
            <v>0.6</v>
          </cell>
          <cell r="F7894">
            <v>14000</v>
          </cell>
          <cell r="G7894">
            <v>1</v>
          </cell>
          <cell r="H7894">
            <v>8400</v>
          </cell>
        </row>
        <row r="7895">
          <cell r="B7895" t="str">
            <v>V04247</v>
          </cell>
          <cell r="C7895" t="str">
            <v>Giẻ lau</v>
          </cell>
          <cell r="D7895" t="str">
            <v>kg</v>
          </cell>
          <cell r="E7895">
            <v>0.16</v>
          </cell>
          <cell r="F7895">
            <v>5000</v>
          </cell>
          <cell r="G7895">
            <v>1</v>
          </cell>
          <cell r="H7895">
            <v>800</v>
          </cell>
        </row>
        <row r="7896">
          <cell r="B7896" t="str">
            <v>Z999</v>
          </cell>
          <cell r="C7896" t="str">
            <v>Vật liệu khác</v>
          </cell>
          <cell r="D7896" t="str">
            <v>%</v>
          </cell>
          <cell r="E7896">
            <v>5</v>
          </cell>
          <cell r="F7896">
            <v>9200</v>
          </cell>
          <cell r="H7896">
            <v>460</v>
          </cell>
        </row>
        <row r="7897">
          <cell r="C7897" t="str">
            <v>Cộng</v>
          </cell>
          <cell r="H7897">
            <v>9660</v>
          </cell>
        </row>
        <row r="7898">
          <cell r="C7898" t="str">
            <v>b) Nhân công</v>
          </cell>
          <cell r="H7898">
            <v>1030259.1447368421</v>
          </cell>
        </row>
        <row r="7899">
          <cell r="B7899" t="str">
            <v>N2457</v>
          </cell>
          <cell r="C7899" t="str">
            <v>Nhân công bậc 4,5/7 - Nhóm 2</v>
          </cell>
          <cell r="D7899" t="str">
            <v>công</v>
          </cell>
          <cell r="E7899">
            <v>2.41</v>
          </cell>
          <cell r="F7899">
            <v>427493.42105263157</v>
          </cell>
          <cell r="G7899">
            <v>1</v>
          </cell>
          <cell r="H7899">
            <v>1030259.1447368421</v>
          </cell>
        </row>
        <row r="7900">
          <cell r="B7900" t="str">
            <v>D4.3322</v>
          </cell>
          <cell r="C7900" t="str">
            <v>Làm và lắp đặt đầu cáp; đầu cáp khô điện áp 35KV, tiết diện ruột cáp ≤70mm2</v>
          </cell>
          <cell r="D7900" t="str">
            <v>1 đầu cáp (3 pha)</v>
          </cell>
          <cell r="E7900">
            <v>1</v>
          </cell>
          <cell r="I7900">
            <v>9660</v>
          </cell>
          <cell r="J7900">
            <v>1141407.4342105263</v>
          </cell>
          <cell r="K7900">
            <v>0</v>
          </cell>
        </row>
        <row r="7901">
          <cell r="C7901" t="str">
            <v>a) Vật liệu</v>
          </cell>
          <cell r="H7901">
            <v>9660</v>
          </cell>
        </row>
        <row r="7902">
          <cell r="B7902" t="str">
            <v>V09505</v>
          </cell>
          <cell r="C7902" t="str">
            <v>Cồn công nghiệp</v>
          </cell>
          <cell r="D7902" t="str">
            <v>kg</v>
          </cell>
          <cell r="E7902">
            <v>0.6</v>
          </cell>
          <cell r="F7902">
            <v>14000</v>
          </cell>
          <cell r="G7902">
            <v>1</v>
          </cell>
          <cell r="H7902">
            <v>8400</v>
          </cell>
        </row>
        <row r="7903">
          <cell r="B7903" t="str">
            <v>V04247</v>
          </cell>
          <cell r="C7903" t="str">
            <v>Giẻ lau</v>
          </cell>
          <cell r="D7903" t="str">
            <v>kg</v>
          </cell>
          <cell r="E7903">
            <v>0.16</v>
          </cell>
          <cell r="F7903">
            <v>5000</v>
          </cell>
          <cell r="G7903">
            <v>1</v>
          </cell>
          <cell r="H7903">
            <v>800</v>
          </cell>
        </row>
        <row r="7904">
          <cell r="B7904" t="str">
            <v>Z999</v>
          </cell>
          <cell r="C7904" t="str">
            <v>Vật liệu khác</v>
          </cell>
          <cell r="D7904" t="str">
            <v>%</v>
          </cell>
          <cell r="E7904">
            <v>5</v>
          </cell>
          <cell r="F7904">
            <v>9200</v>
          </cell>
          <cell r="H7904">
            <v>460</v>
          </cell>
        </row>
        <row r="7905">
          <cell r="C7905" t="str">
            <v>Cộng</v>
          </cell>
          <cell r="H7905">
            <v>9660</v>
          </cell>
        </row>
        <row r="7906">
          <cell r="C7906" t="str">
            <v>b) Nhân công</v>
          </cell>
          <cell r="H7906">
            <v>1141407.4342105263</v>
          </cell>
        </row>
        <row r="7907">
          <cell r="B7907" t="str">
            <v>N2457</v>
          </cell>
          <cell r="C7907" t="str">
            <v>Nhân công bậc 4,5/7 - Nhóm 2</v>
          </cell>
          <cell r="D7907" t="str">
            <v>công</v>
          </cell>
          <cell r="E7907">
            <v>2.67</v>
          </cell>
          <cell r="F7907">
            <v>427493.42105263157</v>
          </cell>
          <cell r="G7907">
            <v>1</v>
          </cell>
          <cell r="H7907">
            <v>1141407.4342105263</v>
          </cell>
        </row>
        <row r="7908">
          <cell r="B7908" t="str">
            <v>D4.3323</v>
          </cell>
          <cell r="C7908" t="str">
            <v>Làm và lắp đặt đầu cáp; đầu cáp khô điện áp 35KV, tiết diện ruột cáp ≤120mm2</v>
          </cell>
          <cell r="D7908" t="str">
            <v>1 đầu cáp (3 pha)</v>
          </cell>
          <cell r="E7908">
            <v>1</v>
          </cell>
          <cell r="I7908">
            <v>9870</v>
          </cell>
          <cell r="J7908">
            <v>1261105.5921052631</v>
          </cell>
          <cell r="K7908">
            <v>0</v>
          </cell>
        </row>
        <row r="7909">
          <cell r="C7909" t="str">
            <v>a) Vật liệu</v>
          </cell>
          <cell r="H7909">
            <v>9870</v>
          </cell>
        </row>
        <row r="7910">
          <cell r="B7910" t="str">
            <v>V09505</v>
          </cell>
          <cell r="C7910" t="str">
            <v>Cồn công nghiệp</v>
          </cell>
          <cell r="D7910" t="str">
            <v>kg</v>
          </cell>
          <cell r="E7910">
            <v>0.6</v>
          </cell>
          <cell r="F7910">
            <v>14000</v>
          </cell>
          <cell r="G7910">
            <v>1</v>
          </cell>
          <cell r="H7910">
            <v>8400</v>
          </cell>
        </row>
        <row r="7911">
          <cell r="B7911" t="str">
            <v>V04247</v>
          </cell>
          <cell r="C7911" t="str">
            <v>Giẻ lau</v>
          </cell>
          <cell r="D7911" t="str">
            <v>kg</v>
          </cell>
          <cell r="E7911">
            <v>0.2</v>
          </cell>
          <cell r="F7911">
            <v>5000</v>
          </cell>
          <cell r="G7911">
            <v>1</v>
          </cell>
          <cell r="H7911">
            <v>1000</v>
          </cell>
        </row>
        <row r="7912">
          <cell r="B7912" t="str">
            <v>Z999</v>
          </cell>
          <cell r="C7912" t="str">
            <v>Vật liệu khác</v>
          </cell>
          <cell r="D7912" t="str">
            <v>%</v>
          </cell>
          <cell r="E7912">
            <v>5</v>
          </cell>
          <cell r="F7912">
            <v>9400</v>
          </cell>
          <cell r="H7912">
            <v>470</v>
          </cell>
        </row>
        <row r="7913">
          <cell r="C7913" t="str">
            <v>Cộng</v>
          </cell>
          <cell r="H7913">
            <v>9870</v>
          </cell>
        </row>
        <row r="7914">
          <cell r="C7914" t="str">
            <v>b) Nhân công</v>
          </cell>
          <cell r="H7914">
            <v>1261105.5921052631</v>
          </cell>
        </row>
        <row r="7915">
          <cell r="B7915" t="str">
            <v>N2457</v>
          </cell>
          <cell r="C7915" t="str">
            <v>Nhân công bậc 4,5/7 - Nhóm 2</v>
          </cell>
          <cell r="D7915" t="str">
            <v>công</v>
          </cell>
          <cell r="E7915">
            <v>2.95</v>
          </cell>
          <cell r="F7915">
            <v>427493.42105263157</v>
          </cell>
          <cell r="G7915">
            <v>1</v>
          </cell>
          <cell r="H7915">
            <v>1261105.5921052631</v>
          </cell>
        </row>
        <row r="7916">
          <cell r="B7916" t="str">
            <v>D4.3324</v>
          </cell>
          <cell r="C7916" t="str">
            <v>Làm và lắp đặt đầu cáp; đầu cáp khô điện áp 35KV, tiết diện ruột cáp ≤185mm2</v>
          </cell>
          <cell r="D7916" t="str">
            <v>1 đầu cáp (3 pha)</v>
          </cell>
          <cell r="E7916">
            <v>1</v>
          </cell>
          <cell r="I7916">
            <v>11340</v>
          </cell>
          <cell r="J7916">
            <v>1385078.6842105263</v>
          </cell>
          <cell r="K7916">
            <v>0</v>
          </cell>
        </row>
        <row r="7917">
          <cell r="C7917" t="str">
            <v>a) Vật liệu</v>
          </cell>
          <cell r="H7917">
            <v>11340</v>
          </cell>
        </row>
        <row r="7918">
          <cell r="B7918" t="str">
            <v>V09505</v>
          </cell>
          <cell r="C7918" t="str">
            <v>Cồn công nghiệp</v>
          </cell>
          <cell r="D7918" t="str">
            <v>kg</v>
          </cell>
          <cell r="E7918">
            <v>0.7</v>
          </cell>
          <cell r="F7918">
            <v>14000</v>
          </cell>
          <cell r="G7918">
            <v>1</v>
          </cell>
          <cell r="H7918">
            <v>9800</v>
          </cell>
        </row>
        <row r="7919">
          <cell r="B7919" t="str">
            <v>V04247</v>
          </cell>
          <cell r="C7919" t="str">
            <v>Giẻ lau</v>
          </cell>
          <cell r="D7919" t="str">
            <v>kg</v>
          </cell>
          <cell r="E7919">
            <v>0.2</v>
          </cell>
          <cell r="F7919">
            <v>5000</v>
          </cell>
          <cell r="G7919">
            <v>1</v>
          </cell>
          <cell r="H7919">
            <v>1000</v>
          </cell>
        </row>
        <row r="7920">
          <cell r="B7920" t="str">
            <v>Z999</v>
          </cell>
          <cell r="C7920" t="str">
            <v>Vật liệu khác</v>
          </cell>
          <cell r="D7920" t="str">
            <v>%</v>
          </cell>
          <cell r="E7920">
            <v>5</v>
          </cell>
          <cell r="F7920">
            <v>10800</v>
          </cell>
          <cell r="H7920">
            <v>540</v>
          </cell>
        </row>
        <row r="7921">
          <cell r="C7921" t="str">
            <v>Cộng</v>
          </cell>
          <cell r="H7921">
            <v>11340</v>
          </cell>
        </row>
        <row r="7922">
          <cell r="C7922" t="str">
            <v>b) Nhân công</v>
          </cell>
          <cell r="H7922">
            <v>1385078.6842105263</v>
          </cell>
        </row>
        <row r="7923">
          <cell r="B7923" t="str">
            <v>N2457</v>
          </cell>
          <cell r="C7923" t="str">
            <v>Nhân công bậc 4,5/7 - Nhóm 2</v>
          </cell>
          <cell r="D7923" t="str">
            <v>công</v>
          </cell>
          <cell r="E7923">
            <v>3.24</v>
          </cell>
          <cell r="F7923">
            <v>427493.42105263157</v>
          </cell>
          <cell r="G7923">
            <v>1</v>
          </cell>
          <cell r="H7923">
            <v>1385078.6842105263</v>
          </cell>
        </row>
        <row r="7924">
          <cell r="B7924" t="str">
            <v>D4.3325</v>
          </cell>
          <cell r="C7924" t="str">
            <v>Làm và lắp đặt đầu cáp; đầu cáp khô điện áp 35KV, tiết diện ruột cáp ≤240mm2</v>
          </cell>
          <cell r="D7924" t="str">
            <v>1 đầu cáp (3 pha)</v>
          </cell>
          <cell r="E7924">
            <v>1</v>
          </cell>
          <cell r="I7924">
            <v>11550</v>
          </cell>
          <cell r="J7924">
            <v>1551801.1184210526</v>
          </cell>
          <cell r="K7924">
            <v>0</v>
          </cell>
        </row>
        <row r="7925">
          <cell r="C7925" t="str">
            <v>a) Vật liệu</v>
          </cell>
          <cell r="H7925">
            <v>11550</v>
          </cell>
        </row>
        <row r="7926">
          <cell r="B7926" t="str">
            <v>V09505</v>
          </cell>
          <cell r="C7926" t="str">
            <v>Cồn công nghiệp</v>
          </cell>
          <cell r="D7926" t="str">
            <v>kg</v>
          </cell>
          <cell r="E7926">
            <v>0.7</v>
          </cell>
          <cell r="F7926">
            <v>14000</v>
          </cell>
          <cell r="G7926">
            <v>1</v>
          </cell>
          <cell r="H7926">
            <v>9800</v>
          </cell>
        </row>
        <row r="7927">
          <cell r="B7927" t="str">
            <v>V04247</v>
          </cell>
          <cell r="C7927" t="str">
            <v>Giẻ lau</v>
          </cell>
          <cell r="D7927" t="str">
            <v>kg</v>
          </cell>
          <cell r="E7927">
            <v>0.24</v>
          </cell>
          <cell r="F7927">
            <v>5000</v>
          </cell>
          <cell r="G7927">
            <v>1</v>
          </cell>
          <cell r="H7927">
            <v>1200</v>
          </cell>
        </row>
        <row r="7928">
          <cell r="B7928" t="str">
            <v>Z999</v>
          </cell>
          <cell r="C7928" t="str">
            <v>Vật liệu khác</v>
          </cell>
          <cell r="D7928" t="str">
            <v>%</v>
          </cell>
          <cell r="E7928">
            <v>5</v>
          </cell>
          <cell r="F7928">
            <v>11000</v>
          </cell>
          <cell r="H7928">
            <v>550</v>
          </cell>
        </row>
        <row r="7929">
          <cell r="C7929" t="str">
            <v>Cộng</v>
          </cell>
          <cell r="H7929">
            <v>11550</v>
          </cell>
        </row>
        <row r="7930">
          <cell r="C7930" t="str">
            <v>b) Nhân công</v>
          </cell>
          <cell r="H7930">
            <v>1551801.1184210526</v>
          </cell>
        </row>
        <row r="7931">
          <cell r="B7931" t="str">
            <v>N2457</v>
          </cell>
          <cell r="C7931" t="str">
            <v>Nhân công bậc 4,5/7 - Nhóm 2</v>
          </cell>
          <cell r="D7931" t="str">
            <v>công</v>
          </cell>
          <cell r="E7931">
            <v>3.63</v>
          </cell>
          <cell r="F7931">
            <v>427493.42105263157</v>
          </cell>
          <cell r="G7931">
            <v>1</v>
          </cell>
          <cell r="H7931">
            <v>1551801.1184210526</v>
          </cell>
        </row>
        <row r="7932">
          <cell r="B7932" t="str">
            <v>D4.3327</v>
          </cell>
          <cell r="C7932" t="str">
            <v>Làm và lắp đặt đầu cáp; đầu cáp khô điện áp 35KV, tiết diện ruột cáp ≤400mm2</v>
          </cell>
          <cell r="D7932" t="str">
            <v>1 đầu cáp (3 pha)</v>
          </cell>
          <cell r="E7932">
            <v>1</v>
          </cell>
          <cell r="I7932">
            <v>13870.5</v>
          </cell>
          <cell r="J7932">
            <v>2411062.8947368418</v>
          </cell>
          <cell r="K7932">
            <v>0</v>
          </cell>
        </row>
        <row r="7933">
          <cell r="C7933" t="str">
            <v>a) Vật liệu</v>
          </cell>
          <cell r="H7933">
            <v>13870.5</v>
          </cell>
        </row>
        <row r="7934">
          <cell r="B7934" t="str">
            <v>V09505</v>
          </cell>
          <cell r="C7934" t="str">
            <v>Cồn công nghiệp</v>
          </cell>
          <cell r="D7934" t="str">
            <v>kg</v>
          </cell>
          <cell r="E7934">
            <v>0.84</v>
          </cell>
          <cell r="F7934">
            <v>14000</v>
          </cell>
          <cell r="G7934">
            <v>1</v>
          </cell>
          <cell r="H7934">
            <v>11760</v>
          </cell>
        </row>
        <row r="7935">
          <cell r="B7935" t="str">
            <v>V04247</v>
          </cell>
          <cell r="C7935" t="str">
            <v>Giẻ lau</v>
          </cell>
          <cell r="D7935" t="str">
            <v>kg</v>
          </cell>
          <cell r="E7935">
            <v>0.28999999999999998</v>
          </cell>
          <cell r="F7935">
            <v>5000</v>
          </cell>
          <cell r="G7935">
            <v>1</v>
          </cell>
          <cell r="H7935">
            <v>1450</v>
          </cell>
        </row>
        <row r="7936">
          <cell r="B7936" t="str">
            <v>Z999</v>
          </cell>
          <cell r="C7936" t="str">
            <v>Vật liệu khác</v>
          </cell>
          <cell r="D7936" t="str">
            <v>%</v>
          </cell>
          <cell r="E7936">
            <v>5</v>
          </cell>
          <cell r="F7936">
            <v>13210</v>
          </cell>
          <cell r="H7936">
            <v>660.5</v>
          </cell>
        </row>
        <row r="7937">
          <cell r="C7937" t="str">
            <v>Cộng</v>
          </cell>
          <cell r="H7937">
            <v>13870.5</v>
          </cell>
        </row>
        <row r="7938">
          <cell r="C7938" t="str">
            <v>b) Nhân công</v>
          </cell>
          <cell r="H7938">
            <v>2411062.8947368418</v>
          </cell>
        </row>
        <row r="7939">
          <cell r="B7939" t="str">
            <v>N2457</v>
          </cell>
          <cell r="C7939" t="str">
            <v>Nhân công bậc 4,5/7 - Nhóm 2</v>
          </cell>
          <cell r="D7939" t="str">
            <v>công</v>
          </cell>
          <cell r="E7939">
            <v>5.64</v>
          </cell>
          <cell r="F7939">
            <v>427493.42105263157</v>
          </cell>
          <cell r="G7939">
            <v>1</v>
          </cell>
          <cell r="H7939">
            <v>2411062.8947368418</v>
          </cell>
        </row>
        <row r="7940">
          <cell r="B7940" t="str">
            <v>D4.3331</v>
          </cell>
          <cell r="C7940" t="str">
            <v>Làm và lắp đặt đầu cáp; đầu cáp điện áp 22KV, phễu tôn, tiết diện ruột cáp ≤35mm2</v>
          </cell>
          <cell r="D7940" t="str">
            <v>1 đầu cáp (3 pha)</v>
          </cell>
          <cell r="E7940">
            <v>1</v>
          </cell>
          <cell r="I7940">
            <v>635836.7302325581</v>
          </cell>
          <cell r="J7940">
            <v>1235455.9868421054</v>
          </cell>
          <cell r="K7940">
            <v>0</v>
          </cell>
        </row>
        <row r="7941">
          <cell r="C7941" t="str">
            <v>a) Vật liệu</v>
          </cell>
          <cell r="H7941">
            <v>635836.7302325581</v>
          </cell>
        </row>
        <row r="7942">
          <cell r="B7942" t="str">
            <v>V09746</v>
          </cell>
          <cell r="C7942" t="str">
            <v>Phễu cáp</v>
          </cell>
          <cell r="D7942" t="str">
            <v>cái</v>
          </cell>
          <cell r="E7942">
            <v>1</v>
          </cell>
          <cell r="F7942">
            <v>0</v>
          </cell>
          <cell r="G7942">
            <v>1</v>
          </cell>
          <cell r="H7942">
            <v>0</v>
          </cell>
        </row>
        <row r="7943">
          <cell r="B7943" t="str">
            <v>V37019</v>
          </cell>
          <cell r="C7943" t="str">
            <v>Côliê</v>
          </cell>
          <cell r="D7943" t="str">
            <v>bộ</v>
          </cell>
          <cell r="E7943">
            <v>2</v>
          </cell>
          <cell r="F7943">
            <v>22000</v>
          </cell>
          <cell r="G7943">
            <v>1</v>
          </cell>
          <cell r="H7943">
            <v>44000</v>
          </cell>
        </row>
        <row r="7944">
          <cell r="B7944" t="str">
            <v>V09742</v>
          </cell>
          <cell r="C7944" t="str">
            <v>Dây đồng 25mm2</v>
          </cell>
          <cell r="D7944" t="str">
            <v>m</v>
          </cell>
          <cell r="E7944">
            <v>4</v>
          </cell>
          <cell r="F7944">
            <v>87699</v>
          </cell>
          <cell r="G7944">
            <v>1</v>
          </cell>
          <cell r="H7944">
            <v>350796</v>
          </cell>
        </row>
        <row r="7945">
          <cell r="B7945" t="str">
            <v>V09498</v>
          </cell>
          <cell r="C7945" t="str">
            <v>Chất cách điện</v>
          </cell>
          <cell r="D7945" t="str">
            <v>kg</v>
          </cell>
          <cell r="E7945">
            <v>5</v>
          </cell>
          <cell r="F7945">
            <v>35000</v>
          </cell>
          <cell r="G7945">
            <v>1</v>
          </cell>
          <cell r="H7945">
            <v>175000</v>
          </cell>
        </row>
        <row r="7946">
          <cell r="B7946" t="str">
            <v>V78619</v>
          </cell>
          <cell r="C7946" t="str">
            <v>Băng ni lông</v>
          </cell>
          <cell r="D7946" t="str">
            <v>cuộn</v>
          </cell>
          <cell r="E7946">
            <v>1</v>
          </cell>
          <cell r="F7946">
            <v>5000</v>
          </cell>
          <cell r="G7946">
            <v>1</v>
          </cell>
          <cell r="H7946">
            <v>5000</v>
          </cell>
        </row>
        <row r="7947">
          <cell r="B7947" t="str">
            <v>V46600</v>
          </cell>
          <cell r="C7947" t="str">
            <v>Xăng A92</v>
          </cell>
          <cell r="D7947" t="str">
            <v>kg</v>
          </cell>
          <cell r="E7947">
            <v>0.5</v>
          </cell>
          <cell r="F7947">
            <v>25325.581395348836</v>
          </cell>
          <cell r="G7947">
            <v>1</v>
          </cell>
          <cell r="H7947">
            <v>12662.790697674418</v>
          </cell>
        </row>
        <row r="7948">
          <cell r="B7948" t="str">
            <v>V09505</v>
          </cell>
          <cell r="C7948" t="str">
            <v>Cồn công nghiệp</v>
          </cell>
          <cell r="D7948" t="str">
            <v>kg</v>
          </cell>
          <cell r="E7948">
            <v>0.6</v>
          </cell>
          <cell r="F7948">
            <v>14000</v>
          </cell>
          <cell r="G7948">
            <v>1</v>
          </cell>
          <cell r="H7948">
            <v>8400</v>
          </cell>
        </row>
        <row r="7949">
          <cell r="B7949" t="str">
            <v>V04247</v>
          </cell>
          <cell r="C7949" t="str">
            <v>Giẻ lau</v>
          </cell>
          <cell r="D7949" t="str">
            <v>kg</v>
          </cell>
          <cell r="E7949">
            <v>0.2</v>
          </cell>
          <cell r="F7949">
            <v>5000</v>
          </cell>
          <cell r="G7949">
            <v>1</v>
          </cell>
          <cell r="H7949">
            <v>1000</v>
          </cell>
        </row>
        <row r="7950">
          <cell r="B7950" t="str">
            <v>V01032</v>
          </cell>
          <cell r="C7950" t="str">
            <v>Giấy ráp</v>
          </cell>
          <cell r="D7950" t="str">
            <v>tờ</v>
          </cell>
          <cell r="E7950">
            <v>1</v>
          </cell>
          <cell r="F7950">
            <v>8100</v>
          </cell>
          <cell r="G7950">
            <v>1</v>
          </cell>
          <cell r="H7950">
            <v>8100</v>
          </cell>
        </row>
        <row r="7951">
          <cell r="B7951" t="str">
            <v>V00448</v>
          </cell>
          <cell r="C7951" t="str">
            <v>Ma tít</v>
          </cell>
          <cell r="D7951" t="str">
            <v>kg</v>
          </cell>
          <cell r="E7951">
            <v>0.1</v>
          </cell>
          <cell r="F7951">
            <v>6000</v>
          </cell>
          <cell r="G7951">
            <v>1</v>
          </cell>
          <cell r="H7951">
            <v>600</v>
          </cell>
        </row>
        <row r="7952">
          <cell r="B7952" t="str">
            <v>Z999</v>
          </cell>
          <cell r="C7952" t="str">
            <v>Vật liệu khác</v>
          </cell>
          <cell r="D7952" t="str">
            <v>%</v>
          </cell>
          <cell r="E7952">
            <v>5</v>
          </cell>
          <cell r="F7952">
            <v>605558.79069767438</v>
          </cell>
          <cell r="H7952">
            <v>30277.939534883717</v>
          </cell>
        </row>
        <row r="7953">
          <cell r="C7953" t="str">
            <v>Cộng</v>
          </cell>
          <cell r="H7953">
            <v>635836.7302325581</v>
          </cell>
        </row>
        <row r="7954">
          <cell r="C7954" t="str">
            <v>b) Nhân công</v>
          </cell>
          <cell r="H7954">
            <v>1235455.9868421054</v>
          </cell>
        </row>
        <row r="7955">
          <cell r="B7955" t="str">
            <v>N2457</v>
          </cell>
          <cell r="C7955" t="str">
            <v>Nhân công bậc 4,5/7 - Nhóm 2</v>
          </cell>
          <cell r="D7955" t="str">
            <v>công</v>
          </cell>
          <cell r="E7955">
            <v>2.89</v>
          </cell>
          <cell r="F7955">
            <v>427493.42105263157</v>
          </cell>
          <cell r="G7955">
            <v>1</v>
          </cell>
          <cell r="H7955">
            <v>1235455.9868421054</v>
          </cell>
        </row>
        <row r="7956">
          <cell r="B7956" t="str">
            <v>D4.3326</v>
          </cell>
          <cell r="C7956" t="str">
            <v>Làm và lắp đặt đầu cáp; đầu cáp khô điện áp 35KV, tiết diện ruột cáp ≤300mm2</v>
          </cell>
          <cell r="D7956" t="str">
            <v>1 đầu cáp (3 pha)</v>
          </cell>
          <cell r="E7956">
            <v>1</v>
          </cell>
          <cell r="I7956">
            <v>11550</v>
          </cell>
          <cell r="J7956">
            <v>2009219.0789473685</v>
          </cell>
          <cell r="K7956">
            <v>0</v>
          </cell>
        </row>
        <row r="7957">
          <cell r="C7957" t="str">
            <v>a) Vật liệu</v>
          </cell>
          <cell r="H7957">
            <v>11550</v>
          </cell>
        </row>
        <row r="7958">
          <cell r="B7958" t="str">
            <v>V09505</v>
          </cell>
          <cell r="C7958" t="str">
            <v>Cồn công nghiệp</v>
          </cell>
          <cell r="D7958" t="str">
            <v>kg</v>
          </cell>
          <cell r="E7958">
            <v>0.7</v>
          </cell>
          <cell r="F7958">
            <v>14000</v>
          </cell>
          <cell r="G7958">
            <v>1</v>
          </cell>
          <cell r="H7958">
            <v>9800</v>
          </cell>
        </row>
        <row r="7959">
          <cell r="B7959" t="str">
            <v>V04247</v>
          </cell>
          <cell r="C7959" t="str">
            <v>Giẻ lau</v>
          </cell>
          <cell r="D7959" t="str">
            <v>kg</v>
          </cell>
          <cell r="E7959">
            <v>0.24</v>
          </cell>
          <cell r="F7959">
            <v>5000</v>
          </cell>
          <cell r="G7959">
            <v>1</v>
          </cell>
          <cell r="H7959">
            <v>1200</v>
          </cell>
        </row>
        <row r="7960">
          <cell r="B7960" t="str">
            <v>Z999</v>
          </cell>
          <cell r="C7960" t="str">
            <v>Vật liệu khác</v>
          </cell>
          <cell r="D7960" t="str">
            <v>%</v>
          </cell>
          <cell r="E7960">
            <v>5</v>
          </cell>
          <cell r="F7960">
            <v>11000</v>
          </cell>
          <cell r="H7960">
            <v>550</v>
          </cell>
        </row>
        <row r="7961">
          <cell r="C7961" t="str">
            <v>Cộng</v>
          </cell>
          <cell r="H7961">
            <v>11550</v>
          </cell>
        </row>
        <row r="7962">
          <cell r="C7962" t="str">
            <v>b) Nhân công</v>
          </cell>
          <cell r="H7962">
            <v>2009219.0789473685</v>
          </cell>
        </row>
        <row r="7963">
          <cell r="B7963" t="str">
            <v>N2457</v>
          </cell>
          <cell r="C7963" t="str">
            <v>Nhân công bậc 4,5/7 - Nhóm 2</v>
          </cell>
          <cell r="D7963" t="str">
            <v>công</v>
          </cell>
          <cell r="E7963">
            <v>4.7</v>
          </cell>
          <cell r="F7963">
            <v>427493.42105263157</v>
          </cell>
          <cell r="G7963">
            <v>1</v>
          </cell>
          <cell r="H7963">
            <v>2009219.0789473685</v>
          </cell>
        </row>
        <row r="7964">
          <cell r="B7964" t="str">
            <v>D4.3332</v>
          </cell>
          <cell r="C7964" t="str">
            <v>Làm và lắp đặt đầu cáp; đầu cáp điện áp 22KV, phễu tôn, tiết diện ruột cáp ≤70mm2</v>
          </cell>
          <cell r="D7964" t="str">
            <v>1 đầu cáp (3 pha)</v>
          </cell>
          <cell r="E7964">
            <v>1</v>
          </cell>
          <cell r="I7964">
            <v>635836.7302325581</v>
          </cell>
          <cell r="J7964">
            <v>1543251.25</v>
          </cell>
          <cell r="K7964">
            <v>0</v>
          </cell>
        </row>
        <row r="7965">
          <cell r="C7965" t="str">
            <v>a) Vật liệu</v>
          </cell>
          <cell r="H7965">
            <v>635836.7302325581</v>
          </cell>
        </row>
        <row r="7966">
          <cell r="B7966" t="str">
            <v>V09746</v>
          </cell>
          <cell r="C7966" t="str">
            <v>Phễu cáp</v>
          </cell>
          <cell r="D7966" t="str">
            <v>cái</v>
          </cell>
          <cell r="E7966">
            <v>1</v>
          </cell>
          <cell r="F7966">
            <v>0</v>
          </cell>
          <cell r="G7966">
            <v>1</v>
          </cell>
          <cell r="H7966">
            <v>0</v>
          </cell>
        </row>
        <row r="7967">
          <cell r="B7967" t="str">
            <v>V37019</v>
          </cell>
          <cell r="C7967" t="str">
            <v>Côliê</v>
          </cell>
          <cell r="D7967" t="str">
            <v>bộ</v>
          </cell>
          <cell r="E7967">
            <v>2</v>
          </cell>
          <cell r="F7967">
            <v>22000</v>
          </cell>
          <cell r="G7967">
            <v>1</v>
          </cell>
          <cell r="H7967">
            <v>44000</v>
          </cell>
        </row>
        <row r="7968">
          <cell r="B7968" t="str">
            <v>V09742</v>
          </cell>
          <cell r="C7968" t="str">
            <v>Dây đồng 25mm2</v>
          </cell>
          <cell r="D7968" t="str">
            <v>m</v>
          </cell>
          <cell r="E7968">
            <v>4</v>
          </cell>
          <cell r="F7968">
            <v>87699</v>
          </cell>
          <cell r="G7968">
            <v>1</v>
          </cell>
          <cell r="H7968">
            <v>350796</v>
          </cell>
        </row>
        <row r="7969">
          <cell r="B7969" t="str">
            <v>V09498</v>
          </cell>
          <cell r="C7969" t="str">
            <v>Chất cách điện</v>
          </cell>
          <cell r="D7969" t="str">
            <v>kg</v>
          </cell>
          <cell r="E7969">
            <v>5</v>
          </cell>
          <cell r="F7969">
            <v>35000</v>
          </cell>
          <cell r="G7969">
            <v>1</v>
          </cell>
          <cell r="H7969">
            <v>175000</v>
          </cell>
        </row>
        <row r="7970">
          <cell r="B7970" t="str">
            <v>V78619</v>
          </cell>
          <cell r="C7970" t="str">
            <v>Băng ni lông</v>
          </cell>
          <cell r="D7970" t="str">
            <v>cuộn</v>
          </cell>
          <cell r="E7970">
            <v>1</v>
          </cell>
          <cell r="F7970">
            <v>5000</v>
          </cell>
          <cell r="G7970">
            <v>1</v>
          </cell>
          <cell r="H7970">
            <v>5000</v>
          </cell>
        </row>
        <row r="7971">
          <cell r="B7971" t="str">
            <v>V46600</v>
          </cell>
          <cell r="C7971" t="str">
            <v>Xăng A92</v>
          </cell>
          <cell r="D7971" t="str">
            <v>kg</v>
          </cell>
          <cell r="E7971">
            <v>0.5</v>
          </cell>
          <cell r="F7971">
            <v>25325.581395348836</v>
          </cell>
          <cell r="G7971">
            <v>1</v>
          </cell>
          <cell r="H7971">
            <v>12662.790697674418</v>
          </cell>
        </row>
        <row r="7972">
          <cell r="B7972" t="str">
            <v>V09505</v>
          </cell>
          <cell r="C7972" t="str">
            <v>Cồn công nghiệp</v>
          </cell>
          <cell r="D7972" t="str">
            <v>kg</v>
          </cell>
          <cell r="E7972">
            <v>0.6</v>
          </cell>
          <cell r="F7972">
            <v>14000</v>
          </cell>
          <cell r="G7972">
            <v>1</v>
          </cell>
          <cell r="H7972">
            <v>8400</v>
          </cell>
        </row>
        <row r="7973">
          <cell r="B7973" t="str">
            <v>V04247</v>
          </cell>
          <cell r="C7973" t="str">
            <v>Giẻ lau</v>
          </cell>
          <cell r="D7973" t="str">
            <v>kg</v>
          </cell>
          <cell r="E7973">
            <v>0.2</v>
          </cell>
          <cell r="F7973">
            <v>5000</v>
          </cell>
          <cell r="G7973">
            <v>1</v>
          </cell>
          <cell r="H7973">
            <v>1000</v>
          </cell>
        </row>
        <row r="7974">
          <cell r="B7974" t="str">
            <v>V01032</v>
          </cell>
          <cell r="C7974" t="str">
            <v>Giấy ráp</v>
          </cell>
          <cell r="D7974" t="str">
            <v>tờ</v>
          </cell>
          <cell r="E7974">
            <v>1</v>
          </cell>
          <cell r="F7974">
            <v>8100</v>
          </cell>
          <cell r="G7974">
            <v>1</v>
          </cell>
          <cell r="H7974">
            <v>8100</v>
          </cell>
        </row>
        <row r="7975">
          <cell r="B7975" t="str">
            <v>V00448</v>
          </cell>
          <cell r="C7975" t="str">
            <v>Ma tít</v>
          </cell>
          <cell r="D7975" t="str">
            <v>kg</v>
          </cell>
          <cell r="E7975">
            <v>0.1</v>
          </cell>
          <cell r="F7975">
            <v>6000</v>
          </cell>
          <cell r="G7975">
            <v>1</v>
          </cell>
          <cell r="H7975">
            <v>600</v>
          </cell>
        </row>
        <row r="7976">
          <cell r="B7976" t="str">
            <v>Z999</v>
          </cell>
          <cell r="C7976" t="str">
            <v>Vật liệu khác</v>
          </cell>
          <cell r="D7976" t="str">
            <v>%</v>
          </cell>
          <cell r="E7976">
            <v>5</v>
          </cell>
          <cell r="F7976">
            <v>605558.79069767438</v>
          </cell>
          <cell r="H7976">
            <v>30277.939534883717</v>
          </cell>
        </row>
        <row r="7977">
          <cell r="C7977" t="str">
            <v>Cộng</v>
          </cell>
          <cell r="H7977">
            <v>635836.7302325581</v>
          </cell>
        </row>
        <row r="7978">
          <cell r="C7978" t="str">
            <v>b) Nhân công</v>
          </cell>
          <cell r="H7978">
            <v>1543251.25</v>
          </cell>
        </row>
        <row r="7979">
          <cell r="B7979" t="str">
            <v>N2457</v>
          </cell>
          <cell r="C7979" t="str">
            <v>Nhân công bậc 4,5/7 - Nhóm 2</v>
          </cell>
          <cell r="D7979" t="str">
            <v>công</v>
          </cell>
          <cell r="E7979">
            <v>3.61</v>
          </cell>
          <cell r="F7979">
            <v>427493.42105263157</v>
          </cell>
          <cell r="G7979">
            <v>1</v>
          </cell>
          <cell r="H7979">
            <v>1543251.25</v>
          </cell>
        </row>
        <row r="7980">
          <cell r="B7980" t="str">
            <v>D4.3333</v>
          </cell>
          <cell r="C7980" t="str">
            <v>Làm và lắp đặt đầu cáp; đầu cáp điện áp 22KV, phễu tôn, tiết diện ruột cáp ≤120mm2</v>
          </cell>
          <cell r="D7980" t="str">
            <v>1 đầu cáp (3 pha)</v>
          </cell>
          <cell r="E7980">
            <v>1</v>
          </cell>
          <cell r="I7980">
            <v>636099.2302325581</v>
          </cell>
          <cell r="J7980">
            <v>1851046.5131578948</v>
          </cell>
          <cell r="K7980">
            <v>0</v>
          </cell>
        </row>
        <row r="7981">
          <cell r="C7981" t="str">
            <v>a) Vật liệu</v>
          </cell>
          <cell r="H7981">
            <v>636099.2302325581</v>
          </cell>
        </row>
        <row r="7982">
          <cell r="B7982" t="str">
            <v>V09746</v>
          </cell>
          <cell r="C7982" t="str">
            <v>Phễu cáp</v>
          </cell>
          <cell r="D7982" t="str">
            <v>cái</v>
          </cell>
          <cell r="E7982">
            <v>1</v>
          </cell>
          <cell r="F7982">
            <v>0</v>
          </cell>
          <cell r="G7982">
            <v>1</v>
          </cell>
          <cell r="H7982">
            <v>0</v>
          </cell>
        </row>
        <row r="7983">
          <cell r="B7983" t="str">
            <v>V37019</v>
          </cell>
          <cell r="C7983" t="str">
            <v>Côliê</v>
          </cell>
          <cell r="D7983" t="str">
            <v>bộ</v>
          </cell>
          <cell r="E7983">
            <v>2</v>
          </cell>
          <cell r="F7983">
            <v>22000</v>
          </cell>
          <cell r="G7983">
            <v>1</v>
          </cell>
          <cell r="H7983">
            <v>44000</v>
          </cell>
        </row>
        <row r="7984">
          <cell r="B7984" t="str">
            <v>V09742</v>
          </cell>
          <cell r="C7984" t="str">
            <v>Dây đồng 25mm2</v>
          </cell>
          <cell r="D7984" t="str">
            <v>m</v>
          </cell>
          <cell r="E7984">
            <v>4</v>
          </cell>
          <cell r="F7984">
            <v>87699</v>
          </cell>
          <cell r="G7984">
            <v>1</v>
          </cell>
          <cell r="H7984">
            <v>350796</v>
          </cell>
        </row>
        <row r="7985">
          <cell r="B7985" t="str">
            <v>V09498</v>
          </cell>
          <cell r="C7985" t="str">
            <v>Chất cách điện</v>
          </cell>
          <cell r="D7985" t="str">
            <v>kg</v>
          </cell>
          <cell r="E7985">
            <v>5</v>
          </cell>
          <cell r="F7985">
            <v>35000</v>
          </cell>
          <cell r="G7985">
            <v>1</v>
          </cell>
          <cell r="H7985">
            <v>175000</v>
          </cell>
        </row>
        <row r="7986">
          <cell r="B7986" t="str">
            <v>V78619</v>
          </cell>
          <cell r="C7986" t="str">
            <v>Băng ni lông</v>
          </cell>
          <cell r="D7986" t="str">
            <v>cuộn</v>
          </cell>
          <cell r="E7986">
            <v>1</v>
          </cell>
          <cell r="F7986">
            <v>5000</v>
          </cell>
          <cell r="G7986">
            <v>1</v>
          </cell>
          <cell r="H7986">
            <v>5000</v>
          </cell>
        </row>
        <row r="7987">
          <cell r="B7987" t="str">
            <v>V46600</v>
          </cell>
          <cell r="C7987" t="str">
            <v>Xăng A92</v>
          </cell>
          <cell r="D7987" t="str">
            <v>kg</v>
          </cell>
          <cell r="E7987">
            <v>0.5</v>
          </cell>
          <cell r="F7987">
            <v>25325.581395348836</v>
          </cell>
          <cell r="G7987">
            <v>1</v>
          </cell>
          <cell r="H7987">
            <v>12662.790697674418</v>
          </cell>
        </row>
        <row r="7988">
          <cell r="B7988" t="str">
            <v>V09505</v>
          </cell>
          <cell r="C7988" t="str">
            <v>Cồn công nghiệp</v>
          </cell>
          <cell r="D7988" t="str">
            <v>kg</v>
          </cell>
          <cell r="E7988">
            <v>0.6</v>
          </cell>
          <cell r="F7988">
            <v>14000</v>
          </cell>
          <cell r="G7988">
            <v>1</v>
          </cell>
          <cell r="H7988">
            <v>8400</v>
          </cell>
        </row>
        <row r="7989">
          <cell r="B7989" t="str">
            <v>V04247</v>
          </cell>
          <cell r="C7989" t="str">
            <v>Giẻ lau</v>
          </cell>
          <cell r="D7989" t="str">
            <v>kg</v>
          </cell>
          <cell r="E7989">
            <v>0.25</v>
          </cell>
          <cell r="F7989">
            <v>5000</v>
          </cell>
          <cell r="G7989">
            <v>1</v>
          </cell>
          <cell r="H7989">
            <v>1250</v>
          </cell>
        </row>
        <row r="7990">
          <cell r="B7990" t="str">
            <v>V01032</v>
          </cell>
          <cell r="C7990" t="str">
            <v>Giấy ráp</v>
          </cell>
          <cell r="D7990" t="str">
            <v>tờ</v>
          </cell>
          <cell r="E7990">
            <v>1</v>
          </cell>
          <cell r="F7990">
            <v>8100</v>
          </cell>
          <cell r="G7990">
            <v>1</v>
          </cell>
          <cell r="H7990">
            <v>8100</v>
          </cell>
        </row>
        <row r="7991">
          <cell r="B7991" t="str">
            <v>V00448</v>
          </cell>
          <cell r="C7991" t="str">
            <v>Ma tít</v>
          </cell>
          <cell r="D7991" t="str">
            <v>kg</v>
          </cell>
          <cell r="E7991">
            <v>0.1</v>
          </cell>
          <cell r="F7991">
            <v>6000</v>
          </cell>
          <cell r="G7991">
            <v>1</v>
          </cell>
          <cell r="H7991">
            <v>600</v>
          </cell>
        </row>
        <row r="7992">
          <cell r="B7992" t="str">
            <v>Z999</v>
          </cell>
          <cell r="C7992" t="str">
            <v>Vật liệu khác</v>
          </cell>
          <cell r="D7992" t="str">
            <v>%</v>
          </cell>
          <cell r="E7992">
            <v>5</v>
          </cell>
          <cell r="F7992">
            <v>605808.79069767438</v>
          </cell>
          <cell r="H7992">
            <v>30290.439534883717</v>
          </cell>
        </row>
        <row r="7993">
          <cell r="C7993" t="str">
            <v>Cộng</v>
          </cell>
          <cell r="H7993">
            <v>636099.2302325581</v>
          </cell>
        </row>
        <row r="7994">
          <cell r="C7994" t="str">
            <v>b) Nhân công</v>
          </cell>
          <cell r="H7994">
            <v>1851046.5131578948</v>
          </cell>
        </row>
        <row r="7995">
          <cell r="B7995" t="str">
            <v>N2457</v>
          </cell>
          <cell r="C7995" t="str">
            <v>Nhân công bậc 4,5/7 - Nhóm 2</v>
          </cell>
          <cell r="D7995" t="str">
            <v>công</v>
          </cell>
          <cell r="E7995">
            <v>4.33</v>
          </cell>
          <cell r="F7995">
            <v>427493.42105263157</v>
          </cell>
          <cell r="G7995">
            <v>1</v>
          </cell>
          <cell r="H7995">
            <v>1851046.5131578948</v>
          </cell>
        </row>
        <row r="7996">
          <cell r="B7996" t="str">
            <v>D4.3334</v>
          </cell>
          <cell r="C7996" t="str">
            <v>Làm và lắp đặt đầu cáp; đầu cáp điện áp 22KV, phễu tôn, tiết diện ruột cáp ≤185mm2</v>
          </cell>
          <cell r="D7996" t="str">
            <v>1 đầu cáp (3 pha)</v>
          </cell>
          <cell r="E7996">
            <v>1</v>
          </cell>
          <cell r="I7996">
            <v>677553.2302325581</v>
          </cell>
          <cell r="J7996">
            <v>2128917.2368421056</v>
          </cell>
          <cell r="K7996">
            <v>0</v>
          </cell>
        </row>
        <row r="7997">
          <cell r="C7997" t="str">
            <v>a) Vật liệu</v>
          </cell>
          <cell r="H7997">
            <v>677553.2302325581</v>
          </cell>
        </row>
        <row r="7998">
          <cell r="B7998" t="str">
            <v>V09746</v>
          </cell>
          <cell r="C7998" t="str">
            <v>Phễu cáp</v>
          </cell>
          <cell r="D7998" t="str">
            <v>cái</v>
          </cell>
          <cell r="E7998">
            <v>1</v>
          </cell>
          <cell r="F7998">
            <v>0</v>
          </cell>
          <cell r="G7998">
            <v>1</v>
          </cell>
          <cell r="H7998">
            <v>0</v>
          </cell>
        </row>
        <row r="7999">
          <cell r="B7999" t="str">
            <v>V37019</v>
          </cell>
          <cell r="C7999" t="str">
            <v>Côliê</v>
          </cell>
          <cell r="D7999" t="str">
            <v>bộ</v>
          </cell>
          <cell r="E7999">
            <v>2</v>
          </cell>
          <cell r="F7999">
            <v>22000</v>
          </cell>
          <cell r="G7999">
            <v>1</v>
          </cell>
          <cell r="H7999">
            <v>44000</v>
          </cell>
        </row>
        <row r="8000">
          <cell r="B8000" t="str">
            <v>V09742</v>
          </cell>
          <cell r="C8000" t="str">
            <v>Dây đồng 25mm2</v>
          </cell>
          <cell r="D8000" t="str">
            <v>m</v>
          </cell>
          <cell r="E8000">
            <v>4</v>
          </cell>
          <cell r="F8000">
            <v>87699</v>
          </cell>
          <cell r="G8000">
            <v>1</v>
          </cell>
          <cell r="H8000">
            <v>350796</v>
          </cell>
        </row>
        <row r="8001">
          <cell r="B8001" t="str">
            <v>V09498</v>
          </cell>
          <cell r="C8001" t="str">
            <v>Chất cách điện</v>
          </cell>
          <cell r="D8001" t="str">
            <v>kg</v>
          </cell>
          <cell r="E8001">
            <v>6</v>
          </cell>
          <cell r="F8001">
            <v>35000</v>
          </cell>
          <cell r="G8001">
            <v>1</v>
          </cell>
          <cell r="H8001">
            <v>210000</v>
          </cell>
        </row>
        <row r="8002">
          <cell r="B8002" t="str">
            <v>V78619</v>
          </cell>
          <cell r="C8002" t="str">
            <v>Băng ni lông</v>
          </cell>
          <cell r="D8002" t="str">
            <v>cuộn</v>
          </cell>
          <cell r="E8002">
            <v>1.5</v>
          </cell>
          <cell r="F8002">
            <v>5000</v>
          </cell>
          <cell r="G8002">
            <v>1</v>
          </cell>
          <cell r="H8002">
            <v>7500</v>
          </cell>
        </row>
        <row r="8003">
          <cell r="B8003" t="str">
            <v>V46600</v>
          </cell>
          <cell r="C8003" t="str">
            <v>Xăng A92</v>
          </cell>
          <cell r="D8003" t="str">
            <v>kg</v>
          </cell>
          <cell r="E8003">
            <v>0.5</v>
          </cell>
          <cell r="F8003">
            <v>25325.581395348836</v>
          </cell>
          <cell r="G8003">
            <v>1</v>
          </cell>
          <cell r="H8003">
            <v>12662.790697674418</v>
          </cell>
        </row>
        <row r="8004">
          <cell r="B8004" t="str">
            <v>V09505</v>
          </cell>
          <cell r="C8004" t="str">
            <v>Cồn công nghiệp</v>
          </cell>
          <cell r="D8004" t="str">
            <v>kg</v>
          </cell>
          <cell r="E8004">
            <v>0.72</v>
          </cell>
          <cell r="F8004">
            <v>14000</v>
          </cell>
          <cell r="G8004">
            <v>1</v>
          </cell>
          <cell r="H8004">
            <v>10080</v>
          </cell>
        </row>
        <row r="8005">
          <cell r="B8005" t="str">
            <v>V04247</v>
          </cell>
          <cell r="C8005" t="str">
            <v>Giẻ lau</v>
          </cell>
          <cell r="D8005" t="str">
            <v>kg</v>
          </cell>
          <cell r="E8005">
            <v>0.25</v>
          </cell>
          <cell r="F8005">
            <v>5000</v>
          </cell>
          <cell r="G8005">
            <v>1</v>
          </cell>
          <cell r="H8005">
            <v>1250</v>
          </cell>
        </row>
        <row r="8006">
          <cell r="B8006" t="str">
            <v>V01032</v>
          </cell>
          <cell r="C8006" t="str">
            <v>Giấy ráp</v>
          </cell>
          <cell r="D8006" t="str">
            <v>tờ</v>
          </cell>
          <cell r="E8006">
            <v>1</v>
          </cell>
          <cell r="F8006">
            <v>8100</v>
          </cell>
          <cell r="G8006">
            <v>1</v>
          </cell>
          <cell r="H8006">
            <v>8100</v>
          </cell>
        </row>
        <row r="8007">
          <cell r="B8007" t="str">
            <v>V00448</v>
          </cell>
          <cell r="C8007" t="str">
            <v>Ma tít</v>
          </cell>
          <cell r="D8007" t="str">
            <v>kg</v>
          </cell>
          <cell r="E8007">
            <v>0.15</v>
          </cell>
          <cell r="F8007">
            <v>6000</v>
          </cell>
          <cell r="G8007">
            <v>1</v>
          </cell>
          <cell r="H8007">
            <v>900</v>
          </cell>
        </row>
        <row r="8008">
          <cell r="B8008" t="str">
            <v>Z999</v>
          </cell>
          <cell r="C8008" t="str">
            <v>Vật liệu khác</v>
          </cell>
          <cell r="D8008" t="str">
            <v>%</v>
          </cell>
          <cell r="E8008">
            <v>5</v>
          </cell>
          <cell r="F8008">
            <v>645288.79069767438</v>
          </cell>
          <cell r="H8008">
            <v>32264.439534883717</v>
          </cell>
        </row>
        <row r="8009">
          <cell r="C8009" t="str">
            <v>Cộng</v>
          </cell>
          <cell r="H8009">
            <v>677553.2302325581</v>
          </cell>
        </row>
        <row r="8010">
          <cell r="C8010" t="str">
            <v>b) Nhân công</v>
          </cell>
          <cell r="H8010">
            <v>2128917.2368421056</v>
          </cell>
        </row>
        <row r="8011">
          <cell r="B8011" t="str">
            <v>N2457</v>
          </cell>
          <cell r="C8011" t="str">
            <v>Nhân công bậc 4,5/7 - Nhóm 2</v>
          </cell>
          <cell r="D8011" t="str">
            <v>công</v>
          </cell>
          <cell r="E8011">
            <v>4.9800000000000004</v>
          </cell>
          <cell r="F8011">
            <v>427493.42105263157</v>
          </cell>
          <cell r="G8011">
            <v>1</v>
          </cell>
          <cell r="H8011">
            <v>2128917.2368421056</v>
          </cell>
        </row>
        <row r="8012">
          <cell r="B8012" t="str">
            <v>D4.3335</v>
          </cell>
          <cell r="C8012" t="str">
            <v>Làm và lắp đặt đầu cáp; đầu cáp điện áp 22KV, phễu tôn, tiết diện ruột cáp ≤240mm2</v>
          </cell>
          <cell r="D8012" t="str">
            <v>1 đầu cáp (3 pha)</v>
          </cell>
          <cell r="E8012">
            <v>1</v>
          </cell>
          <cell r="I8012">
            <v>677815.7302325581</v>
          </cell>
          <cell r="J8012">
            <v>2381138.3552631582</v>
          </cell>
          <cell r="K8012">
            <v>0</v>
          </cell>
        </row>
        <row r="8013">
          <cell r="C8013" t="str">
            <v>a) Vật liệu</v>
          </cell>
          <cell r="H8013">
            <v>677815.7302325581</v>
          </cell>
        </row>
        <row r="8014">
          <cell r="B8014" t="str">
            <v>V37019</v>
          </cell>
          <cell r="C8014" t="str">
            <v>Côliê</v>
          </cell>
          <cell r="D8014" t="str">
            <v>bộ</v>
          </cell>
          <cell r="E8014">
            <v>2</v>
          </cell>
          <cell r="F8014">
            <v>22000</v>
          </cell>
          <cell r="G8014">
            <v>1</v>
          </cell>
          <cell r="H8014">
            <v>44000</v>
          </cell>
        </row>
        <row r="8015">
          <cell r="B8015" t="str">
            <v>V09742</v>
          </cell>
          <cell r="C8015" t="str">
            <v>Dây đồng 25mm2</v>
          </cell>
          <cell r="D8015" t="str">
            <v>m</v>
          </cell>
          <cell r="E8015">
            <v>4</v>
          </cell>
          <cell r="F8015">
            <v>87699</v>
          </cell>
          <cell r="G8015">
            <v>1</v>
          </cell>
          <cell r="H8015">
            <v>350796</v>
          </cell>
        </row>
        <row r="8016">
          <cell r="B8016" t="str">
            <v>V09498</v>
          </cell>
          <cell r="C8016" t="str">
            <v>Chất cách điện</v>
          </cell>
          <cell r="D8016" t="str">
            <v>kg</v>
          </cell>
          <cell r="E8016">
            <v>6</v>
          </cell>
          <cell r="F8016">
            <v>35000</v>
          </cell>
          <cell r="G8016">
            <v>1</v>
          </cell>
          <cell r="H8016">
            <v>210000</v>
          </cell>
        </row>
        <row r="8017">
          <cell r="B8017" t="str">
            <v>V78619</v>
          </cell>
          <cell r="C8017" t="str">
            <v>Băng ni lông</v>
          </cell>
          <cell r="D8017" t="str">
            <v>cuộn</v>
          </cell>
          <cell r="E8017">
            <v>1.5</v>
          </cell>
          <cell r="F8017">
            <v>5000</v>
          </cell>
          <cell r="G8017">
            <v>1</v>
          </cell>
          <cell r="H8017">
            <v>7500</v>
          </cell>
        </row>
        <row r="8018">
          <cell r="B8018" t="str">
            <v>V46600</v>
          </cell>
          <cell r="C8018" t="str">
            <v>Xăng A92</v>
          </cell>
          <cell r="D8018" t="str">
            <v>kg</v>
          </cell>
          <cell r="E8018">
            <v>0.5</v>
          </cell>
          <cell r="F8018">
            <v>25325.581395348836</v>
          </cell>
          <cell r="G8018">
            <v>1</v>
          </cell>
          <cell r="H8018">
            <v>12662.790697674418</v>
          </cell>
        </row>
        <row r="8019">
          <cell r="B8019" t="str">
            <v>V09505</v>
          </cell>
          <cell r="C8019" t="str">
            <v>Cồn công nghiệp</v>
          </cell>
          <cell r="D8019" t="str">
            <v>kg</v>
          </cell>
          <cell r="E8019">
            <v>0.72</v>
          </cell>
          <cell r="F8019">
            <v>14000</v>
          </cell>
          <cell r="G8019">
            <v>1</v>
          </cell>
          <cell r="H8019">
            <v>10080</v>
          </cell>
        </row>
        <row r="8020">
          <cell r="B8020" t="str">
            <v>V04247</v>
          </cell>
          <cell r="C8020" t="str">
            <v>Giẻ lau</v>
          </cell>
          <cell r="D8020" t="str">
            <v>kg</v>
          </cell>
          <cell r="E8020">
            <v>0.3</v>
          </cell>
          <cell r="F8020">
            <v>5000</v>
          </cell>
          <cell r="G8020">
            <v>1</v>
          </cell>
          <cell r="H8020">
            <v>1500</v>
          </cell>
        </row>
        <row r="8021">
          <cell r="B8021" t="str">
            <v>V01032</v>
          </cell>
          <cell r="C8021" t="str">
            <v>Giấy ráp</v>
          </cell>
          <cell r="D8021" t="str">
            <v>tờ</v>
          </cell>
          <cell r="E8021">
            <v>1</v>
          </cell>
          <cell r="F8021">
            <v>8100</v>
          </cell>
          <cell r="G8021">
            <v>1</v>
          </cell>
          <cell r="H8021">
            <v>8100</v>
          </cell>
        </row>
        <row r="8022">
          <cell r="B8022" t="str">
            <v>V00448</v>
          </cell>
          <cell r="C8022" t="str">
            <v>Ma tít</v>
          </cell>
          <cell r="D8022" t="str">
            <v>kg</v>
          </cell>
          <cell r="E8022">
            <v>0.15</v>
          </cell>
          <cell r="F8022">
            <v>6000</v>
          </cell>
          <cell r="G8022">
            <v>1</v>
          </cell>
          <cell r="H8022">
            <v>900</v>
          </cell>
        </row>
        <row r="8023">
          <cell r="B8023" t="str">
            <v>Z999</v>
          </cell>
          <cell r="C8023" t="str">
            <v>Vật liệu khác</v>
          </cell>
          <cell r="D8023" t="str">
            <v>%</v>
          </cell>
          <cell r="E8023">
            <v>5</v>
          </cell>
          <cell r="F8023">
            <v>645538.79069767438</v>
          </cell>
          <cell r="H8023">
            <v>32276.939534883717</v>
          </cell>
        </row>
        <row r="8024">
          <cell r="C8024" t="str">
            <v>Cộng</v>
          </cell>
          <cell r="H8024">
            <v>677815.7302325581</v>
          </cell>
        </row>
        <row r="8025">
          <cell r="C8025" t="str">
            <v>b) Nhân công</v>
          </cell>
          <cell r="H8025">
            <v>2381138.3552631582</v>
          </cell>
        </row>
        <row r="8026">
          <cell r="B8026" t="str">
            <v>N2457</v>
          </cell>
          <cell r="C8026" t="str">
            <v>Nhân công bậc 4,5/7 - Nhóm 2</v>
          </cell>
          <cell r="D8026" t="str">
            <v>công</v>
          </cell>
          <cell r="E8026">
            <v>5.57</v>
          </cell>
          <cell r="F8026">
            <v>427493.42105263157</v>
          </cell>
          <cell r="G8026">
            <v>1</v>
          </cell>
          <cell r="H8026">
            <v>2381138.3552631582</v>
          </cell>
        </row>
        <row r="8027">
          <cell r="B8027" t="str">
            <v>D4.3336</v>
          </cell>
          <cell r="C8027" t="str">
            <v>Làm và lắp đặt đầu cáp; đầu cáp điện áp 22KV, phễu tôn, tiết diện ruột cáp ≤300mm2</v>
          </cell>
          <cell r="D8027" t="str">
            <v>1 đầu cáp (3 pha)</v>
          </cell>
          <cell r="E8027">
            <v>1</v>
          </cell>
          <cell r="I8027">
            <v>677815.7302325581</v>
          </cell>
          <cell r="J8027">
            <v>2590610.131578947</v>
          </cell>
          <cell r="K8027">
            <v>0</v>
          </cell>
        </row>
        <row r="8028">
          <cell r="C8028" t="str">
            <v>a) Vật liệu</v>
          </cell>
          <cell r="H8028">
            <v>677815.7302325581</v>
          </cell>
        </row>
        <row r="8029">
          <cell r="B8029" t="str">
            <v>V37019</v>
          </cell>
          <cell r="C8029" t="str">
            <v>Côliê</v>
          </cell>
          <cell r="D8029" t="str">
            <v>bộ</v>
          </cell>
          <cell r="E8029">
            <v>2</v>
          </cell>
          <cell r="F8029">
            <v>22000</v>
          </cell>
          <cell r="G8029">
            <v>1</v>
          </cell>
          <cell r="H8029">
            <v>44000</v>
          </cell>
        </row>
        <row r="8030">
          <cell r="B8030" t="str">
            <v>V09742</v>
          </cell>
          <cell r="C8030" t="str">
            <v>Dây đồng 25mm2</v>
          </cell>
          <cell r="D8030" t="str">
            <v>m</v>
          </cell>
          <cell r="E8030">
            <v>4</v>
          </cell>
          <cell r="F8030">
            <v>87699</v>
          </cell>
          <cell r="G8030">
            <v>1</v>
          </cell>
          <cell r="H8030">
            <v>350796</v>
          </cell>
        </row>
        <row r="8031">
          <cell r="B8031" t="str">
            <v>V09498</v>
          </cell>
          <cell r="C8031" t="str">
            <v>Chất cách điện</v>
          </cell>
          <cell r="D8031" t="str">
            <v>kg</v>
          </cell>
          <cell r="E8031">
            <v>6</v>
          </cell>
          <cell r="F8031">
            <v>35000</v>
          </cell>
          <cell r="G8031">
            <v>1</v>
          </cell>
          <cell r="H8031">
            <v>210000</v>
          </cell>
        </row>
        <row r="8032">
          <cell r="B8032" t="str">
            <v>V78619</v>
          </cell>
          <cell r="C8032" t="str">
            <v>Băng ni lông</v>
          </cell>
          <cell r="D8032" t="str">
            <v>cuộn</v>
          </cell>
          <cell r="E8032">
            <v>1.5</v>
          </cell>
          <cell r="F8032">
            <v>5000</v>
          </cell>
          <cell r="G8032">
            <v>1</v>
          </cell>
          <cell r="H8032">
            <v>7500</v>
          </cell>
        </row>
        <row r="8033">
          <cell r="B8033" t="str">
            <v>V46600</v>
          </cell>
          <cell r="C8033" t="str">
            <v>Xăng A92</v>
          </cell>
          <cell r="D8033" t="str">
            <v>kg</v>
          </cell>
          <cell r="E8033">
            <v>0.5</v>
          </cell>
          <cell r="F8033">
            <v>25325.581395348836</v>
          </cell>
          <cell r="G8033">
            <v>1</v>
          </cell>
          <cell r="H8033">
            <v>12662.790697674418</v>
          </cell>
        </row>
        <row r="8034">
          <cell r="B8034" t="str">
            <v>V09505</v>
          </cell>
          <cell r="C8034" t="str">
            <v>Cồn công nghiệp</v>
          </cell>
          <cell r="D8034" t="str">
            <v>kg</v>
          </cell>
          <cell r="E8034">
            <v>0.72</v>
          </cell>
          <cell r="F8034">
            <v>14000</v>
          </cell>
          <cell r="G8034">
            <v>1</v>
          </cell>
          <cell r="H8034">
            <v>10080</v>
          </cell>
        </row>
        <row r="8035">
          <cell r="B8035" t="str">
            <v>V04247</v>
          </cell>
          <cell r="C8035" t="str">
            <v>Giẻ lau</v>
          </cell>
          <cell r="D8035" t="str">
            <v>kg</v>
          </cell>
          <cell r="E8035">
            <v>0.3</v>
          </cell>
          <cell r="F8035">
            <v>5000</v>
          </cell>
          <cell r="G8035">
            <v>1</v>
          </cell>
          <cell r="H8035">
            <v>1500</v>
          </cell>
        </row>
        <row r="8036">
          <cell r="B8036" t="str">
            <v>V01032</v>
          </cell>
          <cell r="C8036" t="str">
            <v>Giấy ráp</v>
          </cell>
          <cell r="D8036" t="str">
            <v>tờ</v>
          </cell>
          <cell r="E8036">
            <v>1</v>
          </cell>
          <cell r="F8036">
            <v>8100</v>
          </cell>
          <cell r="G8036">
            <v>1</v>
          </cell>
          <cell r="H8036">
            <v>8100</v>
          </cell>
        </row>
        <row r="8037">
          <cell r="B8037" t="str">
            <v>V00448</v>
          </cell>
          <cell r="C8037" t="str">
            <v>Ma tít</v>
          </cell>
          <cell r="D8037" t="str">
            <v>kg</v>
          </cell>
          <cell r="E8037">
            <v>0.15</v>
          </cell>
          <cell r="F8037">
            <v>6000</v>
          </cell>
          <cell r="G8037">
            <v>1</v>
          </cell>
          <cell r="H8037">
            <v>900</v>
          </cell>
        </row>
        <row r="8038">
          <cell r="B8038" t="str">
            <v>Z999</v>
          </cell>
          <cell r="C8038" t="str">
            <v>Vật liệu khác</v>
          </cell>
          <cell r="D8038" t="str">
            <v>%</v>
          </cell>
          <cell r="E8038">
            <v>5</v>
          </cell>
          <cell r="F8038">
            <v>645538.79069767438</v>
          </cell>
          <cell r="H8038">
            <v>32276.939534883717</v>
          </cell>
        </row>
        <row r="8039">
          <cell r="C8039" t="str">
            <v>Cộng</v>
          </cell>
          <cell r="H8039">
            <v>677815.7302325581</v>
          </cell>
        </row>
        <row r="8040">
          <cell r="C8040" t="str">
            <v>b) Nhân công</v>
          </cell>
          <cell r="H8040">
            <v>2590610.131578947</v>
          </cell>
        </row>
        <row r="8041">
          <cell r="B8041" t="str">
            <v>N2457</v>
          </cell>
          <cell r="C8041" t="str">
            <v>Nhân công bậc 4,5/7 - Nhóm 2</v>
          </cell>
          <cell r="D8041" t="str">
            <v>công</v>
          </cell>
          <cell r="E8041">
            <v>6.06</v>
          </cell>
          <cell r="F8041">
            <v>427493.42105263157</v>
          </cell>
          <cell r="G8041">
            <v>1</v>
          </cell>
          <cell r="H8041">
            <v>2590610.131578947</v>
          </cell>
        </row>
        <row r="8042">
          <cell r="B8042" t="str">
            <v>D4.3337</v>
          </cell>
          <cell r="C8042" t="str">
            <v>Làm và lắp đặt đầu cáp; đầu cáp điện áp 22KV, phễu tôn, tiết diện ruột cáp ≤400mm2</v>
          </cell>
          <cell r="D8042" t="str">
            <v>1 đầu cáp (3 pha)</v>
          </cell>
          <cell r="E8042">
            <v>1</v>
          </cell>
          <cell r="I8042">
            <v>730412.91627906973</v>
          </cell>
          <cell r="J8042">
            <v>3107877.1710526315</v>
          </cell>
          <cell r="K8042">
            <v>0</v>
          </cell>
        </row>
        <row r="8043">
          <cell r="C8043" t="str">
            <v>a) Vật liệu</v>
          </cell>
          <cell r="H8043">
            <v>730412.91627906973</v>
          </cell>
        </row>
        <row r="8044">
          <cell r="B8044" t="str">
            <v>V37019</v>
          </cell>
          <cell r="C8044" t="str">
            <v>Côliê</v>
          </cell>
          <cell r="D8044" t="str">
            <v>bộ</v>
          </cell>
          <cell r="E8044">
            <v>2</v>
          </cell>
          <cell r="F8044">
            <v>22000</v>
          </cell>
          <cell r="G8044">
            <v>1</v>
          </cell>
          <cell r="H8044">
            <v>44000</v>
          </cell>
        </row>
        <row r="8045">
          <cell r="B8045" t="str">
            <v>V09742</v>
          </cell>
          <cell r="C8045" t="str">
            <v>Dây đồng 25mm2</v>
          </cell>
          <cell r="D8045" t="str">
            <v>m</v>
          </cell>
          <cell r="E8045">
            <v>4</v>
          </cell>
          <cell r="F8045">
            <v>87699</v>
          </cell>
          <cell r="G8045">
            <v>1</v>
          </cell>
          <cell r="H8045">
            <v>350796</v>
          </cell>
        </row>
        <row r="8046">
          <cell r="B8046" t="str">
            <v>V09498</v>
          </cell>
          <cell r="C8046" t="str">
            <v>Chất cách điện</v>
          </cell>
          <cell r="D8046" t="str">
            <v>kg</v>
          </cell>
          <cell r="E8046">
            <v>7.2</v>
          </cell>
          <cell r="F8046">
            <v>35000</v>
          </cell>
          <cell r="G8046">
            <v>1</v>
          </cell>
          <cell r="H8046">
            <v>252000</v>
          </cell>
        </row>
        <row r="8047">
          <cell r="B8047" t="str">
            <v>V78619</v>
          </cell>
          <cell r="C8047" t="str">
            <v>Băng ni lông</v>
          </cell>
          <cell r="D8047" t="str">
            <v>cuộn</v>
          </cell>
          <cell r="E8047">
            <v>1.8</v>
          </cell>
          <cell r="F8047">
            <v>5000</v>
          </cell>
          <cell r="G8047">
            <v>1</v>
          </cell>
          <cell r="H8047">
            <v>9000</v>
          </cell>
        </row>
        <row r="8048">
          <cell r="B8048" t="str">
            <v>V46600</v>
          </cell>
          <cell r="C8048" t="str">
            <v>Xăng A92</v>
          </cell>
          <cell r="D8048" t="str">
            <v>kg</v>
          </cell>
          <cell r="E8048">
            <v>0.6</v>
          </cell>
          <cell r="F8048">
            <v>25325.581395348836</v>
          </cell>
          <cell r="G8048">
            <v>1</v>
          </cell>
          <cell r="H8048">
            <v>15195.348837209302</v>
          </cell>
        </row>
        <row r="8049">
          <cell r="B8049" t="str">
            <v>V09505</v>
          </cell>
          <cell r="C8049" t="str">
            <v>Cồn công nghiệp</v>
          </cell>
          <cell r="D8049" t="str">
            <v>kg</v>
          </cell>
          <cell r="E8049">
            <v>0.86</v>
          </cell>
          <cell r="F8049">
            <v>14000</v>
          </cell>
          <cell r="G8049">
            <v>1</v>
          </cell>
          <cell r="H8049">
            <v>12040</v>
          </cell>
        </row>
        <row r="8050">
          <cell r="B8050" t="str">
            <v>V04247</v>
          </cell>
          <cell r="C8050" t="str">
            <v>Giẻ lau</v>
          </cell>
          <cell r="D8050" t="str">
            <v>kg</v>
          </cell>
          <cell r="E8050">
            <v>0.36</v>
          </cell>
          <cell r="F8050">
            <v>5000</v>
          </cell>
          <cell r="G8050">
            <v>1</v>
          </cell>
          <cell r="H8050">
            <v>1800</v>
          </cell>
        </row>
        <row r="8051">
          <cell r="B8051" t="str">
            <v>V01032</v>
          </cell>
          <cell r="C8051" t="str">
            <v>Giấy ráp</v>
          </cell>
          <cell r="D8051" t="str">
            <v>tờ</v>
          </cell>
          <cell r="E8051">
            <v>1.2</v>
          </cell>
          <cell r="F8051">
            <v>8100</v>
          </cell>
          <cell r="G8051">
            <v>1</v>
          </cell>
          <cell r="H8051">
            <v>9720</v>
          </cell>
        </row>
        <row r="8052">
          <cell r="B8052" t="str">
            <v>V00448</v>
          </cell>
          <cell r="C8052" t="str">
            <v>Ma tít</v>
          </cell>
          <cell r="D8052" t="str">
            <v>kg</v>
          </cell>
          <cell r="E8052">
            <v>0.18</v>
          </cell>
          <cell r="F8052">
            <v>6000</v>
          </cell>
          <cell r="G8052">
            <v>1</v>
          </cell>
          <cell r="H8052">
            <v>1080</v>
          </cell>
        </row>
        <row r="8053">
          <cell r="B8053" t="str">
            <v>Z999</v>
          </cell>
          <cell r="C8053" t="str">
            <v>Vật liệu khác</v>
          </cell>
          <cell r="D8053" t="str">
            <v>%</v>
          </cell>
          <cell r="E8053">
            <v>5</v>
          </cell>
          <cell r="F8053">
            <v>695631.34883720928</v>
          </cell>
          <cell r="H8053">
            <v>34781.567441860469</v>
          </cell>
        </row>
        <row r="8054">
          <cell r="C8054" t="str">
            <v>Cộng</v>
          </cell>
          <cell r="H8054">
            <v>730412.91627906973</v>
          </cell>
        </row>
        <row r="8055">
          <cell r="C8055" t="str">
            <v>b) Nhân công</v>
          </cell>
          <cell r="H8055">
            <v>3107877.1710526315</v>
          </cell>
        </row>
        <row r="8056">
          <cell r="B8056" t="str">
            <v>N2457</v>
          </cell>
          <cell r="C8056" t="str">
            <v>Nhân công bậc 4,5/7 - Nhóm 2</v>
          </cell>
          <cell r="D8056" t="str">
            <v>công</v>
          </cell>
          <cell r="E8056">
            <v>7.27</v>
          </cell>
          <cell r="F8056">
            <v>427493.42105263157</v>
          </cell>
          <cell r="G8056">
            <v>1</v>
          </cell>
          <cell r="H8056">
            <v>3107877.1710526315</v>
          </cell>
        </row>
        <row r="8057">
          <cell r="B8057" t="str">
            <v>D4.3341</v>
          </cell>
          <cell r="C8057" t="str">
            <v>Làm và lắp đặt đầu cáp; đầu cáp điện áp 35KV, phễu tôn, tiết diện ruột cáp ≤35mm2</v>
          </cell>
          <cell r="D8057" t="str">
            <v>1 đầu cáp (3 pha)</v>
          </cell>
          <cell r="E8057">
            <v>1</v>
          </cell>
          <cell r="I8057">
            <v>635836.7302325581</v>
          </cell>
          <cell r="J8057">
            <v>1483402.1710526317</v>
          </cell>
          <cell r="K8057">
            <v>0</v>
          </cell>
        </row>
        <row r="8058">
          <cell r="C8058" t="str">
            <v>a) Vật liệu</v>
          </cell>
          <cell r="H8058">
            <v>635836.7302325581</v>
          </cell>
        </row>
        <row r="8059">
          <cell r="B8059" t="str">
            <v>V09746</v>
          </cell>
          <cell r="C8059" t="str">
            <v>Phễu cáp</v>
          </cell>
          <cell r="D8059" t="str">
            <v>cái</v>
          </cell>
          <cell r="E8059">
            <v>1</v>
          </cell>
          <cell r="F8059">
            <v>0</v>
          </cell>
          <cell r="G8059">
            <v>1</v>
          </cell>
          <cell r="H8059">
            <v>0</v>
          </cell>
        </row>
        <row r="8060">
          <cell r="B8060" t="str">
            <v>V37019</v>
          </cell>
          <cell r="C8060" t="str">
            <v>Côliê</v>
          </cell>
          <cell r="D8060" t="str">
            <v>bộ</v>
          </cell>
          <cell r="E8060">
            <v>2</v>
          </cell>
          <cell r="F8060">
            <v>22000</v>
          </cell>
          <cell r="G8060">
            <v>1</v>
          </cell>
          <cell r="H8060">
            <v>44000</v>
          </cell>
        </row>
        <row r="8061">
          <cell r="B8061" t="str">
            <v>V09742</v>
          </cell>
          <cell r="C8061" t="str">
            <v>Dây đồng 25mm2</v>
          </cell>
          <cell r="D8061" t="str">
            <v>m</v>
          </cell>
          <cell r="E8061">
            <v>4</v>
          </cell>
          <cell r="F8061">
            <v>87699</v>
          </cell>
          <cell r="G8061">
            <v>1</v>
          </cell>
          <cell r="H8061">
            <v>350796</v>
          </cell>
        </row>
        <row r="8062">
          <cell r="B8062" t="str">
            <v>V09498</v>
          </cell>
          <cell r="C8062" t="str">
            <v>Chất cách điện</v>
          </cell>
          <cell r="D8062" t="str">
            <v>kg</v>
          </cell>
          <cell r="E8062">
            <v>5</v>
          </cell>
          <cell r="F8062">
            <v>35000</v>
          </cell>
          <cell r="G8062">
            <v>1</v>
          </cell>
          <cell r="H8062">
            <v>175000</v>
          </cell>
        </row>
        <row r="8063">
          <cell r="B8063" t="str">
            <v>V78619</v>
          </cell>
          <cell r="C8063" t="str">
            <v>Băng ni lông</v>
          </cell>
          <cell r="D8063" t="str">
            <v>cuộn</v>
          </cell>
          <cell r="E8063">
            <v>1</v>
          </cell>
          <cell r="F8063">
            <v>5000</v>
          </cell>
          <cell r="G8063">
            <v>1</v>
          </cell>
          <cell r="H8063">
            <v>5000</v>
          </cell>
        </row>
        <row r="8064">
          <cell r="B8064" t="str">
            <v>V46600</v>
          </cell>
          <cell r="C8064" t="str">
            <v>Xăng A92</v>
          </cell>
          <cell r="D8064" t="str">
            <v>kg</v>
          </cell>
          <cell r="E8064">
            <v>0.5</v>
          </cell>
          <cell r="F8064">
            <v>25325.581395348836</v>
          </cell>
          <cell r="G8064">
            <v>1</v>
          </cell>
          <cell r="H8064">
            <v>12662.790697674418</v>
          </cell>
        </row>
        <row r="8065">
          <cell r="B8065" t="str">
            <v>V09505</v>
          </cell>
          <cell r="C8065" t="str">
            <v>Cồn công nghiệp</v>
          </cell>
          <cell r="D8065" t="str">
            <v>kg</v>
          </cell>
          <cell r="E8065">
            <v>0.6</v>
          </cell>
          <cell r="F8065">
            <v>14000</v>
          </cell>
          <cell r="G8065">
            <v>1</v>
          </cell>
          <cell r="H8065">
            <v>8400</v>
          </cell>
        </row>
        <row r="8066">
          <cell r="B8066" t="str">
            <v>V04247</v>
          </cell>
          <cell r="C8066" t="str">
            <v>Giẻ lau</v>
          </cell>
          <cell r="D8066" t="str">
            <v>kg</v>
          </cell>
          <cell r="E8066">
            <v>0.2</v>
          </cell>
          <cell r="F8066">
            <v>5000</v>
          </cell>
          <cell r="G8066">
            <v>1</v>
          </cell>
          <cell r="H8066">
            <v>1000</v>
          </cell>
        </row>
        <row r="8067">
          <cell r="B8067" t="str">
            <v>V01032</v>
          </cell>
          <cell r="C8067" t="str">
            <v>Giấy ráp</v>
          </cell>
          <cell r="D8067" t="str">
            <v>tờ</v>
          </cell>
          <cell r="E8067">
            <v>1</v>
          </cell>
          <cell r="F8067">
            <v>8100</v>
          </cell>
          <cell r="G8067">
            <v>1</v>
          </cell>
          <cell r="H8067">
            <v>8100</v>
          </cell>
        </row>
        <row r="8068">
          <cell r="B8068" t="str">
            <v>V00448</v>
          </cell>
          <cell r="C8068" t="str">
            <v>Ma tít</v>
          </cell>
          <cell r="D8068" t="str">
            <v>kg</v>
          </cell>
          <cell r="E8068">
            <v>0.1</v>
          </cell>
          <cell r="F8068">
            <v>6000</v>
          </cell>
          <cell r="G8068">
            <v>1</v>
          </cell>
          <cell r="H8068">
            <v>600</v>
          </cell>
        </row>
        <row r="8069">
          <cell r="B8069" t="str">
            <v>Z999</v>
          </cell>
          <cell r="C8069" t="str">
            <v>Vật liệu khác</v>
          </cell>
          <cell r="D8069" t="str">
            <v>%</v>
          </cell>
          <cell r="E8069">
            <v>5</v>
          </cell>
          <cell r="F8069">
            <v>605558.79069767438</v>
          </cell>
          <cell r="H8069">
            <v>30277.939534883717</v>
          </cell>
        </row>
        <row r="8070">
          <cell r="C8070" t="str">
            <v>Cộng</v>
          </cell>
          <cell r="H8070">
            <v>635836.7302325581</v>
          </cell>
        </row>
        <row r="8071">
          <cell r="C8071" t="str">
            <v>b) Nhân công</v>
          </cell>
          <cell r="H8071">
            <v>1483402.1710526317</v>
          </cell>
        </row>
        <row r="8072">
          <cell r="B8072" t="str">
            <v>N2457</v>
          </cell>
          <cell r="C8072" t="str">
            <v>Nhân công bậc 4,5/7 - Nhóm 2</v>
          </cell>
          <cell r="D8072" t="str">
            <v>công</v>
          </cell>
          <cell r="E8072">
            <v>3.47</v>
          </cell>
          <cell r="F8072">
            <v>427493.42105263157</v>
          </cell>
          <cell r="G8072">
            <v>1</v>
          </cell>
          <cell r="H8072">
            <v>1483402.1710526317</v>
          </cell>
        </row>
        <row r="8073">
          <cell r="B8073" t="str">
            <v>D4.3342</v>
          </cell>
          <cell r="C8073" t="str">
            <v>Làm và lắp đặt đầu cáp; đầu cáp điện áp 35KV, phễu tôn, tiết diện ruột cáp ≤70mm2</v>
          </cell>
          <cell r="D8073" t="str">
            <v>1 đầu cáp (3 pha)</v>
          </cell>
          <cell r="E8073">
            <v>1</v>
          </cell>
          <cell r="I8073">
            <v>635836.7302325581</v>
          </cell>
          <cell r="J8073">
            <v>1851046.5131578948</v>
          </cell>
          <cell r="K8073">
            <v>0</v>
          </cell>
        </row>
        <row r="8074">
          <cell r="C8074" t="str">
            <v>a) Vật liệu</v>
          </cell>
          <cell r="H8074">
            <v>635836.7302325581</v>
          </cell>
        </row>
        <row r="8075">
          <cell r="B8075" t="str">
            <v>V09746</v>
          </cell>
          <cell r="C8075" t="str">
            <v>Phễu cáp</v>
          </cell>
          <cell r="D8075" t="str">
            <v>cái</v>
          </cell>
          <cell r="E8075">
            <v>1</v>
          </cell>
          <cell r="F8075">
            <v>0</v>
          </cell>
          <cell r="G8075">
            <v>1</v>
          </cell>
          <cell r="H8075">
            <v>0</v>
          </cell>
        </row>
        <row r="8076">
          <cell r="B8076" t="str">
            <v>V37019</v>
          </cell>
          <cell r="C8076" t="str">
            <v>Côliê</v>
          </cell>
          <cell r="D8076" t="str">
            <v>bộ</v>
          </cell>
          <cell r="E8076">
            <v>2</v>
          </cell>
          <cell r="F8076">
            <v>22000</v>
          </cell>
          <cell r="G8076">
            <v>1</v>
          </cell>
          <cell r="H8076">
            <v>44000</v>
          </cell>
        </row>
        <row r="8077">
          <cell r="B8077" t="str">
            <v>V09742</v>
          </cell>
          <cell r="C8077" t="str">
            <v>Dây đồng 25mm2</v>
          </cell>
          <cell r="D8077" t="str">
            <v>m</v>
          </cell>
          <cell r="E8077">
            <v>4</v>
          </cell>
          <cell r="F8077">
            <v>87699</v>
          </cell>
          <cell r="G8077">
            <v>1</v>
          </cell>
          <cell r="H8077">
            <v>350796</v>
          </cell>
        </row>
        <row r="8078">
          <cell r="B8078" t="str">
            <v>V09498</v>
          </cell>
          <cell r="C8078" t="str">
            <v>Chất cách điện</v>
          </cell>
          <cell r="D8078" t="str">
            <v>kg</v>
          </cell>
          <cell r="E8078">
            <v>5</v>
          </cell>
          <cell r="F8078">
            <v>35000</v>
          </cell>
          <cell r="G8078">
            <v>1</v>
          </cell>
          <cell r="H8078">
            <v>175000</v>
          </cell>
        </row>
        <row r="8079">
          <cell r="B8079" t="str">
            <v>V78619</v>
          </cell>
          <cell r="C8079" t="str">
            <v>Băng ni lông</v>
          </cell>
          <cell r="D8079" t="str">
            <v>cuộn</v>
          </cell>
          <cell r="E8079">
            <v>1</v>
          </cell>
          <cell r="F8079">
            <v>5000</v>
          </cell>
          <cell r="G8079">
            <v>1</v>
          </cell>
          <cell r="H8079">
            <v>5000</v>
          </cell>
        </row>
        <row r="8080">
          <cell r="B8080" t="str">
            <v>V46600</v>
          </cell>
          <cell r="C8080" t="str">
            <v>Xăng A92</v>
          </cell>
          <cell r="D8080" t="str">
            <v>kg</v>
          </cell>
          <cell r="E8080">
            <v>0.5</v>
          </cell>
          <cell r="F8080">
            <v>25325.581395348836</v>
          </cell>
          <cell r="G8080">
            <v>1</v>
          </cell>
          <cell r="H8080">
            <v>12662.790697674418</v>
          </cell>
        </row>
        <row r="8081">
          <cell r="B8081" t="str">
            <v>V09505</v>
          </cell>
          <cell r="C8081" t="str">
            <v>Cồn công nghiệp</v>
          </cell>
          <cell r="D8081" t="str">
            <v>kg</v>
          </cell>
          <cell r="E8081">
            <v>0.6</v>
          </cell>
          <cell r="F8081">
            <v>14000</v>
          </cell>
          <cell r="G8081">
            <v>1</v>
          </cell>
          <cell r="H8081">
            <v>8400</v>
          </cell>
        </row>
        <row r="8082">
          <cell r="B8082" t="str">
            <v>V04247</v>
          </cell>
          <cell r="C8082" t="str">
            <v>Giẻ lau</v>
          </cell>
          <cell r="D8082" t="str">
            <v>kg</v>
          </cell>
          <cell r="E8082">
            <v>0.2</v>
          </cell>
          <cell r="F8082">
            <v>5000</v>
          </cell>
          <cell r="G8082">
            <v>1</v>
          </cell>
          <cell r="H8082">
            <v>1000</v>
          </cell>
        </row>
        <row r="8083">
          <cell r="B8083" t="str">
            <v>V01032</v>
          </cell>
          <cell r="C8083" t="str">
            <v>Giấy ráp</v>
          </cell>
          <cell r="D8083" t="str">
            <v>tờ</v>
          </cell>
          <cell r="E8083">
            <v>1</v>
          </cell>
          <cell r="F8083">
            <v>8100</v>
          </cell>
          <cell r="G8083">
            <v>1</v>
          </cell>
          <cell r="H8083">
            <v>8100</v>
          </cell>
        </row>
        <row r="8084">
          <cell r="B8084" t="str">
            <v>V00448</v>
          </cell>
          <cell r="C8084" t="str">
            <v>Ma tít</v>
          </cell>
          <cell r="D8084" t="str">
            <v>kg</v>
          </cell>
          <cell r="E8084">
            <v>0.1</v>
          </cell>
          <cell r="F8084">
            <v>6000</v>
          </cell>
          <cell r="G8084">
            <v>1</v>
          </cell>
          <cell r="H8084">
            <v>600</v>
          </cell>
        </row>
        <row r="8085">
          <cell r="B8085" t="str">
            <v>Z999</v>
          </cell>
          <cell r="C8085" t="str">
            <v>Vật liệu khác</v>
          </cell>
          <cell r="D8085" t="str">
            <v>%</v>
          </cell>
          <cell r="E8085">
            <v>5</v>
          </cell>
          <cell r="F8085">
            <v>605558.79069767438</v>
          </cell>
          <cell r="H8085">
            <v>30277.939534883717</v>
          </cell>
        </row>
        <row r="8086">
          <cell r="C8086" t="str">
            <v>Cộng</v>
          </cell>
          <cell r="H8086">
            <v>635836.7302325581</v>
          </cell>
        </row>
        <row r="8087">
          <cell r="C8087" t="str">
            <v>b) Nhân công</v>
          </cell>
          <cell r="H8087">
            <v>1851046.5131578948</v>
          </cell>
        </row>
        <row r="8088">
          <cell r="B8088" t="str">
            <v>N2457</v>
          </cell>
          <cell r="C8088" t="str">
            <v>Nhân công bậc 4,5/7 - Nhóm 2</v>
          </cell>
          <cell r="D8088" t="str">
            <v>công</v>
          </cell>
          <cell r="E8088">
            <v>4.33</v>
          </cell>
          <cell r="F8088">
            <v>427493.42105263157</v>
          </cell>
          <cell r="G8088">
            <v>1</v>
          </cell>
          <cell r="H8088">
            <v>1851046.5131578948</v>
          </cell>
        </row>
        <row r="8089">
          <cell r="B8089" t="str">
            <v>D4.3343</v>
          </cell>
          <cell r="C8089" t="str">
            <v>Làm và lắp đặt đầu cáp; đầu cáp điện áp 35KV, phễu tôn, tiết diện ruột cáp ≤120mm2</v>
          </cell>
          <cell r="D8089" t="str">
            <v>1 đầu cáp (3 pha)</v>
          </cell>
          <cell r="E8089">
            <v>1</v>
          </cell>
          <cell r="I8089">
            <v>636099.2302325581</v>
          </cell>
          <cell r="J8089">
            <v>2222965.789473684</v>
          </cell>
          <cell r="K8089">
            <v>0</v>
          </cell>
        </row>
        <row r="8090">
          <cell r="C8090" t="str">
            <v>a) Vật liệu</v>
          </cell>
          <cell r="H8090">
            <v>636099.2302325581</v>
          </cell>
        </row>
        <row r="8091">
          <cell r="B8091" t="str">
            <v>V09746</v>
          </cell>
          <cell r="C8091" t="str">
            <v>Phễu cáp</v>
          </cell>
          <cell r="D8091" t="str">
            <v>cái</v>
          </cell>
          <cell r="E8091">
            <v>1</v>
          </cell>
          <cell r="F8091">
            <v>0</v>
          </cell>
          <cell r="G8091">
            <v>1</v>
          </cell>
          <cell r="H8091">
            <v>0</v>
          </cell>
        </row>
        <row r="8092">
          <cell r="B8092" t="str">
            <v>V37019</v>
          </cell>
          <cell r="C8092" t="str">
            <v>Côliê</v>
          </cell>
          <cell r="D8092" t="str">
            <v>bộ</v>
          </cell>
          <cell r="E8092">
            <v>2</v>
          </cell>
          <cell r="F8092">
            <v>22000</v>
          </cell>
          <cell r="G8092">
            <v>1</v>
          </cell>
          <cell r="H8092">
            <v>44000</v>
          </cell>
        </row>
        <row r="8093">
          <cell r="B8093" t="str">
            <v>V09742</v>
          </cell>
          <cell r="C8093" t="str">
            <v>Dây đồng 25mm2</v>
          </cell>
          <cell r="D8093" t="str">
            <v>m</v>
          </cell>
          <cell r="E8093">
            <v>4</v>
          </cell>
          <cell r="F8093">
            <v>87699</v>
          </cell>
          <cell r="G8093">
            <v>1</v>
          </cell>
          <cell r="H8093">
            <v>350796</v>
          </cell>
        </row>
        <row r="8094">
          <cell r="B8094" t="str">
            <v>V09498</v>
          </cell>
          <cell r="C8094" t="str">
            <v>Chất cách điện</v>
          </cell>
          <cell r="D8094" t="str">
            <v>kg</v>
          </cell>
          <cell r="E8094">
            <v>5</v>
          </cell>
          <cell r="F8094">
            <v>35000</v>
          </cell>
          <cell r="G8094">
            <v>1</v>
          </cell>
          <cell r="H8094">
            <v>175000</v>
          </cell>
        </row>
        <row r="8095">
          <cell r="B8095" t="str">
            <v>V78619</v>
          </cell>
          <cell r="C8095" t="str">
            <v>Băng ni lông</v>
          </cell>
          <cell r="D8095" t="str">
            <v>cuộn</v>
          </cell>
          <cell r="E8095">
            <v>1</v>
          </cell>
          <cell r="F8095">
            <v>5000</v>
          </cell>
          <cell r="G8095">
            <v>1</v>
          </cell>
          <cell r="H8095">
            <v>5000</v>
          </cell>
        </row>
        <row r="8096">
          <cell r="B8096" t="str">
            <v>V46600</v>
          </cell>
          <cell r="C8096" t="str">
            <v>Xăng A92</v>
          </cell>
          <cell r="D8096" t="str">
            <v>kg</v>
          </cell>
          <cell r="E8096">
            <v>0.5</v>
          </cell>
          <cell r="F8096">
            <v>25325.581395348836</v>
          </cell>
          <cell r="G8096">
            <v>1</v>
          </cell>
          <cell r="H8096">
            <v>12662.790697674418</v>
          </cell>
        </row>
        <row r="8097">
          <cell r="B8097" t="str">
            <v>V09505</v>
          </cell>
          <cell r="C8097" t="str">
            <v>Cồn công nghiệp</v>
          </cell>
          <cell r="D8097" t="str">
            <v>kg</v>
          </cell>
          <cell r="E8097">
            <v>0.6</v>
          </cell>
          <cell r="F8097">
            <v>14000</v>
          </cell>
          <cell r="G8097">
            <v>1</v>
          </cell>
          <cell r="H8097">
            <v>8400</v>
          </cell>
        </row>
        <row r="8098">
          <cell r="B8098" t="str">
            <v>V04247</v>
          </cell>
          <cell r="C8098" t="str">
            <v>Giẻ lau</v>
          </cell>
          <cell r="D8098" t="str">
            <v>kg</v>
          </cell>
          <cell r="E8098">
            <v>0.25</v>
          </cell>
          <cell r="F8098">
            <v>5000</v>
          </cell>
          <cell r="G8098">
            <v>1</v>
          </cell>
          <cell r="H8098">
            <v>1250</v>
          </cell>
        </row>
        <row r="8099">
          <cell r="B8099" t="str">
            <v>V01032</v>
          </cell>
          <cell r="C8099" t="str">
            <v>Giấy ráp</v>
          </cell>
          <cell r="D8099" t="str">
            <v>tờ</v>
          </cell>
          <cell r="E8099">
            <v>1</v>
          </cell>
          <cell r="F8099">
            <v>8100</v>
          </cell>
          <cell r="G8099">
            <v>1</v>
          </cell>
          <cell r="H8099">
            <v>8100</v>
          </cell>
        </row>
        <row r="8100">
          <cell r="B8100" t="str">
            <v>V00448</v>
          </cell>
          <cell r="C8100" t="str">
            <v>Ma tít</v>
          </cell>
          <cell r="D8100" t="str">
            <v>kg</v>
          </cell>
          <cell r="E8100">
            <v>0.1</v>
          </cell>
          <cell r="F8100">
            <v>6000</v>
          </cell>
          <cell r="G8100">
            <v>1</v>
          </cell>
          <cell r="H8100">
            <v>600</v>
          </cell>
        </row>
        <row r="8101">
          <cell r="B8101" t="str">
            <v>Z999</v>
          </cell>
          <cell r="C8101" t="str">
            <v>Vật liệu khác</v>
          </cell>
          <cell r="D8101" t="str">
            <v>%</v>
          </cell>
          <cell r="E8101">
            <v>5</v>
          </cell>
          <cell r="F8101">
            <v>605808.79069767438</v>
          </cell>
          <cell r="H8101">
            <v>30290.439534883717</v>
          </cell>
        </row>
        <row r="8102">
          <cell r="C8102" t="str">
            <v>Cộng</v>
          </cell>
          <cell r="H8102">
            <v>636099.2302325581</v>
          </cell>
        </row>
        <row r="8103">
          <cell r="C8103" t="str">
            <v>b) Nhân công</v>
          </cell>
          <cell r="H8103">
            <v>2222965.789473684</v>
          </cell>
        </row>
        <row r="8104">
          <cell r="B8104" t="str">
            <v>N2457</v>
          </cell>
          <cell r="C8104" t="str">
            <v>Nhân công bậc 4,5/7 - Nhóm 2</v>
          </cell>
          <cell r="D8104" t="str">
            <v>công</v>
          </cell>
          <cell r="E8104">
            <v>5.2</v>
          </cell>
          <cell r="F8104">
            <v>427493.42105263157</v>
          </cell>
          <cell r="G8104">
            <v>1</v>
          </cell>
          <cell r="H8104">
            <v>2222965.789473684</v>
          </cell>
        </row>
        <row r="8105">
          <cell r="B8105" t="str">
            <v>D4.3344</v>
          </cell>
          <cell r="C8105" t="str">
            <v>Làm và lắp đặt đầu cáp; đầu cáp điện áp 35KV, phễu tôn, tiết diện ruột cáp ≤185mm2</v>
          </cell>
          <cell r="D8105" t="str">
            <v>1 đầu cáp (3 pha)</v>
          </cell>
          <cell r="E8105">
            <v>1</v>
          </cell>
          <cell r="I8105">
            <v>677553.2302325581</v>
          </cell>
          <cell r="J8105">
            <v>2556410.6578947371</v>
          </cell>
          <cell r="K8105">
            <v>0</v>
          </cell>
        </row>
        <row r="8106">
          <cell r="C8106" t="str">
            <v>a) Vật liệu</v>
          </cell>
          <cell r="H8106">
            <v>677553.2302325581</v>
          </cell>
        </row>
        <row r="8107">
          <cell r="B8107" t="str">
            <v>V09746</v>
          </cell>
          <cell r="C8107" t="str">
            <v>Phễu cáp</v>
          </cell>
          <cell r="D8107" t="str">
            <v>cái</v>
          </cell>
          <cell r="E8107">
            <v>1</v>
          </cell>
          <cell r="F8107">
            <v>0</v>
          </cell>
          <cell r="G8107">
            <v>1</v>
          </cell>
          <cell r="H8107">
            <v>0</v>
          </cell>
        </row>
        <row r="8108">
          <cell r="B8108" t="str">
            <v>V37019</v>
          </cell>
          <cell r="C8108" t="str">
            <v>Côliê</v>
          </cell>
          <cell r="D8108" t="str">
            <v>bộ</v>
          </cell>
          <cell r="E8108">
            <v>2</v>
          </cell>
          <cell r="F8108">
            <v>22000</v>
          </cell>
          <cell r="G8108">
            <v>1</v>
          </cell>
          <cell r="H8108">
            <v>44000</v>
          </cell>
        </row>
        <row r="8109">
          <cell r="B8109" t="str">
            <v>V09742</v>
          </cell>
          <cell r="C8109" t="str">
            <v>Dây đồng 25mm2</v>
          </cell>
          <cell r="D8109" t="str">
            <v>m</v>
          </cell>
          <cell r="E8109">
            <v>4</v>
          </cell>
          <cell r="F8109">
            <v>87699</v>
          </cell>
          <cell r="G8109">
            <v>1</v>
          </cell>
          <cell r="H8109">
            <v>350796</v>
          </cell>
        </row>
        <row r="8110">
          <cell r="B8110" t="str">
            <v>V09498</v>
          </cell>
          <cell r="C8110" t="str">
            <v>Chất cách điện</v>
          </cell>
          <cell r="D8110" t="str">
            <v>kg</v>
          </cell>
          <cell r="E8110">
            <v>6</v>
          </cell>
          <cell r="F8110">
            <v>35000</v>
          </cell>
          <cell r="G8110">
            <v>1</v>
          </cell>
          <cell r="H8110">
            <v>210000</v>
          </cell>
        </row>
        <row r="8111">
          <cell r="B8111" t="str">
            <v>V78619</v>
          </cell>
          <cell r="C8111" t="str">
            <v>Băng ni lông</v>
          </cell>
          <cell r="D8111" t="str">
            <v>cuộn</v>
          </cell>
          <cell r="E8111">
            <v>1.5</v>
          </cell>
          <cell r="F8111">
            <v>5000</v>
          </cell>
          <cell r="G8111">
            <v>1</v>
          </cell>
          <cell r="H8111">
            <v>7500</v>
          </cell>
        </row>
        <row r="8112">
          <cell r="B8112" t="str">
            <v>V46600</v>
          </cell>
          <cell r="C8112" t="str">
            <v>Xăng A92</v>
          </cell>
          <cell r="D8112" t="str">
            <v>kg</v>
          </cell>
          <cell r="E8112">
            <v>0.5</v>
          </cell>
          <cell r="F8112">
            <v>25325.581395348836</v>
          </cell>
          <cell r="G8112">
            <v>1</v>
          </cell>
          <cell r="H8112">
            <v>12662.790697674418</v>
          </cell>
        </row>
        <row r="8113">
          <cell r="B8113" t="str">
            <v>V09505</v>
          </cell>
          <cell r="C8113" t="str">
            <v>Cồn công nghiệp</v>
          </cell>
          <cell r="D8113" t="str">
            <v>kg</v>
          </cell>
          <cell r="E8113">
            <v>0.72</v>
          </cell>
          <cell r="F8113">
            <v>14000</v>
          </cell>
          <cell r="G8113">
            <v>1</v>
          </cell>
          <cell r="H8113">
            <v>10080</v>
          </cell>
        </row>
        <row r="8114">
          <cell r="B8114" t="str">
            <v>V04247</v>
          </cell>
          <cell r="C8114" t="str">
            <v>Giẻ lau</v>
          </cell>
          <cell r="D8114" t="str">
            <v>kg</v>
          </cell>
          <cell r="E8114">
            <v>0.25</v>
          </cell>
          <cell r="F8114">
            <v>5000</v>
          </cell>
          <cell r="G8114">
            <v>1</v>
          </cell>
          <cell r="H8114">
            <v>1250</v>
          </cell>
        </row>
        <row r="8115">
          <cell r="B8115" t="str">
            <v>V01032</v>
          </cell>
          <cell r="C8115" t="str">
            <v>Giấy ráp</v>
          </cell>
          <cell r="D8115" t="str">
            <v>tờ</v>
          </cell>
          <cell r="E8115">
            <v>1</v>
          </cell>
          <cell r="F8115">
            <v>8100</v>
          </cell>
          <cell r="G8115">
            <v>1</v>
          </cell>
          <cell r="H8115">
            <v>8100</v>
          </cell>
        </row>
        <row r="8116">
          <cell r="B8116" t="str">
            <v>V00448</v>
          </cell>
          <cell r="C8116" t="str">
            <v>Ma tít</v>
          </cell>
          <cell r="D8116" t="str">
            <v>kg</v>
          </cell>
          <cell r="E8116">
            <v>0.15</v>
          </cell>
          <cell r="F8116">
            <v>6000</v>
          </cell>
          <cell r="G8116">
            <v>1</v>
          </cell>
          <cell r="H8116">
            <v>900</v>
          </cell>
        </row>
        <row r="8117">
          <cell r="B8117" t="str">
            <v>Z999</v>
          </cell>
          <cell r="C8117" t="str">
            <v>Vật liệu khác</v>
          </cell>
          <cell r="D8117" t="str">
            <v>%</v>
          </cell>
          <cell r="E8117">
            <v>5</v>
          </cell>
          <cell r="F8117">
            <v>645288.79069767438</v>
          </cell>
          <cell r="H8117">
            <v>32264.439534883717</v>
          </cell>
        </row>
        <row r="8118">
          <cell r="C8118" t="str">
            <v>Cộng</v>
          </cell>
          <cell r="H8118">
            <v>677553.2302325581</v>
          </cell>
        </row>
        <row r="8119">
          <cell r="C8119" t="str">
            <v>b) Nhân công</v>
          </cell>
          <cell r="H8119">
            <v>2556410.6578947371</v>
          </cell>
        </row>
        <row r="8120">
          <cell r="B8120" t="str">
            <v>N2457</v>
          </cell>
          <cell r="C8120" t="str">
            <v>Nhân công bậc 4,5/7 - Nhóm 2</v>
          </cell>
          <cell r="D8120" t="str">
            <v>công</v>
          </cell>
          <cell r="E8120">
            <v>5.98</v>
          </cell>
          <cell r="F8120">
            <v>427493.42105263157</v>
          </cell>
          <cell r="G8120">
            <v>1</v>
          </cell>
          <cell r="H8120">
            <v>2556410.6578947371</v>
          </cell>
        </row>
        <row r="8121">
          <cell r="B8121" t="str">
            <v>D4.3345</v>
          </cell>
          <cell r="C8121" t="str">
            <v>Làm và lắp đặt đầu cáp; đầu cáp điện áp 35KV, phễu tôn, tiết diện ruột cáp ≤240mm2</v>
          </cell>
          <cell r="D8121" t="str">
            <v>1 đầu cáp (3 pha)</v>
          </cell>
          <cell r="E8121">
            <v>1</v>
          </cell>
          <cell r="I8121">
            <v>677815.7302325581</v>
          </cell>
          <cell r="J8121">
            <v>2855656.0526315789</v>
          </cell>
          <cell r="K8121">
            <v>0</v>
          </cell>
        </row>
        <row r="8122">
          <cell r="C8122" t="str">
            <v>a) Vật liệu</v>
          </cell>
          <cell r="H8122">
            <v>677815.7302325581</v>
          </cell>
        </row>
        <row r="8123">
          <cell r="B8123" t="str">
            <v>V37019</v>
          </cell>
          <cell r="C8123" t="str">
            <v>Côliê</v>
          </cell>
          <cell r="D8123" t="str">
            <v>bộ</v>
          </cell>
          <cell r="E8123">
            <v>2</v>
          </cell>
          <cell r="F8123">
            <v>22000</v>
          </cell>
          <cell r="G8123">
            <v>1</v>
          </cell>
          <cell r="H8123">
            <v>44000</v>
          </cell>
        </row>
        <row r="8124">
          <cell r="B8124" t="str">
            <v>V09742</v>
          </cell>
          <cell r="C8124" t="str">
            <v>Dây đồng 25mm2</v>
          </cell>
          <cell r="D8124" t="str">
            <v>m</v>
          </cell>
          <cell r="E8124">
            <v>4</v>
          </cell>
          <cell r="F8124">
            <v>87699</v>
          </cell>
          <cell r="G8124">
            <v>1</v>
          </cell>
          <cell r="H8124">
            <v>350796</v>
          </cell>
        </row>
        <row r="8125">
          <cell r="B8125" t="str">
            <v>V09498</v>
          </cell>
          <cell r="C8125" t="str">
            <v>Chất cách điện</v>
          </cell>
          <cell r="D8125" t="str">
            <v>kg</v>
          </cell>
          <cell r="E8125">
            <v>6</v>
          </cell>
          <cell r="F8125">
            <v>35000</v>
          </cell>
          <cell r="G8125">
            <v>1</v>
          </cell>
          <cell r="H8125">
            <v>210000</v>
          </cell>
        </row>
        <row r="8126">
          <cell r="B8126" t="str">
            <v>V78619</v>
          </cell>
          <cell r="C8126" t="str">
            <v>Băng ni lông</v>
          </cell>
          <cell r="D8126" t="str">
            <v>cuộn</v>
          </cell>
          <cell r="E8126">
            <v>1.5</v>
          </cell>
          <cell r="F8126">
            <v>5000</v>
          </cell>
          <cell r="G8126">
            <v>1</v>
          </cell>
          <cell r="H8126">
            <v>7500</v>
          </cell>
        </row>
        <row r="8127">
          <cell r="B8127" t="str">
            <v>V46600</v>
          </cell>
          <cell r="C8127" t="str">
            <v>Xăng A92</v>
          </cell>
          <cell r="D8127" t="str">
            <v>kg</v>
          </cell>
          <cell r="E8127">
            <v>0.5</v>
          </cell>
          <cell r="F8127">
            <v>25325.581395348836</v>
          </cell>
          <cell r="G8127">
            <v>1</v>
          </cell>
          <cell r="H8127">
            <v>12662.790697674418</v>
          </cell>
        </row>
        <row r="8128">
          <cell r="B8128" t="str">
            <v>V09505</v>
          </cell>
          <cell r="C8128" t="str">
            <v>Cồn công nghiệp</v>
          </cell>
          <cell r="D8128" t="str">
            <v>kg</v>
          </cell>
          <cell r="E8128">
            <v>0.72</v>
          </cell>
          <cell r="F8128">
            <v>14000</v>
          </cell>
          <cell r="G8128">
            <v>1</v>
          </cell>
          <cell r="H8128">
            <v>10080</v>
          </cell>
        </row>
        <row r="8129">
          <cell r="B8129" t="str">
            <v>V04247</v>
          </cell>
          <cell r="C8129" t="str">
            <v>Giẻ lau</v>
          </cell>
          <cell r="D8129" t="str">
            <v>kg</v>
          </cell>
          <cell r="E8129">
            <v>0.3</v>
          </cell>
          <cell r="F8129">
            <v>5000</v>
          </cell>
          <cell r="G8129">
            <v>1</v>
          </cell>
          <cell r="H8129">
            <v>1500</v>
          </cell>
        </row>
        <row r="8130">
          <cell r="B8130" t="str">
            <v>V01032</v>
          </cell>
          <cell r="C8130" t="str">
            <v>Giấy ráp</v>
          </cell>
          <cell r="D8130" t="str">
            <v>tờ</v>
          </cell>
          <cell r="E8130">
            <v>1</v>
          </cell>
          <cell r="F8130">
            <v>8100</v>
          </cell>
          <cell r="G8130">
            <v>1</v>
          </cell>
          <cell r="H8130">
            <v>8100</v>
          </cell>
        </row>
        <row r="8131">
          <cell r="B8131" t="str">
            <v>V00448</v>
          </cell>
          <cell r="C8131" t="str">
            <v>Ma tít</v>
          </cell>
          <cell r="D8131" t="str">
            <v>kg</v>
          </cell>
          <cell r="E8131">
            <v>0.15</v>
          </cell>
          <cell r="F8131">
            <v>6000</v>
          </cell>
          <cell r="G8131">
            <v>1</v>
          </cell>
          <cell r="H8131">
            <v>900</v>
          </cell>
        </row>
        <row r="8132">
          <cell r="B8132" t="str">
            <v>Z999</v>
          </cell>
          <cell r="C8132" t="str">
            <v>Vật liệu khác</v>
          </cell>
          <cell r="D8132" t="str">
            <v>%</v>
          </cell>
          <cell r="E8132">
            <v>5</v>
          </cell>
          <cell r="F8132">
            <v>645538.79069767438</v>
          </cell>
          <cell r="H8132">
            <v>32276.939534883717</v>
          </cell>
        </row>
        <row r="8133">
          <cell r="C8133" t="str">
            <v>Cộng</v>
          </cell>
          <cell r="H8133">
            <v>677815.7302325581</v>
          </cell>
        </row>
        <row r="8134">
          <cell r="C8134" t="str">
            <v>b) Nhân công</v>
          </cell>
          <cell r="H8134">
            <v>2855656.0526315789</v>
          </cell>
        </row>
        <row r="8135">
          <cell r="B8135" t="str">
            <v>N2457</v>
          </cell>
          <cell r="C8135" t="str">
            <v>Nhân công bậc 4,5/7 - Nhóm 2</v>
          </cell>
          <cell r="D8135" t="str">
            <v>công</v>
          </cell>
          <cell r="E8135">
            <v>6.68</v>
          </cell>
          <cell r="F8135">
            <v>427493.42105263157</v>
          </cell>
          <cell r="G8135">
            <v>1</v>
          </cell>
          <cell r="H8135">
            <v>2855656.0526315789</v>
          </cell>
        </row>
        <row r="8136">
          <cell r="B8136" t="str">
            <v>D4.3346</v>
          </cell>
          <cell r="C8136" t="str">
            <v>Làm và lắp đặt đầu cáp; đầu cáp điện áp 35KV, phễu tôn, tiết diện ruột cáp ≤300mm2</v>
          </cell>
          <cell r="D8136" t="str">
            <v>1 đầu cáp (3 pha)</v>
          </cell>
          <cell r="E8136">
            <v>1</v>
          </cell>
          <cell r="I8136">
            <v>677815.7302325581</v>
          </cell>
          <cell r="J8136">
            <v>3112152.1052631577</v>
          </cell>
          <cell r="K8136">
            <v>0</v>
          </cell>
        </row>
        <row r="8137">
          <cell r="C8137" t="str">
            <v>a) Vật liệu</v>
          </cell>
          <cell r="H8137">
            <v>677815.7302325581</v>
          </cell>
        </row>
        <row r="8138">
          <cell r="B8138" t="str">
            <v>V37019</v>
          </cell>
          <cell r="C8138" t="str">
            <v>Côliê</v>
          </cell>
          <cell r="D8138" t="str">
            <v>bộ</v>
          </cell>
          <cell r="E8138">
            <v>2</v>
          </cell>
          <cell r="F8138">
            <v>22000</v>
          </cell>
          <cell r="G8138">
            <v>1</v>
          </cell>
          <cell r="H8138">
            <v>44000</v>
          </cell>
        </row>
        <row r="8139">
          <cell r="B8139" t="str">
            <v>V09742</v>
          </cell>
          <cell r="C8139" t="str">
            <v>Dây đồng 25mm2</v>
          </cell>
          <cell r="D8139" t="str">
            <v>m</v>
          </cell>
          <cell r="E8139">
            <v>4</v>
          </cell>
          <cell r="F8139">
            <v>87699</v>
          </cell>
          <cell r="G8139">
            <v>1</v>
          </cell>
          <cell r="H8139">
            <v>350796</v>
          </cell>
        </row>
        <row r="8140">
          <cell r="B8140" t="str">
            <v>V09498</v>
          </cell>
          <cell r="C8140" t="str">
            <v>Chất cách điện</v>
          </cell>
          <cell r="D8140" t="str">
            <v>kg</v>
          </cell>
          <cell r="E8140">
            <v>6</v>
          </cell>
          <cell r="F8140">
            <v>35000</v>
          </cell>
          <cell r="G8140">
            <v>1</v>
          </cell>
          <cell r="H8140">
            <v>210000</v>
          </cell>
        </row>
        <row r="8141">
          <cell r="B8141" t="str">
            <v>V78619</v>
          </cell>
          <cell r="C8141" t="str">
            <v>Băng ni lông</v>
          </cell>
          <cell r="D8141" t="str">
            <v>cuộn</v>
          </cell>
          <cell r="E8141">
            <v>1.5</v>
          </cell>
          <cell r="F8141">
            <v>5000</v>
          </cell>
          <cell r="G8141">
            <v>1</v>
          </cell>
          <cell r="H8141">
            <v>7500</v>
          </cell>
        </row>
        <row r="8142">
          <cell r="B8142" t="str">
            <v>V46600</v>
          </cell>
          <cell r="C8142" t="str">
            <v>Xăng A92</v>
          </cell>
          <cell r="D8142" t="str">
            <v>kg</v>
          </cell>
          <cell r="E8142">
            <v>0.5</v>
          </cell>
          <cell r="F8142">
            <v>25325.581395348836</v>
          </cell>
          <cell r="G8142">
            <v>1</v>
          </cell>
          <cell r="H8142">
            <v>12662.790697674418</v>
          </cell>
        </row>
        <row r="8143">
          <cell r="B8143" t="str">
            <v>V09505</v>
          </cell>
          <cell r="C8143" t="str">
            <v>Cồn công nghiệp</v>
          </cell>
          <cell r="D8143" t="str">
            <v>kg</v>
          </cell>
          <cell r="E8143">
            <v>0.72</v>
          </cell>
          <cell r="F8143">
            <v>14000</v>
          </cell>
          <cell r="G8143">
            <v>1</v>
          </cell>
          <cell r="H8143">
            <v>10080</v>
          </cell>
        </row>
        <row r="8144">
          <cell r="B8144" t="str">
            <v>V04247</v>
          </cell>
          <cell r="C8144" t="str">
            <v>Giẻ lau</v>
          </cell>
          <cell r="D8144" t="str">
            <v>kg</v>
          </cell>
          <cell r="E8144">
            <v>0.3</v>
          </cell>
          <cell r="F8144">
            <v>5000</v>
          </cell>
          <cell r="G8144">
            <v>1</v>
          </cell>
          <cell r="H8144">
            <v>1500</v>
          </cell>
        </row>
        <row r="8145">
          <cell r="B8145" t="str">
            <v>V01032</v>
          </cell>
          <cell r="C8145" t="str">
            <v>Giấy ráp</v>
          </cell>
          <cell r="D8145" t="str">
            <v>tờ</v>
          </cell>
          <cell r="E8145">
            <v>1</v>
          </cell>
          <cell r="F8145">
            <v>8100</v>
          </cell>
          <cell r="G8145">
            <v>1</v>
          </cell>
          <cell r="H8145">
            <v>8100</v>
          </cell>
        </row>
        <row r="8146">
          <cell r="B8146" t="str">
            <v>V00448</v>
          </cell>
          <cell r="C8146" t="str">
            <v>Ma tít</v>
          </cell>
          <cell r="D8146" t="str">
            <v>kg</v>
          </cell>
          <cell r="E8146">
            <v>0.15</v>
          </cell>
          <cell r="F8146">
            <v>6000</v>
          </cell>
          <cell r="G8146">
            <v>1</v>
          </cell>
          <cell r="H8146">
            <v>900</v>
          </cell>
        </row>
        <row r="8147">
          <cell r="B8147" t="str">
            <v>Z999</v>
          </cell>
          <cell r="C8147" t="str">
            <v>Vật liệu khác</v>
          </cell>
          <cell r="D8147" t="str">
            <v>%</v>
          </cell>
          <cell r="E8147">
            <v>5</v>
          </cell>
          <cell r="F8147">
            <v>645538.79069767438</v>
          </cell>
          <cell r="H8147">
            <v>32276.939534883717</v>
          </cell>
        </row>
        <row r="8148">
          <cell r="C8148" t="str">
            <v>Cộng</v>
          </cell>
          <cell r="H8148">
            <v>677815.7302325581</v>
          </cell>
        </row>
        <row r="8149">
          <cell r="C8149" t="str">
            <v>b) Nhân công</v>
          </cell>
          <cell r="H8149">
            <v>3112152.1052631577</v>
          </cell>
        </row>
        <row r="8150">
          <cell r="B8150" t="str">
            <v>N2457</v>
          </cell>
          <cell r="C8150" t="str">
            <v>Nhân công bậc 4,5/7 - Nhóm 2</v>
          </cell>
          <cell r="D8150" t="str">
            <v>công</v>
          </cell>
          <cell r="E8150">
            <v>7.28</v>
          </cell>
          <cell r="F8150">
            <v>427493.42105263157</v>
          </cell>
          <cell r="G8150">
            <v>1</v>
          </cell>
          <cell r="H8150">
            <v>3112152.1052631577</v>
          </cell>
        </row>
        <row r="8151">
          <cell r="B8151" t="str">
            <v>D4.3347</v>
          </cell>
          <cell r="C8151" t="str">
            <v>Làm và lắp đặt đầu cáp; đầu cáp điện áp 35KV, phễu tôn, tiết diện ruột cáp ≤400mm2</v>
          </cell>
          <cell r="D8151" t="str">
            <v>1 đầu cáp (3 pha)</v>
          </cell>
          <cell r="E8151">
            <v>1</v>
          </cell>
          <cell r="I8151">
            <v>730412.91627906973</v>
          </cell>
          <cell r="J8151">
            <v>3732017.5657894737</v>
          </cell>
          <cell r="K8151">
            <v>0</v>
          </cell>
        </row>
        <row r="8152">
          <cell r="C8152" t="str">
            <v>a) Vật liệu</v>
          </cell>
          <cell r="H8152">
            <v>730412.91627906973</v>
          </cell>
        </row>
        <row r="8153">
          <cell r="B8153" t="str">
            <v>V37019</v>
          </cell>
          <cell r="C8153" t="str">
            <v>Côliê</v>
          </cell>
          <cell r="D8153" t="str">
            <v>bộ</v>
          </cell>
          <cell r="E8153">
            <v>2</v>
          </cell>
          <cell r="F8153">
            <v>22000</v>
          </cell>
          <cell r="G8153">
            <v>1</v>
          </cell>
          <cell r="H8153">
            <v>44000</v>
          </cell>
        </row>
        <row r="8154">
          <cell r="B8154" t="str">
            <v>V09742</v>
          </cell>
          <cell r="C8154" t="str">
            <v>Dây đồng 25mm2</v>
          </cell>
          <cell r="D8154" t="str">
            <v>m</v>
          </cell>
          <cell r="E8154">
            <v>4</v>
          </cell>
          <cell r="F8154">
            <v>87699</v>
          </cell>
          <cell r="G8154">
            <v>1</v>
          </cell>
          <cell r="H8154">
            <v>350796</v>
          </cell>
        </row>
        <row r="8155">
          <cell r="B8155" t="str">
            <v>V09498</v>
          </cell>
          <cell r="C8155" t="str">
            <v>Chất cách điện</v>
          </cell>
          <cell r="D8155" t="str">
            <v>kg</v>
          </cell>
          <cell r="E8155">
            <v>7.2</v>
          </cell>
          <cell r="F8155">
            <v>35000</v>
          </cell>
          <cell r="G8155">
            <v>1</v>
          </cell>
          <cell r="H8155">
            <v>252000</v>
          </cell>
        </row>
        <row r="8156">
          <cell r="B8156" t="str">
            <v>V78619</v>
          </cell>
          <cell r="C8156" t="str">
            <v>Băng ni lông</v>
          </cell>
          <cell r="D8156" t="str">
            <v>cuộn</v>
          </cell>
          <cell r="E8156">
            <v>1.8</v>
          </cell>
          <cell r="F8156">
            <v>5000</v>
          </cell>
          <cell r="G8156">
            <v>1</v>
          </cell>
          <cell r="H8156">
            <v>9000</v>
          </cell>
        </row>
        <row r="8157">
          <cell r="B8157" t="str">
            <v>V46600</v>
          </cell>
          <cell r="C8157" t="str">
            <v>Xăng A92</v>
          </cell>
          <cell r="D8157" t="str">
            <v>kg</v>
          </cell>
          <cell r="E8157">
            <v>0.6</v>
          </cell>
          <cell r="F8157">
            <v>25325.581395348836</v>
          </cell>
          <cell r="G8157">
            <v>1</v>
          </cell>
          <cell r="H8157">
            <v>15195.348837209302</v>
          </cell>
        </row>
        <row r="8158">
          <cell r="B8158" t="str">
            <v>V09505</v>
          </cell>
          <cell r="C8158" t="str">
            <v>Cồn công nghiệp</v>
          </cell>
          <cell r="D8158" t="str">
            <v>kg</v>
          </cell>
          <cell r="E8158">
            <v>0.86</v>
          </cell>
          <cell r="F8158">
            <v>14000</v>
          </cell>
          <cell r="G8158">
            <v>1</v>
          </cell>
          <cell r="H8158">
            <v>12040</v>
          </cell>
        </row>
        <row r="8159">
          <cell r="B8159" t="str">
            <v>V04247</v>
          </cell>
          <cell r="C8159" t="str">
            <v>Giẻ lau</v>
          </cell>
          <cell r="D8159" t="str">
            <v>kg</v>
          </cell>
          <cell r="E8159">
            <v>0.36</v>
          </cell>
          <cell r="F8159">
            <v>5000</v>
          </cell>
          <cell r="G8159">
            <v>1</v>
          </cell>
          <cell r="H8159">
            <v>1800</v>
          </cell>
        </row>
        <row r="8160">
          <cell r="B8160" t="str">
            <v>V01032</v>
          </cell>
          <cell r="C8160" t="str">
            <v>Giấy ráp</v>
          </cell>
          <cell r="D8160" t="str">
            <v>tờ</v>
          </cell>
          <cell r="E8160">
            <v>1.2</v>
          </cell>
          <cell r="F8160">
            <v>8100</v>
          </cell>
          <cell r="G8160">
            <v>1</v>
          </cell>
          <cell r="H8160">
            <v>9720</v>
          </cell>
        </row>
        <row r="8161">
          <cell r="B8161" t="str">
            <v>V00448</v>
          </cell>
          <cell r="C8161" t="str">
            <v>Ma tít</v>
          </cell>
          <cell r="D8161" t="str">
            <v>kg</v>
          </cell>
          <cell r="E8161">
            <v>0.18</v>
          </cell>
          <cell r="F8161">
            <v>6000</v>
          </cell>
          <cell r="G8161">
            <v>1</v>
          </cell>
          <cell r="H8161">
            <v>1080</v>
          </cell>
        </row>
        <row r="8162">
          <cell r="B8162" t="str">
            <v>Z999</v>
          </cell>
          <cell r="C8162" t="str">
            <v>Vật liệu khác</v>
          </cell>
          <cell r="D8162" t="str">
            <v>%</v>
          </cell>
          <cell r="E8162">
            <v>5</v>
          </cell>
          <cell r="F8162">
            <v>695631.34883720928</v>
          </cell>
          <cell r="H8162">
            <v>34781.567441860469</v>
          </cell>
        </row>
        <row r="8163">
          <cell r="C8163" t="str">
            <v>Cộng</v>
          </cell>
          <cell r="H8163">
            <v>730412.91627906973</v>
          </cell>
        </row>
        <row r="8164">
          <cell r="C8164" t="str">
            <v>b) Nhân công</v>
          </cell>
          <cell r="H8164">
            <v>3732017.5657894737</v>
          </cell>
        </row>
        <row r="8165">
          <cell r="B8165" t="str">
            <v>N2457</v>
          </cell>
          <cell r="C8165" t="str">
            <v>Nhân công bậc 4,5/7 - Nhóm 2</v>
          </cell>
          <cell r="D8165" t="str">
            <v>công</v>
          </cell>
          <cell r="E8165">
            <v>8.73</v>
          </cell>
          <cell r="F8165">
            <v>427493.42105263157</v>
          </cell>
          <cell r="G8165">
            <v>1</v>
          </cell>
          <cell r="H8165">
            <v>3732017.5657894737</v>
          </cell>
        </row>
        <row r="8166">
          <cell r="B8166" t="str">
            <v>D4.3351</v>
          </cell>
          <cell r="C8166" t="str">
            <v>Làm và lắp đặt đầu cáp; đầu cáp điện áp 22KV, phễu gang, tiết diện ruột cáp ≤35mm2</v>
          </cell>
          <cell r="D8166" t="str">
            <v>1 đầu cáp (3 pha)</v>
          </cell>
          <cell r="E8166">
            <v>1</v>
          </cell>
          <cell r="I8166">
            <v>635836.7302325581</v>
          </cell>
          <cell r="J8166">
            <v>2312739.4078947371</v>
          </cell>
          <cell r="K8166">
            <v>0</v>
          </cell>
        </row>
        <row r="8167">
          <cell r="C8167" t="str">
            <v>a) Vật liệu</v>
          </cell>
          <cell r="H8167">
            <v>635836.7302325581</v>
          </cell>
        </row>
        <row r="8168">
          <cell r="B8168" t="str">
            <v>V09746</v>
          </cell>
          <cell r="C8168" t="str">
            <v>Phễu cáp</v>
          </cell>
          <cell r="D8168" t="str">
            <v>cái</v>
          </cell>
          <cell r="E8168">
            <v>1</v>
          </cell>
          <cell r="F8168">
            <v>0</v>
          </cell>
          <cell r="G8168">
            <v>1</v>
          </cell>
          <cell r="H8168">
            <v>0</v>
          </cell>
        </row>
        <row r="8169">
          <cell r="B8169" t="str">
            <v>V37019</v>
          </cell>
          <cell r="C8169" t="str">
            <v>Côliê</v>
          </cell>
          <cell r="D8169" t="str">
            <v>bộ</v>
          </cell>
          <cell r="E8169">
            <v>2</v>
          </cell>
          <cell r="F8169">
            <v>22000</v>
          </cell>
          <cell r="G8169">
            <v>1</v>
          </cell>
          <cell r="H8169">
            <v>44000</v>
          </cell>
        </row>
        <row r="8170">
          <cell r="B8170" t="str">
            <v>V09742</v>
          </cell>
          <cell r="C8170" t="str">
            <v>Dây đồng 25mm2</v>
          </cell>
          <cell r="D8170" t="str">
            <v>m</v>
          </cell>
          <cell r="E8170">
            <v>4</v>
          </cell>
          <cell r="F8170">
            <v>87699</v>
          </cell>
          <cell r="G8170">
            <v>1</v>
          </cell>
          <cell r="H8170">
            <v>350796</v>
          </cell>
        </row>
        <row r="8171">
          <cell r="B8171" t="str">
            <v>V09498</v>
          </cell>
          <cell r="C8171" t="str">
            <v>Chất cách điện</v>
          </cell>
          <cell r="D8171" t="str">
            <v>kg</v>
          </cell>
          <cell r="E8171">
            <v>5</v>
          </cell>
          <cell r="F8171">
            <v>35000</v>
          </cell>
          <cell r="G8171">
            <v>1</v>
          </cell>
          <cell r="H8171">
            <v>175000</v>
          </cell>
        </row>
        <row r="8172">
          <cell r="B8172" t="str">
            <v>V78619</v>
          </cell>
          <cell r="C8172" t="str">
            <v>Băng ni lông</v>
          </cell>
          <cell r="D8172" t="str">
            <v>cuộn</v>
          </cell>
          <cell r="E8172">
            <v>1</v>
          </cell>
          <cell r="F8172">
            <v>5000</v>
          </cell>
          <cell r="G8172">
            <v>1</v>
          </cell>
          <cell r="H8172">
            <v>5000</v>
          </cell>
        </row>
        <row r="8173">
          <cell r="B8173" t="str">
            <v>V46600</v>
          </cell>
          <cell r="C8173" t="str">
            <v>Xăng A92</v>
          </cell>
          <cell r="D8173" t="str">
            <v>kg</v>
          </cell>
          <cell r="E8173">
            <v>0.5</v>
          </cell>
          <cell r="F8173">
            <v>25325.581395348836</v>
          </cell>
          <cell r="G8173">
            <v>1</v>
          </cell>
          <cell r="H8173">
            <v>12662.790697674418</v>
          </cell>
        </row>
        <row r="8174">
          <cell r="B8174" t="str">
            <v>V09505</v>
          </cell>
          <cell r="C8174" t="str">
            <v>Cồn công nghiệp</v>
          </cell>
          <cell r="D8174" t="str">
            <v>kg</v>
          </cell>
          <cell r="E8174">
            <v>0.6</v>
          </cell>
          <cell r="F8174">
            <v>14000</v>
          </cell>
          <cell r="G8174">
            <v>1</v>
          </cell>
          <cell r="H8174">
            <v>8400</v>
          </cell>
        </row>
        <row r="8175">
          <cell r="B8175" t="str">
            <v>V04247</v>
          </cell>
          <cell r="C8175" t="str">
            <v>Giẻ lau</v>
          </cell>
          <cell r="D8175" t="str">
            <v>kg</v>
          </cell>
          <cell r="E8175">
            <v>0.2</v>
          </cell>
          <cell r="F8175">
            <v>5000</v>
          </cell>
          <cell r="G8175">
            <v>1</v>
          </cell>
          <cell r="H8175">
            <v>1000</v>
          </cell>
        </row>
        <row r="8176">
          <cell r="B8176" t="str">
            <v>V01032</v>
          </cell>
          <cell r="C8176" t="str">
            <v>Giấy ráp</v>
          </cell>
          <cell r="D8176" t="str">
            <v>tờ</v>
          </cell>
          <cell r="E8176">
            <v>1</v>
          </cell>
          <cell r="F8176">
            <v>8100</v>
          </cell>
          <cell r="G8176">
            <v>1</v>
          </cell>
          <cell r="H8176">
            <v>8100</v>
          </cell>
        </row>
        <row r="8177">
          <cell r="B8177" t="str">
            <v>V00448</v>
          </cell>
          <cell r="C8177" t="str">
            <v>Ma tít</v>
          </cell>
          <cell r="D8177" t="str">
            <v>kg</v>
          </cell>
          <cell r="E8177">
            <v>0.1</v>
          </cell>
          <cell r="F8177">
            <v>6000</v>
          </cell>
          <cell r="G8177">
            <v>1</v>
          </cell>
          <cell r="H8177">
            <v>600</v>
          </cell>
        </row>
        <row r="8178">
          <cell r="B8178" t="str">
            <v>Z999</v>
          </cell>
          <cell r="C8178" t="str">
            <v>Vật liệu khác</v>
          </cell>
          <cell r="D8178" t="str">
            <v>%</v>
          </cell>
          <cell r="E8178">
            <v>5</v>
          </cell>
          <cell r="F8178">
            <v>605558.79069767438</v>
          </cell>
          <cell r="H8178">
            <v>30277.939534883717</v>
          </cell>
        </row>
        <row r="8179">
          <cell r="C8179" t="str">
            <v>Cộng</v>
          </cell>
          <cell r="H8179">
            <v>635836.7302325581</v>
          </cell>
        </row>
        <row r="8180">
          <cell r="C8180" t="str">
            <v>b) Nhân công</v>
          </cell>
          <cell r="H8180">
            <v>2312739.4078947371</v>
          </cell>
        </row>
        <row r="8181">
          <cell r="B8181" t="str">
            <v>N2457</v>
          </cell>
          <cell r="C8181" t="str">
            <v>Nhân công bậc 4,5/7 - Nhóm 2</v>
          </cell>
          <cell r="D8181" t="str">
            <v>công</v>
          </cell>
          <cell r="E8181">
            <v>5.41</v>
          </cell>
          <cell r="F8181">
            <v>427493.42105263157</v>
          </cell>
          <cell r="G8181">
            <v>1</v>
          </cell>
          <cell r="H8181">
            <v>2312739.4078947371</v>
          </cell>
        </row>
        <row r="8182">
          <cell r="B8182" t="str">
            <v>D4.3352</v>
          </cell>
          <cell r="C8182" t="str">
            <v>Làm và lắp đặt đầu cáp; đầu cáp điện áp 22KV, phễu gang, tiết diện ruột cáp ≤70mm2</v>
          </cell>
          <cell r="D8182" t="str">
            <v>1 đầu cáp (3 pha)</v>
          </cell>
          <cell r="E8182">
            <v>1</v>
          </cell>
          <cell r="I8182">
            <v>635836.7302325581</v>
          </cell>
          <cell r="J8182">
            <v>2573510.3947368418</v>
          </cell>
          <cell r="K8182">
            <v>0</v>
          </cell>
        </row>
        <row r="8183">
          <cell r="C8183" t="str">
            <v>a) Vật liệu</v>
          </cell>
          <cell r="H8183">
            <v>635836.7302325581</v>
          </cell>
        </row>
        <row r="8184">
          <cell r="B8184" t="str">
            <v>V09746</v>
          </cell>
          <cell r="C8184" t="str">
            <v>Phễu cáp</v>
          </cell>
          <cell r="D8184" t="str">
            <v>cái</v>
          </cell>
          <cell r="E8184">
            <v>1</v>
          </cell>
          <cell r="F8184">
            <v>0</v>
          </cell>
          <cell r="G8184">
            <v>1</v>
          </cell>
          <cell r="H8184">
            <v>0</v>
          </cell>
        </row>
        <row r="8185">
          <cell r="B8185" t="str">
            <v>V37019</v>
          </cell>
          <cell r="C8185" t="str">
            <v>Côliê</v>
          </cell>
          <cell r="D8185" t="str">
            <v>bộ</v>
          </cell>
          <cell r="E8185">
            <v>2</v>
          </cell>
          <cell r="F8185">
            <v>22000</v>
          </cell>
          <cell r="G8185">
            <v>1</v>
          </cell>
          <cell r="H8185">
            <v>44000</v>
          </cell>
        </row>
        <row r="8186">
          <cell r="B8186" t="str">
            <v>V09742</v>
          </cell>
          <cell r="C8186" t="str">
            <v>Dây đồng 25mm2</v>
          </cell>
          <cell r="D8186" t="str">
            <v>m</v>
          </cell>
          <cell r="E8186">
            <v>4</v>
          </cell>
          <cell r="F8186">
            <v>87699</v>
          </cell>
          <cell r="G8186">
            <v>1</v>
          </cell>
          <cell r="H8186">
            <v>350796</v>
          </cell>
        </row>
        <row r="8187">
          <cell r="B8187" t="str">
            <v>V09498</v>
          </cell>
          <cell r="C8187" t="str">
            <v>Chất cách điện</v>
          </cell>
          <cell r="D8187" t="str">
            <v>kg</v>
          </cell>
          <cell r="E8187">
            <v>5</v>
          </cell>
          <cell r="F8187">
            <v>35000</v>
          </cell>
          <cell r="G8187">
            <v>1</v>
          </cell>
          <cell r="H8187">
            <v>175000</v>
          </cell>
        </row>
        <row r="8188">
          <cell r="B8188" t="str">
            <v>V78619</v>
          </cell>
          <cell r="C8188" t="str">
            <v>Băng ni lông</v>
          </cell>
          <cell r="D8188" t="str">
            <v>cuộn</v>
          </cell>
          <cell r="E8188">
            <v>1</v>
          </cell>
          <cell r="F8188">
            <v>5000</v>
          </cell>
          <cell r="G8188">
            <v>1</v>
          </cell>
          <cell r="H8188">
            <v>5000</v>
          </cell>
        </row>
        <row r="8189">
          <cell r="B8189" t="str">
            <v>V46600</v>
          </cell>
          <cell r="C8189" t="str">
            <v>Xăng A92</v>
          </cell>
          <cell r="D8189" t="str">
            <v>kg</v>
          </cell>
          <cell r="E8189">
            <v>0.5</v>
          </cell>
          <cell r="F8189">
            <v>25325.581395348836</v>
          </cell>
          <cell r="G8189">
            <v>1</v>
          </cell>
          <cell r="H8189">
            <v>12662.790697674418</v>
          </cell>
        </row>
        <row r="8190">
          <cell r="B8190" t="str">
            <v>V09505</v>
          </cell>
          <cell r="C8190" t="str">
            <v>Cồn công nghiệp</v>
          </cell>
          <cell r="D8190" t="str">
            <v>kg</v>
          </cell>
          <cell r="E8190">
            <v>0.6</v>
          </cell>
          <cell r="F8190">
            <v>14000</v>
          </cell>
          <cell r="G8190">
            <v>1</v>
          </cell>
          <cell r="H8190">
            <v>8400</v>
          </cell>
        </row>
        <row r="8191">
          <cell r="B8191" t="str">
            <v>V04247</v>
          </cell>
          <cell r="C8191" t="str">
            <v>Giẻ lau</v>
          </cell>
          <cell r="D8191" t="str">
            <v>kg</v>
          </cell>
          <cell r="E8191">
            <v>0.2</v>
          </cell>
          <cell r="F8191">
            <v>5000</v>
          </cell>
          <cell r="G8191">
            <v>1</v>
          </cell>
          <cell r="H8191">
            <v>1000</v>
          </cell>
        </row>
        <row r="8192">
          <cell r="B8192" t="str">
            <v>V01032</v>
          </cell>
          <cell r="C8192" t="str">
            <v>Giấy ráp</v>
          </cell>
          <cell r="D8192" t="str">
            <v>tờ</v>
          </cell>
          <cell r="E8192">
            <v>1</v>
          </cell>
          <cell r="F8192">
            <v>8100</v>
          </cell>
          <cell r="G8192">
            <v>1</v>
          </cell>
          <cell r="H8192">
            <v>8100</v>
          </cell>
        </row>
        <row r="8193">
          <cell r="B8193" t="str">
            <v>V00448</v>
          </cell>
          <cell r="C8193" t="str">
            <v>Ma tít</v>
          </cell>
          <cell r="D8193" t="str">
            <v>kg</v>
          </cell>
          <cell r="E8193">
            <v>0.1</v>
          </cell>
          <cell r="F8193">
            <v>6000</v>
          </cell>
          <cell r="G8193">
            <v>1</v>
          </cell>
          <cell r="H8193">
            <v>600</v>
          </cell>
        </row>
        <row r="8194">
          <cell r="B8194" t="str">
            <v>Z999</v>
          </cell>
          <cell r="C8194" t="str">
            <v>Vật liệu khác</v>
          </cell>
          <cell r="D8194" t="str">
            <v>%</v>
          </cell>
          <cell r="E8194">
            <v>5</v>
          </cell>
          <cell r="F8194">
            <v>605558.79069767438</v>
          </cell>
          <cell r="H8194">
            <v>30277.939534883717</v>
          </cell>
        </row>
        <row r="8195">
          <cell r="C8195" t="str">
            <v>Cộng</v>
          </cell>
          <cell r="H8195">
            <v>635836.7302325581</v>
          </cell>
        </row>
        <row r="8196">
          <cell r="C8196" t="str">
            <v>b) Nhân công</v>
          </cell>
          <cell r="H8196">
            <v>2573510.3947368418</v>
          </cell>
        </row>
        <row r="8197">
          <cell r="B8197" t="str">
            <v>N2457</v>
          </cell>
          <cell r="C8197" t="str">
            <v>Nhân công bậc 4,5/7 - Nhóm 2</v>
          </cell>
          <cell r="D8197" t="str">
            <v>công</v>
          </cell>
          <cell r="E8197">
            <v>6.02</v>
          </cell>
          <cell r="F8197">
            <v>427493.42105263157</v>
          </cell>
          <cell r="G8197">
            <v>1</v>
          </cell>
          <cell r="H8197">
            <v>2573510.3947368418</v>
          </cell>
        </row>
        <row r="8198">
          <cell r="B8198" t="str">
            <v>D4.3355</v>
          </cell>
          <cell r="C8198" t="str">
            <v>Làm và lắp đặt đầu cáp; đầu cáp điện áp 22KV, phễu gang, tiết diện ruột cáp ≤240mm2</v>
          </cell>
          <cell r="D8198" t="str">
            <v>1 đầu cáp (3 pha)</v>
          </cell>
          <cell r="E8198">
            <v>1</v>
          </cell>
          <cell r="I8198">
            <v>677815.7302325581</v>
          </cell>
          <cell r="J8198">
            <v>3672168.4868421052</v>
          </cell>
          <cell r="K8198">
            <v>0</v>
          </cell>
        </row>
        <row r="8199">
          <cell r="C8199" t="str">
            <v>a) Vật liệu</v>
          </cell>
          <cell r="H8199">
            <v>677815.7302325581</v>
          </cell>
        </row>
        <row r="8200">
          <cell r="B8200" t="str">
            <v>V37019</v>
          </cell>
          <cell r="C8200" t="str">
            <v>Côliê</v>
          </cell>
          <cell r="D8200" t="str">
            <v>bộ</v>
          </cell>
          <cell r="E8200">
            <v>2</v>
          </cell>
          <cell r="F8200">
            <v>22000</v>
          </cell>
          <cell r="G8200">
            <v>1</v>
          </cell>
          <cell r="H8200">
            <v>44000</v>
          </cell>
        </row>
        <row r="8201">
          <cell r="B8201" t="str">
            <v>V09742</v>
          </cell>
          <cell r="C8201" t="str">
            <v>Dây đồng 25mm2</v>
          </cell>
          <cell r="D8201" t="str">
            <v>m</v>
          </cell>
          <cell r="E8201">
            <v>4</v>
          </cell>
          <cell r="F8201">
            <v>87699</v>
          </cell>
          <cell r="G8201">
            <v>1</v>
          </cell>
          <cell r="H8201">
            <v>350796</v>
          </cell>
        </row>
        <row r="8202">
          <cell r="B8202" t="str">
            <v>V09498</v>
          </cell>
          <cell r="C8202" t="str">
            <v>Chất cách điện</v>
          </cell>
          <cell r="D8202" t="str">
            <v>kg</v>
          </cell>
          <cell r="E8202">
            <v>6</v>
          </cell>
          <cell r="F8202">
            <v>35000</v>
          </cell>
          <cell r="G8202">
            <v>1</v>
          </cell>
          <cell r="H8202">
            <v>210000</v>
          </cell>
        </row>
        <row r="8203">
          <cell r="B8203" t="str">
            <v>V78619</v>
          </cell>
          <cell r="C8203" t="str">
            <v>Băng ni lông</v>
          </cell>
          <cell r="D8203" t="str">
            <v>cuộn</v>
          </cell>
          <cell r="E8203">
            <v>1.5</v>
          </cell>
          <cell r="F8203">
            <v>5000</v>
          </cell>
          <cell r="G8203">
            <v>1</v>
          </cell>
          <cell r="H8203">
            <v>7500</v>
          </cell>
        </row>
        <row r="8204">
          <cell r="B8204" t="str">
            <v>V46600</v>
          </cell>
          <cell r="C8204" t="str">
            <v>Xăng A92</v>
          </cell>
          <cell r="D8204" t="str">
            <v>kg</v>
          </cell>
          <cell r="E8204">
            <v>0.5</v>
          </cell>
          <cell r="F8204">
            <v>25325.581395348836</v>
          </cell>
          <cell r="G8204">
            <v>1</v>
          </cell>
          <cell r="H8204">
            <v>12662.790697674418</v>
          </cell>
        </row>
        <row r="8205">
          <cell r="B8205" t="str">
            <v>V09505</v>
          </cell>
          <cell r="C8205" t="str">
            <v>Cồn công nghiệp</v>
          </cell>
          <cell r="D8205" t="str">
            <v>kg</v>
          </cell>
          <cell r="E8205">
            <v>0.72</v>
          </cell>
          <cell r="F8205">
            <v>14000</v>
          </cell>
          <cell r="G8205">
            <v>1</v>
          </cell>
          <cell r="H8205">
            <v>10080</v>
          </cell>
        </row>
        <row r="8206">
          <cell r="B8206" t="str">
            <v>V04247</v>
          </cell>
          <cell r="C8206" t="str">
            <v>Giẻ lau</v>
          </cell>
          <cell r="D8206" t="str">
            <v>kg</v>
          </cell>
          <cell r="E8206">
            <v>0.3</v>
          </cell>
          <cell r="F8206">
            <v>5000</v>
          </cell>
          <cell r="G8206">
            <v>1</v>
          </cell>
          <cell r="H8206">
            <v>1500</v>
          </cell>
        </row>
        <row r="8207">
          <cell r="B8207" t="str">
            <v>V01032</v>
          </cell>
          <cell r="C8207" t="str">
            <v>Giấy ráp</v>
          </cell>
          <cell r="D8207" t="str">
            <v>tờ</v>
          </cell>
          <cell r="E8207">
            <v>1</v>
          </cell>
          <cell r="F8207">
            <v>8100</v>
          </cell>
          <cell r="G8207">
            <v>1</v>
          </cell>
          <cell r="H8207">
            <v>8100</v>
          </cell>
        </row>
        <row r="8208">
          <cell r="B8208" t="str">
            <v>V00448</v>
          </cell>
          <cell r="C8208" t="str">
            <v>Ma tít</v>
          </cell>
          <cell r="D8208" t="str">
            <v>kg</v>
          </cell>
          <cell r="E8208">
            <v>0.15</v>
          </cell>
          <cell r="F8208">
            <v>6000</v>
          </cell>
          <cell r="G8208">
            <v>1</v>
          </cell>
          <cell r="H8208">
            <v>900</v>
          </cell>
        </row>
        <row r="8209">
          <cell r="B8209" t="str">
            <v>Z999</v>
          </cell>
          <cell r="C8209" t="str">
            <v>Vật liệu khác</v>
          </cell>
          <cell r="D8209" t="str">
            <v>%</v>
          </cell>
          <cell r="E8209">
            <v>5</v>
          </cell>
          <cell r="F8209">
            <v>645538.79069767438</v>
          </cell>
          <cell r="H8209">
            <v>32276.939534883717</v>
          </cell>
        </row>
        <row r="8210">
          <cell r="C8210" t="str">
            <v>Cộng</v>
          </cell>
          <cell r="H8210">
            <v>677815.7302325581</v>
          </cell>
        </row>
        <row r="8211">
          <cell r="C8211" t="str">
            <v>b) Nhân công</v>
          </cell>
          <cell r="H8211">
            <v>3672168.4868421052</v>
          </cell>
        </row>
        <row r="8212">
          <cell r="B8212" t="str">
            <v>N2457</v>
          </cell>
          <cell r="C8212" t="str">
            <v>Nhân công bậc 4,5/7 - Nhóm 2</v>
          </cell>
          <cell r="D8212" t="str">
            <v>công</v>
          </cell>
          <cell r="E8212">
            <v>8.59</v>
          </cell>
          <cell r="F8212">
            <v>427493.42105263157</v>
          </cell>
          <cell r="G8212">
            <v>1</v>
          </cell>
          <cell r="H8212">
            <v>3672168.4868421052</v>
          </cell>
        </row>
        <row r="8213">
          <cell r="B8213" t="str">
            <v>D4.3353</v>
          </cell>
          <cell r="C8213" t="str">
            <v>Làm và lắp đặt đầu cáp; đầu cáp điện áp 22KV, phễu gang, tiết diện ruột cáp ≤120mm2</v>
          </cell>
          <cell r="D8213" t="str">
            <v>1 đầu cáp (3 pha)</v>
          </cell>
          <cell r="E8213">
            <v>1</v>
          </cell>
          <cell r="I8213">
            <v>636099.2302325581</v>
          </cell>
          <cell r="J8213">
            <v>2842831.25</v>
          </cell>
          <cell r="K8213">
            <v>0</v>
          </cell>
        </row>
        <row r="8214">
          <cell r="C8214" t="str">
            <v>a) Vật liệu</v>
          </cell>
          <cell r="H8214">
            <v>636099.2302325581</v>
          </cell>
        </row>
        <row r="8215">
          <cell r="B8215" t="str">
            <v>V09746</v>
          </cell>
          <cell r="C8215" t="str">
            <v>Phễu cáp</v>
          </cell>
          <cell r="D8215" t="str">
            <v>cái</v>
          </cell>
          <cell r="E8215">
            <v>1</v>
          </cell>
          <cell r="F8215">
            <v>0</v>
          </cell>
          <cell r="G8215">
            <v>1</v>
          </cell>
          <cell r="H8215">
            <v>0</v>
          </cell>
        </row>
        <row r="8216">
          <cell r="B8216" t="str">
            <v>V37019</v>
          </cell>
          <cell r="C8216" t="str">
            <v>Côliê</v>
          </cell>
          <cell r="D8216" t="str">
            <v>bộ</v>
          </cell>
          <cell r="E8216">
            <v>2</v>
          </cell>
          <cell r="F8216">
            <v>22000</v>
          </cell>
          <cell r="G8216">
            <v>1</v>
          </cell>
          <cell r="H8216">
            <v>44000</v>
          </cell>
        </row>
        <row r="8217">
          <cell r="B8217" t="str">
            <v>V09742</v>
          </cell>
          <cell r="C8217" t="str">
            <v>Dây đồng 25mm2</v>
          </cell>
          <cell r="D8217" t="str">
            <v>m</v>
          </cell>
          <cell r="E8217">
            <v>4</v>
          </cell>
          <cell r="F8217">
            <v>87699</v>
          </cell>
          <cell r="G8217">
            <v>1</v>
          </cell>
          <cell r="H8217">
            <v>350796</v>
          </cell>
        </row>
        <row r="8218">
          <cell r="B8218" t="str">
            <v>V09498</v>
          </cell>
          <cell r="C8218" t="str">
            <v>Chất cách điện</v>
          </cell>
          <cell r="D8218" t="str">
            <v>kg</v>
          </cell>
          <cell r="E8218">
            <v>5</v>
          </cell>
          <cell r="F8218">
            <v>35000</v>
          </cell>
          <cell r="G8218">
            <v>1</v>
          </cell>
          <cell r="H8218">
            <v>175000</v>
          </cell>
        </row>
        <row r="8219">
          <cell r="B8219" t="str">
            <v>V78619</v>
          </cell>
          <cell r="C8219" t="str">
            <v>Băng ni lông</v>
          </cell>
          <cell r="D8219" t="str">
            <v>cuộn</v>
          </cell>
          <cell r="E8219">
            <v>1</v>
          </cell>
          <cell r="F8219">
            <v>5000</v>
          </cell>
          <cell r="G8219">
            <v>1</v>
          </cell>
          <cell r="H8219">
            <v>5000</v>
          </cell>
        </row>
        <row r="8220">
          <cell r="B8220" t="str">
            <v>V46600</v>
          </cell>
          <cell r="C8220" t="str">
            <v>Xăng A92</v>
          </cell>
          <cell r="D8220" t="str">
            <v>kg</v>
          </cell>
          <cell r="E8220">
            <v>0.5</v>
          </cell>
          <cell r="F8220">
            <v>25325.581395348836</v>
          </cell>
          <cell r="G8220">
            <v>1</v>
          </cell>
          <cell r="H8220">
            <v>12662.790697674418</v>
          </cell>
        </row>
        <row r="8221">
          <cell r="B8221" t="str">
            <v>V09505</v>
          </cell>
          <cell r="C8221" t="str">
            <v>Cồn công nghiệp</v>
          </cell>
          <cell r="D8221" t="str">
            <v>kg</v>
          </cell>
          <cell r="E8221">
            <v>0.6</v>
          </cell>
          <cell r="F8221">
            <v>14000</v>
          </cell>
          <cell r="G8221">
            <v>1</v>
          </cell>
          <cell r="H8221">
            <v>8400</v>
          </cell>
        </row>
        <row r="8222">
          <cell r="B8222" t="str">
            <v>V04247</v>
          </cell>
          <cell r="C8222" t="str">
            <v>Giẻ lau</v>
          </cell>
          <cell r="D8222" t="str">
            <v>kg</v>
          </cell>
          <cell r="E8222">
            <v>0.25</v>
          </cell>
          <cell r="F8222">
            <v>5000</v>
          </cell>
          <cell r="G8222">
            <v>1</v>
          </cell>
          <cell r="H8222">
            <v>1250</v>
          </cell>
        </row>
        <row r="8223">
          <cell r="B8223" t="str">
            <v>V01032</v>
          </cell>
          <cell r="C8223" t="str">
            <v>Giấy ráp</v>
          </cell>
          <cell r="D8223" t="str">
            <v>tờ</v>
          </cell>
          <cell r="E8223">
            <v>1</v>
          </cell>
          <cell r="F8223">
            <v>8100</v>
          </cell>
          <cell r="G8223">
            <v>1</v>
          </cell>
          <cell r="H8223">
            <v>8100</v>
          </cell>
        </row>
        <row r="8224">
          <cell r="B8224" t="str">
            <v>V00448</v>
          </cell>
          <cell r="C8224" t="str">
            <v>Ma tít</v>
          </cell>
          <cell r="D8224" t="str">
            <v>kg</v>
          </cell>
          <cell r="E8224">
            <v>0.1</v>
          </cell>
          <cell r="F8224">
            <v>6000</v>
          </cell>
          <cell r="G8224">
            <v>1</v>
          </cell>
          <cell r="H8224">
            <v>600</v>
          </cell>
        </row>
        <row r="8225">
          <cell r="B8225" t="str">
            <v>Z999</v>
          </cell>
          <cell r="C8225" t="str">
            <v>Vật liệu khác</v>
          </cell>
          <cell r="D8225" t="str">
            <v>%</v>
          </cell>
          <cell r="E8225">
            <v>5</v>
          </cell>
          <cell r="F8225">
            <v>605808.79069767438</v>
          </cell>
          <cell r="H8225">
            <v>30290.439534883717</v>
          </cell>
        </row>
        <row r="8226">
          <cell r="C8226" t="str">
            <v>Cộng</v>
          </cell>
          <cell r="H8226">
            <v>636099.2302325581</v>
          </cell>
        </row>
        <row r="8227">
          <cell r="C8227" t="str">
            <v>b) Nhân công</v>
          </cell>
          <cell r="H8227">
            <v>2842831.25</v>
          </cell>
        </row>
        <row r="8228">
          <cell r="B8228" t="str">
            <v>N2457</v>
          </cell>
          <cell r="C8228" t="str">
            <v>Nhân công bậc 4,5/7 - Nhóm 2</v>
          </cell>
          <cell r="D8228" t="str">
            <v>công</v>
          </cell>
          <cell r="E8228">
            <v>6.65</v>
          </cell>
          <cell r="F8228">
            <v>427493.42105263157</v>
          </cell>
          <cell r="G8228">
            <v>1</v>
          </cell>
          <cell r="H8228">
            <v>2842831.25</v>
          </cell>
        </row>
        <row r="8229">
          <cell r="B8229" t="str">
            <v>D4.3354</v>
          </cell>
          <cell r="C8229" t="str">
            <v>Làm và lắp đặt đầu cáp; đầu cáp điện áp 22KV, phễu gang, tiết diện ruột cáp ≤185mm2</v>
          </cell>
          <cell r="D8229" t="str">
            <v>1 đầu cáp (3 pha)</v>
          </cell>
          <cell r="E8229">
            <v>1</v>
          </cell>
          <cell r="I8229">
            <v>677553.2302325581</v>
          </cell>
          <cell r="J8229">
            <v>3103602.2368421052</v>
          </cell>
          <cell r="K8229">
            <v>0</v>
          </cell>
        </row>
        <row r="8230">
          <cell r="C8230" t="str">
            <v>a) Vật liệu</v>
          </cell>
          <cell r="H8230">
            <v>677553.2302325581</v>
          </cell>
        </row>
        <row r="8231">
          <cell r="B8231" t="str">
            <v>V09746</v>
          </cell>
          <cell r="C8231" t="str">
            <v>Phễu cáp</v>
          </cell>
          <cell r="D8231" t="str">
            <v>cái</v>
          </cell>
          <cell r="E8231">
            <v>1</v>
          </cell>
          <cell r="F8231">
            <v>0</v>
          </cell>
          <cell r="G8231">
            <v>1</v>
          </cell>
          <cell r="H8231">
            <v>0</v>
          </cell>
        </row>
        <row r="8232">
          <cell r="B8232" t="str">
            <v>V37019</v>
          </cell>
          <cell r="C8232" t="str">
            <v>Côliê</v>
          </cell>
          <cell r="D8232" t="str">
            <v>bộ</v>
          </cell>
          <cell r="E8232">
            <v>2</v>
          </cell>
          <cell r="F8232">
            <v>22000</v>
          </cell>
          <cell r="G8232">
            <v>1</v>
          </cell>
          <cell r="H8232">
            <v>44000</v>
          </cell>
        </row>
        <row r="8233">
          <cell r="B8233" t="str">
            <v>V09742</v>
          </cell>
          <cell r="C8233" t="str">
            <v>Dây đồng 25mm2</v>
          </cell>
          <cell r="D8233" t="str">
            <v>m</v>
          </cell>
          <cell r="E8233">
            <v>4</v>
          </cell>
          <cell r="F8233">
            <v>87699</v>
          </cell>
          <cell r="G8233">
            <v>1</v>
          </cell>
          <cell r="H8233">
            <v>350796</v>
          </cell>
        </row>
        <row r="8234">
          <cell r="B8234" t="str">
            <v>V09498</v>
          </cell>
          <cell r="C8234" t="str">
            <v>Chất cách điện</v>
          </cell>
          <cell r="D8234" t="str">
            <v>kg</v>
          </cell>
          <cell r="E8234">
            <v>6</v>
          </cell>
          <cell r="F8234">
            <v>35000</v>
          </cell>
          <cell r="G8234">
            <v>1</v>
          </cell>
          <cell r="H8234">
            <v>210000</v>
          </cell>
        </row>
        <row r="8235">
          <cell r="B8235" t="str">
            <v>V78619</v>
          </cell>
          <cell r="C8235" t="str">
            <v>Băng ni lông</v>
          </cell>
          <cell r="D8235" t="str">
            <v>cuộn</v>
          </cell>
          <cell r="E8235">
            <v>1.5</v>
          </cell>
          <cell r="F8235">
            <v>5000</v>
          </cell>
          <cell r="G8235">
            <v>1</v>
          </cell>
          <cell r="H8235">
            <v>7500</v>
          </cell>
        </row>
        <row r="8236">
          <cell r="B8236" t="str">
            <v>V46600</v>
          </cell>
          <cell r="C8236" t="str">
            <v>Xăng A92</v>
          </cell>
          <cell r="D8236" t="str">
            <v>kg</v>
          </cell>
          <cell r="E8236">
            <v>0.5</v>
          </cell>
          <cell r="F8236">
            <v>25325.581395348836</v>
          </cell>
          <cell r="G8236">
            <v>1</v>
          </cell>
          <cell r="H8236">
            <v>12662.790697674418</v>
          </cell>
        </row>
        <row r="8237">
          <cell r="B8237" t="str">
            <v>V09505</v>
          </cell>
          <cell r="C8237" t="str">
            <v>Cồn công nghiệp</v>
          </cell>
          <cell r="D8237" t="str">
            <v>kg</v>
          </cell>
          <cell r="E8237">
            <v>0.72</v>
          </cell>
          <cell r="F8237">
            <v>14000</v>
          </cell>
          <cell r="G8237">
            <v>1</v>
          </cell>
          <cell r="H8237">
            <v>10080</v>
          </cell>
        </row>
        <row r="8238">
          <cell r="B8238" t="str">
            <v>V04247</v>
          </cell>
          <cell r="C8238" t="str">
            <v>Giẻ lau</v>
          </cell>
          <cell r="D8238" t="str">
            <v>kg</v>
          </cell>
          <cell r="E8238">
            <v>0.25</v>
          </cell>
          <cell r="F8238">
            <v>5000</v>
          </cell>
          <cell r="G8238">
            <v>1</v>
          </cell>
          <cell r="H8238">
            <v>1250</v>
          </cell>
        </row>
        <row r="8239">
          <cell r="B8239" t="str">
            <v>V01032</v>
          </cell>
          <cell r="C8239" t="str">
            <v>Giấy ráp</v>
          </cell>
          <cell r="D8239" t="str">
            <v>tờ</v>
          </cell>
          <cell r="E8239">
            <v>1</v>
          </cell>
          <cell r="F8239">
            <v>8100</v>
          </cell>
          <cell r="G8239">
            <v>1</v>
          </cell>
          <cell r="H8239">
            <v>8100</v>
          </cell>
        </row>
        <row r="8240">
          <cell r="B8240" t="str">
            <v>V00448</v>
          </cell>
          <cell r="C8240" t="str">
            <v>Ma tít</v>
          </cell>
          <cell r="D8240" t="str">
            <v>kg</v>
          </cell>
          <cell r="E8240">
            <v>0.15</v>
          </cell>
          <cell r="F8240">
            <v>6000</v>
          </cell>
          <cell r="G8240">
            <v>1</v>
          </cell>
          <cell r="H8240">
            <v>900</v>
          </cell>
        </row>
        <row r="8241">
          <cell r="B8241" t="str">
            <v>Z999</v>
          </cell>
          <cell r="C8241" t="str">
            <v>Vật liệu khác</v>
          </cell>
          <cell r="D8241" t="str">
            <v>%</v>
          </cell>
          <cell r="E8241">
            <v>5</v>
          </cell>
          <cell r="F8241">
            <v>645288.79069767438</v>
          </cell>
          <cell r="H8241">
            <v>32264.439534883717</v>
          </cell>
        </row>
        <row r="8242">
          <cell r="C8242" t="str">
            <v>Cộng</v>
          </cell>
          <cell r="H8242">
            <v>677553.2302325581</v>
          </cell>
        </row>
        <row r="8243">
          <cell r="C8243" t="str">
            <v>b) Nhân công</v>
          </cell>
          <cell r="H8243">
            <v>3103602.2368421052</v>
          </cell>
        </row>
        <row r="8244">
          <cell r="B8244" t="str">
            <v>N2457</v>
          </cell>
          <cell r="C8244" t="str">
            <v>Nhân công bậc 4,5/7 - Nhóm 2</v>
          </cell>
          <cell r="D8244" t="str">
            <v>công</v>
          </cell>
          <cell r="E8244">
            <v>7.26</v>
          </cell>
          <cell r="F8244">
            <v>427493.42105263157</v>
          </cell>
          <cell r="G8244">
            <v>1</v>
          </cell>
          <cell r="H8244">
            <v>3103602.2368421052</v>
          </cell>
        </row>
        <row r="8245">
          <cell r="B8245" t="str">
            <v>D4.3356</v>
          </cell>
          <cell r="C8245" t="str">
            <v>Làm và lắp đặt đầu cáp; đầu cáp điện áp 22KV, phễu gang, tiết diện ruột cáp ≤300mm2</v>
          </cell>
          <cell r="D8245" t="str">
            <v>1 đầu cáp (3 pha)</v>
          </cell>
          <cell r="E8245">
            <v>1</v>
          </cell>
          <cell r="I8245">
            <v>677815.7302325581</v>
          </cell>
          <cell r="J8245">
            <v>3749117.3026315789</v>
          </cell>
          <cell r="K8245">
            <v>0</v>
          </cell>
        </row>
        <row r="8246">
          <cell r="C8246" t="str">
            <v>a) Vật liệu</v>
          </cell>
          <cell r="H8246">
            <v>677815.7302325581</v>
          </cell>
        </row>
        <row r="8247">
          <cell r="B8247" t="str">
            <v>V37019</v>
          </cell>
          <cell r="C8247" t="str">
            <v>Côliê</v>
          </cell>
          <cell r="D8247" t="str">
            <v>bộ</v>
          </cell>
          <cell r="E8247">
            <v>2</v>
          </cell>
          <cell r="F8247">
            <v>22000</v>
          </cell>
          <cell r="G8247">
            <v>1</v>
          </cell>
          <cell r="H8247">
            <v>44000</v>
          </cell>
        </row>
        <row r="8248">
          <cell r="B8248" t="str">
            <v>V09742</v>
          </cell>
          <cell r="C8248" t="str">
            <v>Dây đồng 25mm2</v>
          </cell>
          <cell r="D8248" t="str">
            <v>m</v>
          </cell>
          <cell r="E8248">
            <v>4</v>
          </cell>
          <cell r="F8248">
            <v>87699</v>
          </cell>
          <cell r="G8248">
            <v>1</v>
          </cell>
          <cell r="H8248">
            <v>350796</v>
          </cell>
        </row>
        <row r="8249">
          <cell r="B8249" t="str">
            <v>V09498</v>
          </cell>
          <cell r="C8249" t="str">
            <v>Chất cách điện</v>
          </cell>
          <cell r="D8249" t="str">
            <v>kg</v>
          </cell>
          <cell r="E8249">
            <v>6</v>
          </cell>
          <cell r="F8249">
            <v>35000</v>
          </cell>
          <cell r="G8249">
            <v>1</v>
          </cell>
          <cell r="H8249">
            <v>210000</v>
          </cell>
        </row>
        <row r="8250">
          <cell r="B8250" t="str">
            <v>V78619</v>
          </cell>
          <cell r="C8250" t="str">
            <v>Băng ni lông</v>
          </cell>
          <cell r="D8250" t="str">
            <v>cuộn</v>
          </cell>
          <cell r="E8250">
            <v>1.5</v>
          </cell>
          <cell r="F8250">
            <v>5000</v>
          </cell>
          <cell r="G8250">
            <v>1</v>
          </cell>
          <cell r="H8250">
            <v>7500</v>
          </cell>
        </row>
        <row r="8251">
          <cell r="B8251" t="str">
            <v>V46600</v>
          </cell>
          <cell r="C8251" t="str">
            <v>Xăng A92</v>
          </cell>
          <cell r="D8251" t="str">
            <v>kg</v>
          </cell>
          <cell r="E8251">
            <v>0.5</v>
          </cell>
          <cell r="F8251">
            <v>25325.581395348836</v>
          </cell>
          <cell r="G8251">
            <v>1</v>
          </cell>
          <cell r="H8251">
            <v>12662.790697674418</v>
          </cell>
        </row>
        <row r="8252">
          <cell r="B8252" t="str">
            <v>V09505</v>
          </cell>
          <cell r="C8252" t="str">
            <v>Cồn công nghiệp</v>
          </cell>
          <cell r="D8252" t="str">
            <v>kg</v>
          </cell>
          <cell r="E8252">
            <v>0.72</v>
          </cell>
          <cell r="F8252">
            <v>14000</v>
          </cell>
          <cell r="G8252">
            <v>1</v>
          </cell>
          <cell r="H8252">
            <v>10080</v>
          </cell>
        </row>
        <row r="8253">
          <cell r="B8253" t="str">
            <v>V04247</v>
          </cell>
          <cell r="C8253" t="str">
            <v>Giẻ lau</v>
          </cell>
          <cell r="D8253" t="str">
            <v>kg</v>
          </cell>
          <cell r="E8253">
            <v>0.3</v>
          </cell>
          <cell r="F8253">
            <v>5000</v>
          </cell>
          <cell r="G8253">
            <v>1</v>
          </cell>
          <cell r="H8253">
            <v>1500</v>
          </cell>
        </row>
        <row r="8254">
          <cell r="B8254" t="str">
            <v>V01032</v>
          </cell>
          <cell r="C8254" t="str">
            <v>Giấy ráp</v>
          </cell>
          <cell r="D8254" t="str">
            <v>tờ</v>
          </cell>
          <cell r="E8254">
            <v>1</v>
          </cell>
          <cell r="F8254">
            <v>8100</v>
          </cell>
          <cell r="G8254">
            <v>1</v>
          </cell>
          <cell r="H8254">
            <v>8100</v>
          </cell>
        </row>
        <row r="8255">
          <cell r="B8255" t="str">
            <v>V00448</v>
          </cell>
          <cell r="C8255" t="str">
            <v>Ma tít</v>
          </cell>
          <cell r="D8255" t="str">
            <v>kg</v>
          </cell>
          <cell r="E8255">
            <v>0.15</v>
          </cell>
          <cell r="F8255">
            <v>6000</v>
          </cell>
          <cell r="G8255">
            <v>1</v>
          </cell>
          <cell r="H8255">
            <v>900</v>
          </cell>
        </row>
        <row r="8256">
          <cell r="B8256" t="str">
            <v>Z999</v>
          </cell>
          <cell r="C8256" t="str">
            <v>Vật liệu khác</v>
          </cell>
          <cell r="D8256" t="str">
            <v>%</v>
          </cell>
          <cell r="E8256">
            <v>5</v>
          </cell>
          <cell r="F8256">
            <v>645538.79069767438</v>
          </cell>
          <cell r="H8256">
            <v>32276.939534883717</v>
          </cell>
        </row>
        <row r="8257">
          <cell r="C8257" t="str">
            <v>Cộng</v>
          </cell>
          <cell r="H8257">
            <v>677815.7302325581</v>
          </cell>
        </row>
        <row r="8258">
          <cell r="C8258" t="str">
            <v>b) Nhân công</v>
          </cell>
          <cell r="H8258">
            <v>3749117.3026315789</v>
          </cell>
        </row>
        <row r="8259">
          <cell r="B8259" t="str">
            <v>N2457</v>
          </cell>
          <cell r="C8259" t="str">
            <v>Nhân công bậc 4,5/7 - Nhóm 2</v>
          </cell>
          <cell r="D8259" t="str">
            <v>công</v>
          </cell>
          <cell r="E8259">
            <v>8.77</v>
          </cell>
          <cell r="F8259">
            <v>427493.42105263157</v>
          </cell>
          <cell r="G8259">
            <v>1</v>
          </cell>
          <cell r="H8259">
            <v>3749117.3026315789</v>
          </cell>
        </row>
        <row r="8260">
          <cell r="B8260" t="str">
            <v>D4.3357</v>
          </cell>
          <cell r="C8260" t="str">
            <v>Làm và lắp đặt đầu cáp; đầu cáp điện áp 22KV, phễu gang, tiết diện ruột cáp ≤400mm2</v>
          </cell>
          <cell r="D8260" t="str">
            <v>1 đầu cáp (3 pha)</v>
          </cell>
          <cell r="E8260">
            <v>1</v>
          </cell>
          <cell r="I8260">
            <v>730412.91627906973</v>
          </cell>
          <cell r="J8260">
            <v>4497230.7894736836</v>
          </cell>
          <cell r="K8260">
            <v>0</v>
          </cell>
        </row>
        <row r="8261">
          <cell r="C8261" t="str">
            <v>a) Vật liệu</v>
          </cell>
          <cell r="H8261">
            <v>730412.91627906973</v>
          </cell>
        </row>
        <row r="8262">
          <cell r="B8262" t="str">
            <v>V37019</v>
          </cell>
          <cell r="C8262" t="str">
            <v>Côliê</v>
          </cell>
          <cell r="D8262" t="str">
            <v>bộ</v>
          </cell>
          <cell r="E8262">
            <v>2</v>
          </cell>
          <cell r="F8262">
            <v>22000</v>
          </cell>
          <cell r="G8262">
            <v>1</v>
          </cell>
          <cell r="H8262">
            <v>44000</v>
          </cell>
        </row>
        <row r="8263">
          <cell r="B8263" t="str">
            <v>V09742</v>
          </cell>
          <cell r="C8263" t="str">
            <v>Dây đồng 25mm2</v>
          </cell>
          <cell r="D8263" t="str">
            <v>m</v>
          </cell>
          <cell r="E8263">
            <v>4</v>
          </cell>
          <cell r="F8263">
            <v>87699</v>
          </cell>
          <cell r="G8263">
            <v>1</v>
          </cell>
          <cell r="H8263">
            <v>350796</v>
          </cell>
        </row>
        <row r="8264">
          <cell r="B8264" t="str">
            <v>V09498</v>
          </cell>
          <cell r="C8264" t="str">
            <v>Chất cách điện</v>
          </cell>
          <cell r="D8264" t="str">
            <v>kg</v>
          </cell>
          <cell r="E8264">
            <v>7.2</v>
          </cell>
          <cell r="F8264">
            <v>35000</v>
          </cell>
          <cell r="G8264">
            <v>1</v>
          </cell>
          <cell r="H8264">
            <v>252000</v>
          </cell>
        </row>
        <row r="8265">
          <cell r="B8265" t="str">
            <v>V78619</v>
          </cell>
          <cell r="C8265" t="str">
            <v>Băng ni lông</v>
          </cell>
          <cell r="D8265" t="str">
            <v>cuộn</v>
          </cell>
          <cell r="E8265">
            <v>1.8</v>
          </cell>
          <cell r="F8265">
            <v>5000</v>
          </cell>
          <cell r="G8265">
            <v>1</v>
          </cell>
          <cell r="H8265">
            <v>9000</v>
          </cell>
        </row>
        <row r="8266">
          <cell r="B8266" t="str">
            <v>V46600</v>
          </cell>
          <cell r="C8266" t="str">
            <v>Xăng A92</v>
          </cell>
          <cell r="D8266" t="str">
            <v>kg</v>
          </cell>
          <cell r="E8266">
            <v>0.6</v>
          </cell>
          <cell r="F8266">
            <v>25325.581395348836</v>
          </cell>
          <cell r="G8266">
            <v>1</v>
          </cell>
          <cell r="H8266">
            <v>15195.348837209302</v>
          </cell>
        </row>
        <row r="8267">
          <cell r="B8267" t="str">
            <v>V09505</v>
          </cell>
          <cell r="C8267" t="str">
            <v>Cồn công nghiệp</v>
          </cell>
          <cell r="D8267" t="str">
            <v>kg</v>
          </cell>
          <cell r="E8267">
            <v>0.86</v>
          </cell>
          <cell r="F8267">
            <v>14000</v>
          </cell>
          <cell r="G8267">
            <v>1</v>
          </cell>
          <cell r="H8267">
            <v>12040</v>
          </cell>
        </row>
        <row r="8268">
          <cell r="B8268" t="str">
            <v>V04247</v>
          </cell>
          <cell r="C8268" t="str">
            <v>Giẻ lau</v>
          </cell>
          <cell r="D8268" t="str">
            <v>kg</v>
          </cell>
          <cell r="E8268">
            <v>0.36</v>
          </cell>
          <cell r="F8268">
            <v>5000</v>
          </cell>
          <cell r="G8268">
            <v>1</v>
          </cell>
          <cell r="H8268">
            <v>1800</v>
          </cell>
        </row>
        <row r="8269">
          <cell r="B8269" t="str">
            <v>V01032</v>
          </cell>
          <cell r="C8269" t="str">
            <v>Giấy ráp</v>
          </cell>
          <cell r="D8269" t="str">
            <v>tờ</v>
          </cell>
          <cell r="E8269">
            <v>1.2</v>
          </cell>
          <cell r="F8269">
            <v>8100</v>
          </cell>
          <cell r="G8269">
            <v>1</v>
          </cell>
          <cell r="H8269">
            <v>9720</v>
          </cell>
        </row>
        <row r="8270">
          <cell r="B8270" t="str">
            <v>V00448</v>
          </cell>
          <cell r="C8270" t="str">
            <v>Ma tít</v>
          </cell>
          <cell r="D8270" t="str">
            <v>kg</v>
          </cell>
          <cell r="E8270">
            <v>0.18</v>
          </cell>
          <cell r="F8270">
            <v>6000</v>
          </cell>
          <cell r="G8270">
            <v>1</v>
          </cell>
          <cell r="H8270">
            <v>1080</v>
          </cell>
        </row>
        <row r="8271">
          <cell r="B8271" t="str">
            <v>Z999</v>
          </cell>
          <cell r="C8271" t="str">
            <v>Vật liệu khác</v>
          </cell>
          <cell r="D8271" t="str">
            <v>%</v>
          </cell>
          <cell r="E8271">
            <v>5</v>
          </cell>
          <cell r="F8271">
            <v>695631.34883720928</v>
          </cell>
          <cell r="H8271">
            <v>34781.567441860469</v>
          </cell>
        </row>
        <row r="8272">
          <cell r="C8272" t="str">
            <v>Cộng</v>
          </cell>
          <cell r="H8272">
            <v>730412.91627906973</v>
          </cell>
        </row>
        <row r="8273">
          <cell r="C8273" t="str">
            <v>b) Nhân công</v>
          </cell>
          <cell r="H8273">
            <v>4497230.7894736836</v>
          </cell>
        </row>
        <row r="8274">
          <cell r="B8274" t="str">
            <v>N2457</v>
          </cell>
          <cell r="C8274" t="str">
            <v>Nhân công bậc 4,5/7 - Nhóm 2</v>
          </cell>
          <cell r="D8274" t="str">
            <v>công</v>
          </cell>
          <cell r="E8274">
            <v>10.52</v>
          </cell>
          <cell r="F8274">
            <v>427493.42105263157</v>
          </cell>
          <cell r="G8274">
            <v>1</v>
          </cell>
          <cell r="H8274">
            <v>4497230.7894736836</v>
          </cell>
        </row>
        <row r="8275">
          <cell r="B8275" t="str">
            <v>D4.3361</v>
          </cell>
          <cell r="C8275" t="str">
            <v>Làm và lắp đặt đầu cáp; đầu cáp điện áp 35KV, phễu gang, tiết diện ruột cáp ≤35mm2</v>
          </cell>
          <cell r="D8275" t="str">
            <v>1 đầu cáp (3 pha)</v>
          </cell>
          <cell r="E8275">
            <v>1</v>
          </cell>
          <cell r="I8275">
            <v>635836.7302325581</v>
          </cell>
          <cell r="J8275">
            <v>3005278.75</v>
          </cell>
          <cell r="K8275">
            <v>0</v>
          </cell>
        </row>
        <row r="8276">
          <cell r="C8276" t="str">
            <v>a) Vật liệu</v>
          </cell>
          <cell r="H8276">
            <v>635836.7302325581</v>
          </cell>
        </row>
        <row r="8277">
          <cell r="B8277" t="str">
            <v>V09746</v>
          </cell>
          <cell r="C8277" t="str">
            <v>Phễu cáp</v>
          </cell>
          <cell r="D8277" t="str">
            <v>cái</v>
          </cell>
          <cell r="E8277">
            <v>1</v>
          </cell>
          <cell r="F8277">
            <v>0</v>
          </cell>
          <cell r="G8277">
            <v>1</v>
          </cell>
          <cell r="H8277">
            <v>0</v>
          </cell>
        </row>
        <row r="8278">
          <cell r="B8278" t="str">
            <v>V37019</v>
          </cell>
          <cell r="C8278" t="str">
            <v>Côliê</v>
          </cell>
          <cell r="D8278" t="str">
            <v>bộ</v>
          </cell>
          <cell r="E8278">
            <v>2</v>
          </cell>
          <cell r="F8278">
            <v>22000</v>
          </cell>
          <cell r="G8278">
            <v>1</v>
          </cell>
          <cell r="H8278">
            <v>44000</v>
          </cell>
        </row>
        <row r="8279">
          <cell r="B8279" t="str">
            <v>V09742</v>
          </cell>
          <cell r="C8279" t="str">
            <v>Dây đồng 25mm2</v>
          </cell>
          <cell r="D8279" t="str">
            <v>m</v>
          </cell>
          <cell r="E8279">
            <v>4</v>
          </cell>
          <cell r="F8279">
            <v>87699</v>
          </cell>
          <cell r="G8279">
            <v>1</v>
          </cell>
          <cell r="H8279">
            <v>350796</v>
          </cell>
        </row>
        <row r="8280">
          <cell r="B8280" t="str">
            <v>V09498</v>
          </cell>
          <cell r="C8280" t="str">
            <v>Chất cách điện</v>
          </cell>
          <cell r="D8280" t="str">
            <v>kg</v>
          </cell>
          <cell r="E8280">
            <v>5</v>
          </cell>
          <cell r="F8280">
            <v>35000</v>
          </cell>
          <cell r="G8280">
            <v>1</v>
          </cell>
          <cell r="H8280">
            <v>175000</v>
          </cell>
        </row>
        <row r="8281">
          <cell r="B8281" t="str">
            <v>V78619</v>
          </cell>
          <cell r="C8281" t="str">
            <v>Băng ni lông</v>
          </cell>
          <cell r="D8281" t="str">
            <v>cuộn</v>
          </cell>
          <cell r="E8281">
            <v>1</v>
          </cell>
          <cell r="F8281">
            <v>5000</v>
          </cell>
          <cell r="G8281">
            <v>1</v>
          </cell>
          <cell r="H8281">
            <v>5000</v>
          </cell>
        </row>
        <row r="8282">
          <cell r="B8282" t="str">
            <v>V46600</v>
          </cell>
          <cell r="C8282" t="str">
            <v>Xăng A92</v>
          </cell>
          <cell r="D8282" t="str">
            <v>kg</v>
          </cell>
          <cell r="E8282">
            <v>0.5</v>
          </cell>
          <cell r="F8282">
            <v>25325.581395348836</v>
          </cell>
          <cell r="G8282">
            <v>1</v>
          </cell>
          <cell r="H8282">
            <v>12662.790697674418</v>
          </cell>
        </row>
        <row r="8283">
          <cell r="B8283" t="str">
            <v>V09505</v>
          </cell>
          <cell r="C8283" t="str">
            <v>Cồn công nghiệp</v>
          </cell>
          <cell r="D8283" t="str">
            <v>kg</v>
          </cell>
          <cell r="E8283">
            <v>0.6</v>
          </cell>
          <cell r="F8283">
            <v>14000</v>
          </cell>
          <cell r="G8283">
            <v>1</v>
          </cell>
          <cell r="H8283">
            <v>8400</v>
          </cell>
        </row>
        <row r="8284">
          <cell r="B8284" t="str">
            <v>V04247</v>
          </cell>
          <cell r="C8284" t="str">
            <v>Giẻ lau</v>
          </cell>
          <cell r="D8284" t="str">
            <v>kg</v>
          </cell>
          <cell r="E8284">
            <v>0.2</v>
          </cell>
          <cell r="F8284">
            <v>5000</v>
          </cell>
          <cell r="G8284">
            <v>1</v>
          </cell>
          <cell r="H8284">
            <v>1000</v>
          </cell>
        </row>
        <row r="8285">
          <cell r="B8285" t="str">
            <v>V01032</v>
          </cell>
          <cell r="C8285" t="str">
            <v>Giấy ráp</v>
          </cell>
          <cell r="D8285" t="str">
            <v>tờ</v>
          </cell>
          <cell r="E8285">
            <v>1</v>
          </cell>
          <cell r="F8285">
            <v>8100</v>
          </cell>
          <cell r="G8285">
            <v>1</v>
          </cell>
          <cell r="H8285">
            <v>8100</v>
          </cell>
        </row>
        <row r="8286">
          <cell r="B8286" t="str">
            <v>V00448</v>
          </cell>
          <cell r="C8286" t="str">
            <v>Ma tít</v>
          </cell>
          <cell r="D8286" t="str">
            <v>kg</v>
          </cell>
          <cell r="E8286">
            <v>0.1</v>
          </cell>
          <cell r="F8286">
            <v>6000</v>
          </cell>
          <cell r="G8286">
            <v>1</v>
          </cell>
          <cell r="H8286">
            <v>600</v>
          </cell>
        </row>
        <row r="8287">
          <cell r="B8287" t="str">
            <v>Z999</v>
          </cell>
          <cell r="C8287" t="str">
            <v>Vật liệu khác</v>
          </cell>
          <cell r="D8287" t="str">
            <v>%</v>
          </cell>
          <cell r="E8287">
            <v>5</v>
          </cell>
          <cell r="F8287">
            <v>605558.79069767438</v>
          </cell>
          <cell r="H8287">
            <v>30277.939534883717</v>
          </cell>
        </row>
        <row r="8288">
          <cell r="C8288" t="str">
            <v>Cộng</v>
          </cell>
          <cell r="H8288">
            <v>635836.7302325581</v>
          </cell>
        </row>
        <row r="8289">
          <cell r="C8289" t="str">
            <v>b) Nhân công</v>
          </cell>
          <cell r="H8289">
            <v>3005278.75</v>
          </cell>
        </row>
        <row r="8290">
          <cell r="B8290" t="str">
            <v>N2457</v>
          </cell>
          <cell r="C8290" t="str">
            <v>Nhân công bậc 4,5/7 - Nhóm 2</v>
          </cell>
          <cell r="D8290" t="str">
            <v>công</v>
          </cell>
          <cell r="E8290">
            <v>7.03</v>
          </cell>
          <cell r="F8290">
            <v>427493.42105263157</v>
          </cell>
          <cell r="G8290">
            <v>1</v>
          </cell>
          <cell r="H8290">
            <v>3005278.75</v>
          </cell>
        </row>
        <row r="8291">
          <cell r="B8291" t="str">
            <v>D4.3362</v>
          </cell>
          <cell r="C8291" t="str">
            <v>Làm và lắp đặt đầu cáp; đầu cáp điện áp 35KV, phễu gang, tiết diện ruột cáp ≤70mm2</v>
          </cell>
          <cell r="D8291" t="str">
            <v>1 đầu cáp (3 pha)</v>
          </cell>
          <cell r="E8291">
            <v>1</v>
          </cell>
          <cell r="I8291">
            <v>635836.7302325581</v>
          </cell>
          <cell r="J8291">
            <v>3347273.4868421052</v>
          </cell>
          <cell r="K8291">
            <v>0</v>
          </cell>
        </row>
        <row r="8292">
          <cell r="C8292" t="str">
            <v>a) Vật liệu</v>
          </cell>
          <cell r="H8292">
            <v>635836.7302325581</v>
          </cell>
        </row>
        <row r="8293">
          <cell r="B8293" t="str">
            <v>V09746</v>
          </cell>
          <cell r="C8293" t="str">
            <v>Phễu cáp</v>
          </cell>
          <cell r="D8293" t="str">
            <v>cái</v>
          </cell>
          <cell r="E8293">
            <v>1</v>
          </cell>
          <cell r="F8293">
            <v>0</v>
          </cell>
          <cell r="G8293">
            <v>1</v>
          </cell>
          <cell r="H8293">
            <v>0</v>
          </cell>
        </row>
        <row r="8294">
          <cell r="B8294" t="str">
            <v>V37019</v>
          </cell>
          <cell r="C8294" t="str">
            <v>Côliê</v>
          </cell>
          <cell r="D8294" t="str">
            <v>bộ</v>
          </cell>
          <cell r="E8294">
            <v>2</v>
          </cell>
          <cell r="F8294">
            <v>22000</v>
          </cell>
          <cell r="G8294">
            <v>1</v>
          </cell>
          <cell r="H8294">
            <v>44000</v>
          </cell>
        </row>
        <row r="8295">
          <cell r="B8295" t="str">
            <v>V09742</v>
          </cell>
          <cell r="C8295" t="str">
            <v>Dây đồng 25mm2</v>
          </cell>
          <cell r="D8295" t="str">
            <v>m</v>
          </cell>
          <cell r="E8295">
            <v>4</v>
          </cell>
          <cell r="F8295">
            <v>87699</v>
          </cell>
          <cell r="G8295">
            <v>1</v>
          </cell>
          <cell r="H8295">
            <v>350796</v>
          </cell>
        </row>
        <row r="8296">
          <cell r="B8296" t="str">
            <v>V09498</v>
          </cell>
          <cell r="C8296" t="str">
            <v>Chất cách điện</v>
          </cell>
          <cell r="D8296" t="str">
            <v>kg</v>
          </cell>
          <cell r="E8296">
            <v>5</v>
          </cell>
          <cell r="F8296">
            <v>35000</v>
          </cell>
          <cell r="G8296">
            <v>1</v>
          </cell>
          <cell r="H8296">
            <v>175000</v>
          </cell>
        </row>
        <row r="8297">
          <cell r="B8297" t="str">
            <v>V78619</v>
          </cell>
          <cell r="C8297" t="str">
            <v>Băng ni lông</v>
          </cell>
          <cell r="D8297" t="str">
            <v>cuộn</v>
          </cell>
          <cell r="E8297">
            <v>1</v>
          </cell>
          <cell r="F8297">
            <v>5000</v>
          </cell>
          <cell r="G8297">
            <v>1</v>
          </cell>
          <cell r="H8297">
            <v>5000</v>
          </cell>
        </row>
        <row r="8298">
          <cell r="B8298" t="str">
            <v>V46600</v>
          </cell>
          <cell r="C8298" t="str">
            <v>Xăng A92</v>
          </cell>
          <cell r="D8298" t="str">
            <v>kg</v>
          </cell>
          <cell r="E8298">
            <v>0.5</v>
          </cell>
          <cell r="F8298">
            <v>25325.581395348836</v>
          </cell>
          <cell r="G8298">
            <v>1</v>
          </cell>
          <cell r="H8298">
            <v>12662.790697674418</v>
          </cell>
        </row>
        <row r="8299">
          <cell r="B8299" t="str">
            <v>V09505</v>
          </cell>
          <cell r="C8299" t="str">
            <v>Cồn công nghiệp</v>
          </cell>
          <cell r="D8299" t="str">
            <v>kg</v>
          </cell>
          <cell r="E8299">
            <v>0.6</v>
          </cell>
          <cell r="F8299">
            <v>14000</v>
          </cell>
          <cell r="G8299">
            <v>1</v>
          </cell>
          <cell r="H8299">
            <v>8400</v>
          </cell>
        </row>
        <row r="8300">
          <cell r="B8300" t="str">
            <v>V04247</v>
          </cell>
          <cell r="C8300" t="str">
            <v>Giẻ lau</v>
          </cell>
          <cell r="D8300" t="str">
            <v>kg</v>
          </cell>
          <cell r="E8300">
            <v>0.2</v>
          </cell>
          <cell r="F8300">
            <v>5000</v>
          </cell>
          <cell r="G8300">
            <v>1</v>
          </cell>
          <cell r="H8300">
            <v>1000</v>
          </cell>
        </row>
        <row r="8301">
          <cell r="B8301" t="str">
            <v>V01032</v>
          </cell>
          <cell r="C8301" t="str">
            <v>Giấy ráp</v>
          </cell>
          <cell r="D8301" t="str">
            <v>tờ</v>
          </cell>
          <cell r="E8301">
            <v>1</v>
          </cell>
          <cell r="F8301">
            <v>8100</v>
          </cell>
          <cell r="G8301">
            <v>1</v>
          </cell>
          <cell r="H8301">
            <v>8100</v>
          </cell>
        </row>
        <row r="8302">
          <cell r="B8302" t="str">
            <v>V00448</v>
          </cell>
          <cell r="C8302" t="str">
            <v>Ma tít</v>
          </cell>
          <cell r="D8302" t="str">
            <v>kg</v>
          </cell>
          <cell r="E8302">
            <v>0.1</v>
          </cell>
          <cell r="F8302">
            <v>6000</v>
          </cell>
          <cell r="G8302">
            <v>1</v>
          </cell>
          <cell r="H8302">
            <v>600</v>
          </cell>
        </row>
        <row r="8303">
          <cell r="B8303" t="str">
            <v>Z999</v>
          </cell>
          <cell r="C8303" t="str">
            <v>Vật liệu khác</v>
          </cell>
          <cell r="D8303" t="str">
            <v>%</v>
          </cell>
          <cell r="E8303">
            <v>5</v>
          </cell>
          <cell r="F8303">
            <v>605558.79069767438</v>
          </cell>
          <cell r="H8303">
            <v>30277.939534883717</v>
          </cell>
        </row>
        <row r="8304">
          <cell r="C8304" t="str">
            <v>Cộng</v>
          </cell>
          <cell r="H8304">
            <v>635836.7302325581</v>
          </cell>
        </row>
        <row r="8305">
          <cell r="C8305" t="str">
            <v>b) Nhân công</v>
          </cell>
          <cell r="H8305">
            <v>3347273.4868421052</v>
          </cell>
        </row>
        <row r="8306">
          <cell r="B8306" t="str">
            <v>N2457</v>
          </cell>
          <cell r="C8306" t="str">
            <v>Nhân công bậc 4,5/7 - Nhóm 2</v>
          </cell>
          <cell r="D8306" t="str">
            <v>công</v>
          </cell>
          <cell r="E8306">
            <v>7.83</v>
          </cell>
          <cell r="F8306">
            <v>427493.42105263157</v>
          </cell>
          <cell r="G8306">
            <v>1</v>
          </cell>
          <cell r="H8306">
            <v>3347273.4868421052</v>
          </cell>
        </row>
        <row r="8307">
          <cell r="B8307" t="str">
            <v>D4.3363</v>
          </cell>
          <cell r="C8307" t="str">
            <v>Làm và lắp đặt đầu cáp; đầu cáp điện áp 35KV, phễu gang, tiết diện ruột cáp ≤120mm2</v>
          </cell>
          <cell r="D8307" t="str">
            <v>1 đầu cáp (3 pha)</v>
          </cell>
          <cell r="E8307">
            <v>1</v>
          </cell>
          <cell r="I8307">
            <v>636099.2302325581</v>
          </cell>
          <cell r="J8307">
            <v>3697818.0921052634</v>
          </cell>
          <cell r="K8307">
            <v>0</v>
          </cell>
        </row>
        <row r="8308">
          <cell r="C8308" t="str">
            <v>a) Vật liệu</v>
          </cell>
          <cell r="H8308">
            <v>636099.2302325581</v>
          </cell>
        </row>
        <row r="8309">
          <cell r="B8309" t="str">
            <v>V09746</v>
          </cell>
          <cell r="C8309" t="str">
            <v>Phễu cáp</v>
          </cell>
          <cell r="D8309" t="str">
            <v>cái</v>
          </cell>
          <cell r="E8309">
            <v>1</v>
          </cell>
          <cell r="F8309">
            <v>0</v>
          </cell>
          <cell r="G8309">
            <v>1</v>
          </cell>
          <cell r="H8309">
            <v>0</v>
          </cell>
        </row>
        <row r="8310">
          <cell r="B8310" t="str">
            <v>V37019</v>
          </cell>
          <cell r="C8310" t="str">
            <v>Côliê</v>
          </cell>
          <cell r="D8310" t="str">
            <v>bộ</v>
          </cell>
          <cell r="E8310">
            <v>2</v>
          </cell>
          <cell r="F8310">
            <v>22000</v>
          </cell>
          <cell r="G8310">
            <v>1</v>
          </cell>
          <cell r="H8310">
            <v>44000</v>
          </cell>
        </row>
        <row r="8311">
          <cell r="B8311" t="str">
            <v>V09742</v>
          </cell>
          <cell r="C8311" t="str">
            <v>Dây đồng 25mm2</v>
          </cell>
          <cell r="D8311" t="str">
            <v>m</v>
          </cell>
          <cell r="E8311">
            <v>4</v>
          </cell>
          <cell r="F8311">
            <v>87699</v>
          </cell>
          <cell r="G8311">
            <v>1</v>
          </cell>
          <cell r="H8311">
            <v>350796</v>
          </cell>
        </row>
        <row r="8312">
          <cell r="B8312" t="str">
            <v>V09498</v>
          </cell>
          <cell r="C8312" t="str">
            <v>Chất cách điện</v>
          </cell>
          <cell r="D8312" t="str">
            <v>kg</v>
          </cell>
          <cell r="E8312">
            <v>5</v>
          </cell>
          <cell r="F8312">
            <v>35000</v>
          </cell>
          <cell r="G8312">
            <v>1</v>
          </cell>
          <cell r="H8312">
            <v>175000</v>
          </cell>
        </row>
        <row r="8313">
          <cell r="B8313" t="str">
            <v>V78619</v>
          </cell>
          <cell r="C8313" t="str">
            <v>Băng ni lông</v>
          </cell>
          <cell r="D8313" t="str">
            <v>cuộn</v>
          </cell>
          <cell r="E8313">
            <v>1</v>
          </cell>
          <cell r="F8313">
            <v>5000</v>
          </cell>
          <cell r="G8313">
            <v>1</v>
          </cell>
          <cell r="H8313">
            <v>5000</v>
          </cell>
        </row>
        <row r="8314">
          <cell r="B8314" t="str">
            <v>V46600</v>
          </cell>
          <cell r="C8314" t="str">
            <v>Xăng A92</v>
          </cell>
          <cell r="D8314" t="str">
            <v>kg</v>
          </cell>
          <cell r="E8314">
            <v>0.5</v>
          </cell>
          <cell r="F8314">
            <v>25325.581395348836</v>
          </cell>
          <cell r="G8314">
            <v>1</v>
          </cell>
          <cell r="H8314">
            <v>12662.790697674418</v>
          </cell>
        </row>
        <row r="8315">
          <cell r="B8315" t="str">
            <v>V09505</v>
          </cell>
          <cell r="C8315" t="str">
            <v>Cồn công nghiệp</v>
          </cell>
          <cell r="D8315" t="str">
            <v>kg</v>
          </cell>
          <cell r="E8315">
            <v>0.6</v>
          </cell>
          <cell r="F8315">
            <v>14000</v>
          </cell>
          <cell r="G8315">
            <v>1</v>
          </cell>
          <cell r="H8315">
            <v>8400</v>
          </cell>
        </row>
        <row r="8316">
          <cell r="B8316" t="str">
            <v>V04247</v>
          </cell>
          <cell r="C8316" t="str">
            <v>Giẻ lau</v>
          </cell>
          <cell r="D8316" t="str">
            <v>kg</v>
          </cell>
          <cell r="E8316">
            <v>0.25</v>
          </cell>
          <cell r="F8316">
            <v>5000</v>
          </cell>
          <cell r="G8316">
            <v>1</v>
          </cell>
          <cell r="H8316">
            <v>1250</v>
          </cell>
        </row>
        <row r="8317">
          <cell r="B8317" t="str">
            <v>V01032</v>
          </cell>
          <cell r="C8317" t="str">
            <v>Giấy ráp</v>
          </cell>
          <cell r="D8317" t="str">
            <v>tờ</v>
          </cell>
          <cell r="E8317">
            <v>1</v>
          </cell>
          <cell r="F8317">
            <v>8100</v>
          </cell>
          <cell r="G8317">
            <v>1</v>
          </cell>
          <cell r="H8317">
            <v>8100</v>
          </cell>
        </row>
        <row r="8318">
          <cell r="B8318" t="str">
            <v>V00448</v>
          </cell>
          <cell r="C8318" t="str">
            <v>Ma tít</v>
          </cell>
          <cell r="D8318" t="str">
            <v>kg</v>
          </cell>
          <cell r="E8318">
            <v>0.1</v>
          </cell>
          <cell r="F8318">
            <v>6000</v>
          </cell>
          <cell r="G8318">
            <v>1</v>
          </cell>
          <cell r="H8318">
            <v>600</v>
          </cell>
        </row>
        <row r="8319">
          <cell r="B8319" t="str">
            <v>Z999</v>
          </cell>
          <cell r="C8319" t="str">
            <v>Vật liệu khác</v>
          </cell>
          <cell r="D8319" t="str">
            <v>%</v>
          </cell>
          <cell r="E8319">
            <v>5</v>
          </cell>
          <cell r="F8319">
            <v>605808.79069767438</v>
          </cell>
          <cell r="H8319">
            <v>30290.439534883717</v>
          </cell>
        </row>
        <row r="8320">
          <cell r="C8320" t="str">
            <v>Cộng</v>
          </cell>
          <cell r="H8320">
            <v>636099.2302325581</v>
          </cell>
        </row>
        <row r="8321">
          <cell r="C8321" t="str">
            <v>b) Nhân công</v>
          </cell>
          <cell r="H8321">
            <v>3697818.0921052634</v>
          </cell>
        </row>
        <row r="8322">
          <cell r="B8322" t="str">
            <v>N2457</v>
          </cell>
          <cell r="C8322" t="str">
            <v>Nhân công bậc 4,5/7 - Nhóm 2</v>
          </cell>
          <cell r="D8322" t="str">
            <v>công</v>
          </cell>
          <cell r="E8322">
            <v>8.65</v>
          </cell>
          <cell r="F8322">
            <v>427493.42105263157</v>
          </cell>
          <cell r="G8322">
            <v>1</v>
          </cell>
          <cell r="H8322">
            <v>3697818.0921052634</v>
          </cell>
        </row>
        <row r="8323">
          <cell r="B8323" t="str">
            <v>D4.3364</v>
          </cell>
          <cell r="C8323" t="str">
            <v>Làm và lắp đặt đầu cáp; đầu cáp điện áp 35KV, phễu gang, tiết diện ruột cáp ≤185mm2</v>
          </cell>
          <cell r="D8323" t="str">
            <v>1 đầu cáp (3 pha)</v>
          </cell>
          <cell r="E8323">
            <v>1</v>
          </cell>
          <cell r="I8323">
            <v>677553.2302325581</v>
          </cell>
          <cell r="J8323">
            <v>4031262.9605263155</v>
          </cell>
          <cell r="K8323">
            <v>0</v>
          </cell>
        </row>
        <row r="8324">
          <cell r="C8324" t="str">
            <v>a) Vật liệu</v>
          </cell>
          <cell r="H8324">
            <v>677553.2302325581</v>
          </cell>
        </row>
        <row r="8325">
          <cell r="B8325" t="str">
            <v>V09746</v>
          </cell>
          <cell r="C8325" t="str">
            <v>Phễu cáp</v>
          </cell>
          <cell r="D8325" t="str">
            <v>cái</v>
          </cell>
          <cell r="E8325">
            <v>1</v>
          </cell>
          <cell r="F8325">
            <v>0</v>
          </cell>
          <cell r="G8325">
            <v>1</v>
          </cell>
          <cell r="H8325">
            <v>0</v>
          </cell>
        </row>
        <row r="8326">
          <cell r="B8326" t="str">
            <v>V37019</v>
          </cell>
          <cell r="C8326" t="str">
            <v>Côliê</v>
          </cell>
          <cell r="D8326" t="str">
            <v>bộ</v>
          </cell>
          <cell r="E8326">
            <v>2</v>
          </cell>
          <cell r="F8326">
            <v>22000</v>
          </cell>
          <cell r="G8326">
            <v>1</v>
          </cell>
          <cell r="H8326">
            <v>44000</v>
          </cell>
        </row>
        <row r="8327">
          <cell r="B8327" t="str">
            <v>V09742</v>
          </cell>
          <cell r="C8327" t="str">
            <v>Dây đồng 25mm2</v>
          </cell>
          <cell r="D8327" t="str">
            <v>m</v>
          </cell>
          <cell r="E8327">
            <v>4</v>
          </cell>
          <cell r="F8327">
            <v>87699</v>
          </cell>
          <cell r="G8327">
            <v>1</v>
          </cell>
          <cell r="H8327">
            <v>350796</v>
          </cell>
        </row>
        <row r="8328">
          <cell r="B8328" t="str">
            <v>V09498</v>
          </cell>
          <cell r="C8328" t="str">
            <v>Chất cách điện</v>
          </cell>
          <cell r="D8328" t="str">
            <v>kg</v>
          </cell>
          <cell r="E8328">
            <v>6</v>
          </cell>
          <cell r="F8328">
            <v>35000</v>
          </cell>
          <cell r="G8328">
            <v>1</v>
          </cell>
          <cell r="H8328">
            <v>210000</v>
          </cell>
        </row>
        <row r="8329">
          <cell r="B8329" t="str">
            <v>V78619</v>
          </cell>
          <cell r="C8329" t="str">
            <v>Băng ni lông</v>
          </cell>
          <cell r="D8329" t="str">
            <v>cuộn</v>
          </cell>
          <cell r="E8329">
            <v>1.5</v>
          </cell>
          <cell r="F8329">
            <v>5000</v>
          </cell>
          <cell r="G8329">
            <v>1</v>
          </cell>
          <cell r="H8329">
            <v>7500</v>
          </cell>
        </row>
        <row r="8330">
          <cell r="B8330" t="str">
            <v>V46600</v>
          </cell>
          <cell r="C8330" t="str">
            <v>Xăng A92</v>
          </cell>
          <cell r="D8330" t="str">
            <v>kg</v>
          </cell>
          <cell r="E8330">
            <v>0.5</v>
          </cell>
          <cell r="F8330">
            <v>25325.581395348836</v>
          </cell>
          <cell r="G8330">
            <v>1</v>
          </cell>
          <cell r="H8330">
            <v>12662.790697674418</v>
          </cell>
        </row>
        <row r="8331">
          <cell r="B8331" t="str">
            <v>V09505</v>
          </cell>
          <cell r="C8331" t="str">
            <v>Cồn công nghiệp</v>
          </cell>
          <cell r="D8331" t="str">
            <v>kg</v>
          </cell>
          <cell r="E8331">
            <v>0.72</v>
          </cell>
          <cell r="F8331">
            <v>14000</v>
          </cell>
          <cell r="G8331">
            <v>1</v>
          </cell>
          <cell r="H8331">
            <v>10080</v>
          </cell>
        </row>
        <row r="8332">
          <cell r="B8332" t="str">
            <v>V04247</v>
          </cell>
          <cell r="C8332" t="str">
            <v>Giẻ lau</v>
          </cell>
          <cell r="D8332" t="str">
            <v>kg</v>
          </cell>
          <cell r="E8332">
            <v>0.25</v>
          </cell>
          <cell r="F8332">
            <v>5000</v>
          </cell>
          <cell r="G8332">
            <v>1</v>
          </cell>
          <cell r="H8332">
            <v>1250</v>
          </cell>
        </row>
        <row r="8333">
          <cell r="B8333" t="str">
            <v>V01032</v>
          </cell>
          <cell r="C8333" t="str">
            <v>Giấy ráp</v>
          </cell>
          <cell r="D8333" t="str">
            <v>tờ</v>
          </cell>
          <cell r="E8333">
            <v>1</v>
          </cell>
          <cell r="F8333">
            <v>8100</v>
          </cell>
          <cell r="G8333">
            <v>1</v>
          </cell>
          <cell r="H8333">
            <v>8100</v>
          </cell>
        </row>
        <row r="8334">
          <cell r="B8334" t="str">
            <v>V00448</v>
          </cell>
          <cell r="C8334" t="str">
            <v>Ma tít</v>
          </cell>
          <cell r="D8334" t="str">
            <v>kg</v>
          </cell>
          <cell r="E8334">
            <v>0.15</v>
          </cell>
          <cell r="F8334">
            <v>6000</v>
          </cell>
          <cell r="G8334">
            <v>1</v>
          </cell>
          <cell r="H8334">
            <v>900</v>
          </cell>
        </row>
        <row r="8335">
          <cell r="B8335" t="str">
            <v>Z999</v>
          </cell>
          <cell r="C8335" t="str">
            <v>Vật liệu khác</v>
          </cell>
          <cell r="D8335" t="str">
            <v>%</v>
          </cell>
          <cell r="E8335">
            <v>5</v>
          </cell>
          <cell r="F8335">
            <v>645288.79069767438</v>
          </cell>
          <cell r="H8335">
            <v>32264.439534883717</v>
          </cell>
        </row>
        <row r="8336">
          <cell r="C8336" t="str">
            <v>Cộng</v>
          </cell>
          <cell r="H8336">
            <v>677553.2302325581</v>
          </cell>
        </row>
        <row r="8337">
          <cell r="C8337" t="str">
            <v>b) Nhân công</v>
          </cell>
          <cell r="H8337">
            <v>4031262.9605263155</v>
          </cell>
        </row>
        <row r="8338">
          <cell r="B8338" t="str">
            <v>N2457</v>
          </cell>
          <cell r="C8338" t="str">
            <v>Nhân công bậc 4,5/7 - Nhóm 2</v>
          </cell>
          <cell r="D8338" t="str">
            <v>công</v>
          </cell>
          <cell r="E8338">
            <v>9.43</v>
          </cell>
          <cell r="F8338">
            <v>427493.42105263157</v>
          </cell>
          <cell r="G8338">
            <v>1</v>
          </cell>
          <cell r="H8338">
            <v>4031262.9605263155</v>
          </cell>
        </row>
        <row r="8339">
          <cell r="B8339" t="str">
            <v>D4.3365</v>
          </cell>
          <cell r="C8339" t="str">
            <v>Làm và lắp đặt đầu cáp; đầu cáp điện áp 35KV, phễu gang, tiết diện ruột cáp ≤240mm2</v>
          </cell>
          <cell r="D8339" t="str">
            <v>1 đầu cáp (3 pha)</v>
          </cell>
          <cell r="E8339">
            <v>1</v>
          </cell>
          <cell r="I8339">
            <v>677815.7302325581</v>
          </cell>
          <cell r="J8339">
            <v>4770826.5789473681</v>
          </cell>
          <cell r="K8339">
            <v>0</v>
          </cell>
        </row>
        <row r="8340">
          <cell r="C8340" t="str">
            <v>a) Vật liệu</v>
          </cell>
          <cell r="H8340">
            <v>677815.7302325581</v>
          </cell>
        </row>
        <row r="8341">
          <cell r="B8341" t="str">
            <v>V37019</v>
          </cell>
          <cell r="C8341" t="str">
            <v>Côliê</v>
          </cell>
          <cell r="D8341" t="str">
            <v>bộ</v>
          </cell>
          <cell r="E8341">
            <v>2</v>
          </cell>
          <cell r="F8341">
            <v>22000</v>
          </cell>
          <cell r="G8341">
            <v>1</v>
          </cell>
          <cell r="H8341">
            <v>44000</v>
          </cell>
        </row>
        <row r="8342">
          <cell r="B8342" t="str">
            <v>V09742</v>
          </cell>
          <cell r="C8342" t="str">
            <v>Dây đồng 25mm2</v>
          </cell>
          <cell r="D8342" t="str">
            <v>m</v>
          </cell>
          <cell r="E8342">
            <v>4</v>
          </cell>
          <cell r="F8342">
            <v>87699</v>
          </cell>
          <cell r="G8342">
            <v>1</v>
          </cell>
          <cell r="H8342">
            <v>350796</v>
          </cell>
        </row>
        <row r="8343">
          <cell r="B8343" t="str">
            <v>V09498</v>
          </cell>
          <cell r="C8343" t="str">
            <v>Chất cách điện</v>
          </cell>
          <cell r="D8343" t="str">
            <v>kg</v>
          </cell>
          <cell r="E8343">
            <v>6</v>
          </cell>
          <cell r="F8343">
            <v>35000</v>
          </cell>
          <cell r="G8343">
            <v>1</v>
          </cell>
          <cell r="H8343">
            <v>210000</v>
          </cell>
        </row>
        <row r="8344">
          <cell r="B8344" t="str">
            <v>V78619</v>
          </cell>
          <cell r="C8344" t="str">
            <v>Băng ni lông</v>
          </cell>
          <cell r="D8344" t="str">
            <v>cuộn</v>
          </cell>
          <cell r="E8344">
            <v>1.5</v>
          </cell>
          <cell r="F8344">
            <v>5000</v>
          </cell>
          <cell r="G8344">
            <v>1</v>
          </cell>
          <cell r="H8344">
            <v>7500</v>
          </cell>
        </row>
        <row r="8345">
          <cell r="B8345" t="str">
            <v>V46600</v>
          </cell>
          <cell r="C8345" t="str">
            <v>Xăng A92</v>
          </cell>
          <cell r="D8345" t="str">
            <v>kg</v>
          </cell>
          <cell r="E8345">
            <v>0.5</v>
          </cell>
          <cell r="F8345">
            <v>25325.581395348836</v>
          </cell>
          <cell r="G8345">
            <v>1</v>
          </cell>
          <cell r="H8345">
            <v>12662.790697674418</v>
          </cell>
        </row>
        <row r="8346">
          <cell r="B8346" t="str">
            <v>V09505</v>
          </cell>
          <cell r="C8346" t="str">
            <v>Cồn công nghiệp</v>
          </cell>
          <cell r="D8346" t="str">
            <v>kg</v>
          </cell>
          <cell r="E8346">
            <v>0.72</v>
          </cell>
          <cell r="F8346">
            <v>14000</v>
          </cell>
          <cell r="G8346">
            <v>1</v>
          </cell>
          <cell r="H8346">
            <v>10080</v>
          </cell>
        </row>
        <row r="8347">
          <cell r="B8347" t="str">
            <v>V04247</v>
          </cell>
          <cell r="C8347" t="str">
            <v>Giẻ lau</v>
          </cell>
          <cell r="D8347" t="str">
            <v>kg</v>
          </cell>
          <cell r="E8347">
            <v>0.3</v>
          </cell>
          <cell r="F8347">
            <v>5000</v>
          </cell>
          <cell r="G8347">
            <v>1</v>
          </cell>
          <cell r="H8347">
            <v>1500</v>
          </cell>
        </row>
        <row r="8348">
          <cell r="B8348" t="str">
            <v>V01032</v>
          </cell>
          <cell r="C8348" t="str">
            <v>Giấy ráp</v>
          </cell>
          <cell r="D8348" t="str">
            <v>tờ</v>
          </cell>
          <cell r="E8348">
            <v>1</v>
          </cell>
          <cell r="F8348">
            <v>8100</v>
          </cell>
          <cell r="G8348">
            <v>1</v>
          </cell>
          <cell r="H8348">
            <v>8100</v>
          </cell>
        </row>
        <row r="8349">
          <cell r="B8349" t="str">
            <v>V00448</v>
          </cell>
          <cell r="C8349" t="str">
            <v>Ma tít</v>
          </cell>
          <cell r="D8349" t="str">
            <v>kg</v>
          </cell>
          <cell r="E8349">
            <v>0.15</v>
          </cell>
          <cell r="F8349">
            <v>6000</v>
          </cell>
          <cell r="G8349">
            <v>1</v>
          </cell>
          <cell r="H8349">
            <v>900</v>
          </cell>
        </row>
        <row r="8350">
          <cell r="B8350" t="str">
            <v>Z999</v>
          </cell>
          <cell r="C8350" t="str">
            <v>Vật liệu khác</v>
          </cell>
          <cell r="D8350" t="str">
            <v>%</v>
          </cell>
          <cell r="E8350">
            <v>5</v>
          </cell>
          <cell r="F8350">
            <v>645538.79069767438</v>
          </cell>
          <cell r="H8350">
            <v>32276.939534883717</v>
          </cell>
        </row>
        <row r="8351">
          <cell r="C8351" t="str">
            <v>Cộng</v>
          </cell>
          <cell r="H8351">
            <v>677815.7302325581</v>
          </cell>
        </row>
        <row r="8352">
          <cell r="C8352" t="str">
            <v>b) Nhân công</v>
          </cell>
          <cell r="H8352">
            <v>4770826.5789473681</v>
          </cell>
        </row>
        <row r="8353">
          <cell r="B8353" t="str">
            <v>N2457</v>
          </cell>
          <cell r="C8353" t="str">
            <v>Nhân công bậc 4,5/7 - Nhóm 2</v>
          </cell>
          <cell r="D8353" t="str">
            <v>công</v>
          </cell>
          <cell r="E8353">
            <v>11.16</v>
          </cell>
          <cell r="F8353">
            <v>427493.42105263157</v>
          </cell>
          <cell r="G8353">
            <v>1</v>
          </cell>
          <cell r="H8353">
            <v>4770826.5789473681</v>
          </cell>
        </row>
        <row r="8354">
          <cell r="B8354" t="str">
            <v>D4.3366</v>
          </cell>
          <cell r="C8354" t="str">
            <v>Làm và lắp đặt đầu cáp; đầu cáp điện áp 35KV, phễu gang, tiết diện ruột cáp ≤300mm2</v>
          </cell>
          <cell r="D8354" t="str">
            <v>1 đầu cáp (3 pha)</v>
          </cell>
          <cell r="E8354">
            <v>1</v>
          </cell>
          <cell r="I8354">
            <v>677815.7302325581</v>
          </cell>
          <cell r="J8354">
            <v>4873425</v>
          </cell>
          <cell r="K8354">
            <v>0</v>
          </cell>
        </row>
        <row r="8355">
          <cell r="C8355" t="str">
            <v>a) Vật liệu</v>
          </cell>
          <cell r="H8355">
            <v>677815.7302325581</v>
          </cell>
        </row>
        <row r="8356">
          <cell r="B8356" t="str">
            <v>V37019</v>
          </cell>
          <cell r="C8356" t="str">
            <v>Côliê</v>
          </cell>
          <cell r="D8356" t="str">
            <v>bộ</v>
          </cell>
          <cell r="E8356">
            <v>2</v>
          </cell>
          <cell r="F8356">
            <v>22000</v>
          </cell>
          <cell r="G8356">
            <v>1</v>
          </cell>
          <cell r="H8356">
            <v>44000</v>
          </cell>
        </row>
        <row r="8357">
          <cell r="B8357" t="str">
            <v>V09742</v>
          </cell>
          <cell r="C8357" t="str">
            <v>Dây đồng 25mm2</v>
          </cell>
          <cell r="D8357" t="str">
            <v>m</v>
          </cell>
          <cell r="E8357">
            <v>4</v>
          </cell>
          <cell r="F8357">
            <v>87699</v>
          </cell>
          <cell r="G8357">
            <v>1</v>
          </cell>
          <cell r="H8357">
            <v>350796</v>
          </cell>
        </row>
        <row r="8358">
          <cell r="B8358" t="str">
            <v>V09498</v>
          </cell>
          <cell r="C8358" t="str">
            <v>Chất cách điện</v>
          </cell>
          <cell r="D8358" t="str">
            <v>kg</v>
          </cell>
          <cell r="E8358">
            <v>6</v>
          </cell>
          <cell r="F8358">
            <v>35000</v>
          </cell>
          <cell r="G8358">
            <v>1</v>
          </cell>
          <cell r="H8358">
            <v>210000</v>
          </cell>
        </row>
        <row r="8359">
          <cell r="B8359" t="str">
            <v>V78619</v>
          </cell>
          <cell r="C8359" t="str">
            <v>Băng ni lông</v>
          </cell>
          <cell r="D8359" t="str">
            <v>cuộn</v>
          </cell>
          <cell r="E8359">
            <v>1.5</v>
          </cell>
          <cell r="F8359">
            <v>5000</v>
          </cell>
          <cell r="G8359">
            <v>1</v>
          </cell>
          <cell r="H8359">
            <v>7500</v>
          </cell>
        </row>
        <row r="8360">
          <cell r="B8360" t="str">
            <v>V46600</v>
          </cell>
          <cell r="C8360" t="str">
            <v>Xăng A92</v>
          </cell>
          <cell r="D8360" t="str">
            <v>kg</v>
          </cell>
          <cell r="E8360">
            <v>0.5</v>
          </cell>
          <cell r="F8360">
            <v>25325.581395348836</v>
          </cell>
          <cell r="G8360">
            <v>1</v>
          </cell>
          <cell r="H8360">
            <v>12662.790697674418</v>
          </cell>
        </row>
        <row r="8361">
          <cell r="B8361" t="str">
            <v>V09505</v>
          </cell>
          <cell r="C8361" t="str">
            <v>Cồn công nghiệp</v>
          </cell>
          <cell r="D8361" t="str">
            <v>kg</v>
          </cell>
          <cell r="E8361">
            <v>0.72</v>
          </cell>
          <cell r="F8361">
            <v>14000</v>
          </cell>
          <cell r="G8361">
            <v>1</v>
          </cell>
          <cell r="H8361">
            <v>10080</v>
          </cell>
        </row>
        <row r="8362">
          <cell r="B8362" t="str">
            <v>V04247</v>
          </cell>
          <cell r="C8362" t="str">
            <v>Giẻ lau</v>
          </cell>
          <cell r="D8362" t="str">
            <v>kg</v>
          </cell>
          <cell r="E8362">
            <v>0.3</v>
          </cell>
          <cell r="F8362">
            <v>5000</v>
          </cell>
          <cell r="G8362">
            <v>1</v>
          </cell>
          <cell r="H8362">
            <v>1500</v>
          </cell>
        </row>
        <row r="8363">
          <cell r="B8363" t="str">
            <v>V01032</v>
          </cell>
          <cell r="C8363" t="str">
            <v>Giấy ráp</v>
          </cell>
          <cell r="D8363" t="str">
            <v>tờ</v>
          </cell>
          <cell r="E8363">
            <v>1</v>
          </cell>
          <cell r="F8363">
            <v>8100</v>
          </cell>
          <cell r="G8363">
            <v>1</v>
          </cell>
          <cell r="H8363">
            <v>8100</v>
          </cell>
        </row>
        <row r="8364">
          <cell r="B8364" t="str">
            <v>V00448</v>
          </cell>
          <cell r="C8364" t="str">
            <v>Ma tít</v>
          </cell>
          <cell r="D8364" t="str">
            <v>kg</v>
          </cell>
          <cell r="E8364">
            <v>0.15</v>
          </cell>
          <cell r="F8364">
            <v>6000</v>
          </cell>
          <cell r="G8364">
            <v>1</v>
          </cell>
          <cell r="H8364">
            <v>900</v>
          </cell>
        </row>
        <row r="8365">
          <cell r="B8365" t="str">
            <v>Z999</v>
          </cell>
          <cell r="C8365" t="str">
            <v>Vật liệu khác</v>
          </cell>
          <cell r="D8365" t="str">
            <v>%</v>
          </cell>
          <cell r="E8365">
            <v>5</v>
          </cell>
          <cell r="F8365">
            <v>645538.79069767438</v>
          </cell>
          <cell r="H8365">
            <v>32276.939534883717</v>
          </cell>
        </row>
        <row r="8366">
          <cell r="C8366" t="str">
            <v>Cộng</v>
          </cell>
          <cell r="H8366">
            <v>677815.7302325581</v>
          </cell>
        </row>
        <row r="8367">
          <cell r="C8367" t="str">
            <v>b) Nhân công</v>
          </cell>
          <cell r="H8367">
            <v>4873425</v>
          </cell>
        </row>
        <row r="8368">
          <cell r="B8368" t="str">
            <v>N2457</v>
          </cell>
          <cell r="C8368" t="str">
            <v>Nhân công bậc 4,5/7 - Nhóm 2</v>
          </cell>
          <cell r="D8368" t="str">
            <v>công</v>
          </cell>
          <cell r="E8368">
            <v>11.4</v>
          </cell>
          <cell r="F8368">
            <v>427493.42105263157</v>
          </cell>
          <cell r="G8368">
            <v>1</v>
          </cell>
          <cell r="H8368">
            <v>4873425</v>
          </cell>
        </row>
        <row r="8369">
          <cell r="B8369" t="str">
            <v>D4.3367</v>
          </cell>
          <cell r="C8369" t="str">
            <v>Làm và lắp đặt đầu cáp; đầu cáp điện áp 35KV, phễu gang, tiết diện ruột cáp ≤400mm2</v>
          </cell>
          <cell r="D8369" t="str">
            <v>1 đầu cáp (3 pha)</v>
          </cell>
          <cell r="E8369">
            <v>1</v>
          </cell>
          <cell r="I8369">
            <v>730412.91627906973</v>
          </cell>
          <cell r="J8369">
            <v>5848110</v>
          </cell>
          <cell r="K8369">
            <v>0</v>
          </cell>
        </row>
        <row r="8370">
          <cell r="C8370" t="str">
            <v>a) Vật liệu</v>
          </cell>
          <cell r="H8370">
            <v>730412.91627906973</v>
          </cell>
        </row>
        <row r="8371">
          <cell r="B8371" t="str">
            <v>V37019</v>
          </cell>
          <cell r="C8371" t="str">
            <v>Côliê</v>
          </cell>
          <cell r="D8371" t="str">
            <v>bộ</v>
          </cell>
          <cell r="E8371">
            <v>2</v>
          </cell>
          <cell r="F8371">
            <v>22000</v>
          </cell>
          <cell r="G8371">
            <v>1</v>
          </cell>
          <cell r="H8371">
            <v>44000</v>
          </cell>
        </row>
        <row r="8372">
          <cell r="B8372" t="str">
            <v>V09742</v>
          </cell>
          <cell r="C8372" t="str">
            <v>Dây đồng 25mm2</v>
          </cell>
          <cell r="D8372" t="str">
            <v>m</v>
          </cell>
          <cell r="E8372">
            <v>4</v>
          </cell>
          <cell r="F8372">
            <v>87699</v>
          </cell>
          <cell r="G8372">
            <v>1</v>
          </cell>
          <cell r="H8372">
            <v>350796</v>
          </cell>
        </row>
        <row r="8373">
          <cell r="B8373" t="str">
            <v>V09498</v>
          </cell>
          <cell r="C8373" t="str">
            <v>Chất cách điện</v>
          </cell>
          <cell r="D8373" t="str">
            <v>kg</v>
          </cell>
          <cell r="E8373">
            <v>7.2</v>
          </cell>
          <cell r="F8373">
            <v>35000</v>
          </cell>
          <cell r="G8373">
            <v>1</v>
          </cell>
          <cell r="H8373">
            <v>252000</v>
          </cell>
        </row>
        <row r="8374">
          <cell r="B8374" t="str">
            <v>V78619</v>
          </cell>
          <cell r="C8374" t="str">
            <v>Băng ni lông</v>
          </cell>
          <cell r="D8374" t="str">
            <v>cuộn</v>
          </cell>
          <cell r="E8374">
            <v>1.8</v>
          </cell>
          <cell r="F8374">
            <v>5000</v>
          </cell>
          <cell r="G8374">
            <v>1</v>
          </cell>
          <cell r="H8374">
            <v>9000</v>
          </cell>
        </row>
        <row r="8375">
          <cell r="B8375" t="str">
            <v>V46600</v>
          </cell>
          <cell r="C8375" t="str">
            <v>Xăng A92</v>
          </cell>
          <cell r="D8375" t="str">
            <v>kg</v>
          </cell>
          <cell r="E8375">
            <v>0.6</v>
          </cell>
          <cell r="F8375">
            <v>25325.581395348836</v>
          </cell>
          <cell r="G8375">
            <v>1</v>
          </cell>
          <cell r="H8375">
            <v>15195.348837209302</v>
          </cell>
        </row>
        <row r="8376">
          <cell r="B8376" t="str">
            <v>V09505</v>
          </cell>
          <cell r="C8376" t="str">
            <v>Cồn công nghiệp</v>
          </cell>
          <cell r="D8376" t="str">
            <v>kg</v>
          </cell>
          <cell r="E8376">
            <v>0.86</v>
          </cell>
          <cell r="F8376">
            <v>14000</v>
          </cell>
          <cell r="G8376">
            <v>1</v>
          </cell>
          <cell r="H8376">
            <v>12040</v>
          </cell>
        </row>
        <row r="8377">
          <cell r="B8377" t="str">
            <v>V04247</v>
          </cell>
          <cell r="C8377" t="str">
            <v>Giẻ lau</v>
          </cell>
          <cell r="D8377" t="str">
            <v>kg</v>
          </cell>
          <cell r="E8377">
            <v>0.36</v>
          </cell>
          <cell r="F8377">
            <v>5000</v>
          </cell>
          <cell r="G8377">
            <v>1</v>
          </cell>
          <cell r="H8377">
            <v>1800</v>
          </cell>
        </row>
        <row r="8378">
          <cell r="B8378" t="str">
            <v>V01032</v>
          </cell>
          <cell r="C8378" t="str">
            <v>Giấy ráp</v>
          </cell>
          <cell r="D8378" t="str">
            <v>tờ</v>
          </cell>
          <cell r="E8378">
            <v>1.2</v>
          </cell>
          <cell r="F8378">
            <v>8100</v>
          </cell>
          <cell r="G8378">
            <v>1</v>
          </cell>
          <cell r="H8378">
            <v>9720</v>
          </cell>
        </row>
        <row r="8379">
          <cell r="B8379" t="str">
            <v>V00448</v>
          </cell>
          <cell r="C8379" t="str">
            <v>Ma tít</v>
          </cell>
          <cell r="D8379" t="str">
            <v>kg</v>
          </cell>
          <cell r="E8379">
            <v>0.18</v>
          </cell>
          <cell r="F8379">
            <v>6000</v>
          </cell>
          <cell r="G8379">
            <v>1</v>
          </cell>
          <cell r="H8379">
            <v>1080</v>
          </cell>
        </row>
        <row r="8380">
          <cell r="B8380" t="str">
            <v>Z999</v>
          </cell>
          <cell r="C8380" t="str">
            <v>Vật liệu khác</v>
          </cell>
          <cell r="D8380" t="str">
            <v>%</v>
          </cell>
          <cell r="E8380">
            <v>5</v>
          </cell>
          <cell r="F8380">
            <v>695631.34883720928</v>
          </cell>
          <cell r="H8380">
            <v>34781.567441860469</v>
          </cell>
        </row>
        <row r="8381">
          <cell r="C8381" t="str">
            <v>Cộng</v>
          </cell>
          <cell r="H8381">
            <v>730412.91627906973</v>
          </cell>
        </row>
        <row r="8382">
          <cell r="C8382" t="str">
            <v>b) Nhân công</v>
          </cell>
          <cell r="H8382">
            <v>5848110</v>
          </cell>
        </row>
        <row r="8383">
          <cell r="B8383" t="str">
            <v>N2457</v>
          </cell>
          <cell r="C8383" t="str">
            <v>Nhân công bậc 4,5/7 - Nhóm 2</v>
          </cell>
          <cell r="D8383" t="str">
            <v>công</v>
          </cell>
          <cell r="E8383">
            <v>13.68</v>
          </cell>
          <cell r="F8383">
            <v>427493.42105263157</v>
          </cell>
          <cell r="G8383">
            <v>1</v>
          </cell>
          <cell r="H8383">
            <v>5848110</v>
          </cell>
        </row>
        <row r="8384">
          <cell r="B8384" t="str">
            <v>D4.3411</v>
          </cell>
          <cell r="C8384" t="str">
            <v>Làm và lắp đặt đầu cáp; đầu cáp khô điện áp 66KV, tiết diện ruột cáp ≤35mm2</v>
          </cell>
          <cell r="D8384" t="str">
            <v>1đầu cáp (1 pha)</v>
          </cell>
          <cell r="E8384">
            <v>1</v>
          </cell>
          <cell r="I8384">
            <v>16800</v>
          </cell>
          <cell r="J8384">
            <v>3133526.7763157897</v>
          </cell>
          <cell r="K8384">
            <v>0</v>
          </cell>
        </row>
        <row r="8385">
          <cell r="C8385" t="str">
            <v>a) Vật liệu</v>
          </cell>
          <cell r="H8385">
            <v>16800</v>
          </cell>
        </row>
        <row r="8386">
          <cell r="B8386" t="str">
            <v>V09505</v>
          </cell>
          <cell r="C8386" t="str">
            <v>Cồn công nghiệp</v>
          </cell>
          <cell r="D8386" t="str">
            <v>kg</v>
          </cell>
          <cell r="E8386">
            <v>1</v>
          </cell>
          <cell r="F8386">
            <v>14000</v>
          </cell>
          <cell r="G8386">
            <v>1</v>
          </cell>
          <cell r="H8386">
            <v>14000</v>
          </cell>
        </row>
        <row r="8387">
          <cell r="B8387" t="str">
            <v>V04247</v>
          </cell>
          <cell r="C8387" t="str">
            <v>Giẻ lau</v>
          </cell>
          <cell r="D8387" t="str">
            <v>kg</v>
          </cell>
          <cell r="E8387">
            <v>0.4</v>
          </cell>
          <cell r="F8387">
            <v>5000</v>
          </cell>
          <cell r="G8387">
            <v>1</v>
          </cell>
          <cell r="H8387">
            <v>2000</v>
          </cell>
        </row>
        <row r="8388">
          <cell r="B8388" t="str">
            <v>Z999</v>
          </cell>
          <cell r="C8388" t="str">
            <v>Vật liệu khác</v>
          </cell>
          <cell r="D8388" t="str">
            <v>%</v>
          </cell>
          <cell r="E8388">
            <v>5</v>
          </cell>
          <cell r="F8388">
            <v>16000</v>
          </cell>
          <cell r="H8388">
            <v>800</v>
          </cell>
        </row>
        <row r="8389">
          <cell r="C8389" t="str">
            <v>Cộng</v>
          </cell>
          <cell r="H8389">
            <v>16800</v>
          </cell>
        </row>
        <row r="8390">
          <cell r="C8390" t="str">
            <v>b) Nhân công</v>
          </cell>
          <cell r="H8390">
            <v>3133526.7763157897</v>
          </cell>
        </row>
        <row r="8391">
          <cell r="B8391" t="str">
            <v>N2457</v>
          </cell>
          <cell r="C8391" t="str">
            <v>Nhân công bậc 4,5/7 - Nhóm 2</v>
          </cell>
          <cell r="D8391" t="str">
            <v>công</v>
          </cell>
          <cell r="E8391">
            <v>7.33</v>
          </cell>
          <cell r="F8391">
            <v>427493.42105263157</v>
          </cell>
          <cell r="G8391">
            <v>1</v>
          </cell>
          <cell r="H8391">
            <v>3133526.7763157897</v>
          </cell>
        </row>
        <row r="8392">
          <cell r="B8392" t="str">
            <v>D4.3412</v>
          </cell>
          <cell r="C8392" t="str">
            <v>Làm và lắp đặt đầu cáp; đầu cáp khô điện áp 66KV, tiết diện ruột cáp ≤70mm2</v>
          </cell>
          <cell r="D8392" t="str">
            <v>1đầu cáp (1 pha)</v>
          </cell>
          <cell r="E8392">
            <v>1</v>
          </cell>
          <cell r="I8392">
            <v>16800</v>
          </cell>
          <cell r="J8392">
            <v>3445596.9736842108</v>
          </cell>
          <cell r="K8392">
            <v>0</v>
          </cell>
        </row>
        <row r="8393">
          <cell r="C8393" t="str">
            <v>a) Vật liệu</v>
          </cell>
          <cell r="H8393">
            <v>16800</v>
          </cell>
        </row>
        <row r="8394">
          <cell r="B8394" t="str">
            <v>V09505</v>
          </cell>
          <cell r="C8394" t="str">
            <v>Cồn công nghiệp</v>
          </cell>
          <cell r="D8394" t="str">
            <v>kg</v>
          </cell>
          <cell r="E8394">
            <v>1</v>
          </cell>
          <cell r="F8394">
            <v>14000</v>
          </cell>
          <cell r="G8394">
            <v>1</v>
          </cell>
          <cell r="H8394">
            <v>14000</v>
          </cell>
        </row>
        <row r="8395">
          <cell r="B8395" t="str">
            <v>V04247</v>
          </cell>
          <cell r="C8395" t="str">
            <v>Giẻ lau</v>
          </cell>
          <cell r="D8395" t="str">
            <v>kg</v>
          </cell>
          <cell r="E8395">
            <v>0.4</v>
          </cell>
          <cell r="F8395">
            <v>5000</v>
          </cell>
          <cell r="G8395">
            <v>1</v>
          </cell>
          <cell r="H8395">
            <v>2000</v>
          </cell>
        </row>
        <row r="8396">
          <cell r="B8396" t="str">
            <v>Z999</v>
          </cell>
          <cell r="C8396" t="str">
            <v>Vật liệu khác</v>
          </cell>
          <cell r="D8396" t="str">
            <v>%</v>
          </cell>
          <cell r="E8396">
            <v>5</v>
          </cell>
          <cell r="F8396">
            <v>16000</v>
          </cell>
          <cell r="H8396">
            <v>800</v>
          </cell>
        </row>
        <row r="8397">
          <cell r="C8397" t="str">
            <v>Cộng</v>
          </cell>
          <cell r="H8397">
            <v>16800</v>
          </cell>
        </row>
        <row r="8398">
          <cell r="C8398" t="str">
            <v>b) Nhân công</v>
          </cell>
          <cell r="H8398">
            <v>3445596.9736842108</v>
          </cell>
        </row>
        <row r="8399">
          <cell r="B8399" t="str">
            <v>N2457</v>
          </cell>
          <cell r="C8399" t="str">
            <v>Nhân công bậc 4,5/7 - Nhóm 2</v>
          </cell>
          <cell r="D8399" t="str">
            <v>công</v>
          </cell>
          <cell r="E8399">
            <v>8.06</v>
          </cell>
          <cell r="F8399">
            <v>427493.42105263157</v>
          </cell>
          <cell r="G8399">
            <v>1</v>
          </cell>
          <cell r="H8399">
            <v>3445596.9736842108</v>
          </cell>
        </row>
        <row r="8400">
          <cell r="B8400" t="str">
            <v>D4.3413</v>
          </cell>
          <cell r="C8400" t="str">
            <v>Làm và lắp đặt đầu cáp; đầu cáp khô điện áp 66KV, tiết diện ruột cáp ≤120mm2</v>
          </cell>
          <cell r="D8400" t="str">
            <v>1đầu cáp (1 pha)</v>
          </cell>
          <cell r="E8400">
            <v>1</v>
          </cell>
          <cell r="I8400">
            <v>19740</v>
          </cell>
          <cell r="J8400">
            <v>3787591.7105263155</v>
          </cell>
          <cell r="K8400">
            <v>0</v>
          </cell>
        </row>
        <row r="8401">
          <cell r="C8401" t="str">
            <v>a) Vật liệu</v>
          </cell>
          <cell r="H8401">
            <v>19740</v>
          </cell>
        </row>
        <row r="8402">
          <cell r="B8402" t="str">
            <v>V09505</v>
          </cell>
          <cell r="C8402" t="str">
            <v>Cồn công nghiệp</v>
          </cell>
          <cell r="D8402" t="str">
            <v>kg</v>
          </cell>
          <cell r="E8402">
            <v>1.2</v>
          </cell>
          <cell r="F8402">
            <v>14000</v>
          </cell>
          <cell r="G8402">
            <v>1</v>
          </cell>
          <cell r="H8402">
            <v>16800</v>
          </cell>
        </row>
        <row r="8403">
          <cell r="B8403" t="str">
            <v>V04247</v>
          </cell>
          <cell r="C8403" t="str">
            <v>Giẻ lau</v>
          </cell>
          <cell r="D8403" t="str">
            <v>kg</v>
          </cell>
          <cell r="E8403">
            <v>0.4</v>
          </cell>
          <cell r="F8403">
            <v>5000</v>
          </cell>
          <cell r="G8403">
            <v>1</v>
          </cell>
          <cell r="H8403">
            <v>2000</v>
          </cell>
        </row>
        <row r="8404">
          <cell r="B8404" t="str">
            <v>Z999</v>
          </cell>
          <cell r="C8404" t="str">
            <v>Vật liệu khác</v>
          </cell>
          <cell r="D8404" t="str">
            <v>%</v>
          </cell>
          <cell r="E8404">
            <v>5</v>
          </cell>
          <cell r="F8404">
            <v>18800</v>
          </cell>
          <cell r="H8404">
            <v>940</v>
          </cell>
        </row>
        <row r="8405">
          <cell r="C8405" t="str">
            <v>Cộng</v>
          </cell>
          <cell r="H8405">
            <v>19740</v>
          </cell>
        </row>
        <row r="8406">
          <cell r="C8406" t="str">
            <v>b) Nhân công</v>
          </cell>
          <cell r="H8406">
            <v>3787591.7105263155</v>
          </cell>
        </row>
        <row r="8407">
          <cell r="B8407" t="str">
            <v>N2457</v>
          </cell>
          <cell r="C8407" t="str">
            <v>Nhân công bậc 4,5/7 - Nhóm 2</v>
          </cell>
          <cell r="D8407" t="str">
            <v>công</v>
          </cell>
          <cell r="E8407">
            <v>8.86</v>
          </cell>
          <cell r="F8407">
            <v>427493.42105263157</v>
          </cell>
          <cell r="G8407">
            <v>1</v>
          </cell>
          <cell r="H8407">
            <v>3787591.7105263155</v>
          </cell>
        </row>
        <row r="8408">
          <cell r="B8408" t="str">
            <v>D4.3414</v>
          </cell>
          <cell r="C8408" t="str">
            <v>Làm và lắp đặt đầu cáp; đầu cáp khô điện áp 66KV, tiết diện ruột cáp ≤185mm2</v>
          </cell>
          <cell r="D8408" t="str">
            <v>1đầu cáp (1 pha)</v>
          </cell>
          <cell r="E8408">
            <v>1</v>
          </cell>
          <cell r="I8408">
            <v>21840</v>
          </cell>
          <cell r="J8408">
            <v>4155236.0526315793</v>
          </cell>
          <cell r="K8408">
            <v>0</v>
          </cell>
        </row>
        <row r="8409">
          <cell r="C8409" t="str">
            <v>a) Vật liệu</v>
          </cell>
          <cell r="H8409">
            <v>21840</v>
          </cell>
        </row>
        <row r="8410">
          <cell r="B8410" t="str">
            <v>V09505</v>
          </cell>
          <cell r="C8410" t="str">
            <v>Cồn công nghiệp</v>
          </cell>
          <cell r="D8410" t="str">
            <v>kg</v>
          </cell>
          <cell r="E8410">
            <v>1.2</v>
          </cell>
          <cell r="F8410">
            <v>14000</v>
          </cell>
          <cell r="G8410">
            <v>1</v>
          </cell>
          <cell r="H8410">
            <v>16800</v>
          </cell>
        </row>
        <row r="8411">
          <cell r="B8411" t="str">
            <v>V04247</v>
          </cell>
          <cell r="C8411" t="str">
            <v>Giẻ lau</v>
          </cell>
          <cell r="D8411" t="str">
            <v>kg</v>
          </cell>
          <cell r="E8411">
            <v>0.8</v>
          </cell>
          <cell r="F8411">
            <v>5000</v>
          </cell>
          <cell r="G8411">
            <v>1</v>
          </cell>
          <cell r="H8411">
            <v>4000</v>
          </cell>
        </row>
        <row r="8412">
          <cell r="B8412" t="str">
            <v>Z999</v>
          </cell>
          <cell r="C8412" t="str">
            <v>Vật liệu khác</v>
          </cell>
          <cell r="D8412" t="str">
            <v>%</v>
          </cell>
          <cell r="E8412">
            <v>5</v>
          </cell>
          <cell r="F8412">
            <v>20800</v>
          </cell>
          <cell r="H8412">
            <v>1040</v>
          </cell>
        </row>
        <row r="8413">
          <cell r="C8413" t="str">
            <v>Cộng</v>
          </cell>
          <cell r="H8413">
            <v>21840</v>
          </cell>
        </row>
        <row r="8414">
          <cell r="C8414" t="str">
            <v>b) Nhân công</v>
          </cell>
          <cell r="H8414">
            <v>4155236.0526315793</v>
          </cell>
        </row>
        <row r="8415">
          <cell r="B8415" t="str">
            <v>N2457</v>
          </cell>
          <cell r="C8415" t="str">
            <v>Nhân công bậc 4,5/7 - Nhóm 2</v>
          </cell>
          <cell r="D8415" t="str">
            <v>công</v>
          </cell>
          <cell r="E8415">
            <v>9.7200000000000006</v>
          </cell>
          <cell r="F8415">
            <v>427493.42105263157</v>
          </cell>
          <cell r="G8415">
            <v>1</v>
          </cell>
          <cell r="H8415">
            <v>4155236.0526315793</v>
          </cell>
        </row>
        <row r="8416">
          <cell r="B8416" t="str">
            <v>D4.3415</v>
          </cell>
          <cell r="C8416" t="str">
            <v>Làm và lắp đặt đầu cáp; đầu cáp khô điện áp 66KV, tiết diện ruột cáp ≤240mm2</v>
          </cell>
          <cell r="D8416" t="str">
            <v>1đầu cáp (1 pha)</v>
          </cell>
          <cell r="E8416">
            <v>1</v>
          </cell>
          <cell r="I8416">
            <v>24780</v>
          </cell>
          <cell r="J8416">
            <v>4655403.3552631577</v>
          </cell>
          <cell r="K8416">
            <v>0</v>
          </cell>
        </row>
        <row r="8417">
          <cell r="C8417" t="str">
            <v>a) Vật liệu</v>
          </cell>
          <cell r="H8417">
            <v>24780</v>
          </cell>
        </row>
        <row r="8418">
          <cell r="B8418" t="str">
            <v>V09505</v>
          </cell>
          <cell r="C8418" t="str">
            <v>Cồn công nghiệp</v>
          </cell>
          <cell r="D8418" t="str">
            <v>kg</v>
          </cell>
          <cell r="E8418">
            <v>1.4</v>
          </cell>
          <cell r="F8418">
            <v>14000</v>
          </cell>
          <cell r="G8418">
            <v>1</v>
          </cell>
          <cell r="H8418">
            <v>19600</v>
          </cell>
        </row>
        <row r="8419">
          <cell r="B8419" t="str">
            <v>V04247</v>
          </cell>
          <cell r="C8419" t="str">
            <v>Giẻ lau</v>
          </cell>
          <cell r="D8419" t="str">
            <v>kg</v>
          </cell>
          <cell r="E8419">
            <v>0.8</v>
          </cell>
          <cell r="F8419">
            <v>5000</v>
          </cell>
          <cell r="G8419">
            <v>1</v>
          </cell>
          <cell r="H8419">
            <v>4000</v>
          </cell>
        </row>
        <row r="8420">
          <cell r="B8420" t="str">
            <v>Z999</v>
          </cell>
          <cell r="C8420" t="str">
            <v>Vật liệu khác</v>
          </cell>
          <cell r="D8420" t="str">
            <v>%</v>
          </cell>
          <cell r="E8420">
            <v>5</v>
          </cell>
          <cell r="F8420">
            <v>23600</v>
          </cell>
          <cell r="H8420">
            <v>1180</v>
          </cell>
        </row>
        <row r="8421">
          <cell r="C8421" t="str">
            <v>Cộng</v>
          </cell>
          <cell r="H8421">
            <v>24780</v>
          </cell>
        </row>
        <row r="8422">
          <cell r="C8422" t="str">
            <v>b) Nhân công</v>
          </cell>
          <cell r="H8422">
            <v>4655403.3552631577</v>
          </cell>
        </row>
        <row r="8423">
          <cell r="B8423" t="str">
            <v>N2457</v>
          </cell>
          <cell r="C8423" t="str">
            <v>Nhân công bậc 4,5/7 - Nhóm 2</v>
          </cell>
          <cell r="D8423" t="str">
            <v>công</v>
          </cell>
          <cell r="E8423">
            <v>10.89</v>
          </cell>
          <cell r="F8423">
            <v>427493.42105263157</v>
          </cell>
          <cell r="G8423">
            <v>1</v>
          </cell>
          <cell r="H8423">
            <v>4655403.3552631577</v>
          </cell>
        </row>
        <row r="8424">
          <cell r="B8424" t="str">
            <v>D4.3416</v>
          </cell>
          <cell r="C8424" t="str">
            <v>Làm và lắp đặt đầu cáp; đầu cáp khô điện áp 66KV, tiết diện ruột cáp ≤300mm2</v>
          </cell>
          <cell r="D8424" t="str">
            <v>1đầu cáp (1 pha)</v>
          </cell>
          <cell r="E8424">
            <v>1</v>
          </cell>
          <cell r="I8424">
            <v>24780</v>
          </cell>
          <cell r="J8424">
            <v>6031932.171052631</v>
          </cell>
          <cell r="K8424">
            <v>0</v>
          </cell>
        </row>
        <row r="8425">
          <cell r="C8425" t="str">
            <v>a) Vật liệu</v>
          </cell>
          <cell r="H8425">
            <v>24780</v>
          </cell>
        </row>
        <row r="8426">
          <cell r="B8426" t="str">
            <v>V09505</v>
          </cell>
          <cell r="C8426" t="str">
            <v>Cồn công nghiệp</v>
          </cell>
          <cell r="D8426" t="str">
            <v>kg</v>
          </cell>
          <cell r="E8426">
            <v>1.4</v>
          </cell>
          <cell r="F8426">
            <v>14000</v>
          </cell>
          <cell r="G8426">
            <v>1</v>
          </cell>
          <cell r="H8426">
            <v>19600</v>
          </cell>
        </row>
        <row r="8427">
          <cell r="B8427" t="str">
            <v>V04247</v>
          </cell>
          <cell r="C8427" t="str">
            <v>Giẻ lau</v>
          </cell>
          <cell r="D8427" t="str">
            <v>kg</v>
          </cell>
          <cell r="E8427">
            <v>0.8</v>
          </cell>
          <cell r="F8427">
            <v>5000</v>
          </cell>
          <cell r="G8427">
            <v>1</v>
          </cell>
          <cell r="H8427">
            <v>4000</v>
          </cell>
        </row>
        <row r="8428">
          <cell r="B8428" t="str">
            <v>Z999</v>
          </cell>
          <cell r="C8428" t="str">
            <v>Vật liệu khác</v>
          </cell>
          <cell r="D8428" t="str">
            <v>%</v>
          </cell>
          <cell r="E8428">
            <v>5</v>
          </cell>
          <cell r="F8428">
            <v>23600</v>
          </cell>
          <cell r="H8428">
            <v>1180</v>
          </cell>
        </row>
        <row r="8429">
          <cell r="C8429" t="str">
            <v>Cộng</v>
          </cell>
          <cell r="H8429">
            <v>24780</v>
          </cell>
        </row>
        <row r="8430">
          <cell r="C8430" t="str">
            <v>b) Nhân công</v>
          </cell>
          <cell r="H8430">
            <v>6031932.171052631</v>
          </cell>
        </row>
        <row r="8431">
          <cell r="B8431" t="str">
            <v>N2457</v>
          </cell>
          <cell r="C8431" t="str">
            <v>Nhân công bậc 4,5/7 - Nhóm 2</v>
          </cell>
          <cell r="D8431" t="str">
            <v>công</v>
          </cell>
          <cell r="E8431">
            <v>14.11</v>
          </cell>
          <cell r="F8431">
            <v>427493.42105263157</v>
          </cell>
          <cell r="G8431">
            <v>1</v>
          </cell>
          <cell r="H8431">
            <v>6031932.171052631</v>
          </cell>
        </row>
        <row r="8432">
          <cell r="B8432" t="str">
            <v>D4.3417</v>
          </cell>
          <cell r="C8432" t="str">
            <v>Làm và lắp đặt đầu cáp; đầu cáp khô điện áp 66KV, tiết diện ruột cáp ≤400mm2</v>
          </cell>
          <cell r="D8432" t="str">
            <v>1đầu cáp (1 pha)</v>
          </cell>
          <cell r="E8432">
            <v>1</v>
          </cell>
          <cell r="I8432">
            <v>29736</v>
          </cell>
          <cell r="J8432">
            <v>7237463.6184210526</v>
          </cell>
          <cell r="K8432">
            <v>0</v>
          </cell>
        </row>
        <row r="8433">
          <cell r="C8433" t="str">
            <v>a) Vật liệu</v>
          </cell>
          <cell r="H8433">
            <v>29736</v>
          </cell>
        </row>
        <row r="8434">
          <cell r="B8434" t="str">
            <v>V09505</v>
          </cell>
          <cell r="C8434" t="str">
            <v>Cồn công nghiệp</v>
          </cell>
          <cell r="D8434" t="str">
            <v>kg</v>
          </cell>
          <cell r="E8434">
            <v>1.68</v>
          </cell>
          <cell r="F8434">
            <v>14000</v>
          </cell>
          <cell r="G8434">
            <v>1</v>
          </cell>
          <cell r="H8434">
            <v>23520</v>
          </cell>
        </row>
        <row r="8435">
          <cell r="B8435" t="str">
            <v>V04247</v>
          </cell>
          <cell r="C8435" t="str">
            <v>Giẻ lau</v>
          </cell>
          <cell r="D8435" t="str">
            <v>kg</v>
          </cell>
          <cell r="E8435">
            <v>0.96</v>
          </cell>
          <cell r="F8435">
            <v>5000</v>
          </cell>
          <cell r="G8435">
            <v>1</v>
          </cell>
          <cell r="H8435">
            <v>4800</v>
          </cell>
        </row>
        <row r="8436">
          <cell r="B8436" t="str">
            <v>Z999</v>
          </cell>
          <cell r="C8436" t="str">
            <v>Vật liệu khác</v>
          </cell>
          <cell r="D8436" t="str">
            <v>%</v>
          </cell>
          <cell r="E8436">
            <v>5</v>
          </cell>
          <cell r="F8436">
            <v>28320</v>
          </cell>
          <cell r="H8436">
            <v>1416</v>
          </cell>
        </row>
        <row r="8437">
          <cell r="C8437" t="str">
            <v>Cộng</v>
          </cell>
          <cell r="H8437">
            <v>29736</v>
          </cell>
        </row>
        <row r="8438">
          <cell r="C8438" t="str">
            <v>b) Nhân công</v>
          </cell>
          <cell r="H8438">
            <v>7237463.6184210526</v>
          </cell>
        </row>
        <row r="8439">
          <cell r="B8439" t="str">
            <v>N2457</v>
          </cell>
          <cell r="C8439" t="str">
            <v>Nhân công bậc 4,5/7 - Nhóm 2</v>
          </cell>
          <cell r="D8439" t="str">
            <v>công</v>
          </cell>
          <cell r="E8439">
            <v>16.93</v>
          </cell>
          <cell r="F8439">
            <v>427493.42105263157</v>
          </cell>
          <cell r="G8439">
            <v>1</v>
          </cell>
          <cell r="H8439">
            <v>7237463.6184210526</v>
          </cell>
        </row>
        <row r="8440">
          <cell r="B8440" t="str">
            <v>D4.3421</v>
          </cell>
          <cell r="C8440" t="str">
            <v>Làm và lắp đặt đầu cáp; đầu cáp khô điện áp 110KV, tiết diện ruột cáp ≤35mm2</v>
          </cell>
          <cell r="D8440" t="str">
            <v>1đầu cáp (1 pha)</v>
          </cell>
          <cell r="E8440">
            <v>1</v>
          </cell>
          <cell r="I8440">
            <v>16800</v>
          </cell>
          <cell r="J8440">
            <v>4069737.3684210526</v>
          </cell>
          <cell r="K8440">
            <v>0</v>
          </cell>
        </row>
        <row r="8441">
          <cell r="C8441" t="str">
            <v>a) Vật liệu</v>
          </cell>
          <cell r="H8441">
            <v>16800</v>
          </cell>
        </row>
        <row r="8442">
          <cell r="B8442" t="str">
            <v>V09505</v>
          </cell>
          <cell r="C8442" t="str">
            <v>Cồn công nghiệp</v>
          </cell>
          <cell r="D8442" t="str">
            <v>kg</v>
          </cell>
          <cell r="E8442">
            <v>1</v>
          </cell>
          <cell r="F8442">
            <v>14000</v>
          </cell>
          <cell r="G8442">
            <v>1</v>
          </cell>
          <cell r="H8442">
            <v>14000</v>
          </cell>
        </row>
        <row r="8443">
          <cell r="B8443" t="str">
            <v>V04247</v>
          </cell>
          <cell r="C8443" t="str">
            <v>Giẻ lau</v>
          </cell>
          <cell r="D8443" t="str">
            <v>kg</v>
          </cell>
          <cell r="E8443">
            <v>0.4</v>
          </cell>
          <cell r="F8443">
            <v>5000</v>
          </cell>
          <cell r="G8443">
            <v>1</v>
          </cell>
          <cell r="H8443">
            <v>2000</v>
          </cell>
        </row>
        <row r="8444">
          <cell r="B8444" t="str">
            <v>Z999</v>
          </cell>
          <cell r="C8444" t="str">
            <v>Vật liệu khác</v>
          </cell>
          <cell r="D8444" t="str">
            <v>%</v>
          </cell>
          <cell r="E8444">
            <v>5</v>
          </cell>
          <cell r="F8444">
            <v>16000</v>
          </cell>
          <cell r="H8444">
            <v>800</v>
          </cell>
        </row>
        <row r="8445">
          <cell r="C8445" t="str">
            <v>Cộng</v>
          </cell>
          <cell r="H8445">
            <v>16800</v>
          </cell>
        </row>
        <row r="8446">
          <cell r="C8446" t="str">
            <v>b) Nhân công</v>
          </cell>
          <cell r="H8446">
            <v>4069737.3684210526</v>
          </cell>
        </row>
        <row r="8447">
          <cell r="B8447" t="str">
            <v>N2457</v>
          </cell>
          <cell r="C8447" t="str">
            <v>Nhân công bậc 4,5/7 - Nhóm 2</v>
          </cell>
          <cell r="D8447" t="str">
            <v>công</v>
          </cell>
          <cell r="E8447">
            <v>9.52</v>
          </cell>
          <cell r="F8447">
            <v>427493.42105263157</v>
          </cell>
          <cell r="G8447">
            <v>1</v>
          </cell>
          <cell r="H8447">
            <v>4069737.3684210526</v>
          </cell>
        </row>
        <row r="8448">
          <cell r="B8448" t="str">
            <v>D4.3424</v>
          </cell>
          <cell r="C8448" t="str">
            <v>Làm và lắp đặt đầu cáp; đầu cáp khô điện áp 110KV, tiết diện ruột cáp ≤185mm2</v>
          </cell>
          <cell r="D8448" t="str">
            <v>1đầu cáp (1 pha)</v>
          </cell>
          <cell r="E8448">
            <v>1</v>
          </cell>
          <cell r="I8448">
            <v>21840</v>
          </cell>
          <cell r="J8448">
            <v>5403516.8421052629</v>
          </cell>
          <cell r="K8448">
            <v>0</v>
          </cell>
        </row>
        <row r="8449">
          <cell r="C8449" t="str">
            <v>a) Vật liệu</v>
          </cell>
          <cell r="H8449">
            <v>21840</v>
          </cell>
        </row>
        <row r="8450">
          <cell r="B8450" t="str">
            <v>V09505</v>
          </cell>
          <cell r="C8450" t="str">
            <v>Cồn công nghiệp</v>
          </cell>
          <cell r="D8450" t="str">
            <v>kg</v>
          </cell>
          <cell r="E8450">
            <v>1.2</v>
          </cell>
          <cell r="F8450">
            <v>14000</v>
          </cell>
          <cell r="G8450">
            <v>1</v>
          </cell>
          <cell r="H8450">
            <v>16800</v>
          </cell>
        </row>
        <row r="8451">
          <cell r="B8451" t="str">
            <v>V04247</v>
          </cell>
          <cell r="C8451" t="str">
            <v>Giẻ lau</v>
          </cell>
          <cell r="D8451" t="str">
            <v>kg</v>
          </cell>
          <cell r="E8451">
            <v>0.8</v>
          </cell>
          <cell r="F8451">
            <v>5000</v>
          </cell>
          <cell r="G8451">
            <v>1</v>
          </cell>
          <cell r="H8451">
            <v>4000</v>
          </cell>
        </row>
        <row r="8452">
          <cell r="B8452" t="str">
            <v>Z999</v>
          </cell>
          <cell r="C8452" t="str">
            <v>Vật liệu khác</v>
          </cell>
          <cell r="D8452" t="str">
            <v>%</v>
          </cell>
          <cell r="E8452">
            <v>5</v>
          </cell>
          <cell r="F8452">
            <v>20800</v>
          </cell>
          <cell r="H8452">
            <v>1040</v>
          </cell>
        </row>
        <row r="8453">
          <cell r="C8453" t="str">
            <v>Cộng</v>
          </cell>
          <cell r="H8453">
            <v>21840</v>
          </cell>
        </row>
        <row r="8454">
          <cell r="C8454" t="str">
            <v>b) Nhân công</v>
          </cell>
          <cell r="H8454">
            <v>5403516.8421052629</v>
          </cell>
        </row>
        <row r="8455">
          <cell r="B8455" t="str">
            <v>N2457</v>
          </cell>
          <cell r="C8455" t="str">
            <v>Nhân công bậc 4,5/7 - Nhóm 2</v>
          </cell>
          <cell r="D8455" t="str">
            <v>công</v>
          </cell>
          <cell r="E8455">
            <v>12.64</v>
          </cell>
          <cell r="F8455">
            <v>427493.42105263157</v>
          </cell>
          <cell r="G8455">
            <v>1</v>
          </cell>
          <cell r="H8455">
            <v>5403516.8421052629</v>
          </cell>
        </row>
        <row r="8456">
          <cell r="B8456" t="str">
            <v>D4.3422</v>
          </cell>
          <cell r="C8456" t="str">
            <v>Làm và lắp đặt đầu cáp; đầu cáp khô điện áp 110KV, tiết diện ruột cáp ≤70mm2</v>
          </cell>
          <cell r="D8456" t="str">
            <v>1đầu cáp (1 pha)</v>
          </cell>
          <cell r="E8456">
            <v>1</v>
          </cell>
          <cell r="I8456">
            <v>16800</v>
          </cell>
          <cell r="J8456">
            <v>4480131.0526315793</v>
          </cell>
          <cell r="K8456">
            <v>0</v>
          </cell>
        </row>
        <row r="8457">
          <cell r="C8457" t="str">
            <v>a) Vật liệu</v>
          </cell>
          <cell r="H8457">
            <v>16800</v>
          </cell>
        </row>
        <row r="8458">
          <cell r="B8458" t="str">
            <v>V09505</v>
          </cell>
          <cell r="C8458" t="str">
            <v>Cồn công nghiệp</v>
          </cell>
          <cell r="D8458" t="str">
            <v>kg</v>
          </cell>
          <cell r="E8458">
            <v>1</v>
          </cell>
          <cell r="F8458">
            <v>14000</v>
          </cell>
          <cell r="G8458">
            <v>1</v>
          </cell>
          <cell r="H8458">
            <v>14000</v>
          </cell>
        </row>
        <row r="8459">
          <cell r="B8459" t="str">
            <v>V04247</v>
          </cell>
          <cell r="C8459" t="str">
            <v>Giẻ lau</v>
          </cell>
          <cell r="D8459" t="str">
            <v>kg</v>
          </cell>
          <cell r="E8459">
            <v>0.4</v>
          </cell>
          <cell r="F8459">
            <v>5000</v>
          </cell>
          <cell r="G8459">
            <v>1</v>
          </cell>
          <cell r="H8459">
            <v>2000</v>
          </cell>
        </row>
        <row r="8460">
          <cell r="B8460" t="str">
            <v>Z999</v>
          </cell>
          <cell r="C8460" t="str">
            <v>Vật liệu khác</v>
          </cell>
          <cell r="D8460" t="str">
            <v>%</v>
          </cell>
          <cell r="E8460">
            <v>5</v>
          </cell>
          <cell r="F8460">
            <v>16000</v>
          </cell>
          <cell r="H8460">
            <v>800</v>
          </cell>
        </row>
        <row r="8461">
          <cell r="C8461" t="str">
            <v>Cộng</v>
          </cell>
          <cell r="H8461">
            <v>16800</v>
          </cell>
        </row>
        <row r="8462">
          <cell r="C8462" t="str">
            <v>b) Nhân công</v>
          </cell>
          <cell r="H8462">
            <v>4480131.0526315793</v>
          </cell>
        </row>
        <row r="8463">
          <cell r="B8463" t="str">
            <v>N2457</v>
          </cell>
          <cell r="C8463" t="str">
            <v>Nhân công bậc 4,5/7 - Nhóm 2</v>
          </cell>
          <cell r="D8463" t="str">
            <v>công</v>
          </cell>
          <cell r="E8463">
            <v>10.48</v>
          </cell>
          <cell r="F8463">
            <v>427493.42105263157</v>
          </cell>
          <cell r="G8463">
            <v>1</v>
          </cell>
          <cell r="H8463">
            <v>4480131.0526315793</v>
          </cell>
        </row>
        <row r="8464">
          <cell r="B8464" t="str">
            <v>D4.3423</v>
          </cell>
          <cell r="C8464" t="str">
            <v>Làm và lắp đặt đầu cáp; đầu cáp khô điện áp 110KV, tiết diện ruột cáp ≤120mm2</v>
          </cell>
          <cell r="D8464" t="str">
            <v>1đầu cáp (1 pha)</v>
          </cell>
          <cell r="E8464">
            <v>1</v>
          </cell>
          <cell r="I8464">
            <v>19740</v>
          </cell>
          <cell r="J8464">
            <v>4924724.2105263155</v>
          </cell>
          <cell r="K8464">
            <v>0</v>
          </cell>
        </row>
        <row r="8465">
          <cell r="C8465" t="str">
            <v>a) Vật liệu</v>
          </cell>
          <cell r="H8465">
            <v>19740</v>
          </cell>
        </row>
        <row r="8466">
          <cell r="B8466" t="str">
            <v>V09505</v>
          </cell>
          <cell r="C8466" t="str">
            <v>Cồn công nghiệp</v>
          </cell>
          <cell r="D8466" t="str">
            <v>kg</v>
          </cell>
          <cell r="E8466">
            <v>1.2</v>
          </cell>
          <cell r="F8466">
            <v>14000</v>
          </cell>
          <cell r="G8466">
            <v>1</v>
          </cell>
          <cell r="H8466">
            <v>16800</v>
          </cell>
        </row>
        <row r="8467">
          <cell r="B8467" t="str">
            <v>V04247</v>
          </cell>
          <cell r="C8467" t="str">
            <v>Giẻ lau</v>
          </cell>
          <cell r="D8467" t="str">
            <v>kg</v>
          </cell>
          <cell r="E8467">
            <v>0.4</v>
          </cell>
          <cell r="F8467">
            <v>5000</v>
          </cell>
          <cell r="G8467">
            <v>1</v>
          </cell>
          <cell r="H8467">
            <v>2000</v>
          </cell>
        </row>
        <row r="8468">
          <cell r="B8468" t="str">
            <v>Z999</v>
          </cell>
          <cell r="C8468" t="str">
            <v>Vật liệu khác</v>
          </cell>
          <cell r="D8468" t="str">
            <v>%</v>
          </cell>
          <cell r="E8468">
            <v>5</v>
          </cell>
          <cell r="F8468">
            <v>18800</v>
          </cell>
          <cell r="H8468">
            <v>940</v>
          </cell>
        </row>
        <row r="8469">
          <cell r="C8469" t="str">
            <v>Cộng</v>
          </cell>
          <cell r="H8469">
            <v>19740</v>
          </cell>
        </row>
        <row r="8470">
          <cell r="C8470" t="str">
            <v>b) Nhân công</v>
          </cell>
          <cell r="H8470">
            <v>4924724.2105263155</v>
          </cell>
        </row>
        <row r="8471">
          <cell r="B8471" t="str">
            <v>N2457</v>
          </cell>
          <cell r="C8471" t="str">
            <v>Nhân công bậc 4,5/7 - Nhóm 2</v>
          </cell>
          <cell r="D8471" t="str">
            <v>công</v>
          </cell>
          <cell r="E8471">
            <v>11.52</v>
          </cell>
          <cell r="F8471">
            <v>427493.42105263157</v>
          </cell>
          <cell r="G8471">
            <v>1</v>
          </cell>
          <cell r="H8471">
            <v>4924724.2105263155</v>
          </cell>
        </row>
        <row r="8472">
          <cell r="B8472" t="str">
            <v>D4.3425</v>
          </cell>
          <cell r="C8472" t="str">
            <v>Làm và lắp đặt đầu cáp; đầu cáp khô điện áp 110KV, tiết diện ruột cáp ≤240mm2</v>
          </cell>
          <cell r="D8472" t="str">
            <v>1đầu cáp (1 pha)</v>
          </cell>
          <cell r="E8472">
            <v>1</v>
          </cell>
          <cell r="I8472">
            <v>24780</v>
          </cell>
          <cell r="J8472">
            <v>6053306.8421052629</v>
          </cell>
          <cell r="K8472">
            <v>0</v>
          </cell>
        </row>
        <row r="8473">
          <cell r="C8473" t="str">
            <v>a) Vật liệu</v>
          </cell>
          <cell r="H8473">
            <v>24780</v>
          </cell>
        </row>
        <row r="8474">
          <cell r="B8474" t="str">
            <v>V09505</v>
          </cell>
          <cell r="C8474" t="str">
            <v>Cồn công nghiệp</v>
          </cell>
          <cell r="D8474" t="str">
            <v>kg</v>
          </cell>
          <cell r="E8474">
            <v>1.4</v>
          </cell>
          <cell r="F8474">
            <v>14000</v>
          </cell>
          <cell r="G8474">
            <v>1</v>
          </cell>
          <cell r="H8474">
            <v>19600</v>
          </cell>
        </row>
        <row r="8475">
          <cell r="B8475" t="str">
            <v>V04247</v>
          </cell>
          <cell r="C8475" t="str">
            <v>Giẻ lau</v>
          </cell>
          <cell r="D8475" t="str">
            <v>kg</v>
          </cell>
          <cell r="E8475">
            <v>0.8</v>
          </cell>
          <cell r="F8475">
            <v>5000</v>
          </cell>
          <cell r="G8475">
            <v>1</v>
          </cell>
          <cell r="H8475">
            <v>4000</v>
          </cell>
        </row>
        <row r="8476">
          <cell r="B8476" t="str">
            <v>Z999</v>
          </cell>
          <cell r="C8476" t="str">
            <v>Vật liệu khác</v>
          </cell>
          <cell r="D8476" t="str">
            <v>%</v>
          </cell>
          <cell r="E8476">
            <v>5</v>
          </cell>
          <cell r="F8476">
            <v>23600</v>
          </cell>
          <cell r="H8476">
            <v>1180</v>
          </cell>
        </row>
        <row r="8477">
          <cell r="C8477" t="str">
            <v>Cộng</v>
          </cell>
          <cell r="H8477">
            <v>24780</v>
          </cell>
        </row>
        <row r="8478">
          <cell r="C8478" t="str">
            <v>b) Nhân công</v>
          </cell>
          <cell r="H8478">
            <v>6053306.8421052629</v>
          </cell>
        </row>
        <row r="8479">
          <cell r="B8479" t="str">
            <v>N2457</v>
          </cell>
          <cell r="C8479" t="str">
            <v>Nhân công bậc 4,5/7 - Nhóm 2</v>
          </cell>
          <cell r="D8479" t="str">
            <v>công</v>
          </cell>
          <cell r="E8479">
            <v>14.16</v>
          </cell>
          <cell r="F8479">
            <v>427493.42105263157</v>
          </cell>
          <cell r="G8479">
            <v>1</v>
          </cell>
          <cell r="H8479">
            <v>6053306.8421052629</v>
          </cell>
        </row>
        <row r="8480">
          <cell r="B8480" t="str">
            <v>D4.3426</v>
          </cell>
          <cell r="C8480" t="str">
            <v>Làm và lắp đặt đầu cáp; đầu cáp khô điện áp 110KV, tiết diện ruột cáp ≤300mm2</v>
          </cell>
          <cell r="D8480" t="str">
            <v>1đầu cáp (1 pha)</v>
          </cell>
          <cell r="E8480">
            <v>1</v>
          </cell>
          <cell r="I8480">
            <v>24780</v>
          </cell>
          <cell r="J8480">
            <v>7840229.3421052629</v>
          </cell>
          <cell r="K8480">
            <v>0</v>
          </cell>
        </row>
        <row r="8481">
          <cell r="C8481" t="str">
            <v>a) Vật liệu</v>
          </cell>
          <cell r="H8481">
            <v>24780</v>
          </cell>
        </row>
        <row r="8482">
          <cell r="B8482" t="str">
            <v>V09505</v>
          </cell>
          <cell r="C8482" t="str">
            <v>Cồn công nghiệp</v>
          </cell>
          <cell r="D8482" t="str">
            <v>kg</v>
          </cell>
          <cell r="E8482">
            <v>1.4</v>
          </cell>
          <cell r="F8482">
            <v>14000</v>
          </cell>
          <cell r="G8482">
            <v>1</v>
          </cell>
          <cell r="H8482">
            <v>19600</v>
          </cell>
        </row>
        <row r="8483">
          <cell r="B8483" t="str">
            <v>V04247</v>
          </cell>
          <cell r="C8483" t="str">
            <v>Giẻ lau</v>
          </cell>
          <cell r="D8483" t="str">
            <v>kg</v>
          </cell>
          <cell r="E8483">
            <v>0.8</v>
          </cell>
          <cell r="F8483">
            <v>5000</v>
          </cell>
          <cell r="G8483">
            <v>1</v>
          </cell>
          <cell r="H8483">
            <v>4000</v>
          </cell>
        </row>
        <row r="8484">
          <cell r="B8484" t="str">
            <v>Z999</v>
          </cell>
          <cell r="C8484" t="str">
            <v>Vật liệu khác</v>
          </cell>
          <cell r="D8484" t="str">
            <v>%</v>
          </cell>
          <cell r="E8484">
            <v>5</v>
          </cell>
          <cell r="F8484">
            <v>23600</v>
          </cell>
          <cell r="H8484">
            <v>1180</v>
          </cell>
        </row>
        <row r="8485">
          <cell r="C8485" t="str">
            <v>Cộng</v>
          </cell>
          <cell r="H8485">
            <v>24780</v>
          </cell>
        </row>
        <row r="8486">
          <cell r="C8486" t="str">
            <v>b) Nhân công</v>
          </cell>
          <cell r="H8486">
            <v>7840229.3421052629</v>
          </cell>
        </row>
        <row r="8487">
          <cell r="B8487" t="str">
            <v>N2457</v>
          </cell>
          <cell r="C8487" t="str">
            <v>Nhân công bậc 4,5/7 - Nhóm 2</v>
          </cell>
          <cell r="D8487" t="str">
            <v>công</v>
          </cell>
          <cell r="E8487">
            <v>18.34</v>
          </cell>
          <cell r="F8487">
            <v>427493.42105263157</v>
          </cell>
          <cell r="G8487">
            <v>1</v>
          </cell>
          <cell r="H8487">
            <v>7840229.3421052629</v>
          </cell>
        </row>
        <row r="8488">
          <cell r="B8488" t="str">
            <v>D4.3427</v>
          </cell>
          <cell r="C8488" t="str">
            <v>Làm và lắp đặt đầu cáp; đầu cáp khô điện áp 110KV, tiết diện ruột cáp ≤400mm2</v>
          </cell>
          <cell r="D8488" t="str">
            <v>1đầu cáp (1 pha)</v>
          </cell>
          <cell r="E8488">
            <v>1</v>
          </cell>
          <cell r="I8488">
            <v>29736</v>
          </cell>
          <cell r="J8488">
            <v>9409130.1973684207</v>
          </cell>
          <cell r="K8488">
            <v>0</v>
          </cell>
        </row>
        <row r="8489">
          <cell r="C8489" t="str">
            <v>a) Vật liệu</v>
          </cell>
          <cell r="H8489">
            <v>29736</v>
          </cell>
        </row>
        <row r="8490">
          <cell r="B8490" t="str">
            <v>V09505</v>
          </cell>
          <cell r="C8490" t="str">
            <v>Cồn công nghiệp</v>
          </cell>
          <cell r="D8490" t="str">
            <v>kg</v>
          </cell>
          <cell r="E8490">
            <v>1.68</v>
          </cell>
          <cell r="F8490">
            <v>14000</v>
          </cell>
          <cell r="G8490">
            <v>1</v>
          </cell>
          <cell r="H8490">
            <v>23520</v>
          </cell>
        </row>
        <row r="8491">
          <cell r="B8491" t="str">
            <v>V04247</v>
          </cell>
          <cell r="C8491" t="str">
            <v>Giẻ lau</v>
          </cell>
          <cell r="D8491" t="str">
            <v>kg</v>
          </cell>
          <cell r="E8491">
            <v>0.96</v>
          </cell>
          <cell r="F8491">
            <v>5000</v>
          </cell>
          <cell r="G8491">
            <v>1</v>
          </cell>
          <cell r="H8491">
            <v>4800</v>
          </cell>
        </row>
        <row r="8492">
          <cell r="B8492" t="str">
            <v>Z999</v>
          </cell>
          <cell r="C8492" t="str">
            <v>Vật liệu khác</v>
          </cell>
          <cell r="D8492" t="str">
            <v>%</v>
          </cell>
          <cell r="E8492">
            <v>5</v>
          </cell>
          <cell r="F8492">
            <v>28320</v>
          </cell>
          <cell r="H8492">
            <v>1416</v>
          </cell>
        </row>
        <row r="8493">
          <cell r="C8493" t="str">
            <v>Cộng</v>
          </cell>
          <cell r="H8493">
            <v>29736</v>
          </cell>
        </row>
        <row r="8494">
          <cell r="C8494" t="str">
            <v>b) Nhân công</v>
          </cell>
          <cell r="H8494">
            <v>9409130.1973684207</v>
          </cell>
        </row>
        <row r="8495">
          <cell r="B8495" t="str">
            <v>N2457</v>
          </cell>
          <cell r="C8495" t="str">
            <v>Nhân công bậc 4,5/7 - Nhóm 2</v>
          </cell>
          <cell r="D8495" t="str">
            <v>công</v>
          </cell>
          <cell r="E8495">
            <v>22.01</v>
          </cell>
          <cell r="F8495">
            <v>427493.42105263157</v>
          </cell>
          <cell r="G8495">
            <v>1</v>
          </cell>
          <cell r="H8495">
            <v>9409130.1973684207</v>
          </cell>
        </row>
        <row r="8496">
          <cell r="B8496" t="str">
            <v>D4.3431</v>
          </cell>
          <cell r="C8496" t="str">
            <v>Làm và lắp đặt đầu cáp; đầu cáp dầu điện áp 66KV, tiết diện ruột cáp ≤35mm2</v>
          </cell>
          <cell r="D8496" t="str">
            <v>1đầu cáp (1 pha)</v>
          </cell>
          <cell r="E8496">
            <v>1</v>
          </cell>
          <cell r="I8496">
            <v>1029337.6604651164</v>
          </cell>
          <cell r="J8496">
            <v>6006282.5657894742</v>
          </cell>
          <cell r="K8496">
            <v>0</v>
          </cell>
        </row>
        <row r="8497">
          <cell r="C8497" t="str">
            <v>a) Vật liệu</v>
          </cell>
          <cell r="H8497">
            <v>1029337.6604651164</v>
          </cell>
        </row>
        <row r="8498">
          <cell r="B8498" t="str">
            <v>V37019</v>
          </cell>
          <cell r="C8498" t="str">
            <v>Côliê</v>
          </cell>
          <cell r="D8498" t="str">
            <v>bộ</v>
          </cell>
          <cell r="E8498">
            <v>2</v>
          </cell>
          <cell r="F8498">
            <v>22000</v>
          </cell>
          <cell r="G8498">
            <v>1</v>
          </cell>
          <cell r="H8498">
            <v>44000</v>
          </cell>
        </row>
        <row r="8499">
          <cell r="B8499" t="str">
            <v>V09742</v>
          </cell>
          <cell r="C8499" t="str">
            <v>Dây đồng 25mm2</v>
          </cell>
          <cell r="D8499" t="str">
            <v>m</v>
          </cell>
          <cell r="E8499">
            <v>4</v>
          </cell>
          <cell r="F8499">
            <v>87699</v>
          </cell>
          <cell r="G8499">
            <v>1</v>
          </cell>
          <cell r="H8499">
            <v>350796</v>
          </cell>
        </row>
        <row r="8500">
          <cell r="B8500" t="str">
            <v>V09498</v>
          </cell>
          <cell r="C8500" t="str">
            <v>Chất cách điện</v>
          </cell>
          <cell r="D8500" t="str">
            <v>kg</v>
          </cell>
          <cell r="E8500">
            <v>15</v>
          </cell>
          <cell r="F8500">
            <v>35000</v>
          </cell>
          <cell r="G8500">
            <v>1</v>
          </cell>
          <cell r="H8500">
            <v>525000</v>
          </cell>
        </row>
        <row r="8501">
          <cell r="B8501" t="str">
            <v>V78619</v>
          </cell>
          <cell r="C8501" t="str">
            <v>Băng ni lông</v>
          </cell>
          <cell r="D8501" t="str">
            <v>cuộn</v>
          </cell>
          <cell r="E8501">
            <v>2</v>
          </cell>
          <cell r="F8501">
            <v>5000</v>
          </cell>
          <cell r="G8501">
            <v>1</v>
          </cell>
          <cell r="H8501">
            <v>10000</v>
          </cell>
        </row>
        <row r="8502">
          <cell r="B8502" t="str">
            <v>V46600</v>
          </cell>
          <cell r="C8502" t="str">
            <v>Xăng A92</v>
          </cell>
          <cell r="D8502" t="str">
            <v>kg</v>
          </cell>
          <cell r="E8502">
            <v>1</v>
          </cell>
          <cell r="F8502">
            <v>25325.581395348836</v>
          </cell>
          <cell r="G8502">
            <v>1</v>
          </cell>
          <cell r="H8502">
            <v>25325.581395348836</v>
          </cell>
        </row>
        <row r="8503">
          <cell r="B8503" t="str">
            <v>V09505</v>
          </cell>
          <cell r="C8503" t="str">
            <v>Cồn công nghiệp</v>
          </cell>
          <cell r="D8503" t="str">
            <v>kg</v>
          </cell>
          <cell r="E8503">
            <v>1</v>
          </cell>
          <cell r="F8503">
            <v>14000</v>
          </cell>
          <cell r="G8503">
            <v>1</v>
          </cell>
          <cell r="H8503">
            <v>14000</v>
          </cell>
        </row>
        <row r="8504">
          <cell r="B8504" t="str">
            <v>V04247</v>
          </cell>
          <cell r="C8504" t="str">
            <v>Giẻ lau</v>
          </cell>
          <cell r="D8504" t="str">
            <v>kg</v>
          </cell>
          <cell r="E8504">
            <v>0.5</v>
          </cell>
          <cell r="F8504">
            <v>5000</v>
          </cell>
          <cell r="G8504">
            <v>1</v>
          </cell>
          <cell r="H8504">
            <v>2500</v>
          </cell>
        </row>
        <row r="8505">
          <cell r="B8505" t="str">
            <v>V09743</v>
          </cell>
          <cell r="C8505" t="str">
            <v>Giấy ráp mịn</v>
          </cell>
          <cell r="D8505" t="str">
            <v>tờ</v>
          </cell>
          <cell r="E8505">
            <v>1</v>
          </cell>
          <cell r="F8505">
            <v>8100</v>
          </cell>
          <cell r="G8505">
            <v>1</v>
          </cell>
          <cell r="H8505">
            <v>8100</v>
          </cell>
        </row>
        <row r="8506">
          <cell r="B8506" t="str">
            <v>V00448</v>
          </cell>
          <cell r="C8506" t="str">
            <v>Ma tít</v>
          </cell>
          <cell r="D8506" t="str">
            <v>kg</v>
          </cell>
          <cell r="E8506">
            <v>0.1</v>
          </cell>
          <cell r="F8506">
            <v>6000</v>
          </cell>
          <cell r="G8506">
            <v>1</v>
          </cell>
          <cell r="H8506">
            <v>600</v>
          </cell>
        </row>
        <row r="8507">
          <cell r="B8507" t="str">
            <v>Z999</v>
          </cell>
          <cell r="C8507" t="str">
            <v>Vật liệu khác</v>
          </cell>
          <cell r="D8507" t="str">
            <v>%</v>
          </cell>
          <cell r="E8507">
            <v>5</v>
          </cell>
          <cell r="F8507">
            <v>980321.58139534888</v>
          </cell>
          <cell r="H8507">
            <v>49016.079069767446</v>
          </cell>
        </row>
        <row r="8508">
          <cell r="C8508" t="str">
            <v>Cộng</v>
          </cell>
          <cell r="H8508">
            <v>1029337.6604651164</v>
          </cell>
        </row>
        <row r="8509">
          <cell r="C8509" t="str">
            <v>b) Nhân công</v>
          </cell>
          <cell r="H8509">
            <v>6006282.5657894742</v>
          </cell>
        </row>
        <row r="8510">
          <cell r="B8510" t="str">
            <v>N2457</v>
          </cell>
          <cell r="C8510" t="str">
            <v>Nhân công bậc 4,5/7 - Nhóm 2</v>
          </cell>
          <cell r="D8510" t="str">
            <v>công</v>
          </cell>
          <cell r="E8510">
            <v>14.05</v>
          </cell>
          <cell r="F8510">
            <v>427493.42105263157</v>
          </cell>
          <cell r="G8510">
            <v>1</v>
          </cell>
          <cell r="H8510">
            <v>6006282.5657894742</v>
          </cell>
        </row>
        <row r="8511">
          <cell r="B8511" t="str">
            <v>D4.3432</v>
          </cell>
          <cell r="C8511" t="str">
            <v>Làm và lắp đặt đầu cáp; đầu cáp dầu điện áp 66KV, tiết diện ruột cáp ≤70mm2</v>
          </cell>
          <cell r="D8511" t="str">
            <v>1đầu cáp (1 pha)</v>
          </cell>
          <cell r="E8511">
            <v>1</v>
          </cell>
          <cell r="I8511">
            <v>1029337.6604651164</v>
          </cell>
          <cell r="J8511">
            <v>6694546.9736842103</v>
          </cell>
          <cell r="K8511">
            <v>0</v>
          </cell>
        </row>
        <row r="8512">
          <cell r="C8512" t="str">
            <v>a) Vật liệu</v>
          </cell>
          <cell r="H8512">
            <v>1029337.6604651164</v>
          </cell>
        </row>
        <row r="8513">
          <cell r="B8513" t="str">
            <v>V37019</v>
          </cell>
          <cell r="C8513" t="str">
            <v>Côliê</v>
          </cell>
          <cell r="D8513" t="str">
            <v>bộ</v>
          </cell>
          <cell r="E8513">
            <v>2</v>
          </cell>
          <cell r="F8513">
            <v>22000</v>
          </cell>
          <cell r="G8513">
            <v>1</v>
          </cell>
          <cell r="H8513">
            <v>44000</v>
          </cell>
        </row>
        <row r="8514">
          <cell r="B8514" t="str">
            <v>V09742</v>
          </cell>
          <cell r="C8514" t="str">
            <v>Dây đồng 25mm2</v>
          </cell>
          <cell r="D8514" t="str">
            <v>m</v>
          </cell>
          <cell r="E8514">
            <v>4</v>
          </cell>
          <cell r="F8514">
            <v>87699</v>
          </cell>
          <cell r="G8514">
            <v>1</v>
          </cell>
          <cell r="H8514">
            <v>350796</v>
          </cell>
        </row>
        <row r="8515">
          <cell r="B8515" t="str">
            <v>V09498</v>
          </cell>
          <cell r="C8515" t="str">
            <v>Chất cách điện</v>
          </cell>
          <cell r="D8515" t="str">
            <v>kg</v>
          </cell>
          <cell r="E8515">
            <v>15</v>
          </cell>
          <cell r="F8515">
            <v>35000</v>
          </cell>
          <cell r="G8515">
            <v>1</v>
          </cell>
          <cell r="H8515">
            <v>525000</v>
          </cell>
        </row>
        <row r="8516">
          <cell r="B8516" t="str">
            <v>V78619</v>
          </cell>
          <cell r="C8516" t="str">
            <v>Băng ni lông</v>
          </cell>
          <cell r="D8516" t="str">
            <v>cuộn</v>
          </cell>
          <cell r="E8516">
            <v>2</v>
          </cell>
          <cell r="F8516">
            <v>5000</v>
          </cell>
          <cell r="G8516">
            <v>1</v>
          </cell>
          <cell r="H8516">
            <v>10000</v>
          </cell>
        </row>
        <row r="8517">
          <cell r="B8517" t="str">
            <v>V46600</v>
          </cell>
          <cell r="C8517" t="str">
            <v>Xăng A92</v>
          </cell>
          <cell r="D8517" t="str">
            <v>kg</v>
          </cell>
          <cell r="E8517">
            <v>1</v>
          </cell>
          <cell r="F8517">
            <v>25325.581395348836</v>
          </cell>
          <cell r="G8517">
            <v>1</v>
          </cell>
          <cell r="H8517">
            <v>25325.581395348836</v>
          </cell>
        </row>
        <row r="8518">
          <cell r="B8518" t="str">
            <v>V09505</v>
          </cell>
          <cell r="C8518" t="str">
            <v>Cồn công nghiệp</v>
          </cell>
          <cell r="D8518" t="str">
            <v>kg</v>
          </cell>
          <cell r="E8518">
            <v>1</v>
          </cell>
          <cell r="F8518">
            <v>14000</v>
          </cell>
          <cell r="G8518">
            <v>1</v>
          </cell>
          <cell r="H8518">
            <v>14000</v>
          </cell>
        </row>
        <row r="8519">
          <cell r="B8519" t="str">
            <v>V04247</v>
          </cell>
          <cell r="C8519" t="str">
            <v>Giẻ lau</v>
          </cell>
          <cell r="D8519" t="str">
            <v>kg</v>
          </cell>
          <cell r="E8519">
            <v>0.5</v>
          </cell>
          <cell r="F8519">
            <v>5000</v>
          </cell>
          <cell r="G8519">
            <v>1</v>
          </cell>
          <cell r="H8519">
            <v>2500</v>
          </cell>
        </row>
        <row r="8520">
          <cell r="B8520" t="str">
            <v>V09743</v>
          </cell>
          <cell r="C8520" t="str">
            <v>Giấy ráp mịn</v>
          </cell>
          <cell r="D8520" t="str">
            <v>tờ</v>
          </cell>
          <cell r="E8520">
            <v>1</v>
          </cell>
          <cell r="F8520">
            <v>8100</v>
          </cell>
          <cell r="G8520">
            <v>1</v>
          </cell>
          <cell r="H8520">
            <v>8100</v>
          </cell>
        </row>
        <row r="8521">
          <cell r="B8521" t="str">
            <v>V00448</v>
          </cell>
          <cell r="C8521" t="str">
            <v>Ma tít</v>
          </cell>
          <cell r="D8521" t="str">
            <v>kg</v>
          </cell>
          <cell r="E8521">
            <v>0.1</v>
          </cell>
          <cell r="F8521">
            <v>6000</v>
          </cell>
          <cell r="G8521">
            <v>1</v>
          </cell>
          <cell r="H8521">
            <v>600</v>
          </cell>
        </row>
        <row r="8522">
          <cell r="B8522" t="str">
            <v>Z999</v>
          </cell>
          <cell r="C8522" t="str">
            <v>Vật liệu khác</v>
          </cell>
          <cell r="D8522" t="str">
            <v>%</v>
          </cell>
          <cell r="E8522">
            <v>5</v>
          </cell>
          <cell r="F8522">
            <v>980321.58139534888</v>
          </cell>
          <cell r="H8522">
            <v>49016.079069767446</v>
          </cell>
        </row>
        <row r="8523">
          <cell r="C8523" t="str">
            <v>Cộng</v>
          </cell>
          <cell r="H8523">
            <v>1029337.6604651164</v>
          </cell>
        </row>
        <row r="8524">
          <cell r="C8524" t="str">
            <v>b) Nhân công</v>
          </cell>
          <cell r="H8524">
            <v>6694546.9736842103</v>
          </cell>
        </row>
        <row r="8525">
          <cell r="B8525" t="str">
            <v>N2457</v>
          </cell>
          <cell r="C8525" t="str">
            <v>Nhân công bậc 4,5/7 - Nhóm 2</v>
          </cell>
          <cell r="D8525" t="str">
            <v>công</v>
          </cell>
          <cell r="E8525">
            <v>15.66</v>
          </cell>
          <cell r="F8525">
            <v>427493.42105263157</v>
          </cell>
          <cell r="G8525">
            <v>1</v>
          </cell>
          <cell r="H8525">
            <v>6694546.9736842103</v>
          </cell>
        </row>
        <row r="8526">
          <cell r="B8526" t="str">
            <v>D4.3433</v>
          </cell>
          <cell r="C8526" t="str">
            <v>Làm và lắp đặt đầu cáp; đầu cáp dầu điện áp 66KV, tiết diện ruột cáp ≤120mm2</v>
          </cell>
          <cell r="D8526" t="str">
            <v>1đầu cáp (1 pha)</v>
          </cell>
          <cell r="E8526">
            <v>1</v>
          </cell>
          <cell r="I8526">
            <v>1029337.6604651164</v>
          </cell>
          <cell r="J8526">
            <v>7391361.2499999991</v>
          </cell>
          <cell r="K8526">
            <v>0</v>
          </cell>
        </row>
        <row r="8527">
          <cell r="C8527" t="str">
            <v>a) Vật liệu</v>
          </cell>
          <cell r="H8527">
            <v>1029337.6604651164</v>
          </cell>
        </row>
        <row r="8528">
          <cell r="B8528" t="str">
            <v>V37019</v>
          </cell>
          <cell r="C8528" t="str">
            <v>Côliê</v>
          </cell>
          <cell r="D8528" t="str">
            <v>bộ</v>
          </cell>
          <cell r="E8528">
            <v>2</v>
          </cell>
          <cell r="F8528">
            <v>22000</v>
          </cell>
          <cell r="G8528">
            <v>1</v>
          </cell>
          <cell r="H8528">
            <v>44000</v>
          </cell>
        </row>
        <row r="8529">
          <cell r="B8529" t="str">
            <v>V09742</v>
          </cell>
          <cell r="C8529" t="str">
            <v>Dây đồng 25mm2</v>
          </cell>
          <cell r="D8529" t="str">
            <v>m</v>
          </cell>
          <cell r="E8529">
            <v>4</v>
          </cell>
          <cell r="F8529">
            <v>87699</v>
          </cell>
          <cell r="G8529">
            <v>1</v>
          </cell>
          <cell r="H8529">
            <v>350796</v>
          </cell>
        </row>
        <row r="8530">
          <cell r="B8530" t="str">
            <v>V09498</v>
          </cell>
          <cell r="C8530" t="str">
            <v>Chất cách điện</v>
          </cell>
          <cell r="D8530" t="str">
            <v>kg</v>
          </cell>
          <cell r="E8530">
            <v>15</v>
          </cell>
          <cell r="F8530">
            <v>35000</v>
          </cell>
          <cell r="G8530">
            <v>1</v>
          </cell>
          <cell r="H8530">
            <v>525000</v>
          </cell>
        </row>
        <row r="8531">
          <cell r="B8531" t="str">
            <v>V78619</v>
          </cell>
          <cell r="C8531" t="str">
            <v>Băng ni lông</v>
          </cell>
          <cell r="D8531" t="str">
            <v>cuộn</v>
          </cell>
          <cell r="E8531">
            <v>2</v>
          </cell>
          <cell r="F8531">
            <v>5000</v>
          </cell>
          <cell r="G8531">
            <v>1</v>
          </cell>
          <cell r="H8531">
            <v>10000</v>
          </cell>
        </row>
        <row r="8532">
          <cell r="B8532" t="str">
            <v>V46600</v>
          </cell>
          <cell r="C8532" t="str">
            <v>Xăng A92</v>
          </cell>
          <cell r="D8532" t="str">
            <v>kg</v>
          </cell>
          <cell r="E8532">
            <v>1</v>
          </cell>
          <cell r="F8532">
            <v>25325.581395348836</v>
          </cell>
          <cell r="G8532">
            <v>1</v>
          </cell>
          <cell r="H8532">
            <v>25325.581395348836</v>
          </cell>
        </row>
        <row r="8533">
          <cell r="B8533" t="str">
            <v>V09505</v>
          </cell>
          <cell r="C8533" t="str">
            <v>Cồn công nghiệp</v>
          </cell>
          <cell r="D8533" t="str">
            <v>kg</v>
          </cell>
          <cell r="E8533">
            <v>1</v>
          </cell>
          <cell r="F8533">
            <v>14000</v>
          </cell>
          <cell r="G8533">
            <v>1</v>
          </cell>
          <cell r="H8533">
            <v>14000</v>
          </cell>
        </row>
        <row r="8534">
          <cell r="B8534" t="str">
            <v>V04247</v>
          </cell>
          <cell r="C8534" t="str">
            <v>Giẻ lau</v>
          </cell>
          <cell r="D8534" t="str">
            <v>kg</v>
          </cell>
          <cell r="E8534">
            <v>0.5</v>
          </cell>
          <cell r="F8534">
            <v>5000</v>
          </cell>
          <cell r="G8534">
            <v>1</v>
          </cell>
          <cell r="H8534">
            <v>2500</v>
          </cell>
        </row>
        <row r="8535">
          <cell r="B8535" t="str">
            <v>V09743</v>
          </cell>
          <cell r="C8535" t="str">
            <v>Giấy ráp mịn</v>
          </cell>
          <cell r="D8535" t="str">
            <v>tờ</v>
          </cell>
          <cell r="E8535">
            <v>1</v>
          </cell>
          <cell r="F8535">
            <v>8100</v>
          </cell>
          <cell r="G8535">
            <v>1</v>
          </cell>
          <cell r="H8535">
            <v>8100</v>
          </cell>
        </row>
        <row r="8536">
          <cell r="B8536" t="str">
            <v>V00448</v>
          </cell>
          <cell r="C8536" t="str">
            <v>Ma tít</v>
          </cell>
          <cell r="D8536" t="str">
            <v>kg</v>
          </cell>
          <cell r="E8536">
            <v>0.1</v>
          </cell>
          <cell r="F8536">
            <v>6000</v>
          </cell>
          <cell r="G8536">
            <v>1</v>
          </cell>
          <cell r="H8536">
            <v>600</v>
          </cell>
        </row>
        <row r="8537">
          <cell r="B8537" t="str">
            <v>Z999</v>
          </cell>
          <cell r="C8537" t="str">
            <v>Vật liệu khác</v>
          </cell>
          <cell r="D8537" t="str">
            <v>%</v>
          </cell>
          <cell r="E8537">
            <v>5</v>
          </cell>
          <cell r="F8537">
            <v>980321.58139534888</v>
          </cell>
          <cell r="H8537">
            <v>49016.079069767446</v>
          </cell>
        </row>
        <row r="8538">
          <cell r="C8538" t="str">
            <v>Cộng</v>
          </cell>
          <cell r="H8538">
            <v>1029337.6604651164</v>
          </cell>
        </row>
        <row r="8539">
          <cell r="C8539" t="str">
            <v>b) Nhân công</v>
          </cell>
          <cell r="H8539">
            <v>7391361.2499999991</v>
          </cell>
        </row>
        <row r="8540">
          <cell r="B8540" t="str">
            <v>N2457</v>
          </cell>
          <cell r="C8540" t="str">
            <v>Nhân công bậc 4,5/7 - Nhóm 2</v>
          </cell>
          <cell r="D8540" t="str">
            <v>công</v>
          </cell>
          <cell r="E8540">
            <v>17.29</v>
          </cell>
          <cell r="F8540">
            <v>427493.42105263157</v>
          </cell>
          <cell r="G8540">
            <v>1</v>
          </cell>
          <cell r="H8540">
            <v>7391361.2499999991</v>
          </cell>
        </row>
        <row r="8541">
          <cell r="B8541" t="str">
            <v>D4.3434</v>
          </cell>
          <cell r="C8541" t="str">
            <v>Làm và lắp đặt đầu cáp; đầu cáp dầu điện áp 66KV, tiết diện ruột cáp ≤185mm2</v>
          </cell>
          <cell r="D8541" t="str">
            <v>1đầu cáp (1 pha)</v>
          </cell>
          <cell r="E8541">
            <v>1</v>
          </cell>
          <cell r="I8541">
            <v>1147777.6604651161</v>
          </cell>
          <cell r="J8541">
            <v>8066800.8552631577</v>
          </cell>
          <cell r="K8541">
            <v>0</v>
          </cell>
        </row>
        <row r="8542">
          <cell r="C8542" t="str">
            <v>a) Vật liệu</v>
          </cell>
          <cell r="H8542">
            <v>1147777.6604651161</v>
          </cell>
        </row>
        <row r="8543">
          <cell r="B8543" t="str">
            <v>V37019</v>
          </cell>
          <cell r="C8543" t="str">
            <v>Côliê</v>
          </cell>
          <cell r="D8543" t="str">
            <v>bộ</v>
          </cell>
          <cell r="E8543">
            <v>2</v>
          </cell>
          <cell r="F8543">
            <v>22000</v>
          </cell>
          <cell r="G8543">
            <v>1</v>
          </cell>
          <cell r="H8543">
            <v>44000</v>
          </cell>
        </row>
        <row r="8544">
          <cell r="B8544" t="str">
            <v>V09742</v>
          </cell>
          <cell r="C8544" t="str">
            <v>Dây đồng 25mm2</v>
          </cell>
          <cell r="D8544" t="str">
            <v>m</v>
          </cell>
          <cell r="E8544">
            <v>4</v>
          </cell>
          <cell r="F8544">
            <v>87699</v>
          </cell>
          <cell r="G8544">
            <v>1</v>
          </cell>
          <cell r="H8544">
            <v>350796</v>
          </cell>
        </row>
        <row r="8545">
          <cell r="B8545" t="str">
            <v>V09498</v>
          </cell>
          <cell r="C8545" t="str">
            <v>Chất cách điện</v>
          </cell>
          <cell r="D8545" t="str">
            <v>kg</v>
          </cell>
          <cell r="E8545">
            <v>18</v>
          </cell>
          <cell r="F8545">
            <v>35000</v>
          </cell>
          <cell r="G8545">
            <v>1</v>
          </cell>
          <cell r="H8545">
            <v>630000</v>
          </cell>
        </row>
        <row r="8546">
          <cell r="B8546" t="str">
            <v>V78619</v>
          </cell>
          <cell r="C8546" t="str">
            <v>Băng ni lông</v>
          </cell>
          <cell r="D8546" t="str">
            <v>cuộn</v>
          </cell>
          <cell r="E8546">
            <v>3</v>
          </cell>
          <cell r="F8546">
            <v>5000</v>
          </cell>
          <cell r="G8546">
            <v>1</v>
          </cell>
          <cell r="H8546">
            <v>15000</v>
          </cell>
        </row>
        <row r="8547">
          <cell r="B8547" t="str">
            <v>V46600</v>
          </cell>
          <cell r="C8547" t="str">
            <v>Xăng A92</v>
          </cell>
          <cell r="D8547" t="str">
            <v>kg</v>
          </cell>
          <cell r="E8547">
            <v>1</v>
          </cell>
          <cell r="F8547">
            <v>25325.581395348836</v>
          </cell>
          <cell r="G8547">
            <v>1</v>
          </cell>
          <cell r="H8547">
            <v>25325.581395348836</v>
          </cell>
        </row>
        <row r="8548">
          <cell r="B8548" t="str">
            <v>V09505</v>
          </cell>
          <cell r="C8548" t="str">
            <v>Cồn công nghiệp</v>
          </cell>
          <cell r="D8548" t="str">
            <v>kg</v>
          </cell>
          <cell r="E8548">
            <v>1</v>
          </cell>
          <cell r="F8548">
            <v>14000</v>
          </cell>
          <cell r="G8548">
            <v>1</v>
          </cell>
          <cell r="H8548">
            <v>14000</v>
          </cell>
        </row>
        <row r="8549">
          <cell r="B8549" t="str">
            <v>V04247</v>
          </cell>
          <cell r="C8549" t="str">
            <v>Giẻ lau</v>
          </cell>
          <cell r="D8549" t="str">
            <v>kg</v>
          </cell>
          <cell r="E8549">
            <v>1</v>
          </cell>
          <cell r="F8549">
            <v>5000</v>
          </cell>
          <cell r="G8549">
            <v>1</v>
          </cell>
          <cell r="H8549">
            <v>5000</v>
          </cell>
        </row>
        <row r="8550">
          <cell r="B8550" t="str">
            <v>V09743</v>
          </cell>
          <cell r="C8550" t="str">
            <v>Giấy ráp mịn</v>
          </cell>
          <cell r="D8550" t="str">
            <v>tờ</v>
          </cell>
          <cell r="E8550">
            <v>1</v>
          </cell>
          <cell r="F8550">
            <v>8100</v>
          </cell>
          <cell r="G8550">
            <v>1</v>
          </cell>
          <cell r="H8550">
            <v>8100</v>
          </cell>
        </row>
        <row r="8551">
          <cell r="B8551" t="str">
            <v>V00448</v>
          </cell>
          <cell r="C8551" t="str">
            <v>Ma tít</v>
          </cell>
          <cell r="D8551" t="str">
            <v>kg</v>
          </cell>
          <cell r="E8551">
            <v>0.15</v>
          </cell>
          <cell r="F8551">
            <v>6000</v>
          </cell>
          <cell r="G8551">
            <v>1</v>
          </cell>
          <cell r="H8551">
            <v>900</v>
          </cell>
        </row>
        <row r="8552">
          <cell r="B8552" t="str">
            <v>Z999</v>
          </cell>
          <cell r="C8552" t="str">
            <v>Vật liệu khác</v>
          </cell>
          <cell r="D8552" t="str">
            <v>%</v>
          </cell>
          <cell r="E8552">
            <v>5</v>
          </cell>
          <cell r="F8552">
            <v>1093121.5813953488</v>
          </cell>
          <cell r="H8552">
            <v>54656.079069767438</v>
          </cell>
        </row>
        <row r="8553">
          <cell r="C8553" t="str">
            <v>Cộng</v>
          </cell>
          <cell r="H8553">
            <v>1147777.6604651161</v>
          </cell>
        </row>
        <row r="8554">
          <cell r="C8554" t="str">
            <v>b) Nhân công</v>
          </cell>
          <cell r="H8554">
            <v>8066800.8552631577</v>
          </cell>
        </row>
        <row r="8555">
          <cell r="B8555" t="str">
            <v>N2457</v>
          </cell>
          <cell r="C8555" t="str">
            <v>Nhân công bậc 4,5/7 - Nhóm 2</v>
          </cell>
          <cell r="D8555" t="str">
            <v>công</v>
          </cell>
          <cell r="E8555">
            <v>18.87</v>
          </cell>
          <cell r="F8555">
            <v>427493.42105263157</v>
          </cell>
          <cell r="G8555">
            <v>1</v>
          </cell>
          <cell r="H8555">
            <v>8066800.8552631577</v>
          </cell>
        </row>
        <row r="8556">
          <cell r="B8556" t="str">
            <v>D4.3435</v>
          </cell>
          <cell r="C8556" t="str">
            <v>Làm và lắp đặt đầu cáp; đầu cáp dầu điện áp 66KV, tiết diện ruột cáp ≤240mm2</v>
          </cell>
          <cell r="D8556" t="str">
            <v>1đầu cáp (1 pha)</v>
          </cell>
          <cell r="E8556">
            <v>1</v>
          </cell>
          <cell r="I8556">
            <v>1147777.6604651161</v>
          </cell>
          <cell r="J8556">
            <v>9545928.092105262</v>
          </cell>
          <cell r="K8556">
            <v>0</v>
          </cell>
        </row>
        <row r="8557">
          <cell r="C8557" t="str">
            <v>a) Vật liệu</v>
          </cell>
          <cell r="H8557">
            <v>1147777.6604651161</v>
          </cell>
        </row>
        <row r="8558">
          <cell r="B8558" t="str">
            <v>V37019</v>
          </cell>
          <cell r="C8558" t="str">
            <v>Côliê</v>
          </cell>
          <cell r="D8558" t="str">
            <v>bộ</v>
          </cell>
          <cell r="E8558">
            <v>2</v>
          </cell>
          <cell r="F8558">
            <v>22000</v>
          </cell>
          <cell r="G8558">
            <v>1</v>
          </cell>
          <cell r="H8558">
            <v>44000</v>
          </cell>
        </row>
        <row r="8559">
          <cell r="B8559" t="str">
            <v>V09742</v>
          </cell>
          <cell r="C8559" t="str">
            <v>Dây đồng 25mm2</v>
          </cell>
          <cell r="D8559" t="str">
            <v>m</v>
          </cell>
          <cell r="E8559">
            <v>4</v>
          </cell>
          <cell r="F8559">
            <v>87699</v>
          </cell>
          <cell r="G8559">
            <v>1</v>
          </cell>
          <cell r="H8559">
            <v>350796</v>
          </cell>
        </row>
        <row r="8560">
          <cell r="B8560" t="str">
            <v>V09498</v>
          </cell>
          <cell r="C8560" t="str">
            <v>Chất cách điện</v>
          </cell>
          <cell r="D8560" t="str">
            <v>kg</v>
          </cell>
          <cell r="E8560">
            <v>18</v>
          </cell>
          <cell r="F8560">
            <v>35000</v>
          </cell>
          <cell r="G8560">
            <v>1</v>
          </cell>
          <cell r="H8560">
            <v>630000</v>
          </cell>
        </row>
        <row r="8561">
          <cell r="B8561" t="str">
            <v>V78619</v>
          </cell>
          <cell r="C8561" t="str">
            <v>Băng ni lông</v>
          </cell>
          <cell r="D8561" t="str">
            <v>cuộn</v>
          </cell>
          <cell r="E8561">
            <v>3</v>
          </cell>
          <cell r="F8561">
            <v>5000</v>
          </cell>
          <cell r="G8561">
            <v>1</v>
          </cell>
          <cell r="H8561">
            <v>15000</v>
          </cell>
        </row>
        <row r="8562">
          <cell r="B8562" t="str">
            <v>V46600</v>
          </cell>
          <cell r="C8562" t="str">
            <v>Xăng A92</v>
          </cell>
          <cell r="D8562" t="str">
            <v>kg</v>
          </cell>
          <cell r="E8562">
            <v>1</v>
          </cell>
          <cell r="F8562">
            <v>25325.581395348836</v>
          </cell>
          <cell r="G8562">
            <v>1</v>
          </cell>
          <cell r="H8562">
            <v>25325.581395348836</v>
          </cell>
        </row>
        <row r="8563">
          <cell r="B8563" t="str">
            <v>V09505</v>
          </cell>
          <cell r="C8563" t="str">
            <v>Cồn công nghiệp</v>
          </cell>
          <cell r="D8563" t="str">
            <v>kg</v>
          </cell>
          <cell r="E8563">
            <v>1</v>
          </cell>
          <cell r="F8563">
            <v>14000</v>
          </cell>
          <cell r="G8563">
            <v>1</v>
          </cell>
          <cell r="H8563">
            <v>14000</v>
          </cell>
        </row>
        <row r="8564">
          <cell r="B8564" t="str">
            <v>V04247</v>
          </cell>
          <cell r="C8564" t="str">
            <v>Giẻ lau</v>
          </cell>
          <cell r="D8564" t="str">
            <v>kg</v>
          </cell>
          <cell r="E8564">
            <v>1</v>
          </cell>
          <cell r="F8564">
            <v>5000</v>
          </cell>
          <cell r="G8564">
            <v>1</v>
          </cell>
          <cell r="H8564">
            <v>5000</v>
          </cell>
        </row>
        <row r="8565">
          <cell r="B8565" t="str">
            <v>V09743</v>
          </cell>
          <cell r="C8565" t="str">
            <v>Giấy ráp mịn</v>
          </cell>
          <cell r="D8565" t="str">
            <v>tờ</v>
          </cell>
          <cell r="E8565">
            <v>1</v>
          </cell>
          <cell r="F8565">
            <v>8100</v>
          </cell>
          <cell r="G8565">
            <v>1</v>
          </cell>
          <cell r="H8565">
            <v>8100</v>
          </cell>
        </row>
        <row r="8566">
          <cell r="B8566" t="str">
            <v>V00448</v>
          </cell>
          <cell r="C8566" t="str">
            <v>Ma tít</v>
          </cell>
          <cell r="D8566" t="str">
            <v>kg</v>
          </cell>
          <cell r="E8566">
            <v>0.15</v>
          </cell>
          <cell r="F8566">
            <v>6000</v>
          </cell>
          <cell r="G8566">
            <v>1</v>
          </cell>
          <cell r="H8566">
            <v>900</v>
          </cell>
        </row>
        <row r="8567">
          <cell r="B8567" t="str">
            <v>Z999</v>
          </cell>
          <cell r="C8567" t="str">
            <v>Vật liệu khác</v>
          </cell>
          <cell r="D8567" t="str">
            <v>%</v>
          </cell>
          <cell r="E8567">
            <v>5</v>
          </cell>
          <cell r="F8567">
            <v>1093121.5813953488</v>
          </cell>
          <cell r="H8567">
            <v>54656.079069767438</v>
          </cell>
        </row>
        <row r="8568">
          <cell r="C8568" t="str">
            <v>Cộng</v>
          </cell>
          <cell r="H8568">
            <v>1147777.6604651161</v>
          </cell>
        </row>
        <row r="8569">
          <cell r="C8569" t="str">
            <v>b) Nhân công</v>
          </cell>
          <cell r="H8569">
            <v>9545928.092105262</v>
          </cell>
        </row>
        <row r="8570">
          <cell r="B8570" t="str">
            <v>N2457</v>
          </cell>
          <cell r="C8570" t="str">
            <v>Nhân công bậc 4,5/7 - Nhóm 2</v>
          </cell>
          <cell r="D8570" t="str">
            <v>công</v>
          </cell>
          <cell r="E8570">
            <v>22.33</v>
          </cell>
          <cell r="F8570">
            <v>427493.42105263157</v>
          </cell>
          <cell r="G8570">
            <v>1</v>
          </cell>
          <cell r="H8570">
            <v>9545928.092105262</v>
          </cell>
        </row>
        <row r="8571">
          <cell r="B8571" t="str">
            <v>D4.3436</v>
          </cell>
          <cell r="C8571" t="str">
            <v>Làm và lắp đặt đầu cáp; đầu cáp dầu điện áp 66KV, tiết diện ruột cáp ≤300mm2</v>
          </cell>
          <cell r="D8571" t="str">
            <v>1đầu cáp (1 pha)</v>
          </cell>
          <cell r="E8571">
            <v>1</v>
          </cell>
          <cell r="I8571">
            <v>1147777.6604651161</v>
          </cell>
          <cell r="J8571">
            <v>9746850</v>
          </cell>
          <cell r="K8571">
            <v>0</v>
          </cell>
        </row>
        <row r="8572">
          <cell r="C8572" t="str">
            <v>a) Vật liệu</v>
          </cell>
          <cell r="H8572">
            <v>1147777.6604651161</v>
          </cell>
        </row>
        <row r="8573">
          <cell r="B8573" t="str">
            <v>V37019</v>
          </cell>
          <cell r="C8573" t="str">
            <v>Côliê</v>
          </cell>
          <cell r="D8573" t="str">
            <v>bộ</v>
          </cell>
          <cell r="E8573">
            <v>2</v>
          </cell>
          <cell r="F8573">
            <v>22000</v>
          </cell>
          <cell r="G8573">
            <v>1</v>
          </cell>
          <cell r="H8573">
            <v>44000</v>
          </cell>
        </row>
        <row r="8574">
          <cell r="B8574" t="str">
            <v>V09742</v>
          </cell>
          <cell r="C8574" t="str">
            <v>Dây đồng 25mm2</v>
          </cell>
          <cell r="D8574" t="str">
            <v>m</v>
          </cell>
          <cell r="E8574">
            <v>4</v>
          </cell>
          <cell r="F8574">
            <v>87699</v>
          </cell>
          <cell r="G8574">
            <v>1</v>
          </cell>
          <cell r="H8574">
            <v>350796</v>
          </cell>
        </row>
        <row r="8575">
          <cell r="B8575" t="str">
            <v>V09498</v>
          </cell>
          <cell r="C8575" t="str">
            <v>Chất cách điện</v>
          </cell>
          <cell r="D8575" t="str">
            <v>kg</v>
          </cell>
          <cell r="E8575">
            <v>18</v>
          </cell>
          <cell r="F8575">
            <v>35000</v>
          </cell>
          <cell r="G8575">
            <v>1</v>
          </cell>
          <cell r="H8575">
            <v>630000</v>
          </cell>
        </row>
        <row r="8576">
          <cell r="B8576" t="str">
            <v>V78619</v>
          </cell>
          <cell r="C8576" t="str">
            <v>Băng ni lông</v>
          </cell>
          <cell r="D8576" t="str">
            <v>cuộn</v>
          </cell>
          <cell r="E8576">
            <v>3</v>
          </cell>
          <cell r="F8576">
            <v>5000</v>
          </cell>
          <cell r="G8576">
            <v>1</v>
          </cell>
          <cell r="H8576">
            <v>15000</v>
          </cell>
        </row>
        <row r="8577">
          <cell r="B8577" t="str">
            <v>V46600</v>
          </cell>
          <cell r="C8577" t="str">
            <v>Xăng A92</v>
          </cell>
          <cell r="D8577" t="str">
            <v>kg</v>
          </cell>
          <cell r="E8577">
            <v>1</v>
          </cell>
          <cell r="F8577">
            <v>25325.581395348836</v>
          </cell>
          <cell r="G8577">
            <v>1</v>
          </cell>
          <cell r="H8577">
            <v>25325.581395348836</v>
          </cell>
        </row>
        <row r="8578">
          <cell r="B8578" t="str">
            <v>V09505</v>
          </cell>
          <cell r="C8578" t="str">
            <v>Cồn công nghiệp</v>
          </cell>
          <cell r="D8578" t="str">
            <v>kg</v>
          </cell>
          <cell r="E8578">
            <v>1</v>
          </cell>
          <cell r="F8578">
            <v>14000</v>
          </cell>
          <cell r="G8578">
            <v>1</v>
          </cell>
          <cell r="H8578">
            <v>14000</v>
          </cell>
        </row>
        <row r="8579">
          <cell r="B8579" t="str">
            <v>V04247</v>
          </cell>
          <cell r="C8579" t="str">
            <v>Giẻ lau</v>
          </cell>
          <cell r="D8579" t="str">
            <v>kg</v>
          </cell>
          <cell r="E8579">
            <v>1</v>
          </cell>
          <cell r="F8579">
            <v>5000</v>
          </cell>
          <cell r="G8579">
            <v>1</v>
          </cell>
          <cell r="H8579">
            <v>5000</v>
          </cell>
        </row>
        <row r="8580">
          <cell r="B8580" t="str">
            <v>V09743</v>
          </cell>
          <cell r="C8580" t="str">
            <v>Giấy ráp mịn</v>
          </cell>
          <cell r="D8580" t="str">
            <v>tờ</v>
          </cell>
          <cell r="E8580">
            <v>1</v>
          </cell>
          <cell r="F8580">
            <v>8100</v>
          </cell>
          <cell r="G8580">
            <v>1</v>
          </cell>
          <cell r="H8580">
            <v>8100</v>
          </cell>
        </row>
        <row r="8581">
          <cell r="B8581" t="str">
            <v>V00448</v>
          </cell>
          <cell r="C8581" t="str">
            <v>Ma tít</v>
          </cell>
          <cell r="D8581" t="str">
            <v>kg</v>
          </cell>
          <cell r="E8581">
            <v>0.15</v>
          </cell>
          <cell r="F8581">
            <v>6000</v>
          </cell>
          <cell r="G8581">
            <v>1</v>
          </cell>
          <cell r="H8581">
            <v>900</v>
          </cell>
        </row>
        <row r="8582">
          <cell r="B8582" t="str">
            <v>Z999</v>
          </cell>
          <cell r="C8582" t="str">
            <v>Vật liệu khác</v>
          </cell>
          <cell r="D8582" t="str">
            <v>%</v>
          </cell>
          <cell r="E8582">
            <v>5</v>
          </cell>
          <cell r="F8582">
            <v>1093121.5813953488</v>
          </cell>
          <cell r="H8582">
            <v>54656.079069767438</v>
          </cell>
        </row>
        <row r="8583">
          <cell r="C8583" t="str">
            <v>Cộng</v>
          </cell>
          <cell r="H8583">
            <v>1147777.6604651161</v>
          </cell>
        </row>
        <row r="8584">
          <cell r="C8584" t="str">
            <v>b) Nhân công</v>
          </cell>
          <cell r="H8584">
            <v>9746850</v>
          </cell>
        </row>
        <row r="8585">
          <cell r="B8585" t="str">
            <v>N2457</v>
          </cell>
          <cell r="C8585" t="str">
            <v>Nhân công bậc 4,5/7 - Nhóm 2</v>
          </cell>
          <cell r="D8585" t="str">
            <v>công</v>
          </cell>
          <cell r="E8585">
            <v>22.8</v>
          </cell>
          <cell r="F8585">
            <v>427493.42105263157</v>
          </cell>
          <cell r="G8585">
            <v>1</v>
          </cell>
          <cell r="H8585">
            <v>9746850</v>
          </cell>
        </row>
        <row r="8586">
          <cell r="B8586" t="str">
            <v>D4.3437</v>
          </cell>
          <cell r="C8586" t="str">
            <v>Làm và lắp đặt đầu cáp; đầu cáp dầu điện áp 66KV, tiết diện ruột cáp ≤400mm2</v>
          </cell>
          <cell r="D8586" t="str">
            <v>1đầu cáp (1 pha)</v>
          </cell>
          <cell r="E8586">
            <v>1</v>
          </cell>
          <cell r="I8586">
            <v>1294426.0325581394</v>
          </cell>
          <cell r="J8586">
            <v>11696220</v>
          </cell>
          <cell r="K8586">
            <v>0</v>
          </cell>
        </row>
        <row r="8587">
          <cell r="C8587" t="str">
            <v>a) Vật liệu</v>
          </cell>
          <cell r="H8587">
            <v>1294426.0325581394</v>
          </cell>
        </row>
        <row r="8588">
          <cell r="B8588" t="str">
            <v>V37019</v>
          </cell>
          <cell r="C8588" t="str">
            <v>Côliê</v>
          </cell>
          <cell r="D8588" t="str">
            <v>bộ</v>
          </cell>
          <cell r="E8588">
            <v>2</v>
          </cell>
          <cell r="F8588">
            <v>22000</v>
          </cell>
          <cell r="G8588">
            <v>1</v>
          </cell>
          <cell r="H8588">
            <v>44000</v>
          </cell>
        </row>
        <row r="8589">
          <cell r="B8589" t="str">
            <v>V09742</v>
          </cell>
          <cell r="C8589" t="str">
            <v>Dây đồng 25mm2</v>
          </cell>
          <cell r="D8589" t="str">
            <v>m</v>
          </cell>
          <cell r="E8589">
            <v>4</v>
          </cell>
          <cell r="F8589">
            <v>87699</v>
          </cell>
          <cell r="G8589">
            <v>1</v>
          </cell>
          <cell r="H8589">
            <v>350796</v>
          </cell>
        </row>
        <row r="8590">
          <cell r="B8590" t="str">
            <v>V09498</v>
          </cell>
          <cell r="C8590" t="str">
            <v>Chất cách điện</v>
          </cell>
          <cell r="D8590" t="str">
            <v>kg</v>
          </cell>
          <cell r="E8590">
            <v>21.6</v>
          </cell>
          <cell r="F8590">
            <v>35000</v>
          </cell>
          <cell r="G8590">
            <v>1</v>
          </cell>
          <cell r="H8590">
            <v>756000</v>
          </cell>
        </row>
        <row r="8591">
          <cell r="B8591" t="str">
            <v>V78619</v>
          </cell>
          <cell r="C8591" t="str">
            <v>Băng ni lông</v>
          </cell>
          <cell r="D8591" t="str">
            <v>cuộn</v>
          </cell>
          <cell r="E8591">
            <v>3.6</v>
          </cell>
          <cell r="F8591">
            <v>5000</v>
          </cell>
          <cell r="G8591">
            <v>1</v>
          </cell>
          <cell r="H8591">
            <v>18000</v>
          </cell>
        </row>
        <row r="8592">
          <cell r="B8592" t="str">
            <v>V46600</v>
          </cell>
          <cell r="C8592" t="str">
            <v>Xăng A92</v>
          </cell>
          <cell r="D8592" t="str">
            <v>kg</v>
          </cell>
          <cell r="E8592">
            <v>1.2</v>
          </cell>
          <cell r="F8592">
            <v>25325.581395348836</v>
          </cell>
          <cell r="G8592">
            <v>1</v>
          </cell>
          <cell r="H8592">
            <v>30390.697674418603</v>
          </cell>
        </row>
        <row r="8593">
          <cell r="B8593" t="str">
            <v>V09505</v>
          </cell>
          <cell r="C8593" t="str">
            <v>Cồn công nghiệp</v>
          </cell>
          <cell r="D8593" t="str">
            <v>kg</v>
          </cell>
          <cell r="E8593">
            <v>1.2</v>
          </cell>
          <cell r="F8593">
            <v>14000</v>
          </cell>
          <cell r="G8593">
            <v>1</v>
          </cell>
          <cell r="H8593">
            <v>16800</v>
          </cell>
        </row>
        <row r="8594">
          <cell r="B8594" t="str">
            <v>V04247</v>
          </cell>
          <cell r="C8594" t="str">
            <v>Giẻ lau</v>
          </cell>
          <cell r="D8594" t="str">
            <v>kg</v>
          </cell>
          <cell r="E8594">
            <v>1.2</v>
          </cell>
          <cell r="F8594">
            <v>5000</v>
          </cell>
          <cell r="G8594">
            <v>1</v>
          </cell>
          <cell r="H8594">
            <v>6000</v>
          </cell>
        </row>
        <row r="8595">
          <cell r="B8595" t="str">
            <v>V09743</v>
          </cell>
          <cell r="C8595" t="str">
            <v>Giấy ráp mịn</v>
          </cell>
          <cell r="D8595" t="str">
            <v>tờ</v>
          </cell>
          <cell r="E8595">
            <v>1.2</v>
          </cell>
          <cell r="F8595">
            <v>8100</v>
          </cell>
          <cell r="G8595">
            <v>1</v>
          </cell>
          <cell r="H8595">
            <v>9720</v>
          </cell>
        </row>
        <row r="8596">
          <cell r="B8596" t="str">
            <v>V00448</v>
          </cell>
          <cell r="C8596" t="str">
            <v>Ma tít</v>
          </cell>
          <cell r="D8596" t="str">
            <v>kg</v>
          </cell>
          <cell r="E8596">
            <v>0.18</v>
          </cell>
          <cell r="F8596">
            <v>6000</v>
          </cell>
          <cell r="G8596">
            <v>1</v>
          </cell>
          <cell r="H8596">
            <v>1080</v>
          </cell>
        </row>
        <row r="8597">
          <cell r="B8597" t="str">
            <v>Z999</v>
          </cell>
          <cell r="C8597" t="str">
            <v>Vật liệu khác</v>
          </cell>
          <cell r="D8597" t="str">
            <v>%</v>
          </cell>
          <cell r="E8597">
            <v>5</v>
          </cell>
          <cell r="F8597">
            <v>1232786.6976744186</v>
          </cell>
          <cell r="H8597">
            <v>61639.334883720934</v>
          </cell>
        </row>
        <row r="8598">
          <cell r="C8598" t="str">
            <v>Cộng</v>
          </cell>
          <cell r="H8598">
            <v>1294426.0325581394</v>
          </cell>
        </row>
        <row r="8599">
          <cell r="C8599" t="str">
            <v>b) Nhân công</v>
          </cell>
          <cell r="H8599">
            <v>11696220</v>
          </cell>
        </row>
        <row r="8600">
          <cell r="B8600" t="str">
            <v>N2457</v>
          </cell>
          <cell r="C8600" t="str">
            <v>Nhân công bậc 4,5/7 - Nhóm 2</v>
          </cell>
          <cell r="D8600" t="str">
            <v>công</v>
          </cell>
          <cell r="E8600">
            <v>27.36</v>
          </cell>
          <cell r="F8600">
            <v>427493.42105263157</v>
          </cell>
          <cell r="G8600">
            <v>1</v>
          </cell>
          <cell r="H8600">
            <v>11696220</v>
          </cell>
        </row>
        <row r="8601">
          <cell r="B8601" t="str">
            <v>D4.3441</v>
          </cell>
          <cell r="C8601" t="str">
            <v>Làm và lắp đặt đầu cáp; đầu cáp dầu điện áp 110KV, tiết diện ruột cáp ≤35mm2</v>
          </cell>
          <cell r="D8601" t="str">
            <v>1đầu cáp (1 pha)</v>
          </cell>
          <cell r="E8601">
            <v>1</v>
          </cell>
          <cell r="I8601">
            <v>1029337.6604651164</v>
          </cell>
          <cell r="J8601">
            <v>7814579.7368421061</v>
          </cell>
          <cell r="K8601">
            <v>0</v>
          </cell>
        </row>
        <row r="8602">
          <cell r="C8602" t="str">
            <v>a) Vật liệu</v>
          </cell>
          <cell r="H8602">
            <v>1029337.6604651164</v>
          </cell>
        </row>
        <row r="8603">
          <cell r="B8603" t="str">
            <v>V37019</v>
          </cell>
          <cell r="C8603" t="str">
            <v>Côliê</v>
          </cell>
          <cell r="D8603" t="str">
            <v>bộ</v>
          </cell>
          <cell r="E8603">
            <v>2</v>
          </cell>
          <cell r="F8603">
            <v>22000</v>
          </cell>
          <cell r="G8603">
            <v>1</v>
          </cell>
          <cell r="H8603">
            <v>44000</v>
          </cell>
        </row>
        <row r="8604">
          <cell r="B8604" t="str">
            <v>V09742</v>
          </cell>
          <cell r="C8604" t="str">
            <v>Dây đồng 25mm2</v>
          </cell>
          <cell r="D8604" t="str">
            <v>m</v>
          </cell>
          <cell r="E8604">
            <v>4</v>
          </cell>
          <cell r="F8604">
            <v>87699</v>
          </cell>
          <cell r="G8604">
            <v>1</v>
          </cell>
          <cell r="H8604">
            <v>350796</v>
          </cell>
        </row>
        <row r="8605">
          <cell r="B8605" t="str">
            <v>V09498</v>
          </cell>
          <cell r="C8605" t="str">
            <v>Chất cách điện</v>
          </cell>
          <cell r="D8605" t="str">
            <v>kg</v>
          </cell>
          <cell r="E8605">
            <v>15</v>
          </cell>
          <cell r="F8605">
            <v>35000</v>
          </cell>
          <cell r="G8605">
            <v>1</v>
          </cell>
          <cell r="H8605">
            <v>525000</v>
          </cell>
        </row>
        <row r="8606">
          <cell r="B8606" t="str">
            <v>V78619</v>
          </cell>
          <cell r="C8606" t="str">
            <v>Băng ni lông</v>
          </cell>
          <cell r="D8606" t="str">
            <v>cuộn</v>
          </cell>
          <cell r="E8606">
            <v>2</v>
          </cell>
          <cell r="F8606">
            <v>5000</v>
          </cell>
          <cell r="G8606">
            <v>1</v>
          </cell>
          <cell r="H8606">
            <v>10000</v>
          </cell>
        </row>
        <row r="8607">
          <cell r="B8607" t="str">
            <v>V46600</v>
          </cell>
          <cell r="C8607" t="str">
            <v>Xăng A92</v>
          </cell>
          <cell r="D8607" t="str">
            <v>kg</v>
          </cell>
          <cell r="E8607">
            <v>1</v>
          </cell>
          <cell r="F8607">
            <v>25325.581395348836</v>
          </cell>
          <cell r="G8607">
            <v>1</v>
          </cell>
          <cell r="H8607">
            <v>25325.581395348836</v>
          </cell>
        </row>
        <row r="8608">
          <cell r="B8608" t="str">
            <v>V09505</v>
          </cell>
          <cell r="C8608" t="str">
            <v>Cồn công nghiệp</v>
          </cell>
          <cell r="D8608" t="str">
            <v>kg</v>
          </cell>
          <cell r="E8608">
            <v>1</v>
          </cell>
          <cell r="F8608">
            <v>14000</v>
          </cell>
          <cell r="G8608">
            <v>1</v>
          </cell>
          <cell r="H8608">
            <v>14000</v>
          </cell>
        </row>
        <row r="8609">
          <cell r="B8609" t="str">
            <v>V04247</v>
          </cell>
          <cell r="C8609" t="str">
            <v>Giẻ lau</v>
          </cell>
          <cell r="D8609" t="str">
            <v>kg</v>
          </cell>
          <cell r="E8609">
            <v>0.5</v>
          </cell>
          <cell r="F8609">
            <v>5000</v>
          </cell>
          <cell r="G8609">
            <v>1</v>
          </cell>
          <cell r="H8609">
            <v>2500</v>
          </cell>
        </row>
        <row r="8610">
          <cell r="B8610" t="str">
            <v>V09743</v>
          </cell>
          <cell r="C8610" t="str">
            <v>Giấy ráp mịn</v>
          </cell>
          <cell r="D8610" t="str">
            <v>tờ</v>
          </cell>
          <cell r="E8610">
            <v>1</v>
          </cell>
          <cell r="F8610">
            <v>8100</v>
          </cell>
          <cell r="G8610">
            <v>1</v>
          </cell>
          <cell r="H8610">
            <v>8100</v>
          </cell>
        </row>
        <row r="8611">
          <cell r="B8611" t="str">
            <v>V00448</v>
          </cell>
          <cell r="C8611" t="str">
            <v>Ma tít</v>
          </cell>
          <cell r="D8611" t="str">
            <v>kg</v>
          </cell>
          <cell r="E8611">
            <v>0.1</v>
          </cell>
          <cell r="F8611">
            <v>6000</v>
          </cell>
          <cell r="G8611">
            <v>1</v>
          </cell>
          <cell r="H8611">
            <v>600</v>
          </cell>
        </row>
        <row r="8612">
          <cell r="B8612" t="str">
            <v>Z999</v>
          </cell>
          <cell r="C8612" t="str">
            <v>Vật liệu khác</v>
          </cell>
          <cell r="D8612" t="str">
            <v>%</v>
          </cell>
          <cell r="E8612">
            <v>5</v>
          </cell>
          <cell r="F8612">
            <v>980321.58139534888</v>
          </cell>
          <cell r="H8612">
            <v>49016.079069767446</v>
          </cell>
        </row>
        <row r="8613">
          <cell r="C8613" t="str">
            <v>Cộng</v>
          </cell>
          <cell r="H8613">
            <v>1029337.6604651164</v>
          </cell>
        </row>
        <row r="8614">
          <cell r="C8614" t="str">
            <v>b) Nhân công</v>
          </cell>
          <cell r="H8614">
            <v>7814579.7368421061</v>
          </cell>
        </row>
        <row r="8615">
          <cell r="B8615" t="str">
            <v>N2457</v>
          </cell>
          <cell r="C8615" t="str">
            <v>Nhân công bậc 4,5/7 - Nhóm 2</v>
          </cell>
          <cell r="D8615" t="str">
            <v>công</v>
          </cell>
          <cell r="E8615">
            <v>18.28</v>
          </cell>
          <cell r="F8615">
            <v>427493.42105263157</v>
          </cell>
          <cell r="G8615">
            <v>1</v>
          </cell>
          <cell r="H8615">
            <v>7814579.7368421061</v>
          </cell>
        </row>
        <row r="8616">
          <cell r="B8616" t="str">
            <v>D4.3442</v>
          </cell>
          <cell r="C8616" t="str">
            <v>Làm và lắp đặt đầu cáp; đầu cáp dầu điện áp 110KV, tiết diện ruột cáp ≤70mm2</v>
          </cell>
          <cell r="D8616" t="str">
            <v>1đầu cáp (1 pha)</v>
          </cell>
          <cell r="E8616">
            <v>1</v>
          </cell>
          <cell r="I8616">
            <v>1029337.6604651164</v>
          </cell>
          <cell r="J8616">
            <v>8699491.1184210535</v>
          </cell>
          <cell r="K8616">
            <v>0</v>
          </cell>
        </row>
        <row r="8617">
          <cell r="C8617" t="str">
            <v>a) Vật liệu</v>
          </cell>
          <cell r="H8617">
            <v>1029337.6604651164</v>
          </cell>
        </row>
        <row r="8618">
          <cell r="B8618" t="str">
            <v>V37019</v>
          </cell>
          <cell r="C8618" t="str">
            <v>Côliê</v>
          </cell>
          <cell r="D8618" t="str">
            <v>bộ</v>
          </cell>
          <cell r="E8618">
            <v>2</v>
          </cell>
          <cell r="F8618">
            <v>22000</v>
          </cell>
          <cell r="G8618">
            <v>1</v>
          </cell>
          <cell r="H8618">
            <v>44000</v>
          </cell>
        </row>
        <row r="8619">
          <cell r="B8619" t="str">
            <v>V09742</v>
          </cell>
          <cell r="C8619" t="str">
            <v>Dây đồng 25mm2</v>
          </cell>
          <cell r="D8619" t="str">
            <v>m</v>
          </cell>
          <cell r="E8619">
            <v>4</v>
          </cell>
          <cell r="F8619">
            <v>87699</v>
          </cell>
          <cell r="G8619">
            <v>1</v>
          </cell>
          <cell r="H8619">
            <v>350796</v>
          </cell>
        </row>
        <row r="8620">
          <cell r="B8620" t="str">
            <v>V09498</v>
          </cell>
          <cell r="C8620" t="str">
            <v>Chất cách điện</v>
          </cell>
          <cell r="D8620" t="str">
            <v>kg</v>
          </cell>
          <cell r="E8620">
            <v>15</v>
          </cell>
          <cell r="F8620">
            <v>35000</v>
          </cell>
          <cell r="G8620">
            <v>1</v>
          </cell>
          <cell r="H8620">
            <v>525000</v>
          </cell>
        </row>
        <row r="8621">
          <cell r="B8621" t="str">
            <v>V78619</v>
          </cell>
          <cell r="C8621" t="str">
            <v>Băng ni lông</v>
          </cell>
          <cell r="D8621" t="str">
            <v>cuộn</v>
          </cell>
          <cell r="E8621">
            <v>2</v>
          </cell>
          <cell r="F8621">
            <v>5000</v>
          </cell>
          <cell r="G8621">
            <v>1</v>
          </cell>
          <cell r="H8621">
            <v>10000</v>
          </cell>
        </row>
        <row r="8622">
          <cell r="B8622" t="str">
            <v>V46600</v>
          </cell>
          <cell r="C8622" t="str">
            <v>Xăng A92</v>
          </cell>
          <cell r="D8622" t="str">
            <v>kg</v>
          </cell>
          <cell r="E8622">
            <v>1</v>
          </cell>
          <cell r="F8622">
            <v>25325.581395348836</v>
          </cell>
          <cell r="G8622">
            <v>1</v>
          </cell>
          <cell r="H8622">
            <v>25325.581395348836</v>
          </cell>
        </row>
        <row r="8623">
          <cell r="B8623" t="str">
            <v>V09505</v>
          </cell>
          <cell r="C8623" t="str">
            <v>Cồn công nghiệp</v>
          </cell>
          <cell r="D8623" t="str">
            <v>kg</v>
          </cell>
          <cell r="E8623">
            <v>1</v>
          </cell>
          <cell r="F8623">
            <v>14000</v>
          </cell>
          <cell r="G8623">
            <v>1</v>
          </cell>
          <cell r="H8623">
            <v>14000</v>
          </cell>
        </row>
        <row r="8624">
          <cell r="B8624" t="str">
            <v>V04247</v>
          </cell>
          <cell r="C8624" t="str">
            <v>Giẻ lau</v>
          </cell>
          <cell r="D8624" t="str">
            <v>kg</v>
          </cell>
          <cell r="E8624">
            <v>0.5</v>
          </cell>
          <cell r="F8624">
            <v>5000</v>
          </cell>
          <cell r="G8624">
            <v>1</v>
          </cell>
          <cell r="H8624">
            <v>2500</v>
          </cell>
        </row>
        <row r="8625">
          <cell r="B8625" t="str">
            <v>V09743</v>
          </cell>
          <cell r="C8625" t="str">
            <v>Giấy ráp mịn</v>
          </cell>
          <cell r="D8625" t="str">
            <v>tờ</v>
          </cell>
          <cell r="E8625">
            <v>1</v>
          </cell>
          <cell r="F8625">
            <v>8100</v>
          </cell>
          <cell r="G8625">
            <v>1</v>
          </cell>
          <cell r="H8625">
            <v>8100</v>
          </cell>
        </row>
        <row r="8626">
          <cell r="B8626" t="str">
            <v>V00448</v>
          </cell>
          <cell r="C8626" t="str">
            <v>Ma tít</v>
          </cell>
          <cell r="D8626" t="str">
            <v>kg</v>
          </cell>
          <cell r="E8626">
            <v>0.1</v>
          </cell>
          <cell r="F8626">
            <v>6000</v>
          </cell>
          <cell r="G8626">
            <v>1</v>
          </cell>
          <cell r="H8626">
            <v>600</v>
          </cell>
        </row>
        <row r="8627">
          <cell r="B8627" t="str">
            <v>Z999</v>
          </cell>
          <cell r="C8627" t="str">
            <v>Vật liệu khác</v>
          </cell>
          <cell r="D8627" t="str">
            <v>%</v>
          </cell>
          <cell r="E8627">
            <v>5</v>
          </cell>
          <cell r="F8627">
            <v>980321.58139534888</v>
          </cell>
          <cell r="H8627">
            <v>49016.079069767446</v>
          </cell>
        </row>
        <row r="8628">
          <cell r="C8628" t="str">
            <v>Cộng</v>
          </cell>
          <cell r="H8628">
            <v>1029337.6604651164</v>
          </cell>
        </row>
        <row r="8629">
          <cell r="C8629" t="str">
            <v>b) Nhân công</v>
          </cell>
          <cell r="H8629">
            <v>8699491.1184210535</v>
          </cell>
        </row>
        <row r="8630">
          <cell r="B8630" t="str">
            <v>N2457</v>
          </cell>
          <cell r="C8630" t="str">
            <v>Nhân công bậc 4,5/7 - Nhóm 2</v>
          </cell>
          <cell r="D8630" t="str">
            <v>công</v>
          </cell>
          <cell r="E8630">
            <v>20.350000000000001</v>
          </cell>
          <cell r="F8630">
            <v>427493.42105263157</v>
          </cell>
          <cell r="G8630">
            <v>1</v>
          </cell>
          <cell r="H8630">
            <v>8699491.1184210535</v>
          </cell>
        </row>
        <row r="8631">
          <cell r="B8631" t="str">
            <v>D4.3443</v>
          </cell>
          <cell r="C8631" t="str">
            <v>Làm và lắp đặt đầu cáp; đầu cáp dầu điện áp 110KV, tiết diện ruột cáp ≤120mm2</v>
          </cell>
          <cell r="D8631" t="str">
            <v>1đầu cáp (1 pha)</v>
          </cell>
          <cell r="E8631">
            <v>1</v>
          </cell>
          <cell r="I8631">
            <v>1029337.6604651164</v>
          </cell>
          <cell r="J8631">
            <v>9610052.1052631587</v>
          </cell>
          <cell r="K8631">
            <v>0</v>
          </cell>
        </row>
        <row r="8632">
          <cell r="C8632" t="str">
            <v>a) Vật liệu</v>
          </cell>
          <cell r="H8632">
            <v>1029337.6604651164</v>
          </cell>
        </row>
        <row r="8633">
          <cell r="B8633" t="str">
            <v>V37019</v>
          </cell>
          <cell r="C8633" t="str">
            <v>Côliê</v>
          </cell>
          <cell r="D8633" t="str">
            <v>bộ</v>
          </cell>
          <cell r="E8633">
            <v>2</v>
          </cell>
          <cell r="F8633">
            <v>22000</v>
          </cell>
          <cell r="G8633">
            <v>1</v>
          </cell>
          <cell r="H8633">
            <v>44000</v>
          </cell>
        </row>
        <row r="8634">
          <cell r="B8634" t="str">
            <v>V09742</v>
          </cell>
          <cell r="C8634" t="str">
            <v>Dây đồng 25mm2</v>
          </cell>
          <cell r="D8634" t="str">
            <v>m</v>
          </cell>
          <cell r="E8634">
            <v>4</v>
          </cell>
          <cell r="F8634">
            <v>87699</v>
          </cell>
          <cell r="G8634">
            <v>1</v>
          </cell>
          <cell r="H8634">
            <v>350796</v>
          </cell>
        </row>
        <row r="8635">
          <cell r="B8635" t="str">
            <v>V09498</v>
          </cell>
          <cell r="C8635" t="str">
            <v>Chất cách điện</v>
          </cell>
          <cell r="D8635" t="str">
            <v>kg</v>
          </cell>
          <cell r="E8635">
            <v>15</v>
          </cell>
          <cell r="F8635">
            <v>35000</v>
          </cell>
          <cell r="G8635">
            <v>1</v>
          </cell>
          <cell r="H8635">
            <v>525000</v>
          </cell>
        </row>
        <row r="8636">
          <cell r="B8636" t="str">
            <v>V78619</v>
          </cell>
          <cell r="C8636" t="str">
            <v>Băng ni lông</v>
          </cell>
          <cell r="D8636" t="str">
            <v>cuộn</v>
          </cell>
          <cell r="E8636">
            <v>2</v>
          </cell>
          <cell r="F8636">
            <v>5000</v>
          </cell>
          <cell r="G8636">
            <v>1</v>
          </cell>
          <cell r="H8636">
            <v>10000</v>
          </cell>
        </row>
        <row r="8637">
          <cell r="B8637" t="str">
            <v>V46600</v>
          </cell>
          <cell r="C8637" t="str">
            <v>Xăng A92</v>
          </cell>
          <cell r="D8637" t="str">
            <v>kg</v>
          </cell>
          <cell r="E8637">
            <v>1</v>
          </cell>
          <cell r="F8637">
            <v>25325.581395348836</v>
          </cell>
          <cell r="G8637">
            <v>1</v>
          </cell>
          <cell r="H8637">
            <v>25325.581395348836</v>
          </cell>
        </row>
        <row r="8638">
          <cell r="B8638" t="str">
            <v>V09505</v>
          </cell>
          <cell r="C8638" t="str">
            <v>Cồn công nghiệp</v>
          </cell>
          <cell r="D8638" t="str">
            <v>kg</v>
          </cell>
          <cell r="E8638">
            <v>1</v>
          </cell>
          <cell r="F8638">
            <v>14000</v>
          </cell>
          <cell r="G8638">
            <v>1</v>
          </cell>
          <cell r="H8638">
            <v>14000</v>
          </cell>
        </row>
        <row r="8639">
          <cell r="B8639" t="str">
            <v>V04247</v>
          </cell>
          <cell r="C8639" t="str">
            <v>Giẻ lau</v>
          </cell>
          <cell r="D8639" t="str">
            <v>kg</v>
          </cell>
          <cell r="E8639">
            <v>0.5</v>
          </cell>
          <cell r="F8639">
            <v>5000</v>
          </cell>
          <cell r="G8639">
            <v>1</v>
          </cell>
          <cell r="H8639">
            <v>2500</v>
          </cell>
        </row>
        <row r="8640">
          <cell r="B8640" t="str">
            <v>V09743</v>
          </cell>
          <cell r="C8640" t="str">
            <v>Giấy ráp mịn</v>
          </cell>
          <cell r="D8640" t="str">
            <v>tờ</v>
          </cell>
          <cell r="E8640">
            <v>1</v>
          </cell>
          <cell r="F8640">
            <v>8100</v>
          </cell>
          <cell r="G8640">
            <v>1</v>
          </cell>
          <cell r="H8640">
            <v>8100</v>
          </cell>
        </row>
        <row r="8641">
          <cell r="B8641" t="str">
            <v>V00448</v>
          </cell>
          <cell r="C8641" t="str">
            <v>Ma tít</v>
          </cell>
          <cell r="D8641" t="str">
            <v>kg</v>
          </cell>
          <cell r="E8641">
            <v>0.1</v>
          </cell>
          <cell r="F8641">
            <v>6000</v>
          </cell>
          <cell r="G8641">
            <v>1</v>
          </cell>
          <cell r="H8641">
            <v>600</v>
          </cell>
        </row>
        <row r="8642">
          <cell r="B8642" t="str">
            <v>Z999</v>
          </cell>
          <cell r="C8642" t="str">
            <v>Vật liệu khác</v>
          </cell>
          <cell r="D8642" t="str">
            <v>%</v>
          </cell>
          <cell r="E8642">
            <v>5</v>
          </cell>
          <cell r="F8642">
            <v>980321.58139534888</v>
          </cell>
          <cell r="H8642">
            <v>49016.079069767446</v>
          </cell>
        </row>
        <row r="8643">
          <cell r="C8643" t="str">
            <v>Cộng</v>
          </cell>
          <cell r="H8643">
            <v>1029337.6604651164</v>
          </cell>
        </row>
        <row r="8644">
          <cell r="C8644" t="str">
            <v>b) Nhân công</v>
          </cell>
          <cell r="H8644">
            <v>9610052.1052631587</v>
          </cell>
        </row>
        <row r="8645">
          <cell r="B8645" t="str">
            <v>N2457</v>
          </cell>
          <cell r="C8645" t="str">
            <v>Nhân công bậc 4,5/7 - Nhóm 2</v>
          </cell>
          <cell r="D8645" t="str">
            <v>công</v>
          </cell>
          <cell r="E8645">
            <v>22.48</v>
          </cell>
          <cell r="F8645">
            <v>427493.42105263157</v>
          </cell>
          <cell r="G8645">
            <v>1</v>
          </cell>
          <cell r="H8645">
            <v>9610052.1052631587</v>
          </cell>
        </row>
        <row r="8646">
          <cell r="B8646" t="str">
            <v>D4.3444</v>
          </cell>
          <cell r="C8646" t="str">
            <v>Làm và lắp đặt đầu cáp; đầu cáp dầu điện áp 110KV, tiết diện ruột cáp ≤185mm2</v>
          </cell>
          <cell r="D8646" t="str">
            <v>1đầu cáp (1 pha)</v>
          </cell>
          <cell r="E8646">
            <v>1</v>
          </cell>
          <cell r="I8646">
            <v>1147777.6604651161</v>
          </cell>
          <cell r="J8646">
            <v>10486413.618421054</v>
          </cell>
          <cell r="K8646">
            <v>0</v>
          </cell>
        </row>
        <row r="8647">
          <cell r="C8647" t="str">
            <v>a) Vật liệu</v>
          </cell>
          <cell r="H8647">
            <v>1147777.6604651161</v>
          </cell>
        </row>
        <row r="8648">
          <cell r="B8648" t="str">
            <v>V37019</v>
          </cell>
          <cell r="C8648" t="str">
            <v>Côliê</v>
          </cell>
          <cell r="D8648" t="str">
            <v>bộ</v>
          </cell>
          <cell r="E8648">
            <v>2</v>
          </cell>
          <cell r="F8648">
            <v>22000</v>
          </cell>
          <cell r="G8648">
            <v>1</v>
          </cell>
          <cell r="H8648">
            <v>44000</v>
          </cell>
        </row>
        <row r="8649">
          <cell r="B8649" t="str">
            <v>V09742</v>
          </cell>
          <cell r="C8649" t="str">
            <v>Dây đồng 25mm2</v>
          </cell>
          <cell r="D8649" t="str">
            <v>m</v>
          </cell>
          <cell r="E8649">
            <v>4</v>
          </cell>
          <cell r="F8649">
            <v>87699</v>
          </cell>
          <cell r="G8649">
            <v>1</v>
          </cell>
          <cell r="H8649">
            <v>350796</v>
          </cell>
        </row>
        <row r="8650">
          <cell r="B8650" t="str">
            <v>V09498</v>
          </cell>
          <cell r="C8650" t="str">
            <v>Chất cách điện</v>
          </cell>
          <cell r="D8650" t="str">
            <v>kg</v>
          </cell>
          <cell r="E8650">
            <v>18</v>
          </cell>
          <cell r="F8650">
            <v>35000</v>
          </cell>
          <cell r="G8650">
            <v>1</v>
          </cell>
          <cell r="H8650">
            <v>630000</v>
          </cell>
        </row>
        <row r="8651">
          <cell r="B8651" t="str">
            <v>V78619</v>
          </cell>
          <cell r="C8651" t="str">
            <v>Băng ni lông</v>
          </cell>
          <cell r="D8651" t="str">
            <v>cuộn</v>
          </cell>
          <cell r="E8651">
            <v>3</v>
          </cell>
          <cell r="F8651">
            <v>5000</v>
          </cell>
          <cell r="G8651">
            <v>1</v>
          </cell>
          <cell r="H8651">
            <v>15000</v>
          </cell>
        </row>
        <row r="8652">
          <cell r="B8652" t="str">
            <v>V46600</v>
          </cell>
          <cell r="C8652" t="str">
            <v>Xăng A92</v>
          </cell>
          <cell r="D8652" t="str">
            <v>kg</v>
          </cell>
          <cell r="E8652">
            <v>1</v>
          </cell>
          <cell r="F8652">
            <v>25325.581395348836</v>
          </cell>
          <cell r="G8652">
            <v>1</v>
          </cell>
          <cell r="H8652">
            <v>25325.581395348836</v>
          </cell>
        </row>
        <row r="8653">
          <cell r="B8653" t="str">
            <v>V09505</v>
          </cell>
          <cell r="C8653" t="str">
            <v>Cồn công nghiệp</v>
          </cell>
          <cell r="D8653" t="str">
            <v>kg</v>
          </cell>
          <cell r="E8653">
            <v>1</v>
          </cell>
          <cell r="F8653">
            <v>14000</v>
          </cell>
          <cell r="G8653">
            <v>1</v>
          </cell>
          <cell r="H8653">
            <v>14000</v>
          </cell>
        </row>
        <row r="8654">
          <cell r="B8654" t="str">
            <v>V04247</v>
          </cell>
          <cell r="C8654" t="str">
            <v>Giẻ lau</v>
          </cell>
          <cell r="D8654" t="str">
            <v>kg</v>
          </cell>
          <cell r="E8654">
            <v>1</v>
          </cell>
          <cell r="F8654">
            <v>5000</v>
          </cell>
          <cell r="G8654">
            <v>1</v>
          </cell>
          <cell r="H8654">
            <v>5000</v>
          </cell>
        </row>
        <row r="8655">
          <cell r="B8655" t="str">
            <v>V09743</v>
          </cell>
          <cell r="C8655" t="str">
            <v>Giấy ráp mịn</v>
          </cell>
          <cell r="D8655" t="str">
            <v>tờ</v>
          </cell>
          <cell r="E8655">
            <v>1</v>
          </cell>
          <cell r="F8655">
            <v>8100</v>
          </cell>
          <cell r="G8655">
            <v>1</v>
          </cell>
          <cell r="H8655">
            <v>8100</v>
          </cell>
        </row>
        <row r="8656">
          <cell r="B8656" t="str">
            <v>V00448</v>
          </cell>
          <cell r="C8656" t="str">
            <v>Ma tít</v>
          </cell>
          <cell r="D8656" t="str">
            <v>kg</v>
          </cell>
          <cell r="E8656">
            <v>0.15</v>
          </cell>
          <cell r="F8656">
            <v>6000</v>
          </cell>
          <cell r="G8656">
            <v>1</v>
          </cell>
          <cell r="H8656">
            <v>900</v>
          </cell>
        </row>
        <row r="8657">
          <cell r="B8657" t="str">
            <v>Z999</v>
          </cell>
          <cell r="C8657" t="str">
            <v>Vật liệu khác</v>
          </cell>
          <cell r="D8657" t="str">
            <v>%</v>
          </cell>
          <cell r="E8657">
            <v>5</v>
          </cell>
          <cell r="F8657">
            <v>1093121.5813953488</v>
          </cell>
          <cell r="H8657">
            <v>54656.079069767438</v>
          </cell>
        </row>
        <row r="8658">
          <cell r="C8658" t="str">
            <v>Cộng</v>
          </cell>
          <cell r="H8658">
            <v>1147777.6604651161</v>
          </cell>
        </row>
        <row r="8659">
          <cell r="C8659" t="str">
            <v>b) Nhân công</v>
          </cell>
          <cell r="H8659">
            <v>10486413.618421054</v>
          </cell>
        </row>
        <row r="8660">
          <cell r="B8660" t="str">
            <v>N2457</v>
          </cell>
          <cell r="C8660" t="str">
            <v>Nhân công bậc 4,5/7 - Nhóm 2</v>
          </cell>
          <cell r="D8660" t="str">
            <v>công</v>
          </cell>
          <cell r="E8660">
            <v>24.53</v>
          </cell>
          <cell r="F8660">
            <v>427493.42105263157</v>
          </cell>
          <cell r="G8660">
            <v>1</v>
          </cell>
          <cell r="H8660">
            <v>10486413.618421054</v>
          </cell>
        </row>
        <row r="8661">
          <cell r="B8661" t="str">
            <v>D4.3445</v>
          </cell>
          <cell r="C8661" t="str">
            <v>Làm và lắp đặt đầu cáp; đầu cáp dầu điện áp 110KV, tiết diện ruột cáp ≤240mm2</v>
          </cell>
          <cell r="D8661" t="str">
            <v>1đầu cáp (1 pha)</v>
          </cell>
          <cell r="E8661">
            <v>1</v>
          </cell>
          <cell r="I8661">
            <v>1147777.6604651161</v>
          </cell>
          <cell r="J8661">
            <v>12405859.078947367</v>
          </cell>
          <cell r="K8661">
            <v>0</v>
          </cell>
        </row>
        <row r="8662">
          <cell r="C8662" t="str">
            <v>a) Vật liệu</v>
          </cell>
          <cell r="H8662">
            <v>1147777.6604651161</v>
          </cell>
        </row>
        <row r="8663">
          <cell r="B8663" t="str">
            <v>V37019</v>
          </cell>
          <cell r="C8663" t="str">
            <v>Côliê</v>
          </cell>
          <cell r="D8663" t="str">
            <v>bộ</v>
          </cell>
          <cell r="E8663">
            <v>2</v>
          </cell>
          <cell r="F8663">
            <v>22000</v>
          </cell>
          <cell r="G8663">
            <v>1</v>
          </cell>
          <cell r="H8663">
            <v>44000</v>
          </cell>
        </row>
        <row r="8664">
          <cell r="B8664" t="str">
            <v>V09742</v>
          </cell>
          <cell r="C8664" t="str">
            <v>Dây đồng 25mm2</v>
          </cell>
          <cell r="D8664" t="str">
            <v>m</v>
          </cell>
          <cell r="E8664">
            <v>4</v>
          </cell>
          <cell r="F8664">
            <v>87699</v>
          </cell>
          <cell r="G8664">
            <v>1</v>
          </cell>
          <cell r="H8664">
            <v>350796</v>
          </cell>
        </row>
        <row r="8665">
          <cell r="B8665" t="str">
            <v>V09498</v>
          </cell>
          <cell r="C8665" t="str">
            <v>Chất cách điện</v>
          </cell>
          <cell r="D8665" t="str">
            <v>kg</v>
          </cell>
          <cell r="E8665">
            <v>18</v>
          </cell>
          <cell r="F8665">
            <v>35000</v>
          </cell>
          <cell r="G8665">
            <v>1</v>
          </cell>
          <cell r="H8665">
            <v>630000</v>
          </cell>
        </row>
        <row r="8666">
          <cell r="B8666" t="str">
            <v>V78619</v>
          </cell>
          <cell r="C8666" t="str">
            <v>Băng ni lông</v>
          </cell>
          <cell r="D8666" t="str">
            <v>cuộn</v>
          </cell>
          <cell r="E8666">
            <v>3</v>
          </cell>
          <cell r="F8666">
            <v>5000</v>
          </cell>
          <cell r="G8666">
            <v>1</v>
          </cell>
          <cell r="H8666">
            <v>15000</v>
          </cell>
        </row>
        <row r="8667">
          <cell r="B8667" t="str">
            <v>V46600</v>
          </cell>
          <cell r="C8667" t="str">
            <v>Xăng A92</v>
          </cell>
          <cell r="D8667" t="str">
            <v>kg</v>
          </cell>
          <cell r="E8667">
            <v>1</v>
          </cell>
          <cell r="F8667">
            <v>25325.581395348836</v>
          </cell>
          <cell r="G8667">
            <v>1</v>
          </cell>
          <cell r="H8667">
            <v>25325.581395348836</v>
          </cell>
        </row>
        <row r="8668">
          <cell r="B8668" t="str">
            <v>V09505</v>
          </cell>
          <cell r="C8668" t="str">
            <v>Cồn công nghiệp</v>
          </cell>
          <cell r="D8668" t="str">
            <v>kg</v>
          </cell>
          <cell r="E8668">
            <v>1</v>
          </cell>
          <cell r="F8668">
            <v>14000</v>
          </cell>
          <cell r="G8668">
            <v>1</v>
          </cell>
          <cell r="H8668">
            <v>14000</v>
          </cell>
        </row>
        <row r="8669">
          <cell r="B8669" t="str">
            <v>V04247</v>
          </cell>
          <cell r="C8669" t="str">
            <v>Giẻ lau</v>
          </cell>
          <cell r="D8669" t="str">
            <v>kg</v>
          </cell>
          <cell r="E8669">
            <v>1</v>
          </cell>
          <cell r="F8669">
            <v>5000</v>
          </cell>
          <cell r="G8669">
            <v>1</v>
          </cell>
          <cell r="H8669">
            <v>5000</v>
          </cell>
        </row>
        <row r="8670">
          <cell r="B8670" t="str">
            <v>V09743</v>
          </cell>
          <cell r="C8670" t="str">
            <v>Giấy ráp mịn</v>
          </cell>
          <cell r="D8670" t="str">
            <v>tờ</v>
          </cell>
          <cell r="E8670">
            <v>1</v>
          </cell>
          <cell r="F8670">
            <v>8100</v>
          </cell>
          <cell r="G8670">
            <v>1</v>
          </cell>
          <cell r="H8670">
            <v>8100</v>
          </cell>
        </row>
        <row r="8671">
          <cell r="B8671" t="str">
            <v>V00448</v>
          </cell>
          <cell r="C8671" t="str">
            <v>Ma tít</v>
          </cell>
          <cell r="D8671" t="str">
            <v>kg</v>
          </cell>
          <cell r="E8671">
            <v>0.15</v>
          </cell>
          <cell r="F8671">
            <v>6000</v>
          </cell>
          <cell r="G8671">
            <v>1</v>
          </cell>
          <cell r="H8671">
            <v>900</v>
          </cell>
        </row>
        <row r="8672">
          <cell r="B8672" t="str">
            <v>Z999</v>
          </cell>
          <cell r="C8672" t="str">
            <v>Vật liệu khác</v>
          </cell>
          <cell r="D8672" t="str">
            <v>%</v>
          </cell>
          <cell r="E8672">
            <v>5</v>
          </cell>
          <cell r="F8672">
            <v>1093121.5813953488</v>
          </cell>
          <cell r="H8672">
            <v>54656.079069767438</v>
          </cell>
        </row>
        <row r="8673">
          <cell r="C8673" t="str">
            <v>Cộng</v>
          </cell>
          <cell r="H8673">
            <v>1147777.6604651161</v>
          </cell>
        </row>
        <row r="8674">
          <cell r="C8674" t="str">
            <v>b) Nhân công</v>
          </cell>
          <cell r="H8674">
            <v>12405859.078947367</v>
          </cell>
        </row>
        <row r="8675">
          <cell r="B8675" t="str">
            <v>N2457</v>
          </cell>
          <cell r="C8675" t="str">
            <v>Nhân công bậc 4,5/7 - Nhóm 2</v>
          </cell>
          <cell r="D8675" t="str">
            <v>công</v>
          </cell>
          <cell r="E8675">
            <v>29.02</v>
          </cell>
          <cell r="F8675">
            <v>427493.42105263157</v>
          </cell>
          <cell r="G8675">
            <v>1</v>
          </cell>
          <cell r="H8675">
            <v>12405859.078947367</v>
          </cell>
        </row>
        <row r="8676">
          <cell r="B8676" t="str">
            <v>D4.3446</v>
          </cell>
          <cell r="C8676" t="str">
            <v>Làm và lắp đặt đầu cáp; đầu cáp dầu điện áp 110KV, tiết diện ruột cáp ≤300mm2</v>
          </cell>
          <cell r="D8676" t="str">
            <v>1đầu cáp (1 pha)</v>
          </cell>
          <cell r="E8676">
            <v>1</v>
          </cell>
          <cell r="I8676">
            <v>1147777.6604651161</v>
          </cell>
          <cell r="J8676">
            <v>12670905</v>
          </cell>
          <cell r="K8676">
            <v>0</v>
          </cell>
        </row>
        <row r="8677">
          <cell r="C8677" t="str">
            <v>a) Vật liệu</v>
          </cell>
          <cell r="H8677">
            <v>1147777.6604651161</v>
          </cell>
        </row>
        <row r="8678">
          <cell r="B8678" t="str">
            <v>V37019</v>
          </cell>
          <cell r="C8678" t="str">
            <v>Côliê</v>
          </cell>
          <cell r="D8678" t="str">
            <v>bộ</v>
          </cell>
          <cell r="E8678">
            <v>2</v>
          </cell>
          <cell r="F8678">
            <v>22000</v>
          </cell>
          <cell r="G8678">
            <v>1</v>
          </cell>
          <cell r="H8678">
            <v>44000</v>
          </cell>
        </row>
        <row r="8679">
          <cell r="B8679" t="str">
            <v>V09742</v>
          </cell>
          <cell r="C8679" t="str">
            <v>Dây đồng 25mm2</v>
          </cell>
          <cell r="D8679" t="str">
            <v>m</v>
          </cell>
          <cell r="E8679">
            <v>4</v>
          </cell>
          <cell r="F8679">
            <v>87699</v>
          </cell>
          <cell r="G8679">
            <v>1</v>
          </cell>
          <cell r="H8679">
            <v>350796</v>
          </cell>
        </row>
        <row r="8680">
          <cell r="B8680" t="str">
            <v>V09498</v>
          </cell>
          <cell r="C8680" t="str">
            <v>Chất cách điện</v>
          </cell>
          <cell r="D8680" t="str">
            <v>kg</v>
          </cell>
          <cell r="E8680">
            <v>18</v>
          </cell>
          <cell r="F8680">
            <v>35000</v>
          </cell>
          <cell r="G8680">
            <v>1</v>
          </cell>
          <cell r="H8680">
            <v>630000</v>
          </cell>
        </row>
        <row r="8681">
          <cell r="B8681" t="str">
            <v>V78619</v>
          </cell>
          <cell r="C8681" t="str">
            <v>Băng ni lông</v>
          </cell>
          <cell r="D8681" t="str">
            <v>cuộn</v>
          </cell>
          <cell r="E8681">
            <v>3</v>
          </cell>
          <cell r="F8681">
            <v>5000</v>
          </cell>
          <cell r="G8681">
            <v>1</v>
          </cell>
          <cell r="H8681">
            <v>15000</v>
          </cell>
        </row>
        <row r="8682">
          <cell r="B8682" t="str">
            <v>V46600</v>
          </cell>
          <cell r="C8682" t="str">
            <v>Xăng A92</v>
          </cell>
          <cell r="D8682" t="str">
            <v>kg</v>
          </cell>
          <cell r="E8682">
            <v>1</v>
          </cell>
          <cell r="F8682">
            <v>25325.581395348836</v>
          </cell>
          <cell r="G8682">
            <v>1</v>
          </cell>
          <cell r="H8682">
            <v>25325.581395348836</v>
          </cell>
        </row>
        <row r="8683">
          <cell r="B8683" t="str">
            <v>V09505</v>
          </cell>
          <cell r="C8683" t="str">
            <v>Cồn công nghiệp</v>
          </cell>
          <cell r="D8683" t="str">
            <v>kg</v>
          </cell>
          <cell r="E8683">
            <v>1</v>
          </cell>
          <cell r="F8683">
            <v>14000</v>
          </cell>
          <cell r="G8683">
            <v>1</v>
          </cell>
          <cell r="H8683">
            <v>14000</v>
          </cell>
        </row>
        <row r="8684">
          <cell r="B8684" t="str">
            <v>V04247</v>
          </cell>
          <cell r="C8684" t="str">
            <v>Giẻ lau</v>
          </cell>
          <cell r="D8684" t="str">
            <v>kg</v>
          </cell>
          <cell r="E8684">
            <v>1</v>
          </cell>
          <cell r="F8684">
            <v>5000</v>
          </cell>
          <cell r="G8684">
            <v>1</v>
          </cell>
          <cell r="H8684">
            <v>5000</v>
          </cell>
        </row>
        <row r="8685">
          <cell r="B8685" t="str">
            <v>V09743</v>
          </cell>
          <cell r="C8685" t="str">
            <v>Giấy ráp mịn</v>
          </cell>
          <cell r="D8685" t="str">
            <v>tờ</v>
          </cell>
          <cell r="E8685">
            <v>1</v>
          </cell>
          <cell r="F8685">
            <v>8100</v>
          </cell>
          <cell r="G8685">
            <v>1</v>
          </cell>
          <cell r="H8685">
            <v>8100</v>
          </cell>
        </row>
        <row r="8686">
          <cell r="B8686" t="str">
            <v>V00448</v>
          </cell>
          <cell r="C8686" t="str">
            <v>Ma tít</v>
          </cell>
          <cell r="D8686" t="str">
            <v>kg</v>
          </cell>
          <cell r="E8686">
            <v>0.15</v>
          </cell>
          <cell r="F8686">
            <v>6000</v>
          </cell>
          <cell r="G8686">
            <v>1</v>
          </cell>
          <cell r="H8686">
            <v>900</v>
          </cell>
        </row>
        <row r="8687">
          <cell r="B8687" t="str">
            <v>Z999</v>
          </cell>
          <cell r="C8687" t="str">
            <v>Vật liệu khác</v>
          </cell>
          <cell r="D8687" t="str">
            <v>%</v>
          </cell>
          <cell r="E8687">
            <v>5</v>
          </cell>
          <cell r="F8687">
            <v>1093121.5813953488</v>
          </cell>
          <cell r="H8687">
            <v>54656.079069767438</v>
          </cell>
        </row>
        <row r="8688">
          <cell r="C8688" t="str">
            <v>Cộng</v>
          </cell>
          <cell r="H8688">
            <v>1147777.6604651161</v>
          </cell>
        </row>
        <row r="8689">
          <cell r="C8689" t="str">
            <v>b) Nhân công</v>
          </cell>
          <cell r="H8689">
            <v>12670905</v>
          </cell>
        </row>
        <row r="8690">
          <cell r="B8690" t="str">
            <v>N2457</v>
          </cell>
          <cell r="C8690" t="str">
            <v>Nhân công bậc 4,5/7 - Nhóm 2</v>
          </cell>
          <cell r="D8690" t="str">
            <v>công</v>
          </cell>
          <cell r="E8690">
            <v>29.64</v>
          </cell>
          <cell r="F8690">
            <v>427493.42105263157</v>
          </cell>
          <cell r="G8690">
            <v>1</v>
          </cell>
          <cell r="H8690">
            <v>12670905</v>
          </cell>
        </row>
        <row r="8691">
          <cell r="B8691" t="str">
            <v>D4.3447</v>
          </cell>
          <cell r="C8691" t="str">
            <v>Làm và lắp đặt đầu cáp; đầu cáp dầu điện áp 110KV, tiết diện ruột cáp ≤400mm2</v>
          </cell>
          <cell r="D8691" t="str">
            <v>1đầu cáp (1 pha)</v>
          </cell>
          <cell r="E8691">
            <v>1</v>
          </cell>
          <cell r="I8691">
            <v>1294426.0325581394</v>
          </cell>
          <cell r="J8691">
            <v>15205940.986842105</v>
          </cell>
          <cell r="K8691">
            <v>0</v>
          </cell>
        </row>
        <row r="8692">
          <cell r="C8692" t="str">
            <v>a) Vật liệu</v>
          </cell>
          <cell r="H8692">
            <v>1294426.0325581394</v>
          </cell>
        </row>
        <row r="8693">
          <cell r="B8693" t="str">
            <v>V37019</v>
          </cell>
          <cell r="C8693" t="str">
            <v>Côliê</v>
          </cell>
          <cell r="D8693" t="str">
            <v>bộ</v>
          </cell>
          <cell r="E8693">
            <v>2</v>
          </cell>
          <cell r="F8693">
            <v>22000</v>
          </cell>
          <cell r="G8693">
            <v>1</v>
          </cell>
          <cell r="H8693">
            <v>44000</v>
          </cell>
        </row>
        <row r="8694">
          <cell r="B8694" t="str">
            <v>V09742</v>
          </cell>
          <cell r="C8694" t="str">
            <v>Dây đồng 25mm2</v>
          </cell>
          <cell r="D8694" t="str">
            <v>m</v>
          </cell>
          <cell r="E8694">
            <v>4</v>
          </cell>
          <cell r="F8694">
            <v>87699</v>
          </cell>
          <cell r="G8694">
            <v>1</v>
          </cell>
          <cell r="H8694">
            <v>350796</v>
          </cell>
        </row>
        <row r="8695">
          <cell r="B8695" t="str">
            <v>V09498</v>
          </cell>
          <cell r="C8695" t="str">
            <v>Chất cách điện</v>
          </cell>
          <cell r="D8695" t="str">
            <v>kg</v>
          </cell>
          <cell r="E8695">
            <v>21.6</v>
          </cell>
          <cell r="F8695">
            <v>35000</v>
          </cell>
          <cell r="G8695">
            <v>1</v>
          </cell>
          <cell r="H8695">
            <v>756000</v>
          </cell>
        </row>
        <row r="8696">
          <cell r="B8696" t="str">
            <v>V78619</v>
          </cell>
          <cell r="C8696" t="str">
            <v>Băng ni lông</v>
          </cell>
          <cell r="D8696" t="str">
            <v>cuộn</v>
          </cell>
          <cell r="E8696">
            <v>3.6</v>
          </cell>
          <cell r="F8696">
            <v>5000</v>
          </cell>
          <cell r="G8696">
            <v>1</v>
          </cell>
          <cell r="H8696">
            <v>18000</v>
          </cell>
        </row>
        <row r="8697">
          <cell r="B8697" t="str">
            <v>V46600</v>
          </cell>
          <cell r="C8697" t="str">
            <v>Xăng A92</v>
          </cell>
          <cell r="D8697" t="str">
            <v>kg</v>
          </cell>
          <cell r="E8697">
            <v>1.2</v>
          </cell>
          <cell r="F8697">
            <v>25325.581395348836</v>
          </cell>
          <cell r="G8697">
            <v>1</v>
          </cell>
          <cell r="H8697">
            <v>30390.697674418603</v>
          </cell>
        </row>
        <row r="8698">
          <cell r="B8698" t="str">
            <v>V09505</v>
          </cell>
          <cell r="C8698" t="str">
            <v>Cồn công nghiệp</v>
          </cell>
          <cell r="D8698" t="str">
            <v>kg</v>
          </cell>
          <cell r="E8698">
            <v>1.2</v>
          </cell>
          <cell r="F8698">
            <v>14000</v>
          </cell>
          <cell r="G8698">
            <v>1</v>
          </cell>
          <cell r="H8698">
            <v>16800</v>
          </cell>
        </row>
        <row r="8699">
          <cell r="B8699" t="str">
            <v>V04247</v>
          </cell>
          <cell r="C8699" t="str">
            <v>Giẻ lau</v>
          </cell>
          <cell r="D8699" t="str">
            <v>kg</v>
          </cell>
          <cell r="E8699">
            <v>1.2</v>
          </cell>
          <cell r="F8699">
            <v>5000</v>
          </cell>
          <cell r="G8699">
            <v>1</v>
          </cell>
          <cell r="H8699">
            <v>6000</v>
          </cell>
        </row>
        <row r="8700">
          <cell r="B8700" t="str">
            <v>V09743</v>
          </cell>
          <cell r="C8700" t="str">
            <v>Giấy ráp mịn</v>
          </cell>
          <cell r="D8700" t="str">
            <v>tờ</v>
          </cell>
          <cell r="E8700">
            <v>1.2</v>
          </cell>
          <cell r="F8700">
            <v>8100</v>
          </cell>
          <cell r="G8700">
            <v>1</v>
          </cell>
          <cell r="H8700">
            <v>9720</v>
          </cell>
        </row>
        <row r="8701">
          <cell r="B8701" t="str">
            <v>V00448</v>
          </cell>
          <cell r="C8701" t="str">
            <v>Ma tít</v>
          </cell>
          <cell r="D8701" t="str">
            <v>kg</v>
          </cell>
          <cell r="E8701">
            <v>0.18</v>
          </cell>
          <cell r="F8701">
            <v>6000</v>
          </cell>
          <cell r="G8701">
            <v>1</v>
          </cell>
          <cell r="H8701">
            <v>1080</v>
          </cell>
        </row>
        <row r="8702">
          <cell r="B8702" t="str">
            <v>Z999</v>
          </cell>
          <cell r="C8702" t="str">
            <v>Vật liệu khác</v>
          </cell>
          <cell r="D8702" t="str">
            <v>%</v>
          </cell>
          <cell r="E8702">
            <v>5</v>
          </cell>
          <cell r="F8702">
            <v>1232786.6976744186</v>
          </cell>
          <cell r="H8702">
            <v>61639.334883720934</v>
          </cell>
        </row>
        <row r="8703">
          <cell r="C8703" t="str">
            <v>Cộng</v>
          </cell>
          <cell r="H8703">
            <v>1294426.0325581394</v>
          </cell>
        </row>
        <row r="8704">
          <cell r="C8704" t="str">
            <v>b) Nhân công</v>
          </cell>
          <cell r="H8704">
            <v>15205940.986842105</v>
          </cell>
        </row>
        <row r="8705">
          <cell r="B8705" t="str">
            <v>N2457</v>
          </cell>
          <cell r="C8705" t="str">
            <v>Nhân công bậc 4,5/7 - Nhóm 2</v>
          </cell>
          <cell r="D8705" t="str">
            <v>công</v>
          </cell>
          <cell r="E8705">
            <v>35.57</v>
          </cell>
          <cell r="F8705">
            <v>427493.42105263157</v>
          </cell>
          <cell r="G8705">
            <v>1</v>
          </cell>
          <cell r="H8705">
            <v>15205940.986842105</v>
          </cell>
        </row>
        <row r="8706">
          <cell r="B8706" t="str">
            <v>D4.4112</v>
          </cell>
          <cell r="C8706" t="str">
            <v>Lắp đặt hộp nối cáp; hộp nối cáp khô điện áp ≤1kV, có 3 đến 4 ruột, tiết diện cáp ≤70mm2</v>
          </cell>
          <cell r="D8706" t="str">
            <v>1 hộp nối (3 pha)</v>
          </cell>
          <cell r="E8706">
            <v>1</v>
          </cell>
          <cell r="I8706">
            <v>10395</v>
          </cell>
          <cell r="J8706">
            <v>829337.23684210528</v>
          </cell>
          <cell r="K8706">
            <v>0</v>
          </cell>
        </row>
        <row r="8707">
          <cell r="C8707" t="str">
            <v>a) Vật liệu</v>
          </cell>
          <cell r="H8707">
            <v>10395</v>
          </cell>
        </row>
        <row r="8708">
          <cell r="B8708" t="str">
            <v>V09505</v>
          </cell>
          <cell r="C8708" t="str">
            <v>Cồn công nghiệp</v>
          </cell>
          <cell r="D8708" t="str">
            <v>kg</v>
          </cell>
          <cell r="E8708">
            <v>0.6</v>
          </cell>
          <cell r="F8708">
            <v>14000</v>
          </cell>
          <cell r="G8708">
            <v>1</v>
          </cell>
          <cell r="H8708">
            <v>8400</v>
          </cell>
        </row>
        <row r="8709">
          <cell r="B8709" t="str">
            <v>V04247</v>
          </cell>
          <cell r="C8709" t="str">
            <v>Giẻ lau</v>
          </cell>
          <cell r="D8709" t="str">
            <v>kg</v>
          </cell>
          <cell r="E8709">
            <v>0.3</v>
          </cell>
          <cell r="F8709">
            <v>5000</v>
          </cell>
          <cell r="G8709">
            <v>1</v>
          </cell>
          <cell r="H8709">
            <v>1500</v>
          </cell>
        </row>
        <row r="8710">
          <cell r="B8710" t="str">
            <v>Z999</v>
          </cell>
          <cell r="C8710" t="str">
            <v>Vật liệu khác</v>
          </cell>
          <cell r="D8710" t="str">
            <v>%</v>
          </cell>
          <cell r="E8710">
            <v>5</v>
          </cell>
          <cell r="F8710">
            <v>9900</v>
          </cell>
          <cell r="H8710">
            <v>495</v>
          </cell>
        </row>
        <row r="8711">
          <cell r="C8711" t="str">
            <v>Cộng</v>
          </cell>
          <cell r="H8711">
            <v>10395</v>
          </cell>
        </row>
        <row r="8712">
          <cell r="C8712" t="str">
            <v>b) Nhân công</v>
          </cell>
          <cell r="H8712">
            <v>829337.23684210528</v>
          </cell>
        </row>
        <row r="8713">
          <cell r="B8713" t="str">
            <v>N2457</v>
          </cell>
          <cell r="C8713" t="str">
            <v>Nhân công bậc 4,5/7 - Nhóm 2</v>
          </cell>
          <cell r="D8713" t="str">
            <v>công</v>
          </cell>
          <cell r="E8713">
            <v>1.94</v>
          </cell>
          <cell r="F8713">
            <v>427493.42105263157</v>
          </cell>
          <cell r="G8713">
            <v>1</v>
          </cell>
          <cell r="H8713">
            <v>829337.23684210528</v>
          </cell>
        </row>
        <row r="8714">
          <cell r="B8714" t="str">
            <v>D4.4111</v>
          </cell>
          <cell r="C8714" t="str">
            <v>Lắp đặt hộp nối cáp; hộp nối cáp khô điện áp ≤1kV, có 3 đến 4 ruột, tiết diện cáp ≤35mm2</v>
          </cell>
          <cell r="D8714" t="str">
            <v>1 hộp nối (3 pha)</v>
          </cell>
          <cell r="E8714">
            <v>1</v>
          </cell>
          <cell r="I8714">
            <v>10395</v>
          </cell>
          <cell r="J8714">
            <v>812237.5</v>
          </cell>
          <cell r="K8714">
            <v>0</v>
          </cell>
        </row>
        <row r="8715">
          <cell r="C8715" t="str">
            <v>a) Vật liệu</v>
          </cell>
          <cell r="H8715">
            <v>10395</v>
          </cell>
        </row>
        <row r="8716">
          <cell r="B8716" t="str">
            <v>V09505</v>
          </cell>
          <cell r="C8716" t="str">
            <v>Cồn công nghiệp</v>
          </cell>
          <cell r="D8716" t="str">
            <v>kg</v>
          </cell>
          <cell r="E8716">
            <v>0.6</v>
          </cell>
          <cell r="F8716">
            <v>14000</v>
          </cell>
          <cell r="G8716">
            <v>1</v>
          </cell>
          <cell r="H8716">
            <v>8400</v>
          </cell>
        </row>
        <row r="8717">
          <cell r="B8717" t="str">
            <v>V04247</v>
          </cell>
          <cell r="C8717" t="str">
            <v>Giẻ lau</v>
          </cell>
          <cell r="D8717" t="str">
            <v>kg</v>
          </cell>
          <cell r="E8717">
            <v>0.3</v>
          </cell>
          <cell r="F8717">
            <v>5000</v>
          </cell>
          <cell r="G8717">
            <v>1</v>
          </cell>
          <cell r="H8717">
            <v>1500</v>
          </cell>
        </row>
        <row r="8718">
          <cell r="B8718" t="str">
            <v>Z999</v>
          </cell>
          <cell r="C8718" t="str">
            <v>Vật liệu khác</v>
          </cell>
          <cell r="D8718" t="str">
            <v>%</v>
          </cell>
          <cell r="E8718">
            <v>5</v>
          </cell>
          <cell r="F8718">
            <v>9900</v>
          </cell>
          <cell r="H8718">
            <v>495</v>
          </cell>
        </row>
        <row r="8719">
          <cell r="C8719" t="str">
            <v>Cộng</v>
          </cell>
          <cell r="H8719">
            <v>10395</v>
          </cell>
        </row>
        <row r="8720">
          <cell r="C8720" t="str">
            <v>b) Nhân công</v>
          </cell>
          <cell r="H8720">
            <v>812237.5</v>
          </cell>
        </row>
        <row r="8721">
          <cell r="B8721" t="str">
            <v>N2457</v>
          </cell>
          <cell r="C8721" t="str">
            <v>Nhân công bậc 4,5/7 - Nhóm 2</v>
          </cell>
          <cell r="D8721" t="str">
            <v>công</v>
          </cell>
          <cell r="E8721">
            <v>1.9</v>
          </cell>
          <cell r="F8721">
            <v>427493.42105263157</v>
          </cell>
          <cell r="G8721">
            <v>1</v>
          </cell>
          <cell r="H8721">
            <v>812237.5</v>
          </cell>
        </row>
        <row r="8722">
          <cell r="B8722" t="str">
            <v>D4.4113</v>
          </cell>
          <cell r="C8722" t="str">
            <v>Lắp đặt hộp nối cáp; hộp nối cáp khô điện áp ≤1kV, có 3 đến 4 ruột, tiết diện cáp ≤120mm2</v>
          </cell>
          <cell r="D8722" t="str">
            <v>1 hộp nối (3 pha)</v>
          </cell>
          <cell r="E8722">
            <v>1</v>
          </cell>
          <cell r="I8722">
            <v>10395</v>
          </cell>
          <cell r="J8722">
            <v>914835.92105263157</v>
          </cell>
          <cell r="K8722">
            <v>0</v>
          </cell>
        </row>
        <row r="8723">
          <cell r="C8723" t="str">
            <v>a) Vật liệu</v>
          </cell>
          <cell r="H8723">
            <v>10395</v>
          </cell>
        </row>
        <row r="8724">
          <cell r="B8724" t="str">
            <v>V09505</v>
          </cell>
          <cell r="C8724" t="str">
            <v>Cồn công nghiệp</v>
          </cell>
          <cell r="D8724" t="str">
            <v>kg</v>
          </cell>
          <cell r="E8724">
            <v>0.6</v>
          </cell>
          <cell r="F8724">
            <v>14000</v>
          </cell>
          <cell r="G8724">
            <v>1</v>
          </cell>
          <cell r="H8724">
            <v>8400</v>
          </cell>
        </row>
        <row r="8725">
          <cell r="B8725" t="str">
            <v>V04247</v>
          </cell>
          <cell r="C8725" t="str">
            <v>Giẻ lau</v>
          </cell>
          <cell r="D8725" t="str">
            <v>kg</v>
          </cell>
          <cell r="E8725">
            <v>0.3</v>
          </cell>
          <cell r="F8725">
            <v>5000</v>
          </cell>
          <cell r="G8725">
            <v>1</v>
          </cell>
          <cell r="H8725">
            <v>1500</v>
          </cell>
        </row>
        <row r="8726">
          <cell r="B8726" t="str">
            <v>Z999</v>
          </cell>
          <cell r="C8726" t="str">
            <v>Vật liệu khác</v>
          </cell>
          <cell r="D8726" t="str">
            <v>%</v>
          </cell>
          <cell r="E8726">
            <v>5</v>
          </cell>
          <cell r="F8726">
            <v>9900</v>
          </cell>
          <cell r="H8726">
            <v>495</v>
          </cell>
        </row>
        <row r="8727">
          <cell r="C8727" t="str">
            <v>Cộng</v>
          </cell>
          <cell r="H8727">
            <v>10395</v>
          </cell>
        </row>
        <row r="8728">
          <cell r="C8728" t="str">
            <v>b) Nhân công</v>
          </cell>
          <cell r="H8728">
            <v>914835.92105263157</v>
          </cell>
        </row>
        <row r="8729">
          <cell r="B8729" t="str">
            <v>N2457</v>
          </cell>
          <cell r="C8729" t="str">
            <v>Nhân công bậc 4,5/7 - Nhóm 2</v>
          </cell>
          <cell r="D8729" t="str">
            <v>công</v>
          </cell>
          <cell r="E8729">
            <v>2.14</v>
          </cell>
          <cell r="F8729">
            <v>427493.42105263157</v>
          </cell>
          <cell r="G8729">
            <v>1</v>
          </cell>
          <cell r="H8729">
            <v>914835.92105263157</v>
          </cell>
        </row>
        <row r="8730">
          <cell r="B8730" t="str">
            <v>D4.4114</v>
          </cell>
          <cell r="C8730" t="str">
            <v>Lắp đặt hộp nối cáp; hộp nối cáp khô điện áp ≤1kV, có 3 đến 4 ruột, tiết diện cáp ≤185mm2</v>
          </cell>
          <cell r="D8730" t="str">
            <v>1 hộp nối (3 pha)</v>
          </cell>
          <cell r="E8730">
            <v>1</v>
          </cell>
          <cell r="I8730">
            <v>13125</v>
          </cell>
          <cell r="J8730">
            <v>1013159.4078947369</v>
          </cell>
          <cell r="K8730">
            <v>0</v>
          </cell>
        </row>
        <row r="8731">
          <cell r="C8731" t="str">
            <v>a) Vật liệu</v>
          </cell>
          <cell r="H8731">
            <v>13125</v>
          </cell>
        </row>
        <row r="8732">
          <cell r="B8732" t="str">
            <v>V09505</v>
          </cell>
          <cell r="C8732" t="str">
            <v>Cồn công nghiệp</v>
          </cell>
          <cell r="D8732" t="str">
            <v>kg</v>
          </cell>
          <cell r="E8732">
            <v>0.75</v>
          </cell>
          <cell r="F8732">
            <v>14000</v>
          </cell>
          <cell r="G8732">
            <v>1</v>
          </cell>
          <cell r="H8732">
            <v>10500</v>
          </cell>
        </row>
        <row r="8733">
          <cell r="B8733" t="str">
            <v>V04247</v>
          </cell>
          <cell r="C8733" t="str">
            <v>Giẻ lau</v>
          </cell>
          <cell r="D8733" t="str">
            <v>kg</v>
          </cell>
          <cell r="E8733">
            <v>0.4</v>
          </cell>
          <cell r="F8733">
            <v>5000</v>
          </cell>
          <cell r="G8733">
            <v>1</v>
          </cell>
          <cell r="H8733">
            <v>2000</v>
          </cell>
        </row>
        <row r="8734">
          <cell r="B8734" t="str">
            <v>Z999</v>
          </cell>
          <cell r="C8734" t="str">
            <v>Vật liệu khác</v>
          </cell>
          <cell r="D8734" t="str">
            <v>%</v>
          </cell>
          <cell r="E8734">
            <v>5</v>
          </cell>
          <cell r="F8734">
            <v>12500</v>
          </cell>
          <cell r="H8734">
            <v>625</v>
          </cell>
        </row>
        <row r="8735">
          <cell r="C8735" t="str">
            <v>Cộng</v>
          </cell>
          <cell r="H8735">
            <v>13125</v>
          </cell>
        </row>
        <row r="8736">
          <cell r="C8736" t="str">
            <v>b) Nhân công</v>
          </cell>
          <cell r="H8736">
            <v>1013159.4078947369</v>
          </cell>
        </row>
        <row r="8737">
          <cell r="B8737" t="str">
            <v>N2457</v>
          </cell>
          <cell r="C8737" t="str">
            <v>Nhân công bậc 4,5/7 - Nhóm 2</v>
          </cell>
          <cell r="D8737" t="str">
            <v>công</v>
          </cell>
          <cell r="E8737">
            <v>2.37</v>
          </cell>
          <cell r="F8737">
            <v>427493.42105263157</v>
          </cell>
          <cell r="G8737">
            <v>1</v>
          </cell>
          <cell r="H8737">
            <v>1013159.4078947369</v>
          </cell>
        </row>
        <row r="8738">
          <cell r="B8738" t="str">
            <v>D4.4115</v>
          </cell>
          <cell r="C8738" t="str">
            <v>Lắp đặt hộp nối cáp; hộp nối cáp khô điện áp ≤1kV, có 3 đến 4 ruột, tiết diện cáp ≤240mm2</v>
          </cell>
          <cell r="D8738" t="str">
            <v>1 hộp nối (3 pha)</v>
          </cell>
          <cell r="E8738">
            <v>1</v>
          </cell>
          <cell r="I8738">
            <v>13125</v>
          </cell>
          <cell r="J8738">
            <v>1098658.0921052631</v>
          </cell>
          <cell r="K8738">
            <v>0</v>
          </cell>
        </row>
        <row r="8739">
          <cell r="C8739" t="str">
            <v>a) Vật liệu</v>
          </cell>
          <cell r="H8739">
            <v>13125</v>
          </cell>
        </row>
        <row r="8740">
          <cell r="B8740" t="str">
            <v>V09505</v>
          </cell>
          <cell r="C8740" t="str">
            <v>Cồn công nghiệp</v>
          </cell>
          <cell r="D8740" t="str">
            <v>kg</v>
          </cell>
          <cell r="E8740">
            <v>0.75</v>
          </cell>
          <cell r="F8740">
            <v>14000</v>
          </cell>
          <cell r="G8740">
            <v>1</v>
          </cell>
          <cell r="H8740">
            <v>10500</v>
          </cell>
        </row>
        <row r="8741">
          <cell r="B8741" t="str">
            <v>V04247</v>
          </cell>
          <cell r="C8741" t="str">
            <v>Giẻ lau</v>
          </cell>
          <cell r="D8741" t="str">
            <v>kg</v>
          </cell>
          <cell r="E8741">
            <v>0.4</v>
          </cell>
          <cell r="F8741">
            <v>5000</v>
          </cell>
          <cell r="G8741">
            <v>1</v>
          </cell>
          <cell r="H8741">
            <v>2000</v>
          </cell>
        </row>
        <row r="8742">
          <cell r="B8742" t="str">
            <v>Z999</v>
          </cell>
          <cell r="C8742" t="str">
            <v>Vật liệu khác</v>
          </cell>
          <cell r="D8742" t="str">
            <v>%</v>
          </cell>
          <cell r="E8742">
            <v>5</v>
          </cell>
          <cell r="F8742">
            <v>12500</v>
          </cell>
          <cell r="H8742">
            <v>625</v>
          </cell>
        </row>
        <row r="8743">
          <cell r="C8743" t="str">
            <v>Cộng</v>
          </cell>
          <cell r="H8743">
            <v>13125</v>
          </cell>
        </row>
        <row r="8744">
          <cell r="C8744" t="str">
            <v>b) Nhân công</v>
          </cell>
          <cell r="H8744">
            <v>1098658.0921052631</v>
          </cell>
        </row>
        <row r="8745">
          <cell r="B8745" t="str">
            <v>N2457</v>
          </cell>
          <cell r="C8745" t="str">
            <v>Nhân công bậc 4,5/7 - Nhóm 2</v>
          </cell>
          <cell r="D8745" t="str">
            <v>công</v>
          </cell>
          <cell r="E8745">
            <v>2.57</v>
          </cell>
          <cell r="F8745">
            <v>427493.42105263157</v>
          </cell>
          <cell r="G8745">
            <v>1</v>
          </cell>
          <cell r="H8745">
            <v>1098658.0921052631</v>
          </cell>
        </row>
        <row r="8746">
          <cell r="B8746" t="str">
            <v>D4.4116</v>
          </cell>
          <cell r="C8746" t="str">
            <v>Lắp đặt hộp nối cáp; hộp nối cáp khô điện áp ≤1kV, có 3 đến 4 ruột, tiết diện cáp ≤300mm2</v>
          </cell>
          <cell r="D8746" t="str">
            <v>1 hộp nối (3 pha)</v>
          </cell>
          <cell r="E8746">
            <v>1</v>
          </cell>
          <cell r="I8746">
            <v>13125</v>
          </cell>
          <cell r="J8746">
            <v>1192706.644736842</v>
          </cell>
          <cell r="K8746">
            <v>0</v>
          </cell>
        </row>
        <row r="8747">
          <cell r="C8747" t="str">
            <v>a) Vật liệu</v>
          </cell>
          <cell r="H8747">
            <v>13125</v>
          </cell>
        </row>
        <row r="8748">
          <cell r="B8748" t="str">
            <v>V09505</v>
          </cell>
          <cell r="C8748" t="str">
            <v>Cồn công nghiệp</v>
          </cell>
          <cell r="D8748" t="str">
            <v>kg</v>
          </cell>
          <cell r="E8748">
            <v>0.75</v>
          </cell>
          <cell r="F8748">
            <v>14000</v>
          </cell>
          <cell r="G8748">
            <v>1</v>
          </cell>
          <cell r="H8748">
            <v>10500</v>
          </cell>
        </row>
        <row r="8749">
          <cell r="B8749" t="str">
            <v>V04247</v>
          </cell>
          <cell r="C8749" t="str">
            <v>Giẻ lau</v>
          </cell>
          <cell r="D8749" t="str">
            <v>kg</v>
          </cell>
          <cell r="E8749">
            <v>0.4</v>
          </cell>
          <cell r="F8749">
            <v>5000</v>
          </cell>
          <cell r="G8749">
            <v>1</v>
          </cell>
          <cell r="H8749">
            <v>2000</v>
          </cell>
        </row>
        <row r="8750">
          <cell r="B8750" t="str">
            <v>Z999</v>
          </cell>
          <cell r="C8750" t="str">
            <v>Vật liệu khác</v>
          </cell>
          <cell r="D8750" t="str">
            <v>%</v>
          </cell>
          <cell r="E8750">
            <v>5</v>
          </cell>
          <cell r="F8750">
            <v>12500</v>
          </cell>
          <cell r="H8750">
            <v>625</v>
          </cell>
        </row>
        <row r="8751">
          <cell r="C8751" t="str">
            <v>Cộng</v>
          </cell>
          <cell r="H8751">
            <v>13125</v>
          </cell>
        </row>
        <row r="8752">
          <cell r="C8752" t="str">
            <v>b) Nhân công</v>
          </cell>
          <cell r="H8752">
            <v>1192706.644736842</v>
          </cell>
        </row>
        <row r="8753">
          <cell r="B8753" t="str">
            <v>N2457</v>
          </cell>
          <cell r="C8753" t="str">
            <v>Nhân công bậc 4,5/7 - Nhóm 2</v>
          </cell>
          <cell r="D8753" t="str">
            <v>công</v>
          </cell>
          <cell r="E8753">
            <v>2.79</v>
          </cell>
          <cell r="F8753">
            <v>427493.42105263157</v>
          </cell>
          <cell r="G8753">
            <v>1</v>
          </cell>
          <cell r="H8753">
            <v>1192706.644736842</v>
          </cell>
        </row>
        <row r="8754">
          <cell r="B8754" t="str">
            <v>D4.4117</v>
          </cell>
          <cell r="C8754" t="str">
            <v>Lắp đặt hộp nối cáp; hộp nối cáp khô điện áp ≤1kV, có 3 đến 4 ruột, tiết diện cáp ≤400mm2</v>
          </cell>
          <cell r="D8754" t="str">
            <v>1 hộp nối (3 pha)</v>
          </cell>
          <cell r="E8754">
            <v>1</v>
          </cell>
          <cell r="I8754">
            <v>15750</v>
          </cell>
          <cell r="J8754">
            <v>1432102.9605263157</v>
          </cell>
          <cell r="K8754">
            <v>0</v>
          </cell>
        </row>
        <row r="8755">
          <cell r="C8755" t="str">
            <v>a) Vật liệu</v>
          </cell>
          <cell r="H8755">
            <v>15750</v>
          </cell>
        </row>
        <row r="8756">
          <cell r="B8756" t="str">
            <v>V09505</v>
          </cell>
          <cell r="C8756" t="str">
            <v>Cồn công nghiệp</v>
          </cell>
          <cell r="D8756" t="str">
            <v>kg</v>
          </cell>
          <cell r="E8756">
            <v>0.9</v>
          </cell>
          <cell r="F8756">
            <v>14000</v>
          </cell>
          <cell r="G8756">
            <v>1</v>
          </cell>
          <cell r="H8756">
            <v>12600</v>
          </cell>
        </row>
        <row r="8757">
          <cell r="B8757" t="str">
            <v>V04247</v>
          </cell>
          <cell r="C8757" t="str">
            <v>Giẻ lau</v>
          </cell>
          <cell r="D8757" t="str">
            <v>kg</v>
          </cell>
          <cell r="E8757">
            <v>0.48</v>
          </cell>
          <cell r="F8757">
            <v>5000</v>
          </cell>
          <cell r="G8757">
            <v>1</v>
          </cell>
          <cell r="H8757">
            <v>2400</v>
          </cell>
        </row>
        <row r="8758">
          <cell r="B8758" t="str">
            <v>Z999</v>
          </cell>
          <cell r="C8758" t="str">
            <v>Vật liệu khác</v>
          </cell>
          <cell r="D8758" t="str">
            <v>%</v>
          </cell>
          <cell r="E8758">
            <v>5</v>
          </cell>
          <cell r="F8758">
            <v>15000</v>
          </cell>
          <cell r="H8758">
            <v>750</v>
          </cell>
        </row>
        <row r="8759">
          <cell r="C8759" t="str">
            <v>Cộng</v>
          </cell>
          <cell r="H8759">
            <v>15750</v>
          </cell>
        </row>
        <row r="8760">
          <cell r="C8760" t="str">
            <v>b) Nhân công</v>
          </cell>
          <cell r="H8760">
            <v>1432102.9605263157</v>
          </cell>
        </row>
        <row r="8761">
          <cell r="B8761" t="str">
            <v>N2457</v>
          </cell>
          <cell r="C8761" t="str">
            <v>Nhân công bậc 4,5/7 - Nhóm 2</v>
          </cell>
          <cell r="D8761" t="str">
            <v>công</v>
          </cell>
          <cell r="E8761">
            <v>3.35</v>
          </cell>
          <cell r="F8761">
            <v>427493.42105263157</v>
          </cell>
          <cell r="G8761">
            <v>1</v>
          </cell>
          <cell r="H8761">
            <v>1432102.9605263157</v>
          </cell>
        </row>
        <row r="8762">
          <cell r="B8762" t="str">
            <v>D4.4121</v>
          </cell>
          <cell r="C8762" t="str">
            <v>Lắp đặt hộp nối cáp; hộp nối cáp dầu điện áp ≤1kV, có 3 đến 4 ruột, tiết diện cáp ≤35mm2</v>
          </cell>
          <cell r="D8762" t="str">
            <v>1 hộp nối (3 pha)</v>
          </cell>
          <cell r="E8762">
            <v>1</v>
          </cell>
          <cell r="I8762">
            <v>111817.18604651163</v>
          </cell>
          <cell r="J8762">
            <v>2436712.5</v>
          </cell>
          <cell r="K8762">
            <v>0</v>
          </cell>
        </row>
        <row r="8763">
          <cell r="C8763" t="str">
            <v>a) Vật liệu</v>
          </cell>
          <cell r="H8763">
            <v>111817.18604651163</v>
          </cell>
        </row>
        <row r="8764">
          <cell r="B8764" t="str">
            <v>V09495</v>
          </cell>
          <cell r="C8764" t="str">
            <v>Băng cách điện</v>
          </cell>
          <cell r="D8764" t="str">
            <v>cuộn</v>
          </cell>
          <cell r="E8764">
            <v>1</v>
          </cell>
          <cell r="F8764">
            <v>5000</v>
          </cell>
          <cell r="G8764">
            <v>1</v>
          </cell>
          <cell r="H8764">
            <v>5000</v>
          </cell>
        </row>
        <row r="8765">
          <cell r="B8765" t="str">
            <v>V00627</v>
          </cell>
          <cell r="C8765" t="str">
            <v>Thiếc hàn</v>
          </cell>
          <cell r="D8765" t="str">
            <v>kg</v>
          </cell>
          <cell r="E8765">
            <v>0.4</v>
          </cell>
          <cell r="F8765">
            <v>34600</v>
          </cell>
          <cell r="G8765">
            <v>1</v>
          </cell>
          <cell r="H8765">
            <v>13840</v>
          </cell>
        </row>
        <row r="8766">
          <cell r="B8766" t="str">
            <v>V00491</v>
          </cell>
          <cell r="C8766" t="str">
            <v>Nhựa thông</v>
          </cell>
          <cell r="D8766" t="str">
            <v>kg</v>
          </cell>
          <cell r="E8766">
            <v>0.04</v>
          </cell>
          <cell r="F8766">
            <v>8000</v>
          </cell>
          <cell r="G8766">
            <v>1</v>
          </cell>
          <cell r="H8766">
            <v>320</v>
          </cell>
        </row>
        <row r="8767">
          <cell r="B8767" t="str">
            <v>V00448</v>
          </cell>
          <cell r="C8767" t="str">
            <v>Ma tít</v>
          </cell>
          <cell r="D8767" t="str">
            <v>kg</v>
          </cell>
          <cell r="E8767">
            <v>0.2</v>
          </cell>
          <cell r="F8767">
            <v>6000</v>
          </cell>
          <cell r="G8767">
            <v>1</v>
          </cell>
          <cell r="H8767">
            <v>1200</v>
          </cell>
        </row>
        <row r="8768">
          <cell r="B8768" t="str">
            <v>V05539</v>
          </cell>
          <cell r="C8768" t="str">
            <v>Củi đun</v>
          </cell>
          <cell r="D8768" t="str">
            <v>kg</v>
          </cell>
          <cell r="E8768">
            <v>12</v>
          </cell>
          <cell r="F8768">
            <v>1200</v>
          </cell>
          <cell r="G8768">
            <v>1</v>
          </cell>
          <cell r="H8768">
            <v>14400</v>
          </cell>
        </row>
        <row r="8769">
          <cell r="B8769" t="str">
            <v>V09505</v>
          </cell>
          <cell r="C8769" t="str">
            <v>Cồn công nghiệp</v>
          </cell>
          <cell r="D8769" t="str">
            <v>kg</v>
          </cell>
          <cell r="E8769">
            <v>0.25</v>
          </cell>
          <cell r="F8769">
            <v>14000</v>
          </cell>
          <cell r="G8769">
            <v>1</v>
          </cell>
          <cell r="H8769">
            <v>3500</v>
          </cell>
        </row>
        <row r="8770">
          <cell r="B8770" t="str">
            <v>V04247</v>
          </cell>
          <cell r="C8770" t="str">
            <v>Giẻ lau</v>
          </cell>
          <cell r="D8770" t="str">
            <v>kg</v>
          </cell>
          <cell r="E8770">
            <v>0.4</v>
          </cell>
          <cell r="F8770">
            <v>5000</v>
          </cell>
          <cell r="G8770">
            <v>1</v>
          </cell>
          <cell r="H8770">
            <v>2000</v>
          </cell>
        </row>
        <row r="8771">
          <cell r="B8771" t="str">
            <v>V09498</v>
          </cell>
          <cell r="C8771" t="str">
            <v>Chất cách điện</v>
          </cell>
          <cell r="D8771" t="str">
            <v>kg</v>
          </cell>
          <cell r="E8771">
            <v>1</v>
          </cell>
          <cell r="F8771">
            <v>35000</v>
          </cell>
          <cell r="G8771">
            <v>1</v>
          </cell>
          <cell r="H8771">
            <v>35000</v>
          </cell>
        </row>
        <row r="8772">
          <cell r="B8772" t="str">
            <v>V09690</v>
          </cell>
          <cell r="C8772" t="str">
            <v>Dầu biến áp</v>
          </cell>
          <cell r="D8772" t="str">
            <v>kg</v>
          </cell>
          <cell r="E8772">
            <v>1</v>
          </cell>
          <cell r="F8772">
            <v>31232.558139534885</v>
          </cell>
          <cell r="G8772">
            <v>1</v>
          </cell>
          <cell r="H8772">
            <v>31232.558139534885</v>
          </cell>
        </row>
        <row r="8773">
          <cell r="B8773" t="str">
            <v>Z999</v>
          </cell>
          <cell r="C8773" t="str">
            <v>Vật liệu khác</v>
          </cell>
          <cell r="D8773" t="str">
            <v>%</v>
          </cell>
          <cell r="E8773">
            <v>5</v>
          </cell>
          <cell r="F8773">
            <v>106492.55813953489</v>
          </cell>
          <cell r="H8773">
            <v>5324.6279069767443</v>
          </cell>
        </row>
        <row r="8774">
          <cell r="C8774" t="str">
            <v>Cộng</v>
          </cell>
          <cell r="H8774">
            <v>111817.18604651163</v>
          </cell>
        </row>
        <row r="8775">
          <cell r="C8775" t="str">
            <v>b) Nhân công</v>
          </cell>
          <cell r="H8775">
            <v>2436712.5</v>
          </cell>
        </row>
        <row r="8776">
          <cell r="B8776" t="str">
            <v>N2457</v>
          </cell>
          <cell r="C8776" t="str">
            <v>Nhân công bậc 4,5/7 - Nhóm 2</v>
          </cell>
          <cell r="D8776" t="str">
            <v>công</v>
          </cell>
          <cell r="E8776">
            <v>5.7</v>
          </cell>
          <cell r="F8776">
            <v>427493.42105263157</v>
          </cell>
          <cell r="G8776">
            <v>1</v>
          </cell>
          <cell r="H8776">
            <v>2436712.5</v>
          </cell>
        </row>
        <row r="8777">
          <cell r="B8777" t="str">
            <v>D4.4122</v>
          </cell>
          <cell r="C8777" t="str">
            <v>Lắp đặt hộp nối cáp; hộp nối cáp dầu điện áp ≤1kV, có 3 đến 4 ruột, tiết diện cáp ≤70mm2</v>
          </cell>
          <cell r="D8777" t="str">
            <v>1 hộp nối (3 pha)</v>
          </cell>
          <cell r="E8777">
            <v>1</v>
          </cell>
          <cell r="I8777">
            <v>121004.68604651163</v>
          </cell>
          <cell r="J8777">
            <v>2761607.5</v>
          </cell>
          <cell r="K8777">
            <v>0</v>
          </cell>
        </row>
        <row r="8778">
          <cell r="C8778" t="str">
            <v>a) Vật liệu</v>
          </cell>
          <cell r="H8778">
            <v>121004.68604651163</v>
          </cell>
        </row>
        <row r="8779">
          <cell r="B8779" t="str">
            <v>V09495</v>
          </cell>
          <cell r="C8779" t="str">
            <v>Băng cách điện</v>
          </cell>
          <cell r="D8779" t="str">
            <v>cuộn</v>
          </cell>
          <cell r="E8779">
            <v>1</v>
          </cell>
          <cell r="F8779">
            <v>5000</v>
          </cell>
          <cell r="G8779">
            <v>1</v>
          </cell>
          <cell r="H8779">
            <v>5000</v>
          </cell>
        </row>
        <row r="8780">
          <cell r="B8780" t="str">
            <v>V00627</v>
          </cell>
          <cell r="C8780" t="str">
            <v>Thiếc hàn</v>
          </cell>
          <cell r="D8780" t="str">
            <v>kg</v>
          </cell>
          <cell r="E8780">
            <v>0.4</v>
          </cell>
          <cell r="F8780">
            <v>34600</v>
          </cell>
          <cell r="G8780">
            <v>1</v>
          </cell>
          <cell r="H8780">
            <v>13840</v>
          </cell>
        </row>
        <row r="8781">
          <cell r="B8781" t="str">
            <v>V00491</v>
          </cell>
          <cell r="C8781" t="str">
            <v>Nhựa thông</v>
          </cell>
          <cell r="D8781" t="str">
            <v>kg</v>
          </cell>
          <cell r="E8781">
            <v>0.04</v>
          </cell>
          <cell r="F8781">
            <v>8000</v>
          </cell>
          <cell r="G8781">
            <v>1</v>
          </cell>
          <cell r="H8781">
            <v>320</v>
          </cell>
        </row>
        <row r="8782">
          <cell r="B8782" t="str">
            <v>V00448</v>
          </cell>
          <cell r="C8782" t="str">
            <v>Ma tít</v>
          </cell>
          <cell r="D8782" t="str">
            <v>kg</v>
          </cell>
          <cell r="E8782">
            <v>0.2</v>
          </cell>
          <cell r="F8782">
            <v>6000</v>
          </cell>
          <cell r="G8782">
            <v>1</v>
          </cell>
          <cell r="H8782">
            <v>1200</v>
          </cell>
        </row>
        <row r="8783">
          <cell r="B8783" t="str">
            <v>V05539</v>
          </cell>
          <cell r="C8783" t="str">
            <v>Củi đun</v>
          </cell>
          <cell r="D8783" t="str">
            <v>kg</v>
          </cell>
          <cell r="E8783">
            <v>12</v>
          </cell>
          <cell r="F8783">
            <v>1200</v>
          </cell>
          <cell r="G8783">
            <v>1</v>
          </cell>
          <cell r="H8783">
            <v>14400</v>
          </cell>
        </row>
        <row r="8784">
          <cell r="B8784" t="str">
            <v>V09505</v>
          </cell>
          <cell r="C8784" t="str">
            <v>Cồn công nghiệp</v>
          </cell>
          <cell r="D8784" t="str">
            <v>kg</v>
          </cell>
          <cell r="E8784">
            <v>0.25</v>
          </cell>
          <cell r="F8784">
            <v>14000</v>
          </cell>
          <cell r="G8784">
            <v>1</v>
          </cell>
          <cell r="H8784">
            <v>3500</v>
          </cell>
        </row>
        <row r="8785">
          <cell r="B8785" t="str">
            <v>V04247</v>
          </cell>
          <cell r="C8785" t="str">
            <v>Giẻ lau</v>
          </cell>
          <cell r="D8785" t="str">
            <v>kg</v>
          </cell>
          <cell r="E8785">
            <v>0.4</v>
          </cell>
          <cell r="F8785">
            <v>5000</v>
          </cell>
          <cell r="G8785">
            <v>1</v>
          </cell>
          <cell r="H8785">
            <v>2000</v>
          </cell>
        </row>
        <row r="8786">
          <cell r="B8786" t="str">
            <v>V09498</v>
          </cell>
          <cell r="C8786" t="str">
            <v>Chất cách điện</v>
          </cell>
          <cell r="D8786" t="str">
            <v>kg</v>
          </cell>
          <cell r="E8786">
            <v>1.25</v>
          </cell>
          <cell r="F8786">
            <v>35000</v>
          </cell>
          <cell r="G8786">
            <v>1</v>
          </cell>
          <cell r="H8786">
            <v>43750</v>
          </cell>
        </row>
        <row r="8787">
          <cell r="B8787" t="str">
            <v>V09690</v>
          </cell>
          <cell r="C8787" t="str">
            <v>Dầu biến áp</v>
          </cell>
          <cell r="D8787" t="str">
            <v>kg</v>
          </cell>
          <cell r="E8787">
            <v>1</v>
          </cell>
          <cell r="F8787">
            <v>31232.558139534885</v>
          </cell>
          <cell r="G8787">
            <v>1</v>
          </cell>
          <cell r="H8787">
            <v>31232.558139534885</v>
          </cell>
        </row>
        <row r="8788">
          <cell r="B8788" t="str">
            <v>Z999</v>
          </cell>
          <cell r="C8788" t="str">
            <v>Vật liệu khác</v>
          </cell>
          <cell r="D8788" t="str">
            <v>%</v>
          </cell>
          <cell r="E8788">
            <v>5</v>
          </cell>
          <cell r="F8788">
            <v>115242.55813953489</v>
          </cell>
          <cell r="H8788">
            <v>5762.1279069767443</v>
          </cell>
        </row>
        <row r="8789">
          <cell r="C8789" t="str">
            <v>Cộng</v>
          </cell>
          <cell r="H8789">
            <v>121004.68604651163</v>
          </cell>
        </row>
        <row r="8790">
          <cell r="C8790" t="str">
            <v>b) Nhân công</v>
          </cell>
          <cell r="H8790">
            <v>2761607.5</v>
          </cell>
        </row>
        <row r="8791">
          <cell r="B8791" t="str">
            <v>N2457</v>
          </cell>
          <cell r="C8791" t="str">
            <v>Nhân công bậc 4,5/7 - Nhóm 2</v>
          </cell>
          <cell r="D8791" t="str">
            <v>công</v>
          </cell>
          <cell r="E8791">
            <v>6.46</v>
          </cell>
          <cell r="F8791">
            <v>427493.42105263157</v>
          </cell>
          <cell r="G8791">
            <v>1</v>
          </cell>
          <cell r="H8791">
            <v>2761607.5</v>
          </cell>
        </row>
        <row r="8792">
          <cell r="B8792" t="str">
            <v>D4.4123</v>
          </cell>
          <cell r="C8792" t="str">
            <v>Lắp đặt hộp nối cáp; hộp nối cáp dầu điện áp ≤1kV, có 3 đến 4 ruột, tiết diện cáp ≤120mm2</v>
          </cell>
          <cell r="D8792" t="str">
            <v>1 hộp nối (3 pha)</v>
          </cell>
          <cell r="E8792">
            <v>1</v>
          </cell>
          <cell r="I8792">
            <v>135232.18604651163</v>
          </cell>
          <cell r="J8792">
            <v>3048028.0921052629</v>
          </cell>
          <cell r="K8792">
            <v>0</v>
          </cell>
        </row>
        <row r="8793">
          <cell r="C8793" t="str">
            <v>a) Vật liệu</v>
          </cell>
          <cell r="H8793">
            <v>135232.18604651163</v>
          </cell>
        </row>
        <row r="8794">
          <cell r="B8794" t="str">
            <v>V09495</v>
          </cell>
          <cell r="C8794" t="str">
            <v>Băng cách điện</v>
          </cell>
          <cell r="D8794" t="str">
            <v>cuộn</v>
          </cell>
          <cell r="E8794">
            <v>1.5</v>
          </cell>
          <cell r="F8794">
            <v>5000</v>
          </cell>
          <cell r="G8794">
            <v>1</v>
          </cell>
          <cell r="H8794">
            <v>7500</v>
          </cell>
        </row>
        <row r="8795">
          <cell r="B8795" t="str">
            <v>V00627</v>
          </cell>
          <cell r="C8795" t="str">
            <v>Thiếc hàn</v>
          </cell>
          <cell r="D8795" t="str">
            <v>kg</v>
          </cell>
          <cell r="E8795">
            <v>0.4</v>
          </cell>
          <cell r="F8795">
            <v>34600</v>
          </cell>
          <cell r="G8795">
            <v>1</v>
          </cell>
          <cell r="H8795">
            <v>13840</v>
          </cell>
        </row>
        <row r="8796">
          <cell r="B8796" t="str">
            <v>V00491</v>
          </cell>
          <cell r="C8796" t="str">
            <v>Nhựa thông</v>
          </cell>
          <cell r="D8796" t="str">
            <v>kg</v>
          </cell>
          <cell r="E8796">
            <v>0.04</v>
          </cell>
          <cell r="F8796">
            <v>8000</v>
          </cell>
          <cell r="G8796">
            <v>1</v>
          </cell>
          <cell r="H8796">
            <v>320</v>
          </cell>
        </row>
        <row r="8797">
          <cell r="B8797" t="str">
            <v>V00448</v>
          </cell>
          <cell r="C8797" t="str">
            <v>Ma tít</v>
          </cell>
          <cell r="D8797" t="str">
            <v>kg</v>
          </cell>
          <cell r="E8797">
            <v>0.3</v>
          </cell>
          <cell r="F8797">
            <v>6000</v>
          </cell>
          <cell r="G8797">
            <v>1</v>
          </cell>
          <cell r="H8797">
            <v>1800</v>
          </cell>
        </row>
        <row r="8798">
          <cell r="B8798" t="str">
            <v>V05539</v>
          </cell>
          <cell r="C8798" t="str">
            <v>Củi đun</v>
          </cell>
          <cell r="D8798" t="str">
            <v>kg</v>
          </cell>
          <cell r="E8798">
            <v>13</v>
          </cell>
          <cell r="F8798">
            <v>1200</v>
          </cell>
          <cell r="G8798">
            <v>1</v>
          </cell>
          <cell r="H8798">
            <v>15600</v>
          </cell>
        </row>
        <row r="8799">
          <cell r="B8799" t="str">
            <v>V09505</v>
          </cell>
          <cell r="C8799" t="str">
            <v>Cồn công nghiệp</v>
          </cell>
          <cell r="D8799" t="str">
            <v>kg</v>
          </cell>
          <cell r="E8799">
            <v>0.25</v>
          </cell>
          <cell r="F8799">
            <v>14000</v>
          </cell>
          <cell r="G8799">
            <v>1</v>
          </cell>
          <cell r="H8799">
            <v>3500</v>
          </cell>
        </row>
        <row r="8800">
          <cell r="B8800" t="str">
            <v>V04247</v>
          </cell>
          <cell r="C8800" t="str">
            <v>Giẻ lau</v>
          </cell>
          <cell r="D8800" t="str">
            <v>kg</v>
          </cell>
          <cell r="E8800">
            <v>0.5</v>
          </cell>
          <cell r="F8800">
            <v>5000</v>
          </cell>
          <cell r="G8800">
            <v>1</v>
          </cell>
          <cell r="H8800">
            <v>2500</v>
          </cell>
        </row>
        <row r="8801">
          <cell r="B8801" t="str">
            <v>V09498</v>
          </cell>
          <cell r="C8801" t="str">
            <v>Chất cách điện</v>
          </cell>
          <cell r="D8801" t="str">
            <v>kg</v>
          </cell>
          <cell r="E8801">
            <v>1.5</v>
          </cell>
          <cell r="F8801">
            <v>35000</v>
          </cell>
          <cell r="G8801">
            <v>1</v>
          </cell>
          <cell r="H8801">
            <v>52500</v>
          </cell>
        </row>
        <row r="8802">
          <cell r="B8802" t="str">
            <v>V09690</v>
          </cell>
          <cell r="C8802" t="str">
            <v>Dầu biến áp</v>
          </cell>
          <cell r="D8802" t="str">
            <v>kg</v>
          </cell>
          <cell r="E8802">
            <v>1</v>
          </cell>
          <cell r="F8802">
            <v>31232.558139534885</v>
          </cell>
          <cell r="G8802">
            <v>1</v>
          </cell>
          <cell r="H8802">
            <v>31232.558139534885</v>
          </cell>
        </row>
        <row r="8803">
          <cell r="B8803" t="str">
            <v>Z999</v>
          </cell>
          <cell r="C8803" t="str">
            <v>Vật liệu khác</v>
          </cell>
          <cell r="D8803" t="str">
            <v>%</v>
          </cell>
          <cell r="E8803">
            <v>5</v>
          </cell>
          <cell r="F8803">
            <v>128792.55813953489</v>
          </cell>
          <cell r="H8803">
            <v>6439.6279069767443</v>
          </cell>
        </row>
        <row r="8804">
          <cell r="C8804" t="str">
            <v>Cộng</v>
          </cell>
          <cell r="H8804">
            <v>135232.18604651163</v>
          </cell>
        </row>
        <row r="8805">
          <cell r="C8805" t="str">
            <v>b) Nhân công</v>
          </cell>
          <cell r="H8805">
            <v>3048028.0921052629</v>
          </cell>
        </row>
        <row r="8806">
          <cell r="B8806" t="str">
            <v>N2457</v>
          </cell>
          <cell r="C8806" t="str">
            <v>Nhân công bậc 4,5/7 - Nhóm 2</v>
          </cell>
          <cell r="D8806" t="str">
            <v>công</v>
          </cell>
          <cell r="E8806">
            <v>7.13</v>
          </cell>
          <cell r="F8806">
            <v>427493.42105263157</v>
          </cell>
          <cell r="G8806">
            <v>1</v>
          </cell>
          <cell r="H8806">
            <v>3048028.0921052629</v>
          </cell>
        </row>
        <row r="8807">
          <cell r="B8807" t="str">
            <v>D4.4124</v>
          </cell>
          <cell r="C8807" t="str">
            <v>Lắp đặt hộp nối cáp; hộp nối cáp dầu điện áp ≤1kV, có 3 đến 4 ruột, tiết diện cáp ≤185mm2</v>
          </cell>
          <cell r="D8807" t="str">
            <v>1 hộp nối (3 pha)</v>
          </cell>
          <cell r="E8807">
            <v>1</v>
          </cell>
          <cell r="I8807">
            <v>158059.18604651163</v>
          </cell>
          <cell r="J8807">
            <v>3372923.0921052629</v>
          </cell>
          <cell r="K8807">
            <v>0</v>
          </cell>
        </row>
        <row r="8808">
          <cell r="C8808" t="str">
            <v>a) Vật liệu</v>
          </cell>
          <cell r="H8808">
            <v>158059.18604651163</v>
          </cell>
        </row>
        <row r="8809">
          <cell r="B8809" t="str">
            <v>V09495</v>
          </cell>
          <cell r="C8809" t="str">
            <v>Băng cách điện</v>
          </cell>
          <cell r="D8809" t="str">
            <v>cuộn</v>
          </cell>
          <cell r="E8809">
            <v>1.5</v>
          </cell>
          <cell r="F8809">
            <v>5000</v>
          </cell>
          <cell r="G8809">
            <v>1</v>
          </cell>
          <cell r="H8809">
            <v>7500</v>
          </cell>
        </row>
        <row r="8810">
          <cell r="B8810" t="str">
            <v>V00627</v>
          </cell>
          <cell r="C8810" t="str">
            <v>Thiếc hàn</v>
          </cell>
          <cell r="D8810" t="str">
            <v>kg</v>
          </cell>
          <cell r="E8810">
            <v>0.5</v>
          </cell>
          <cell r="F8810">
            <v>34600</v>
          </cell>
          <cell r="G8810">
            <v>1</v>
          </cell>
          <cell r="H8810">
            <v>17300</v>
          </cell>
        </row>
        <row r="8811">
          <cell r="B8811" t="str">
            <v>V00491</v>
          </cell>
          <cell r="C8811" t="str">
            <v>Nhựa thông</v>
          </cell>
          <cell r="D8811" t="str">
            <v>kg</v>
          </cell>
          <cell r="E8811">
            <v>0.05</v>
          </cell>
          <cell r="F8811">
            <v>8000</v>
          </cell>
          <cell r="G8811">
            <v>1</v>
          </cell>
          <cell r="H8811">
            <v>400</v>
          </cell>
        </row>
        <row r="8812">
          <cell r="B8812" t="str">
            <v>V00448</v>
          </cell>
          <cell r="C8812" t="str">
            <v>Ma tít</v>
          </cell>
          <cell r="D8812" t="str">
            <v>kg</v>
          </cell>
          <cell r="E8812">
            <v>0.3</v>
          </cell>
          <cell r="F8812">
            <v>6000</v>
          </cell>
          <cell r="G8812">
            <v>1</v>
          </cell>
          <cell r="H8812">
            <v>1800</v>
          </cell>
        </row>
        <row r="8813">
          <cell r="B8813" t="str">
            <v>V05539</v>
          </cell>
          <cell r="C8813" t="str">
            <v>Củi đun</v>
          </cell>
          <cell r="D8813" t="str">
            <v>kg</v>
          </cell>
          <cell r="E8813">
            <v>13</v>
          </cell>
          <cell r="F8813">
            <v>1200</v>
          </cell>
          <cell r="G8813">
            <v>1</v>
          </cell>
          <cell r="H8813">
            <v>15600</v>
          </cell>
        </row>
        <row r="8814">
          <cell r="B8814" t="str">
            <v>V09505</v>
          </cell>
          <cell r="C8814" t="str">
            <v>Cồn công nghiệp</v>
          </cell>
          <cell r="D8814" t="str">
            <v>kg</v>
          </cell>
          <cell r="E8814">
            <v>0.3</v>
          </cell>
          <cell r="F8814">
            <v>14000</v>
          </cell>
          <cell r="G8814">
            <v>1</v>
          </cell>
          <cell r="H8814">
            <v>4200</v>
          </cell>
        </row>
        <row r="8815">
          <cell r="B8815" t="str">
            <v>V04247</v>
          </cell>
          <cell r="C8815" t="str">
            <v>Giẻ lau</v>
          </cell>
          <cell r="D8815" t="str">
            <v>kg</v>
          </cell>
          <cell r="E8815">
            <v>0.5</v>
          </cell>
          <cell r="F8815">
            <v>5000</v>
          </cell>
          <cell r="G8815">
            <v>1</v>
          </cell>
          <cell r="H8815">
            <v>2500</v>
          </cell>
        </row>
        <row r="8816">
          <cell r="B8816" t="str">
            <v>V09498</v>
          </cell>
          <cell r="C8816" t="str">
            <v>Chất cách điện</v>
          </cell>
          <cell r="D8816" t="str">
            <v>kg</v>
          </cell>
          <cell r="E8816">
            <v>2</v>
          </cell>
          <cell r="F8816">
            <v>35000</v>
          </cell>
          <cell r="G8816">
            <v>1</v>
          </cell>
          <cell r="H8816">
            <v>70000</v>
          </cell>
        </row>
        <row r="8817">
          <cell r="B8817" t="str">
            <v>V09690</v>
          </cell>
          <cell r="C8817" t="str">
            <v>Dầu biến áp</v>
          </cell>
          <cell r="D8817" t="str">
            <v>kg</v>
          </cell>
          <cell r="E8817">
            <v>1</v>
          </cell>
          <cell r="F8817">
            <v>31232.558139534885</v>
          </cell>
          <cell r="G8817">
            <v>1</v>
          </cell>
          <cell r="H8817">
            <v>31232.558139534885</v>
          </cell>
        </row>
        <row r="8818">
          <cell r="B8818" t="str">
            <v>Z999</v>
          </cell>
          <cell r="C8818" t="str">
            <v>Vật liệu khác</v>
          </cell>
          <cell r="D8818" t="str">
            <v>%</v>
          </cell>
          <cell r="E8818">
            <v>5</v>
          </cell>
          <cell r="F8818">
            <v>150532.5581395349</v>
          </cell>
          <cell r="H8818">
            <v>7526.6279069767452</v>
          </cell>
        </row>
        <row r="8819">
          <cell r="C8819" t="str">
            <v>Cộng</v>
          </cell>
          <cell r="H8819">
            <v>158059.18604651163</v>
          </cell>
        </row>
        <row r="8820">
          <cell r="C8820" t="str">
            <v>b) Nhân công</v>
          </cell>
          <cell r="H8820">
            <v>3372923.0921052629</v>
          </cell>
        </row>
        <row r="8821">
          <cell r="B8821" t="str">
            <v>N2457</v>
          </cell>
          <cell r="C8821" t="str">
            <v>Nhân công bậc 4,5/7 - Nhóm 2</v>
          </cell>
          <cell r="D8821" t="str">
            <v>công</v>
          </cell>
          <cell r="E8821">
            <v>7.89</v>
          </cell>
          <cell r="F8821">
            <v>427493.42105263157</v>
          </cell>
          <cell r="G8821">
            <v>1</v>
          </cell>
          <cell r="H8821">
            <v>3372923.0921052629</v>
          </cell>
        </row>
        <row r="8822">
          <cell r="B8822" t="str">
            <v>D4.4125</v>
          </cell>
          <cell r="C8822" t="str">
            <v>Lắp đặt hộp nối cáp; hộp nối cáp dầu điện áp ≤1kV, có 3 đến 4 ruột, tiết diện cáp ≤240mm2</v>
          </cell>
          <cell r="D8822" t="str">
            <v>1 hộp nối (3 pha)</v>
          </cell>
          <cell r="E8822">
            <v>1</v>
          </cell>
          <cell r="I8822">
            <v>181999.18604651163</v>
          </cell>
          <cell r="J8822">
            <v>3655068.7500000005</v>
          </cell>
          <cell r="K8822">
            <v>0</v>
          </cell>
        </row>
        <row r="8823">
          <cell r="C8823" t="str">
            <v>a) Vật liệu</v>
          </cell>
          <cell r="H8823">
            <v>181999.18604651163</v>
          </cell>
        </row>
        <row r="8824">
          <cell r="B8824" t="str">
            <v>V09495</v>
          </cell>
          <cell r="C8824" t="str">
            <v>Băng cách điện</v>
          </cell>
          <cell r="D8824" t="str">
            <v>cuộn</v>
          </cell>
          <cell r="E8824">
            <v>2</v>
          </cell>
          <cell r="F8824">
            <v>5000</v>
          </cell>
          <cell r="G8824">
            <v>1</v>
          </cell>
          <cell r="H8824">
            <v>10000</v>
          </cell>
        </row>
        <row r="8825">
          <cell r="B8825" t="str">
            <v>V00627</v>
          </cell>
          <cell r="C8825" t="str">
            <v>Thiếc hàn</v>
          </cell>
          <cell r="D8825" t="str">
            <v>kg</v>
          </cell>
          <cell r="E8825">
            <v>0.5</v>
          </cell>
          <cell r="F8825">
            <v>34600</v>
          </cell>
          <cell r="G8825">
            <v>1</v>
          </cell>
          <cell r="H8825">
            <v>17300</v>
          </cell>
        </row>
        <row r="8826">
          <cell r="B8826" t="str">
            <v>V00491</v>
          </cell>
          <cell r="C8826" t="str">
            <v>Nhựa thông</v>
          </cell>
          <cell r="D8826" t="str">
            <v>kg</v>
          </cell>
          <cell r="E8826">
            <v>0.05</v>
          </cell>
          <cell r="F8826">
            <v>8000</v>
          </cell>
          <cell r="G8826">
            <v>1</v>
          </cell>
          <cell r="H8826">
            <v>400</v>
          </cell>
        </row>
        <row r="8827">
          <cell r="B8827" t="str">
            <v>V00448</v>
          </cell>
          <cell r="C8827" t="str">
            <v>Ma tít</v>
          </cell>
          <cell r="D8827" t="str">
            <v>kg</v>
          </cell>
          <cell r="E8827">
            <v>0.4</v>
          </cell>
          <cell r="F8827">
            <v>6000</v>
          </cell>
          <cell r="G8827">
            <v>1</v>
          </cell>
          <cell r="H8827">
            <v>2400</v>
          </cell>
        </row>
        <row r="8828">
          <cell r="B8828" t="str">
            <v>V05539</v>
          </cell>
          <cell r="C8828" t="str">
            <v>Củi đun</v>
          </cell>
          <cell r="D8828" t="str">
            <v>kg</v>
          </cell>
          <cell r="E8828">
            <v>14</v>
          </cell>
          <cell r="F8828">
            <v>1200</v>
          </cell>
          <cell r="G8828">
            <v>1</v>
          </cell>
          <cell r="H8828">
            <v>16800</v>
          </cell>
        </row>
        <row r="8829">
          <cell r="B8829" t="str">
            <v>V09505</v>
          </cell>
          <cell r="C8829" t="str">
            <v>Cồn công nghiệp</v>
          </cell>
          <cell r="D8829" t="str">
            <v>kg</v>
          </cell>
          <cell r="E8829">
            <v>0.3</v>
          </cell>
          <cell r="F8829">
            <v>14000</v>
          </cell>
          <cell r="G8829">
            <v>1</v>
          </cell>
          <cell r="H8829">
            <v>4200</v>
          </cell>
        </row>
        <row r="8830">
          <cell r="B8830" t="str">
            <v>V04247</v>
          </cell>
          <cell r="C8830" t="str">
            <v>Giẻ lau</v>
          </cell>
          <cell r="D8830" t="str">
            <v>kg</v>
          </cell>
          <cell r="E8830">
            <v>0.7</v>
          </cell>
          <cell r="F8830">
            <v>5000</v>
          </cell>
          <cell r="G8830">
            <v>1</v>
          </cell>
          <cell r="H8830">
            <v>3500</v>
          </cell>
        </row>
        <row r="8831">
          <cell r="B8831" t="str">
            <v>V09498</v>
          </cell>
          <cell r="C8831" t="str">
            <v>Chất cách điện</v>
          </cell>
          <cell r="D8831" t="str">
            <v>kg</v>
          </cell>
          <cell r="E8831">
            <v>2.5</v>
          </cell>
          <cell r="F8831">
            <v>35000</v>
          </cell>
          <cell r="G8831">
            <v>1</v>
          </cell>
          <cell r="H8831">
            <v>87500</v>
          </cell>
        </row>
        <row r="8832">
          <cell r="B8832" t="str">
            <v>V09690</v>
          </cell>
          <cell r="C8832" t="str">
            <v>Dầu biến áp</v>
          </cell>
          <cell r="D8832" t="str">
            <v>kg</v>
          </cell>
          <cell r="E8832">
            <v>1</v>
          </cell>
          <cell r="F8832">
            <v>31232.558139534885</v>
          </cell>
          <cell r="G8832">
            <v>1</v>
          </cell>
          <cell r="H8832">
            <v>31232.558139534885</v>
          </cell>
        </row>
        <row r="8833">
          <cell r="B8833" t="str">
            <v>Z999</v>
          </cell>
          <cell r="C8833" t="str">
            <v>Vật liệu khác</v>
          </cell>
          <cell r="D8833" t="str">
            <v>%</v>
          </cell>
          <cell r="E8833">
            <v>5</v>
          </cell>
          <cell r="F8833">
            <v>173332.5581395349</v>
          </cell>
          <cell r="H8833">
            <v>8666.6279069767443</v>
          </cell>
        </row>
        <row r="8834">
          <cell r="C8834" t="str">
            <v>Cộng</v>
          </cell>
          <cell r="H8834">
            <v>181999.18604651163</v>
          </cell>
        </row>
        <row r="8835">
          <cell r="C8835" t="str">
            <v>b) Nhân công</v>
          </cell>
          <cell r="H8835">
            <v>3655068.7500000005</v>
          </cell>
        </row>
        <row r="8836">
          <cell r="B8836" t="str">
            <v>N2457</v>
          </cell>
          <cell r="C8836" t="str">
            <v>Nhân công bậc 4,5/7 - Nhóm 2</v>
          </cell>
          <cell r="D8836" t="str">
            <v>công</v>
          </cell>
          <cell r="E8836">
            <v>8.5500000000000007</v>
          </cell>
          <cell r="F8836">
            <v>427493.42105263157</v>
          </cell>
          <cell r="G8836">
            <v>1</v>
          </cell>
          <cell r="H8836">
            <v>3655068.7500000005</v>
          </cell>
        </row>
        <row r="8837">
          <cell r="B8837" t="str">
            <v>D4.4126</v>
          </cell>
          <cell r="C8837" t="str">
            <v>Lắp đặt hộp nối cáp; hộp nối cáp dầu điện áp ≤1kV, có 3 đến 4 ruột, tiết diện cáp ≤300mm2</v>
          </cell>
          <cell r="D8837" t="str">
            <v>1 hộp nối (3 pha)</v>
          </cell>
          <cell r="E8837">
            <v>1</v>
          </cell>
          <cell r="I8837">
            <v>201634.18604651163</v>
          </cell>
          <cell r="J8837">
            <v>3979963.75</v>
          </cell>
          <cell r="K8837">
            <v>0</v>
          </cell>
        </row>
        <row r="8838">
          <cell r="C8838" t="str">
            <v>a) Vật liệu</v>
          </cell>
          <cell r="H8838">
            <v>201634.18604651163</v>
          </cell>
        </row>
        <row r="8839">
          <cell r="B8839" t="str">
            <v>V09495</v>
          </cell>
          <cell r="C8839" t="str">
            <v>Băng cách điện</v>
          </cell>
          <cell r="D8839" t="str">
            <v>cuộn</v>
          </cell>
          <cell r="E8839">
            <v>2</v>
          </cell>
          <cell r="F8839">
            <v>5000</v>
          </cell>
          <cell r="G8839">
            <v>1</v>
          </cell>
          <cell r="H8839">
            <v>10000</v>
          </cell>
        </row>
        <row r="8840">
          <cell r="B8840" t="str">
            <v>V00627</v>
          </cell>
          <cell r="C8840" t="str">
            <v>Thiếc hàn</v>
          </cell>
          <cell r="D8840" t="str">
            <v>kg</v>
          </cell>
          <cell r="E8840">
            <v>0.5</v>
          </cell>
          <cell r="F8840">
            <v>34600</v>
          </cell>
          <cell r="G8840">
            <v>1</v>
          </cell>
          <cell r="H8840">
            <v>17300</v>
          </cell>
        </row>
        <row r="8841">
          <cell r="B8841" t="str">
            <v>V00491</v>
          </cell>
          <cell r="C8841" t="str">
            <v>Nhựa thông</v>
          </cell>
          <cell r="D8841" t="str">
            <v>kg</v>
          </cell>
          <cell r="E8841">
            <v>0.05</v>
          </cell>
          <cell r="F8841">
            <v>8000</v>
          </cell>
          <cell r="G8841">
            <v>1</v>
          </cell>
          <cell r="H8841">
            <v>400</v>
          </cell>
        </row>
        <row r="8842">
          <cell r="B8842" t="str">
            <v>V00448</v>
          </cell>
          <cell r="C8842" t="str">
            <v>Ma tít</v>
          </cell>
          <cell r="D8842" t="str">
            <v>kg</v>
          </cell>
          <cell r="E8842">
            <v>0.4</v>
          </cell>
          <cell r="F8842">
            <v>6000</v>
          </cell>
          <cell r="G8842">
            <v>1</v>
          </cell>
          <cell r="H8842">
            <v>2400</v>
          </cell>
        </row>
        <row r="8843">
          <cell r="B8843" t="str">
            <v>V05539</v>
          </cell>
          <cell r="C8843" t="str">
            <v>Củi đun</v>
          </cell>
          <cell r="D8843" t="str">
            <v>kg</v>
          </cell>
          <cell r="E8843">
            <v>15</v>
          </cell>
          <cell r="F8843">
            <v>1200</v>
          </cell>
          <cell r="G8843">
            <v>1</v>
          </cell>
          <cell r="H8843">
            <v>18000</v>
          </cell>
        </row>
        <row r="8844">
          <cell r="B8844" t="str">
            <v>V09505</v>
          </cell>
          <cell r="C8844" t="str">
            <v>Cồn công nghiệp</v>
          </cell>
          <cell r="D8844" t="str">
            <v>kg</v>
          </cell>
          <cell r="E8844">
            <v>0.3</v>
          </cell>
          <cell r="F8844">
            <v>14000</v>
          </cell>
          <cell r="G8844">
            <v>1</v>
          </cell>
          <cell r="H8844">
            <v>4200</v>
          </cell>
        </row>
        <row r="8845">
          <cell r="B8845" t="str">
            <v>V04247</v>
          </cell>
          <cell r="C8845" t="str">
            <v>Giẻ lau</v>
          </cell>
          <cell r="D8845" t="str">
            <v>kg</v>
          </cell>
          <cell r="E8845">
            <v>0.7</v>
          </cell>
          <cell r="F8845">
            <v>5000</v>
          </cell>
          <cell r="G8845">
            <v>1</v>
          </cell>
          <cell r="H8845">
            <v>3500</v>
          </cell>
        </row>
        <row r="8846">
          <cell r="B8846" t="str">
            <v>V09498</v>
          </cell>
          <cell r="C8846" t="str">
            <v>Chất cách điện</v>
          </cell>
          <cell r="D8846" t="str">
            <v>kg</v>
          </cell>
          <cell r="E8846">
            <v>3</v>
          </cell>
          <cell r="F8846">
            <v>35000</v>
          </cell>
          <cell r="G8846">
            <v>1</v>
          </cell>
          <cell r="H8846">
            <v>105000</v>
          </cell>
        </row>
        <row r="8847">
          <cell r="B8847" t="str">
            <v>V09690</v>
          </cell>
          <cell r="C8847" t="str">
            <v>Dầu biến áp</v>
          </cell>
          <cell r="D8847" t="str">
            <v>kg</v>
          </cell>
          <cell r="E8847">
            <v>1</v>
          </cell>
          <cell r="F8847">
            <v>31232.558139534885</v>
          </cell>
          <cell r="G8847">
            <v>1</v>
          </cell>
          <cell r="H8847">
            <v>31232.558139534885</v>
          </cell>
        </row>
        <row r="8848">
          <cell r="B8848" t="str">
            <v>Z999</v>
          </cell>
          <cell r="C8848" t="str">
            <v>Vật liệu khác</v>
          </cell>
          <cell r="D8848" t="str">
            <v>%</v>
          </cell>
          <cell r="E8848">
            <v>5</v>
          </cell>
          <cell r="F8848">
            <v>192032.5581395349</v>
          </cell>
          <cell r="H8848">
            <v>9601.6279069767443</v>
          </cell>
        </row>
        <row r="8849">
          <cell r="C8849" t="str">
            <v>Cộng</v>
          </cell>
          <cell r="H8849">
            <v>201634.18604651163</v>
          </cell>
        </row>
        <row r="8850">
          <cell r="C8850" t="str">
            <v>b) Nhân công</v>
          </cell>
          <cell r="H8850">
            <v>3979963.75</v>
          </cell>
        </row>
        <row r="8851">
          <cell r="B8851" t="str">
            <v>N2457</v>
          </cell>
          <cell r="C8851" t="str">
            <v>Nhân công bậc 4,5/7 - Nhóm 2</v>
          </cell>
          <cell r="D8851" t="str">
            <v>công</v>
          </cell>
          <cell r="E8851">
            <v>9.31</v>
          </cell>
          <cell r="F8851">
            <v>427493.42105263157</v>
          </cell>
          <cell r="G8851">
            <v>1</v>
          </cell>
          <cell r="H8851">
            <v>3979963.75</v>
          </cell>
        </row>
        <row r="8852">
          <cell r="B8852" t="str">
            <v>D4.4127</v>
          </cell>
          <cell r="C8852" t="str">
            <v>Lắp đặt hộp nối cáp; hộp nối cáp dầu điện áp ≤1kV, có 3 đến 4 ruột, tiết diện cáp ≤400mm2</v>
          </cell>
          <cell r="D8852" t="str">
            <v>1 hộp nối (3 pha)</v>
          </cell>
          <cell r="E8852">
            <v>1</v>
          </cell>
          <cell r="I8852">
            <v>241961.02325581395</v>
          </cell>
          <cell r="J8852">
            <v>4775101.5131578948</v>
          </cell>
          <cell r="K8852">
            <v>0</v>
          </cell>
        </row>
        <row r="8853">
          <cell r="C8853" t="str">
            <v>a) Vật liệu</v>
          </cell>
          <cell r="H8853">
            <v>241961.02325581395</v>
          </cell>
        </row>
        <row r="8854">
          <cell r="B8854" t="str">
            <v>V09495</v>
          </cell>
          <cell r="C8854" t="str">
            <v>Băng cách điện</v>
          </cell>
          <cell r="D8854" t="str">
            <v>cuộn</v>
          </cell>
          <cell r="E8854">
            <v>2.4</v>
          </cell>
          <cell r="F8854">
            <v>5000</v>
          </cell>
          <cell r="G8854">
            <v>1</v>
          </cell>
          <cell r="H8854">
            <v>12000</v>
          </cell>
        </row>
        <row r="8855">
          <cell r="B8855" t="str">
            <v>V00627</v>
          </cell>
          <cell r="C8855" t="str">
            <v>Thiếc hàn</v>
          </cell>
          <cell r="D8855" t="str">
            <v>kg</v>
          </cell>
          <cell r="E8855">
            <v>0.6</v>
          </cell>
          <cell r="F8855">
            <v>34600</v>
          </cell>
          <cell r="G8855">
            <v>1</v>
          </cell>
          <cell r="H8855">
            <v>20760</v>
          </cell>
        </row>
        <row r="8856">
          <cell r="B8856" t="str">
            <v>V00491</v>
          </cell>
          <cell r="C8856" t="str">
            <v>Nhựa thông</v>
          </cell>
          <cell r="D8856" t="str">
            <v>kg</v>
          </cell>
          <cell r="E8856">
            <v>0.06</v>
          </cell>
          <cell r="F8856">
            <v>8000</v>
          </cell>
          <cell r="G8856">
            <v>1</v>
          </cell>
          <cell r="H8856">
            <v>480</v>
          </cell>
        </row>
        <row r="8857">
          <cell r="B8857" t="str">
            <v>V00448</v>
          </cell>
          <cell r="C8857" t="str">
            <v>Ma tít</v>
          </cell>
          <cell r="D8857" t="str">
            <v>kg</v>
          </cell>
          <cell r="E8857">
            <v>0.48</v>
          </cell>
          <cell r="F8857">
            <v>6000</v>
          </cell>
          <cell r="G8857">
            <v>1</v>
          </cell>
          <cell r="H8857">
            <v>2880</v>
          </cell>
        </row>
        <row r="8858">
          <cell r="B8858" t="str">
            <v>V05539</v>
          </cell>
          <cell r="C8858" t="str">
            <v>Củi đun</v>
          </cell>
          <cell r="D8858" t="str">
            <v>kg</v>
          </cell>
          <cell r="E8858">
            <v>18</v>
          </cell>
          <cell r="F8858">
            <v>1200</v>
          </cell>
          <cell r="G8858">
            <v>1</v>
          </cell>
          <cell r="H8858">
            <v>21600</v>
          </cell>
        </row>
        <row r="8859">
          <cell r="B8859" t="str">
            <v>V09505</v>
          </cell>
          <cell r="C8859" t="str">
            <v>Cồn công nghiệp</v>
          </cell>
          <cell r="D8859" t="str">
            <v>kg</v>
          </cell>
          <cell r="E8859">
            <v>0.36</v>
          </cell>
          <cell r="F8859">
            <v>14000</v>
          </cell>
          <cell r="G8859">
            <v>1</v>
          </cell>
          <cell r="H8859">
            <v>5040</v>
          </cell>
        </row>
        <row r="8860">
          <cell r="B8860" t="str">
            <v>V04247</v>
          </cell>
          <cell r="C8860" t="str">
            <v>Giẻ lau</v>
          </cell>
          <cell r="D8860" t="str">
            <v>kg</v>
          </cell>
          <cell r="E8860">
            <v>0.84</v>
          </cell>
          <cell r="F8860">
            <v>5000</v>
          </cell>
          <cell r="G8860">
            <v>1</v>
          </cell>
          <cell r="H8860">
            <v>4200</v>
          </cell>
        </row>
        <row r="8861">
          <cell r="B8861" t="str">
            <v>V09498</v>
          </cell>
          <cell r="C8861" t="str">
            <v>Chất cách điện</v>
          </cell>
          <cell r="D8861" t="str">
            <v>kg</v>
          </cell>
          <cell r="E8861">
            <v>3.6</v>
          </cell>
          <cell r="F8861">
            <v>35000</v>
          </cell>
          <cell r="G8861">
            <v>1</v>
          </cell>
          <cell r="H8861">
            <v>126000</v>
          </cell>
        </row>
        <row r="8862">
          <cell r="B8862" t="str">
            <v>V09690</v>
          </cell>
          <cell r="C8862" t="str">
            <v>Dầu biến áp</v>
          </cell>
          <cell r="D8862" t="str">
            <v>kg</v>
          </cell>
          <cell r="E8862">
            <v>1.2</v>
          </cell>
          <cell r="F8862">
            <v>31232.558139534885</v>
          </cell>
          <cell r="G8862">
            <v>1</v>
          </cell>
          <cell r="H8862">
            <v>37479.069767441862</v>
          </cell>
        </row>
        <row r="8863">
          <cell r="B8863" t="str">
            <v>Z999</v>
          </cell>
          <cell r="C8863" t="str">
            <v>Vật liệu khác</v>
          </cell>
          <cell r="D8863" t="str">
            <v>%</v>
          </cell>
          <cell r="E8863">
            <v>5</v>
          </cell>
          <cell r="F8863">
            <v>230439.06976744186</v>
          </cell>
          <cell r="H8863">
            <v>11521.953488372093</v>
          </cell>
        </row>
        <row r="8864">
          <cell r="C8864" t="str">
            <v>Cộng</v>
          </cell>
          <cell r="H8864">
            <v>241961.02325581395</v>
          </cell>
        </row>
        <row r="8865">
          <cell r="C8865" t="str">
            <v>b) Nhân công</v>
          </cell>
          <cell r="H8865">
            <v>4775101.5131578948</v>
          </cell>
        </row>
        <row r="8866">
          <cell r="B8866" t="str">
            <v>N2457</v>
          </cell>
          <cell r="C8866" t="str">
            <v>Nhân công bậc 4,5/7 - Nhóm 2</v>
          </cell>
          <cell r="D8866" t="str">
            <v>công</v>
          </cell>
          <cell r="E8866">
            <v>11.17</v>
          </cell>
          <cell r="F8866">
            <v>427493.42105263157</v>
          </cell>
          <cell r="G8866">
            <v>1</v>
          </cell>
          <cell r="H8866">
            <v>4775101.5131578948</v>
          </cell>
        </row>
        <row r="8867">
          <cell r="B8867" t="str">
            <v>D4.4211</v>
          </cell>
          <cell r="C8867" t="str">
            <v>Lắp đặt hộp nối cáp; hộp nối cáp khô điện áp 3-6KV, tiết diện cáp ≤35mm2</v>
          </cell>
          <cell r="D8867" t="str">
            <v>1 hộp nối (3 pha)</v>
          </cell>
          <cell r="E8867">
            <v>1</v>
          </cell>
          <cell r="I8867">
            <v>10395</v>
          </cell>
          <cell r="J8867">
            <v>842162.03947368416</v>
          </cell>
          <cell r="K8867">
            <v>0</v>
          </cell>
        </row>
        <row r="8868">
          <cell r="C8868" t="str">
            <v>a) Vật liệu</v>
          </cell>
          <cell r="H8868">
            <v>10395</v>
          </cell>
        </row>
        <row r="8869">
          <cell r="B8869" t="str">
            <v>V09505</v>
          </cell>
          <cell r="C8869" t="str">
            <v>Cồn công nghiệp</v>
          </cell>
          <cell r="D8869" t="str">
            <v>kg</v>
          </cell>
          <cell r="E8869">
            <v>0.6</v>
          </cell>
          <cell r="F8869">
            <v>14000</v>
          </cell>
          <cell r="G8869">
            <v>1</v>
          </cell>
          <cell r="H8869">
            <v>8400</v>
          </cell>
        </row>
        <row r="8870">
          <cell r="B8870" t="str">
            <v>V04247</v>
          </cell>
          <cell r="C8870" t="str">
            <v>Giẻ lau</v>
          </cell>
          <cell r="D8870" t="str">
            <v>kg</v>
          </cell>
          <cell r="E8870">
            <v>0.3</v>
          </cell>
          <cell r="F8870">
            <v>5000</v>
          </cell>
          <cell r="G8870">
            <v>1</v>
          </cell>
          <cell r="H8870">
            <v>1500</v>
          </cell>
        </row>
        <row r="8871">
          <cell r="B8871" t="str">
            <v>Z999</v>
          </cell>
          <cell r="C8871" t="str">
            <v>Vật liệu khác</v>
          </cell>
          <cell r="D8871" t="str">
            <v>%</v>
          </cell>
          <cell r="E8871">
            <v>5</v>
          </cell>
          <cell r="F8871">
            <v>9900</v>
          </cell>
          <cell r="H8871">
            <v>495</v>
          </cell>
        </row>
        <row r="8872">
          <cell r="C8872" t="str">
            <v>Cộng</v>
          </cell>
          <cell r="H8872">
            <v>10395</v>
          </cell>
        </row>
        <row r="8873">
          <cell r="C8873" t="str">
            <v>b) Nhân công</v>
          </cell>
          <cell r="H8873">
            <v>842162.03947368416</v>
          </cell>
        </row>
        <row r="8874">
          <cell r="B8874" t="str">
            <v>N2457</v>
          </cell>
          <cell r="C8874" t="str">
            <v>Nhân công bậc 4,5/7 - Nhóm 2</v>
          </cell>
          <cell r="D8874" t="str">
            <v>công</v>
          </cell>
          <cell r="E8874">
            <v>1.97</v>
          </cell>
          <cell r="F8874">
            <v>427493.42105263157</v>
          </cell>
          <cell r="G8874">
            <v>1</v>
          </cell>
          <cell r="H8874">
            <v>842162.03947368416</v>
          </cell>
        </row>
        <row r="8875">
          <cell r="B8875" t="str">
            <v>D4.4212</v>
          </cell>
          <cell r="C8875" t="str">
            <v>Lắp đặt hộp nối cáp; hộp nối cáp khô điện áp 3-6KV, tiết diện cáp ≤70mm2</v>
          </cell>
          <cell r="D8875" t="str">
            <v>1 hộp nối (3 pha)</v>
          </cell>
          <cell r="E8875">
            <v>1</v>
          </cell>
          <cell r="I8875">
            <v>10395</v>
          </cell>
          <cell r="J8875">
            <v>936210.59210526315</v>
          </cell>
          <cell r="K8875">
            <v>0</v>
          </cell>
        </row>
        <row r="8876">
          <cell r="C8876" t="str">
            <v>a) Vật liệu</v>
          </cell>
          <cell r="H8876">
            <v>10395</v>
          </cell>
        </row>
        <row r="8877">
          <cell r="B8877" t="str">
            <v>V09505</v>
          </cell>
          <cell r="C8877" t="str">
            <v>Cồn công nghiệp</v>
          </cell>
          <cell r="D8877" t="str">
            <v>kg</v>
          </cell>
          <cell r="E8877">
            <v>0.6</v>
          </cell>
          <cell r="F8877">
            <v>14000</v>
          </cell>
          <cell r="G8877">
            <v>1</v>
          </cell>
          <cell r="H8877">
            <v>8400</v>
          </cell>
        </row>
        <row r="8878">
          <cell r="B8878" t="str">
            <v>V04247</v>
          </cell>
          <cell r="C8878" t="str">
            <v>Giẻ lau</v>
          </cell>
          <cell r="D8878" t="str">
            <v>kg</v>
          </cell>
          <cell r="E8878">
            <v>0.3</v>
          </cell>
          <cell r="F8878">
            <v>5000</v>
          </cell>
          <cell r="G8878">
            <v>1</v>
          </cell>
          <cell r="H8878">
            <v>1500</v>
          </cell>
        </row>
        <row r="8879">
          <cell r="B8879" t="str">
            <v>Z999</v>
          </cell>
          <cell r="C8879" t="str">
            <v>Vật liệu khác</v>
          </cell>
          <cell r="D8879" t="str">
            <v>%</v>
          </cell>
          <cell r="E8879">
            <v>5</v>
          </cell>
          <cell r="F8879">
            <v>9900</v>
          </cell>
          <cell r="H8879">
            <v>495</v>
          </cell>
        </row>
        <row r="8880">
          <cell r="C8880" t="str">
            <v>Cộng</v>
          </cell>
          <cell r="H8880">
            <v>10395</v>
          </cell>
        </row>
        <row r="8881">
          <cell r="C8881" t="str">
            <v>b) Nhân công</v>
          </cell>
          <cell r="H8881">
            <v>936210.59210526315</v>
          </cell>
        </row>
        <row r="8882">
          <cell r="B8882" t="str">
            <v>N2457</v>
          </cell>
          <cell r="C8882" t="str">
            <v>Nhân công bậc 4,5/7 - Nhóm 2</v>
          </cell>
          <cell r="D8882" t="str">
            <v>công</v>
          </cell>
          <cell r="E8882">
            <v>2.19</v>
          </cell>
          <cell r="F8882">
            <v>427493.42105263157</v>
          </cell>
          <cell r="G8882">
            <v>1</v>
          </cell>
          <cell r="H8882">
            <v>936210.59210526315</v>
          </cell>
        </row>
        <row r="8883">
          <cell r="B8883" t="str">
            <v>D4.4213</v>
          </cell>
          <cell r="C8883" t="str">
            <v>Lắp đặt hộp nối cáp; hộp nối cáp khô điện áp 3-6KV, tiết diện cáp ≤120mm2</v>
          </cell>
          <cell r="D8883" t="str">
            <v>1 hộp nối (3 pha)</v>
          </cell>
          <cell r="E8883">
            <v>1</v>
          </cell>
          <cell r="I8883">
            <v>10395</v>
          </cell>
          <cell r="J8883">
            <v>1021709.2763157896</v>
          </cell>
          <cell r="K8883">
            <v>0</v>
          </cell>
        </row>
        <row r="8884">
          <cell r="C8884" t="str">
            <v>a) Vật liệu</v>
          </cell>
          <cell r="H8884">
            <v>10395</v>
          </cell>
        </row>
        <row r="8885">
          <cell r="B8885" t="str">
            <v>V09505</v>
          </cell>
          <cell r="C8885" t="str">
            <v>Cồn công nghiệp</v>
          </cell>
          <cell r="D8885" t="str">
            <v>kg</v>
          </cell>
          <cell r="E8885">
            <v>0.6</v>
          </cell>
          <cell r="F8885">
            <v>14000</v>
          </cell>
          <cell r="G8885">
            <v>1</v>
          </cell>
          <cell r="H8885">
            <v>8400</v>
          </cell>
        </row>
        <row r="8886">
          <cell r="B8886" t="str">
            <v>V04247</v>
          </cell>
          <cell r="C8886" t="str">
            <v>Giẻ lau</v>
          </cell>
          <cell r="D8886" t="str">
            <v>kg</v>
          </cell>
          <cell r="E8886">
            <v>0.3</v>
          </cell>
          <cell r="F8886">
            <v>5000</v>
          </cell>
          <cell r="G8886">
            <v>1</v>
          </cell>
          <cell r="H8886">
            <v>1500</v>
          </cell>
        </row>
        <row r="8887">
          <cell r="B8887" t="str">
            <v>Z999</v>
          </cell>
          <cell r="C8887" t="str">
            <v>Vật liệu khác</v>
          </cell>
          <cell r="D8887" t="str">
            <v>%</v>
          </cell>
          <cell r="E8887">
            <v>5</v>
          </cell>
          <cell r="F8887">
            <v>9900</v>
          </cell>
          <cell r="H8887">
            <v>495</v>
          </cell>
        </row>
        <row r="8888">
          <cell r="C8888" t="str">
            <v>Cộng</v>
          </cell>
          <cell r="H8888">
            <v>10395</v>
          </cell>
        </row>
        <row r="8889">
          <cell r="C8889" t="str">
            <v>b) Nhân công</v>
          </cell>
          <cell r="H8889">
            <v>1021709.2763157896</v>
          </cell>
        </row>
        <row r="8890">
          <cell r="B8890" t="str">
            <v>N2457</v>
          </cell>
          <cell r="C8890" t="str">
            <v>Nhân công bậc 4,5/7 - Nhóm 2</v>
          </cell>
          <cell r="D8890" t="str">
            <v>công</v>
          </cell>
          <cell r="E8890">
            <v>2.39</v>
          </cell>
          <cell r="F8890">
            <v>427493.42105263157</v>
          </cell>
          <cell r="G8890">
            <v>1</v>
          </cell>
          <cell r="H8890">
            <v>1021709.2763157896</v>
          </cell>
        </row>
        <row r="8891">
          <cell r="B8891" t="str">
            <v>D4.4215</v>
          </cell>
          <cell r="C8891" t="str">
            <v>Lắp đặt hộp nối cáp; hộp nối cáp khô điện áp 3-6KV, tiết diện cáp ≤240mm2</v>
          </cell>
          <cell r="D8891" t="str">
            <v>1 hộp nối (3 pha)</v>
          </cell>
          <cell r="E8891">
            <v>1</v>
          </cell>
          <cell r="I8891">
            <v>13125</v>
          </cell>
          <cell r="J8891">
            <v>1256830.6578947369</v>
          </cell>
          <cell r="K8891">
            <v>0</v>
          </cell>
        </row>
        <row r="8892">
          <cell r="C8892" t="str">
            <v>a) Vật liệu</v>
          </cell>
          <cell r="H8892">
            <v>13125</v>
          </cell>
        </row>
        <row r="8893">
          <cell r="B8893" t="str">
            <v>V09505</v>
          </cell>
          <cell r="C8893" t="str">
            <v>Cồn công nghiệp</v>
          </cell>
          <cell r="D8893" t="str">
            <v>kg</v>
          </cell>
          <cell r="E8893">
            <v>0.75</v>
          </cell>
          <cell r="F8893">
            <v>14000</v>
          </cell>
          <cell r="G8893">
            <v>1</v>
          </cell>
          <cell r="H8893">
            <v>10500</v>
          </cell>
        </row>
        <row r="8894">
          <cell r="B8894" t="str">
            <v>V04247</v>
          </cell>
          <cell r="C8894" t="str">
            <v>Giẻ lau</v>
          </cell>
          <cell r="D8894" t="str">
            <v>kg</v>
          </cell>
          <cell r="E8894">
            <v>0.4</v>
          </cell>
          <cell r="F8894">
            <v>5000</v>
          </cell>
          <cell r="G8894">
            <v>1</v>
          </cell>
          <cell r="H8894">
            <v>2000</v>
          </cell>
        </row>
        <row r="8895">
          <cell r="B8895" t="str">
            <v>Z999</v>
          </cell>
          <cell r="C8895" t="str">
            <v>Vật liệu khác</v>
          </cell>
          <cell r="D8895" t="str">
            <v>%</v>
          </cell>
          <cell r="E8895">
            <v>5</v>
          </cell>
          <cell r="F8895">
            <v>12500</v>
          </cell>
          <cell r="H8895">
            <v>625</v>
          </cell>
        </row>
        <row r="8896">
          <cell r="C8896" t="str">
            <v>Cộng</v>
          </cell>
          <cell r="H8896">
            <v>13125</v>
          </cell>
        </row>
        <row r="8897">
          <cell r="C8897" t="str">
            <v>b) Nhân công</v>
          </cell>
          <cell r="H8897">
            <v>1256830.6578947369</v>
          </cell>
        </row>
        <row r="8898">
          <cell r="B8898" t="str">
            <v>N2457</v>
          </cell>
          <cell r="C8898" t="str">
            <v>Nhân công bậc 4,5/7 - Nhóm 2</v>
          </cell>
          <cell r="D8898" t="str">
            <v>công</v>
          </cell>
          <cell r="E8898">
            <v>2.94</v>
          </cell>
          <cell r="F8898">
            <v>427493.42105263157</v>
          </cell>
          <cell r="G8898">
            <v>1</v>
          </cell>
          <cell r="H8898">
            <v>1256830.6578947369</v>
          </cell>
        </row>
        <row r="8899">
          <cell r="B8899" t="str">
            <v>D4.4216</v>
          </cell>
          <cell r="C8899" t="str">
            <v>Lắp đặt hộp nối cáp; hộp nối cáp khô điện áp 3-6KV, tiết diện cáp ≤300mm2</v>
          </cell>
          <cell r="D8899" t="str">
            <v>1 hộp nối (3 pha)</v>
          </cell>
          <cell r="E8899">
            <v>1</v>
          </cell>
          <cell r="I8899">
            <v>13125</v>
          </cell>
          <cell r="J8899">
            <v>1376528.8157894737</v>
          </cell>
          <cell r="K8899">
            <v>0</v>
          </cell>
        </row>
        <row r="8900">
          <cell r="C8900" t="str">
            <v>a) Vật liệu</v>
          </cell>
          <cell r="H8900">
            <v>13125</v>
          </cell>
        </row>
        <row r="8901">
          <cell r="B8901" t="str">
            <v>V09505</v>
          </cell>
          <cell r="C8901" t="str">
            <v>Cồn công nghiệp</v>
          </cell>
          <cell r="D8901" t="str">
            <v>kg</v>
          </cell>
          <cell r="E8901">
            <v>0.75</v>
          </cell>
          <cell r="F8901">
            <v>14000</v>
          </cell>
          <cell r="G8901">
            <v>1</v>
          </cell>
          <cell r="H8901">
            <v>10500</v>
          </cell>
        </row>
        <row r="8902">
          <cell r="B8902" t="str">
            <v>V04247</v>
          </cell>
          <cell r="C8902" t="str">
            <v>Giẻ lau</v>
          </cell>
          <cell r="D8902" t="str">
            <v>kg</v>
          </cell>
          <cell r="E8902">
            <v>0.4</v>
          </cell>
          <cell r="F8902">
            <v>5000</v>
          </cell>
          <cell r="G8902">
            <v>1</v>
          </cell>
          <cell r="H8902">
            <v>2000</v>
          </cell>
        </row>
        <row r="8903">
          <cell r="B8903" t="str">
            <v>Z999</v>
          </cell>
          <cell r="C8903" t="str">
            <v>Vật liệu khác</v>
          </cell>
          <cell r="D8903" t="str">
            <v>%</v>
          </cell>
          <cell r="E8903">
            <v>5</v>
          </cell>
          <cell r="F8903">
            <v>12500</v>
          </cell>
          <cell r="H8903">
            <v>625</v>
          </cell>
        </row>
        <row r="8904">
          <cell r="C8904" t="str">
            <v>Cộng</v>
          </cell>
          <cell r="H8904">
            <v>13125</v>
          </cell>
        </row>
        <row r="8905">
          <cell r="C8905" t="str">
            <v>b) Nhân công</v>
          </cell>
          <cell r="H8905">
            <v>1376528.8157894737</v>
          </cell>
        </row>
        <row r="8906">
          <cell r="B8906" t="str">
            <v>N2457</v>
          </cell>
          <cell r="C8906" t="str">
            <v>Nhân công bậc 4,5/7 - Nhóm 2</v>
          </cell>
          <cell r="D8906" t="str">
            <v>công</v>
          </cell>
          <cell r="E8906">
            <v>3.22</v>
          </cell>
          <cell r="F8906">
            <v>427493.42105263157</v>
          </cell>
          <cell r="G8906">
            <v>1</v>
          </cell>
          <cell r="H8906">
            <v>1376528.8157894737</v>
          </cell>
        </row>
        <row r="8907">
          <cell r="B8907" t="str">
            <v>D4.4214</v>
          </cell>
          <cell r="C8907" t="str">
            <v>Lắp đặt hộp nối cáp; hộp nối cáp khô điện áp 3-6KV, tiết diện cáp ≤185mm2</v>
          </cell>
          <cell r="D8907" t="str">
            <v>1 hộp nối (3 pha)</v>
          </cell>
          <cell r="E8907">
            <v>1</v>
          </cell>
          <cell r="I8907">
            <v>13125</v>
          </cell>
          <cell r="J8907">
            <v>1132857.5657894737</v>
          </cell>
          <cell r="K8907">
            <v>0</v>
          </cell>
        </row>
        <row r="8908">
          <cell r="C8908" t="str">
            <v>a) Vật liệu</v>
          </cell>
          <cell r="H8908">
            <v>13125</v>
          </cell>
        </row>
        <row r="8909">
          <cell r="B8909" t="str">
            <v>V09505</v>
          </cell>
          <cell r="C8909" t="str">
            <v>Cồn công nghiệp</v>
          </cell>
          <cell r="D8909" t="str">
            <v>kg</v>
          </cell>
          <cell r="E8909">
            <v>0.75</v>
          </cell>
          <cell r="F8909">
            <v>14000</v>
          </cell>
          <cell r="G8909">
            <v>1</v>
          </cell>
          <cell r="H8909">
            <v>10500</v>
          </cell>
        </row>
        <row r="8910">
          <cell r="B8910" t="str">
            <v>V04247</v>
          </cell>
          <cell r="C8910" t="str">
            <v>Giẻ lau</v>
          </cell>
          <cell r="D8910" t="str">
            <v>kg</v>
          </cell>
          <cell r="E8910">
            <v>0.4</v>
          </cell>
          <cell r="F8910">
            <v>5000</v>
          </cell>
          <cell r="G8910">
            <v>1</v>
          </cell>
          <cell r="H8910">
            <v>2000</v>
          </cell>
        </row>
        <row r="8911">
          <cell r="B8911" t="str">
            <v>Z999</v>
          </cell>
          <cell r="C8911" t="str">
            <v>Vật liệu khác</v>
          </cell>
          <cell r="D8911" t="str">
            <v>%</v>
          </cell>
          <cell r="E8911">
            <v>5</v>
          </cell>
          <cell r="F8911">
            <v>12500</v>
          </cell>
          <cell r="H8911">
            <v>625</v>
          </cell>
        </row>
        <row r="8912">
          <cell r="C8912" t="str">
            <v>Cộng</v>
          </cell>
          <cell r="H8912">
            <v>13125</v>
          </cell>
        </row>
        <row r="8913">
          <cell r="C8913" t="str">
            <v>b) Nhân công</v>
          </cell>
          <cell r="H8913">
            <v>1132857.5657894737</v>
          </cell>
        </row>
        <row r="8914">
          <cell r="B8914" t="str">
            <v>N2457</v>
          </cell>
          <cell r="C8914" t="str">
            <v>Nhân công bậc 4,5/7 - Nhóm 2</v>
          </cell>
          <cell r="D8914" t="str">
            <v>công</v>
          </cell>
          <cell r="E8914">
            <v>2.65</v>
          </cell>
          <cell r="F8914">
            <v>427493.42105263157</v>
          </cell>
          <cell r="G8914">
            <v>1</v>
          </cell>
          <cell r="H8914">
            <v>1132857.5657894737</v>
          </cell>
        </row>
        <row r="8915">
          <cell r="B8915" t="str">
            <v>D4.4217</v>
          </cell>
          <cell r="C8915" t="str">
            <v>Lắp đặt hộp nối cáp; hộp nối cáp khô điện áp 3-6KV, tiết diện cáp ≤400mm2</v>
          </cell>
          <cell r="D8915" t="str">
            <v>1 hộp nối (3 pha)</v>
          </cell>
          <cell r="E8915">
            <v>1</v>
          </cell>
          <cell r="I8915">
            <v>15750</v>
          </cell>
          <cell r="J8915">
            <v>1650124.6052631577</v>
          </cell>
          <cell r="K8915">
            <v>0</v>
          </cell>
        </row>
        <row r="8916">
          <cell r="C8916" t="str">
            <v>a) Vật liệu</v>
          </cell>
          <cell r="H8916">
            <v>15750</v>
          </cell>
        </row>
        <row r="8917">
          <cell r="B8917" t="str">
            <v>V09505</v>
          </cell>
          <cell r="C8917" t="str">
            <v>Cồn công nghiệp</v>
          </cell>
          <cell r="D8917" t="str">
            <v>kg</v>
          </cell>
          <cell r="E8917">
            <v>0.9</v>
          </cell>
          <cell r="F8917">
            <v>14000</v>
          </cell>
          <cell r="G8917">
            <v>1</v>
          </cell>
          <cell r="H8917">
            <v>12600</v>
          </cell>
        </row>
        <row r="8918">
          <cell r="B8918" t="str">
            <v>V04247</v>
          </cell>
          <cell r="C8918" t="str">
            <v>Giẻ lau</v>
          </cell>
          <cell r="D8918" t="str">
            <v>kg</v>
          </cell>
          <cell r="E8918">
            <v>0.48</v>
          </cell>
          <cell r="F8918">
            <v>5000</v>
          </cell>
          <cell r="G8918">
            <v>1</v>
          </cell>
          <cell r="H8918">
            <v>2400</v>
          </cell>
        </row>
        <row r="8919">
          <cell r="B8919" t="str">
            <v>Z999</v>
          </cell>
          <cell r="C8919" t="str">
            <v>Vật liệu khác</v>
          </cell>
          <cell r="D8919" t="str">
            <v>%</v>
          </cell>
          <cell r="E8919">
            <v>5</v>
          </cell>
          <cell r="F8919">
            <v>15000</v>
          </cell>
          <cell r="H8919">
            <v>750</v>
          </cell>
        </row>
        <row r="8920">
          <cell r="C8920" t="str">
            <v>Cộng</v>
          </cell>
          <cell r="H8920">
            <v>15750</v>
          </cell>
        </row>
        <row r="8921">
          <cell r="C8921" t="str">
            <v>b) Nhân công</v>
          </cell>
          <cell r="H8921">
            <v>1650124.6052631577</v>
          </cell>
        </row>
        <row r="8922">
          <cell r="B8922" t="str">
            <v>N2457</v>
          </cell>
          <cell r="C8922" t="str">
            <v>Nhân công bậc 4,5/7 - Nhóm 2</v>
          </cell>
          <cell r="D8922" t="str">
            <v>công</v>
          </cell>
          <cell r="E8922">
            <v>3.86</v>
          </cell>
          <cell r="F8922">
            <v>427493.42105263157</v>
          </cell>
          <cell r="G8922">
            <v>1</v>
          </cell>
          <cell r="H8922">
            <v>1650124.6052631577</v>
          </cell>
        </row>
        <row r="8923">
          <cell r="B8923" t="str">
            <v>D4.4221</v>
          </cell>
          <cell r="C8923" t="str">
            <v>Lắp đặt hộp nối cáp; hộp nối cáp khô điện áp 10-15kV, tiết diện cáp ≤35mm2</v>
          </cell>
          <cell r="D8923" t="str">
            <v>1 hộp nối (3 pha)</v>
          </cell>
          <cell r="E8923">
            <v>1</v>
          </cell>
          <cell r="I8923">
            <v>10395</v>
          </cell>
          <cell r="J8923">
            <v>927660.72368421045</v>
          </cell>
          <cell r="K8923">
            <v>0</v>
          </cell>
        </row>
        <row r="8924">
          <cell r="C8924" t="str">
            <v>a) Vật liệu</v>
          </cell>
          <cell r="H8924">
            <v>10395</v>
          </cell>
        </row>
        <row r="8925">
          <cell r="B8925" t="str">
            <v>V09505</v>
          </cell>
          <cell r="C8925" t="str">
            <v>Cồn công nghiệp</v>
          </cell>
          <cell r="D8925" t="str">
            <v>kg</v>
          </cell>
          <cell r="E8925">
            <v>0.6</v>
          </cell>
          <cell r="F8925">
            <v>14000</v>
          </cell>
          <cell r="G8925">
            <v>1</v>
          </cell>
          <cell r="H8925">
            <v>8400</v>
          </cell>
        </row>
        <row r="8926">
          <cell r="B8926" t="str">
            <v>V04247</v>
          </cell>
          <cell r="C8926" t="str">
            <v>Giẻ lau</v>
          </cell>
          <cell r="D8926" t="str">
            <v>kg</v>
          </cell>
          <cell r="E8926">
            <v>0.3</v>
          </cell>
          <cell r="F8926">
            <v>5000</v>
          </cell>
          <cell r="G8926">
            <v>1</v>
          </cell>
          <cell r="H8926">
            <v>1500</v>
          </cell>
        </row>
        <row r="8927">
          <cell r="B8927" t="str">
            <v>Z999</v>
          </cell>
          <cell r="C8927" t="str">
            <v>Vật liệu khác</v>
          </cell>
          <cell r="D8927" t="str">
            <v>%</v>
          </cell>
          <cell r="E8927">
            <v>5</v>
          </cell>
          <cell r="F8927">
            <v>9900</v>
          </cell>
          <cell r="H8927">
            <v>495</v>
          </cell>
        </row>
        <row r="8928">
          <cell r="C8928" t="str">
            <v>Cộng</v>
          </cell>
          <cell r="H8928">
            <v>10395</v>
          </cell>
        </row>
        <row r="8929">
          <cell r="C8929" t="str">
            <v>b) Nhân công</v>
          </cell>
          <cell r="H8929">
            <v>927660.72368421045</v>
          </cell>
        </row>
        <row r="8930">
          <cell r="B8930" t="str">
            <v>N2457</v>
          </cell>
          <cell r="C8930" t="str">
            <v>Nhân công bậc 4,5/7 - Nhóm 2</v>
          </cell>
          <cell r="D8930" t="str">
            <v>công</v>
          </cell>
          <cell r="E8930">
            <v>2.17</v>
          </cell>
          <cell r="F8930">
            <v>427493.42105263157</v>
          </cell>
          <cell r="G8930">
            <v>1</v>
          </cell>
          <cell r="H8930">
            <v>927660.72368421045</v>
          </cell>
        </row>
        <row r="8931">
          <cell r="B8931" t="str">
            <v>D4.4222</v>
          </cell>
          <cell r="C8931" t="str">
            <v>Lắp đặt hộp nối cáp; hộp nối cáp khô điện áp 10-15kV, tiết diện cáp ≤70mm2</v>
          </cell>
          <cell r="D8931" t="str">
            <v>1 hộp nối (3 pha)</v>
          </cell>
          <cell r="E8931">
            <v>1</v>
          </cell>
          <cell r="I8931">
            <v>10395</v>
          </cell>
          <cell r="J8931">
            <v>1312404.8026315789</v>
          </cell>
          <cell r="K8931">
            <v>0</v>
          </cell>
        </row>
        <row r="8932">
          <cell r="C8932" t="str">
            <v>a) Vật liệu</v>
          </cell>
          <cell r="H8932">
            <v>10395</v>
          </cell>
        </row>
        <row r="8933">
          <cell r="B8933" t="str">
            <v>V09505</v>
          </cell>
          <cell r="C8933" t="str">
            <v>Cồn công nghiệp</v>
          </cell>
          <cell r="D8933" t="str">
            <v>kg</v>
          </cell>
          <cell r="E8933">
            <v>0.6</v>
          </cell>
          <cell r="F8933">
            <v>14000</v>
          </cell>
          <cell r="G8933">
            <v>1</v>
          </cell>
          <cell r="H8933">
            <v>8400</v>
          </cell>
        </row>
        <row r="8934">
          <cell r="B8934" t="str">
            <v>V04247</v>
          </cell>
          <cell r="C8934" t="str">
            <v>Giẻ lau</v>
          </cell>
          <cell r="D8934" t="str">
            <v>kg</v>
          </cell>
          <cell r="E8934">
            <v>0.3</v>
          </cell>
          <cell r="F8934">
            <v>5000</v>
          </cell>
          <cell r="G8934">
            <v>1</v>
          </cell>
          <cell r="H8934">
            <v>1500</v>
          </cell>
        </row>
        <row r="8935">
          <cell r="B8935" t="str">
            <v>Z999</v>
          </cell>
          <cell r="C8935" t="str">
            <v>Vật liệu khác</v>
          </cell>
          <cell r="D8935" t="str">
            <v>%</v>
          </cell>
          <cell r="E8935">
            <v>5</v>
          </cell>
          <cell r="F8935">
            <v>9900</v>
          </cell>
          <cell r="H8935">
            <v>495</v>
          </cell>
        </row>
        <row r="8936">
          <cell r="C8936" t="str">
            <v>Cộng</v>
          </cell>
          <cell r="H8936">
            <v>10395</v>
          </cell>
        </row>
        <row r="8937">
          <cell r="C8937" t="str">
            <v>b) Nhân công</v>
          </cell>
          <cell r="H8937">
            <v>1312404.8026315789</v>
          </cell>
        </row>
        <row r="8938">
          <cell r="B8938" t="str">
            <v>N2457</v>
          </cell>
          <cell r="C8938" t="str">
            <v>Nhân công bậc 4,5/7 - Nhóm 2</v>
          </cell>
          <cell r="D8938" t="str">
            <v>công</v>
          </cell>
          <cell r="E8938">
            <v>3.07</v>
          </cell>
          <cell r="F8938">
            <v>427493.42105263157</v>
          </cell>
          <cell r="G8938">
            <v>1</v>
          </cell>
          <cell r="H8938">
            <v>1312404.8026315789</v>
          </cell>
        </row>
        <row r="8939">
          <cell r="B8939" t="str">
            <v>D4.4223</v>
          </cell>
          <cell r="C8939" t="str">
            <v>Lắp đặt hộp nối cáp; hộp nối cáp khô điện áp 10-15kV, tiết diện cáp ≤120mm2</v>
          </cell>
          <cell r="D8939" t="str">
            <v>1 hộp nối (3 pha)</v>
          </cell>
          <cell r="E8939">
            <v>1</v>
          </cell>
          <cell r="I8939">
            <v>10395</v>
          </cell>
          <cell r="J8939">
            <v>1423553.0921052631</v>
          </cell>
          <cell r="K8939">
            <v>0</v>
          </cell>
        </row>
        <row r="8940">
          <cell r="C8940" t="str">
            <v>a) Vật liệu</v>
          </cell>
          <cell r="H8940">
            <v>10395</v>
          </cell>
        </row>
        <row r="8941">
          <cell r="B8941" t="str">
            <v>V09505</v>
          </cell>
          <cell r="C8941" t="str">
            <v>Cồn công nghiệp</v>
          </cell>
          <cell r="D8941" t="str">
            <v>kg</v>
          </cell>
          <cell r="E8941">
            <v>0.6</v>
          </cell>
          <cell r="F8941">
            <v>14000</v>
          </cell>
          <cell r="G8941">
            <v>1</v>
          </cell>
          <cell r="H8941">
            <v>8400</v>
          </cell>
        </row>
        <row r="8942">
          <cell r="B8942" t="str">
            <v>V04247</v>
          </cell>
          <cell r="C8942" t="str">
            <v>Giẻ lau</v>
          </cell>
          <cell r="D8942" t="str">
            <v>kg</v>
          </cell>
          <cell r="E8942">
            <v>0.3</v>
          </cell>
          <cell r="F8942">
            <v>5000</v>
          </cell>
          <cell r="G8942">
            <v>1</v>
          </cell>
          <cell r="H8942">
            <v>1500</v>
          </cell>
        </row>
        <row r="8943">
          <cell r="B8943" t="str">
            <v>Z999</v>
          </cell>
          <cell r="C8943" t="str">
            <v>Vật liệu khác</v>
          </cell>
          <cell r="D8943" t="str">
            <v>%</v>
          </cell>
          <cell r="E8943">
            <v>5</v>
          </cell>
          <cell r="F8943">
            <v>9900</v>
          </cell>
          <cell r="H8943">
            <v>495</v>
          </cell>
        </row>
        <row r="8944">
          <cell r="C8944" t="str">
            <v>Cộng</v>
          </cell>
          <cell r="H8944">
            <v>10395</v>
          </cell>
        </row>
        <row r="8945">
          <cell r="C8945" t="str">
            <v>b) Nhân công</v>
          </cell>
          <cell r="H8945">
            <v>1423553.0921052631</v>
          </cell>
        </row>
        <row r="8946">
          <cell r="B8946" t="str">
            <v>N2457</v>
          </cell>
          <cell r="C8946" t="str">
            <v>Nhân công bậc 4,5/7 - Nhóm 2</v>
          </cell>
          <cell r="D8946" t="str">
            <v>công</v>
          </cell>
          <cell r="E8946">
            <v>3.33</v>
          </cell>
          <cell r="F8946">
            <v>427493.42105263157</v>
          </cell>
          <cell r="G8946">
            <v>1</v>
          </cell>
          <cell r="H8946">
            <v>1423553.0921052631</v>
          </cell>
        </row>
        <row r="8947">
          <cell r="B8947" t="str">
            <v>D4.4224</v>
          </cell>
          <cell r="C8947" t="str">
            <v>Lắp đặt hộp nối cáp; hộp nối cáp khô điện áp 10-15kV, tiết diện cáp ≤185mm2</v>
          </cell>
          <cell r="D8947" t="str">
            <v>1 hộp nối (3 pha)</v>
          </cell>
          <cell r="E8947">
            <v>1</v>
          </cell>
          <cell r="I8947">
            <v>13125</v>
          </cell>
          <cell r="J8947">
            <v>1586000.5921052631</v>
          </cell>
          <cell r="K8947">
            <v>0</v>
          </cell>
        </row>
        <row r="8948">
          <cell r="C8948" t="str">
            <v>a) Vật liệu</v>
          </cell>
          <cell r="H8948">
            <v>13125</v>
          </cell>
        </row>
        <row r="8949">
          <cell r="B8949" t="str">
            <v>V09505</v>
          </cell>
          <cell r="C8949" t="str">
            <v>Cồn công nghiệp</v>
          </cell>
          <cell r="D8949" t="str">
            <v>kg</v>
          </cell>
          <cell r="E8949">
            <v>0.75</v>
          </cell>
          <cell r="F8949">
            <v>14000</v>
          </cell>
          <cell r="G8949">
            <v>1</v>
          </cell>
          <cell r="H8949">
            <v>10500</v>
          </cell>
        </row>
        <row r="8950">
          <cell r="B8950" t="str">
            <v>V04247</v>
          </cell>
          <cell r="C8950" t="str">
            <v>Giẻ lau</v>
          </cell>
          <cell r="D8950" t="str">
            <v>kg</v>
          </cell>
          <cell r="E8950">
            <v>0.4</v>
          </cell>
          <cell r="F8950">
            <v>5000</v>
          </cell>
          <cell r="G8950">
            <v>1</v>
          </cell>
          <cell r="H8950">
            <v>2000</v>
          </cell>
        </row>
        <row r="8951">
          <cell r="B8951" t="str">
            <v>Z999</v>
          </cell>
          <cell r="C8951" t="str">
            <v>Vật liệu khác</v>
          </cell>
          <cell r="D8951" t="str">
            <v>%</v>
          </cell>
          <cell r="E8951">
            <v>5</v>
          </cell>
          <cell r="F8951">
            <v>12500</v>
          </cell>
          <cell r="H8951">
            <v>625</v>
          </cell>
        </row>
        <row r="8952">
          <cell r="C8952" t="str">
            <v>Cộng</v>
          </cell>
          <cell r="H8952">
            <v>13125</v>
          </cell>
        </row>
        <row r="8953">
          <cell r="C8953" t="str">
            <v>b) Nhân công</v>
          </cell>
          <cell r="H8953">
            <v>1586000.5921052631</v>
          </cell>
        </row>
        <row r="8954">
          <cell r="B8954" t="str">
            <v>N2457</v>
          </cell>
          <cell r="C8954" t="str">
            <v>Nhân công bậc 4,5/7 - Nhóm 2</v>
          </cell>
          <cell r="D8954" t="str">
            <v>công</v>
          </cell>
          <cell r="E8954">
            <v>3.71</v>
          </cell>
          <cell r="F8954">
            <v>427493.42105263157</v>
          </cell>
          <cell r="G8954">
            <v>1</v>
          </cell>
          <cell r="H8954">
            <v>1586000.5921052631</v>
          </cell>
        </row>
        <row r="8955">
          <cell r="B8955" t="str">
            <v>D4.4225</v>
          </cell>
          <cell r="C8955" t="str">
            <v>Lắp đặt hộp nối cáp; hộp nối cáp khô điện áp 10-15kV, tiết diện cáp ≤240mm2</v>
          </cell>
          <cell r="D8955" t="str">
            <v>1 hộp nối (3 pha)</v>
          </cell>
          <cell r="E8955">
            <v>1</v>
          </cell>
          <cell r="I8955">
            <v>13125</v>
          </cell>
          <cell r="J8955">
            <v>1718523.5526315786</v>
          </cell>
          <cell r="K8955">
            <v>0</v>
          </cell>
        </row>
        <row r="8956">
          <cell r="C8956" t="str">
            <v>a) Vật liệu</v>
          </cell>
          <cell r="H8956">
            <v>13125</v>
          </cell>
        </row>
        <row r="8957">
          <cell r="B8957" t="str">
            <v>V09505</v>
          </cell>
          <cell r="C8957" t="str">
            <v>Cồn công nghiệp</v>
          </cell>
          <cell r="D8957" t="str">
            <v>kg</v>
          </cell>
          <cell r="E8957">
            <v>0.75</v>
          </cell>
          <cell r="F8957">
            <v>14000</v>
          </cell>
          <cell r="G8957">
            <v>1</v>
          </cell>
          <cell r="H8957">
            <v>10500</v>
          </cell>
        </row>
        <row r="8958">
          <cell r="B8958" t="str">
            <v>V04247</v>
          </cell>
          <cell r="C8958" t="str">
            <v>Giẻ lau</v>
          </cell>
          <cell r="D8958" t="str">
            <v>kg</v>
          </cell>
          <cell r="E8958">
            <v>0.4</v>
          </cell>
          <cell r="F8958">
            <v>5000</v>
          </cell>
          <cell r="G8958">
            <v>1</v>
          </cell>
          <cell r="H8958">
            <v>2000</v>
          </cell>
        </row>
        <row r="8959">
          <cell r="B8959" t="str">
            <v>Z999</v>
          </cell>
          <cell r="C8959" t="str">
            <v>Vật liệu khác</v>
          </cell>
          <cell r="D8959" t="str">
            <v>%</v>
          </cell>
          <cell r="E8959">
            <v>5</v>
          </cell>
          <cell r="F8959">
            <v>12500</v>
          </cell>
          <cell r="H8959">
            <v>625</v>
          </cell>
        </row>
        <row r="8960">
          <cell r="C8960" t="str">
            <v>Cộng</v>
          </cell>
          <cell r="H8960">
            <v>13125</v>
          </cell>
        </row>
        <row r="8961">
          <cell r="C8961" t="str">
            <v>b) Nhân công</v>
          </cell>
          <cell r="H8961">
            <v>1718523.5526315786</v>
          </cell>
        </row>
        <row r="8962">
          <cell r="B8962" t="str">
            <v>N2457</v>
          </cell>
          <cell r="C8962" t="str">
            <v>Nhân công bậc 4,5/7 - Nhóm 2</v>
          </cell>
          <cell r="D8962" t="str">
            <v>công</v>
          </cell>
          <cell r="E8962">
            <v>4.0199999999999996</v>
          </cell>
          <cell r="F8962">
            <v>427493.42105263157</v>
          </cell>
          <cell r="G8962">
            <v>1</v>
          </cell>
          <cell r="H8962">
            <v>1718523.5526315786</v>
          </cell>
        </row>
        <row r="8963">
          <cell r="B8963" t="str">
            <v>D4.4226</v>
          </cell>
          <cell r="C8963" t="str">
            <v>Lắp đặt hộp nối cáp; hộp nối cáp khô điện áp 10-15kV, tiết diện cáp ≤300mm2</v>
          </cell>
          <cell r="D8963" t="str">
            <v>1 hộp nối (3 pha)</v>
          </cell>
          <cell r="E8963">
            <v>1</v>
          </cell>
          <cell r="I8963">
            <v>13125</v>
          </cell>
          <cell r="J8963">
            <v>1889520.9210526315</v>
          </cell>
          <cell r="K8963">
            <v>0</v>
          </cell>
        </row>
        <row r="8964">
          <cell r="C8964" t="str">
            <v>a) Vật liệu</v>
          </cell>
          <cell r="H8964">
            <v>13125</v>
          </cell>
        </row>
        <row r="8965">
          <cell r="B8965" t="str">
            <v>V09505</v>
          </cell>
          <cell r="C8965" t="str">
            <v>Cồn công nghiệp</v>
          </cell>
          <cell r="D8965" t="str">
            <v>kg</v>
          </cell>
          <cell r="E8965">
            <v>0.75</v>
          </cell>
          <cell r="F8965">
            <v>14000</v>
          </cell>
          <cell r="G8965">
            <v>1</v>
          </cell>
          <cell r="H8965">
            <v>10500</v>
          </cell>
        </row>
        <row r="8966">
          <cell r="B8966" t="str">
            <v>V04247</v>
          </cell>
          <cell r="C8966" t="str">
            <v>Giẻ lau</v>
          </cell>
          <cell r="D8966" t="str">
            <v>kg</v>
          </cell>
          <cell r="E8966">
            <v>0.4</v>
          </cell>
          <cell r="F8966">
            <v>5000</v>
          </cell>
          <cell r="G8966">
            <v>1</v>
          </cell>
          <cell r="H8966">
            <v>2000</v>
          </cell>
        </row>
        <row r="8967">
          <cell r="B8967" t="str">
            <v>Z999</v>
          </cell>
          <cell r="C8967" t="str">
            <v>Vật liệu khác</v>
          </cell>
          <cell r="D8967" t="str">
            <v>%</v>
          </cell>
          <cell r="E8967">
            <v>5</v>
          </cell>
          <cell r="F8967">
            <v>12500</v>
          </cell>
          <cell r="H8967">
            <v>625</v>
          </cell>
        </row>
        <row r="8968">
          <cell r="C8968" t="str">
            <v>Cộng</v>
          </cell>
          <cell r="H8968">
            <v>13125</v>
          </cell>
        </row>
        <row r="8969">
          <cell r="C8969" t="str">
            <v>b) Nhân công</v>
          </cell>
          <cell r="H8969">
            <v>1889520.9210526315</v>
          </cell>
        </row>
        <row r="8970">
          <cell r="B8970" t="str">
            <v>N2457</v>
          </cell>
          <cell r="C8970" t="str">
            <v>Nhân công bậc 4,5/7 - Nhóm 2</v>
          </cell>
          <cell r="D8970" t="str">
            <v>công</v>
          </cell>
          <cell r="E8970">
            <v>4.42</v>
          </cell>
          <cell r="F8970">
            <v>427493.42105263157</v>
          </cell>
          <cell r="G8970">
            <v>1</v>
          </cell>
          <cell r="H8970">
            <v>1889520.9210526315</v>
          </cell>
        </row>
        <row r="8971">
          <cell r="B8971" t="str">
            <v>D4.4227</v>
          </cell>
          <cell r="C8971" t="str">
            <v>Lắp đặt hộp nối cáp; hộp nối cáp khô điện áp 10-15kV, tiết diện cáp ≤400mm2</v>
          </cell>
          <cell r="D8971" t="str">
            <v>1 hộp nối (3 pha)</v>
          </cell>
          <cell r="E8971">
            <v>1</v>
          </cell>
          <cell r="I8971">
            <v>15750</v>
          </cell>
          <cell r="J8971">
            <v>2265715.1315789474</v>
          </cell>
          <cell r="K8971">
            <v>0</v>
          </cell>
        </row>
        <row r="8972">
          <cell r="C8972" t="str">
            <v>a) Vật liệu</v>
          </cell>
          <cell r="H8972">
            <v>15750</v>
          </cell>
        </row>
        <row r="8973">
          <cell r="B8973" t="str">
            <v>V09505</v>
          </cell>
          <cell r="C8973" t="str">
            <v>Cồn công nghiệp</v>
          </cell>
          <cell r="D8973" t="str">
            <v>kg</v>
          </cell>
          <cell r="E8973">
            <v>0.9</v>
          </cell>
          <cell r="F8973">
            <v>14000</v>
          </cell>
          <cell r="G8973">
            <v>1</v>
          </cell>
          <cell r="H8973">
            <v>12600</v>
          </cell>
        </row>
        <row r="8974">
          <cell r="B8974" t="str">
            <v>V04247</v>
          </cell>
          <cell r="C8974" t="str">
            <v>Giẻ lau</v>
          </cell>
          <cell r="D8974" t="str">
            <v>kg</v>
          </cell>
          <cell r="E8974">
            <v>0.48</v>
          </cell>
          <cell r="F8974">
            <v>5000</v>
          </cell>
          <cell r="G8974">
            <v>1</v>
          </cell>
          <cell r="H8974">
            <v>2400</v>
          </cell>
        </row>
        <row r="8975">
          <cell r="B8975" t="str">
            <v>Z999</v>
          </cell>
          <cell r="C8975" t="str">
            <v>Vật liệu khác</v>
          </cell>
          <cell r="D8975" t="str">
            <v>%</v>
          </cell>
          <cell r="E8975">
            <v>5</v>
          </cell>
          <cell r="F8975">
            <v>15000</v>
          </cell>
          <cell r="H8975">
            <v>750</v>
          </cell>
        </row>
        <row r="8976">
          <cell r="C8976" t="str">
            <v>Cộng</v>
          </cell>
          <cell r="H8976">
            <v>15750</v>
          </cell>
        </row>
        <row r="8977">
          <cell r="C8977" t="str">
            <v>b) Nhân công</v>
          </cell>
          <cell r="H8977">
            <v>2265715.1315789474</v>
          </cell>
        </row>
        <row r="8978">
          <cell r="B8978" t="str">
            <v>N2457</v>
          </cell>
          <cell r="C8978" t="str">
            <v>Nhân công bậc 4,5/7 - Nhóm 2</v>
          </cell>
          <cell r="D8978" t="str">
            <v>công</v>
          </cell>
          <cell r="E8978">
            <v>5.3</v>
          </cell>
          <cell r="F8978">
            <v>427493.42105263157</v>
          </cell>
          <cell r="G8978">
            <v>1</v>
          </cell>
          <cell r="H8978">
            <v>2265715.1315789474</v>
          </cell>
        </row>
        <row r="8979">
          <cell r="B8979" t="str">
            <v>D4.4231</v>
          </cell>
          <cell r="C8979" t="str">
            <v>Lắp đặt hộp nối cáp; hộp nối cáp dầu điện áp 3-6KV, tiết diện cáp ≤35mm2</v>
          </cell>
          <cell r="D8979" t="str">
            <v>1 hộp nối (3 pha)</v>
          </cell>
          <cell r="E8979">
            <v>1</v>
          </cell>
          <cell r="I8979">
            <v>533321.37209302327</v>
          </cell>
          <cell r="J8979">
            <v>2804356.8421052629</v>
          </cell>
          <cell r="K8979">
            <v>0</v>
          </cell>
        </row>
        <row r="8980">
          <cell r="C8980" t="str">
            <v>a) Vật liệu</v>
          </cell>
          <cell r="H8980">
            <v>533321.37209302327</v>
          </cell>
        </row>
        <row r="8981">
          <cell r="B8981" t="str">
            <v>V09495</v>
          </cell>
          <cell r="C8981" t="str">
            <v>Băng cách điện</v>
          </cell>
          <cell r="D8981" t="str">
            <v>cuộn</v>
          </cell>
          <cell r="E8981">
            <v>2</v>
          </cell>
          <cell r="F8981">
            <v>5000</v>
          </cell>
          <cell r="G8981">
            <v>1</v>
          </cell>
          <cell r="H8981">
            <v>10000</v>
          </cell>
        </row>
        <row r="8982">
          <cell r="B8982" t="str">
            <v>V00627</v>
          </cell>
          <cell r="C8982" t="str">
            <v>Thiếc hàn</v>
          </cell>
          <cell r="D8982" t="str">
            <v>kg</v>
          </cell>
          <cell r="E8982">
            <v>0.4</v>
          </cell>
          <cell r="F8982">
            <v>34600</v>
          </cell>
          <cell r="G8982">
            <v>1</v>
          </cell>
          <cell r="H8982">
            <v>13840</v>
          </cell>
        </row>
        <row r="8983">
          <cell r="B8983" t="str">
            <v>V00491</v>
          </cell>
          <cell r="C8983" t="str">
            <v>Nhựa thông</v>
          </cell>
          <cell r="D8983" t="str">
            <v>kg</v>
          </cell>
          <cell r="E8983">
            <v>0.04</v>
          </cell>
          <cell r="F8983">
            <v>8000</v>
          </cell>
          <cell r="G8983">
            <v>1</v>
          </cell>
          <cell r="H8983">
            <v>320</v>
          </cell>
        </row>
        <row r="8984">
          <cell r="B8984" t="str">
            <v>V00448</v>
          </cell>
          <cell r="C8984" t="str">
            <v>Ma tít</v>
          </cell>
          <cell r="D8984" t="str">
            <v>kg</v>
          </cell>
          <cell r="E8984">
            <v>0.3</v>
          </cell>
          <cell r="F8984">
            <v>6000</v>
          </cell>
          <cell r="G8984">
            <v>1</v>
          </cell>
          <cell r="H8984">
            <v>1800</v>
          </cell>
        </row>
        <row r="8985">
          <cell r="B8985" t="str">
            <v>V05539</v>
          </cell>
          <cell r="C8985" t="str">
            <v>Củi đun</v>
          </cell>
          <cell r="D8985" t="str">
            <v>kg</v>
          </cell>
          <cell r="E8985">
            <v>15</v>
          </cell>
          <cell r="F8985">
            <v>1200</v>
          </cell>
          <cell r="G8985">
            <v>1</v>
          </cell>
          <cell r="H8985">
            <v>18000</v>
          </cell>
        </row>
        <row r="8986">
          <cell r="B8986" t="str">
            <v>V09505</v>
          </cell>
          <cell r="C8986" t="str">
            <v>Cồn công nghiệp</v>
          </cell>
          <cell r="D8986" t="str">
            <v>kg</v>
          </cell>
          <cell r="E8986">
            <v>1</v>
          </cell>
          <cell r="F8986">
            <v>14000</v>
          </cell>
          <cell r="G8986">
            <v>1</v>
          </cell>
          <cell r="H8986">
            <v>14000</v>
          </cell>
        </row>
        <row r="8987">
          <cell r="B8987" t="str">
            <v>V04247</v>
          </cell>
          <cell r="C8987" t="str">
            <v>Giẻ lau</v>
          </cell>
          <cell r="D8987" t="str">
            <v>kg</v>
          </cell>
          <cell r="E8987">
            <v>0.5</v>
          </cell>
          <cell r="F8987">
            <v>5000</v>
          </cell>
          <cell r="G8987">
            <v>1</v>
          </cell>
          <cell r="H8987">
            <v>2500</v>
          </cell>
        </row>
        <row r="8988">
          <cell r="B8988" t="str">
            <v>V09498</v>
          </cell>
          <cell r="C8988" t="str">
            <v>Chất cách điện</v>
          </cell>
          <cell r="D8988" t="str">
            <v>kg</v>
          </cell>
          <cell r="E8988">
            <v>11</v>
          </cell>
          <cell r="F8988">
            <v>35000</v>
          </cell>
          <cell r="G8988">
            <v>1</v>
          </cell>
          <cell r="H8988">
            <v>385000</v>
          </cell>
        </row>
        <row r="8989">
          <cell r="B8989" t="str">
            <v>V09690</v>
          </cell>
          <cell r="C8989" t="str">
            <v>Dầu biến áp</v>
          </cell>
          <cell r="D8989" t="str">
            <v>kg</v>
          </cell>
          <cell r="E8989">
            <v>2</v>
          </cell>
          <cell r="F8989">
            <v>31232.558139534885</v>
          </cell>
          <cell r="G8989">
            <v>1</v>
          </cell>
          <cell r="H8989">
            <v>62465.116279069771</v>
          </cell>
        </row>
        <row r="8990">
          <cell r="B8990" t="str">
            <v>Z999</v>
          </cell>
          <cell r="C8990" t="str">
            <v>Vật liệu khác</v>
          </cell>
          <cell r="D8990" t="str">
            <v>%</v>
          </cell>
          <cell r="E8990">
            <v>5</v>
          </cell>
          <cell r="F8990">
            <v>507925.1162790698</v>
          </cell>
          <cell r="H8990">
            <v>25396.255813953489</v>
          </cell>
        </row>
        <row r="8991">
          <cell r="C8991" t="str">
            <v>Cộng</v>
          </cell>
          <cell r="H8991">
            <v>533321.37209302327</v>
          </cell>
        </row>
        <row r="8992">
          <cell r="C8992" t="str">
            <v>b) Nhân công</v>
          </cell>
          <cell r="H8992">
            <v>2804356.8421052629</v>
          </cell>
        </row>
        <row r="8993">
          <cell r="B8993" t="str">
            <v>N2457</v>
          </cell>
          <cell r="C8993" t="str">
            <v>Nhân công bậc 4,5/7 - Nhóm 2</v>
          </cell>
          <cell r="D8993" t="str">
            <v>công</v>
          </cell>
          <cell r="E8993">
            <v>6.56</v>
          </cell>
          <cell r="F8993">
            <v>427493.42105263157</v>
          </cell>
          <cell r="G8993">
            <v>1</v>
          </cell>
          <cell r="H8993">
            <v>2804356.8421052629</v>
          </cell>
        </row>
        <row r="8994">
          <cell r="B8994" t="str">
            <v>D4.4232</v>
          </cell>
          <cell r="C8994" t="str">
            <v>Lắp đặt hộp nối cáp; hộp nối cáp dầu điện áp 3-6KV, tiết diện cáp ≤70mm2</v>
          </cell>
          <cell r="D8994" t="str">
            <v>1 hộp nối (3 pha)</v>
          </cell>
          <cell r="E8994">
            <v>1</v>
          </cell>
          <cell r="I8994">
            <v>533321.37209302327</v>
          </cell>
          <cell r="J8994">
            <v>3107877.1710526315</v>
          </cell>
          <cell r="K8994">
            <v>0</v>
          </cell>
        </row>
        <row r="8995">
          <cell r="C8995" t="str">
            <v>a) Vật liệu</v>
          </cell>
          <cell r="H8995">
            <v>533321.37209302327</v>
          </cell>
        </row>
        <row r="8996">
          <cell r="B8996" t="str">
            <v>V09495</v>
          </cell>
          <cell r="C8996" t="str">
            <v>Băng cách điện</v>
          </cell>
          <cell r="D8996" t="str">
            <v>cuộn</v>
          </cell>
          <cell r="E8996">
            <v>2</v>
          </cell>
          <cell r="F8996">
            <v>5000</v>
          </cell>
          <cell r="G8996">
            <v>1</v>
          </cell>
          <cell r="H8996">
            <v>10000</v>
          </cell>
        </row>
        <row r="8997">
          <cell r="B8997" t="str">
            <v>V00627</v>
          </cell>
          <cell r="C8997" t="str">
            <v>Thiếc hàn</v>
          </cell>
          <cell r="D8997" t="str">
            <v>kg</v>
          </cell>
          <cell r="E8997">
            <v>0.4</v>
          </cell>
          <cell r="F8997">
            <v>34600</v>
          </cell>
          <cell r="G8997">
            <v>1</v>
          </cell>
          <cell r="H8997">
            <v>13840</v>
          </cell>
        </row>
        <row r="8998">
          <cell r="B8998" t="str">
            <v>V00491</v>
          </cell>
          <cell r="C8998" t="str">
            <v>Nhựa thông</v>
          </cell>
          <cell r="D8998" t="str">
            <v>kg</v>
          </cell>
          <cell r="E8998">
            <v>0.04</v>
          </cell>
          <cell r="F8998">
            <v>8000</v>
          </cell>
          <cell r="G8998">
            <v>1</v>
          </cell>
          <cell r="H8998">
            <v>320</v>
          </cell>
        </row>
        <row r="8999">
          <cell r="B8999" t="str">
            <v>V00448</v>
          </cell>
          <cell r="C8999" t="str">
            <v>Ma tít</v>
          </cell>
          <cell r="D8999" t="str">
            <v>kg</v>
          </cell>
          <cell r="E8999">
            <v>0.3</v>
          </cell>
          <cell r="F8999">
            <v>6000</v>
          </cell>
          <cell r="G8999">
            <v>1</v>
          </cell>
          <cell r="H8999">
            <v>1800</v>
          </cell>
        </row>
        <row r="9000">
          <cell r="B9000" t="str">
            <v>V05539</v>
          </cell>
          <cell r="C9000" t="str">
            <v>Củi đun</v>
          </cell>
          <cell r="D9000" t="str">
            <v>kg</v>
          </cell>
          <cell r="E9000">
            <v>15</v>
          </cell>
          <cell r="F9000">
            <v>1200</v>
          </cell>
          <cell r="G9000">
            <v>1</v>
          </cell>
          <cell r="H9000">
            <v>18000</v>
          </cell>
        </row>
        <row r="9001">
          <cell r="B9001" t="str">
            <v>V09505</v>
          </cell>
          <cell r="C9001" t="str">
            <v>Cồn công nghiệp</v>
          </cell>
          <cell r="D9001" t="str">
            <v>kg</v>
          </cell>
          <cell r="E9001">
            <v>1</v>
          </cell>
          <cell r="F9001">
            <v>14000</v>
          </cell>
          <cell r="G9001">
            <v>1</v>
          </cell>
          <cell r="H9001">
            <v>14000</v>
          </cell>
        </row>
        <row r="9002">
          <cell r="B9002" t="str">
            <v>V04247</v>
          </cell>
          <cell r="C9002" t="str">
            <v>Giẻ lau</v>
          </cell>
          <cell r="D9002" t="str">
            <v>kg</v>
          </cell>
          <cell r="E9002">
            <v>0.5</v>
          </cell>
          <cell r="F9002">
            <v>5000</v>
          </cell>
          <cell r="G9002">
            <v>1</v>
          </cell>
          <cell r="H9002">
            <v>2500</v>
          </cell>
        </row>
        <row r="9003">
          <cell r="B9003" t="str">
            <v>V09498</v>
          </cell>
          <cell r="C9003" t="str">
            <v>Chất cách điện</v>
          </cell>
          <cell r="D9003" t="str">
            <v>kg</v>
          </cell>
          <cell r="E9003">
            <v>11</v>
          </cell>
          <cell r="F9003">
            <v>35000</v>
          </cell>
          <cell r="G9003">
            <v>1</v>
          </cell>
          <cell r="H9003">
            <v>385000</v>
          </cell>
        </row>
        <row r="9004">
          <cell r="B9004" t="str">
            <v>V09690</v>
          </cell>
          <cell r="C9004" t="str">
            <v>Dầu biến áp</v>
          </cell>
          <cell r="D9004" t="str">
            <v>kg</v>
          </cell>
          <cell r="E9004">
            <v>2</v>
          </cell>
          <cell r="F9004">
            <v>31232.558139534885</v>
          </cell>
          <cell r="G9004">
            <v>1</v>
          </cell>
          <cell r="H9004">
            <v>62465.116279069771</v>
          </cell>
        </row>
        <row r="9005">
          <cell r="B9005" t="str">
            <v>Z999</v>
          </cell>
          <cell r="C9005" t="str">
            <v>Vật liệu khác</v>
          </cell>
          <cell r="D9005" t="str">
            <v>%</v>
          </cell>
          <cell r="E9005">
            <v>5</v>
          </cell>
          <cell r="F9005">
            <v>507925.1162790698</v>
          </cell>
          <cell r="H9005">
            <v>25396.255813953489</v>
          </cell>
        </row>
        <row r="9006">
          <cell r="C9006" t="str">
            <v>Cộng</v>
          </cell>
          <cell r="H9006">
            <v>533321.37209302327</v>
          </cell>
        </row>
        <row r="9007">
          <cell r="C9007" t="str">
            <v>b) Nhân công</v>
          </cell>
          <cell r="H9007">
            <v>3107877.1710526315</v>
          </cell>
        </row>
        <row r="9008">
          <cell r="B9008" t="str">
            <v>N2457</v>
          </cell>
          <cell r="C9008" t="str">
            <v>Nhân công bậc 4,5/7 - Nhóm 2</v>
          </cell>
          <cell r="D9008" t="str">
            <v>công</v>
          </cell>
          <cell r="E9008">
            <v>7.27</v>
          </cell>
          <cell r="F9008">
            <v>427493.42105263157</v>
          </cell>
          <cell r="G9008">
            <v>1</v>
          </cell>
          <cell r="H9008">
            <v>3107877.1710526315</v>
          </cell>
        </row>
        <row r="9009">
          <cell r="B9009" t="str">
            <v>D4.4233</v>
          </cell>
          <cell r="C9009" t="str">
            <v>Lắp đặt hộp nối cáp; hộp nối cáp đdầu điện áp 3-6KV, tiết diện cáp ≤120mm2</v>
          </cell>
          <cell r="D9009" t="str">
            <v>1 hộp nối (3 pha)</v>
          </cell>
          <cell r="E9009">
            <v>1</v>
          </cell>
          <cell r="I9009">
            <v>722111.37209302327</v>
          </cell>
          <cell r="J9009">
            <v>3411397.5</v>
          </cell>
          <cell r="K9009">
            <v>0</v>
          </cell>
        </row>
        <row r="9010">
          <cell r="C9010" t="str">
            <v>a) Vật liệu</v>
          </cell>
          <cell r="H9010">
            <v>722111.37209302327</v>
          </cell>
        </row>
        <row r="9011">
          <cell r="B9011" t="str">
            <v>V09495</v>
          </cell>
          <cell r="C9011" t="str">
            <v>Băng cách điện</v>
          </cell>
          <cell r="D9011" t="str">
            <v>cuộn</v>
          </cell>
          <cell r="E9011">
            <v>2.5</v>
          </cell>
          <cell r="F9011">
            <v>5000</v>
          </cell>
          <cell r="G9011">
            <v>1</v>
          </cell>
          <cell r="H9011">
            <v>12500</v>
          </cell>
        </row>
        <row r="9012">
          <cell r="B9012" t="str">
            <v>V00627</v>
          </cell>
          <cell r="C9012" t="str">
            <v>Thiếc hàn</v>
          </cell>
          <cell r="D9012" t="str">
            <v>kg</v>
          </cell>
          <cell r="E9012">
            <v>0.4</v>
          </cell>
          <cell r="F9012">
            <v>34600</v>
          </cell>
          <cell r="G9012">
            <v>1</v>
          </cell>
          <cell r="H9012">
            <v>13840</v>
          </cell>
        </row>
        <row r="9013">
          <cell r="B9013" t="str">
            <v>V00491</v>
          </cell>
          <cell r="C9013" t="str">
            <v>Nhựa thông</v>
          </cell>
          <cell r="D9013" t="str">
            <v>kg</v>
          </cell>
          <cell r="E9013">
            <v>0.04</v>
          </cell>
          <cell r="F9013">
            <v>8000</v>
          </cell>
          <cell r="G9013">
            <v>1</v>
          </cell>
          <cell r="H9013">
            <v>320</v>
          </cell>
        </row>
        <row r="9014">
          <cell r="B9014" t="str">
            <v>V00448</v>
          </cell>
          <cell r="C9014" t="str">
            <v>Ma tít</v>
          </cell>
          <cell r="D9014" t="str">
            <v>kg</v>
          </cell>
          <cell r="E9014">
            <v>0.4</v>
          </cell>
          <cell r="F9014">
            <v>6000</v>
          </cell>
          <cell r="G9014">
            <v>1</v>
          </cell>
          <cell r="H9014">
            <v>2400</v>
          </cell>
        </row>
        <row r="9015">
          <cell r="B9015" t="str">
            <v>V05539</v>
          </cell>
          <cell r="C9015" t="str">
            <v>Củi đun</v>
          </cell>
          <cell r="D9015" t="str">
            <v>kg</v>
          </cell>
          <cell r="E9015">
            <v>16</v>
          </cell>
          <cell r="F9015">
            <v>1200</v>
          </cell>
          <cell r="G9015">
            <v>1</v>
          </cell>
          <cell r="H9015">
            <v>19200</v>
          </cell>
        </row>
        <row r="9016">
          <cell r="B9016" t="str">
            <v>V09505</v>
          </cell>
          <cell r="C9016" t="str">
            <v>Cồn công nghiệp</v>
          </cell>
          <cell r="D9016" t="str">
            <v>kg</v>
          </cell>
          <cell r="E9016">
            <v>1</v>
          </cell>
          <cell r="F9016">
            <v>14000</v>
          </cell>
          <cell r="G9016">
            <v>1</v>
          </cell>
          <cell r="H9016">
            <v>14000</v>
          </cell>
        </row>
        <row r="9017">
          <cell r="B9017" t="str">
            <v>V04247</v>
          </cell>
          <cell r="C9017" t="str">
            <v>Giẻ lau</v>
          </cell>
          <cell r="D9017" t="str">
            <v>kg</v>
          </cell>
          <cell r="E9017">
            <v>0.6</v>
          </cell>
          <cell r="F9017">
            <v>5000</v>
          </cell>
          <cell r="G9017">
            <v>1</v>
          </cell>
          <cell r="H9017">
            <v>3000</v>
          </cell>
        </row>
        <row r="9018">
          <cell r="B9018" t="str">
            <v>V09498</v>
          </cell>
          <cell r="C9018" t="str">
            <v>Chất cách điện</v>
          </cell>
          <cell r="D9018" t="str">
            <v>kg</v>
          </cell>
          <cell r="E9018">
            <v>16</v>
          </cell>
          <cell r="F9018">
            <v>35000</v>
          </cell>
          <cell r="G9018">
            <v>1</v>
          </cell>
          <cell r="H9018">
            <v>560000</v>
          </cell>
        </row>
        <row r="9019">
          <cell r="B9019" t="str">
            <v>V09690</v>
          </cell>
          <cell r="C9019" t="str">
            <v>Dầu biến áp</v>
          </cell>
          <cell r="D9019" t="str">
            <v>kg</v>
          </cell>
          <cell r="E9019">
            <v>2</v>
          </cell>
          <cell r="F9019">
            <v>31232.558139534885</v>
          </cell>
          <cell r="G9019">
            <v>1</v>
          </cell>
          <cell r="H9019">
            <v>62465.116279069771</v>
          </cell>
        </row>
        <row r="9020">
          <cell r="B9020" t="str">
            <v>Z999</v>
          </cell>
          <cell r="C9020" t="str">
            <v>Vật liệu khác</v>
          </cell>
          <cell r="D9020" t="str">
            <v>%</v>
          </cell>
          <cell r="E9020">
            <v>5</v>
          </cell>
          <cell r="F9020">
            <v>687725.1162790698</v>
          </cell>
          <cell r="H9020">
            <v>34386.255813953489</v>
          </cell>
        </row>
        <row r="9021">
          <cell r="C9021" t="str">
            <v>Cộng</v>
          </cell>
          <cell r="H9021">
            <v>722111.37209302327</v>
          </cell>
        </row>
        <row r="9022">
          <cell r="C9022" t="str">
            <v>b) Nhân công</v>
          </cell>
          <cell r="H9022">
            <v>3411397.5</v>
          </cell>
        </row>
        <row r="9023">
          <cell r="B9023" t="str">
            <v>N2457</v>
          </cell>
          <cell r="C9023" t="str">
            <v>Nhân công bậc 4,5/7 - Nhóm 2</v>
          </cell>
          <cell r="D9023" t="str">
            <v>công</v>
          </cell>
          <cell r="E9023">
            <v>7.98</v>
          </cell>
          <cell r="F9023">
            <v>427493.42105263157</v>
          </cell>
          <cell r="G9023">
            <v>1</v>
          </cell>
          <cell r="H9023">
            <v>3411397.5</v>
          </cell>
        </row>
        <row r="9024">
          <cell r="B9024" t="str">
            <v>D4.4234</v>
          </cell>
          <cell r="C9024" t="str">
            <v>Lắp đặt hộp nối cáp; hộp nối cáp dầu điện áp 3-6KV, tiết diện cáp ≤185mm2</v>
          </cell>
          <cell r="D9024" t="str">
            <v>1 hộp nối (3 pha)</v>
          </cell>
          <cell r="E9024">
            <v>1</v>
          </cell>
          <cell r="I9024">
            <v>729398.37209302327</v>
          </cell>
          <cell r="J9024">
            <v>3779041.8421052629</v>
          </cell>
          <cell r="K9024">
            <v>0</v>
          </cell>
        </row>
        <row r="9025">
          <cell r="C9025" t="str">
            <v>a) Vật liệu</v>
          </cell>
          <cell r="H9025">
            <v>729398.37209302327</v>
          </cell>
        </row>
        <row r="9026">
          <cell r="B9026" t="str">
            <v>V09495</v>
          </cell>
          <cell r="C9026" t="str">
            <v>Băng cách điện</v>
          </cell>
          <cell r="D9026" t="str">
            <v>cuộn</v>
          </cell>
          <cell r="E9026">
            <v>2.5</v>
          </cell>
          <cell r="F9026">
            <v>5000</v>
          </cell>
          <cell r="G9026">
            <v>1</v>
          </cell>
          <cell r="H9026">
            <v>12500</v>
          </cell>
        </row>
        <row r="9027">
          <cell r="B9027" t="str">
            <v>V00627</v>
          </cell>
          <cell r="C9027" t="str">
            <v>Thiếc hàn</v>
          </cell>
          <cell r="D9027" t="str">
            <v>kg</v>
          </cell>
          <cell r="E9027">
            <v>0.5</v>
          </cell>
          <cell r="F9027">
            <v>34600</v>
          </cell>
          <cell r="G9027">
            <v>1</v>
          </cell>
          <cell r="H9027">
            <v>17300</v>
          </cell>
        </row>
        <row r="9028">
          <cell r="B9028" t="str">
            <v>V00491</v>
          </cell>
          <cell r="C9028" t="str">
            <v>Nhựa thông</v>
          </cell>
          <cell r="D9028" t="str">
            <v>kg</v>
          </cell>
          <cell r="E9028">
            <v>0.05</v>
          </cell>
          <cell r="F9028">
            <v>8000</v>
          </cell>
          <cell r="G9028">
            <v>1</v>
          </cell>
          <cell r="H9028">
            <v>400</v>
          </cell>
        </row>
        <row r="9029">
          <cell r="B9029" t="str">
            <v>V00448</v>
          </cell>
          <cell r="C9029" t="str">
            <v>Ma tít</v>
          </cell>
          <cell r="D9029" t="str">
            <v>kg</v>
          </cell>
          <cell r="E9029">
            <v>0.5</v>
          </cell>
          <cell r="F9029">
            <v>6000</v>
          </cell>
          <cell r="G9029">
            <v>1</v>
          </cell>
          <cell r="H9029">
            <v>3000</v>
          </cell>
        </row>
        <row r="9030">
          <cell r="B9030" t="str">
            <v>V05539</v>
          </cell>
          <cell r="C9030" t="str">
            <v>Củi đun</v>
          </cell>
          <cell r="D9030" t="str">
            <v>kg</v>
          </cell>
          <cell r="E9030">
            <v>16</v>
          </cell>
          <cell r="F9030">
            <v>1200</v>
          </cell>
          <cell r="G9030">
            <v>1</v>
          </cell>
          <cell r="H9030">
            <v>19200</v>
          </cell>
        </row>
        <row r="9031">
          <cell r="B9031" t="str">
            <v>V09505</v>
          </cell>
          <cell r="C9031" t="str">
            <v>Cồn công nghiệp</v>
          </cell>
          <cell r="D9031" t="str">
            <v>kg</v>
          </cell>
          <cell r="E9031">
            <v>1.2</v>
          </cell>
          <cell r="F9031">
            <v>14000</v>
          </cell>
          <cell r="G9031">
            <v>1</v>
          </cell>
          <cell r="H9031">
            <v>16800</v>
          </cell>
        </row>
        <row r="9032">
          <cell r="B9032" t="str">
            <v>V04247</v>
          </cell>
          <cell r="C9032" t="str">
            <v>Giẻ lau</v>
          </cell>
          <cell r="D9032" t="str">
            <v>kg</v>
          </cell>
          <cell r="E9032">
            <v>0.6</v>
          </cell>
          <cell r="F9032">
            <v>5000</v>
          </cell>
          <cell r="G9032">
            <v>1</v>
          </cell>
          <cell r="H9032">
            <v>3000</v>
          </cell>
        </row>
        <row r="9033">
          <cell r="B9033" t="str">
            <v>V09498</v>
          </cell>
          <cell r="C9033" t="str">
            <v>Chất cách điện</v>
          </cell>
          <cell r="D9033" t="str">
            <v>kg</v>
          </cell>
          <cell r="E9033">
            <v>16</v>
          </cell>
          <cell r="F9033">
            <v>35000</v>
          </cell>
          <cell r="G9033">
            <v>1</v>
          </cell>
          <cell r="H9033">
            <v>560000</v>
          </cell>
        </row>
        <row r="9034">
          <cell r="B9034" t="str">
            <v>V09690</v>
          </cell>
          <cell r="C9034" t="str">
            <v>Dầu biến áp</v>
          </cell>
          <cell r="D9034" t="str">
            <v>kg</v>
          </cell>
          <cell r="E9034">
            <v>2</v>
          </cell>
          <cell r="F9034">
            <v>31232.558139534885</v>
          </cell>
          <cell r="G9034">
            <v>1</v>
          </cell>
          <cell r="H9034">
            <v>62465.116279069771</v>
          </cell>
        </row>
        <row r="9035">
          <cell r="B9035" t="str">
            <v>Z999</v>
          </cell>
          <cell r="C9035" t="str">
            <v>Vật liệu khác</v>
          </cell>
          <cell r="D9035" t="str">
            <v>%</v>
          </cell>
          <cell r="E9035">
            <v>5</v>
          </cell>
          <cell r="F9035">
            <v>694665.1162790698</v>
          </cell>
          <cell r="H9035">
            <v>34733.255813953489</v>
          </cell>
        </row>
        <row r="9036">
          <cell r="C9036" t="str">
            <v>Cộng</v>
          </cell>
          <cell r="H9036">
            <v>729398.37209302327</v>
          </cell>
        </row>
        <row r="9037">
          <cell r="C9037" t="str">
            <v>b) Nhân công</v>
          </cell>
          <cell r="H9037">
            <v>3779041.8421052629</v>
          </cell>
        </row>
        <row r="9038">
          <cell r="B9038" t="str">
            <v>N2457</v>
          </cell>
          <cell r="C9038" t="str">
            <v>Nhân công bậc 4,5/7 - Nhóm 2</v>
          </cell>
          <cell r="D9038" t="str">
            <v>công</v>
          </cell>
          <cell r="E9038">
            <v>8.84</v>
          </cell>
          <cell r="F9038">
            <v>427493.42105263157</v>
          </cell>
          <cell r="G9038">
            <v>1</v>
          </cell>
          <cell r="H9038">
            <v>3779041.8421052629</v>
          </cell>
        </row>
        <row r="9039">
          <cell r="B9039" t="str">
            <v>D4.4235</v>
          </cell>
          <cell r="C9039" t="str">
            <v>Lắp đặt hộp nối cáp; hộp nối cáp dầu điện áp 3-6KV, tiết diện cáp ≤240mm2</v>
          </cell>
          <cell r="D9039" t="str">
            <v>1 hộp nối (3 pha)</v>
          </cell>
          <cell r="E9039">
            <v>1</v>
          </cell>
          <cell r="I9039">
            <v>844058.37209302327</v>
          </cell>
          <cell r="J9039">
            <v>4185160.5921052629</v>
          </cell>
          <cell r="K9039">
            <v>0</v>
          </cell>
        </row>
        <row r="9040">
          <cell r="C9040" t="str">
            <v>a) Vật liệu</v>
          </cell>
          <cell r="H9040">
            <v>844058.37209302327</v>
          </cell>
        </row>
        <row r="9041">
          <cell r="B9041" t="str">
            <v>V09495</v>
          </cell>
          <cell r="C9041" t="str">
            <v>Băng cách điện</v>
          </cell>
          <cell r="D9041" t="str">
            <v>cuộn</v>
          </cell>
          <cell r="E9041">
            <v>3</v>
          </cell>
          <cell r="F9041">
            <v>5000</v>
          </cell>
          <cell r="G9041">
            <v>1</v>
          </cell>
          <cell r="H9041">
            <v>15000</v>
          </cell>
        </row>
        <row r="9042">
          <cell r="B9042" t="str">
            <v>V00627</v>
          </cell>
          <cell r="C9042" t="str">
            <v>Thiếc hàn</v>
          </cell>
          <cell r="D9042" t="str">
            <v>kg</v>
          </cell>
          <cell r="E9042">
            <v>0.5</v>
          </cell>
          <cell r="F9042">
            <v>34600</v>
          </cell>
          <cell r="G9042">
            <v>1</v>
          </cell>
          <cell r="H9042">
            <v>17300</v>
          </cell>
        </row>
        <row r="9043">
          <cell r="B9043" t="str">
            <v>V00491</v>
          </cell>
          <cell r="C9043" t="str">
            <v>Nhựa thông</v>
          </cell>
          <cell r="D9043" t="str">
            <v>kg</v>
          </cell>
          <cell r="E9043">
            <v>0.05</v>
          </cell>
          <cell r="F9043">
            <v>8000</v>
          </cell>
          <cell r="G9043">
            <v>1</v>
          </cell>
          <cell r="H9043">
            <v>400</v>
          </cell>
        </row>
        <row r="9044">
          <cell r="B9044" t="str">
            <v>V00448</v>
          </cell>
          <cell r="C9044" t="str">
            <v>Ma tít</v>
          </cell>
          <cell r="D9044" t="str">
            <v>kg</v>
          </cell>
          <cell r="E9044">
            <v>0.5</v>
          </cell>
          <cell r="F9044">
            <v>6000</v>
          </cell>
          <cell r="G9044">
            <v>1</v>
          </cell>
          <cell r="H9044">
            <v>3000</v>
          </cell>
        </row>
        <row r="9045">
          <cell r="B9045" t="str">
            <v>V05539</v>
          </cell>
          <cell r="C9045" t="str">
            <v>Củi đun</v>
          </cell>
          <cell r="D9045" t="str">
            <v>kg</v>
          </cell>
          <cell r="E9045">
            <v>17</v>
          </cell>
          <cell r="F9045">
            <v>1200</v>
          </cell>
          <cell r="G9045">
            <v>1</v>
          </cell>
          <cell r="H9045">
            <v>20400</v>
          </cell>
        </row>
        <row r="9046">
          <cell r="B9046" t="str">
            <v>V09505</v>
          </cell>
          <cell r="C9046" t="str">
            <v>Cồn công nghiệp</v>
          </cell>
          <cell r="D9046" t="str">
            <v>kg</v>
          </cell>
          <cell r="E9046">
            <v>1.2</v>
          </cell>
          <cell r="F9046">
            <v>14000</v>
          </cell>
          <cell r="G9046">
            <v>1</v>
          </cell>
          <cell r="H9046">
            <v>16800</v>
          </cell>
        </row>
        <row r="9047">
          <cell r="B9047" t="str">
            <v>V04247</v>
          </cell>
          <cell r="C9047" t="str">
            <v>Giẻ lau</v>
          </cell>
          <cell r="D9047" t="str">
            <v>kg</v>
          </cell>
          <cell r="E9047">
            <v>0.7</v>
          </cell>
          <cell r="F9047">
            <v>5000</v>
          </cell>
          <cell r="G9047">
            <v>1</v>
          </cell>
          <cell r="H9047">
            <v>3500</v>
          </cell>
        </row>
        <row r="9048">
          <cell r="B9048" t="str">
            <v>V09498</v>
          </cell>
          <cell r="C9048" t="str">
            <v>Chất cách điện</v>
          </cell>
          <cell r="D9048" t="str">
            <v>kg</v>
          </cell>
          <cell r="E9048">
            <v>19</v>
          </cell>
          <cell r="F9048">
            <v>35000</v>
          </cell>
          <cell r="G9048">
            <v>1</v>
          </cell>
          <cell r="H9048">
            <v>665000</v>
          </cell>
        </row>
        <row r="9049">
          <cell r="B9049" t="str">
            <v>V09690</v>
          </cell>
          <cell r="C9049" t="str">
            <v>Dầu biến áp</v>
          </cell>
          <cell r="D9049" t="str">
            <v>kg</v>
          </cell>
          <cell r="E9049">
            <v>2</v>
          </cell>
          <cell r="F9049">
            <v>31232.558139534885</v>
          </cell>
          <cell r="G9049">
            <v>1</v>
          </cell>
          <cell r="H9049">
            <v>62465.116279069771</v>
          </cell>
        </row>
        <row r="9050">
          <cell r="B9050" t="str">
            <v>Z999</v>
          </cell>
          <cell r="C9050" t="str">
            <v>Vật liệu khác</v>
          </cell>
          <cell r="D9050" t="str">
            <v>%</v>
          </cell>
          <cell r="E9050">
            <v>5</v>
          </cell>
          <cell r="F9050">
            <v>803865.1162790698</v>
          </cell>
          <cell r="H9050">
            <v>40193.255813953489</v>
          </cell>
        </row>
        <row r="9051">
          <cell r="C9051" t="str">
            <v>Cộng</v>
          </cell>
          <cell r="H9051">
            <v>844058.37209302327</v>
          </cell>
        </row>
        <row r="9052">
          <cell r="C9052" t="str">
            <v>b) Nhân công</v>
          </cell>
          <cell r="H9052">
            <v>4185160.5921052629</v>
          </cell>
        </row>
        <row r="9053">
          <cell r="B9053" t="str">
            <v>N2457</v>
          </cell>
          <cell r="C9053" t="str">
            <v>Nhân công bậc 4,5/7 - Nhóm 2</v>
          </cell>
          <cell r="D9053" t="str">
            <v>công</v>
          </cell>
          <cell r="E9053">
            <v>9.7899999999999991</v>
          </cell>
          <cell r="F9053">
            <v>427493.42105263157</v>
          </cell>
          <cell r="G9053">
            <v>1</v>
          </cell>
          <cell r="H9053">
            <v>4185160.5921052629</v>
          </cell>
        </row>
        <row r="9054">
          <cell r="B9054" t="str">
            <v>D4.4236</v>
          </cell>
          <cell r="C9054" t="str">
            <v>Lắp đặt hộp nối cáp; hộp nối cáp dầu điện áp 3-6KV, tiết diện cáp ≤300mm2</v>
          </cell>
          <cell r="D9054" t="str">
            <v>1 hộp nối (3 pha)</v>
          </cell>
          <cell r="E9054">
            <v>1</v>
          </cell>
          <cell r="I9054">
            <v>844688.37209302327</v>
          </cell>
          <cell r="J9054">
            <v>4591279.3421052629</v>
          </cell>
          <cell r="K9054">
            <v>0</v>
          </cell>
        </row>
        <row r="9055">
          <cell r="C9055" t="str">
            <v>a) Vật liệu</v>
          </cell>
          <cell r="H9055">
            <v>844688.37209302327</v>
          </cell>
        </row>
        <row r="9056">
          <cell r="B9056" t="str">
            <v>V09495</v>
          </cell>
          <cell r="C9056" t="str">
            <v>Băng cách điện</v>
          </cell>
          <cell r="D9056" t="str">
            <v>cuộn</v>
          </cell>
          <cell r="E9056">
            <v>3</v>
          </cell>
          <cell r="F9056">
            <v>5000</v>
          </cell>
          <cell r="G9056">
            <v>1</v>
          </cell>
          <cell r="H9056">
            <v>15000</v>
          </cell>
        </row>
        <row r="9057">
          <cell r="B9057" t="str">
            <v>V00627</v>
          </cell>
          <cell r="C9057" t="str">
            <v>Thiếc hàn</v>
          </cell>
          <cell r="D9057" t="str">
            <v>kg</v>
          </cell>
          <cell r="E9057">
            <v>0.5</v>
          </cell>
          <cell r="F9057">
            <v>34600</v>
          </cell>
          <cell r="G9057">
            <v>1</v>
          </cell>
          <cell r="H9057">
            <v>17300</v>
          </cell>
        </row>
        <row r="9058">
          <cell r="B9058" t="str">
            <v>V00491</v>
          </cell>
          <cell r="C9058" t="str">
            <v>Nhựa thông</v>
          </cell>
          <cell r="D9058" t="str">
            <v>kg</v>
          </cell>
          <cell r="E9058">
            <v>0.05</v>
          </cell>
          <cell r="F9058">
            <v>8000</v>
          </cell>
          <cell r="G9058">
            <v>1</v>
          </cell>
          <cell r="H9058">
            <v>400</v>
          </cell>
        </row>
        <row r="9059">
          <cell r="B9059" t="str">
            <v>V00448</v>
          </cell>
          <cell r="C9059" t="str">
            <v>Ma tít</v>
          </cell>
          <cell r="D9059" t="str">
            <v>kg</v>
          </cell>
          <cell r="E9059">
            <v>0.6</v>
          </cell>
          <cell r="F9059">
            <v>6000</v>
          </cell>
          <cell r="G9059">
            <v>1</v>
          </cell>
          <cell r="H9059">
            <v>3600</v>
          </cell>
        </row>
        <row r="9060">
          <cell r="B9060" t="str">
            <v>V05539</v>
          </cell>
          <cell r="C9060" t="str">
            <v>Củi đun</v>
          </cell>
          <cell r="D9060" t="str">
            <v>kg</v>
          </cell>
          <cell r="E9060">
            <v>17</v>
          </cell>
          <cell r="F9060">
            <v>1200</v>
          </cell>
          <cell r="G9060">
            <v>1</v>
          </cell>
          <cell r="H9060">
            <v>20400</v>
          </cell>
        </row>
        <row r="9061">
          <cell r="B9061" t="str">
            <v>V09505</v>
          </cell>
          <cell r="C9061" t="str">
            <v>Cồn công nghiệp</v>
          </cell>
          <cell r="D9061" t="str">
            <v>kg</v>
          </cell>
          <cell r="E9061">
            <v>1.2</v>
          </cell>
          <cell r="F9061">
            <v>14000</v>
          </cell>
          <cell r="G9061">
            <v>1</v>
          </cell>
          <cell r="H9061">
            <v>16800</v>
          </cell>
        </row>
        <row r="9062">
          <cell r="B9062" t="str">
            <v>V04247</v>
          </cell>
          <cell r="C9062" t="str">
            <v>Giẻ lau</v>
          </cell>
          <cell r="D9062" t="str">
            <v>kg</v>
          </cell>
          <cell r="E9062">
            <v>0.7</v>
          </cell>
          <cell r="F9062">
            <v>5000</v>
          </cell>
          <cell r="G9062">
            <v>1</v>
          </cell>
          <cell r="H9062">
            <v>3500</v>
          </cell>
        </row>
        <row r="9063">
          <cell r="B9063" t="str">
            <v>V09498</v>
          </cell>
          <cell r="C9063" t="str">
            <v>Chất cách điện</v>
          </cell>
          <cell r="D9063" t="str">
            <v>kg</v>
          </cell>
          <cell r="E9063">
            <v>19</v>
          </cell>
          <cell r="F9063">
            <v>35000</v>
          </cell>
          <cell r="G9063">
            <v>1</v>
          </cell>
          <cell r="H9063">
            <v>665000</v>
          </cell>
        </row>
        <row r="9064">
          <cell r="B9064" t="str">
            <v>V09690</v>
          </cell>
          <cell r="C9064" t="str">
            <v>Dầu biến áp</v>
          </cell>
          <cell r="D9064" t="str">
            <v>kg</v>
          </cell>
          <cell r="E9064">
            <v>2</v>
          </cell>
          <cell r="F9064">
            <v>31232.558139534885</v>
          </cell>
          <cell r="G9064">
            <v>1</v>
          </cell>
          <cell r="H9064">
            <v>62465.116279069771</v>
          </cell>
        </row>
        <row r="9065">
          <cell r="B9065" t="str">
            <v>Z999</v>
          </cell>
          <cell r="C9065" t="str">
            <v>Vật liệu khác</v>
          </cell>
          <cell r="D9065" t="str">
            <v>%</v>
          </cell>
          <cell r="E9065">
            <v>5</v>
          </cell>
          <cell r="F9065">
            <v>804465.1162790698</v>
          </cell>
          <cell r="H9065">
            <v>40223.255813953489</v>
          </cell>
        </row>
        <row r="9066">
          <cell r="C9066" t="str">
            <v>Cộng</v>
          </cell>
          <cell r="H9066">
            <v>844688.37209302327</v>
          </cell>
        </row>
        <row r="9067">
          <cell r="C9067" t="str">
            <v>b) Nhân công</v>
          </cell>
          <cell r="H9067">
            <v>4591279.3421052629</v>
          </cell>
        </row>
        <row r="9068">
          <cell r="B9068" t="str">
            <v>N2457</v>
          </cell>
          <cell r="C9068" t="str">
            <v>Nhân công bậc 4,5/7 - Nhóm 2</v>
          </cell>
          <cell r="D9068" t="str">
            <v>công</v>
          </cell>
          <cell r="E9068">
            <v>10.74</v>
          </cell>
          <cell r="F9068">
            <v>427493.42105263157</v>
          </cell>
          <cell r="G9068">
            <v>1</v>
          </cell>
          <cell r="H9068">
            <v>4591279.3421052629</v>
          </cell>
        </row>
        <row r="9069">
          <cell r="B9069" t="str">
            <v>D4.4237</v>
          </cell>
          <cell r="C9069" t="str">
            <v>Lắp đặt hộp nối cáp; hộp nối cáp dầu điện áp 3-6KV, tiết diện cáp ≤400mm2</v>
          </cell>
          <cell r="D9069" t="str">
            <v>1 hộp nối (3 pha)</v>
          </cell>
          <cell r="E9069">
            <v>1</v>
          </cell>
          <cell r="I9069">
            <v>1000508.3720930233</v>
          </cell>
          <cell r="J9069">
            <v>5506115.2631578948</v>
          </cell>
          <cell r="K9069">
            <v>0</v>
          </cell>
        </row>
        <row r="9070">
          <cell r="C9070" t="str">
            <v>a) Vật liệu</v>
          </cell>
          <cell r="H9070">
            <v>1000508.3720930233</v>
          </cell>
        </row>
        <row r="9071">
          <cell r="B9071" t="str">
            <v>V09495</v>
          </cell>
          <cell r="C9071" t="str">
            <v>Băng cách điện</v>
          </cell>
          <cell r="D9071" t="str">
            <v>cuộn</v>
          </cell>
          <cell r="E9071">
            <v>3.6</v>
          </cell>
          <cell r="F9071">
            <v>5000</v>
          </cell>
          <cell r="G9071">
            <v>1</v>
          </cell>
          <cell r="H9071">
            <v>18000</v>
          </cell>
        </row>
        <row r="9072">
          <cell r="B9072" t="str">
            <v>V00627</v>
          </cell>
          <cell r="C9072" t="str">
            <v>Thiếc hàn</v>
          </cell>
          <cell r="D9072" t="str">
            <v>kg</v>
          </cell>
          <cell r="E9072">
            <v>0.6</v>
          </cell>
          <cell r="F9072">
            <v>34600</v>
          </cell>
          <cell r="G9072">
            <v>1</v>
          </cell>
          <cell r="H9072">
            <v>20760</v>
          </cell>
        </row>
        <row r="9073">
          <cell r="B9073" t="str">
            <v>V00491</v>
          </cell>
          <cell r="C9073" t="str">
            <v>Nhựa thông</v>
          </cell>
          <cell r="D9073" t="str">
            <v>kg</v>
          </cell>
          <cell r="E9073">
            <v>0.06</v>
          </cell>
          <cell r="F9073">
            <v>8000</v>
          </cell>
          <cell r="G9073">
            <v>1</v>
          </cell>
          <cell r="H9073">
            <v>480</v>
          </cell>
        </row>
        <row r="9074">
          <cell r="B9074" t="str">
            <v>V00448</v>
          </cell>
          <cell r="C9074" t="str">
            <v>Ma tít</v>
          </cell>
          <cell r="D9074" t="str">
            <v>kg</v>
          </cell>
          <cell r="E9074">
            <v>0.72</v>
          </cell>
          <cell r="F9074">
            <v>6000</v>
          </cell>
          <cell r="G9074">
            <v>1</v>
          </cell>
          <cell r="H9074">
            <v>4320</v>
          </cell>
        </row>
        <row r="9075">
          <cell r="B9075" t="str">
            <v>V05539</v>
          </cell>
          <cell r="C9075" t="str">
            <v>Củi đun</v>
          </cell>
          <cell r="D9075" t="str">
            <v>kg</v>
          </cell>
          <cell r="E9075">
            <v>20.399999999999999</v>
          </cell>
          <cell r="F9075">
            <v>1200</v>
          </cell>
          <cell r="G9075">
            <v>1</v>
          </cell>
          <cell r="H9075">
            <v>24480</v>
          </cell>
        </row>
        <row r="9076">
          <cell r="B9076" t="str">
            <v>V09505</v>
          </cell>
          <cell r="C9076" t="str">
            <v>Cồn công nghiệp</v>
          </cell>
          <cell r="D9076" t="str">
            <v>kg</v>
          </cell>
          <cell r="E9076">
            <v>1.44</v>
          </cell>
          <cell r="F9076">
            <v>14000</v>
          </cell>
          <cell r="G9076">
            <v>1</v>
          </cell>
          <cell r="H9076">
            <v>20160</v>
          </cell>
        </row>
        <row r="9077">
          <cell r="B9077" t="str">
            <v>V04247</v>
          </cell>
          <cell r="C9077" t="str">
            <v>Giẻ lau</v>
          </cell>
          <cell r="D9077" t="str">
            <v>kg</v>
          </cell>
          <cell r="E9077">
            <v>0.84</v>
          </cell>
          <cell r="F9077">
            <v>5000</v>
          </cell>
          <cell r="G9077">
            <v>1</v>
          </cell>
          <cell r="H9077">
            <v>4200</v>
          </cell>
        </row>
        <row r="9078">
          <cell r="B9078" t="str">
            <v>V09498</v>
          </cell>
          <cell r="C9078" t="str">
            <v>Chất cách điện</v>
          </cell>
          <cell r="D9078" t="str">
            <v>kg</v>
          </cell>
          <cell r="E9078">
            <v>22.8</v>
          </cell>
          <cell r="F9078">
            <v>35000</v>
          </cell>
          <cell r="G9078">
            <v>1</v>
          </cell>
          <cell r="H9078">
            <v>798000</v>
          </cell>
        </row>
        <row r="9079">
          <cell r="B9079" t="str">
            <v>V09690</v>
          </cell>
          <cell r="C9079" t="str">
            <v>Dầu biến áp</v>
          </cell>
          <cell r="D9079" t="str">
            <v>kg</v>
          </cell>
          <cell r="E9079">
            <v>2</v>
          </cell>
          <cell r="F9079">
            <v>31232.558139534885</v>
          </cell>
          <cell r="G9079">
            <v>1</v>
          </cell>
          <cell r="H9079">
            <v>62465.116279069771</v>
          </cell>
        </row>
        <row r="9080">
          <cell r="B9080" t="str">
            <v>Z999</v>
          </cell>
          <cell r="C9080" t="str">
            <v>Vật liệu khác</v>
          </cell>
          <cell r="D9080" t="str">
            <v>%</v>
          </cell>
          <cell r="E9080">
            <v>5</v>
          </cell>
          <cell r="F9080">
            <v>952865.1162790698</v>
          </cell>
          <cell r="H9080">
            <v>47643.255813953489</v>
          </cell>
        </row>
        <row r="9081">
          <cell r="C9081" t="str">
            <v>Cộng</v>
          </cell>
          <cell r="H9081">
            <v>1000508.3720930233</v>
          </cell>
        </row>
        <row r="9082">
          <cell r="C9082" t="str">
            <v>b) Nhân công</v>
          </cell>
          <cell r="H9082">
            <v>5506115.2631578948</v>
          </cell>
        </row>
        <row r="9083">
          <cell r="B9083" t="str">
            <v>N2457</v>
          </cell>
          <cell r="C9083" t="str">
            <v>Nhân công bậc 4,5/7 - Nhóm 2</v>
          </cell>
          <cell r="D9083" t="str">
            <v>công</v>
          </cell>
          <cell r="E9083">
            <v>12.88</v>
          </cell>
          <cell r="F9083">
            <v>427493.42105263157</v>
          </cell>
          <cell r="G9083">
            <v>1</v>
          </cell>
          <cell r="H9083">
            <v>5506115.2631578948</v>
          </cell>
        </row>
        <row r="9084">
          <cell r="B9084" t="str">
            <v>D4.4241</v>
          </cell>
          <cell r="C9084" t="str">
            <v>Lắp đặt hộp nối cáp; hộp nối cáp dầu điện áp 10-15kV, tiết diện cáp ≤35mm2</v>
          </cell>
          <cell r="D9084" t="str">
            <v>1 hộp nối (3 pha)</v>
          </cell>
          <cell r="E9084">
            <v>1</v>
          </cell>
          <cell r="I9084">
            <v>533321.37209302327</v>
          </cell>
          <cell r="J9084">
            <v>3898739.9999999995</v>
          </cell>
          <cell r="K9084">
            <v>0</v>
          </cell>
        </row>
        <row r="9085">
          <cell r="C9085" t="str">
            <v>a) Vật liệu</v>
          </cell>
          <cell r="H9085">
            <v>533321.37209302327</v>
          </cell>
        </row>
        <row r="9086">
          <cell r="B9086" t="str">
            <v>V09495</v>
          </cell>
          <cell r="C9086" t="str">
            <v>Băng cách điện</v>
          </cell>
          <cell r="D9086" t="str">
            <v>cuộn</v>
          </cell>
          <cell r="E9086">
            <v>2</v>
          </cell>
          <cell r="F9086">
            <v>5000</v>
          </cell>
          <cell r="G9086">
            <v>1</v>
          </cell>
          <cell r="H9086">
            <v>10000</v>
          </cell>
        </row>
        <row r="9087">
          <cell r="B9087" t="str">
            <v>V00627</v>
          </cell>
          <cell r="C9087" t="str">
            <v>Thiếc hàn</v>
          </cell>
          <cell r="D9087" t="str">
            <v>kg</v>
          </cell>
          <cell r="E9087">
            <v>0.4</v>
          </cell>
          <cell r="F9087">
            <v>34600</v>
          </cell>
          <cell r="G9087">
            <v>1</v>
          </cell>
          <cell r="H9087">
            <v>13840</v>
          </cell>
        </row>
        <row r="9088">
          <cell r="B9088" t="str">
            <v>V00491</v>
          </cell>
          <cell r="C9088" t="str">
            <v>Nhựa thông</v>
          </cell>
          <cell r="D9088" t="str">
            <v>kg</v>
          </cell>
          <cell r="E9088">
            <v>0.04</v>
          </cell>
          <cell r="F9088">
            <v>8000</v>
          </cell>
          <cell r="G9088">
            <v>1</v>
          </cell>
          <cell r="H9088">
            <v>320</v>
          </cell>
        </row>
        <row r="9089">
          <cell r="B9089" t="str">
            <v>V00448</v>
          </cell>
          <cell r="C9089" t="str">
            <v>Ma tít</v>
          </cell>
          <cell r="D9089" t="str">
            <v>kg</v>
          </cell>
          <cell r="E9089">
            <v>0.3</v>
          </cell>
          <cell r="F9089">
            <v>6000</v>
          </cell>
          <cell r="G9089">
            <v>1</v>
          </cell>
          <cell r="H9089">
            <v>1800</v>
          </cell>
        </row>
        <row r="9090">
          <cell r="B9090" t="str">
            <v>V05539</v>
          </cell>
          <cell r="C9090" t="str">
            <v>Củi đun</v>
          </cell>
          <cell r="D9090" t="str">
            <v>kg</v>
          </cell>
          <cell r="E9090">
            <v>15</v>
          </cell>
          <cell r="F9090">
            <v>1200</v>
          </cell>
          <cell r="G9090">
            <v>1</v>
          </cell>
          <cell r="H9090">
            <v>18000</v>
          </cell>
        </row>
        <row r="9091">
          <cell r="B9091" t="str">
            <v>V09505</v>
          </cell>
          <cell r="C9091" t="str">
            <v>Cồn công nghiệp</v>
          </cell>
          <cell r="D9091" t="str">
            <v>kg</v>
          </cell>
          <cell r="E9091">
            <v>1</v>
          </cell>
          <cell r="F9091">
            <v>14000</v>
          </cell>
          <cell r="G9091">
            <v>1</v>
          </cell>
          <cell r="H9091">
            <v>14000</v>
          </cell>
        </row>
        <row r="9092">
          <cell r="B9092" t="str">
            <v>V04247</v>
          </cell>
          <cell r="C9092" t="str">
            <v>Giẻ lau</v>
          </cell>
          <cell r="D9092" t="str">
            <v>kg</v>
          </cell>
          <cell r="E9092">
            <v>0.5</v>
          </cell>
          <cell r="F9092">
            <v>5000</v>
          </cell>
          <cell r="G9092">
            <v>1</v>
          </cell>
          <cell r="H9092">
            <v>2500</v>
          </cell>
        </row>
        <row r="9093">
          <cell r="B9093" t="str">
            <v>V09498</v>
          </cell>
          <cell r="C9093" t="str">
            <v>Chất cách điện</v>
          </cell>
          <cell r="D9093" t="str">
            <v>kg</v>
          </cell>
          <cell r="E9093">
            <v>11</v>
          </cell>
          <cell r="F9093">
            <v>35000</v>
          </cell>
          <cell r="G9093">
            <v>1</v>
          </cell>
          <cell r="H9093">
            <v>385000</v>
          </cell>
        </row>
        <row r="9094">
          <cell r="B9094" t="str">
            <v>V09690</v>
          </cell>
          <cell r="C9094" t="str">
            <v>Dầu biến áp</v>
          </cell>
          <cell r="D9094" t="str">
            <v>kg</v>
          </cell>
          <cell r="E9094">
            <v>2</v>
          </cell>
          <cell r="F9094">
            <v>31232.558139534885</v>
          </cell>
          <cell r="G9094">
            <v>1</v>
          </cell>
          <cell r="H9094">
            <v>62465.116279069771</v>
          </cell>
        </row>
        <row r="9095">
          <cell r="B9095" t="str">
            <v>Z999</v>
          </cell>
          <cell r="C9095" t="str">
            <v>Vật liệu khác</v>
          </cell>
          <cell r="D9095" t="str">
            <v>%</v>
          </cell>
          <cell r="E9095">
            <v>5</v>
          </cell>
          <cell r="F9095">
            <v>507925.1162790698</v>
          </cell>
          <cell r="H9095">
            <v>25396.255813953489</v>
          </cell>
        </row>
        <row r="9096">
          <cell r="C9096" t="str">
            <v>Cộng</v>
          </cell>
          <cell r="H9096">
            <v>533321.37209302327</v>
          </cell>
        </row>
        <row r="9097">
          <cell r="C9097" t="str">
            <v>b) Nhân công</v>
          </cell>
          <cell r="H9097">
            <v>3898739.9999999995</v>
          </cell>
        </row>
        <row r="9098">
          <cell r="B9098" t="str">
            <v>N2457</v>
          </cell>
          <cell r="C9098" t="str">
            <v>Nhân công bậc 4,5/7 - Nhóm 2</v>
          </cell>
          <cell r="D9098" t="str">
            <v>công</v>
          </cell>
          <cell r="E9098">
            <v>9.1199999999999992</v>
          </cell>
          <cell r="F9098">
            <v>427493.42105263157</v>
          </cell>
          <cell r="G9098">
            <v>1</v>
          </cell>
          <cell r="H9098">
            <v>3898739.9999999995</v>
          </cell>
        </row>
        <row r="9099">
          <cell r="B9099" t="str">
            <v>D4.4242</v>
          </cell>
          <cell r="C9099" t="str">
            <v>Lắp đặt hộp nối cáp; hộp nối cáp dầu điện áp 10-15kV, tiết diện cáp ≤70mm2</v>
          </cell>
          <cell r="D9099" t="str">
            <v>1 hộp nối (3 pha)</v>
          </cell>
          <cell r="E9099">
            <v>1</v>
          </cell>
          <cell r="I9099">
            <v>533321.37209302327</v>
          </cell>
          <cell r="J9099">
            <v>4266384.3421052629</v>
          </cell>
          <cell r="K9099">
            <v>0</v>
          </cell>
        </row>
        <row r="9100">
          <cell r="C9100" t="str">
            <v>a) Vật liệu</v>
          </cell>
          <cell r="H9100">
            <v>533321.37209302327</v>
          </cell>
        </row>
        <row r="9101">
          <cell r="B9101" t="str">
            <v>V09495</v>
          </cell>
          <cell r="C9101" t="str">
            <v>Băng cách điện</v>
          </cell>
          <cell r="D9101" t="str">
            <v>cuộn</v>
          </cell>
          <cell r="E9101">
            <v>2</v>
          </cell>
          <cell r="F9101">
            <v>5000</v>
          </cell>
          <cell r="G9101">
            <v>1</v>
          </cell>
          <cell r="H9101">
            <v>10000</v>
          </cell>
        </row>
        <row r="9102">
          <cell r="B9102" t="str">
            <v>V00627</v>
          </cell>
          <cell r="C9102" t="str">
            <v>Thiếc hàn</v>
          </cell>
          <cell r="D9102" t="str">
            <v>kg</v>
          </cell>
          <cell r="E9102">
            <v>0.4</v>
          </cell>
          <cell r="F9102">
            <v>34600</v>
          </cell>
          <cell r="G9102">
            <v>1</v>
          </cell>
          <cell r="H9102">
            <v>13840</v>
          </cell>
        </row>
        <row r="9103">
          <cell r="B9103" t="str">
            <v>V00491</v>
          </cell>
          <cell r="C9103" t="str">
            <v>Nhựa thông</v>
          </cell>
          <cell r="D9103" t="str">
            <v>kg</v>
          </cell>
          <cell r="E9103">
            <v>0.04</v>
          </cell>
          <cell r="F9103">
            <v>8000</v>
          </cell>
          <cell r="G9103">
            <v>1</v>
          </cell>
          <cell r="H9103">
            <v>320</v>
          </cell>
        </row>
        <row r="9104">
          <cell r="B9104" t="str">
            <v>V00448</v>
          </cell>
          <cell r="C9104" t="str">
            <v>Ma tít</v>
          </cell>
          <cell r="D9104" t="str">
            <v>kg</v>
          </cell>
          <cell r="E9104">
            <v>0.3</v>
          </cell>
          <cell r="F9104">
            <v>6000</v>
          </cell>
          <cell r="G9104">
            <v>1</v>
          </cell>
          <cell r="H9104">
            <v>1800</v>
          </cell>
        </row>
        <row r="9105">
          <cell r="B9105" t="str">
            <v>V05539</v>
          </cell>
          <cell r="C9105" t="str">
            <v>Củi đun</v>
          </cell>
          <cell r="D9105" t="str">
            <v>kg</v>
          </cell>
          <cell r="E9105">
            <v>15</v>
          </cell>
          <cell r="F9105">
            <v>1200</v>
          </cell>
          <cell r="G9105">
            <v>1</v>
          </cell>
          <cell r="H9105">
            <v>18000</v>
          </cell>
        </row>
        <row r="9106">
          <cell r="B9106" t="str">
            <v>V09505</v>
          </cell>
          <cell r="C9106" t="str">
            <v>Cồn công nghiệp</v>
          </cell>
          <cell r="D9106" t="str">
            <v>kg</v>
          </cell>
          <cell r="E9106">
            <v>1</v>
          </cell>
          <cell r="F9106">
            <v>14000</v>
          </cell>
          <cell r="G9106">
            <v>1</v>
          </cell>
          <cell r="H9106">
            <v>14000</v>
          </cell>
        </row>
        <row r="9107">
          <cell r="B9107" t="str">
            <v>V04247</v>
          </cell>
          <cell r="C9107" t="str">
            <v>Giẻ lau</v>
          </cell>
          <cell r="D9107" t="str">
            <v>kg</v>
          </cell>
          <cell r="E9107">
            <v>0.5</v>
          </cell>
          <cell r="F9107">
            <v>5000</v>
          </cell>
          <cell r="G9107">
            <v>1</v>
          </cell>
          <cell r="H9107">
            <v>2500</v>
          </cell>
        </row>
        <row r="9108">
          <cell r="B9108" t="str">
            <v>V09498</v>
          </cell>
          <cell r="C9108" t="str">
            <v>Chất cách điện</v>
          </cell>
          <cell r="D9108" t="str">
            <v>kg</v>
          </cell>
          <cell r="E9108">
            <v>11</v>
          </cell>
          <cell r="F9108">
            <v>35000</v>
          </cell>
          <cell r="G9108">
            <v>1</v>
          </cell>
          <cell r="H9108">
            <v>385000</v>
          </cell>
        </row>
        <row r="9109">
          <cell r="B9109" t="str">
            <v>V09690</v>
          </cell>
          <cell r="C9109" t="str">
            <v>Dầu biến áp</v>
          </cell>
          <cell r="D9109" t="str">
            <v>kg</v>
          </cell>
          <cell r="E9109">
            <v>2</v>
          </cell>
          <cell r="F9109">
            <v>31232.558139534885</v>
          </cell>
          <cell r="G9109">
            <v>1</v>
          </cell>
          <cell r="H9109">
            <v>62465.116279069771</v>
          </cell>
        </row>
        <row r="9110">
          <cell r="B9110" t="str">
            <v>Z999</v>
          </cell>
          <cell r="C9110" t="str">
            <v>Vật liệu khác</v>
          </cell>
          <cell r="D9110" t="str">
            <v>%</v>
          </cell>
          <cell r="E9110">
            <v>5</v>
          </cell>
          <cell r="F9110">
            <v>507925.1162790698</v>
          </cell>
          <cell r="H9110">
            <v>25396.255813953489</v>
          </cell>
        </row>
        <row r="9111">
          <cell r="C9111" t="str">
            <v>Cộng</v>
          </cell>
          <cell r="H9111">
            <v>533321.37209302327</v>
          </cell>
        </row>
        <row r="9112">
          <cell r="C9112" t="str">
            <v>b) Nhân công</v>
          </cell>
          <cell r="H9112">
            <v>4266384.3421052629</v>
          </cell>
        </row>
        <row r="9113">
          <cell r="B9113" t="str">
            <v>N2457</v>
          </cell>
          <cell r="C9113" t="str">
            <v>Nhân công bậc 4,5/7 - Nhóm 2</v>
          </cell>
          <cell r="D9113" t="str">
            <v>công</v>
          </cell>
          <cell r="E9113">
            <v>9.98</v>
          </cell>
          <cell r="F9113">
            <v>427493.42105263157</v>
          </cell>
          <cell r="G9113">
            <v>1</v>
          </cell>
          <cell r="H9113">
            <v>4266384.3421052629</v>
          </cell>
        </row>
        <row r="9114">
          <cell r="B9114" t="str">
            <v>D4.4243</v>
          </cell>
          <cell r="C9114" t="str">
            <v>Lắp đặt hộp nối cáp; hộp nối cáp dầu điện áp 10-15kV, tiết diện cáp ≤120mm2</v>
          </cell>
          <cell r="D9114" t="str">
            <v>1 hộp nối (3 pha)</v>
          </cell>
          <cell r="E9114">
            <v>1</v>
          </cell>
          <cell r="I9114">
            <v>722111.37209302327</v>
          </cell>
          <cell r="J9114">
            <v>4753726.8421052629</v>
          </cell>
          <cell r="K9114">
            <v>0</v>
          </cell>
        </row>
        <row r="9115">
          <cell r="C9115" t="str">
            <v>a) Vật liệu</v>
          </cell>
          <cell r="H9115">
            <v>722111.37209302327</v>
          </cell>
        </row>
        <row r="9116">
          <cell r="B9116" t="str">
            <v>V09495</v>
          </cell>
          <cell r="C9116" t="str">
            <v>Băng cách điện</v>
          </cell>
          <cell r="D9116" t="str">
            <v>cuộn</v>
          </cell>
          <cell r="E9116">
            <v>2.5</v>
          </cell>
          <cell r="F9116">
            <v>5000</v>
          </cell>
          <cell r="G9116">
            <v>1</v>
          </cell>
          <cell r="H9116">
            <v>12500</v>
          </cell>
        </row>
        <row r="9117">
          <cell r="B9117" t="str">
            <v>V00627</v>
          </cell>
          <cell r="C9117" t="str">
            <v>Thiếc hàn</v>
          </cell>
          <cell r="D9117" t="str">
            <v>kg</v>
          </cell>
          <cell r="E9117">
            <v>0.4</v>
          </cell>
          <cell r="F9117">
            <v>34600</v>
          </cell>
          <cell r="G9117">
            <v>1</v>
          </cell>
          <cell r="H9117">
            <v>13840</v>
          </cell>
        </row>
        <row r="9118">
          <cell r="B9118" t="str">
            <v>V00491</v>
          </cell>
          <cell r="C9118" t="str">
            <v>Nhựa thông</v>
          </cell>
          <cell r="D9118" t="str">
            <v>kg</v>
          </cell>
          <cell r="E9118">
            <v>0.04</v>
          </cell>
          <cell r="F9118">
            <v>8000</v>
          </cell>
          <cell r="G9118">
            <v>1</v>
          </cell>
          <cell r="H9118">
            <v>320</v>
          </cell>
        </row>
        <row r="9119">
          <cell r="B9119" t="str">
            <v>V00448</v>
          </cell>
          <cell r="C9119" t="str">
            <v>Ma tít</v>
          </cell>
          <cell r="D9119" t="str">
            <v>kg</v>
          </cell>
          <cell r="E9119">
            <v>0.4</v>
          </cell>
          <cell r="F9119">
            <v>6000</v>
          </cell>
          <cell r="G9119">
            <v>1</v>
          </cell>
          <cell r="H9119">
            <v>2400</v>
          </cell>
        </row>
        <row r="9120">
          <cell r="B9120" t="str">
            <v>V05539</v>
          </cell>
          <cell r="C9120" t="str">
            <v>Củi đun</v>
          </cell>
          <cell r="D9120" t="str">
            <v>kg</v>
          </cell>
          <cell r="E9120">
            <v>16</v>
          </cell>
          <cell r="F9120">
            <v>1200</v>
          </cell>
          <cell r="G9120">
            <v>1</v>
          </cell>
          <cell r="H9120">
            <v>19200</v>
          </cell>
        </row>
        <row r="9121">
          <cell r="B9121" t="str">
            <v>V09505</v>
          </cell>
          <cell r="C9121" t="str">
            <v>Cồn công nghiệp</v>
          </cell>
          <cell r="D9121" t="str">
            <v>kg</v>
          </cell>
          <cell r="E9121">
            <v>1</v>
          </cell>
          <cell r="F9121">
            <v>14000</v>
          </cell>
          <cell r="G9121">
            <v>1</v>
          </cell>
          <cell r="H9121">
            <v>14000</v>
          </cell>
        </row>
        <row r="9122">
          <cell r="B9122" t="str">
            <v>V04247</v>
          </cell>
          <cell r="C9122" t="str">
            <v>Giẻ lau</v>
          </cell>
          <cell r="D9122" t="str">
            <v>kg</v>
          </cell>
          <cell r="E9122">
            <v>0.6</v>
          </cell>
          <cell r="F9122">
            <v>5000</v>
          </cell>
          <cell r="G9122">
            <v>1</v>
          </cell>
          <cell r="H9122">
            <v>3000</v>
          </cell>
        </row>
        <row r="9123">
          <cell r="B9123" t="str">
            <v>V09498</v>
          </cell>
          <cell r="C9123" t="str">
            <v>Chất cách điện</v>
          </cell>
          <cell r="D9123" t="str">
            <v>kg</v>
          </cell>
          <cell r="E9123">
            <v>16</v>
          </cell>
          <cell r="F9123">
            <v>35000</v>
          </cell>
          <cell r="G9123">
            <v>1</v>
          </cell>
          <cell r="H9123">
            <v>560000</v>
          </cell>
        </row>
        <row r="9124">
          <cell r="B9124" t="str">
            <v>V09690</v>
          </cell>
          <cell r="C9124" t="str">
            <v>Dầu biến áp</v>
          </cell>
          <cell r="D9124" t="str">
            <v>kg</v>
          </cell>
          <cell r="E9124">
            <v>2</v>
          </cell>
          <cell r="F9124">
            <v>31232.558139534885</v>
          </cell>
          <cell r="G9124">
            <v>1</v>
          </cell>
          <cell r="H9124">
            <v>62465.116279069771</v>
          </cell>
        </row>
        <row r="9125">
          <cell r="B9125" t="str">
            <v>Z999</v>
          </cell>
          <cell r="C9125" t="str">
            <v>Vật liệu khác</v>
          </cell>
          <cell r="D9125" t="str">
            <v>%</v>
          </cell>
          <cell r="E9125">
            <v>5</v>
          </cell>
          <cell r="F9125">
            <v>687725.1162790698</v>
          </cell>
          <cell r="H9125">
            <v>34386.255813953489</v>
          </cell>
        </row>
        <row r="9126">
          <cell r="C9126" t="str">
            <v>Cộng</v>
          </cell>
          <cell r="H9126">
            <v>722111.37209302327</v>
          </cell>
        </row>
        <row r="9127">
          <cell r="C9127" t="str">
            <v>b) Nhân công</v>
          </cell>
          <cell r="H9127">
            <v>4753726.8421052629</v>
          </cell>
        </row>
        <row r="9128">
          <cell r="B9128" t="str">
            <v>N2457</v>
          </cell>
          <cell r="C9128" t="str">
            <v>Nhân công bậc 4,5/7 - Nhóm 2</v>
          </cell>
          <cell r="D9128" t="str">
            <v>công</v>
          </cell>
          <cell r="E9128">
            <v>11.12</v>
          </cell>
          <cell r="F9128">
            <v>427493.42105263157</v>
          </cell>
          <cell r="G9128">
            <v>1</v>
          </cell>
          <cell r="H9128">
            <v>4753726.8421052629</v>
          </cell>
        </row>
        <row r="9129">
          <cell r="B9129" t="str">
            <v>D4.4244</v>
          </cell>
          <cell r="C9129" t="str">
            <v>Lắp đặt hộp nối cáp; hộp nối cáp dầu điện áp 10-15kV, tiết diện cáp ≤185mm2</v>
          </cell>
          <cell r="D9129" t="str">
            <v>1 hộp nối (3 pha)</v>
          </cell>
          <cell r="E9129">
            <v>1</v>
          </cell>
          <cell r="I9129">
            <v>729398.37209302327</v>
          </cell>
          <cell r="J9129">
            <v>5296643.4868421052</v>
          </cell>
          <cell r="K9129">
            <v>0</v>
          </cell>
        </row>
        <row r="9130">
          <cell r="C9130" t="str">
            <v>a) Vật liệu</v>
          </cell>
          <cell r="H9130">
            <v>729398.37209302327</v>
          </cell>
        </row>
        <row r="9131">
          <cell r="B9131" t="str">
            <v>V09495</v>
          </cell>
          <cell r="C9131" t="str">
            <v>Băng cách điện</v>
          </cell>
          <cell r="D9131" t="str">
            <v>cuộn</v>
          </cell>
          <cell r="E9131">
            <v>2.5</v>
          </cell>
          <cell r="F9131">
            <v>5000</v>
          </cell>
          <cell r="G9131">
            <v>1</v>
          </cell>
          <cell r="H9131">
            <v>12500</v>
          </cell>
        </row>
        <row r="9132">
          <cell r="B9132" t="str">
            <v>V00627</v>
          </cell>
          <cell r="C9132" t="str">
            <v>Thiếc hàn</v>
          </cell>
          <cell r="D9132" t="str">
            <v>kg</v>
          </cell>
          <cell r="E9132">
            <v>0.5</v>
          </cell>
          <cell r="F9132">
            <v>34600</v>
          </cell>
          <cell r="G9132">
            <v>1</v>
          </cell>
          <cell r="H9132">
            <v>17300</v>
          </cell>
        </row>
        <row r="9133">
          <cell r="B9133" t="str">
            <v>V00491</v>
          </cell>
          <cell r="C9133" t="str">
            <v>Nhựa thông</v>
          </cell>
          <cell r="D9133" t="str">
            <v>kg</v>
          </cell>
          <cell r="E9133">
            <v>0.05</v>
          </cell>
          <cell r="F9133">
            <v>8000</v>
          </cell>
          <cell r="G9133">
            <v>1</v>
          </cell>
          <cell r="H9133">
            <v>400</v>
          </cell>
        </row>
        <row r="9134">
          <cell r="B9134" t="str">
            <v>V00448</v>
          </cell>
          <cell r="C9134" t="str">
            <v>Ma tít</v>
          </cell>
          <cell r="D9134" t="str">
            <v>kg</v>
          </cell>
          <cell r="E9134">
            <v>0.5</v>
          </cell>
          <cell r="F9134">
            <v>6000</v>
          </cell>
          <cell r="G9134">
            <v>1</v>
          </cell>
          <cell r="H9134">
            <v>3000</v>
          </cell>
        </row>
        <row r="9135">
          <cell r="B9135" t="str">
            <v>V05539</v>
          </cell>
          <cell r="C9135" t="str">
            <v>Củi đun</v>
          </cell>
          <cell r="D9135" t="str">
            <v>kg</v>
          </cell>
          <cell r="E9135">
            <v>16</v>
          </cell>
          <cell r="F9135">
            <v>1200</v>
          </cell>
          <cell r="G9135">
            <v>1</v>
          </cell>
          <cell r="H9135">
            <v>19200</v>
          </cell>
        </row>
        <row r="9136">
          <cell r="B9136" t="str">
            <v>V09505</v>
          </cell>
          <cell r="C9136" t="str">
            <v>Cồn công nghiệp</v>
          </cell>
          <cell r="D9136" t="str">
            <v>kg</v>
          </cell>
          <cell r="E9136">
            <v>1.2</v>
          </cell>
          <cell r="F9136">
            <v>14000</v>
          </cell>
          <cell r="G9136">
            <v>1</v>
          </cell>
          <cell r="H9136">
            <v>16800</v>
          </cell>
        </row>
        <row r="9137">
          <cell r="B9137" t="str">
            <v>V04247</v>
          </cell>
          <cell r="C9137" t="str">
            <v>Giẻ lau</v>
          </cell>
          <cell r="D9137" t="str">
            <v>kg</v>
          </cell>
          <cell r="E9137">
            <v>0.6</v>
          </cell>
          <cell r="F9137">
            <v>5000</v>
          </cell>
          <cell r="G9137">
            <v>1</v>
          </cell>
          <cell r="H9137">
            <v>3000</v>
          </cell>
        </row>
        <row r="9138">
          <cell r="B9138" t="str">
            <v>V09498</v>
          </cell>
          <cell r="C9138" t="str">
            <v>Chất cách điện</v>
          </cell>
          <cell r="D9138" t="str">
            <v>kg</v>
          </cell>
          <cell r="E9138">
            <v>16</v>
          </cell>
          <cell r="F9138">
            <v>35000</v>
          </cell>
          <cell r="G9138">
            <v>1</v>
          </cell>
          <cell r="H9138">
            <v>560000</v>
          </cell>
        </row>
        <row r="9139">
          <cell r="B9139" t="str">
            <v>V09690</v>
          </cell>
          <cell r="C9139" t="str">
            <v>Dầu biến áp</v>
          </cell>
          <cell r="D9139" t="str">
            <v>kg</v>
          </cell>
          <cell r="E9139">
            <v>2</v>
          </cell>
          <cell r="F9139">
            <v>31232.558139534885</v>
          </cell>
          <cell r="G9139">
            <v>1</v>
          </cell>
          <cell r="H9139">
            <v>62465.116279069771</v>
          </cell>
        </row>
        <row r="9140">
          <cell r="B9140" t="str">
            <v>Z999</v>
          </cell>
          <cell r="C9140" t="str">
            <v>Vật liệu khác</v>
          </cell>
          <cell r="D9140" t="str">
            <v>%</v>
          </cell>
          <cell r="E9140">
            <v>5</v>
          </cell>
          <cell r="F9140">
            <v>694665.1162790698</v>
          </cell>
          <cell r="H9140">
            <v>34733.255813953489</v>
          </cell>
        </row>
        <row r="9141">
          <cell r="C9141" t="str">
            <v>Cộng</v>
          </cell>
          <cell r="H9141">
            <v>729398.37209302327</v>
          </cell>
        </row>
        <row r="9142">
          <cell r="C9142" t="str">
            <v>b) Nhân công</v>
          </cell>
          <cell r="H9142">
            <v>5296643.4868421052</v>
          </cell>
        </row>
        <row r="9143">
          <cell r="B9143" t="str">
            <v>N2457</v>
          </cell>
          <cell r="C9143" t="str">
            <v>Nhân công bậc 4,5/7 - Nhóm 2</v>
          </cell>
          <cell r="D9143" t="str">
            <v>công</v>
          </cell>
          <cell r="E9143">
            <v>12.39</v>
          </cell>
          <cell r="F9143">
            <v>427493.42105263157</v>
          </cell>
          <cell r="G9143">
            <v>1</v>
          </cell>
          <cell r="H9143">
            <v>5296643.4868421052</v>
          </cell>
        </row>
        <row r="9144">
          <cell r="B9144" t="str">
            <v>D4.4245</v>
          </cell>
          <cell r="C9144" t="str">
            <v>Lắp đặt hộp nối cáp; hộp nối cáp dầu điện áp 10-15kV, tiết diện cáp ≤240mm2</v>
          </cell>
          <cell r="D9144" t="str">
            <v>1 hộp nối (3 pha)</v>
          </cell>
          <cell r="E9144">
            <v>1</v>
          </cell>
          <cell r="I9144">
            <v>844058.37209302327</v>
          </cell>
          <cell r="J9144">
            <v>5728411.8421052629</v>
          </cell>
          <cell r="K9144">
            <v>0</v>
          </cell>
        </row>
        <row r="9145">
          <cell r="C9145" t="str">
            <v>a) Vật liệu</v>
          </cell>
          <cell r="H9145">
            <v>844058.37209302327</v>
          </cell>
        </row>
        <row r="9146">
          <cell r="B9146" t="str">
            <v>V09495</v>
          </cell>
          <cell r="C9146" t="str">
            <v>Băng cách điện</v>
          </cell>
          <cell r="D9146" t="str">
            <v>cuộn</v>
          </cell>
          <cell r="E9146">
            <v>3</v>
          </cell>
          <cell r="F9146">
            <v>5000</v>
          </cell>
          <cell r="G9146">
            <v>1</v>
          </cell>
          <cell r="H9146">
            <v>15000</v>
          </cell>
        </row>
        <row r="9147">
          <cell r="B9147" t="str">
            <v>V00627</v>
          </cell>
          <cell r="C9147" t="str">
            <v>Thiếc hàn</v>
          </cell>
          <cell r="D9147" t="str">
            <v>kg</v>
          </cell>
          <cell r="E9147">
            <v>0.5</v>
          </cell>
          <cell r="F9147">
            <v>34600</v>
          </cell>
          <cell r="G9147">
            <v>1</v>
          </cell>
          <cell r="H9147">
            <v>17300</v>
          </cell>
        </row>
        <row r="9148">
          <cell r="B9148" t="str">
            <v>V00491</v>
          </cell>
          <cell r="C9148" t="str">
            <v>Nhựa thông</v>
          </cell>
          <cell r="D9148" t="str">
            <v>kg</v>
          </cell>
          <cell r="E9148">
            <v>0.05</v>
          </cell>
          <cell r="F9148">
            <v>8000</v>
          </cell>
          <cell r="G9148">
            <v>1</v>
          </cell>
          <cell r="H9148">
            <v>400</v>
          </cell>
        </row>
        <row r="9149">
          <cell r="B9149" t="str">
            <v>V00448</v>
          </cell>
          <cell r="C9149" t="str">
            <v>Ma tít</v>
          </cell>
          <cell r="D9149" t="str">
            <v>kg</v>
          </cell>
          <cell r="E9149">
            <v>0.5</v>
          </cell>
          <cell r="F9149">
            <v>6000</v>
          </cell>
          <cell r="G9149">
            <v>1</v>
          </cell>
          <cell r="H9149">
            <v>3000</v>
          </cell>
        </row>
        <row r="9150">
          <cell r="B9150" t="str">
            <v>V05539</v>
          </cell>
          <cell r="C9150" t="str">
            <v>Củi đun</v>
          </cell>
          <cell r="D9150" t="str">
            <v>kg</v>
          </cell>
          <cell r="E9150">
            <v>17</v>
          </cell>
          <cell r="F9150">
            <v>1200</v>
          </cell>
          <cell r="G9150">
            <v>1</v>
          </cell>
          <cell r="H9150">
            <v>20400</v>
          </cell>
        </row>
        <row r="9151">
          <cell r="B9151" t="str">
            <v>V09505</v>
          </cell>
          <cell r="C9151" t="str">
            <v>Cồn công nghiệp</v>
          </cell>
          <cell r="D9151" t="str">
            <v>kg</v>
          </cell>
          <cell r="E9151">
            <v>1.2</v>
          </cell>
          <cell r="F9151">
            <v>14000</v>
          </cell>
          <cell r="G9151">
            <v>1</v>
          </cell>
          <cell r="H9151">
            <v>16800</v>
          </cell>
        </row>
        <row r="9152">
          <cell r="B9152" t="str">
            <v>V04247</v>
          </cell>
          <cell r="C9152" t="str">
            <v>Giẻ lau</v>
          </cell>
          <cell r="D9152" t="str">
            <v>kg</v>
          </cell>
          <cell r="E9152">
            <v>0.7</v>
          </cell>
          <cell r="F9152">
            <v>5000</v>
          </cell>
          <cell r="G9152">
            <v>1</v>
          </cell>
          <cell r="H9152">
            <v>3500</v>
          </cell>
        </row>
        <row r="9153">
          <cell r="B9153" t="str">
            <v>V09498</v>
          </cell>
          <cell r="C9153" t="str">
            <v>Chất cách điện</v>
          </cell>
          <cell r="D9153" t="str">
            <v>kg</v>
          </cell>
          <cell r="E9153">
            <v>19</v>
          </cell>
          <cell r="F9153">
            <v>35000</v>
          </cell>
          <cell r="G9153">
            <v>1</v>
          </cell>
          <cell r="H9153">
            <v>665000</v>
          </cell>
        </row>
        <row r="9154">
          <cell r="B9154" t="str">
            <v>V09690</v>
          </cell>
          <cell r="C9154" t="str">
            <v>Dầu biến áp</v>
          </cell>
          <cell r="D9154" t="str">
            <v>kg</v>
          </cell>
          <cell r="E9154">
            <v>2</v>
          </cell>
          <cell r="F9154">
            <v>31232.558139534885</v>
          </cell>
          <cell r="G9154">
            <v>1</v>
          </cell>
          <cell r="H9154">
            <v>62465.116279069771</v>
          </cell>
        </row>
        <row r="9155">
          <cell r="B9155" t="str">
            <v>Z999</v>
          </cell>
          <cell r="C9155" t="str">
            <v>Vật liệu khác</v>
          </cell>
          <cell r="D9155" t="str">
            <v>%</v>
          </cell>
          <cell r="E9155">
            <v>5</v>
          </cell>
          <cell r="F9155">
            <v>803865.1162790698</v>
          </cell>
          <cell r="H9155">
            <v>40193.255813953489</v>
          </cell>
        </row>
        <row r="9156">
          <cell r="C9156" t="str">
            <v>Cộng</v>
          </cell>
          <cell r="H9156">
            <v>844058.37209302327</v>
          </cell>
        </row>
        <row r="9157">
          <cell r="C9157" t="str">
            <v>b) Nhân công</v>
          </cell>
          <cell r="H9157">
            <v>5728411.8421052629</v>
          </cell>
        </row>
        <row r="9158">
          <cell r="B9158" t="str">
            <v>N2457</v>
          </cell>
          <cell r="C9158" t="str">
            <v>Nhân công bậc 4,5/7 - Nhóm 2</v>
          </cell>
          <cell r="D9158" t="str">
            <v>công</v>
          </cell>
          <cell r="E9158">
            <v>13.4</v>
          </cell>
          <cell r="F9158">
            <v>427493.42105263157</v>
          </cell>
          <cell r="G9158">
            <v>1</v>
          </cell>
          <cell r="H9158">
            <v>5728411.8421052629</v>
          </cell>
        </row>
        <row r="9159">
          <cell r="B9159" t="str">
            <v>D4.4246</v>
          </cell>
          <cell r="C9159" t="str">
            <v>Lắp đặt hộp nối cáp; hộp nối cáp dầu điện áp 10-15kV, tiết diện cáp ≤300mm2</v>
          </cell>
          <cell r="D9159" t="str">
            <v>1 hộp nối (3 pha)</v>
          </cell>
          <cell r="E9159">
            <v>1</v>
          </cell>
          <cell r="I9159">
            <v>844688.37209302327</v>
          </cell>
          <cell r="J9159">
            <v>6296978.0921052629</v>
          </cell>
          <cell r="K9159">
            <v>0</v>
          </cell>
        </row>
        <row r="9160">
          <cell r="C9160" t="str">
            <v>a) Vật liệu</v>
          </cell>
          <cell r="H9160">
            <v>844688.37209302327</v>
          </cell>
        </row>
        <row r="9161">
          <cell r="B9161" t="str">
            <v>V09495</v>
          </cell>
          <cell r="C9161" t="str">
            <v>Băng cách điện</v>
          </cell>
          <cell r="D9161" t="str">
            <v>cuộn</v>
          </cell>
          <cell r="E9161">
            <v>3</v>
          </cell>
          <cell r="F9161">
            <v>5000</v>
          </cell>
          <cell r="G9161">
            <v>1</v>
          </cell>
          <cell r="H9161">
            <v>15000</v>
          </cell>
        </row>
        <row r="9162">
          <cell r="B9162" t="str">
            <v>V00627</v>
          </cell>
          <cell r="C9162" t="str">
            <v>Thiếc hàn</v>
          </cell>
          <cell r="D9162" t="str">
            <v>kg</v>
          </cell>
          <cell r="E9162">
            <v>0.5</v>
          </cell>
          <cell r="F9162">
            <v>34600</v>
          </cell>
          <cell r="G9162">
            <v>1</v>
          </cell>
          <cell r="H9162">
            <v>17300</v>
          </cell>
        </row>
        <row r="9163">
          <cell r="B9163" t="str">
            <v>V00491</v>
          </cell>
          <cell r="C9163" t="str">
            <v>Nhựa thông</v>
          </cell>
          <cell r="D9163" t="str">
            <v>kg</v>
          </cell>
          <cell r="E9163">
            <v>0.05</v>
          </cell>
          <cell r="F9163">
            <v>8000</v>
          </cell>
          <cell r="G9163">
            <v>1</v>
          </cell>
          <cell r="H9163">
            <v>400</v>
          </cell>
        </row>
        <row r="9164">
          <cell r="B9164" t="str">
            <v>V00448</v>
          </cell>
          <cell r="C9164" t="str">
            <v>Ma tít</v>
          </cell>
          <cell r="D9164" t="str">
            <v>kg</v>
          </cell>
          <cell r="E9164">
            <v>0.6</v>
          </cell>
          <cell r="F9164">
            <v>6000</v>
          </cell>
          <cell r="G9164">
            <v>1</v>
          </cell>
          <cell r="H9164">
            <v>3600</v>
          </cell>
        </row>
        <row r="9165">
          <cell r="B9165" t="str">
            <v>V05539</v>
          </cell>
          <cell r="C9165" t="str">
            <v>Củi đun</v>
          </cell>
          <cell r="D9165" t="str">
            <v>kg</v>
          </cell>
          <cell r="E9165">
            <v>17</v>
          </cell>
          <cell r="F9165">
            <v>1200</v>
          </cell>
          <cell r="G9165">
            <v>1</v>
          </cell>
          <cell r="H9165">
            <v>20400</v>
          </cell>
        </row>
        <row r="9166">
          <cell r="B9166" t="str">
            <v>V09505</v>
          </cell>
          <cell r="C9166" t="str">
            <v>Cồn công nghiệp</v>
          </cell>
          <cell r="D9166" t="str">
            <v>kg</v>
          </cell>
          <cell r="E9166">
            <v>1.2</v>
          </cell>
          <cell r="F9166">
            <v>14000</v>
          </cell>
          <cell r="G9166">
            <v>1</v>
          </cell>
          <cell r="H9166">
            <v>16800</v>
          </cell>
        </row>
        <row r="9167">
          <cell r="B9167" t="str">
            <v>V04247</v>
          </cell>
          <cell r="C9167" t="str">
            <v>Giẻ lau</v>
          </cell>
          <cell r="D9167" t="str">
            <v>kg</v>
          </cell>
          <cell r="E9167">
            <v>0.7</v>
          </cell>
          <cell r="F9167">
            <v>5000</v>
          </cell>
          <cell r="G9167">
            <v>1</v>
          </cell>
          <cell r="H9167">
            <v>3500</v>
          </cell>
        </row>
        <row r="9168">
          <cell r="B9168" t="str">
            <v>V09498</v>
          </cell>
          <cell r="C9168" t="str">
            <v>Chất cách điện</v>
          </cell>
          <cell r="D9168" t="str">
            <v>kg</v>
          </cell>
          <cell r="E9168">
            <v>19</v>
          </cell>
          <cell r="F9168">
            <v>35000</v>
          </cell>
          <cell r="G9168">
            <v>1</v>
          </cell>
          <cell r="H9168">
            <v>665000</v>
          </cell>
        </row>
        <row r="9169">
          <cell r="B9169" t="str">
            <v>V09690</v>
          </cell>
          <cell r="C9169" t="str">
            <v>Dầu biến áp</v>
          </cell>
          <cell r="D9169" t="str">
            <v>kg</v>
          </cell>
          <cell r="E9169">
            <v>2</v>
          </cell>
          <cell r="F9169">
            <v>31232.558139534885</v>
          </cell>
          <cell r="G9169">
            <v>1</v>
          </cell>
          <cell r="H9169">
            <v>62465.116279069771</v>
          </cell>
        </row>
        <row r="9170">
          <cell r="B9170" t="str">
            <v>Z999</v>
          </cell>
          <cell r="C9170" t="str">
            <v>Vật liệu khác</v>
          </cell>
          <cell r="D9170" t="str">
            <v>%</v>
          </cell>
          <cell r="E9170">
            <v>5</v>
          </cell>
          <cell r="F9170">
            <v>804465.1162790698</v>
          </cell>
          <cell r="H9170">
            <v>40223.255813953489</v>
          </cell>
        </row>
        <row r="9171">
          <cell r="C9171" t="str">
            <v>Cộng</v>
          </cell>
          <cell r="H9171">
            <v>844688.37209302327</v>
          </cell>
        </row>
        <row r="9172">
          <cell r="C9172" t="str">
            <v>b) Nhân công</v>
          </cell>
          <cell r="H9172">
            <v>6296978.0921052629</v>
          </cell>
        </row>
        <row r="9173">
          <cell r="B9173" t="str">
            <v>N2457</v>
          </cell>
          <cell r="C9173" t="str">
            <v>Nhân công bậc 4,5/7 - Nhóm 2</v>
          </cell>
          <cell r="D9173" t="str">
            <v>công</v>
          </cell>
          <cell r="E9173">
            <v>14.73</v>
          </cell>
          <cell r="F9173">
            <v>427493.42105263157</v>
          </cell>
          <cell r="G9173">
            <v>1</v>
          </cell>
          <cell r="H9173">
            <v>6296978.0921052629</v>
          </cell>
        </row>
        <row r="9174">
          <cell r="B9174" t="str">
            <v>D4.4247</v>
          </cell>
          <cell r="C9174" t="str">
            <v>Lắp đặt hộp nối cáp; hộp nối cáp dầu điện áp 10-15kV, tiết diện cáp ≤400mm2</v>
          </cell>
          <cell r="D9174" t="str">
            <v>1 hộp nối (3 pha)</v>
          </cell>
          <cell r="E9174">
            <v>1</v>
          </cell>
          <cell r="I9174">
            <v>1000508.3720930233</v>
          </cell>
          <cell r="J9174">
            <v>7553808.7500000009</v>
          </cell>
          <cell r="K9174">
            <v>0</v>
          </cell>
        </row>
        <row r="9175">
          <cell r="C9175" t="str">
            <v>a) Vật liệu</v>
          </cell>
          <cell r="H9175">
            <v>1000508.3720930233</v>
          </cell>
        </row>
        <row r="9176">
          <cell r="B9176" t="str">
            <v>V09495</v>
          </cell>
          <cell r="C9176" t="str">
            <v>Băng cách điện</v>
          </cell>
          <cell r="D9176" t="str">
            <v>cuộn</v>
          </cell>
          <cell r="E9176">
            <v>3.6</v>
          </cell>
          <cell r="F9176">
            <v>5000</v>
          </cell>
          <cell r="G9176">
            <v>1</v>
          </cell>
          <cell r="H9176">
            <v>18000</v>
          </cell>
        </row>
        <row r="9177">
          <cell r="B9177" t="str">
            <v>V00627</v>
          </cell>
          <cell r="C9177" t="str">
            <v>Thiếc hàn</v>
          </cell>
          <cell r="D9177" t="str">
            <v>kg</v>
          </cell>
          <cell r="E9177">
            <v>0.6</v>
          </cell>
          <cell r="F9177">
            <v>34600</v>
          </cell>
          <cell r="G9177">
            <v>1</v>
          </cell>
          <cell r="H9177">
            <v>20760</v>
          </cell>
        </row>
        <row r="9178">
          <cell r="B9178" t="str">
            <v>V00491</v>
          </cell>
          <cell r="C9178" t="str">
            <v>Nhựa thông</v>
          </cell>
          <cell r="D9178" t="str">
            <v>kg</v>
          </cell>
          <cell r="E9178">
            <v>0.06</v>
          </cell>
          <cell r="F9178">
            <v>8000</v>
          </cell>
          <cell r="G9178">
            <v>1</v>
          </cell>
          <cell r="H9178">
            <v>480</v>
          </cell>
        </row>
        <row r="9179">
          <cell r="B9179" t="str">
            <v>V00448</v>
          </cell>
          <cell r="C9179" t="str">
            <v>Ma tít</v>
          </cell>
          <cell r="D9179" t="str">
            <v>kg</v>
          </cell>
          <cell r="E9179">
            <v>0.72</v>
          </cell>
          <cell r="F9179">
            <v>6000</v>
          </cell>
          <cell r="G9179">
            <v>1</v>
          </cell>
          <cell r="H9179">
            <v>4320</v>
          </cell>
        </row>
        <row r="9180">
          <cell r="B9180" t="str">
            <v>V05539</v>
          </cell>
          <cell r="C9180" t="str">
            <v>Củi đun</v>
          </cell>
          <cell r="D9180" t="str">
            <v>kg</v>
          </cell>
          <cell r="E9180">
            <v>20.399999999999999</v>
          </cell>
          <cell r="F9180">
            <v>1200</v>
          </cell>
          <cell r="G9180">
            <v>1</v>
          </cell>
          <cell r="H9180">
            <v>24480</v>
          </cell>
        </row>
        <row r="9181">
          <cell r="B9181" t="str">
            <v>V09505</v>
          </cell>
          <cell r="C9181" t="str">
            <v>Cồn công nghiệp</v>
          </cell>
          <cell r="D9181" t="str">
            <v>kg</v>
          </cell>
          <cell r="E9181">
            <v>1.44</v>
          </cell>
          <cell r="F9181">
            <v>14000</v>
          </cell>
          <cell r="G9181">
            <v>1</v>
          </cell>
          <cell r="H9181">
            <v>20160</v>
          </cell>
        </row>
        <row r="9182">
          <cell r="B9182" t="str">
            <v>V04247</v>
          </cell>
          <cell r="C9182" t="str">
            <v>Giẻ lau</v>
          </cell>
          <cell r="D9182" t="str">
            <v>kg</v>
          </cell>
          <cell r="E9182">
            <v>0.84</v>
          </cell>
          <cell r="F9182">
            <v>5000</v>
          </cell>
          <cell r="G9182">
            <v>1</v>
          </cell>
          <cell r="H9182">
            <v>4200</v>
          </cell>
        </row>
        <row r="9183">
          <cell r="B9183" t="str">
            <v>V09498</v>
          </cell>
          <cell r="C9183" t="str">
            <v>Chất cách điện</v>
          </cell>
          <cell r="D9183" t="str">
            <v>kg</v>
          </cell>
          <cell r="E9183">
            <v>22.8</v>
          </cell>
          <cell r="F9183">
            <v>35000</v>
          </cell>
          <cell r="G9183">
            <v>1</v>
          </cell>
          <cell r="H9183">
            <v>798000</v>
          </cell>
        </row>
        <row r="9184">
          <cell r="B9184" t="str">
            <v>V09690</v>
          </cell>
          <cell r="C9184" t="str">
            <v>Dầu biến áp</v>
          </cell>
          <cell r="D9184" t="str">
            <v>kg</v>
          </cell>
          <cell r="E9184">
            <v>2</v>
          </cell>
          <cell r="F9184">
            <v>31232.558139534885</v>
          </cell>
          <cell r="G9184">
            <v>1</v>
          </cell>
          <cell r="H9184">
            <v>62465.116279069771</v>
          </cell>
        </row>
        <row r="9185">
          <cell r="B9185" t="str">
            <v>Z999</v>
          </cell>
          <cell r="C9185" t="str">
            <v>Vật liệu khác</v>
          </cell>
          <cell r="D9185" t="str">
            <v>%</v>
          </cell>
          <cell r="E9185">
            <v>5</v>
          </cell>
          <cell r="F9185">
            <v>952865.1162790698</v>
          </cell>
          <cell r="H9185">
            <v>47643.255813953489</v>
          </cell>
        </row>
        <row r="9186">
          <cell r="C9186" t="str">
            <v>Cộng</v>
          </cell>
          <cell r="H9186">
            <v>1000508.3720930233</v>
          </cell>
        </row>
        <row r="9187">
          <cell r="C9187" t="str">
            <v>b) Nhân công</v>
          </cell>
          <cell r="H9187">
            <v>7553808.7500000009</v>
          </cell>
        </row>
        <row r="9188">
          <cell r="B9188" t="str">
            <v>N2457</v>
          </cell>
          <cell r="C9188" t="str">
            <v>Nhân công bậc 4,5/7 - Nhóm 2</v>
          </cell>
          <cell r="D9188" t="str">
            <v>công</v>
          </cell>
          <cell r="E9188">
            <v>17.670000000000002</v>
          </cell>
          <cell r="F9188">
            <v>427493.42105263157</v>
          </cell>
          <cell r="G9188">
            <v>1</v>
          </cell>
          <cell r="H9188">
            <v>7553808.7500000009</v>
          </cell>
        </row>
        <row r="9189">
          <cell r="B9189" t="str">
            <v>D4.4311</v>
          </cell>
          <cell r="C9189" t="str">
            <v>Lắp đặt hộp nối cáp; hộp nối cáp khô điện áp 22KV, tiết diện cáp ≤35mm2</v>
          </cell>
          <cell r="D9189" t="str">
            <v>1 hộp nối (3 pha)</v>
          </cell>
          <cell r="E9189">
            <v>1</v>
          </cell>
          <cell r="I9189">
            <v>23625</v>
          </cell>
          <cell r="J9189">
            <v>1645849.6710526317</v>
          </cell>
          <cell r="K9189">
            <v>0</v>
          </cell>
        </row>
        <row r="9190">
          <cell r="C9190" t="str">
            <v>a) Vật liệu</v>
          </cell>
          <cell r="H9190">
            <v>23625</v>
          </cell>
        </row>
        <row r="9191">
          <cell r="B9191" t="str">
            <v>V09505</v>
          </cell>
          <cell r="C9191" t="str">
            <v>Cồn công nghiệp</v>
          </cell>
          <cell r="D9191" t="str">
            <v>kg</v>
          </cell>
          <cell r="E9191">
            <v>1.5</v>
          </cell>
          <cell r="F9191">
            <v>14000</v>
          </cell>
          <cell r="G9191">
            <v>1</v>
          </cell>
          <cell r="H9191">
            <v>21000</v>
          </cell>
        </row>
        <row r="9192">
          <cell r="B9192" t="str">
            <v>V04247</v>
          </cell>
          <cell r="C9192" t="str">
            <v>Giẻ lau</v>
          </cell>
          <cell r="D9192" t="str">
            <v>kg</v>
          </cell>
          <cell r="E9192">
            <v>0.3</v>
          </cell>
          <cell r="F9192">
            <v>5000</v>
          </cell>
          <cell r="G9192">
            <v>1</v>
          </cell>
          <cell r="H9192">
            <v>1500</v>
          </cell>
        </row>
        <row r="9193">
          <cell r="B9193" t="str">
            <v>Z999</v>
          </cell>
          <cell r="C9193" t="str">
            <v>Vật liệu khác</v>
          </cell>
          <cell r="D9193" t="str">
            <v>%</v>
          </cell>
          <cell r="E9193">
            <v>5</v>
          </cell>
          <cell r="F9193">
            <v>22500</v>
          </cell>
          <cell r="H9193">
            <v>1125</v>
          </cell>
        </row>
        <row r="9194">
          <cell r="C9194" t="str">
            <v>Cộng</v>
          </cell>
          <cell r="H9194">
            <v>23625</v>
          </cell>
        </row>
        <row r="9195">
          <cell r="C9195" t="str">
            <v>b) Nhân công</v>
          </cell>
          <cell r="H9195">
            <v>1645849.6710526317</v>
          </cell>
        </row>
        <row r="9196">
          <cell r="B9196" t="str">
            <v>N2457</v>
          </cell>
          <cell r="C9196" t="str">
            <v>Nhân công bậc 4,5/7 - Nhóm 2</v>
          </cell>
          <cell r="D9196" t="str">
            <v>công</v>
          </cell>
          <cell r="E9196">
            <v>3.85</v>
          </cell>
          <cell r="F9196">
            <v>427493.42105263157</v>
          </cell>
          <cell r="G9196">
            <v>1</v>
          </cell>
          <cell r="H9196">
            <v>1645849.6710526317</v>
          </cell>
        </row>
        <row r="9197">
          <cell r="B9197" t="str">
            <v>D4.4312</v>
          </cell>
          <cell r="C9197" t="str">
            <v>Lắp đặt hộp nối cáp; hộp nối cáp khô điện áp 22KV, tiết diện cáp ≤70mm2</v>
          </cell>
          <cell r="D9197" t="str">
            <v>1 hộp nối (3 pha)</v>
          </cell>
          <cell r="E9197">
            <v>1</v>
          </cell>
          <cell r="I9197">
            <v>23625</v>
          </cell>
          <cell r="J9197">
            <v>1782647.5657894737</v>
          </cell>
          <cell r="K9197">
            <v>0</v>
          </cell>
        </row>
        <row r="9198">
          <cell r="C9198" t="str">
            <v>a) Vật liệu</v>
          </cell>
          <cell r="H9198">
            <v>23625</v>
          </cell>
        </row>
        <row r="9199">
          <cell r="B9199" t="str">
            <v>V09505</v>
          </cell>
          <cell r="C9199" t="str">
            <v>Cồn công nghiệp</v>
          </cell>
          <cell r="D9199" t="str">
            <v>kg</v>
          </cell>
          <cell r="E9199">
            <v>1.5</v>
          </cell>
          <cell r="F9199">
            <v>14000</v>
          </cell>
          <cell r="G9199">
            <v>1</v>
          </cell>
          <cell r="H9199">
            <v>21000</v>
          </cell>
        </row>
        <row r="9200">
          <cell r="B9200" t="str">
            <v>V04247</v>
          </cell>
          <cell r="C9200" t="str">
            <v>Giẻ lau</v>
          </cell>
          <cell r="D9200" t="str">
            <v>kg</v>
          </cell>
          <cell r="E9200">
            <v>0.3</v>
          </cell>
          <cell r="F9200">
            <v>5000</v>
          </cell>
          <cell r="G9200">
            <v>1</v>
          </cell>
          <cell r="H9200">
            <v>1500</v>
          </cell>
        </row>
        <row r="9201">
          <cell r="B9201" t="str">
            <v>Z999</v>
          </cell>
          <cell r="C9201" t="str">
            <v>Vật liệu khác</v>
          </cell>
          <cell r="D9201" t="str">
            <v>%</v>
          </cell>
          <cell r="E9201">
            <v>5</v>
          </cell>
          <cell r="F9201">
            <v>22500</v>
          </cell>
          <cell r="H9201">
            <v>1125</v>
          </cell>
        </row>
        <row r="9202">
          <cell r="C9202" t="str">
            <v>Cộng</v>
          </cell>
          <cell r="H9202">
            <v>23625</v>
          </cell>
        </row>
        <row r="9203">
          <cell r="C9203" t="str">
            <v>b) Nhân công</v>
          </cell>
          <cell r="H9203">
            <v>1782647.5657894737</v>
          </cell>
        </row>
        <row r="9204">
          <cell r="B9204" t="str">
            <v>N2457</v>
          </cell>
          <cell r="C9204" t="str">
            <v>Nhân công bậc 4,5/7 - Nhóm 2</v>
          </cell>
          <cell r="D9204" t="str">
            <v>công</v>
          </cell>
          <cell r="E9204">
            <v>4.17</v>
          </cell>
          <cell r="F9204">
            <v>427493.42105263157</v>
          </cell>
          <cell r="G9204">
            <v>1</v>
          </cell>
          <cell r="H9204">
            <v>1782647.5657894737</v>
          </cell>
        </row>
        <row r="9205">
          <cell r="B9205" t="str">
            <v>D4.4313</v>
          </cell>
          <cell r="C9205" t="str">
            <v>Lắp đặt hộp nối cáp; hộp nối cáp khô điện áp 22KV, tiết diện cáp ≤120mm2</v>
          </cell>
          <cell r="D9205" t="str">
            <v>1 hộp nối (3 pha)</v>
          </cell>
          <cell r="E9205">
            <v>1</v>
          </cell>
          <cell r="I9205">
            <v>23625</v>
          </cell>
          <cell r="J9205">
            <v>1992119.3421052631</v>
          </cell>
          <cell r="K9205">
            <v>0</v>
          </cell>
        </row>
        <row r="9206">
          <cell r="C9206" t="str">
            <v>a) Vật liệu</v>
          </cell>
          <cell r="H9206">
            <v>23625</v>
          </cell>
        </row>
        <row r="9207">
          <cell r="B9207" t="str">
            <v>V09505</v>
          </cell>
          <cell r="C9207" t="str">
            <v>Cồn công nghiệp</v>
          </cell>
          <cell r="D9207" t="str">
            <v>kg</v>
          </cell>
          <cell r="E9207">
            <v>1.5</v>
          </cell>
          <cell r="F9207">
            <v>14000</v>
          </cell>
          <cell r="G9207">
            <v>1</v>
          </cell>
          <cell r="H9207">
            <v>21000</v>
          </cell>
        </row>
        <row r="9208">
          <cell r="B9208" t="str">
            <v>V04247</v>
          </cell>
          <cell r="C9208" t="str">
            <v>Giẻ lau</v>
          </cell>
          <cell r="D9208" t="str">
            <v>kg</v>
          </cell>
          <cell r="E9208">
            <v>0.3</v>
          </cell>
          <cell r="F9208">
            <v>5000</v>
          </cell>
          <cell r="G9208">
            <v>1</v>
          </cell>
          <cell r="H9208">
            <v>1500</v>
          </cell>
        </row>
        <row r="9209">
          <cell r="B9209" t="str">
            <v>Z999</v>
          </cell>
          <cell r="C9209" t="str">
            <v>Vật liệu khác</v>
          </cell>
          <cell r="D9209" t="str">
            <v>%</v>
          </cell>
          <cell r="E9209">
            <v>5</v>
          </cell>
          <cell r="F9209">
            <v>22500</v>
          </cell>
          <cell r="H9209">
            <v>1125</v>
          </cell>
        </row>
        <row r="9210">
          <cell r="C9210" t="str">
            <v>Cộng</v>
          </cell>
          <cell r="H9210">
            <v>23625</v>
          </cell>
        </row>
        <row r="9211">
          <cell r="C9211" t="str">
            <v>b) Nhân công</v>
          </cell>
          <cell r="H9211">
            <v>1992119.3421052631</v>
          </cell>
        </row>
        <row r="9212">
          <cell r="B9212" t="str">
            <v>N2457</v>
          </cell>
          <cell r="C9212" t="str">
            <v>Nhân công bậc 4,5/7 - Nhóm 2</v>
          </cell>
          <cell r="D9212" t="str">
            <v>công</v>
          </cell>
          <cell r="E9212">
            <v>4.66</v>
          </cell>
          <cell r="F9212">
            <v>427493.42105263157</v>
          </cell>
          <cell r="G9212">
            <v>1</v>
          </cell>
          <cell r="H9212">
            <v>1992119.3421052631</v>
          </cell>
        </row>
        <row r="9213">
          <cell r="B9213" t="str">
            <v>D4.4314</v>
          </cell>
          <cell r="C9213" t="str">
            <v>Lắp đặt hộp nối cáp; hộp nối cáp khô điện áp 22KV, tiết diện cáp ≤185mm2</v>
          </cell>
          <cell r="D9213" t="str">
            <v>1 hộp nối (3 pha)</v>
          </cell>
          <cell r="E9213">
            <v>1</v>
          </cell>
          <cell r="I9213">
            <v>31500</v>
          </cell>
          <cell r="J9213">
            <v>2193041.25</v>
          </cell>
          <cell r="K9213">
            <v>0</v>
          </cell>
        </row>
        <row r="9214">
          <cell r="C9214" t="str">
            <v>a) Vật liệu</v>
          </cell>
          <cell r="H9214">
            <v>31500</v>
          </cell>
        </row>
        <row r="9215">
          <cell r="B9215" t="str">
            <v>V09505</v>
          </cell>
          <cell r="C9215" t="str">
            <v>Cồn công nghiệp</v>
          </cell>
          <cell r="D9215" t="str">
            <v>kg</v>
          </cell>
          <cell r="E9215">
            <v>2</v>
          </cell>
          <cell r="F9215">
            <v>14000</v>
          </cell>
          <cell r="G9215">
            <v>1</v>
          </cell>
          <cell r="H9215">
            <v>28000</v>
          </cell>
        </row>
        <row r="9216">
          <cell r="B9216" t="str">
            <v>V04247</v>
          </cell>
          <cell r="C9216" t="str">
            <v>Giẻ lau</v>
          </cell>
          <cell r="D9216" t="str">
            <v>kg</v>
          </cell>
          <cell r="E9216">
            <v>0.4</v>
          </cell>
          <cell r="F9216">
            <v>5000</v>
          </cell>
          <cell r="G9216">
            <v>1</v>
          </cell>
          <cell r="H9216">
            <v>2000</v>
          </cell>
        </row>
        <row r="9217">
          <cell r="B9217" t="str">
            <v>Z999</v>
          </cell>
          <cell r="C9217" t="str">
            <v>Vật liệu khác</v>
          </cell>
          <cell r="D9217" t="str">
            <v>%</v>
          </cell>
          <cell r="E9217">
            <v>5</v>
          </cell>
          <cell r="F9217">
            <v>30000</v>
          </cell>
          <cell r="H9217">
            <v>1500</v>
          </cell>
        </row>
        <row r="9218">
          <cell r="C9218" t="str">
            <v>Cộng</v>
          </cell>
          <cell r="H9218">
            <v>31500</v>
          </cell>
        </row>
        <row r="9219">
          <cell r="C9219" t="str">
            <v>b) Nhân công</v>
          </cell>
          <cell r="H9219">
            <v>2193041.25</v>
          </cell>
        </row>
        <row r="9220">
          <cell r="B9220" t="str">
            <v>N2457</v>
          </cell>
          <cell r="C9220" t="str">
            <v>Nhân công bậc 4,5/7 - Nhóm 2</v>
          </cell>
          <cell r="D9220" t="str">
            <v>công</v>
          </cell>
          <cell r="E9220">
            <v>5.13</v>
          </cell>
          <cell r="F9220">
            <v>427493.42105263157</v>
          </cell>
          <cell r="G9220">
            <v>1</v>
          </cell>
          <cell r="H9220">
            <v>2193041.25</v>
          </cell>
        </row>
        <row r="9221">
          <cell r="B9221" t="str">
            <v>D4.4315</v>
          </cell>
          <cell r="C9221" t="str">
            <v>Lắp đặt hộp nối cáp; hộp nối cáp khô điện áp 22KV, tiết diện cáp ≤240mm2</v>
          </cell>
          <cell r="D9221" t="str">
            <v>1 hộp nối (3 pha)</v>
          </cell>
          <cell r="E9221">
            <v>1</v>
          </cell>
          <cell r="I9221">
            <v>31500</v>
          </cell>
          <cell r="J9221">
            <v>2398238.0921052634</v>
          </cell>
          <cell r="K9221">
            <v>0</v>
          </cell>
        </row>
        <row r="9222">
          <cell r="C9222" t="str">
            <v>a) Vật liệu</v>
          </cell>
          <cell r="H9222">
            <v>31500</v>
          </cell>
        </row>
        <row r="9223">
          <cell r="B9223" t="str">
            <v>V09505</v>
          </cell>
          <cell r="C9223" t="str">
            <v>Cồn công nghiệp</v>
          </cell>
          <cell r="D9223" t="str">
            <v>kg</v>
          </cell>
          <cell r="E9223">
            <v>2</v>
          </cell>
          <cell r="F9223">
            <v>14000</v>
          </cell>
          <cell r="G9223">
            <v>1</v>
          </cell>
          <cell r="H9223">
            <v>28000</v>
          </cell>
        </row>
        <row r="9224">
          <cell r="B9224" t="str">
            <v>V04247</v>
          </cell>
          <cell r="C9224" t="str">
            <v>Giẻ lau</v>
          </cell>
          <cell r="D9224" t="str">
            <v>kg</v>
          </cell>
          <cell r="E9224">
            <v>0.4</v>
          </cell>
          <cell r="F9224">
            <v>5000</v>
          </cell>
          <cell r="G9224">
            <v>1</v>
          </cell>
          <cell r="H9224">
            <v>2000</v>
          </cell>
        </row>
        <row r="9225">
          <cell r="B9225" t="str">
            <v>Z999</v>
          </cell>
          <cell r="C9225" t="str">
            <v>Vật liệu khác</v>
          </cell>
          <cell r="D9225" t="str">
            <v>%</v>
          </cell>
          <cell r="E9225">
            <v>5</v>
          </cell>
          <cell r="F9225">
            <v>30000</v>
          </cell>
          <cell r="H9225">
            <v>1500</v>
          </cell>
        </row>
        <row r="9226">
          <cell r="C9226" t="str">
            <v>Cộng</v>
          </cell>
          <cell r="H9226">
            <v>31500</v>
          </cell>
        </row>
        <row r="9227">
          <cell r="C9227" t="str">
            <v>b) Nhân công</v>
          </cell>
          <cell r="H9227">
            <v>2398238.0921052634</v>
          </cell>
        </row>
        <row r="9228">
          <cell r="B9228" t="str">
            <v>N2457</v>
          </cell>
          <cell r="C9228" t="str">
            <v>Nhân công bậc 4,5/7 - Nhóm 2</v>
          </cell>
          <cell r="D9228" t="str">
            <v>công</v>
          </cell>
          <cell r="E9228">
            <v>5.61</v>
          </cell>
          <cell r="F9228">
            <v>427493.42105263157</v>
          </cell>
          <cell r="G9228">
            <v>1</v>
          </cell>
          <cell r="H9228">
            <v>2398238.0921052634</v>
          </cell>
        </row>
        <row r="9229">
          <cell r="B9229" t="str">
            <v>D4.4316</v>
          </cell>
          <cell r="C9229" t="str">
            <v>Lắp đặt hộp nối cáp; hộp nối cáp khô điện áp 22KV, tiết diện cáp ≤300mm2</v>
          </cell>
          <cell r="D9229" t="str">
            <v>1 hộp nối (3 pha)</v>
          </cell>
          <cell r="E9229">
            <v>1</v>
          </cell>
          <cell r="I9229">
            <v>31500</v>
          </cell>
          <cell r="J9229">
            <v>2633359.4736842103</v>
          </cell>
          <cell r="K9229">
            <v>0</v>
          </cell>
        </row>
        <row r="9230">
          <cell r="C9230" t="str">
            <v>a) Vật liệu</v>
          </cell>
          <cell r="H9230">
            <v>31500</v>
          </cell>
        </row>
        <row r="9231">
          <cell r="B9231" t="str">
            <v>V09505</v>
          </cell>
          <cell r="C9231" t="str">
            <v>Cồn công nghiệp</v>
          </cell>
          <cell r="D9231" t="str">
            <v>kg</v>
          </cell>
          <cell r="E9231">
            <v>2</v>
          </cell>
          <cell r="F9231">
            <v>14000</v>
          </cell>
          <cell r="G9231">
            <v>1</v>
          </cell>
          <cell r="H9231">
            <v>28000</v>
          </cell>
        </row>
        <row r="9232">
          <cell r="B9232" t="str">
            <v>V04247</v>
          </cell>
          <cell r="C9232" t="str">
            <v>Giẻ lau</v>
          </cell>
          <cell r="D9232" t="str">
            <v>kg</v>
          </cell>
          <cell r="E9232">
            <v>0.4</v>
          </cell>
          <cell r="F9232">
            <v>5000</v>
          </cell>
          <cell r="G9232">
            <v>1</v>
          </cell>
          <cell r="H9232">
            <v>2000</v>
          </cell>
        </row>
        <row r="9233">
          <cell r="B9233" t="str">
            <v>Z999</v>
          </cell>
          <cell r="C9233" t="str">
            <v>Vật liệu khác</v>
          </cell>
          <cell r="D9233" t="str">
            <v>%</v>
          </cell>
          <cell r="E9233">
            <v>5</v>
          </cell>
          <cell r="F9233">
            <v>30000</v>
          </cell>
          <cell r="H9233">
            <v>1500</v>
          </cell>
        </row>
        <row r="9234">
          <cell r="C9234" t="str">
            <v>Cộng</v>
          </cell>
          <cell r="H9234">
            <v>31500</v>
          </cell>
        </row>
        <row r="9235">
          <cell r="C9235" t="str">
            <v>b) Nhân công</v>
          </cell>
          <cell r="H9235">
            <v>2633359.4736842103</v>
          </cell>
        </row>
        <row r="9236">
          <cell r="B9236" t="str">
            <v>N2457</v>
          </cell>
          <cell r="C9236" t="str">
            <v>Nhân công bậc 4,5/7 - Nhóm 2</v>
          </cell>
          <cell r="D9236" t="str">
            <v>công</v>
          </cell>
          <cell r="E9236">
            <v>6.16</v>
          </cell>
          <cell r="F9236">
            <v>427493.42105263157</v>
          </cell>
          <cell r="G9236">
            <v>1</v>
          </cell>
          <cell r="H9236">
            <v>2633359.4736842103</v>
          </cell>
        </row>
        <row r="9237">
          <cell r="B9237" t="str">
            <v>D4.4317</v>
          </cell>
          <cell r="C9237" t="str">
            <v>Lắp đặt hộp nối cáp; hộp nối cáp khô điện áp 22KV, tiết diện cáp ≤400mm2</v>
          </cell>
          <cell r="D9237" t="str">
            <v>1 hộp nối (3 pha)</v>
          </cell>
          <cell r="E9237">
            <v>1</v>
          </cell>
          <cell r="I9237">
            <v>38797.5</v>
          </cell>
          <cell r="J9237">
            <v>3159176.3815789474</v>
          </cell>
          <cell r="K9237">
            <v>0</v>
          </cell>
        </row>
        <row r="9238">
          <cell r="C9238" t="str">
            <v>a) Vật liệu</v>
          </cell>
          <cell r="H9238">
            <v>38797.5</v>
          </cell>
        </row>
        <row r="9239">
          <cell r="B9239" t="str">
            <v>V09505</v>
          </cell>
          <cell r="C9239" t="str">
            <v>Cồn công nghiệp</v>
          </cell>
          <cell r="D9239" t="str">
            <v>kg</v>
          </cell>
          <cell r="E9239">
            <v>2.4</v>
          </cell>
          <cell r="F9239">
            <v>14000</v>
          </cell>
          <cell r="G9239">
            <v>1</v>
          </cell>
          <cell r="H9239">
            <v>33600</v>
          </cell>
        </row>
        <row r="9240">
          <cell r="B9240" t="str">
            <v>V04247</v>
          </cell>
          <cell r="C9240" t="str">
            <v>Giẻ lau</v>
          </cell>
          <cell r="D9240" t="str">
            <v>kg</v>
          </cell>
          <cell r="E9240">
            <v>0.67</v>
          </cell>
          <cell r="F9240">
            <v>5000</v>
          </cell>
          <cell r="G9240">
            <v>1</v>
          </cell>
          <cell r="H9240">
            <v>3350</v>
          </cell>
        </row>
        <row r="9241">
          <cell r="B9241" t="str">
            <v>Z999</v>
          </cell>
          <cell r="C9241" t="str">
            <v>Vật liệu khác</v>
          </cell>
          <cell r="D9241" t="str">
            <v>%</v>
          </cell>
          <cell r="E9241">
            <v>5</v>
          </cell>
          <cell r="F9241">
            <v>36950</v>
          </cell>
          <cell r="H9241">
            <v>1847.5</v>
          </cell>
        </row>
        <row r="9242">
          <cell r="C9242" t="str">
            <v>Cộng</v>
          </cell>
          <cell r="H9242">
            <v>38797.5</v>
          </cell>
        </row>
        <row r="9243">
          <cell r="C9243" t="str">
            <v>b) Nhân công</v>
          </cell>
          <cell r="H9243">
            <v>3159176.3815789474</v>
          </cell>
        </row>
        <row r="9244">
          <cell r="B9244" t="str">
            <v>N2457</v>
          </cell>
          <cell r="C9244" t="str">
            <v>Nhân công bậc 4,5/7 - Nhóm 2</v>
          </cell>
          <cell r="D9244" t="str">
            <v>công</v>
          </cell>
          <cell r="E9244">
            <v>7.39</v>
          </cell>
          <cell r="F9244">
            <v>427493.42105263157</v>
          </cell>
          <cell r="G9244">
            <v>1</v>
          </cell>
          <cell r="H9244">
            <v>3159176.3815789474</v>
          </cell>
        </row>
        <row r="9245">
          <cell r="B9245" t="str">
            <v>D4.4321</v>
          </cell>
          <cell r="C9245" t="str">
            <v>Lắp đặt hộp nối cáp; hộp nối cáp khô điện áp 35KV, tiết diện cáp ≤35mm2</v>
          </cell>
          <cell r="D9245" t="str">
            <v>1 hộp nối (3 pha)</v>
          </cell>
          <cell r="E9245">
            <v>1</v>
          </cell>
          <cell r="I9245">
            <v>23625</v>
          </cell>
          <cell r="J9245">
            <v>1975019.605263158</v>
          </cell>
          <cell r="K9245">
            <v>0</v>
          </cell>
        </row>
        <row r="9246">
          <cell r="C9246" t="str">
            <v>a) Vật liệu</v>
          </cell>
          <cell r="H9246">
            <v>23625</v>
          </cell>
        </row>
        <row r="9247">
          <cell r="B9247" t="str">
            <v>V09505</v>
          </cell>
          <cell r="C9247" t="str">
            <v>Cồn công nghiệp</v>
          </cell>
          <cell r="D9247" t="str">
            <v>kg</v>
          </cell>
          <cell r="E9247">
            <v>1.5</v>
          </cell>
          <cell r="F9247">
            <v>14000</v>
          </cell>
          <cell r="G9247">
            <v>1</v>
          </cell>
          <cell r="H9247">
            <v>21000</v>
          </cell>
        </row>
        <row r="9248">
          <cell r="B9248" t="str">
            <v>V04247</v>
          </cell>
          <cell r="C9248" t="str">
            <v>Giẻ lau</v>
          </cell>
          <cell r="D9248" t="str">
            <v>kg</v>
          </cell>
          <cell r="E9248">
            <v>0.3</v>
          </cell>
          <cell r="F9248">
            <v>5000</v>
          </cell>
          <cell r="G9248">
            <v>1</v>
          </cell>
          <cell r="H9248">
            <v>1500</v>
          </cell>
        </row>
        <row r="9249">
          <cell r="B9249" t="str">
            <v>Z999</v>
          </cell>
          <cell r="C9249" t="str">
            <v>Vật liệu khác</v>
          </cell>
          <cell r="D9249" t="str">
            <v>%</v>
          </cell>
          <cell r="E9249">
            <v>5</v>
          </cell>
          <cell r="F9249">
            <v>22500</v>
          </cell>
          <cell r="H9249">
            <v>1125</v>
          </cell>
        </row>
        <row r="9250">
          <cell r="C9250" t="str">
            <v>Cộng</v>
          </cell>
          <cell r="H9250">
            <v>23625</v>
          </cell>
        </row>
        <row r="9251">
          <cell r="C9251" t="str">
            <v>b) Nhân công</v>
          </cell>
          <cell r="H9251">
            <v>1975019.605263158</v>
          </cell>
        </row>
        <row r="9252">
          <cell r="B9252" t="str">
            <v>N2457</v>
          </cell>
          <cell r="C9252" t="str">
            <v>Nhân công bậc 4,5/7 - Nhóm 2</v>
          </cell>
          <cell r="D9252" t="str">
            <v>công</v>
          </cell>
          <cell r="E9252">
            <v>4.62</v>
          </cell>
          <cell r="F9252">
            <v>427493.42105263157</v>
          </cell>
          <cell r="G9252">
            <v>1</v>
          </cell>
          <cell r="H9252">
            <v>1975019.605263158</v>
          </cell>
        </row>
        <row r="9253">
          <cell r="B9253" t="str">
            <v>D4.4322</v>
          </cell>
          <cell r="C9253" t="str">
            <v>Lắp đặt hộp nối cáp; hộp nối cáp khô điện áp 35KV, tiết diện cáp ≤70mm2</v>
          </cell>
          <cell r="D9253" t="str">
            <v>1 hộp nối (3 pha)</v>
          </cell>
          <cell r="E9253">
            <v>1</v>
          </cell>
          <cell r="I9253">
            <v>23625</v>
          </cell>
          <cell r="J9253">
            <v>2146016.9736842103</v>
          </cell>
          <cell r="K9253">
            <v>0</v>
          </cell>
        </row>
        <row r="9254">
          <cell r="C9254" t="str">
            <v>a) Vật liệu</v>
          </cell>
          <cell r="H9254">
            <v>23625</v>
          </cell>
        </row>
        <row r="9255">
          <cell r="B9255" t="str">
            <v>V09505</v>
          </cell>
          <cell r="C9255" t="str">
            <v>Cồn công nghiệp</v>
          </cell>
          <cell r="D9255" t="str">
            <v>kg</v>
          </cell>
          <cell r="E9255">
            <v>1.5</v>
          </cell>
          <cell r="F9255">
            <v>14000</v>
          </cell>
          <cell r="G9255">
            <v>1</v>
          </cell>
          <cell r="H9255">
            <v>21000</v>
          </cell>
        </row>
        <row r="9256">
          <cell r="B9256" t="str">
            <v>V04247</v>
          </cell>
          <cell r="C9256" t="str">
            <v>Giẻ lau</v>
          </cell>
          <cell r="D9256" t="str">
            <v>kg</v>
          </cell>
          <cell r="E9256">
            <v>0.3</v>
          </cell>
          <cell r="F9256">
            <v>5000</v>
          </cell>
          <cell r="G9256">
            <v>1</v>
          </cell>
          <cell r="H9256">
            <v>1500</v>
          </cell>
        </row>
        <row r="9257">
          <cell r="B9257" t="str">
            <v>Z999</v>
          </cell>
          <cell r="C9257" t="str">
            <v>Vật liệu khác</v>
          </cell>
          <cell r="D9257" t="str">
            <v>%</v>
          </cell>
          <cell r="E9257">
            <v>5</v>
          </cell>
          <cell r="F9257">
            <v>22500</v>
          </cell>
          <cell r="H9257">
            <v>1125</v>
          </cell>
        </row>
        <row r="9258">
          <cell r="C9258" t="str">
            <v>Cộng</v>
          </cell>
          <cell r="H9258">
            <v>23625</v>
          </cell>
        </row>
        <row r="9259">
          <cell r="C9259" t="str">
            <v>b) Nhân công</v>
          </cell>
          <cell r="H9259">
            <v>2146016.9736842103</v>
          </cell>
        </row>
        <row r="9260">
          <cell r="B9260" t="str">
            <v>N2457</v>
          </cell>
          <cell r="C9260" t="str">
            <v>Nhân công bậc 4,5/7 - Nhóm 2</v>
          </cell>
          <cell r="D9260" t="str">
            <v>công</v>
          </cell>
          <cell r="E9260">
            <v>5.0199999999999996</v>
          </cell>
          <cell r="F9260">
            <v>427493.42105263157</v>
          </cell>
          <cell r="G9260">
            <v>1</v>
          </cell>
          <cell r="H9260">
            <v>2146016.9736842103</v>
          </cell>
        </row>
        <row r="9261">
          <cell r="B9261" t="str">
            <v>D4.4323</v>
          </cell>
          <cell r="C9261" t="str">
            <v>Lắp đặt hộp nối cáp; hộp nối cáp khô điện áp 35KV, tiết diện cáp ≤120mm2</v>
          </cell>
          <cell r="D9261" t="str">
            <v>1 hộp nối (3 pha)</v>
          </cell>
          <cell r="E9261">
            <v>1</v>
          </cell>
          <cell r="I9261">
            <v>23625</v>
          </cell>
          <cell r="J9261">
            <v>2389688.2236842103</v>
          </cell>
          <cell r="K9261">
            <v>0</v>
          </cell>
        </row>
        <row r="9262">
          <cell r="C9262" t="str">
            <v>a) Vật liệu</v>
          </cell>
          <cell r="H9262">
            <v>23625</v>
          </cell>
        </row>
        <row r="9263">
          <cell r="B9263" t="str">
            <v>V09505</v>
          </cell>
          <cell r="C9263" t="str">
            <v>Cồn công nghiệp</v>
          </cell>
          <cell r="D9263" t="str">
            <v>kg</v>
          </cell>
          <cell r="E9263">
            <v>1.5</v>
          </cell>
          <cell r="F9263">
            <v>14000</v>
          </cell>
          <cell r="G9263">
            <v>1</v>
          </cell>
          <cell r="H9263">
            <v>21000</v>
          </cell>
        </row>
        <row r="9264">
          <cell r="B9264" t="str">
            <v>V04247</v>
          </cell>
          <cell r="C9264" t="str">
            <v>Giẻ lau</v>
          </cell>
          <cell r="D9264" t="str">
            <v>kg</v>
          </cell>
          <cell r="E9264">
            <v>0.3</v>
          </cell>
          <cell r="F9264">
            <v>5000</v>
          </cell>
          <cell r="G9264">
            <v>1</v>
          </cell>
          <cell r="H9264">
            <v>1500</v>
          </cell>
        </row>
        <row r="9265">
          <cell r="B9265" t="str">
            <v>Z999</v>
          </cell>
          <cell r="C9265" t="str">
            <v>Vật liệu khác</v>
          </cell>
          <cell r="D9265" t="str">
            <v>%</v>
          </cell>
          <cell r="E9265">
            <v>5</v>
          </cell>
          <cell r="F9265">
            <v>22500</v>
          </cell>
          <cell r="H9265">
            <v>1125</v>
          </cell>
        </row>
        <row r="9266">
          <cell r="C9266" t="str">
            <v>Cộng</v>
          </cell>
          <cell r="H9266">
            <v>23625</v>
          </cell>
        </row>
        <row r="9267">
          <cell r="C9267" t="str">
            <v>b) Nhân công</v>
          </cell>
          <cell r="H9267">
            <v>2389688.2236842103</v>
          </cell>
        </row>
        <row r="9268">
          <cell r="B9268" t="str">
            <v>N2457</v>
          </cell>
          <cell r="C9268" t="str">
            <v>Nhân công bậc 4,5/7 - Nhóm 2</v>
          </cell>
          <cell r="D9268" t="str">
            <v>công</v>
          </cell>
          <cell r="E9268">
            <v>5.59</v>
          </cell>
          <cell r="F9268">
            <v>427493.42105263157</v>
          </cell>
          <cell r="G9268">
            <v>1</v>
          </cell>
          <cell r="H9268">
            <v>2389688.2236842103</v>
          </cell>
        </row>
        <row r="9269">
          <cell r="B9269" t="str">
            <v>D4.4324</v>
          </cell>
          <cell r="C9269" t="str">
            <v>Lắp đặt hộp nối cáp; hộp nối cáp khô điện áp 35KV, tiết diện cáp ≤185mm2</v>
          </cell>
          <cell r="D9269" t="str">
            <v>1 hộp nối (3 pha)</v>
          </cell>
          <cell r="E9269">
            <v>1</v>
          </cell>
          <cell r="I9269">
            <v>31500</v>
          </cell>
          <cell r="J9269">
            <v>2633359.4736842103</v>
          </cell>
          <cell r="K9269">
            <v>0</v>
          </cell>
        </row>
        <row r="9270">
          <cell r="C9270" t="str">
            <v>a) Vật liệu</v>
          </cell>
          <cell r="H9270">
            <v>31500</v>
          </cell>
        </row>
        <row r="9271">
          <cell r="B9271" t="str">
            <v>V09505</v>
          </cell>
          <cell r="C9271" t="str">
            <v>Cồn công nghiệp</v>
          </cell>
          <cell r="D9271" t="str">
            <v>kg</v>
          </cell>
          <cell r="E9271">
            <v>2</v>
          </cell>
          <cell r="F9271">
            <v>14000</v>
          </cell>
          <cell r="G9271">
            <v>1</v>
          </cell>
          <cell r="H9271">
            <v>28000</v>
          </cell>
        </row>
        <row r="9272">
          <cell r="B9272" t="str">
            <v>V04247</v>
          </cell>
          <cell r="C9272" t="str">
            <v>Giẻ lau</v>
          </cell>
          <cell r="D9272" t="str">
            <v>kg</v>
          </cell>
          <cell r="E9272">
            <v>0.4</v>
          </cell>
          <cell r="F9272">
            <v>5000</v>
          </cell>
          <cell r="G9272">
            <v>1</v>
          </cell>
          <cell r="H9272">
            <v>2000</v>
          </cell>
        </row>
        <row r="9273">
          <cell r="B9273" t="str">
            <v>Z999</v>
          </cell>
          <cell r="C9273" t="str">
            <v>Vật liệu khác</v>
          </cell>
          <cell r="D9273" t="str">
            <v>%</v>
          </cell>
          <cell r="E9273">
            <v>5</v>
          </cell>
          <cell r="F9273">
            <v>30000</v>
          </cell>
          <cell r="H9273">
            <v>1500</v>
          </cell>
        </row>
        <row r="9274">
          <cell r="C9274" t="str">
            <v>Cộng</v>
          </cell>
          <cell r="H9274">
            <v>31500</v>
          </cell>
        </row>
        <row r="9275">
          <cell r="C9275" t="str">
            <v>b) Nhân công</v>
          </cell>
          <cell r="H9275">
            <v>2633359.4736842103</v>
          </cell>
        </row>
        <row r="9276">
          <cell r="B9276" t="str">
            <v>N2457</v>
          </cell>
          <cell r="C9276" t="str">
            <v>Nhân công bậc 4,5/7 - Nhóm 2</v>
          </cell>
          <cell r="D9276" t="str">
            <v>công</v>
          </cell>
          <cell r="E9276">
            <v>6.16</v>
          </cell>
          <cell r="F9276">
            <v>427493.42105263157</v>
          </cell>
          <cell r="G9276">
            <v>1</v>
          </cell>
          <cell r="H9276">
            <v>2633359.4736842103</v>
          </cell>
        </row>
        <row r="9277">
          <cell r="B9277" t="str">
            <v>D4.4325</v>
          </cell>
          <cell r="C9277" t="str">
            <v>Lắp đặt hộp nối cáp; hộp nối cáp khô điện áp 35KV, tiết diện cáp ≤240mm2</v>
          </cell>
          <cell r="D9277" t="str">
            <v>1 hộp nối (3 pha)</v>
          </cell>
          <cell r="E9277">
            <v>1</v>
          </cell>
          <cell r="I9277">
            <v>31500</v>
          </cell>
          <cell r="J9277">
            <v>2877030.7236842108</v>
          </cell>
          <cell r="K9277">
            <v>0</v>
          </cell>
        </row>
        <row r="9278">
          <cell r="C9278" t="str">
            <v>a) Vật liệu</v>
          </cell>
          <cell r="H9278">
            <v>31500</v>
          </cell>
        </row>
        <row r="9279">
          <cell r="B9279" t="str">
            <v>V09505</v>
          </cell>
          <cell r="C9279" t="str">
            <v>Cồn công nghiệp</v>
          </cell>
          <cell r="D9279" t="str">
            <v>kg</v>
          </cell>
          <cell r="E9279">
            <v>2</v>
          </cell>
          <cell r="F9279">
            <v>14000</v>
          </cell>
          <cell r="G9279">
            <v>1</v>
          </cell>
          <cell r="H9279">
            <v>28000</v>
          </cell>
        </row>
        <row r="9280">
          <cell r="B9280" t="str">
            <v>V04247</v>
          </cell>
          <cell r="C9280" t="str">
            <v>Giẻ lau</v>
          </cell>
          <cell r="D9280" t="str">
            <v>kg</v>
          </cell>
          <cell r="E9280">
            <v>0.4</v>
          </cell>
          <cell r="F9280">
            <v>5000</v>
          </cell>
          <cell r="G9280">
            <v>1</v>
          </cell>
          <cell r="H9280">
            <v>2000</v>
          </cell>
        </row>
        <row r="9281">
          <cell r="B9281" t="str">
            <v>Z999</v>
          </cell>
          <cell r="C9281" t="str">
            <v>Vật liệu khác</v>
          </cell>
          <cell r="D9281" t="str">
            <v>%</v>
          </cell>
          <cell r="E9281">
            <v>5</v>
          </cell>
          <cell r="F9281">
            <v>30000</v>
          </cell>
          <cell r="H9281">
            <v>1500</v>
          </cell>
        </row>
        <row r="9282">
          <cell r="C9282" t="str">
            <v>Cộng</v>
          </cell>
          <cell r="H9282">
            <v>31500</v>
          </cell>
        </row>
        <row r="9283">
          <cell r="C9283" t="str">
            <v>b) Nhân công</v>
          </cell>
          <cell r="H9283">
            <v>2877030.7236842108</v>
          </cell>
        </row>
        <row r="9284">
          <cell r="B9284" t="str">
            <v>N2457</v>
          </cell>
          <cell r="C9284" t="str">
            <v>Nhân công bậc 4,5/7 - Nhóm 2</v>
          </cell>
          <cell r="D9284" t="str">
            <v>công</v>
          </cell>
          <cell r="E9284">
            <v>6.73</v>
          </cell>
          <cell r="F9284">
            <v>427493.42105263157</v>
          </cell>
          <cell r="G9284">
            <v>1</v>
          </cell>
          <cell r="H9284">
            <v>2877030.7236842108</v>
          </cell>
        </row>
        <row r="9285">
          <cell r="B9285" t="str">
            <v>D4.4326</v>
          </cell>
          <cell r="C9285" t="str">
            <v>Lắp đặt hộp nối cáp; hộp nối cáp khô điện áp 35KV, tiết diện cáp ≤300mm2</v>
          </cell>
          <cell r="D9285" t="str">
            <v>1 hộp nối (3 pha)</v>
          </cell>
          <cell r="E9285">
            <v>1</v>
          </cell>
          <cell r="I9285">
            <v>31500</v>
          </cell>
          <cell r="J9285">
            <v>3154901.4473684211</v>
          </cell>
          <cell r="K9285">
            <v>0</v>
          </cell>
        </row>
        <row r="9286">
          <cell r="C9286" t="str">
            <v>a) Vật liệu</v>
          </cell>
          <cell r="H9286">
            <v>31500</v>
          </cell>
        </row>
        <row r="9287">
          <cell r="B9287" t="str">
            <v>V09505</v>
          </cell>
          <cell r="C9287" t="str">
            <v>Cồn công nghiệp</v>
          </cell>
          <cell r="D9287" t="str">
            <v>kg</v>
          </cell>
          <cell r="E9287">
            <v>2</v>
          </cell>
          <cell r="F9287">
            <v>14000</v>
          </cell>
          <cell r="G9287">
            <v>1</v>
          </cell>
          <cell r="H9287">
            <v>28000</v>
          </cell>
        </row>
        <row r="9288">
          <cell r="B9288" t="str">
            <v>V04247</v>
          </cell>
          <cell r="C9288" t="str">
            <v>Giẻ lau</v>
          </cell>
          <cell r="D9288" t="str">
            <v>kg</v>
          </cell>
          <cell r="E9288">
            <v>0.4</v>
          </cell>
          <cell r="F9288">
            <v>5000</v>
          </cell>
          <cell r="G9288">
            <v>1</v>
          </cell>
          <cell r="H9288">
            <v>2000</v>
          </cell>
        </row>
        <row r="9289">
          <cell r="B9289" t="str">
            <v>Z999</v>
          </cell>
          <cell r="C9289" t="str">
            <v>Vật liệu khác</v>
          </cell>
          <cell r="D9289" t="str">
            <v>%</v>
          </cell>
          <cell r="E9289">
            <v>5</v>
          </cell>
          <cell r="F9289">
            <v>30000</v>
          </cell>
          <cell r="H9289">
            <v>1500</v>
          </cell>
        </row>
        <row r="9290">
          <cell r="C9290" t="str">
            <v>Cộng</v>
          </cell>
          <cell r="H9290">
            <v>31500</v>
          </cell>
        </row>
        <row r="9291">
          <cell r="C9291" t="str">
            <v>b) Nhân công</v>
          </cell>
          <cell r="H9291">
            <v>3154901.4473684211</v>
          </cell>
        </row>
        <row r="9292">
          <cell r="B9292" t="str">
            <v>N2457</v>
          </cell>
          <cell r="C9292" t="str">
            <v>Nhân công bậc 4,5/7 - Nhóm 2</v>
          </cell>
          <cell r="D9292" t="str">
            <v>công</v>
          </cell>
          <cell r="E9292">
            <v>7.38</v>
          </cell>
          <cell r="F9292">
            <v>427493.42105263157</v>
          </cell>
          <cell r="G9292">
            <v>1</v>
          </cell>
          <cell r="H9292">
            <v>3154901.4473684211</v>
          </cell>
        </row>
        <row r="9293">
          <cell r="B9293" t="str">
            <v>D4.4327</v>
          </cell>
          <cell r="C9293" t="str">
            <v>Lắp đặt hộp nối cáp; hộp nối cáp khô điện áp 35KV, tiết diện cáp ≤400mm2</v>
          </cell>
          <cell r="D9293" t="str">
            <v>1 hộp nối (3 pha)</v>
          </cell>
          <cell r="E9293">
            <v>1</v>
          </cell>
          <cell r="I9293">
            <v>38797.5</v>
          </cell>
          <cell r="J9293">
            <v>3787591.7105263155</v>
          </cell>
          <cell r="K9293">
            <v>0</v>
          </cell>
        </row>
        <row r="9294">
          <cell r="C9294" t="str">
            <v>a) Vật liệu</v>
          </cell>
          <cell r="H9294">
            <v>38797.5</v>
          </cell>
        </row>
        <row r="9295">
          <cell r="B9295" t="str">
            <v>V09505</v>
          </cell>
          <cell r="C9295" t="str">
            <v>Cồn công nghiệp</v>
          </cell>
          <cell r="D9295" t="str">
            <v>kg</v>
          </cell>
          <cell r="E9295">
            <v>2.4</v>
          </cell>
          <cell r="F9295">
            <v>14000</v>
          </cell>
          <cell r="G9295">
            <v>1</v>
          </cell>
          <cell r="H9295">
            <v>33600</v>
          </cell>
        </row>
        <row r="9296">
          <cell r="B9296" t="str">
            <v>V04247</v>
          </cell>
          <cell r="C9296" t="str">
            <v>Giẻ lau</v>
          </cell>
          <cell r="D9296" t="str">
            <v>kg</v>
          </cell>
          <cell r="E9296">
            <v>0.67</v>
          </cell>
          <cell r="F9296">
            <v>5000</v>
          </cell>
          <cell r="G9296">
            <v>1</v>
          </cell>
          <cell r="H9296">
            <v>3350</v>
          </cell>
        </row>
        <row r="9297">
          <cell r="B9297" t="str">
            <v>Z999</v>
          </cell>
          <cell r="C9297" t="str">
            <v>Vật liệu khác</v>
          </cell>
          <cell r="D9297" t="str">
            <v>%</v>
          </cell>
          <cell r="E9297">
            <v>5</v>
          </cell>
          <cell r="F9297">
            <v>36950</v>
          </cell>
          <cell r="H9297">
            <v>1847.5</v>
          </cell>
        </row>
        <row r="9298">
          <cell r="C9298" t="str">
            <v>Cộng</v>
          </cell>
          <cell r="H9298">
            <v>38797.5</v>
          </cell>
        </row>
        <row r="9299">
          <cell r="C9299" t="str">
            <v>b) Nhân công</v>
          </cell>
          <cell r="H9299">
            <v>3787591.7105263155</v>
          </cell>
        </row>
        <row r="9300">
          <cell r="B9300" t="str">
            <v>N2457</v>
          </cell>
          <cell r="C9300" t="str">
            <v>Nhân công bậc 4,5/7 - Nhóm 2</v>
          </cell>
          <cell r="D9300" t="str">
            <v>công</v>
          </cell>
          <cell r="E9300">
            <v>8.86</v>
          </cell>
          <cell r="F9300">
            <v>427493.42105263157</v>
          </cell>
          <cell r="G9300">
            <v>1</v>
          </cell>
          <cell r="H9300">
            <v>3787591.7105263155</v>
          </cell>
        </row>
        <row r="9301">
          <cell r="B9301" t="str">
            <v>D4.4331</v>
          </cell>
          <cell r="C9301" t="str">
            <v>Lắp đặt hộp nối cáp; hộp nối cáp dầu điện áp 22KV, tiết diện cáp ≤35mm2</v>
          </cell>
          <cell r="D9301" t="str">
            <v>1 hộp nối (3 pha)</v>
          </cell>
          <cell r="E9301">
            <v>1</v>
          </cell>
          <cell r="I9301">
            <v>999668.37209302327</v>
          </cell>
          <cell r="J9301">
            <v>5484740.5921052629</v>
          </cell>
          <cell r="K9301">
            <v>0</v>
          </cell>
        </row>
        <row r="9302">
          <cell r="C9302" t="str">
            <v>a) Vật liệu</v>
          </cell>
          <cell r="H9302">
            <v>999668.37209302327</v>
          </cell>
        </row>
        <row r="9303">
          <cell r="B9303" t="str">
            <v>V09495</v>
          </cell>
          <cell r="C9303" t="str">
            <v>Băng cách điện</v>
          </cell>
          <cell r="D9303" t="str">
            <v>cuộn</v>
          </cell>
          <cell r="E9303">
            <v>2.5</v>
          </cell>
          <cell r="F9303">
            <v>5000</v>
          </cell>
          <cell r="G9303">
            <v>1</v>
          </cell>
          <cell r="H9303">
            <v>12500</v>
          </cell>
        </row>
        <row r="9304">
          <cell r="B9304" t="str">
            <v>V00627</v>
          </cell>
          <cell r="C9304" t="str">
            <v>Thiếc hàn</v>
          </cell>
          <cell r="D9304" t="str">
            <v>kg</v>
          </cell>
          <cell r="E9304">
            <v>2</v>
          </cell>
          <cell r="F9304">
            <v>34600</v>
          </cell>
          <cell r="G9304">
            <v>1</v>
          </cell>
          <cell r="H9304">
            <v>69200</v>
          </cell>
        </row>
        <row r="9305">
          <cell r="B9305" t="str">
            <v>V00491</v>
          </cell>
          <cell r="C9305" t="str">
            <v>Nhựa thông</v>
          </cell>
          <cell r="D9305" t="str">
            <v>kg</v>
          </cell>
          <cell r="E9305">
            <v>0.2</v>
          </cell>
          <cell r="F9305">
            <v>8000</v>
          </cell>
          <cell r="G9305">
            <v>1</v>
          </cell>
          <cell r="H9305">
            <v>1600</v>
          </cell>
        </row>
        <row r="9306">
          <cell r="B9306" t="str">
            <v>V00448</v>
          </cell>
          <cell r="C9306" t="str">
            <v>Ma tít</v>
          </cell>
          <cell r="D9306" t="str">
            <v>kg</v>
          </cell>
          <cell r="E9306">
            <v>0.3</v>
          </cell>
          <cell r="F9306">
            <v>6000</v>
          </cell>
          <cell r="G9306">
            <v>1</v>
          </cell>
          <cell r="H9306">
            <v>1800</v>
          </cell>
        </row>
        <row r="9307">
          <cell r="B9307" t="str">
            <v>V05539</v>
          </cell>
          <cell r="C9307" t="str">
            <v>Củi đun</v>
          </cell>
          <cell r="D9307" t="str">
            <v>kg</v>
          </cell>
          <cell r="E9307">
            <v>15</v>
          </cell>
          <cell r="F9307">
            <v>1200</v>
          </cell>
          <cell r="G9307">
            <v>1</v>
          </cell>
          <cell r="H9307">
            <v>18000</v>
          </cell>
        </row>
        <row r="9308">
          <cell r="B9308" t="str">
            <v>V09505</v>
          </cell>
          <cell r="C9308" t="str">
            <v>Cồn công nghiệp</v>
          </cell>
          <cell r="D9308" t="str">
            <v>kg</v>
          </cell>
          <cell r="E9308">
            <v>16</v>
          </cell>
          <cell r="F9308">
            <v>14000</v>
          </cell>
          <cell r="G9308">
            <v>1</v>
          </cell>
          <cell r="H9308">
            <v>224000</v>
          </cell>
        </row>
        <row r="9309">
          <cell r="B9309" t="str">
            <v>V04247</v>
          </cell>
          <cell r="C9309" t="str">
            <v>Giẻ lau</v>
          </cell>
          <cell r="D9309" t="str">
            <v>kg</v>
          </cell>
          <cell r="E9309">
            <v>0.5</v>
          </cell>
          <cell r="F9309">
            <v>5000</v>
          </cell>
          <cell r="G9309">
            <v>1</v>
          </cell>
          <cell r="H9309">
            <v>2500</v>
          </cell>
        </row>
        <row r="9310">
          <cell r="B9310" t="str">
            <v>V09498</v>
          </cell>
          <cell r="C9310" t="str">
            <v>Chất cách điện</v>
          </cell>
          <cell r="D9310" t="str">
            <v>kg</v>
          </cell>
          <cell r="E9310">
            <v>16</v>
          </cell>
          <cell r="F9310">
            <v>35000</v>
          </cell>
          <cell r="G9310">
            <v>1</v>
          </cell>
          <cell r="H9310">
            <v>560000</v>
          </cell>
        </row>
        <row r="9311">
          <cell r="B9311" t="str">
            <v>V09690</v>
          </cell>
          <cell r="C9311" t="str">
            <v>Dầu biến áp</v>
          </cell>
          <cell r="D9311" t="str">
            <v>kg</v>
          </cell>
          <cell r="E9311">
            <v>2</v>
          </cell>
          <cell r="F9311">
            <v>31232.558139534885</v>
          </cell>
          <cell r="G9311">
            <v>1</v>
          </cell>
          <cell r="H9311">
            <v>62465.116279069771</v>
          </cell>
        </row>
        <row r="9312">
          <cell r="B9312" t="str">
            <v>Z999</v>
          </cell>
          <cell r="C9312" t="str">
            <v>Vật liệu khác</v>
          </cell>
          <cell r="D9312" t="str">
            <v>%</v>
          </cell>
          <cell r="E9312">
            <v>5</v>
          </cell>
          <cell r="F9312">
            <v>952065.1162790698</v>
          </cell>
          <cell r="H9312">
            <v>47603.255813953489</v>
          </cell>
        </row>
        <row r="9313">
          <cell r="C9313" t="str">
            <v>Cộng</v>
          </cell>
          <cell r="H9313">
            <v>999668.37209302327</v>
          </cell>
        </row>
        <row r="9314">
          <cell r="C9314" t="str">
            <v>b) Nhân công</v>
          </cell>
          <cell r="H9314">
            <v>5484740.5921052629</v>
          </cell>
        </row>
        <row r="9315">
          <cell r="B9315" t="str">
            <v>N2457</v>
          </cell>
          <cell r="C9315" t="str">
            <v>Nhân công bậc 4,5/7 - Nhóm 2</v>
          </cell>
          <cell r="D9315" t="str">
            <v>công</v>
          </cell>
          <cell r="E9315">
            <v>12.83</v>
          </cell>
          <cell r="F9315">
            <v>427493.42105263157</v>
          </cell>
          <cell r="G9315">
            <v>1</v>
          </cell>
          <cell r="H9315">
            <v>5484740.5921052629</v>
          </cell>
        </row>
        <row r="9316">
          <cell r="B9316" t="str">
            <v>D4.4332</v>
          </cell>
          <cell r="C9316" t="str">
            <v>Lắp đặt hộp nối cáp; hộp nối cáp dầu điện áp 22KV, tiết diện cáp ≤70mm2</v>
          </cell>
          <cell r="D9316" t="str">
            <v>1 hộp nối (3 pha)</v>
          </cell>
          <cell r="E9316">
            <v>1</v>
          </cell>
          <cell r="I9316">
            <v>999668.37209302327</v>
          </cell>
          <cell r="J9316">
            <v>5954983.3552631577</v>
          </cell>
          <cell r="K9316">
            <v>0</v>
          </cell>
        </row>
        <row r="9317">
          <cell r="C9317" t="str">
            <v>a) Vật liệu</v>
          </cell>
          <cell r="H9317">
            <v>999668.37209302327</v>
          </cell>
        </row>
        <row r="9318">
          <cell r="B9318" t="str">
            <v>V09495</v>
          </cell>
          <cell r="C9318" t="str">
            <v>Băng cách điện</v>
          </cell>
          <cell r="D9318" t="str">
            <v>cuộn</v>
          </cell>
          <cell r="E9318">
            <v>2.5</v>
          </cell>
          <cell r="F9318">
            <v>5000</v>
          </cell>
          <cell r="G9318">
            <v>1</v>
          </cell>
          <cell r="H9318">
            <v>12500</v>
          </cell>
        </row>
        <row r="9319">
          <cell r="B9319" t="str">
            <v>V00627</v>
          </cell>
          <cell r="C9319" t="str">
            <v>Thiếc hàn</v>
          </cell>
          <cell r="D9319" t="str">
            <v>kg</v>
          </cell>
          <cell r="E9319">
            <v>2</v>
          </cell>
          <cell r="F9319">
            <v>34600</v>
          </cell>
          <cell r="G9319">
            <v>1</v>
          </cell>
          <cell r="H9319">
            <v>69200</v>
          </cell>
        </row>
        <row r="9320">
          <cell r="B9320" t="str">
            <v>V00491</v>
          </cell>
          <cell r="C9320" t="str">
            <v>Nhựa thông</v>
          </cell>
          <cell r="D9320" t="str">
            <v>kg</v>
          </cell>
          <cell r="E9320">
            <v>0.2</v>
          </cell>
          <cell r="F9320">
            <v>8000</v>
          </cell>
          <cell r="G9320">
            <v>1</v>
          </cell>
          <cell r="H9320">
            <v>1600</v>
          </cell>
        </row>
        <row r="9321">
          <cell r="B9321" t="str">
            <v>V00448</v>
          </cell>
          <cell r="C9321" t="str">
            <v>Ma tít</v>
          </cell>
          <cell r="D9321" t="str">
            <v>kg</v>
          </cell>
          <cell r="E9321">
            <v>0.3</v>
          </cell>
          <cell r="F9321">
            <v>6000</v>
          </cell>
          <cell r="G9321">
            <v>1</v>
          </cell>
          <cell r="H9321">
            <v>1800</v>
          </cell>
        </row>
        <row r="9322">
          <cell r="B9322" t="str">
            <v>V05539</v>
          </cell>
          <cell r="C9322" t="str">
            <v>Củi đun</v>
          </cell>
          <cell r="D9322" t="str">
            <v>kg</v>
          </cell>
          <cell r="E9322">
            <v>15</v>
          </cell>
          <cell r="F9322">
            <v>1200</v>
          </cell>
          <cell r="G9322">
            <v>1</v>
          </cell>
          <cell r="H9322">
            <v>18000</v>
          </cell>
        </row>
        <row r="9323">
          <cell r="B9323" t="str">
            <v>V09505</v>
          </cell>
          <cell r="C9323" t="str">
            <v>Cồn công nghiệp</v>
          </cell>
          <cell r="D9323" t="str">
            <v>kg</v>
          </cell>
          <cell r="E9323">
            <v>16</v>
          </cell>
          <cell r="F9323">
            <v>14000</v>
          </cell>
          <cell r="G9323">
            <v>1</v>
          </cell>
          <cell r="H9323">
            <v>224000</v>
          </cell>
        </row>
        <row r="9324">
          <cell r="B9324" t="str">
            <v>V04247</v>
          </cell>
          <cell r="C9324" t="str">
            <v>Giẻ lau</v>
          </cell>
          <cell r="D9324" t="str">
            <v>kg</v>
          </cell>
          <cell r="E9324">
            <v>0.5</v>
          </cell>
          <cell r="F9324">
            <v>5000</v>
          </cell>
          <cell r="G9324">
            <v>1</v>
          </cell>
          <cell r="H9324">
            <v>2500</v>
          </cell>
        </row>
        <row r="9325">
          <cell r="B9325" t="str">
            <v>V09498</v>
          </cell>
          <cell r="C9325" t="str">
            <v>Chất cách điện</v>
          </cell>
          <cell r="D9325" t="str">
            <v>kg</v>
          </cell>
          <cell r="E9325">
            <v>16</v>
          </cell>
          <cell r="F9325">
            <v>35000</v>
          </cell>
          <cell r="G9325">
            <v>1</v>
          </cell>
          <cell r="H9325">
            <v>560000</v>
          </cell>
        </row>
        <row r="9326">
          <cell r="B9326" t="str">
            <v>V09690</v>
          </cell>
          <cell r="C9326" t="str">
            <v>Dầu biến áp</v>
          </cell>
          <cell r="D9326" t="str">
            <v>kg</v>
          </cell>
          <cell r="E9326">
            <v>2</v>
          </cell>
          <cell r="F9326">
            <v>31232.558139534885</v>
          </cell>
          <cell r="G9326">
            <v>1</v>
          </cell>
          <cell r="H9326">
            <v>62465.116279069771</v>
          </cell>
        </row>
        <row r="9327">
          <cell r="B9327" t="str">
            <v>Z999</v>
          </cell>
          <cell r="C9327" t="str">
            <v>Vật liệu khác</v>
          </cell>
          <cell r="D9327" t="str">
            <v>%</v>
          </cell>
          <cell r="E9327">
            <v>5</v>
          </cell>
          <cell r="F9327">
            <v>952065.1162790698</v>
          </cell>
          <cell r="H9327">
            <v>47603.255813953489</v>
          </cell>
        </row>
        <row r="9328">
          <cell r="C9328" t="str">
            <v>Cộng</v>
          </cell>
          <cell r="H9328">
            <v>999668.37209302327</v>
          </cell>
        </row>
        <row r="9329">
          <cell r="C9329" t="str">
            <v>b) Nhân công</v>
          </cell>
          <cell r="H9329">
            <v>5954983.3552631577</v>
          </cell>
        </row>
        <row r="9330">
          <cell r="B9330" t="str">
            <v>N2457</v>
          </cell>
          <cell r="C9330" t="str">
            <v>Nhân công bậc 4,5/7 - Nhóm 2</v>
          </cell>
          <cell r="D9330" t="str">
            <v>công</v>
          </cell>
          <cell r="E9330">
            <v>13.93</v>
          </cell>
          <cell r="F9330">
            <v>427493.42105263157</v>
          </cell>
          <cell r="G9330">
            <v>1</v>
          </cell>
          <cell r="H9330">
            <v>5954983.3552631577</v>
          </cell>
        </row>
        <row r="9331">
          <cell r="B9331" t="str">
            <v>D4.4333</v>
          </cell>
          <cell r="C9331" t="str">
            <v>Lắp đặt hộp nối cáp; hộp nối cáp dầu điện áp 22KV, tiết diện cáp ≤120mm2</v>
          </cell>
          <cell r="D9331" t="str">
            <v>1 hộp nối (3 pha)</v>
          </cell>
          <cell r="E9331">
            <v>1</v>
          </cell>
          <cell r="I9331">
            <v>1229093.3720930233</v>
          </cell>
          <cell r="J9331">
            <v>6626148.0263157897</v>
          </cell>
          <cell r="K9331">
            <v>0</v>
          </cell>
        </row>
        <row r="9332">
          <cell r="C9332" t="str">
            <v>a) Vật liệu</v>
          </cell>
          <cell r="H9332">
            <v>1229093.3720930233</v>
          </cell>
        </row>
        <row r="9333">
          <cell r="B9333" t="str">
            <v>V09495</v>
          </cell>
          <cell r="C9333" t="str">
            <v>Băng cách điện</v>
          </cell>
          <cell r="D9333" t="str">
            <v>cuộn</v>
          </cell>
          <cell r="E9333">
            <v>3</v>
          </cell>
          <cell r="F9333">
            <v>5000</v>
          </cell>
          <cell r="G9333">
            <v>1</v>
          </cell>
          <cell r="H9333">
            <v>15000</v>
          </cell>
        </row>
        <row r="9334">
          <cell r="B9334" t="str">
            <v>V00627</v>
          </cell>
          <cell r="C9334" t="str">
            <v>Thiếc hàn</v>
          </cell>
          <cell r="D9334" t="str">
            <v>kg</v>
          </cell>
          <cell r="E9334">
            <v>2.5</v>
          </cell>
          <cell r="F9334">
            <v>34600</v>
          </cell>
          <cell r="G9334">
            <v>1</v>
          </cell>
          <cell r="H9334">
            <v>86500</v>
          </cell>
        </row>
        <row r="9335">
          <cell r="B9335" t="str">
            <v>V00491</v>
          </cell>
          <cell r="C9335" t="str">
            <v>Nhựa thông</v>
          </cell>
          <cell r="D9335" t="str">
            <v>kg</v>
          </cell>
          <cell r="E9335">
            <v>0.25</v>
          </cell>
          <cell r="F9335">
            <v>8000</v>
          </cell>
          <cell r="G9335">
            <v>1</v>
          </cell>
          <cell r="H9335">
            <v>2000</v>
          </cell>
        </row>
        <row r="9336">
          <cell r="B9336" t="str">
            <v>V00448</v>
          </cell>
          <cell r="C9336" t="str">
            <v>Ma tít</v>
          </cell>
          <cell r="D9336" t="str">
            <v>kg</v>
          </cell>
          <cell r="E9336">
            <v>0.4</v>
          </cell>
          <cell r="F9336">
            <v>6000</v>
          </cell>
          <cell r="G9336">
            <v>1</v>
          </cell>
          <cell r="H9336">
            <v>2400</v>
          </cell>
        </row>
        <row r="9337">
          <cell r="B9337" t="str">
            <v>V05539</v>
          </cell>
          <cell r="C9337" t="str">
            <v>Củi đun</v>
          </cell>
          <cell r="D9337" t="str">
            <v>kg</v>
          </cell>
          <cell r="E9337">
            <v>16</v>
          </cell>
          <cell r="F9337">
            <v>1200</v>
          </cell>
          <cell r="G9337">
            <v>1</v>
          </cell>
          <cell r="H9337">
            <v>19200</v>
          </cell>
        </row>
        <row r="9338">
          <cell r="B9338" t="str">
            <v>V09505</v>
          </cell>
          <cell r="C9338" t="str">
            <v>Cồn công nghiệp</v>
          </cell>
          <cell r="D9338" t="str">
            <v>kg</v>
          </cell>
          <cell r="E9338">
            <v>20</v>
          </cell>
          <cell r="F9338">
            <v>14000</v>
          </cell>
          <cell r="G9338">
            <v>1</v>
          </cell>
          <cell r="H9338">
            <v>280000</v>
          </cell>
        </row>
        <row r="9339">
          <cell r="B9339" t="str">
            <v>V04247</v>
          </cell>
          <cell r="C9339" t="str">
            <v>Giẻ lau</v>
          </cell>
          <cell r="D9339" t="str">
            <v>kg</v>
          </cell>
          <cell r="E9339">
            <v>0.6</v>
          </cell>
          <cell r="F9339">
            <v>5000</v>
          </cell>
          <cell r="G9339">
            <v>1</v>
          </cell>
          <cell r="H9339">
            <v>3000</v>
          </cell>
        </row>
        <row r="9340">
          <cell r="B9340" t="str">
            <v>V09498</v>
          </cell>
          <cell r="C9340" t="str">
            <v>Chất cách điện</v>
          </cell>
          <cell r="D9340" t="str">
            <v>kg</v>
          </cell>
          <cell r="E9340">
            <v>20</v>
          </cell>
          <cell r="F9340">
            <v>35000</v>
          </cell>
          <cell r="G9340">
            <v>1</v>
          </cell>
          <cell r="H9340">
            <v>700000</v>
          </cell>
        </row>
        <row r="9341">
          <cell r="B9341" t="str">
            <v>V09690</v>
          </cell>
          <cell r="C9341" t="str">
            <v>Dầu biến áp</v>
          </cell>
          <cell r="D9341" t="str">
            <v>kg</v>
          </cell>
          <cell r="E9341">
            <v>2</v>
          </cell>
          <cell r="F9341">
            <v>31232.558139534885</v>
          </cell>
          <cell r="G9341">
            <v>1</v>
          </cell>
          <cell r="H9341">
            <v>62465.116279069771</v>
          </cell>
        </row>
        <row r="9342">
          <cell r="B9342" t="str">
            <v>Z999</v>
          </cell>
          <cell r="C9342" t="str">
            <v>Vật liệu khác</v>
          </cell>
          <cell r="D9342" t="str">
            <v>%</v>
          </cell>
          <cell r="E9342">
            <v>5</v>
          </cell>
          <cell r="F9342">
            <v>1170565.1162790698</v>
          </cell>
          <cell r="H9342">
            <v>58528.255813953489</v>
          </cell>
        </row>
        <row r="9343">
          <cell r="C9343" t="str">
            <v>Cộng</v>
          </cell>
          <cell r="H9343">
            <v>1229093.3720930233</v>
          </cell>
        </row>
        <row r="9344">
          <cell r="C9344" t="str">
            <v>b) Nhân công</v>
          </cell>
          <cell r="H9344">
            <v>6626148.0263157897</v>
          </cell>
        </row>
        <row r="9345">
          <cell r="B9345" t="str">
            <v>N2457</v>
          </cell>
          <cell r="C9345" t="str">
            <v>Nhân công bậc 4,5/7 - Nhóm 2</v>
          </cell>
          <cell r="D9345" t="str">
            <v>công</v>
          </cell>
          <cell r="E9345">
            <v>15.5</v>
          </cell>
          <cell r="F9345">
            <v>427493.42105263157</v>
          </cell>
          <cell r="G9345">
            <v>1</v>
          </cell>
          <cell r="H9345">
            <v>6626148.0263157897</v>
          </cell>
        </row>
        <row r="9346">
          <cell r="B9346" t="str">
            <v>D4.4334</v>
          </cell>
          <cell r="C9346" t="str">
            <v>Lắp đặt hộp nối cáp; hộp nối cáp dầu điện áp 22KV, tiết diện cáp ≤185mm2</v>
          </cell>
          <cell r="D9346" t="str">
            <v>1 hộp nối (3 pha)</v>
          </cell>
          <cell r="E9346">
            <v>1</v>
          </cell>
          <cell r="I9346">
            <v>1229093.3720930233</v>
          </cell>
          <cell r="J9346">
            <v>7310137.5000000009</v>
          </cell>
          <cell r="K9346">
            <v>0</v>
          </cell>
        </row>
        <row r="9347">
          <cell r="C9347" t="str">
            <v>a) Vật liệu</v>
          </cell>
          <cell r="H9347">
            <v>1229093.3720930233</v>
          </cell>
        </row>
        <row r="9348">
          <cell r="B9348" t="str">
            <v>V09495</v>
          </cell>
          <cell r="C9348" t="str">
            <v>Băng cách điện</v>
          </cell>
          <cell r="D9348" t="str">
            <v>cuộn</v>
          </cell>
          <cell r="E9348">
            <v>3</v>
          </cell>
          <cell r="F9348">
            <v>5000</v>
          </cell>
          <cell r="G9348">
            <v>1</v>
          </cell>
          <cell r="H9348">
            <v>15000</v>
          </cell>
        </row>
        <row r="9349">
          <cell r="B9349" t="str">
            <v>V00627</v>
          </cell>
          <cell r="C9349" t="str">
            <v>Thiếc hàn</v>
          </cell>
          <cell r="D9349" t="str">
            <v>kg</v>
          </cell>
          <cell r="E9349">
            <v>2.5</v>
          </cell>
          <cell r="F9349">
            <v>34600</v>
          </cell>
          <cell r="G9349">
            <v>1</v>
          </cell>
          <cell r="H9349">
            <v>86500</v>
          </cell>
        </row>
        <row r="9350">
          <cell r="B9350" t="str">
            <v>V00491</v>
          </cell>
          <cell r="C9350" t="str">
            <v>Nhựa thông</v>
          </cell>
          <cell r="D9350" t="str">
            <v>kg</v>
          </cell>
          <cell r="E9350">
            <v>0.25</v>
          </cell>
          <cell r="F9350">
            <v>8000</v>
          </cell>
          <cell r="G9350">
            <v>1</v>
          </cell>
          <cell r="H9350">
            <v>2000</v>
          </cell>
        </row>
        <row r="9351">
          <cell r="B9351" t="str">
            <v>V00448</v>
          </cell>
          <cell r="C9351" t="str">
            <v>Ma tít</v>
          </cell>
          <cell r="D9351" t="str">
            <v>kg</v>
          </cell>
          <cell r="E9351">
            <v>0.4</v>
          </cell>
          <cell r="F9351">
            <v>6000</v>
          </cell>
          <cell r="G9351">
            <v>1</v>
          </cell>
          <cell r="H9351">
            <v>2400</v>
          </cell>
        </row>
        <row r="9352">
          <cell r="B9352" t="str">
            <v>V05539</v>
          </cell>
          <cell r="C9352" t="str">
            <v>Củi đun</v>
          </cell>
          <cell r="D9352" t="str">
            <v>kg</v>
          </cell>
          <cell r="E9352">
            <v>16</v>
          </cell>
          <cell r="F9352">
            <v>1200</v>
          </cell>
          <cell r="G9352">
            <v>1</v>
          </cell>
          <cell r="H9352">
            <v>19200</v>
          </cell>
        </row>
        <row r="9353">
          <cell r="B9353" t="str">
            <v>V09505</v>
          </cell>
          <cell r="C9353" t="str">
            <v>Cồn công nghiệp</v>
          </cell>
          <cell r="D9353" t="str">
            <v>kg</v>
          </cell>
          <cell r="E9353">
            <v>20</v>
          </cell>
          <cell r="F9353">
            <v>14000</v>
          </cell>
          <cell r="G9353">
            <v>1</v>
          </cell>
          <cell r="H9353">
            <v>280000</v>
          </cell>
        </row>
        <row r="9354">
          <cell r="B9354" t="str">
            <v>V04247</v>
          </cell>
          <cell r="C9354" t="str">
            <v>Giẻ lau</v>
          </cell>
          <cell r="D9354" t="str">
            <v>kg</v>
          </cell>
          <cell r="E9354">
            <v>0.6</v>
          </cell>
          <cell r="F9354">
            <v>5000</v>
          </cell>
          <cell r="G9354">
            <v>1</v>
          </cell>
          <cell r="H9354">
            <v>3000</v>
          </cell>
        </row>
        <row r="9355">
          <cell r="B9355" t="str">
            <v>V09498</v>
          </cell>
          <cell r="C9355" t="str">
            <v>Chất cách điện</v>
          </cell>
          <cell r="D9355" t="str">
            <v>kg</v>
          </cell>
          <cell r="E9355">
            <v>20</v>
          </cell>
          <cell r="F9355">
            <v>35000</v>
          </cell>
          <cell r="G9355">
            <v>1</v>
          </cell>
          <cell r="H9355">
            <v>700000</v>
          </cell>
        </row>
        <row r="9356">
          <cell r="B9356" t="str">
            <v>V09690</v>
          </cell>
          <cell r="C9356" t="str">
            <v>Dầu biến áp</v>
          </cell>
          <cell r="D9356" t="str">
            <v>kg</v>
          </cell>
          <cell r="E9356">
            <v>2</v>
          </cell>
          <cell r="F9356">
            <v>31232.558139534885</v>
          </cell>
          <cell r="G9356">
            <v>1</v>
          </cell>
          <cell r="H9356">
            <v>62465.116279069771</v>
          </cell>
        </row>
        <row r="9357">
          <cell r="B9357" t="str">
            <v>Z999</v>
          </cell>
          <cell r="C9357" t="str">
            <v>Vật liệu khác</v>
          </cell>
          <cell r="D9357" t="str">
            <v>%</v>
          </cell>
          <cell r="E9357">
            <v>5</v>
          </cell>
          <cell r="F9357">
            <v>1170565.1162790698</v>
          </cell>
          <cell r="H9357">
            <v>58528.255813953489</v>
          </cell>
        </row>
        <row r="9358">
          <cell r="C9358" t="str">
            <v>Cộng</v>
          </cell>
          <cell r="H9358">
            <v>1229093.3720930233</v>
          </cell>
        </row>
        <row r="9359">
          <cell r="C9359" t="str">
            <v>b) Nhân công</v>
          </cell>
          <cell r="H9359">
            <v>7310137.5000000009</v>
          </cell>
        </row>
        <row r="9360">
          <cell r="B9360" t="str">
            <v>N2457</v>
          </cell>
          <cell r="C9360" t="str">
            <v>Nhân công bậc 4,5/7 - Nhóm 2</v>
          </cell>
          <cell r="D9360" t="str">
            <v>công</v>
          </cell>
          <cell r="E9360">
            <v>17.100000000000001</v>
          </cell>
          <cell r="F9360">
            <v>427493.42105263157</v>
          </cell>
          <cell r="G9360">
            <v>1</v>
          </cell>
          <cell r="H9360">
            <v>7310137.5000000009</v>
          </cell>
        </row>
        <row r="9361">
          <cell r="B9361" t="str">
            <v>D4.4335</v>
          </cell>
          <cell r="C9361" t="str">
            <v>Lắp đặt hộp nối cáp; hộp nối cáp dầu điện áp 22KV, tiết diện cáp ≤240mm2</v>
          </cell>
          <cell r="D9361" t="str">
            <v>1 hộp nối (3 pha)</v>
          </cell>
          <cell r="E9361">
            <v>1</v>
          </cell>
          <cell r="I9361">
            <v>1512593.3720930233</v>
          </cell>
          <cell r="J9361">
            <v>7994126.9736842103</v>
          </cell>
          <cell r="K9361">
            <v>0</v>
          </cell>
        </row>
        <row r="9362">
          <cell r="C9362" t="str">
            <v>a) Vật liệu</v>
          </cell>
          <cell r="H9362">
            <v>1512593.3720930233</v>
          </cell>
        </row>
        <row r="9363">
          <cell r="B9363" t="str">
            <v>V09495</v>
          </cell>
          <cell r="C9363" t="str">
            <v>Băng cách điện</v>
          </cell>
          <cell r="D9363" t="str">
            <v>cuộn</v>
          </cell>
          <cell r="E9363">
            <v>4</v>
          </cell>
          <cell r="F9363">
            <v>5000</v>
          </cell>
          <cell r="G9363">
            <v>1</v>
          </cell>
          <cell r="H9363">
            <v>20000</v>
          </cell>
        </row>
        <row r="9364">
          <cell r="B9364" t="str">
            <v>V00627</v>
          </cell>
          <cell r="C9364" t="str">
            <v>Thiếc hàn</v>
          </cell>
          <cell r="D9364" t="str">
            <v>kg</v>
          </cell>
          <cell r="E9364">
            <v>3</v>
          </cell>
          <cell r="F9364">
            <v>34600</v>
          </cell>
          <cell r="G9364">
            <v>1</v>
          </cell>
          <cell r="H9364">
            <v>103800</v>
          </cell>
        </row>
        <row r="9365">
          <cell r="B9365" t="str">
            <v>V00491</v>
          </cell>
          <cell r="C9365" t="str">
            <v>Nhựa thông</v>
          </cell>
          <cell r="D9365" t="str">
            <v>kg</v>
          </cell>
          <cell r="E9365">
            <v>0.3</v>
          </cell>
          <cell r="F9365">
            <v>8000</v>
          </cell>
          <cell r="G9365">
            <v>1</v>
          </cell>
          <cell r="H9365">
            <v>2400</v>
          </cell>
        </row>
        <row r="9366">
          <cell r="B9366" t="str">
            <v>V00448</v>
          </cell>
          <cell r="C9366" t="str">
            <v>Ma tít</v>
          </cell>
          <cell r="D9366" t="str">
            <v>kg</v>
          </cell>
          <cell r="E9366">
            <v>0.5</v>
          </cell>
          <cell r="F9366">
            <v>6000</v>
          </cell>
          <cell r="G9366">
            <v>1</v>
          </cell>
          <cell r="H9366">
            <v>3000</v>
          </cell>
        </row>
        <row r="9367">
          <cell r="B9367" t="str">
            <v>V05539</v>
          </cell>
          <cell r="C9367" t="str">
            <v>Củi đun</v>
          </cell>
          <cell r="D9367" t="str">
            <v>kg</v>
          </cell>
          <cell r="E9367">
            <v>17</v>
          </cell>
          <cell r="F9367">
            <v>1200</v>
          </cell>
          <cell r="G9367">
            <v>1</v>
          </cell>
          <cell r="H9367">
            <v>20400</v>
          </cell>
        </row>
        <row r="9368">
          <cell r="B9368" t="str">
            <v>V09505</v>
          </cell>
          <cell r="C9368" t="str">
            <v>Cồn công nghiệp</v>
          </cell>
          <cell r="D9368" t="str">
            <v>kg</v>
          </cell>
          <cell r="E9368">
            <v>25</v>
          </cell>
          <cell r="F9368">
            <v>14000</v>
          </cell>
          <cell r="G9368">
            <v>1</v>
          </cell>
          <cell r="H9368">
            <v>350000</v>
          </cell>
        </row>
        <row r="9369">
          <cell r="B9369" t="str">
            <v>V04247</v>
          </cell>
          <cell r="C9369" t="str">
            <v>Giẻ lau</v>
          </cell>
          <cell r="D9369" t="str">
            <v>kg</v>
          </cell>
          <cell r="E9369">
            <v>0.7</v>
          </cell>
          <cell r="F9369">
            <v>5000</v>
          </cell>
          <cell r="G9369">
            <v>1</v>
          </cell>
          <cell r="H9369">
            <v>3500</v>
          </cell>
        </row>
        <row r="9370">
          <cell r="B9370" t="str">
            <v>V09498</v>
          </cell>
          <cell r="C9370" t="str">
            <v>Chất cách điện</v>
          </cell>
          <cell r="D9370" t="str">
            <v>kg</v>
          </cell>
          <cell r="E9370">
            <v>25</v>
          </cell>
          <cell r="F9370">
            <v>35000</v>
          </cell>
          <cell r="G9370">
            <v>1</v>
          </cell>
          <cell r="H9370">
            <v>875000</v>
          </cell>
        </row>
        <row r="9371">
          <cell r="B9371" t="str">
            <v>V09690</v>
          </cell>
          <cell r="C9371" t="str">
            <v>Dầu biến áp</v>
          </cell>
          <cell r="D9371" t="str">
            <v>kg</v>
          </cell>
          <cell r="E9371">
            <v>2</v>
          </cell>
          <cell r="F9371">
            <v>31232.558139534885</v>
          </cell>
          <cell r="G9371">
            <v>1</v>
          </cell>
          <cell r="H9371">
            <v>62465.116279069771</v>
          </cell>
        </row>
        <row r="9372">
          <cell r="B9372" t="str">
            <v>Z999</v>
          </cell>
          <cell r="C9372" t="str">
            <v>Vật liệu khác</v>
          </cell>
          <cell r="D9372" t="str">
            <v>%</v>
          </cell>
          <cell r="E9372">
            <v>5</v>
          </cell>
          <cell r="F9372">
            <v>1440565.1162790698</v>
          </cell>
          <cell r="H9372">
            <v>72028.255813953481</v>
          </cell>
        </row>
        <row r="9373">
          <cell r="C9373" t="str">
            <v>Cộng</v>
          </cell>
          <cell r="H9373">
            <v>1512593.3720930233</v>
          </cell>
        </row>
        <row r="9374">
          <cell r="C9374" t="str">
            <v>b) Nhân công</v>
          </cell>
          <cell r="H9374">
            <v>7994126.9736842103</v>
          </cell>
        </row>
        <row r="9375">
          <cell r="B9375" t="str">
            <v>N2457</v>
          </cell>
          <cell r="C9375" t="str">
            <v>Nhân công bậc 4,5/7 - Nhóm 2</v>
          </cell>
          <cell r="D9375" t="str">
            <v>công</v>
          </cell>
          <cell r="E9375">
            <v>18.7</v>
          </cell>
          <cell r="F9375">
            <v>427493.42105263157</v>
          </cell>
          <cell r="G9375">
            <v>1</v>
          </cell>
          <cell r="H9375">
            <v>7994126.9736842103</v>
          </cell>
        </row>
        <row r="9376">
          <cell r="B9376" t="str">
            <v>D4.4336</v>
          </cell>
          <cell r="C9376" t="str">
            <v>Lắp đặt hộp nối cáp; hộp nối cáp dầu điện áp 22KV, tiết diện cáp ≤300mm2</v>
          </cell>
          <cell r="D9376" t="str">
            <v>1 hộp nối (3 pha)</v>
          </cell>
          <cell r="E9376">
            <v>1</v>
          </cell>
          <cell r="I9376">
            <v>1512593.3720930233</v>
          </cell>
          <cell r="J9376">
            <v>8772165</v>
          </cell>
          <cell r="K9376">
            <v>0</v>
          </cell>
        </row>
        <row r="9377">
          <cell r="C9377" t="str">
            <v>a) Vật liệu</v>
          </cell>
          <cell r="H9377">
            <v>1512593.3720930233</v>
          </cell>
        </row>
        <row r="9378">
          <cell r="B9378" t="str">
            <v>V09495</v>
          </cell>
          <cell r="C9378" t="str">
            <v>Băng cách điện</v>
          </cell>
          <cell r="D9378" t="str">
            <v>cuộn</v>
          </cell>
          <cell r="E9378">
            <v>4</v>
          </cell>
          <cell r="F9378">
            <v>5000</v>
          </cell>
          <cell r="G9378">
            <v>1</v>
          </cell>
          <cell r="H9378">
            <v>20000</v>
          </cell>
        </row>
        <row r="9379">
          <cell r="B9379" t="str">
            <v>V00627</v>
          </cell>
          <cell r="C9379" t="str">
            <v>Thiếc hàn</v>
          </cell>
          <cell r="D9379" t="str">
            <v>kg</v>
          </cell>
          <cell r="E9379">
            <v>3</v>
          </cell>
          <cell r="F9379">
            <v>34600</v>
          </cell>
          <cell r="G9379">
            <v>1</v>
          </cell>
          <cell r="H9379">
            <v>103800</v>
          </cell>
        </row>
        <row r="9380">
          <cell r="B9380" t="str">
            <v>V00491</v>
          </cell>
          <cell r="C9380" t="str">
            <v>Nhựa thông</v>
          </cell>
          <cell r="D9380" t="str">
            <v>kg</v>
          </cell>
          <cell r="E9380">
            <v>0.3</v>
          </cell>
          <cell r="F9380">
            <v>8000</v>
          </cell>
          <cell r="G9380">
            <v>1</v>
          </cell>
          <cell r="H9380">
            <v>2400</v>
          </cell>
        </row>
        <row r="9381">
          <cell r="B9381" t="str">
            <v>V00448</v>
          </cell>
          <cell r="C9381" t="str">
            <v>Ma tít</v>
          </cell>
          <cell r="D9381" t="str">
            <v>kg</v>
          </cell>
          <cell r="E9381">
            <v>0.5</v>
          </cell>
          <cell r="F9381">
            <v>6000</v>
          </cell>
          <cell r="G9381">
            <v>1</v>
          </cell>
          <cell r="H9381">
            <v>3000</v>
          </cell>
        </row>
        <row r="9382">
          <cell r="B9382" t="str">
            <v>V05539</v>
          </cell>
          <cell r="C9382" t="str">
            <v>Củi đun</v>
          </cell>
          <cell r="D9382" t="str">
            <v>kg</v>
          </cell>
          <cell r="E9382">
            <v>17</v>
          </cell>
          <cell r="F9382">
            <v>1200</v>
          </cell>
          <cell r="G9382">
            <v>1</v>
          </cell>
          <cell r="H9382">
            <v>20400</v>
          </cell>
        </row>
        <row r="9383">
          <cell r="B9383" t="str">
            <v>V09505</v>
          </cell>
          <cell r="C9383" t="str">
            <v>Cồn công nghiệp</v>
          </cell>
          <cell r="D9383" t="str">
            <v>kg</v>
          </cell>
          <cell r="E9383">
            <v>25</v>
          </cell>
          <cell r="F9383">
            <v>14000</v>
          </cell>
          <cell r="G9383">
            <v>1</v>
          </cell>
          <cell r="H9383">
            <v>350000</v>
          </cell>
        </row>
        <row r="9384">
          <cell r="B9384" t="str">
            <v>V04247</v>
          </cell>
          <cell r="C9384" t="str">
            <v>Giẻ lau</v>
          </cell>
          <cell r="D9384" t="str">
            <v>kg</v>
          </cell>
          <cell r="E9384">
            <v>0.7</v>
          </cell>
          <cell r="F9384">
            <v>5000</v>
          </cell>
          <cell r="G9384">
            <v>1</v>
          </cell>
          <cell r="H9384">
            <v>3500</v>
          </cell>
        </row>
        <row r="9385">
          <cell r="B9385" t="str">
            <v>V09498</v>
          </cell>
          <cell r="C9385" t="str">
            <v>Chất cách điện</v>
          </cell>
          <cell r="D9385" t="str">
            <v>kg</v>
          </cell>
          <cell r="E9385">
            <v>25</v>
          </cell>
          <cell r="F9385">
            <v>35000</v>
          </cell>
          <cell r="G9385">
            <v>1</v>
          </cell>
          <cell r="H9385">
            <v>875000</v>
          </cell>
        </row>
        <row r="9386">
          <cell r="B9386" t="str">
            <v>V09690</v>
          </cell>
          <cell r="C9386" t="str">
            <v>Dầu biến áp</v>
          </cell>
          <cell r="D9386" t="str">
            <v>kg</v>
          </cell>
          <cell r="E9386">
            <v>2</v>
          </cell>
          <cell r="F9386">
            <v>31232.558139534885</v>
          </cell>
          <cell r="G9386">
            <v>1</v>
          </cell>
          <cell r="H9386">
            <v>62465.116279069771</v>
          </cell>
        </row>
        <row r="9387">
          <cell r="B9387" t="str">
            <v>Z999</v>
          </cell>
          <cell r="C9387" t="str">
            <v>Vật liệu khác</v>
          </cell>
          <cell r="D9387" t="str">
            <v>%</v>
          </cell>
          <cell r="E9387">
            <v>5</v>
          </cell>
          <cell r="F9387">
            <v>1440565.1162790698</v>
          </cell>
          <cell r="H9387">
            <v>72028.255813953481</v>
          </cell>
        </row>
        <row r="9388">
          <cell r="C9388" t="str">
            <v>Cộng</v>
          </cell>
          <cell r="H9388">
            <v>1512593.3720930233</v>
          </cell>
        </row>
        <row r="9389">
          <cell r="C9389" t="str">
            <v>b) Nhân công</v>
          </cell>
          <cell r="H9389">
            <v>8772165</v>
          </cell>
        </row>
        <row r="9390">
          <cell r="B9390" t="str">
            <v>N2457</v>
          </cell>
          <cell r="C9390" t="str">
            <v>Nhân công bậc 4,5/7 - Nhóm 2</v>
          </cell>
          <cell r="D9390" t="str">
            <v>công</v>
          </cell>
          <cell r="E9390">
            <v>20.52</v>
          </cell>
          <cell r="F9390">
            <v>427493.42105263157</v>
          </cell>
          <cell r="G9390">
            <v>1</v>
          </cell>
          <cell r="H9390">
            <v>8772165</v>
          </cell>
        </row>
        <row r="9391">
          <cell r="B9391" t="str">
            <v>D4.4337</v>
          </cell>
          <cell r="C9391" t="str">
            <v>Lắp đặt hộp nối cáp; hộp nối cáp dầu điện áp 22KV, tiết diện cáp ≤400mm2</v>
          </cell>
          <cell r="D9391" t="str">
            <v>1 hộp nối (3 pha)</v>
          </cell>
          <cell r="E9391">
            <v>1</v>
          </cell>
          <cell r="I9391">
            <v>1801994.3720930233</v>
          </cell>
          <cell r="J9391">
            <v>10524888.02631579</v>
          </cell>
          <cell r="K9391">
            <v>0</v>
          </cell>
        </row>
        <row r="9392">
          <cell r="C9392" t="str">
            <v>a) Vật liệu</v>
          </cell>
          <cell r="H9392">
            <v>1801994.3720930233</v>
          </cell>
        </row>
        <row r="9393">
          <cell r="B9393" t="str">
            <v>V09495</v>
          </cell>
          <cell r="C9393" t="str">
            <v>Băng cách điện</v>
          </cell>
          <cell r="D9393" t="str">
            <v>cuộn</v>
          </cell>
          <cell r="E9393">
            <v>4.8</v>
          </cell>
          <cell r="F9393">
            <v>5000</v>
          </cell>
          <cell r="G9393">
            <v>1</v>
          </cell>
          <cell r="H9393">
            <v>24000</v>
          </cell>
        </row>
        <row r="9394">
          <cell r="B9394" t="str">
            <v>V00627</v>
          </cell>
          <cell r="C9394" t="str">
            <v>Thiếc hàn</v>
          </cell>
          <cell r="D9394" t="str">
            <v>kg</v>
          </cell>
          <cell r="E9394">
            <v>3.6</v>
          </cell>
          <cell r="F9394">
            <v>34600</v>
          </cell>
          <cell r="G9394">
            <v>1</v>
          </cell>
          <cell r="H9394">
            <v>124560</v>
          </cell>
        </row>
        <row r="9395">
          <cell r="B9395" t="str">
            <v>V00491</v>
          </cell>
          <cell r="C9395" t="str">
            <v>Nhựa thông</v>
          </cell>
          <cell r="D9395" t="str">
            <v>kg</v>
          </cell>
          <cell r="E9395">
            <v>0.36</v>
          </cell>
          <cell r="F9395">
            <v>8000</v>
          </cell>
          <cell r="G9395">
            <v>1</v>
          </cell>
          <cell r="H9395">
            <v>2880</v>
          </cell>
        </row>
        <row r="9396">
          <cell r="B9396" t="str">
            <v>V00448</v>
          </cell>
          <cell r="C9396" t="str">
            <v>Ma tít</v>
          </cell>
          <cell r="D9396" t="str">
            <v>kg</v>
          </cell>
          <cell r="E9396">
            <v>0.6</v>
          </cell>
          <cell r="F9396">
            <v>6000</v>
          </cell>
          <cell r="G9396">
            <v>1</v>
          </cell>
          <cell r="H9396">
            <v>3600</v>
          </cell>
        </row>
        <row r="9397">
          <cell r="B9397" t="str">
            <v>V05539</v>
          </cell>
          <cell r="C9397" t="str">
            <v>Củi đun</v>
          </cell>
          <cell r="D9397" t="str">
            <v>kg</v>
          </cell>
          <cell r="E9397">
            <v>20.399999999999999</v>
          </cell>
          <cell r="F9397">
            <v>1200</v>
          </cell>
          <cell r="G9397">
            <v>1</v>
          </cell>
          <cell r="H9397">
            <v>24480</v>
          </cell>
        </row>
        <row r="9398">
          <cell r="B9398" t="str">
            <v>V09505</v>
          </cell>
          <cell r="C9398" t="str">
            <v>Cồn công nghiệp</v>
          </cell>
          <cell r="D9398" t="str">
            <v>kg</v>
          </cell>
          <cell r="E9398">
            <v>30</v>
          </cell>
          <cell r="F9398">
            <v>14000</v>
          </cell>
          <cell r="G9398">
            <v>1</v>
          </cell>
          <cell r="H9398">
            <v>420000</v>
          </cell>
        </row>
        <row r="9399">
          <cell r="B9399" t="str">
            <v>V04247</v>
          </cell>
          <cell r="C9399" t="str">
            <v>Giẻ lau</v>
          </cell>
          <cell r="D9399" t="str">
            <v>kg</v>
          </cell>
          <cell r="E9399">
            <v>0.84</v>
          </cell>
          <cell r="F9399">
            <v>5000</v>
          </cell>
          <cell r="G9399">
            <v>1</v>
          </cell>
          <cell r="H9399">
            <v>4200</v>
          </cell>
        </row>
        <row r="9400">
          <cell r="B9400" t="str">
            <v>V09498</v>
          </cell>
          <cell r="C9400" t="str">
            <v>Chất cách điện</v>
          </cell>
          <cell r="D9400" t="str">
            <v>kg</v>
          </cell>
          <cell r="E9400">
            <v>30</v>
          </cell>
          <cell r="F9400">
            <v>35000</v>
          </cell>
          <cell r="G9400">
            <v>1</v>
          </cell>
          <cell r="H9400">
            <v>1050000</v>
          </cell>
        </row>
        <row r="9401">
          <cell r="B9401" t="str">
            <v>V09690</v>
          </cell>
          <cell r="C9401" t="str">
            <v>Dầu biến áp</v>
          </cell>
          <cell r="D9401" t="str">
            <v>kg</v>
          </cell>
          <cell r="E9401">
            <v>2</v>
          </cell>
          <cell r="F9401">
            <v>31232.558139534885</v>
          </cell>
          <cell r="G9401">
            <v>1</v>
          </cell>
          <cell r="H9401">
            <v>62465.116279069771</v>
          </cell>
        </row>
        <row r="9402">
          <cell r="B9402" t="str">
            <v>Z999</v>
          </cell>
          <cell r="C9402" t="str">
            <v>Vật liệu khác</v>
          </cell>
          <cell r="D9402" t="str">
            <v>%</v>
          </cell>
          <cell r="E9402">
            <v>5</v>
          </cell>
          <cell r="F9402">
            <v>1716185.1162790698</v>
          </cell>
          <cell r="H9402">
            <v>85809.255813953481</v>
          </cell>
        </row>
        <row r="9403">
          <cell r="C9403" t="str">
            <v>Cộng</v>
          </cell>
          <cell r="H9403">
            <v>1801994.3720930233</v>
          </cell>
        </row>
        <row r="9404">
          <cell r="C9404" t="str">
            <v>b) Nhân công</v>
          </cell>
          <cell r="H9404">
            <v>10524888.02631579</v>
          </cell>
        </row>
        <row r="9405">
          <cell r="B9405" t="str">
            <v>N2457</v>
          </cell>
          <cell r="C9405" t="str">
            <v>Nhân công bậc 4,5/7 - Nhóm 2</v>
          </cell>
          <cell r="D9405" t="str">
            <v>công</v>
          </cell>
          <cell r="E9405">
            <v>24.62</v>
          </cell>
          <cell r="F9405">
            <v>427493.42105263157</v>
          </cell>
          <cell r="G9405">
            <v>1</v>
          </cell>
          <cell r="H9405">
            <v>10524888.02631579</v>
          </cell>
        </row>
        <row r="9406">
          <cell r="B9406" t="str">
            <v>D4.4341</v>
          </cell>
          <cell r="C9406" t="str">
            <v>Lắp đặt hộp nối cáp; hộp nối cáp dầu điện áp 35KV, tiết diện cáp ≤35mm2</v>
          </cell>
          <cell r="D9406" t="str">
            <v>1 hộp nối (3 pha)</v>
          </cell>
          <cell r="E9406">
            <v>1</v>
          </cell>
          <cell r="I9406">
            <v>999668.37209302327</v>
          </cell>
          <cell r="J9406">
            <v>6579123.75</v>
          </cell>
          <cell r="K9406">
            <v>0</v>
          </cell>
        </row>
        <row r="9407">
          <cell r="C9407" t="str">
            <v>a) Vật liệu</v>
          </cell>
          <cell r="H9407">
            <v>999668.37209302327</v>
          </cell>
        </row>
        <row r="9408">
          <cell r="B9408" t="str">
            <v>V09495</v>
          </cell>
          <cell r="C9408" t="str">
            <v>Băng cách điện</v>
          </cell>
          <cell r="D9408" t="str">
            <v>cuộn</v>
          </cell>
          <cell r="E9408">
            <v>2.5</v>
          </cell>
          <cell r="F9408">
            <v>5000</v>
          </cell>
          <cell r="G9408">
            <v>1</v>
          </cell>
          <cell r="H9408">
            <v>12500</v>
          </cell>
        </row>
        <row r="9409">
          <cell r="B9409" t="str">
            <v>V00627</v>
          </cell>
          <cell r="C9409" t="str">
            <v>Thiếc hàn</v>
          </cell>
          <cell r="D9409" t="str">
            <v>kg</v>
          </cell>
          <cell r="E9409">
            <v>2</v>
          </cell>
          <cell r="F9409">
            <v>34600</v>
          </cell>
          <cell r="G9409">
            <v>1</v>
          </cell>
          <cell r="H9409">
            <v>69200</v>
          </cell>
        </row>
        <row r="9410">
          <cell r="B9410" t="str">
            <v>V00491</v>
          </cell>
          <cell r="C9410" t="str">
            <v>Nhựa thông</v>
          </cell>
          <cell r="D9410" t="str">
            <v>kg</v>
          </cell>
          <cell r="E9410">
            <v>0.2</v>
          </cell>
          <cell r="F9410">
            <v>8000</v>
          </cell>
          <cell r="G9410">
            <v>1</v>
          </cell>
          <cell r="H9410">
            <v>1600</v>
          </cell>
        </row>
        <row r="9411">
          <cell r="B9411" t="str">
            <v>V00448</v>
          </cell>
          <cell r="C9411" t="str">
            <v>Ma tít</v>
          </cell>
          <cell r="D9411" t="str">
            <v>kg</v>
          </cell>
          <cell r="E9411">
            <v>0.3</v>
          </cell>
          <cell r="F9411">
            <v>6000</v>
          </cell>
          <cell r="G9411">
            <v>1</v>
          </cell>
          <cell r="H9411">
            <v>1800</v>
          </cell>
        </row>
        <row r="9412">
          <cell r="B9412" t="str">
            <v>V05539</v>
          </cell>
          <cell r="C9412" t="str">
            <v>Củi đun</v>
          </cell>
          <cell r="D9412" t="str">
            <v>kg</v>
          </cell>
          <cell r="E9412">
            <v>15</v>
          </cell>
          <cell r="F9412">
            <v>1200</v>
          </cell>
          <cell r="G9412">
            <v>1</v>
          </cell>
          <cell r="H9412">
            <v>18000</v>
          </cell>
        </row>
        <row r="9413">
          <cell r="B9413" t="str">
            <v>V09505</v>
          </cell>
          <cell r="C9413" t="str">
            <v>Cồn công nghiệp</v>
          </cell>
          <cell r="D9413" t="str">
            <v>kg</v>
          </cell>
          <cell r="E9413">
            <v>16</v>
          </cell>
          <cell r="F9413">
            <v>14000</v>
          </cell>
          <cell r="G9413">
            <v>1</v>
          </cell>
          <cell r="H9413">
            <v>224000</v>
          </cell>
        </row>
        <row r="9414">
          <cell r="B9414" t="str">
            <v>V04247</v>
          </cell>
          <cell r="C9414" t="str">
            <v>Giẻ lau</v>
          </cell>
          <cell r="D9414" t="str">
            <v>kg</v>
          </cell>
          <cell r="E9414">
            <v>0.5</v>
          </cell>
          <cell r="F9414">
            <v>5000</v>
          </cell>
          <cell r="G9414">
            <v>1</v>
          </cell>
          <cell r="H9414">
            <v>2500</v>
          </cell>
        </row>
        <row r="9415">
          <cell r="B9415" t="str">
            <v>V09498</v>
          </cell>
          <cell r="C9415" t="str">
            <v>Chất cách điện</v>
          </cell>
          <cell r="D9415" t="str">
            <v>kg</v>
          </cell>
          <cell r="E9415">
            <v>16</v>
          </cell>
          <cell r="F9415">
            <v>35000</v>
          </cell>
          <cell r="G9415">
            <v>1</v>
          </cell>
          <cell r="H9415">
            <v>560000</v>
          </cell>
        </row>
        <row r="9416">
          <cell r="B9416" t="str">
            <v>V09690</v>
          </cell>
          <cell r="C9416" t="str">
            <v>Dầu biến áp</v>
          </cell>
          <cell r="D9416" t="str">
            <v>kg</v>
          </cell>
          <cell r="E9416">
            <v>2</v>
          </cell>
          <cell r="F9416">
            <v>31232.558139534885</v>
          </cell>
          <cell r="G9416">
            <v>1</v>
          </cell>
          <cell r="H9416">
            <v>62465.116279069771</v>
          </cell>
        </row>
        <row r="9417">
          <cell r="B9417" t="str">
            <v>Z999</v>
          </cell>
          <cell r="C9417" t="str">
            <v>Vật liệu khác</v>
          </cell>
          <cell r="D9417" t="str">
            <v>%</v>
          </cell>
          <cell r="E9417">
            <v>5</v>
          </cell>
          <cell r="F9417">
            <v>952065.1162790698</v>
          </cell>
          <cell r="H9417">
            <v>47603.255813953489</v>
          </cell>
        </row>
        <row r="9418">
          <cell r="C9418" t="str">
            <v>Cộng</v>
          </cell>
          <cell r="H9418">
            <v>999668.37209302327</v>
          </cell>
        </row>
        <row r="9419">
          <cell r="C9419" t="str">
            <v>b) Nhân công</v>
          </cell>
          <cell r="H9419">
            <v>6579123.75</v>
          </cell>
        </row>
        <row r="9420">
          <cell r="B9420" t="str">
            <v>N2457</v>
          </cell>
          <cell r="C9420" t="str">
            <v>Nhân công bậc 4,5/7 - Nhóm 2</v>
          </cell>
          <cell r="D9420" t="str">
            <v>công</v>
          </cell>
          <cell r="E9420">
            <v>15.39</v>
          </cell>
          <cell r="F9420">
            <v>427493.42105263157</v>
          </cell>
          <cell r="G9420">
            <v>1</v>
          </cell>
          <cell r="H9420">
            <v>6579123.75</v>
          </cell>
        </row>
        <row r="9421">
          <cell r="B9421" t="str">
            <v>D4.4342</v>
          </cell>
          <cell r="C9421" t="str">
            <v>Lắp đặt hộp nối cáp; hộp nối cáp dầu điện áp 35KV, tiết diện cáp ≤70mm2</v>
          </cell>
          <cell r="D9421" t="str">
            <v>1 hộp nối (3 pha)</v>
          </cell>
          <cell r="E9421">
            <v>1</v>
          </cell>
          <cell r="I9421">
            <v>999668.37209302327</v>
          </cell>
          <cell r="J9421">
            <v>7147689.9999999991</v>
          </cell>
          <cell r="K9421">
            <v>0</v>
          </cell>
        </row>
        <row r="9422">
          <cell r="C9422" t="str">
            <v>a) Vật liệu</v>
          </cell>
          <cell r="H9422">
            <v>999668.37209302327</v>
          </cell>
        </row>
        <row r="9423">
          <cell r="B9423" t="str">
            <v>V09495</v>
          </cell>
          <cell r="C9423" t="str">
            <v>Băng cách điện</v>
          </cell>
          <cell r="D9423" t="str">
            <v>cuộn</v>
          </cell>
          <cell r="E9423">
            <v>2.5</v>
          </cell>
          <cell r="F9423">
            <v>5000</v>
          </cell>
          <cell r="G9423">
            <v>1</v>
          </cell>
          <cell r="H9423">
            <v>12500</v>
          </cell>
        </row>
        <row r="9424">
          <cell r="B9424" t="str">
            <v>V00627</v>
          </cell>
          <cell r="C9424" t="str">
            <v>Thiếc hàn</v>
          </cell>
          <cell r="D9424" t="str">
            <v>kg</v>
          </cell>
          <cell r="E9424">
            <v>2</v>
          </cell>
          <cell r="F9424">
            <v>34600</v>
          </cell>
          <cell r="G9424">
            <v>1</v>
          </cell>
          <cell r="H9424">
            <v>69200</v>
          </cell>
        </row>
        <row r="9425">
          <cell r="B9425" t="str">
            <v>V00491</v>
          </cell>
          <cell r="C9425" t="str">
            <v>Nhựa thông</v>
          </cell>
          <cell r="D9425" t="str">
            <v>kg</v>
          </cell>
          <cell r="E9425">
            <v>0.2</v>
          </cell>
          <cell r="F9425">
            <v>8000</v>
          </cell>
          <cell r="G9425">
            <v>1</v>
          </cell>
          <cell r="H9425">
            <v>1600</v>
          </cell>
        </row>
        <row r="9426">
          <cell r="B9426" t="str">
            <v>V00448</v>
          </cell>
          <cell r="C9426" t="str">
            <v>Ma tít</v>
          </cell>
          <cell r="D9426" t="str">
            <v>kg</v>
          </cell>
          <cell r="E9426">
            <v>0.3</v>
          </cell>
          <cell r="F9426">
            <v>6000</v>
          </cell>
          <cell r="G9426">
            <v>1</v>
          </cell>
          <cell r="H9426">
            <v>1800</v>
          </cell>
        </row>
        <row r="9427">
          <cell r="B9427" t="str">
            <v>V05539</v>
          </cell>
          <cell r="C9427" t="str">
            <v>Củi đun</v>
          </cell>
          <cell r="D9427" t="str">
            <v>kg</v>
          </cell>
          <cell r="E9427">
            <v>15</v>
          </cell>
          <cell r="F9427">
            <v>1200</v>
          </cell>
          <cell r="G9427">
            <v>1</v>
          </cell>
          <cell r="H9427">
            <v>18000</v>
          </cell>
        </row>
        <row r="9428">
          <cell r="B9428" t="str">
            <v>V09505</v>
          </cell>
          <cell r="C9428" t="str">
            <v>Cồn công nghiệp</v>
          </cell>
          <cell r="D9428" t="str">
            <v>kg</v>
          </cell>
          <cell r="E9428">
            <v>16</v>
          </cell>
          <cell r="F9428">
            <v>14000</v>
          </cell>
          <cell r="G9428">
            <v>1</v>
          </cell>
          <cell r="H9428">
            <v>224000</v>
          </cell>
        </row>
        <row r="9429">
          <cell r="B9429" t="str">
            <v>V04247</v>
          </cell>
          <cell r="C9429" t="str">
            <v>Giẻ lau</v>
          </cell>
          <cell r="D9429" t="str">
            <v>kg</v>
          </cell>
          <cell r="E9429">
            <v>0.5</v>
          </cell>
          <cell r="F9429">
            <v>5000</v>
          </cell>
          <cell r="G9429">
            <v>1</v>
          </cell>
          <cell r="H9429">
            <v>2500</v>
          </cell>
        </row>
        <row r="9430">
          <cell r="B9430" t="str">
            <v>V09498</v>
          </cell>
          <cell r="C9430" t="str">
            <v>Chất cách điện</v>
          </cell>
          <cell r="D9430" t="str">
            <v>kg</v>
          </cell>
          <cell r="E9430">
            <v>16</v>
          </cell>
          <cell r="F9430">
            <v>35000</v>
          </cell>
          <cell r="G9430">
            <v>1</v>
          </cell>
          <cell r="H9430">
            <v>560000</v>
          </cell>
        </row>
        <row r="9431">
          <cell r="B9431" t="str">
            <v>V09690</v>
          </cell>
          <cell r="C9431" t="str">
            <v>Dầu biến áp</v>
          </cell>
          <cell r="D9431" t="str">
            <v>kg</v>
          </cell>
          <cell r="E9431">
            <v>2</v>
          </cell>
          <cell r="F9431">
            <v>31232.558139534885</v>
          </cell>
          <cell r="G9431">
            <v>1</v>
          </cell>
          <cell r="H9431">
            <v>62465.116279069771</v>
          </cell>
        </row>
        <row r="9432">
          <cell r="B9432" t="str">
            <v>Z999</v>
          </cell>
          <cell r="C9432" t="str">
            <v>Vật liệu khác</v>
          </cell>
          <cell r="D9432" t="str">
            <v>%</v>
          </cell>
          <cell r="E9432">
            <v>5</v>
          </cell>
          <cell r="F9432">
            <v>952065.1162790698</v>
          </cell>
          <cell r="H9432">
            <v>47603.255813953489</v>
          </cell>
        </row>
        <row r="9433">
          <cell r="C9433" t="str">
            <v>Cộng</v>
          </cell>
          <cell r="H9433">
            <v>999668.37209302327</v>
          </cell>
        </row>
        <row r="9434">
          <cell r="C9434" t="str">
            <v>b) Nhân công</v>
          </cell>
          <cell r="H9434">
            <v>7147689.9999999991</v>
          </cell>
        </row>
        <row r="9435">
          <cell r="B9435" t="str">
            <v>N2457</v>
          </cell>
          <cell r="C9435" t="str">
            <v>Nhân công bậc 4,5/7 - Nhóm 2</v>
          </cell>
          <cell r="D9435" t="str">
            <v>công</v>
          </cell>
          <cell r="E9435">
            <v>16.72</v>
          </cell>
          <cell r="F9435">
            <v>427493.42105263157</v>
          </cell>
          <cell r="G9435">
            <v>1</v>
          </cell>
          <cell r="H9435">
            <v>7147689.9999999991</v>
          </cell>
        </row>
        <row r="9436">
          <cell r="B9436" t="str">
            <v>D4.4343</v>
          </cell>
          <cell r="C9436" t="str">
            <v>Lắp đặt hộp nối cáp; hộp nối cáp dầu điện áp 35KV, tiết diện cáp ≤120mm2</v>
          </cell>
          <cell r="D9436" t="str">
            <v>1 hộp nối (3 pha)</v>
          </cell>
          <cell r="E9436">
            <v>1</v>
          </cell>
          <cell r="I9436">
            <v>1229093.3720930233</v>
          </cell>
          <cell r="J9436">
            <v>7959927.5</v>
          </cell>
          <cell r="K9436">
            <v>0</v>
          </cell>
        </row>
        <row r="9437">
          <cell r="C9437" t="str">
            <v>a) Vật liệu</v>
          </cell>
          <cell r="H9437">
            <v>1229093.3720930233</v>
          </cell>
        </row>
        <row r="9438">
          <cell r="B9438" t="str">
            <v>V09495</v>
          </cell>
          <cell r="C9438" t="str">
            <v>Băng cách điện</v>
          </cell>
          <cell r="D9438" t="str">
            <v>cuộn</v>
          </cell>
          <cell r="E9438">
            <v>3</v>
          </cell>
          <cell r="F9438">
            <v>5000</v>
          </cell>
          <cell r="G9438">
            <v>1</v>
          </cell>
          <cell r="H9438">
            <v>15000</v>
          </cell>
        </row>
        <row r="9439">
          <cell r="B9439" t="str">
            <v>V00627</v>
          </cell>
          <cell r="C9439" t="str">
            <v>Thiếc hàn</v>
          </cell>
          <cell r="D9439" t="str">
            <v>kg</v>
          </cell>
          <cell r="E9439">
            <v>2.5</v>
          </cell>
          <cell r="F9439">
            <v>34600</v>
          </cell>
          <cell r="G9439">
            <v>1</v>
          </cell>
          <cell r="H9439">
            <v>86500</v>
          </cell>
        </row>
        <row r="9440">
          <cell r="B9440" t="str">
            <v>V00491</v>
          </cell>
          <cell r="C9440" t="str">
            <v>Nhựa thông</v>
          </cell>
          <cell r="D9440" t="str">
            <v>kg</v>
          </cell>
          <cell r="E9440">
            <v>0.25</v>
          </cell>
          <cell r="F9440">
            <v>8000</v>
          </cell>
          <cell r="G9440">
            <v>1</v>
          </cell>
          <cell r="H9440">
            <v>2000</v>
          </cell>
        </row>
        <row r="9441">
          <cell r="B9441" t="str">
            <v>V00448</v>
          </cell>
          <cell r="C9441" t="str">
            <v>Ma tít</v>
          </cell>
          <cell r="D9441" t="str">
            <v>kg</v>
          </cell>
          <cell r="E9441">
            <v>0.4</v>
          </cell>
          <cell r="F9441">
            <v>6000</v>
          </cell>
          <cell r="G9441">
            <v>1</v>
          </cell>
          <cell r="H9441">
            <v>2400</v>
          </cell>
        </row>
        <row r="9442">
          <cell r="B9442" t="str">
            <v>V05539</v>
          </cell>
          <cell r="C9442" t="str">
            <v>Củi đun</v>
          </cell>
          <cell r="D9442" t="str">
            <v>kg</v>
          </cell>
          <cell r="E9442">
            <v>16</v>
          </cell>
          <cell r="F9442">
            <v>1200</v>
          </cell>
          <cell r="G9442">
            <v>1</v>
          </cell>
          <cell r="H9442">
            <v>19200</v>
          </cell>
        </row>
        <row r="9443">
          <cell r="B9443" t="str">
            <v>V09505</v>
          </cell>
          <cell r="C9443" t="str">
            <v>Cồn công nghiệp</v>
          </cell>
          <cell r="D9443" t="str">
            <v>kg</v>
          </cell>
          <cell r="E9443">
            <v>20</v>
          </cell>
          <cell r="F9443">
            <v>14000</v>
          </cell>
          <cell r="G9443">
            <v>1</v>
          </cell>
          <cell r="H9443">
            <v>280000</v>
          </cell>
        </row>
        <row r="9444">
          <cell r="B9444" t="str">
            <v>V04247</v>
          </cell>
          <cell r="C9444" t="str">
            <v>Giẻ lau</v>
          </cell>
          <cell r="D9444" t="str">
            <v>kg</v>
          </cell>
          <cell r="E9444">
            <v>0.6</v>
          </cell>
          <cell r="F9444">
            <v>5000</v>
          </cell>
          <cell r="G9444">
            <v>1</v>
          </cell>
          <cell r="H9444">
            <v>3000</v>
          </cell>
        </row>
        <row r="9445">
          <cell r="B9445" t="str">
            <v>V09498</v>
          </cell>
          <cell r="C9445" t="str">
            <v>Chất cách điện</v>
          </cell>
          <cell r="D9445" t="str">
            <v>kg</v>
          </cell>
          <cell r="E9445">
            <v>20</v>
          </cell>
          <cell r="F9445">
            <v>35000</v>
          </cell>
          <cell r="G9445">
            <v>1</v>
          </cell>
          <cell r="H9445">
            <v>700000</v>
          </cell>
        </row>
        <row r="9446">
          <cell r="B9446" t="str">
            <v>V09690</v>
          </cell>
          <cell r="C9446" t="str">
            <v>Dầu biến áp</v>
          </cell>
          <cell r="D9446" t="str">
            <v>kg</v>
          </cell>
          <cell r="E9446">
            <v>2</v>
          </cell>
          <cell r="F9446">
            <v>31232.558139534885</v>
          </cell>
          <cell r="G9446">
            <v>1</v>
          </cell>
          <cell r="H9446">
            <v>62465.116279069771</v>
          </cell>
        </row>
        <row r="9447">
          <cell r="B9447" t="str">
            <v>Z999</v>
          </cell>
          <cell r="C9447" t="str">
            <v>Vật liệu khác</v>
          </cell>
          <cell r="D9447" t="str">
            <v>%</v>
          </cell>
          <cell r="E9447">
            <v>5</v>
          </cell>
          <cell r="F9447">
            <v>1170565.1162790698</v>
          </cell>
          <cell r="H9447">
            <v>58528.255813953489</v>
          </cell>
        </row>
        <row r="9448">
          <cell r="C9448" t="str">
            <v>Cộng</v>
          </cell>
          <cell r="H9448">
            <v>1229093.3720930233</v>
          </cell>
        </row>
        <row r="9449">
          <cell r="C9449" t="str">
            <v>b) Nhân công</v>
          </cell>
          <cell r="H9449">
            <v>7959927.5</v>
          </cell>
        </row>
        <row r="9450">
          <cell r="B9450" t="str">
            <v>N2457</v>
          </cell>
          <cell r="C9450" t="str">
            <v>Nhân công bậc 4,5/7 - Nhóm 2</v>
          </cell>
          <cell r="D9450" t="str">
            <v>công</v>
          </cell>
          <cell r="E9450">
            <v>18.62</v>
          </cell>
          <cell r="F9450">
            <v>427493.42105263157</v>
          </cell>
          <cell r="G9450">
            <v>1</v>
          </cell>
          <cell r="H9450">
            <v>7959927.5</v>
          </cell>
        </row>
        <row r="9451">
          <cell r="B9451" t="str">
            <v>D4.4344</v>
          </cell>
          <cell r="C9451" t="str">
            <v>Lắp đặt hộp nối cáp; hộp nối cáp dầu điện áp 35KV, tiết diện cáp ≤185mm2</v>
          </cell>
          <cell r="D9451" t="str">
            <v>1 hộp nối (3 pha)</v>
          </cell>
          <cell r="E9451">
            <v>1</v>
          </cell>
          <cell r="I9451">
            <v>1229093.3720930233</v>
          </cell>
          <cell r="J9451">
            <v>8772165</v>
          </cell>
          <cell r="K9451">
            <v>0</v>
          </cell>
        </row>
        <row r="9452">
          <cell r="C9452" t="str">
            <v>a) Vật liệu</v>
          </cell>
          <cell r="H9452">
            <v>1229093.3720930233</v>
          </cell>
        </row>
        <row r="9453">
          <cell r="B9453" t="str">
            <v>V09495</v>
          </cell>
          <cell r="C9453" t="str">
            <v>Băng cách điện</v>
          </cell>
          <cell r="D9453" t="str">
            <v>cuộn</v>
          </cell>
          <cell r="E9453">
            <v>3</v>
          </cell>
          <cell r="F9453">
            <v>5000</v>
          </cell>
          <cell r="G9453">
            <v>1</v>
          </cell>
          <cell r="H9453">
            <v>15000</v>
          </cell>
        </row>
        <row r="9454">
          <cell r="B9454" t="str">
            <v>V00627</v>
          </cell>
          <cell r="C9454" t="str">
            <v>Thiếc hàn</v>
          </cell>
          <cell r="D9454" t="str">
            <v>kg</v>
          </cell>
          <cell r="E9454">
            <v>2.5</v>
          </cell>
          <cell r="F9454">
            <v>34600</v>
          </cell>
          <cell r="G9454">
            <v>1</v>
          </cell>
          <cell r="H9454">
            <v>86500</v>
          </cell>
        </row>
        <row r="9455">
          <cell r="B9455" t="str">
            <v>V00491</v>
          </cell>
          <cell r="C9455" t="str">
            <v>Nhựa thông</v>
          </cell>
          <cell r="D9455" t="str">
            <v>kg</v>
          </cell>
          <cell r="E9455">
            <v>0.25</v>
          </cell>
          <cell r="F9455">
            <v>8000</v>
          </cell>
          <cell r="G9455">
            <v>1</v>
          </cell>
          <cell r="H9455">
            <v>2000</v>
          </cell>
        </row>
        <row r="9456">
          <cell r="B9456" t="str">
            <v>V00448</v>
          </cell>
          <cell r="C9456" t="str">
            <v>Ma tít</v>
          </cell>
          <cell r="D9456" t="str">
            <v>kg</v>
          </cell>
          <cell r="E9456">
            <v>0.4</v>
          </cell>
          <cell r="F9456">
            <v>6000</v>
          </cell>
          <cell r="G9456">
            <v>1</v>
          </cell>
          <cell r="H9456">
            <v>2400</v>
          </cell>
        </row>
        <row r="9457">
          <cell r="B9457" t="str">
            <v>V05539</v>
          </cell>
          <cell r="C9457" t="str">
            <v>Củi đun</v>
          </cell>
          <cell r="D9457" t="str">
            <v>kg</v>
          </cell>
          <cell r="E9457">
            <v>16</v>
          </cell>
          <cell r="F9457">
            <v>1200</v>
          </cell>
          <cell r="G9457">
            <v>1</v>
          </cell>
          <cell r="H9457">
            <v>19200</v>
          </cell>
        </row>
        <row r="9458">
          <cell r="B9458" t="str">
            <v>V09505</v>
          </cell>
          <cell r="C9458" t="str">
            <v>Cồn công nghiệp</v>
          </cell>
          <cell r="D9458" t="str">
            <v>kg</v>
          </cell>
          <cell r="E9458">
            <v>20</v>
          </cell>
          <cell r="F9458">
            <v>14000</v>
          </cell>
          <cell r="G9458">
            <v>1</v>
          </cell>
          <cell r="H9458">
            <v>280000</v>
          </cell>
        </row>
        <row r="9459">
          <cell r="B9459" t="str">
            <v>V04247</v>
          </cell>
          <cell r="C9459" t="str">
            <v>Giẻ lau</v>
          </cell>
          <cell r="D9459" t="str">
            <v>kg</v>
          </cell>
          <cell r="E9459">
            <v>0.6</v>
          </cell>
          <cell r="F9459">
            <v>5000</v>
          </cell>
          <cell r="G9459">
            <v>1</v>
          </cell>
          <cell r="H9459">
            <v>3000</v>
          </cell>
        </row>
        <row r="9460">
          <cell r="B9460" t="str">
            <v>V09498</v>
          </cell>
          <cell r="C9460" t="str">
            <v>Chất cách điện</v>
          </cell>
          <cell r="D9460" t="str">
            <v>kg</v>
          </cell>
          <cell r="E9460">
            <v>20</v>
          </cell>
          <cell r="F9460">
            <v>35000</v>
          </cell>
          <cell r="G9460">
            <v>1</v>
          </cell>
          <cell r="H9460">
            <v>700000</v>
          </cell>
        </row>
        <row r="9461">
          <cell r="B9461" t="str">
            <v>V09690</v>
          </cell>
          <cell r="C9461" t="str">
            <v>Dầu biến áp</v>
          </cell>
          <cell r="D9461" t="str">
            <v>kg</v>
          </cell>
          <cell r="E9461">
            <v>2</v>
          </cell>
          <cell r="F9461">
            <v>31232.558139534885</v>
          </cell>
          <cell r="G9461">
            <v>1</v>
          </cell>
          <cell r="H9461">
            <v>62465.116279069771</v>
          </cell>
        </row>
        <row r="9462">
          <cell r="B9462" t="str">
            <v>Z999</v>
          </cell>
          <cell r="C9462" t="str">
            <v>Vật liệu khác</v>
          </cell>
          <cell r="D9462" t="str">
            <v>%</v>
          </cell>
          <cell r="E9462">
            <v>5</v>
          </cell>
          <cell r="F9462">
            <v>1170565.1162790698</v>
          </cell>
          <cell r="H9462">
            <v>58528.255813953489</v>
          </cell>
        </row>
        <row r="9463">
          <cell r="C9463" t="str">
            <v>Cộng</v>
          </cell>
          <cell r="H9463">
            <v>1229093.3720930233</v>
          </cell>
        </row>
        <row r="9464">
          <cell r="C9464" t="str">
            <v>b) Nhân công</v>
          </cell>
          <cell r="H9464">
            <v>8772165</v>
          </cell>
        </row>
        <row r="9465">
          <cell r="B9465" t="str">
            <v>N2457</v>
          </cell>
          <cell r="C9465" t="str">
            <v>Nhân công bậc 4,5/7 - Nhóm 2</v>
          </cell>
          <cell r="D9465" t="str">
            <v>công</v>
          </cell>
          <cell r="E9465">
            <v>20.52</v>
          </cell>
          <cell r="F9465">
            <v>427493.42105263157</v>
          </cell>
          <cell r="G9465">
            <v>1</v>
          </cell>
          <cell r="H9465">
            <v>8772165</v>
          </cell>
        </row>
        <row r="9466">
          <cell r="B9466" t="str">
            <v>D4.4345</v>
          </cell>
          <cell r="C9466" t="str">
            <v>Lắp đặt hộp nối cáp; hộp nối cáp dầu điện áp 35KV, tiết diện cáp ≤240mm2</v>
          </cell>
          <cell r="D9466" t="str">
            <v>1 hộp nối (3 pha)</v>
          </cell>
          <cell r="E9466">
            <v>1</v>
          </cell>
          <cell r="I9466">
            <v>1512593.3720930233</v>
          </cell>
          <cell r="J9466">
            <v>9584402.5</v>
          </cell>
          <cell r="K9466">
            <v>0</v>
          </cell>
        </row>
        <row r="9467">
          <cell r="C9467" t="str">
            <v>a) Vật liệu</v>
          </cell>
          <cell r="H9467">
            <v>1512593.3720930233</v>
          </cell>
        </row>
        <row r="9468">
          <cell r="B9468" t="str">
            <v>V09495</v>
          </cell>
          <cell r="C9468" t="str">
            <v>Băng cách điện</v>
          </cell>
          <cell r="D9468" t="str">
            <v>cuộn</v>
          </cell>
          <cell r="E9468">
            <v>4</v>
          </cell>
          <cell r="F9468">
            <v>5000</v>
          </cell>
          <cell r="G9468">
            <v>1</v>
          </cell>
          <cell r="H9468">
            <v>20000</v>
          </cell>
        </row>
        <row r="9469">
          <cell r="B9469" t="str">
            <v>V00627</v>
          </cell>
          <cell r="C9469" t="str">
            <v>Thiếc hàn</v>
          </cell>
          <cell r="D9469" t="str">
            <v>kg</v>
          </cell>
          <cell r="E9469">
            <v>3</v>
          </cell>
          <cell r="F9469">
            <v>34600</v>
          </cell>
          <cell r="G9469">
            <v>1</v>
          </cell>
          <cell r="H9469">
            <v>103800</v>
          </cell>
        </row>
        <row r="9470">
          <cell r="B9470" t="str">
            <v>V00491</v>
          </cell>
          <cell r="C9470" t="str">
            <v>Nhựa thông</v>
          </cell>
          <cell r="D9470" t="str">
            <v>kg</v>
          </cell>
          <cell r="E9470">
            <v>0.3</v>
          </cell>
          <cell r="F9470">
            <v>8000</v>
          </cell>
          <cell r="G9470">
            <v>1</v>
          </cell>
          <cell r="H9470">
            <v>2400</v>
          </cell>
        </row>
        <row r="9471">
          <cell r="B9471" t="str">
            <v>V00448</v>
          </cell>
          <cell r="C9471" t="str">
            <v>Ma tít</v>
          </cell>
          <cell r="D9471" t="str">
            <v>kg</v>
          </cell>
          <cell r="E9471">
            <v>0.5</v>
          </cell>
          <cell r="F9471">
            <v>6000</v>
          </cell>
          <cell r="G9471">
            <v>1</v>
          </cell>
          <cell r="H9471">
            <v>3000</v>
          </cell>
        </row>
        <row r="9472">
          <cell r="B9472" t="str">
            <v>V05539</v>
          </cell>
          <cell r="C9472" t="str">
            <v>Củi đun</v>
          </cell>
          <cell r="D9472" t="str">
            <v>kg</v>
          </cell>
          <cell r="E9472">
            <v>17</v>
          </cell>
          <cell r="F9472">
            <v>1200</v>
          </cell>
          <cell r="G9472">
            <v>1</v>
          </cell>
          <cell r="H9472">
            <v>20400</v>
          </cell>
        </row>
        <row r="9473">
          <cell r="B9473" t="str">
            <v>V09505</v>
          </cell>
          <cell r="C9473" t="str">
            <v>Cồn công nghiệp</v>
          </cell>
          <cell r="D9473" t="str">
            <v>kg</v>
          </cell>
          <cell r="E9473">
            <v>25</v>
          </cell>
          <cell r="F9473">
            <v>14000</v>
          </cell>
          <cell r="G9473">
            <v>1</v>
          </cell>
          <cell r="H9473">
            <v>350000</v>
          </cell>
        </row>
        <row r="9474">
          <cell r="B9474" t="str">
            <v>V04247</v>
          </cell>
          <cell r="C9474" t="str">
            <v>Giẻ lau</v>
          </cell>
          <cell r="D9474" t="str">
            <v>kg</v>
          </cell>
          <cell r="E9474">
            <v>0.7</v>
          </cell>
          <cell r="F9474">
            <v>5000</v>
          </cell>
          <cell r="G9474">
            <v>1</v>
          </cell>
          <cell r="H9474">
            <v>3500</v>
          </cell>
        </row>
        <row r="9475">
          <cell r="B9475" t="str">
            <v>V09498</v>
          </cell>
          <cell r="C9475" t="str">
            <v>Chất cách điện</v>
          </cell>
          <cell r="D9475" t="str">
            <v>kg</v>
          </cell>
          <cell r="E9475">
            <v>25</v>
          </cell>
          <cell r="F9475">
            <v>35000</v>
          </cell>
          <cell r="G9475">
            <v>1</v>
          </cell>
          <cell r="H9475">
            <v>875000</v>
          </cell>
        </row>
        <row r="9476">
          <cell r="B9476" t="str">
            <v>V09690</v>
          </cell>
          <cell r="C9476" t="str">
            <v>Dầu biến áp</v>
          </cell>
          <cell r="D9476" t="str">
            <v>kg</v>
          </cell>
          <cell r="E9476">
            <v>2</v>
          </cell>
          <cell r="F9476">
            <v>31232.558139534885</v>
          </cell>
          <cell r="G9476">
            <v>1</v>
          </cell>
          <cell r="H9476">
            <v>62465.116279069771</v>
          </cell>
        </row>
        <row r="9477">
          <cell r="B9477" t="str">
            <v>Z999</v>
          </cell>
          <cell r="C9477" t="str">
            <v>Vật liệu khác</v>
          </cell>
          <cell r="D9477" t="str">
            <v>%</v>
          </cell>
          <cell r="E9477">
            <v>5</v>
          </cell>
          <cell r="F9477">
            <v>1440565.1162790698</v>
          </cell>
          <cell r="H9477">
            <v>72028.255813953481</v>
          </cell>
        </row>
        <row r="9478">
          <cell r="C9478" t="str">
            <v>Cộng</v>
          </cell>
          <cell r="H9478">
            <v>1512593.3720930233</v>
          </cell>
        </row>
        <row r="9479">
          <cell r="C9479" t="str">
            <v>b) Nhân công</v>
          </cell>
          <cell r="H9479">
            <v>9584402.5</v>
          </cell>
        </row>
        <row r="9480">
          <cell r="B9480" t="str">
            <v>N2457</v>
          </cell>
          <cell r="C9480" t="str">
            <v>Nhân công bậc 4,5/7 - Nhóm 2</v>
          </cell>
          <cell r="D9480" t="str">
            <v>công</v>
          </cell>
          <cell r="E9480">
            <v>22.42</v>
          </cell>
          <cell r="F9480">
            <v>427493.42105263157</v>
          </cell>
          <cell r="G9480">
            <v>1</v>
          </cell>
          <cell r="H9480">
            <v>9584402.5</v>
          </cell>
        </row>
        <row r="9481">
          <cell r="B9481" t="str">
            <v>D4.4346</v>
          </cell>
          <cell r="C9481" t="str">
            <v>Lắp đặt hộp nối cáp; hộp nối cáp dầu điện áp 35KV, tiết diện cáp ≤300mm2</v>
          </cell>
          <cell r="D9481" t="str">
            <v>1 hộp nối (3 pha)</v>
          </cell>
          <cell r="E9481">
            <v>1</v>
          </cell>
          <cell r="I9481">
            <v>1512593.3720930233</v>
          </cell>
          <cell r="J9481">
            <v>10520613.092105262</v>
          </cell>
          <cell r="K9481">
            <v>0</v>
          </cell>
        </row>
        <row r="9482">
          <cell r="C9482" t="str">
            <v>a) Vật liệu</v>
          </cell>
          <cell r="H9482">
            <v>1512593.3720930233</v>
          </cell>
        </row>
        <row r="9483">
          <cell r="B9483" t="str">
            <v>V09495</v>
          </cell>
          <cell r="C9483" t="str">
            <v>Băng cách điện</v>
          </cell>
          <cell r="D9483" t="str">
            <v>cuộn</v>
          </cell>
          <cell r="E9483">
            <v>4</v>
          </cell>
          <cell r="F9483">
            <v>5000</v>
          </cell>
          <cell r="G9483">
            <v>1</v>
          </cell>
          <cell r="H9483">
            <v>20000</v>
          </cell>
        </row>
        <row r="9484">
          <cell r="B9484" t="str">
            <v>V00627</v>
          </cell>
          <cell r="C9484" t="str">
            <v>Thiếc hàn</v>
          </cell>
          <cell r="D9484" t="str">
            <v>kg</v>
          </cell>
          <cell r="E9484">
            <v>3</v>
          </cell>
          <cell r="F9484">
            <v>34600</v>
          </cell>
          <cell r="G9484">
            <v>1</v>
          </cell>
          <cell r="H9484">
            <v>103800</v>
          </cell>
        </row>
        <row r="9485">
          <cell r="B9485" t="str">
            <v>V00491</v>
          </cell>
          <cell r="C9485" t="str">
            <v>Nhựa thông</v>
          </cell>
          <cell r="D9485" t="str">
            <v>kg</v>
          </cell>
          <cell r="E9485">
            <v>0.3</v>
          </cell>
          <cell r="F9485">
            <v>8000</v>
          </cell>
          <cell r="G9485">
            <v>1</v>
          </cell>
          <cell r="H9485">
            <v>2400</v>
          </cell>
        </row>
        <row r="9486">
          <cell r="B9486" t="str">
            <v>V00448</v>
          </cell>
          <cell r="C9486" t="str">
            <v>Ma tít</v>
          </cell>
          <cell r="D9486" t="str">
            <v>kg</v>
          </cell>
          <cell r="E9486">
            <v>0.5</v>
          </cell>
          <cell r="F9486">
            <v>6000</v>
          </cell>
          <cell r="G9486">
            <v>1</v>
          </cell>
          <cell r="H9486">
            <v>3000</v>
          </cell>
        </row>
        <row r="9487">
          <cell r="B9487" t="str">
            <v>V05539</v>
          </cell>
          <cell r="C9487" t="str">
            <v>Củi đun</v>
          </cell>
          <cell r="D9487" t="str">
            <v>kg</v>
          </cell>
          <cell r="E9487">
            <v>17</v>
          </cell>
          <cell r="F9487">
            <v>1200</v>
          </cell>
          <cell r="G9487">
            <v>1</v>
          </cell>
          <cell r="H9487">
            <v>20400</v>
          </cell>
        </row>
        <row r="9488">
          <cell r="B9488" t="str">
            <v>V09505</v>
          </cell>
          <cell r="C9488" t="str">
            <v>Cồn công nghiệp</v>
          </cell>
          <cell r="D9488" t="str">
            <v>kg</v>
          </cell>
          <cell r="E9488">
            <v>25</v>
          </cell>
          <cell r="F9488">
            <v>14000</v>
          </cell>
          <cell r="G9488">
            <v>1</v>
          </cell>
          <cell r="H9488">
            <v>350000</v>
          </cell>
        </row>
        <row r="9489">
          <cell r="B9489" t="str">
            <v>V04247</v>
          </cell>
          <cell r="C9489" t="str">
            <v>Giẻ lau</v>
          </cell>
          <cell r="D9489" t="str">
            <v>kg</v>
          </cell>
          <cell r="E9489">
            <v>0.7</v>
          </cell>
          <cell r="F9489">
            <v>5000</v>
          </cell>
          <cell r="G9489">
            <v>1</v>
          </cell>
          <cell r="H9489">
            <v>3500</v>
          </cell>
        </row>
        <row r="9490">
          <cell r="B9490" t="str">
            <v>V09498</v>
          </cell>
          <cell r="C9490" t="str">
            <v>Chất cách điện</v>
          </cell>
          <cell r="D9490" t="str">
            <v>kg</v>
          </cell>
          <cell r="E9490">
            <v>25</v>
          </cell>
          <cell r="F9490">
            <v>35000</v>
          </cell>
          <cell r="G9490">
            <v>1</v>
          </cell>
          <cell r="H9490">
            <v>875000</v>
          </cell>
        </row>
        <row r="9491">
          <cell r="B9491" t="str">
            <v>V09690</v>
          </cell>
          <cell r="C9491" t="str">
            <v>Dầu biến áp</v>
          </cell>
          <cell r="D9491" t="str">
            <v>kg</v>
          </cell>
          <cell r="E9491">
            <v>2</v>
          </cell>
          <cell r="F9491">
            <v>31232.558139534885</v>
          </cell>
          <cell r="G9491">
            <v>1</v>
          </cell>
          <cell r="H9491">
            <v>62465.116279069771</v>
          </cell>
        </row>
        <row r="9492">
          <cell r="B9492" t="str">
            <v>Z999</v>
          </cell>
          <cell r="C9492" t="str">
            <v>Vật liệu khác</v>
          </cell>
          <cell r="D9492" t="str">
            <v>%</v>
          </cell>
          <cell r="E9492">
            <v>5</v>
          </cell>
          <cell r="F9492">
            <v>1440565.1162790698</v>
          </cell>
          <cell r="H9492">
            <v>72028.255813953481</v>
          </cell>
        </row>
        <row r="9493">
          <cell r="C9493" t="str">
            <v>Cộng</v>
          </cell>
          <cell r="H9493">
            <v>1512593.3720930233</v>
          </cell>
        </row>
        <row r="9494">
          <cell r="C9494" t="str">
            <v>b) Nhân công</v>
          </cell>
          <cell r="H9494">
            <v>10520613.092105262</v>
          </cell>
        </row>
        <row r="9495">
          <cell r="B9495" t="str">
            <v>N2457</v>
          </cell>
          <cell r="C9495" t="str">
            <v>Nhân công bậc 4,5/7 - Nhóm 2</v>
          </cell>
          <cell r="D9495" t="str">
            <v>công</v>
          </cell>
          <cell r="E9495">
            <v>24.61</v>
          </cell>
          <cell r="F9495">
            <v>427493.42105263157</v>
          </cell>
          <cell r="G9495">
            <v>1</v>
          </cell>
          <cell r="H9495">
            <v>10520613.092105262</v>
          </cell>
        </row>
        <row r="9496">
          <cell r="B9496" t="str">
            <v>D4.4347</v>
          </cell>
          <cell r="C9496" t="str">
            <v>Lắp đặt hộp nối cáp; hộp nối cáp dầu điện áp 35KV, tiết diện cáp ≤400mm2</v>
          </cell>
          <cell r="D9496" t="str">
            <v>1 hộp nối (3 pha)</v>
          </cell>
          <cell r="E9496">
            <v>1</v>
          </cell>
          <cell r="I9496">
            <v>1801994.3720930233</v>
          </cell>
          <cell r="J9496">
            <v>12623880.72368421</v>
          </cell>
          <cell r="K9496">
            <v>0</v>
          </cell>
        </row>
        <row r="9497">
          <cell r="C9497" t="str">
            <v>a) Vật liệu</v>
          </cell>
          <cell r="H9497">
            <v>1801994.3720930233</v>
          </cell>
        </row>
        <row r="9498">
          <cell r="B9498" t="str">
            <v>V09495</v>
          </cell>
          <cell r="C9498" t="str">
            <v>Băng cách điện</v>
          </cell>
          <cell r="D9498" t="str">
            <v>cuộn</v>
          </cell>
          <cell r="E9498">
            <v>4.8</v>
          </cell>
          <cell r="F9498">
            <v>5000</v>
          </cell>
          <cell r="G9498">
            <v>1</v>
          </cell>
          <cell r="H9498">
            <v>24000</v>
          </cell>
        </row>
        <row r="9499">
          <cell r="B9499" t="str">
            <v>V00627</v>
          </cell>
          <cell r="C9499" t="str">
            <v>Thiếc hàn</v>
          </cell>
          <cell r="D9499" t="str">
            <v>kg</v>
          </cell>
          <cell r="E9499">
            <v>3.6</v>
          </cell>
          <cell r="F9499">
            <v>34600</v>
          </cell>
          <cell r="G9499">
            <v>1</v>
          </cell>
          <cell r="H9499">
            <v>124560</v>
          </cell>
        </row>
        <row r="9500">
          <cell r="B9500" t="str">
            <v>V00491</v>
          </cell>
          <cell r="C9500" t="str">
            <v>Nhựa thông</v>
          </cell>
          <cell r="D9500" t="str">
            <v>kg</v>
          </cell>
          <cell r="E9500">
            <v>0.36</v>
          </cell>
          <cell r="F9500">
            <v>8000</v>
          </cell>
          <cell r="G9500">
            <v>1</v>
          </cell>
          <cell r="H9500">
            <v>2880</v>
          </cell>
        </row>
        <row r="9501">
          <cell r="B9501" t="str">
            <v>V00448</v>
          </cell>
          <cell r="C9501" t="str">
            <v>Ma tít</v>
          </cell>
          <cell r="D9501" t="str">
            <v>kg</v>
          </cell>
          <cell r="E9501">
            <v>0.6</v>
          </cell>
          <cell r="F9501">
            <v>6000</v>
          </cell>
          <cell r="G9501">
            <v>1</v>
          </cell>
          <cell r="H9501">
            <v>3600</v>
          </cell>
        </row>
        <row r="9502">
          <cell r="B9502" t="str">
            <v>V05539</v>
          </cell>
          <cell r="C9502" t="str">
            <v>Củi đun</v>
          </cell>
          <cell r="D9502" t="str">
            <v>kg</v>
          </cell>
          <cell r="E9502">
            <v>20.399999999999999</v>
          </cell>
          <cell r="F9502">
            <v>1200</v>
          </cell>
          <cell r="G9502">
            <v>1</v>
          </cell>
          <cell r="H9502">
            <v>24480</v>
          </cell>
        </row>
        <row r="9503">
          <cell r="B9503" t="str">
            <v>V09505</v>
          </cell>
          <cell r="C9503" t="str">
            <v>Cồn công nghiệp</v>
          </cell>
          <cell r="D9503" t="str">
            <v>kg</v>
          </cell>
          <cell r="E9503">
            <v>30</v>
          </cell>
          <cell r="F9503">
            <v>14000</v>
          </cell>
          <cell r="G9503">
            <v>1</v>
          </cell>
          <cell r="H9503">
            <v>420000</v>
          </cell>
        </row>
        <row r="9504">
          <cell r="B9504" t="str">
            <v>V04247</v>
          </cell>
          <cell r="C9504" t="str">
            <v>Giẻ lau</v>
          </cell>
          <cell r="D9504" t="str">
            <v>kg</v>
          </cell>
          <cell r="E9504">
            <v>0.84</v>
          </cell>
          <cell r="F9504">
            <v>5000</v>
          </cell>
          <cell r="G9504">
            <v>1</v>
          </cell>
          <cell r="H9504">
            <v>4200</v>
          </cell>
        </row>
        <row r="9505">
          <cell r="B9505" t="str">
            <v>V09498</v>
          </cell>
          <cell r="C9505" t="str">
            <v>Chất cách điện</v>
          </cell>
          <cell r="D9505" t="str">
            <v>kg</v>
          </cell>
          <cell r="E9505">
            <v>30</v>
          </cell>
          <cell r="F9505">
            <v>35000</v>
          </cell>
          <cell r="G9505">
            <v>1</v>
          </cell>
          <cell r="H9505">
            <v>1050000</v>
          </cell>
        </row>
        <row r="9506">
          <cell r="B9506" t="str">
            <v>V09690</v>
          </cell>
          <cell r="C9506" t="str">
            <v>Dầu biến áp</v>
          </cell>
          <cell r="D9506" t="str">
            <v>kg</v>
          </cell>
          <cell r="E9506">
            <v>2</v>
          </cell>
          <cell r="F9506">
            <v>31232.558139534885</v>
          </cell>
          <cell r="G9506">
            <v>1</v>
          </cell>
          <cell r="H9506">
            <v>62465.116279069771</v>
          </cell>
        </row>
        <row r="9507">
          <cell r="B9507" t="str">
            <v>Z999</v>
          </cell>
          <cell r="C9507" t="str">
            <v>Vật liệu khác</v>
          </cell>
          <cell r="D9507" t="str">
            <v>%</v>
          </cell>
          <cell r="E9507">
            <v>5</v>
          </cell>
          <cell r="F9507">
            <v>1716185.1162790698</v>
          </cell>
          <cell r="H9507">
            <v>85809.255813953481</v>
          </cell>
        </row>
        <row r="9508">
          <cell r="C9508" t="str">
            <v>Cộng</v>
          </cell>
          <cell r="H9508">
            <v>1801994.3720930233</v>
          </cell>
        </row>
        <row r="9509">
          <cell r="C9509" t="str">
            <v>b) Nhân công</v>
          </cell>
          <cell r="H9509">
            <v>12623880.72368421</v>
          </cell>
        </row>
        <row r="9510">
          <cell r="B9510" t="str">
            <v>N2457</v>
          </cell>
          <cell r="C9510" t="str">
            <v>Nhân công bậc 4,5/7 - Nhóm 2</v>
          </cell>
          <cell r="D9510" t="str">
            <v>công</v>
          </cell>
          <cell r="E9510">
            <v>29.53</v>
          </cell>
          <cell r="F9510">
            <v>427493.42105263157</v>
          </cell>
          <cell r="G9510">
            <v>1</v>
          </cell>
          <cell r="H9510">
            <v>12623880.72368421</v>
          </cell>
        </row>
        <row r="9511">
          <cell r="B9511" t="str">
            <v>D4.4411</v>
          </cell>
          <cell r="C9511" t="str">
            <v>Lắp đặt hộp nối cáp; hộp nối cáp khô điện áp 66KV, tiết diện cáp ≤35mm2</v>
          </cell>
          <cell r="D9511" t="str">
            <v>1 hộp nối</v>
          </cell>
          <cell r="E9511">
            <v>1</v>
          </cell>
          <cell r="I9511">
            <v>39081</v>
          </cell>
          <cell r="J9511">
            <v>2958254.4736842103</v>
          </cell>
          <cell r="K9511">
            <v>0</v>
          </cell>
        </row>
        <row r="9512">
          <cell r="C9512" t="str">
            <v>a) Vật liệu</v>
          </cell>
          <cell r="H9512">
            <v>39081</v>
          </cell>
        </row>
        <row r="9513">
          <cell r="B9513" t="str">
            <v>V09505</v>
          </cell>
          <cell r="C9513" t="str">
            <v>Cồn công nghiệp</v>
          </cell>
          <cell r="D9513" t="str">
            <v>kg</v>
          </cell>
          <cell r="E9513">
            <v>2.48</v>
          </cell>
          <cell r="F9513">
            <v>14000</v>
          </cell>
          <cell r="G9513">
            <v>1</v>
          </cell>
          <cell r="H9513">
            <v>34720</v>
          </cell>
        </row>
        <row r="9514">
          <cell r="B9514" t="str">
            <v>V04247</v>
          </cell>
          <cell r="C9514" t="str">
            <v>Giẻ lau</v>
          </cell>
          <cell r="D9514" t="str">
            <v>kg</v>
          </cell>
          <cell r="E9514">
            <v>0.5</v>
          </cell>
          <cell r="F9514">
            <v>5000</v>
          </cell>
          <cell r="G9514">
            <v>1</v>
          </cell>
          <cell r="H9514">
            <v>2500</v>
          </cell>
        </row>
        <row r="9515">
          <cell r="B9515" t="str">
            <v>Z999</v>
          </cell>
          <cell r="C9515" t="str">
            <v>Vật liệu khác</v>
          </cell>
          <cell r="D9515" t="str">
            <v>%</v>
          </cell>
          <cell r="E9515">
            <v>5</v>
          </cell>
          <cell r="F9515">
            <v>37220</v>
          </cell>
          <cell r="H9515">
            <v>1861</v>
          </cell>
        </row>
        <row r="9516">
          <cell r="C9516" t="str">
            <v>Cộng</v>
          </cell>
          <cell r="H9516">
            <v>39081</v>
          </cell>
        </row>
        <row r="9517">
          <cell r="C9517" t="str">
            <v>b) Nhân công</v>
          </cell>
          <cell r="H9517">
            <v>2958254.4736842103</v>
          </cell>
        </row>
        <row r="9518">
          <cell r="B9518" t="str">
            <v>N2457</v>
          </cell>
          <cell r="C9518" t="str">
            <v>Nhân công bậc 4,5/7 - Nhóm 2</v>
          </cell>
          <cell r="D9518" t="str">
            <v>công</v>
          </cell>
          <cell r="E9518">
            <v>6.92</v>
          </cell>
          <cell r="F9518">
            <v>427493.42105263157</v>
          </cell>
          <cell r="G9518">
            <v>1</v>
          </cell>
          <cell r="H9518">
            <v>2958254.4736842103</v>
          </cell>
        </row>
        <row r="9519">
          <cell r="B9519" t="str">
            <v>D4.4412</v>
          </cell>
          <cell r="C9519" t="str">
            <v>Lắp đặt hộp nối cáp; hộp nối cáp khô điện áp 66KV, tiết diện cáp ≤70mm2</v>
          </cell>
          <cell r="D9519" t="str">
            <v>1 hộp nối</v>
          </cell>
          <cell r="E9519">
            <v>1</v>
          </cell>
          <cell r="I9519">
            <v>42756</v>
          </cell>
          <cell r="J9519">
            <v>3257499.8684210526</v>
          </cell>
          <cell r="K9519">
            <v>0</v>
          </cell>
        </row>
        <row r="9520">
          <cell r="C9520" t="str">
            <v>a) Vật liệu</v>
          </cell>
          <cell r="H9520">
            <v>42756</v>
          </cell>
        </row>
        <row r="9521">
          <cell r="B9521" t="str">
            <v>V09505</v>
          </cell>
          <cell r="C9521" t="str">
            <v>Cồn công nghiệp</v>
          </cell>
          <cell r="D9521" t="str">
            <v>kg</v>
          </cell>
          <cell r="E9521">
            <v>2.73</v>
          </cell>
          <cell r="F9521">
            <v>14000</v>
          </cell>
          <cell r="G9521">
            <v>1</v>
          </cell>
          <cell r="H9521">
            <v>38220</v>
          </cell>
        </row>
        <row r="9522">
          <cell r="B9522" t="str">
            <v>V04247</v>
          </cell>
          <cell r="C9522" t="str">
            <v>Giẻ lau</v>
          </cell>
          <cell r="D9522" t="str">
            <v>kg</v>
          </cell>
          <cell r="E9522">
            <v>0.5</v>
          </cell>
          <cell r="F9522">
            <v>5000</v>
          </cell>
          <cell r="G9522">
            <v>1</v>
          </cell>
          <cell r="H9522">
            <v>2500</v>
          </cell>
        </row>
        <row r="9523">
          <cell r="B9523" t="str">
            <v>Z999</v>
          </cell>
          <cell r="C9523" t="str">
            <v>Vật liệu khác</v>
          </cell>
          <cell r="D9523" t="str">
            <v>%</v>
          </cell>
          <cell r="E9523">
            <v>5</v>
          </cell>
          <cell r="F9523">
            <v>40720</v>
          </cell>
          <cell r="H9523">
            <v>2036</v>
          </cell>
        </row>
        <row r="9524">
          <cell r="C9524" t="str">
            <v>Cộng</v>
          </cell>
          <cell r="H9524">
            <v>42756</v>
          </cell>
        </row>
        <row r="9525">
          <cell r="C9525" t="str">
            <v>b) Nhân công</v>
          </cell>
          <cell r="H9525">
            <v>3257499.8684210526</v>
          </cell>
        </row>
        <row r="9526">
          <cell r="B9526" t="str">
            <v>N2457</v>
          </cell>
          <cell r="C9526" t="str">
            <v>Nhân công bậc 4,5/7 - Nhóm 2</v>
          </cell>
          <cell r="D9526" t="str">
            <v>công</v>
          </cell>
          <cell r="E9526">
            <v>7.62</v>
          </cell>
          <cell r="F9526">
            <v>427493.42105263157</v>
          </cell>
          <cell r="G9526">
            <v>1</v>
          </cell>
          <cell r="H9526">
            <v>3257499.8684210526</v>
          </cell>
        </row>
        <row r="9527">
          <cell r="B9527" t="str">
            <v>D4.4413</v>
          </cell>
          <cell r="C9527" t="str">
            <v>Lắp đặt hộp nối cáp; hộp nối cáp khô điện áp 66KV, tiết diện cáp ≤120mm2</v>
          </cell>
          <cell r="D9527" t="str">
            <v>1 hộp nối</v>
          </cell>
          <cell r="E9527">
            <v>1</v>
          </cell>
          <cell r="I9527">
            <v>46725</v>
          </cell>
          <cell r="J9527">
            <v>3582394.868421053</v>
          </cell>
          <cell r="K9527">
            <v>0</v>
          </cell>
        </row>
        <row r="9528">
          <cell r="C9528" t="str">
            <v>a) Vật liệu</v>
          </cell>
          <cell r="H9528">
            <v>46725</v>
          </cell>
        </row>
        <row r="9529">
          <cell r="B9529" t="str">
            <v>V09505</v>
          </cell>
          <cell r="C9529" t="str">
            <v>Cồn công nghiệp</v>
          </cell>
          <cell r="D9529" t="str">
            <v>kg</v>
          </cell>
          <cell r="E9529">
            <v>3</v>
          </cell>
          <cell r="F9529">
            <v>14000</v>
          </cell>
          <cell r="G9529">
            <v>1</v>
          </cell>
          <cell r="H9529">
            <v>42000</v>
          </cell>
        </row>
        <row r="9530">
          <cell r="B9530" t="str">
            <v>V04247</v>
          </cell>
          <cell r="C9530" t="str">
            <v>Giẻ lau</v>
          </cell>
          <cell r="D9530" t="str">
            <v>kg</v>
          </cell>
          <cell r="E9530">
            <v>0.5</v>
          </cell>
          <cell r="F9530">
            <v>5000</v>
          </cell>
          <cell r="G9530">
            <v>1</v>
          </cell>
          <cell r="H9530">
            <v>2500</v>
          </cell>
        </row>
        <row r="9531">
          <cell r="B9531" t="str">
            <v>Z999</v>
          </cell>
          <cell r="C9531" t="str">
            <v>Vật liệu khác</v>
          </cell>
          <cell r="D9531" t="str">
            <v>%</v>
          </cell>
          <cell r="E9531">
            <v>5</v>
          </cell>
          <cell r="F9531">
            <v>44500</v>
          </cell>
          <cell r="H9531">
            <v>2225</v>
          </cell>
        </row>
        <row r="9532">
          <cell r="C9532" t="str">
            <v>Cộng</v>
          </cell>
          <cell r="H9532">
            <v>46725</v>
          </cell>
        </row>
        <row r="9533">
          <cell r="C9533" t="str">
            <v>b) Nhân công</v>
          </cell>
          <cell r="H9533">
            <v>3582394.868421053</v>
          </cell>
        </row>
        <row r="9534">
          <cell r="B9534" t="str">
            <v>N2457</v>
          </cell>
          <cell r="C9534" t="str">
            <v>Nhân công bậc 4,5/7 - Nhóm 2</v>
          </cell>
          <cell r="D9534" t="str">
            <v>công</v>
          </cell>
          <cell r="E9534">
            <v>8.3800000000000008</v>
          </cell>
          <cell r="F9534">
            <v>427493.42105263157</v>
          </cell>
          <cell r="G9534">
            <v>1</v>
          </cell>
          <cell r="H9534">
            <v>3582394.868421053</v>
          </cell>
        </row>
        <row r="9535">
          <cell r="B9535" t="str">
            <v>D4.4416</v>
          </cell>
          <cell r="C9535" t="str">
            <v>Lắp đặt hộp nối cáp; hộp nối cáp khô điện áp 66KV, tiết diện cáp ≤300mm2</v>
          </cell>
          <cell r="D9535" t="str">
            <v>1 hộp nối</v>
          </cell>
          <cell r="E9535">
            <v>1</v>
          </cell>
          <cell r="I9535">
            <v>61425</v>
          </cell>
          <cell r="J9535">
            <v>4736627.1052631577</v>
          </cell>
          <cell r="K9535">
            <v>0</v>
          </cell>
        </row>
        <row r="9536">
          <cell r="C9536" t="str">
            <v>a) Vật liệu</v>
          </cell>
          <cell r="H9536">
            <v>61425</v>
          </cell>
        </row>
        <row r="9537">
          <cell r="B9537" t="str">
            <v>V09505</v>
          </cell>
          <cell r="C9537" t="str">
            <v>Cồn công nghiệp</v>
          </cell>
          <cell r="D9537" t="str">
            <v>kg</v>
          </cell>
          <cell r="E9537">
            <v>4</v>
          </cell>
          <cell r="F9537">
            <v>14000</v>
          </cell>
          <cell r="G9537">
            <v>1</v>
          </cell>
          <cell r="H9537">
            <v>56000</v>
          </cell>
        </row>
        <row r="9538">
          <cell r="B9538" t="str">
            <v>V04247</v>
          </cell>
          <cell r="C9538" t="str">
            <v>Giẻ lau</v>
          </cell>
          <cell r="D9538" t="str">
            <v>kg</v>
          </cell>
          <cell r="E9538">
            <v>0.5</v>
          </cell>
          <cell r="F9538">
            <v>5000</v>
          </cell>
          <cell r="G9538">
            <v>1</v>
          </cell>
          <cell r="H9538">
            <v>2500</v>
          </cell>
        </row>
        <row r="9539">
          <cell r="B9539" t="str">
            <v>Z999</v>
          </cell>
          <cell r="C9539" t="str">
            <v>Vật liệu khác</v>
          </cell>
          <cell r="D9539" t="str">
            <v>%</v>
          </cell>
          <cell r="E9539">
            <v>5</v>
          </cell>
          <cell r="F9539">
            <v>58500</v>
          </cell>
          <cell r="H9539">
            <v>2925</v>
          </cell>
        </row>
        <row r="9540">
          <cell r="C9540" t="str">
            <v>Cộng</v>
          </cell>
          <cell r="H9540">
            <v>61425</v>
          </cell>
        </row>
        <row r="9541">
          <cell r="C9541" t="str">
            <v>b) Nhân công</v>
          </cell>
          <cell r="H9541">
            <v>4736627.1052631577</v>
          </cell>
        </row>
        <row r="9542">
          <cell r="B9542" t="str">
            <v>N2457</v>
          </cell>
          <cell r="C9542" t="str">
            <v>Nhân công bậc 4,5/7 - Nhóm 2</v>
          </cell>
          <cell r="D9542" t="str">
            <v>công</v>
          </cell>
          <cell r="E9542">
            <v>11.08</v>
          </cell>
          <cell r="F9542">
            <v>427493.42105263157</v>
          </cell>
          <cell r="G9542">
            <v>1</v>
          </cell>
          <cell r="H9542">
            <v>4736627.1052631577</v>
          </cell>
        </row>
        <row r="9543">
          <cell r="B9543" t="str">
            <v>D4.4414</v>
          </cell>
          <cell r="C9543" t="str">
            <v>Lắp đặt hộp nối cáp; hộp nối cáp khô điện áp 66KV, tiết diện cáp ≤185mm2</v>
          </cell>
          <cell r="D9543" t="str">
            <v>1 hộp nối</v>
          </cell>
          <cell r="E9543">
            <v>1</v>
          </cell>
          <cell r="I9543">
            <v>61425</v>
          </cell>
          <cell r="J9543">
            <v>3945764.2763157897</v>
          </cell>
          <cell r="K9543">
            <v>0</v>
          </cell>
        </row>
        <row r="9544">
          <cell r="C9544" t="str">
            <v>a) Vật liệu</v>
          </cell>
          <cell r="H9544">
            <v>61425</v>
          </cell>
        </row>
        <row r="9545">
          <cell r="B9545" t="str">
            <v>V09505</v>
          </cell>
          <cell r="C9545" t="str">
            <v>Cồn công nghiệp</v>
          </cell>
          <cell r="D9545" t="str">
            <v>kg</v>
          </cell>
          <cell r="E9545">
            <v>4</v>
          </cell>
          <cell r="F9545">
            <v>14000</v>
          </cell>
          <cell r="G9545">
            <v>1</v>
          </cell>
          <cell r="H9545">
            <v>56000</v>
          </cell>
        </row>
        <row r="9546">
          <cell r="B9546" t="str">
            <v>V04247</v>
          </cell>
          <cell r="C9546" t="str">
            <v>Giẻ lau</v>
          </cell>
          <cell r="D9546" t="str">
            <v>kg</v>
          </cell>
          <cell r="E9546">
            <v>0.5</v>
          </cell>
          <cell r="F9546">
            <v>5000</v>
          </cell>
          <cell r="G9546">
            <v>1</v>
          </cell>
          <cell r="H9546">
            <v>2500</v>
          </cell>
        </row>
        <row r="9547">
          <cell r="B9547" t="str">
            <v>Z999</v>
          </cell>
          <cell r="C9547" t="str">
            <v>Vật liệu khác</v>
          </cell>
          <cell r="D9547" t="str">
            <v>%</v>
          </cell>
          <cell r="E9547">
            <v>5</v>
          </cell>
          <cell r="F9547">
            <v>58500</v>
          </cell>
          <cell r="H9547">
            <v>2925</v>
          </cell>
        </row>
        <row r="9548">
          <cell r="C9548" t="str">
            <v>Cộng</v>
          </cell>
          <cell r="H9548">
            <v>61425</v>
          </cell>
        </row>
        <row r="9549">
          <cell r="C9549" t="str">
            <v>b) Nhân công</v>
          </cell>
          <cell r="H9549">
            <v>3945764.2763157897</v>
          </cell>
        </row>
        <row r="9550">
          <cell r="B9550" t="str">
            <v>N2457</v>
          </cell>
          <cell r="C9550" t="str">
            <v>Nhân công bậc 4,5/7 - Nhóm 2</v>
          </cell>
          <cell r="D9550" t="str">
            <v>công</v>
          </cell>
          <cell r="E9550">
            <v>9.23</v>
          </cell>
          <cell r="F9550">
            <v>427493.42105263157</v>
          </cell>
          <cell r="G9550">
            <v>1</v>
          </cell>
          <cell r="H9550">
            <v>3945764.2763157897</v>
          </cell>
        </row>
        <row r="9551">
          <cell r="B9551" t="str">
            <v>D4.4415</v>
          </cell>
          <cell r="C9551" t="str">
            <v>Lắp đặt hộp nối cáp; hộp nối cáp khô điện áp 66KV, tiết diện cáp ≤240mm2</v>
          </cell>
          <cell r="D9551" t="str">
            <v>1 hộp nối</v>
          </cell>
          <cell r="E9551">
            <v>1</v>
          </cell>
          <cell r="I9551">
            <v>61425</v>
          </cell>
          <cell r="J9551">
            <v>4313408.6184210526</v>
          </cell>
          <cell r="K9551">
            <v>0</v>
          </cell>
        </row>
        <row r="9552">
          <cell r="C9552" t="str">
            <v>a) Vật liệu</v>
          </cell>
          <cell r="H9552">
            <v>61425</v>
          </cell>
        </row>
        <row r="9553">
          <cell r="B9553" t="str">
            <v>V09505</v>
          </cell>
          <cell r="C9553" t="str">
            <v>Cồn công nghiệp</v>
          </cell>
          <cell r="D9553" t="str">
            <v>kg</v>
          </cell>
          <cell r="E9553">
            <v>4</v>
          </cell>
          <cell r="F9553">
            <v>14000</v>
          </cell>
          <cell r="G9553">
            <v>1</v>
          </cell>
          <cell r="H9553">
            <v>56000</v>
          </cell>
        </row>
        <row r="9554">
          <cell r="B9554" t="str">
            <v>V04247</v>
          </cell>
          <cell r="C9554" t="str">
            <v>Giẻ lau</v>
          </cell>
          <cell r="D9554" t="str">
            <v>kg</v>
          </cell>
          <cell r="E9554">
            <v>0.5</v>
          </cell>
          <cell r="F9554">
            <v>5000</v>
          </cell>
          <cell r="G9554">
            <v>1</v>
          </cell>
          <cell r="H9554">
            <v>2500</v>
          </cell>
        </row>
        <row r="9555">
          <cell r="B9555" t="str">
            <v>Z999</v>
          </cell>
          <cell r="C9555" t="str">
            <v>Vật liệu khác</v>
          </cell>
          <cell r="D9555" t="str">
            <v>%</v>
          </cell>
          <cell r="E9555">
            <v>5</v>
          </cell>
          <cell r="F9555">
            <v>58500</v>
          </cell>
          <cell r="H9555">
            <v>2925</v>
          </cell>
        </row>
        <row r="9556">
          <cell r="C9556" t="str">
            <v>Cộng</v>
          </cell>
          <cell r="H9556">
            <v>61425</v>
          </cell>
        </row>
        <row r="9557">
          <cell r="C9557" t="str">
            <v>b) Nhân công</v>
          </cell>
          <cell r="H9557">
            <v>4313408.6184210526</v>
          </cell>
        </row>
        <row r="9558">
          <cell r="B9558" t="str">
            <v>N2457</v>
          </cell>
          <cell r="C9558" t="str">
            <v>Nhân công bậc 4,5/7 - Nhóm 2</v>
          </cell>
          <cell r="D9558" t="str">
            <v>công</v>
          </cell>
          <cell r="E9558">
            <v>10.09</v>
          </cell>
          <cell r="F9558">
            <v>427493.42105263157</v>
          </cell>
          <cell r="G9558">
            <v>1</v>
          </cell>
          <cell r="H9558">
            <v>4313408.6184210526</v>
          </cell>
        </row>
        <row r="9559">
          <cell r="B9559" t="str">
            <v>D4.4417</v>
          </cell>
          <cell r="C9559" t="str">
            <v>Lắp đặt hộp nối cáp; hộp nối cáp khô điện áp 66KV, tiết diện cáp ≤400mm2</v>
          </cell>
          <cell r="D9559" t="str">
            <v>1 hộp nối</v>
          </cell>
          <cell r="E9559">
            <v>1</v>
          </cell>
          <cell r="I9559">
            <v>73185</v>
          </cell>
          <cell r="J9559">
            <v>5681387.5657894732</v>
          </cell>
          <cell r="K9559">
            <v>0</v>
          </cell>
        </row>
        <row r="9560">
          <cell r="C9560" t="str">
            <v>a) Vật liệu</v>
          </cell>
          <cell r="H9560">
            <v>73185</v>
          </cell>
        </row>
        <row r="9561">
          <cell r="B9561" t="str">
            <v>V09505</v>
          </cell>
          <cell r="C9561" t="str">
            <v>Cồn công nghiệp</v>
          </cell>
          <cell r="D9561" t="str">
            <v>kg</v>
          </cell>
          <cell r="E9561">
            <v>4.8</v>
          </cell>
          <cell r="F9561">
            <v>14000</v>
          </cell>
          <cell r="G9561">
            <v>1</v>
          </cell>
          <cell r="H9561">
            <v>67200</v>
          </cell>
        </row>
        <row r="9562">
          <cell r="B9562" t="str">
            <v>V04247</v>
          </cell>
          <cell r="C9562" t="str">
            <v>Giẻ lau</v>
          </cell>
          <cell r="D9562" t="str">
            <v>kg</v>
          </cell>
          <cell r="E9562">
            <v>0.5</v>
          </cell>
          <cell r="F9562">
            <v>5000</v>
          </cell>
          <cell r="G9562">
            <v>1</v>
          </cell>
          <cell r="H9562">
            <v>2500</v>
          </cell>
        </row>
        <row r="9563">
          <cell r="B9563" t="str">
            <v>Z999</v>
          </cell>
          <cell r="C9563" t="str">
            <v>Vật liệu khác</v>
          </cell>
          <cell r="D9563" t="str">
            <v>%</v>
          </cell>
          <cell r="E9563">
            <v>5</v>
          </cell>
          <cell r="F9563">
            <v>69700</v>
          </cell>
          <cell r="H9563">
            <v>3485</v>
          </cell>
        </row>
        <row r="9564">
          <cell r="C9564" t="str">
            <v>Cộng</v>
          </cell>
          <cell r="H9564">
            <v>73185</v>
          </cell>
        </row>
        <row r="9565">
          <cell r="C9565" t="str">
            <v>b) Nhân công</v>
          </cell>
          <cell r="H9565">
            <v>5681387.5657894732</v>
          </cell>
        </row>
        <row r="9566">
          <cell r="B9566" t="str">
            <v>N2457</v>
          </cell>
          <cell r="C9566" t="str">
            <v>Nhân công bậc 4,5/7 - Nhóm 2</v>
          </cell>
          <cell r="D9566" t="str">
            <v>công</v>
          </cell>
          <cell r="E9566">
            <v>13.29</v>
          </cell>
          <cell r="F9566">
            <v>427493.42105263157</v>
          </cell>
          <cell r="G9566">
            <v>1</v>
          </cell>
          <cell r="H9566">
            <v>5681387.5657894732</v>
          </cell>
        </row>
        <row r="9567">
          <cell r="B9567" t="str">
            <v>D4.4421</v>
          </cell>
          <cell r="C9567" t="str">
            <v>Lắp đặt hộp nối cáp; hộp nối cáp khô điện áp 110KV, tiết diện cáp ≤35mm2</v>
          </cell>
          <cell r="D9567" t="str">
            <v>1 hộp nối</v>
          </cell>
          <cell r="E9567">
            <v>1</v>
          </cell>
          <cell r="I9567">
            <v>39081</v>
          </cell>
          <cell r="J9567">
            <v>3851715.7236842103</v>
          </cell>
          <cell r="K9567">
            <v>0</v>
          </cell>
        </row>
        <row r="9568">
          <cell r="C9568" t="str">
            <v>a) Vật liệu</v>
          </cell>
          <cell r="H9568">
            <v>39081</v>
          </cell>
        </row>
        <row r="9569">
          <cell r="B9569" t="str">
            <v>V09505</v>
          </cell>
          <cell r="C9569" t="str">
            <v>Cồn công nghiệp</v>
          </cell>
          <cell r="D9569" t="str">
            <v>kg</v>
          </cell>
          <cell r="E9569">
            <v>2.48</v>
          </cell>
          <cell r="F9569">
            <v>14000</v>
          </cell>
          <cell r="G9569">
            <v>1</v>
          </cell>
          <cell r="H9569">
            <v>34720</v>
          </cell>
        </row>
        <row r="9570">
          <cell r="B9570" t="str">
            <v>V04247</v>
          </cell>
          <cell r="C9570" t="str">
            <v>Giẻ lau</v>
          </cell>
          <cell r="D9570" t="str">
            <v>kg</v>
          </cell>
          <cell r="E9570">
            <v>0.5</v>
          </cell>
          <cell r="F9570">
            <v>5000</v>
          </cell>
          <cell r="G9570">
            <v>1</v>
          </cell>
          <cell r="H9570">
            <v>2500</v>
          </cell>
        </row>
        <row r="9571">
          <cell r="B9571" t="str">
            <v>Z999</v>
          </cell>
          <cell r="C9571" t="str">
            <v>Vật liệu khác</v>
          </cell>
          <cell r="D9571" t="str">
            <v>%</v>
          </cell>
          <cell r="E9571">
            <v>5</v>
          </cell>
          <cell r="F9571">
            <v>37220</v>
          </cell>
          <cell r="H9571">
            <v>1861</v>
          </cell>
        </row>
        <row r="9572">
          <cell r="C9572" t="str">
            <v>Cộng</v>
          </cell>
          <cell r="H9572">
            <v>39081</v>
          </cell>
        </row>
        <row r="9573">
          <cell r="C9573" t="str">
            <v>b) Nhân công</v>
          </cell>
          <cell r="H9573">
            <v>3851715.7236842103</v>
          </cell>
        </row>
        <row r="9574">
          <cell r="B9574" t="str">
            <v>N2457</v>
          </cell>
          <cell r="C9574" t="str">
            <v>Nhân công bậc 4,5/7 - Nhóm 2</v>
          </cell>
          <cell r="D9574" t="str">
            <v>công</v>
          </cell>
          <cell r="E9574">
            <v>9.01</v>
          </cell>
          <cell r="F9574">
            <v>427493.42105263157</v>
          </cell>
          <cell r="G9574">
            <v>1</v>
          </cell>
          <cell r="H9574">
            <v>3851715.7236842103</v>
          </cell>
        </row>
        <row r="9575">
          <cell r="B9575" t="str">
            <v>D4.4422</v>
          </cell>
          <cell r="C9575" t="str">
            <v>Lắp đặt hộp nối cáp; hộp nối cáp khô điện áp 110KV, tiết diện cáp ≤70mm2</v>
          </cell>
          <cell r="D9575" t="str">
            <v>1 hộp nối</v>
          </cell>
          <cell r="E9575">
            <v>1</v>
          </cell>
          <cell r="I9575">
            <v>42756</v>
          </cell>
          <cell r="J9575">
            <v>4236459.8026315793</v>
          </cell>
          <cell r="K9575">
            <v>0</v>
          </cell>
        </row>
        <row r="9576">
          <cell r="C9576" t="str">
            <v>a) Vật liệu</v>
          </cell>
          <cell r="H9576">
            <v>42756</v>
          </cell>
        </row>
        <row r="9577">
          <cell r="B9577" t="str">
            <v>V09505</v>
          </cell>
          <cell r="C9577" t="str">
            <v>Cồn công nghiệp</v>
          </cell>
          <cell r="D9577" t="str">
            <v>kg</v>
          </cell>
          <cell r="E9577">
            <v>2.73</v>
          </cell>
          <cell r="F9577">
            <v>14000</v>
          </cell>
          <cell r="G9577">
            <v>1</v>
          </cell>
          <cell r="H9577">
            <v>38220</v>
          </cell>
        </row>
        <row r="9578">
          <cell r="B9578" t="str">
            <v>V04247</v>
          </cell>
          <cell r="C9578" t="str">
            <v>Giẻ lau</v>
          </cell>
          <cell r="D9578" t="str">
            <v>kg</v>
          </cell>
          <cell r="E9578">
            <v>0.5</v>
          </cell>
          <cell r="F9578">
            <v>5000</v>
          </cell>
          <cell r="G9578">
            <v>1</v>
          </cell>
          <cell r="H9578">
            <v>2500</v>
          </cell>
        </row>
        <row r="9579">
          <cell r="B9579" t="str">
            <v>Z999</v>
          </cell>
          <cell r="C9579" t="str">
            <v>Vật liệu khác</v>
          </cell>
          <cell r="D9579" t="str">
            <v>%</v>
          </cell>
          <cell r="E9579">
            <v>5</v>
          </cell>
          <cell r="F9579">
            <v>40720</v>
          </cell>
          <cell r="H9579">
            <v>2036</v>
          </cell>
        </row>
        <row r="9580">
          <cell r="C9580" t="str">
            <v>Cộng</v>
          </cell>
          <cell r="H9580">
            <v>42756</v>
          </cell>
        </row>
        <row r="9581">
          <cell r="C9581" t="str">
            <v>b) Nhân công</v>
          </cell>
          <cell r="H9581">
            <v>4236459.8026315793</v>
          </cell>
        </row>
        <row r="9582">
          <cell r="B9582" t="str">
            <v>N2457</v>
          </cell>
          <cell r="C9582" t="str">
            <v>Nhân công bậc 4,5/7 - Nhóm 2</v>
          </cell>
          <cell r="D9582" t="str">
            <v>công</v>
          </cell>
          <cell r="E9582">
            <v>9.91</v>
          </cell>
          <cell r="F9582">
            <v>427493.42105263157</v>
          </cell>
          <cell r="G9582">
            <v>1</v>
          </cell>
          <cell r="H9582">
            <v>4236459.8026315793</v>
          </cell>
        </row>
        <row r="9583">
          <cell r="B9583" t="str">
            <v>D4.4423</v>
          </cell>
          <cell r="C9583" t="str">
            <v>Lắp đặt hộp nối cáp; hộp nối cáp khô điện áp 110KV, tiết diện cáp ≤120mm2</v>
          </cell>
          <cell r="D9583" t="str">
            <v>1 hộp nối</v>
          </cell>
          <cell r="E9583">
            <v>1</v>
          </cell>
          <cell r="I9583">
            <v>46725</v>
          </cell>
          <cell r="J9583">
            <v>4659678.2894736845</v>
          </cell>
          <cell r="K9583">
            <v>0</v>
          </cell>
        </row>
        <row r="9584">
          <cell r="C9584" t="str">
            <v>a) Vật liệu</v>
          </cell>
          <cell r="H9584">
            <v>46725</v>
          </cell>
        </row>
        <row r="9585">
          <cell r="B9585" t="str">
            <v>V09505</v>
          </cell>
          <cell r="C9585" t="str">
            <v>Cồn công nghiệp</v>
          </cell>
          <cell r="D9585" t="str">
            <v>kg</v>
          </cell>
          <cell r="E9585">
            <v>3</v>
          </cell>
          <cell r="F9585">
            <v>14000</v>
          </cell>
          <cell r="G9585">
            <v>1</v>
          </cell>
          <cell r="H9585">
            <v>42000</v>
          </cell>
        </row>
        <row r="9586">
          <cell r="B9586" t="str">
            <v>V04247</v>
          </cell>
          <cell r="C9586" t="str">
            <v>Giẻ lau</v>
          </cell>
          <cell r="D9586" t="str">
            <v>kg</v>
          </cell>
          <cell r="E9586">
            <v>0.5</v>
          </cell>
          <cell r="F9586">
            <v>5000</v>
          </cell>
          <cell r="G9586">
            <v>1</v>
          </cell>
          <cell r="H9586">
            <v>2500</v>
          </cell>
        </row>
        <row r="9587">
          <cell r="B9587" t="str">
            <v>Z999</v>
          </cell>
          <cell r="C9587" t="str">
            <v>Vật liệu khác</v>
          </cell>
          <cell r="D9587" t="str">
            <v>%</v>
          </cell>
          <cell r="E9587">
            <v>5</v>
          </cell>
          <cell r="F9587">
            <v>44500</v>
          </cell>
          <cell r="H9587">
            <v>2225</v>
          </cell>
        </row>
        <row r="9588">
          <cell r="C9588" t="str">
            <v>Cộng</v>
          </cell>
          <cell r="H9588">
            <v>46725</v>
          </cell>
        </row>
        <row r="9589">
          <cell r="C9589" t="str">
            <v>b) Nhân công</v>
          </cell>
          <cell r="H9589">
            <v>4659678.2894736845</v>
          </cell>
        </row>
        <row r="9590">
          <cell r="B9590" t="str">
            <v>N2457</v>
          </cell>
          <cell r="C9590" t="str">
            <v>Nhân công bậc 4,5/7 - Nhóm 2</v>
          </cell>
          <cell r="D9590" t="str">
            <v>công</v>
          </cell>
          <cell r="E9590">
            <v>10.9</v>
          </cell>
          <cell r="F9590">
            <v>427493.42105263157</v>
          </cell>
          <cell r="G9590">
            <v>1</v>
          </cell>
          <cell r="H9590">
            <v>4659678.2894736845</v>
          </cell>
        </row>
        <row r="9591">
          <cell r="B9591" t="str">
            <v>D4.4424</v>
          </cell>
          <cell r="C9591" t="str">
            <v>Lắp đặt hộp nối cáp; hộp nối cáp khô điện áp 110KV, tiết diện cáp ≤185mm2</v>
          </cell>
          <cell r="D9591" t="str">
            <v>1 hộp nối</v>
          </cell>
          <cell r="E9591">
            <v>1</v>
          </cell>
          <cell r="I9591">
            <v>61425</v>
          </cell>
          <cell r="J9591">
            <v>5134195.9868421052</v>
          </cell>
          <cell r="K9591">
            <v>0</v>
          </cell>
        </row>
        <row r="9592">
          <cell r="C9592" t="str">
            <v>a) Vật liệu</v>
          </cell>
          <cell r="H9592">
            <v>61425</v>
          </cell>
        </row>
        <row r="9593">
          <cell r="B9593" t="str">
            <v>V09505</v>
          </cell>
          <cell r="C9593" t="str">
            <v>Cồn công nghiệp</v>
          </cell>
          <cell r="D9593" t="str">
            <v>kg</v>
          </cell>
          <cell r="E9593">
            <v>4</v>
          </cell>
          <cell r="F9593">
            <v>14000</v>
          </cell>
          <cell r="G9593">
            <v>1</v>
          </cell>
          <cell r="H9593">
            <v>56000</v>
          </cell>
        </row>
        <row r="9594">
          <cell r="B9594" t="str">
            <v>V04247</v>
          </cell>
          <cell r="C9594" t="str">
            <v>Giẻ lau</v>
          </cell>
          <cell r="D9594" t="str">
            <v>kg</v>
          </cell>
          <cell r="E9594">
            <v>0.5</v>
          </cell>
          <cell r="F9594">
            <v>5000</v>
          </cell>
          <cell r="G9594">
            <v>1</v>
          </cell>
          <cell r="H9594">
            <v>2500</v>
          </cell>
        </row>
        <row r="9595">
          <cell r="B9595" t="str">
            <v>Z999</v>
          </cell>
          <cell r="C9595" t="str">
            <v>Vật liệu khác</v>
          </cell>
          <cell r="D9595" t="str">
            <v>%</v>
          </cell>
          <cell r="E9595">
            <v>5</v>
          </cell>
          <cell r="F9595">
            <v>58500</v>
          </cell>
          <cell r="H9595">
            <v>2925</v>
          </cell>
        </row>
        <row r="9596">
          <cell r="C9596" t="str">
            <v>Cộng</v>
          </cell>
          <cell r="H9596">
            <v>61425</v>
          </cell>
        </row>
        <row r="9597">
          <cell r="C9597" t="str">
            <v>b) Nhân công</v>
          </cell>
          <cell r="H9597">
            <v>5134195.9868421052</v>
          </cell>
        </row>
        <row r="9598">
          <cell r="B9598" t="str">
            <v>N2457</v>
          </cell>
          <cell r="C9598" t="str">
            <v>Nhân công bậc 4,5/7 - Nhóm 2</v>
          </cell>
          <cell r="D9598" t="str">
            <v>công</v>
          </cell>
          <cell r="E9598">
            <v>12.01</v>
          </cell>
          <cell r="F9598">
            <v>427493.42105263157</v>
          </cell>
          <cell r="G9598">
            <v>1</v>
          </cell>
          <cell r="H9598">
            <v>5134195.9868421052</v>
          </cell>
        </row>
        <row r="9599">
          <cell r="B9599" t="str">
            <v>D4.4426</v>
          </cell>
          <cell r="C9599" t="str">
            <v>Lắp đặt hộp nối cáp; hộp nối cáp khô điện áp 110KV, tiết diện cáp ≤300mm2</v>
          </cell>
          <cell r="D9599" t="str">
            <v>1 hộp nối</v>
          </cell>
          <cell r="E9599">
            <v>1</v>
          </cell>
          <cell r="I9599">
            <v>61425</v>
          </cell>
          <cell r="J9599">
            <v>6151630.328947369</v>
          </cell>
          <cell r="K9599">
            <v>0</v>
          </cell>
        </row>
        <row r="9600">
          <cell r="C9600" t="str">
            <v>a) Vật liệu</v>
          </cell>
          <cell r="H9600">
            <v>61425</v>
          </cell>
        </row>
        <row r="9601">
          <cell r="B9601" t="str">
            <v>V09505</v>
          </cell>
          <cell r="C9601" t="str">
            <v>Cồn công nghiệp</v>
          </cell>
          <cell r="D9601" t="str">
            <v>kg</v>
          </cell>
          <cell r="E9601">
            <v>4</v>
          </cell>
          <cell r="F9601">
            <v>14000</v>
          </cell>
          <cell r="G9601">
            <v>1</v>
          </cell>
          <cell r="H9601">
            <v>56000</v>
          </cell>
        </row>
        <row r="9602">
          <cell r="B9602" t="str">
            <v>V04247</v>
          </cell>
          <cell r="C9602" t="str">
            <v>Giẻ lau</v>
          </cell>
          <cell r="D9602" t="str">
            <v>kg</v>
          </cell>
          <cell r="E9602">
            <v>0.5</v>
          </cell>
          <cell r="F9602">
            <v>5000</v>
          </cell>
          <cell r="G9602">
            <v>1</v>
          </cell>
          <cell r="H9602">
            <v>2500</v>
          </cell>
        </row>
        <row r="9603">
          <cell r="B9603" t="str">
            <v>Z999</v>
          </cell>
          <cell r="C9603" t="str">
            <v>Vật liệu khác</v>
          </cell>
          <cell r="D9603" t="str">
            <v>%</v>
          </cell>
          <cell r="E9603">
            <v>5</v>
          </cell>
          <cell r="F9603">
            <v>58500</v>
          </cell>
          <cell r="H9603">
            <v>2925</v>
          </cell>
        </row>
        <row r="9604">
          <cell r="C9604" t="str">
            <v>Cộng</v>
          </cell>
          <cell r="H9604">
            <v>61425</v>
          </cell>
        </row>
        <row r="9605">
          <cell r="C9605" t="str">
            <v>b) Nhân công</v>
          </cell>
          <cell r="H9605">
            <v>6151630.328947369</v>
          </cell>
        </row>
        <row r="9606">
          <cell r="B9606" t="str">
            <v>N2457</v>
          </cell>
          <cell r="C9606" t="str">
            <v>Nhân công bậc 4,5/7 - Nhóm 2</v>
          </cell>
          <cell r="D9606" t="str">
            <v>công</v>
          </cell>
          <cell r="E9606">
            <v>14.39</v>
          </cell>
          <cell r="F9606">
            <v>427493.42105263157</v>
          </cell>
          <cell r="G9606">
            <v>1</v>
          </cell>
          <cell r="H9606">
            <v>6151630.328947369</v>
          </cell>
        </row>
        <row r="9607">
          <cell r="B9607" t="str">
            <v>D4.4425</v>
          </cell>
          <cell r="C9607" t="str">
            <v>Lắp đặt hộp nối cáp; hộp nối cáp khô điện áp 110KV, tiết diện cáp ≤240mm2</v>
          </cell>
          <cell r="D9607" t="str">
            <v>1 hộp nối</v>
          </cell>
          <cell r="E9607">
            <v>1</v>
          </cell>
          <cell r="I9607">
            <v>61425</v>
          </cell>
          <cell r="J9607">
            <v>5608713.6842105258</v>
          </cell>
          <cell r="K9607">
            <v>0</v>
          </cell>
        </row>
        <row r="9608">
          <cell r="C9608" t="str">
            <v>a) Vật liệu</v>
          </cell>
          <cell r="H9608">
            <v>61425</v>
          </cell>
        </row>
        <row r="9609">
          <cell r="B9609" t="str">
            <v>V09505</v>
          </cell>
          <cell r="C9609" t="str">
            <v>Cồn công nghiệp</v>
          </cell>
          <cell r="D9609" t="str">
            <v>kg</v>
          </cell>
          <cell r="E9609">
            <v>4</v>
          </cell>
          <cell r="F9609">
            <v>14000</v>
          </cell>
          <cell r="G9609">
            <v>1</v>
          </cell>
          <cell r="H9609">
            <v>56000</v>
          </cell>
        </row>
        <row r="9610">
          <cell r="B9610" t="str">
            <v>V04247</v>
          </cell>
          <cell r="C9610" t="str">
            <v>Giẻ lau</v>
          </cell>
          <cell r="D9610" t="str">
            <v>kg</v>
          </cell>
          <cell r="E9610">
            <v>0.5</v>
          </cell>
          <cell r="F9610">
            <v>5000</v>
          </cell>
          <cell r="G9610">
            <v>1</v>
          </cell>
          <cell r="H9610">
            <v>2500</v>
          </cell>
        </row>
        <row r="9611">
          <cell r="B9611" t="str">
            <v>Z999</v>
          </cell>
          <cell r="C9611" t="str">
            <v>Vật liệu khác</v>
          </cell>
          <cell r="D9611" t="str">
            <v>%</v>
          </cell>
          <cell r="E9611">
            <v>5</v>
          </cell>
          <cell r="F9611">
            <v>58500</v>
          </cell>
          <cell r="H9611">
            <v>2925</v>
          </cell>
        </row>
        <row r="9612">
          <cell r="C9612" t="str">
            <v>Cộng</v>
          </cell>
          <cell r="H9612">
            <v>61425</v>
          </cell>
        </row>
        <row r="9613">
          <cell r="C9613" t="str">
            <v>b) Nhân công</v>
          </cell>
          <cell r="H9613">
            <v>5608713.6842105258</v>
          </cell>
        </row>
        <row r="9614">
          <cell r="B9614" t="str">
            <v>N2457</v>
          </cell>
          <cell r="C9614" t="str">
            <v>Nhân công bậc 4,5/7 - Nhóm 2</v>
          </cell>
          <cell r="D9614" t="str">
            <v>công</v>
          </cell>
          <cell r="E9614">
            <v>13.12</v>
          </cell>
          <cell r="F9614">
            <v>427493.42105263157</v>
          </cell>
          <cell r="G9614">
            <v>1</v>
          </cell>
          <cell r="H9614">
            <v>5608713.6842105258</v>
          </cell>
        </row>
        <row r="9615">
          <cell r="B9615" t="str">
            <v>D4.4427</v>
          </cell>
          <cell r="C9615" t="str">
            <v>Lắp đặt hộp nối cáp; hộp nối cáp khô điện áp 110KV, tiết diện cáp ≤400mm2</v>
          </cell>
          <cell r="D9615" t="str">
            <v>1 hộp nối</v>
          </cell>
          <cell r="E9615">
            <v>1</v>
          </cell>
          <cell r="I9615">
            <v>73185</v>
          </cell>
          <cell r="J9615">
            <v>7382811.3815789474</v>
          </cell>
          <cell r="K9615">
            <v>0</v>
          </cell>
        </row>
        <row r="9616">
          <cell r="C9616" t="str">
            <v>a) Vật liệu</v>
          </cell>
          <cell r="H9616">
            <v>73185</v>
          </cell>
        </row>
        <row r="9617">
          <cell r="B9617" t="str">
            <v>V09505</v>
          </cell>
          <cell r="C9617" t="str">
            <v>Cồn công nghiệp</v>
          </cell>
          <cell r="D9617" t="str">
            <v>kg</v>
          </cell>
          <cell r="E9617">
            <v>4.8</v>
          </cell>
          <cell r="F9617">
            <v>14000</v>
          </cell>
          <cell r="G9617">
            <v>1</v>
          </cell>
          <cell r="H9617">
            <v>67200</v>
          </cell>
        </row>
        <row r="9618">
          <cell r="B9618" t="str">
            <v>V04247</v>
          </cell>
          <cell r="C9618" t="str">
            <v>Giẻ lau</v>
          </cell>
          <cell r="D9618" t="str">
            <v>kg</v>
          </cell>
          <cell r="E9618">
            <v>0.5</v>
          </cell>
          <cell r="F9618">
            <v>5000</v>
          </cell>
          <cell r="G9618">
            <v>1</v>
          </cell>
          <cell r="H9618">
            <v>2500</v>
          </cell>
        </row>
        <row r="9619">
          <cell r="B9619" t="str">
            <v>Z999</v>
          </cell>
          <cell r="C9619" t="str">
            <v>Vật liệu khác</v>
          </cell>
          <cell r="D9619" t="str">
            <v>%</v>
          </cell>
          <cell r="E9619">
            <v>5</v>
          </cell>
          <cell r="F9619">
            <v>69700</v>
          </cell>
          <cell r="H9619">
            <v>3485</v>
          </cell>
        </row>
        <row r="9620">
          <cell r="C9620" t="str">
            <v>Cộng</v>
          </cell>
          <cell r="H9620">
            <v>73185</v>
          </cell>
        </row>
        <row r="9621">
          <cell r="C9621" t="str">
            <v>b) Nhân công</v>
          </cell>
          <cell r="H9621">
            <v>7382811.3815789474</v>
          </cell>
        </row>
        <row r="9622">
          <cell r="B9622" t="str">
            <v>N2457</v>
          </cell>
          <cell r="C9622" t="str">
            <v>Nhân công bậc 4,5/7 - Nhóm 2</v>
          </cell>
          <cell r="D9622" t="str">
            <v>công</v>
          </cell>
          <cell r="E9622">
            <v>17.27</v>
          </cell>
          <cell r="F9622">
            <v>427493.42105263157</v>
          </cell>
          <cell r="G9622">
            <v>1</v>
          </cell>
          <cell r="H9622">
            <v>7382811.3815789474</v>
          </cell>
        </row>
        <row r="9623">
          <cell r="B9623" t="str">
            <v>D4.4431</v>
          </cell>
          <cell r="C9623" t="str">
            <v>Lắp đặt hộp nối cáp; hộp nối cáp dầu điện áp 66KV, tiết diện cáp ≤35mm2</v>
          </cell>
          <cell r="D9623" t="str">
            <v>1 hộp nối</v>
          </cell>
          <cell r="E9623">
            <v>1</v>
          </cell>
          <cell r="I9623">
            <v>2450905.1162790698</v>
          </cell>
          <cell r="J9623">
            <v>7126315.328947369</v>
          </cell>
          <cell r="K9623">
            <v>0</v>
          </cell>
        </row>
        <row r="9624">
          <cell r="C9624" t="str">
            <v>a) Vật liệu</v>
          </cell>
          <cell r="H9624">
            <v>2450905.1162790698</v>
          </cell>
        </row>
        <row r="9625">
          <cell r="B9625" t="str">
            <v>V09495</v>
          </cell>
          <cell r="C9625" t="str">
            <v>Băng cách điện</v>
          </cell>
          <cell r="D9625" t="str">
            <v>cuộn</v>
          </cell>
          <cell r="E9625">
            <v>7.5</v>
          </cell>
          <cell r="F9625">
            <v>5000</v>
          </cell>
          <cell r="G9625">
            <v>1</v>
          </cell>
          <cell r="H9625">
            <v>37500</v>
          </cell>
        </row>
        <row r="9626">
          <cell r="B9626" t="str">
            <v>V00627</v>
          </cell>
          <cell r="C9626" t="str">
            <v>Thiếc hàn</v>
          </cell>
          <cell r="D9626" t="str">
            <v>kg</v>
          </cell>
          <cell r="E9626">
            <v>6</v>
          </cell>
          <cell r="F9626">
            <v>34600</v>
          </cell>
          <cell r="G9626">
            <v>1</v>
          </cell>
          <cell r="H9626">
            <v>207600</v>
          </cell>
        </row>
        <row r="9627">
          <cell r="B9627" t="str">
            <v>V00491</v>
          </cell>
          <cell r="C9627" t="str">
            <v>Nhựa thông</v>
          </cell>
          <cell r="D9627" t="str">
            <v>kg</v>
          </cell>
          <cell r="E9627">
            <v>0.6</v>
          </cell>
          <cell r="F9627">
            <v>8000</v>
          </cell>
          <cell r="G9627">
            <v>1</v>
          </cell>
          <cell r="H9627">
            <v>4800</v>
          </cell>
        </row>
        <row r="9628">
          <cell r="B9628" t="str">
            <v>V00448</v>
          </cell>
          <cell r="C9628" t="str">
            <v>Ma tít</v>
          </cell>
          <cell r="D9628" t="str">
            <v>kg</v>
          </cell>
          <cell r="E9628">
            <v>0.9</v>
          </cell>
          <cell r="F9628">
            <v>6000</v>
          </cell>
          <cell r="G9628">
            <v>1</v>
          </cell>
          <cell r="H9628">
            <v>5400</v>
          </cell>
        </row>
        <row r="9629">
          <cell r="B9629" t="str">
            <v>V05539</v>
          </cell>
          <cell r="C9629" t="str">
            <v>Củi đun</v>
          </cell>
          <cell r="D9629" t="str">
            <v>kg</v>
          </cell>
          <cell r="E9629">
            <v>30</v>
          </cell>
          <cell r="F9629">
            <v>1200</v>
          </cell>
          <cell r="G9629">
            <v>1</v>
          </cell>
          <cell r="H9629">
            <v>36000</v>
          </cell>
        </row>
        <row r="9630">
          <cell r="B9630" t="str">
            <v>V09505</v>
          </cell>
          <cell r="C9630" t="str">
            <v>Cồn công nghiệp</v>
          </cell>
          <cell r="D9630" t="str">
            <v>kg</v>
          </cell>
          <cell r="E9630">
            <v>32</v>
          </cell>
          <cell r="F9630">
            <v>14000</v>
          </cell>
          <cell r="G9630">
            <v>1</v>
          </cell>
          <cell r="H9630">
            <v>448000</v>
          </cell>
        </row>
        <row r="9631">
          <cell r="B9631" t="str">
            <v>V04247</v>
          </cell>
          <cell r="C9631" t="str">
            <v>Giẻ lau</v>
          </cell>
          <cell r="D9631" t="str">
            <v>kg</v>
          </cell>
          <cell r="E9631">
            <v>1.5</v>
          </cell>
          <cell r="F9631">
            <v>5000</v>
          </cell>
          <cell r="G9631">
            <v>1</v>
          </cell>
          <cell r="H9631">
            <v>7500</v>
          </cell>
        </row>
        <row r="9632">
          <cell r="B9632" t="str">
            <v>V09498</v>
          </cell>
          <cell r="C9632" t="str">
            <v>Chất cách điện</v>
          </cell>
          <cell r="D9632" t="str">
            <v>kg</v>
          </cell>
          <cell r="E9632">
            <v>40</v>
          </cell>
          <cell r="F9632">
            <v>35000</v>
          </cell>
          <cell r="G9632">
            <v>1</v>
          </cell>
          <cell r="H9632">
            <v>1400000</v>
          </cell>
        </row>
        <row r="9633">
          <cell r="B9633" t="str">
            <v>V09690</v>
          </cell>
          <cell r="C9633" t="str">
            <v>Dầu biến áp</v>
          </cell>
          <cell r="D9633" t="str">
            <v>kg</v>
          </cell>
          <cell r="E9633">
            <v>6</v>
          </cell>
          <cell r="F9633">
            <v>31232.558139534885</v>
          </cell>
          <cell r="G9633">
            <v>1</v>
          </cell>
          <cell r="H9633">
            <v>187395.34883720931</v>
          </cell>
        </row>
        <row r="9634">
          <cell r="B9634" t="str">
            <v>Z999</v>
          </cell>
          <cell r="C9634" t="str">
            <v>Vật liệu khác</v>
          </cell>
          <cell r="D9634" t="str">
            <v>%</v>
          </cell>
          <cell r="E9634">
            <v>5</v>
          </cell>
          <cell r="F9634">
            <v>2334195.3488372094</v>
          </cell>
          <cell r="H9634">
            <v>116709.76744186047</v>
          </cell>
        </row>
        <row r="9635">
          <cell r="C9635" t="str">
            <v>Cộng</v>
          </cell>
          <cell r="H9635">
            <v>2450905.1162790698</v>
          </cell>
        </row>
        <row r="9636">
          <cell r="C9636" t="str">
            <v>b) Nhân công</v>
          </cell>
          <cell r="H9636">
            <v>7126315.328947369</v>
          </cell>
        </row>
        <row r="9637">
          <cell r="B9637" t="str">
            <v>N2457</v>
          </cell>
          <cell r="C9637" t="str">
            <v>Nhân công bậc 4,5/7 - Nhóm 2</v>
          </cell>
          <cell r="D9637" t="str">
            <v>công</v>
          </cell>
          <cell r="E9637">
            <v>16.670000000000002</v>
          </cell>
          <cell r="F9637">
            <v>427493.42105263157</v>
          </cell>
          <cell r="G9637">
            <v>1</v>
          </cell>
          <cell r="H9637">
            <v>7126315.328947369</v>
          </cell>
        </row>
        <row r="9638">
          <cell r="B9638" t="str">
            <v>D4.4432</v>
          </cell>
          <cell r="C9638" t="str">
            <v>Lắp đặt hộp nối cáp; hộp nối cáp dầu điện áp 66KV, tiết diện cáp ≤70mm2</v>
          </cell>
          <cell r="D9638" t="str">
            <v>1 hộp nối</v>
          </cell>
          <cell r="E9638">
            <v>1</v>
          </cell>
          <cell r="I9638">
            <v>2450905.1162790698</v>
          </cell>
          <cell r="J9638">
            <v>7741905.8552631577</v>
          </cell>
          <cell r="K9638">
            <v>0</v>
          </cell>
        </row>
        <row r="9639">
          <cell r="C9639" t="str">
            <v>a) Vật liệu</v>
          </cell>
          <cell r="H9639">
            <v>2450905.1162790698</v>
          </cell>
        </row>
        <row r="9640">
          <cell r="B9640" t="str">
            <v>V09495</v>
          </cell>
          <cell r="C9640" t="str">
            <v>Băng cách điện</v>
          </cell>
          <cell r="D9640" t="str">
            <v>cuộn</v>
          </cell>
          <cell r="E9640">
            <v>7.5</v>
          </cell>
          <cell r="F9640">
            <v>5000</v>
          </cell>
          <cell r="G9640">
            <v>1</v>
          </cell>
          <cell r="H9640">
            <v>37500</v>
          </cell>
        </row>
        <row r="9641">
          <cell r="B9641" t="str">
            <v>V00627</v>
          </cell>
          <cell r="C9641" t="str">
            <v>Thiếc hàn</v>
          </cell>
          <cell r="D9641" t="str">
            <v>kg</v>
          </cell>
          <cell r="E9641">
            <v>6</v>
          </cell>
          <cell r="F9641">
            <v>34600</v>
          </cell>
          <cell r="G9641">
            <v>1</v>
          </cell>
          <cell r="H9641">
            <v>207600</v>
          </cell>
        </row>
        <row r="9642">
          <cell r="B9642" t="str">
            <v>V00491</v>
          </cell>
          <cell r="C9642" t="str">
            <v>Nhựa thông</v>
          </cell>
          <cell r="D9642" t="str">
            <v>kg</v>
          </cell>
          <cell r="E9642">
            <v>0.6</v>
          </cell>
          <cell r="F9642">
            <v>8000</v>
          </cell>
          <cell r="G9642">
            <v>1</v>
          </cell>
          <cell r="H9642">
            <v>4800</v>
          </cell>
        </row>
        <row r="9643">
          <cell r="B9643" t="str">
            <v>V00448</v>
          </cell>
          <cell r="C9643" t="str">
            <v>Ma tít</v>
          </cell>
          <cell r="D9643" t="str">
            <v>kg</v>
          </cell>
          <cell r="E9643">
            <v>0.9</v>
          </cell>
          <cell r="F9643">
            <v>6000</v>
          </cell>
          <cell r="G9643">
            <v>1</v>
          </cell>
          <cell r="H9643">
            <v>5400</v>
          </cell>
        </row>
        <row r="9644">
          <cell r="B9644" t="str">
            <v>V05539</v>
          </cell>
          <cell r="C9644" t="str">
            <v>Củi đun</v>
          </cell>
          <cell r="D9644" t="str">
            <v>kg</v>
          </cell>
          <cell r="E9644">
            <v>30</v>
          </cell>
          <cell r="F9644">
            <v>1200</v>
          </cell>
          <cell r="G9644">
            <v>1</v>
          </cell>
          <cell r="H9644">
            <v>36000</v>
          </cell>
        </row>
        <row r="9645">
          <cell r="B9645" t="str">
            <v>V09505</v>
          </cell>
          <cell r="C9645" t="str">
            <v>Cồn công nghiệp</v>
          </cell>
          <cell r="D9645" t="str">
            <v>kg</v>
          </cell>
          <cell r="E9645">
            <v>32</v>
          </cell>
          <cell r="F9645">
            <v>14000</v>
          </cell>
          <cell r="G9645">
            <v>1</v>
          </cell>
          <cell r="H9645">
            <v>448000</v>
          </cell>
        </row>
        <row r="9646">
          <cell r="B9646" t="str">
            <v>V04247</v>
          </cell>
          <cell r="C9646" t="str">
            <v>Giẻ lau</v>
          </cell>
          <cell r="D9646" t="str">
            <v>kg</v>
          </cell>
          <cell r="E9646">
            <v>1.5</v>
          </cell>
          <cell r="F9646">
            <v>5000</v>
          </cell>
          <cell r="G9646">
            <v>1</v>
          </cell>
          <cell r="H9646">
            <v>7500</v>
          </cell>
        </row>
        <row r="9647">
          <cell r="B9647" t="str">
            <v>V09498</v>
          </cell>
          <cell r="C9647" t="str">
            <v>Chất cách điện</v>
          </cell>
          <cell r="D9647" t="str">
            <v>kg</v>
          </cell>
          <cell r="E9647">
            <v>40</v>
          </cell>
          <cell r="F9647">
            <v>35000</v>
          </cell>
          <cell r="G9647">
            <v>1</v>
          </cell>
          <cell r="H9647">
            <v>1400000</v>
          </cell>
        </row>
        <row r="9648">
          <cell r="B9648" t="str">
            <v>V09690</v>
          </cell>
          <cell r="C9648" t="str">
            <v>Dầu biến áp</v>
          </cell>
          <cell r="D9648" t="str">
            <v>kg</v>
          </cell>
          <cell r="E9648">
            <v>6</v>
          </cell>
          <cell r="F9648">
            <v>31232.558139534885</v>
          </cell>
          <cell r="G9648">
            <v>1</v>
          </cell>
          <cell r="H9648">
            <v>187395.34883720931</v>
          </cell>
        </row>
        <row r="9649">
          <cell r="B9649" t="str">
            <v>Z999</v>
          </cell>
          <cell r="C9649" t="str">
            <v>Vật liệu khác</v>
          </cell>
          <cell r="D9649" t="str">
            <v>%</v>
          </cell>
          <cell r="E9649">
            <v>5</v>
          </cell>
          <cell r="F9649">
            <v>2334195.3488372094</v>
          </cell>
          <cell r="H9649">
            <v>116709.76744186047</v>
          </cell>
        </row>
        <row r="9650">
          <cell r="C9650" t="str">
            <v>Cộng</v>
          </cell>
          <cell r="H9650">
            <v>2450905.1162790698</v>
          </cell>
        </row>
        <row r="9651">
          <cell r="C9651" t="str">
            <v>b) Nhân công</v>
          </cell>
          <cell r="H9651">
            <v>7741905.8552631577</v>
          </cell>
        </row>
        <row r="9652">
          <cell r="B9652" t="str">
            <v>N2457</v>
          </cell>
          <cell r="C9652" t="str">
            <v>Nhân công bậc 4,5/7 - Nhóm 2</v>
          </cell>
          <cell r="D9652" t="str">
            <v>công</v>
          </cell>
          <cell r="E9652">
            <v>18.11</v>
          </cell>
          <cell r="F9652">
            <v>427493.42105263157</v>
          </cell>
          <cell r="G9652">
            <v>1</v>
          </cell>
          <cell r="H9652">
            <v>7741905.8552631577</v>
          </cell>
        </row>
        <row r="9653">
          <cell r="B9653" t="str">
            <v>D4.4433</v>
          </cell>
          <cell r="C9653" t="str">
            <v>Lắp đặt hộp nối cáp; hộp nối cáp dầu điện áp 66KV, tiết diện cáp ≤120mm2</v>
          </cell>
          <cell r="D9653" t="str">
            <v>1 hộp nối</v>
          </cell>
          <cell r="E9653">
            <v>1</v>
          </cell>
          <cell r="I9653">
            <v>3005620.1162790698</v>
          </cell>
          <cell r="J9653">
            <v>8618267.3684210517</v>
          </cell>
          <cell r="K9653">
            <v>0</v>
          </cell>
        </row>
        <row r="9654">
          <cell r="C9654" t="str">
            <v>a) Vật liệu</v>
          </cell>
          <cell r="H9654">
            <v>3005620.1162790698</v>
          </cell>
        </row>
        <row r="9655">
          <cell r="B9655" t="str">
            <v>V09495</v>
          </cell>
          <cell r="C9655" t="str">
            <v>Băng cách điện</v>
          </cell>
          <cell r="D9655" t="str">
            <v>cuộn</v>
          </cell>
          <cell r="E9655">
            <v>9</v>
          </cell>
          <cell r="F9655">
            <v>5000</v>
          </cell>
          <cell r="G9655">
            <v>1</v>
          </cell>
          <cell r="H9655">
            <v>45000</v>
          </cell>
        </row>
        <row r="9656">
          <cell r="B9656" t="str">
            <v>V00627</v>
          </cell>
          <cell r="C9656" t="str">
            <v>Thiếc hàn</v>
          </cell>
          <cell r="D9656" t="str">
            <v>kg</v>
          </cell>
          <cell r="E9656">
            <v>7.5</v>
          </cell>
          <cell r="F9656">
            <v>34600</v>
          </cell>
          <cell r="G9656">
            <v>1</v>
          </cell>
          <cell r="H9656">
            <v>259500</v>
          </cell>
        </row>
        <row r="9657">
          <cell r="B9657" t="str">
            <v>V00491</v>
          </cell>
          <cell r="C9657" t="str">
            <v>Nhựa thông</v>
          </cell>
          <cell r="D9657" t="str">
            <v>kg</v>
          </cell>
          <cell r="E9657">
            <v>0.75</v>
          </cell>
          <cell r="F9657">
            <v>8000</v>
          </cell>
          <cell r="G9657">
            <v>1</v>
          </cell>
          <cell r="H9657">
            <v>6000</v>
          </cell>
        </row>
        <row r="9658">
          <cell r="B9658" t="str">
            <v>V00448</v>
          </cell>
          <cell r="C9658" t="str">
            <v>Ma tít</v>
          </cell>
          <cell r="D9658" t="str">
            <v>kg</v>
          </cell>
          <cell r="E9658">
            <v>1.2</v>
          </cell>
          <cell r="F9658">
            <v>6000</v>
          </cell>
          <cell r="G9658">
            <v>1</v>
          </cell>
          <cell r="H9658">
            <v>7200</v>
          </cell>
        </row>
        <row r="9659">
          <cell r="B9659" t="str">
            <v>V05539</v>
          </cell>
          <cell r="C9659" t="str">
            <v>Củi đun</v>
          </cell>
          <cell r="D9659" t="str">
            <v>kg</v>
          </cell>
          <cell r="E9659">
            <v>32</v>
          </cell>
          <cell r="F9659">
            <v>1200</v>
          </cell>
          <cell r="G9659">
            <v>1</v>
          </cell>
          <cell r="H9659">
            <v>38400</v>
          </cell>
        </row>
        <row r="9660">
          <cell r="B9660" t="str">
            <v>V09505</v>
          </cell>
          <cell r="C9660" t="str">
            <v>Cồn công nghiệp</v>
          </cell>
          <cell r="D9660" t="str">
            <v>kg</v>
          </cell>
          <cell r="E9660">
            <v>40</v>
          </cell>
          <cell r="F9660">
            <v>14000</v>
          </cell>
          <cell r="G9660">
            <v>1</v>
          </cell>
          <cell r="H9660">
            <v>560000</v>
          </cell>
        </row>
        <row r="9661">
          <cell r="B9661" t="str">
            <v>V04247</v>
          </cell>
          <cell r="C9661" t="str">
            <v>Giẻ lau</v>
          </cell>
          <cell r="D9661" t="str">
            <v>kg</v>
          </cell>
          <cell r="E9661">
            <v>1.8</v>
          </cell>
          <cell r="F9661">
            <v>5000</v>
          </cell>
          <cell r="G9661">
            <v>1</v>
          </cell>
          <cell r="H9661">
            <v>9000</v>
          </cell>
        </row>
        <row r="9662">
          <cell r="B9662" t="str">
            <v>V09498</v>
          </cell>
          <cell r="C9662" t="str">
            <v>Chất cách điện</v>
          </cell>
          <cell r="D9662" t="str">
            <v>kg</v>
          </cell>
          <cell r="E9662">
            <v>50</v>
          </cell>
          <cell r="F9662">
            <v>35000</v>
          </cell>
          <cell r="G9662">
            <v>1</v>
          </cell>
          <cell r="H9662">
            <v>1750000</v>
          </cell>
        </row>
        <row r="9663">
          <cell r="B9663" t="str">
            <v>V09690</v>
          </cell>
          <cell r="C9663" t="str">
            <v>Dầu biến áp</v>
          </cell>
          <cell r="D9663" t="str">
            <v>kg</v>
          </cell>
          <cell r="E9663">
            <v>6</v>
          </cell>
          <cell r="F9663">
            <v>31232.558139534885</v>
          </cell>
          <cell r="G9663">
            <v>1</v>
          </cell>
          <cell r="H9663">
            <v>187395.34883720931</v>
          </cell>
        </row>
        <row r="9664">
          <cell r="B9664" t="str">
            <v>Z999</v>
          </cell>
          <cell r="C9664" t="str">
            <v>Vật liệu khác</v>
          </cell>
          <cell r="D9664" t="str">
            <v>%</v>
          </cell>
          <cell r="E9664">
            <v>5</v>
          </cell>
          <cell r="F9664">
            <v>2862495.3488372094</v>
          </cell>
          <cell r="H9664">
            <v>143124.76744186049</v>
          </cell>
        </row>
        <row r="9665">
          <cell r="C9665" t="str">
            <v>Cộng</v>
          </cell>
          <cell r="H9665">
            <v>3005620.1162790698</v>
          </cell>
        </row>
        <row r="9666">
          <cell r="C9666" t="str">
            <v>b) Nhân công</v>
          </cell>
          <cell r="H9666">
            <v>8618267.3684210517</v>
          </cell>
        </row>
        <row r="9667">
          <cell r="B9667" t="str">
            <v>N2457</v>
          </cell>
          <cell r="C9667" t="str">
            <v>Nhân công bậc 4,5/7 - Nhóm 2</v>
          </cell>
          <cell r="D9667" t="str">
            <v>công</v>
          </cell>
          <cell r="E9667">
            <v>20.16</v>
          </cell>
          <cell r="F9667">
            <v>427493.42105263157</v>
          </cell>
          <cell r="G9667">
            <v>1</v>
          </cell>
          <cell r="H9667">
            <v>8618267.3684210517</v>
          </cell>
        </row>
        <row r="9668">
          <cell r="B9668" t="str">
            <v>D4.4434</v>
          </cell>
          <cell r="C9668" t="str">
            <v>Lắp đặt hộp nối cáp; hộp nối cáp dầu điện áp 66KV, tiết diện cáp ≤185mm2</v>
          </cell>
          <cell r="D9668" t="str">
            <v>1 hộp nối</v>
          </cell>
          <cell r="E9668">
            <v>1</v>
          </cell>
          <cell r="I9668">
            <v>3005620.1162790698</v>
          </cell>
          <cell r="J9668">
            <v>9503178.75</v>
          </cell>
          <cell r="K9668">
            <v>0</v>
          </cell>
        </row>
        <row r="9669">
          <cell r="C9669" t="str">
            <v>a) Vật liệu</v>
          </cell>
          <cell r="H9669">
            <v>3005620.1162790698</v>
          </cell>
        </row>
        <row r="9670">
          <cell r="B9670" t="str">
            <v>V09495</v>
          </cell>
          <cell r="C9670" t="str">
            <v>Băng cách điện</v>
          </cell>
          <cell r="D9670" t="str">
            <v>cuộn</v>
          </cell>
          <cell r="E9670">
            <v>9</v>
          </cell>
          <cell r="F9670">
            <v>5000</v>
          </cell>
          <cell r="G9670">
            <v>1</v>
          </cell>
          <cell r="H9670">
            <v>45000</v>
          </cell>
        </row>
        <row r="9671">
          <cell r="B9671" t="str">
            <v>V00627</v>
          </cell>
          <cell r="C9671" t="str">
            <v>Thiếc hàn</v>
          </cell>
          <cell r="D9671" t="str">
            <v>kg</v>
          </cell>
          <cell r="E9671">
            <v>7.5</v>
          </cell>
          <cell r="F9671">
            <v>34600</v>
          </cell>
          <cell r="G9671">
            <v>1</v>
          </cell>
          <cell r="H9671">
            <v>259500</v>
          </cell>
        </row>
        <row r="9672">
          <cell r="B9672" t="str">
            <v>V00491</v>
          </cell>
          <cell r="C9672" t="str">
            <v>Nhựa thông</v>
          </cell>
          <cell r="D9672" t="str">
            <v>kg</v>
          </cell>
          <cell r="E9672">
            <v>0.75</v>
          </cell>
          <cell r="F9672">
            <v>8000</v>
          </cell>
          <cell r="G9672">
            <v>1</v>
          </cell>
          <cell r="H9672">
            <v>6000</v>
          </cell>
        </row>
        <row r="9673">
          <cell r="B9673" t="str">
            <v>V00448</v>
          </cell>
          <cell r="C9673" t="str">
            <v>Ma tít</v>
          </cell>
          <cell r="D9673" t="str">
            <v>kg</v>
          </cell>
          <cell r="E9673">
            <v>1.2</v>
          </cell>
          <cell r="F9673">
            <v>6000</v>
          </cell>
          <cell r="G9673">
            <v>1</v>
          </cell>
          <cell r="H9673">
            <v>7200</v>
          </cell>
        </row>
        <row r="9674">
          <cell r="B9674" t="str">
            <v>V05539</v>
          </cell>
          <cell r="C9674" t="str">
            <v>Củi đun</v>
          </cell>
          <cell r="D9674" t="str">
            <v>kg</v>
          </cell>
          <cell r="E9674">
            <v>32</v>
          </cell>
          <cell r="F9674">
            <v>1200</v>
          </cell>
          <cell r="G9674">
            <v>1</v>
          </cell>
          <cell r="H9674">
            <v>38400</v>
          </cell>
        </row>
        <row r="9675">
          <cell r="B9675" t="str">
            <v>V09505</v>
          </cell>
          <cell r="C9675" t="str">
            <v>Cồn công nghiệp</v>
          </cell>
          <cell r="D9675" t="str">
            <v>kg</v>
          </cell>
          <cell r="E9675">
            <v>40</v>
          </cell>
          <cell r="F9675">
            <v>14000</v>
          </cell>
          <cell r="G9675">
            <v>1</v>
          </cell>
          <cell r="H9675">
            <v>560000</v>
          </cell>
        </row>
        <row r="9676">
          <cell r="B9676" t="str">
            <v>V04247</v>
          </cell>
          <cell r="C9676" t="str">
            <v>Giẻ lau</v>
          </cell>
          <cell r="D9676" t="str">
            <v>kg</v>
          </cell>
          <cell r="E9676">
            <v>1.8</v>
          </cell>
          <cell r="F9676">
            <v>5000</v>
          </cell>
          <cell r="G9676">
            <v>1</v>
          </cell>
          <cell r="H9676">
            <v>9000</v>
          </cell>
        </row>
        <row r="9677">
          <cell r="B9677" t="str">
            <v>V09498</v>
          </cell>
          <cell r="C9677" t="str">
            <v>Chất cách điện</v>
          </cell>
          <cell r="D9677" t="str">
            <v>kg</v>
          </cell>
          <cell r="E9677">
            <v>50</v>
          </cell>
          <cell r="F9677">
            <v>35000</v>
          </cell>
          <cell r="G9677">
            <v>1</v>
          </cell>
          <cell r="H9677">
            <v>1750000</v>
          </cell>
        </row>
        <row r="9678">
          <cell r="B9678" t="str">
            <v>V09690</v>
          </cell>
          <cell r="C9678" t="str">
            <v>Dầu biến áp</v>
          </cell>
          <cell r="D9678" t="str">
            <v>kg</v>
          </cell>
          <cell r="E9678">
            <v>6</v>
          </cell>
          <cell r="F9678">
            <v>31232.558139534885</v>
          </cell>
          <cell r="G9678">
            <v>1</v>
          </cell>
          <cell r="H9678">
            <v>187395.34883720931</v>
          </cell>
        </row>
        <row r="9679">
          <cell r="B9679" t="str">
            <v>Z999</v>
          </cell>
          <cell r="C9679" t="str">
            <v>Vật liệu khác</v>
          </cell>
          <cell r="D9679" t="str">
            <v>%</v>
          </cell>
          <cell r="E9679">
            <v>5</v>
          </cell>
          <cell r="F9679">
            <v>2862495.3488372094</v>
          </cell>
          <cell r="H9679">
            <v>143124.76744186049</v>
          </cell>
        </row>
        <row r="9680">
          <cell r="C9680" t="str">
            <v>Cộng</v>
          </cell>
          <cell r="H9680">
            <v>3005620.1162790698</v>
          </cell>
        </row>
        <row r="9681">
          <cell r="C9681" t="str">
            <v>b) Nhân công</v>
          </cell>
          <cell r="H9681">
            <v>9503178.75</v>
          </cell>
        </row>
        <row r="9682">
          <cell r="B9682" t="str">
            <v>N2457</v>
          </cell>
          <cell r="C9682" t="str">
            <v>Nhân công bậc 4,5/7 - Nhóm 2</v>
          </cell>
          <cell r="D9682" t="str">
            <v>công</v>
          </cell>
          <cell r="E9682">
            <v>22.23</v>
          </cell>
          <cell r="F9682">
            <v>427493.42105263157</v>
          </cell>
          <cell r="G9682">
            <v>1</v>
          </cell>
          <cell r="H9682">
            <v>9503178.75</v>
          </cell>
        </row>
        <row r="9683">
          <cell r="B9683" t="str">
            <v>D4.4435</v>
          </cell>
          <cell r="C9683" t="str">
            <v>Lắp đặt hộp nối cáp; hộp nối cáp dầu điện áp 66KV, tiết diện cáp ≤240mm2</v>
          </cell>
          <cell r="D9683" t="str">
            <v>1 hộp nối</v>
          </cell>
          <cell r="E9683">
            <v>1</v>
          </cell>
          <cell r="I9683">
            <v>3689485.1162790698</v>
          </cell>
          <cell r="J9683">
            <v>10388090.131578948</v>
          </cell>
          <cell r="K9683">
            <v>0</v>
          </cell>
        </row>
        <row r="9684">
          <cell r="C9684" t="str">
            <v>a) Vật liệu</v>
          </cell>
          <cell r="H9684">
            <v>3689485.1162790698</v>
          </cell>
        </row>
        <row r="9685">
          <cell r="B9685" t="str">
            <v>V09495</v>
          </cell>
          <cell r="C9685" t="str">
            <v>Băng cách điện</v>
          </cell>
          <cell r="D9685" t="str">
            <v>cuộn</v>
          </cell>
          <cell r="E9685">
            <v>12</v>
          </cell>
          <cell r="F9685">
            <v>5000</v>
          </cell>
          <cell r="G9685">
            <v>1</v>
          </cell>
          <cell r="H9685">
            <v>60000</v>
          </cell>
        </row>
        <row r="9686">
          <cell r="B9686" t="str">
            <v>V00627</v>
          </cell>
          <cell r="C9686" t="str">
            <v>Thiếc hàn</v>
          </cell>
          <cell r="D9686" t="str">
            <v>kg</v>
          </cell>
          <cell r="E9686">
            <v>9</v>
          </cell>
          <cell r="F9686">
            <v>34600</v>
          </cell>
          <cell r="G9686">
            <v>1</v>
          </cell>
          <cell r="H9686">
            <v>311400</v>
          </cell>
        </row>
        <row r="9687">
          <cell r="B9687" t="str">
            <v>V00491</v>
          </cell>
          <cell r="C9687" t="str">
            <v>Nhựa thông</v>
          </cell>
          <cell r="D9687" t="str">
            <v>kg</v>
          </cell>
          <cell r="E9687">
            <v>0.9</v>
          </cell>
          <cell r="F9687">
            <v>8000</v>
          </cell>
          <cell r="G9687">
            <v>1</v>
          </cell>
          <cell r="H9687">
            <v>7200</v>
          </cell>
        </row>
        <row r="9688">
          <cell r="B9688" t="str">
            <v>V00448</v>
          </cell>
          <cell r="C9688" t="str">
            <v>Ma tít</v>
          </cell>
          <cell r="D9688" t="str">
            <v>kg</v>
          </cell>
          <cell r="E9688">
            <v>1.5</v>
          </cell>
          <cell r="F9688">
            <v>6000</v>
          </cell>
          <cell r="G9688">
            <v>1</v>
          </cell>
          <cell r="H9688">
            <v>9000</v>
          </cell>
        </row>
        <row r="9689">
          <cell r="B9689" t="str">
            <v>V05539</v>
          </cell>
          <cell r="C9689" t="str">
            <v>Củi đun</v>
          </cell>
          <cell r="D9689" t="str">
            <v>kg</v>
          </cell>
          <cell r="E9689">
            <v>34</v>
          </cell>
          <cell r="F9689">
            <v>1200</v>
          </cell>
          <cell r="G9689">
            <v>1</v>
          </cell>
          <cell r="H9689">
            <v>40800</v>
          </cell>
        </row>
        <row r="9690">
          <cell r="B9690" t="str">
            <v>V09505</v>
          </cell>
          <cell r="C9690" t="str">
            <v>Cồn công nghiệp</v>
          </cell>
          <cell r="D9690" t="str">
            <v>kg</v>
          </cell>
          <cell r="E9690">
            <v>50</v>
          </cell>
          <cell r="F9690">
            <v>14000</v>
          </cell>
          <cell r="G9690">
            <v>1</v>
          </cell>
          <cell r="H9690">
            <v>700000</v>
          </cell>
        </row>
        <row r="9691">
          <cell r="B9691" t="str">
            <v>V04247</v>
          </cell>
          <cell r="C9691" t="str">
            <v>Giẻ lau</v>
          </cell>
          <cell r="D9691" t="str">
            <v>kg</v>
          </cell>
          <cell r="E9691">
            <v>2.1</v>
          </cell>
          <cell r="F9691">
            <v>5000</v>
          </cell>
          <cell r="G9691">
            <v>1</v>
          </cell>
          <cell r="H9691">
            <v>10500</v>
          </cell>
        </row>
        <row r="9692">
          <cell r="B9692" t="str">
            <v>V09498</v>
          </cell>
          <cell r="C9692" t="str">
            <v>Chất cách điện</v>
          </cell>
          <cell r="D9692" t="str">
            <v>kg</v>
          </cell>
          <cell r="E9692">
            <v>62.5</v>
          </cell>
          <cell r="F9692">
            <v>35000</v>
          </cell>
          <cell r="G9692">
            <v>1</v>
          </cell>
          <cell r="H9692">
            <v>2187500</v>
          </cell>
        </row>
        <row r="9693">
          <cell r="B9693" t="str">
            <v>V09690</v>
          </cell>
          <cell r="C9693" t="str">
            <v>Dầu biến áp</v>
          </cell>
          <cell r="D9693" t="str">
            <v>kg</v>
          </cell>
          <cell r="E9693">
            <v>6</v>
          </cell>
          <cell r="F9693">
            <v>31232.558139534885</v>
          </cell>
          <cell r="G9693">
            <v>1</v>
          </cell>
          <cell r="H9693">
            <v>187395.34883720931</v>
          </cell>
        </row>
        <row r="9694">
          <cell r="B9694" t="str">
            <v>Z999</v>
          </cell>
          <cell r="C9694" t="str">
            <v>Vật liệu khác</v>
          </cell>
          <cell r="D9694" t="str">
            <v>%</v>
          </cell>
          <cell r="E9694">
            <v>5</v>
          </cell>
          <cell r="F9694">
            <v>3513795.3488372094</v>
          </cell>
          <cell r="H9694">
            <v>175689.76744186049</v>
          </cell>
        </row>
        <row r="9695">
          <cell r="C9695" t="str">
            <v>Cộng</v>
          </cell>
          <cell r="H9695">
            <v>3689485.1162790698</v>
          </cell>
        </row>
        <row r="9696">
          <cell r="C9696" t="str">
            <v>b) Nhân công</v>
          </cell>
          <cell r="H9696">
            <v>10388090.131578948</v>
          </cell>
        </row>
        <row r="9697">
          <cell r="B9697" t="str">
            <v>N2457</v>
          </cell>
          <cell r="C9697" t="str">
            <v>Nhân công bậc 4,5/7 - Nhóm 2</v>
          </cell>
          <cell r="D9697" t="str">
            <v>công</v>
          </cell>
          <cell r="E9697">
            <v>24.3</v>
          </cell>
          <cell r="F9697">
            <v>427493.42105263157</v>
          </cell>
          <cell r="G9697">
            <v>1</v>
          </cell>
          <cell r="H9697">
            <v>10388090.131578948</v>
          </cell>
        </row>
        <row r="9698">
          <cell r="B9698" t="str">
            <v>D4.4436</v>
          </cell>
          <cell r="C9698" t="str">
            <v>Lắp đặt hộp nối cáp; hộp nối cáp dầu điện áp 66KV, tiết diện cáp ≤300mm2</v>
          </cell>
          <cell r="D9698" t="str">
            <v>1 hộp nối</v>
          </cell>
          <cell r="E9698">
            <v>1</v>
          </cell>
          <cell r="I9698">
            <v>3689485.1162790698</v>
          </cell>
          <cell r="J9698">
            <v>11405524.47368421</v>
          </cell>
          <cell r="K9698">
            <v>0</v>
          </cell>
        </row>
        <row r="9699">
          <cell r="C9699" t="str">
            <v>a) Vật liệu</v>
          </cell>
          <cell r="H9699">
            <v>3689485.1162790698</v>
          </cell>
        </row>
        <row r="9700">
          <cell r="B9700" t="str">
            <v>V09495</v>
          </cell>
          <cell r="C9700" t="str">
            <v>Băng cách điện</v>
          </cell>
          <cell r="D9700" t="str">
            <v>cuộn</v>
          </cell>
          <cell r="E9700">
            <v>12</v>
          </cell>
          <cell r="F9700">
            <v>5000</v>
          </cell>
          <cell r="G9700">
            <v>1</v>
          </cell>
          <cell r="H9700">
            <v>60000</v>
          </cell>
        </row>
        <row r="9701">
          <cell r="B9701" t="str">
            <v>V00627</v>
          </cell>
          <cell r="C9701" t="str">
            <v>Thiếc hàn</v>
          </cell>
          <cell r="D9701" t="str">
            <v>kg</v>
          </cell>
          <cell r="E9701">
            <v>9</v>
          </cell>
          <cell r="F9701">
            <v>34600</v>
          </cell>
          <cell r="G9701">
            <v>1</v>
          </cell>
          <cell r="H9701">
            <v>311400</v>
          </cell>
        </row>
        <row r="9702">
          <cell r="B9702" t="str">
            <v>V00491</v>
          </cell>
          <cell r="C9702" t="str">
            <v>Nhựa thông</v>
          </cell>
          <cell r="D9702" t="str">
            <v>kg</v>
          </cell>
          <cell r="E9702">
            <v>0.9</v>
          </cell>
          <cell r="F9702">
            <v>8000</v>
          </cell>
          <cell r="G9702">
            <v>1</v>
          </cell>
          <cell r="H9702">
            <v>7200</v>
          </cell>
        </row>
        <row r="9703">
          <cell r="B9703" t="str">
            <v>V00448</v>
          </cell>
          <cell r="C9703" t="str">
            <v>Ma tít</v>
          </cell>
          <cell r="D9703" t="str">
            <v>kg</v>
          </cell>
          <cell r="E9703">
            <v>1.5</v>
          </cell>
          <cell r="F9703">
            <v>6000</v>
          </cell>
          <cell r="G9703">
            <v>1</v>
          </cell>
          <cell r="H9703">
            <v>9000</v>
          </cell>
        </row>
        <row r="9704">
          <cell r="B9704" t="str">
            <v>V05539</v>
          </cell>
          <cell r="C9704" t="str">
            <v>Củi đun</v>
          </cell>
          <cell r="D9704" t="str">
            <v>kg</v>
          </cell>
          <cell r="E9704">
            <v>34</v>
          </cell>
          <cell r="F9704">
            <v>1200</v>
          </cell>
          <cell r="G9704">
            <v>1</v>
          </cell>
          <cell r="H9704">
            <v>40800</v>
          </cell>
        </row>
        <row r="9705">
          <cell r="B9705" t="str">
            <v>V09505</v>
          </cell>
          <cell r="C9705" t="str">
            <v>Cồn công nghiệp</v>
          </cell>
          <cell r="D9705" t="str">
            <v>kg</v>
          </cell>
          <cell r="E9705">
            <v>50</v>
          </cell>
          <cell r="F9705">
            <v>14000</v>
          </cell>
          <cell r="G9705">
            <v>1</v>
          </cell>
          <cell r="H9705">
            <v>700000</v>
          </cell>
        </row>
        <row r="9706">
          <cell r="B9706" t="str">
            <v>V04247</v>
          </cell>
          <cell r="C9706" t="str">
            <v>Giẻ lau</v>
          </cell>
          <cell r="D9706" t="str">
            <v>kg</v>
          </cell>
          <cell r="E9706">
            <v>2.1</v>
          </cell>
          <cell r="F9706">
            <v>5000</v>
          </cell>
          <cell r="G9706">
            <v>1</v>
          </cell>
          <cell r="H9706">
            <v>10500</v>
          </cell>
        </row>
        <row r="9707">
          <cell r="B9707" t="str">
            <v>V09498</v>
          </cell>
          <cell r="C9707" t="str">
            <v>Chất cách điện</v>
          </cell>
          <cell r="D9707" t="str">
            <v>kg</v>
          </cell>
          <cell r="E9707">
            <v>62.5</v>
          </cell>
          <cell r="F9707">
            <v>35000</v>
          </cell>
          <cell r="G9707">
            <v>1</v>
          </cell>
          <cell r="H9707">
            <v>2187500</v>
          </cell>
        </row>
        <row r="9708">
          <cell r="B9708" t="str">
            <v>V09690</v>
          </cell>
          <cell r="C9708" t="str">
            <v>Dầu biến áp</v>
          </cell>
          <cell r="D9708" t="str">
            <v>kg</v>
          </cell>
          <cell r="E9708">
            <v>6</v>
          </cell>
          <cell r="F9708">
            <v>31232.558139534885</v>
          </cell>
          <cell r="G9708">
            <v>1</v>
          </cell>
          <cell r="H9708">
            <v>187395.34883720931</v>
          </cell>
        </row>
        <row r="9709">
          <cell r="B9709" t="str">
            <v>Z999</v>
          </cell>
          <cell r="C9709" t="str">
            <v>Vật liệu khác</v>
          </cell>
          <cell r="D9709" t="str">
            <v>%</v>
          </cell>
          <cell r="E9709">
            <v>5</v>
          </cell>
          <cell r="F9709">
            <v>3513795.3488372094</v>
          </cell>
          <cell r="H9709">
            <v>175689.76744186049</v>
          </cell>
        </row>
        <row r="9710">
          <cell r="C9710" t="str">
            <v>Cộng</v>
          </cell>
          <cell r="H9710">
            <v>3689485.1162790698</v>
          </cell>
        </row>
        <row r="9711">
          <cell r="C9711" t="str">
            <v>b) Nhân công</v>
          </cell>
          <cell r="H9711">
            <v>11405524.47368421</v>
          </cell>
        </row>
        <row r="9712">
          <cell r="B9712" t="str">
            <v>N2457</v>
          </cell>
          <cell r="C9712" t="str">
            <v>Nhân công bậc 4,5/7 - Nhóm 2</v>
          </cell>
          <cell r="D9712" t="str">
            <v>công</v>
          </cell>
          <cell r="E9712">
            <v>26.68</v>
          </cell>
          <cell r="F9712">
            <v>427493.42105263157</v>
          </cell>
          <cell r="G9712">
            <v>1</v>
          </cell>
          <cell r="H9712">
            <v>11405524.47368421</v>
          </cell>
        </row>
        <row r="9713">
          <cell r="B9713" t="str">
            <v>D4.4437</v>
          </cell>
          <cell r="C9713" t="str">
            <v>Lắp đặt hộp nối cáp; hộp nối cáp dầu điện áp 66KV, tiết diện cáp ≤400mm2</v>
          </cell>
          <cell r="D9713" t="str">
            <v>1 hộp nối</v>
          </cell>
          <cell r="E9713">
            <v>1</v>
          </cell>
          <cell r="I9713">
            <v>4388029.1162790703</v>
          </cell>
          <cell r="J9713">
            <v>13684064.407894736</v>
          </cell>
          <cell r="K9713">
            <v>0</v>
          </cell>
        </row>
        <row r="9714">
          <cell r="C9714" t="str">
            <v>a) Vật liệu</v>
          </cell>
          <cell r="H9714">
            <v>4388029.1162790703</v>
          </cell>
        </row>
        <row r="9715">
          <cell r="B9715" t="str">
            <v>V09495</v>
          </cell>
          <cell r="C9715" t="str">
            <v>Băng cách điện</v>
          </cell>
          <cell r="D9715" t="str">
            <v>cuộn</v>
          </cell>
          <cell r="E9715">
            <v>14.4</v>
          </cell>
          <cell r="F9715">
            <v>5000</v>
          </cell>
          <cell r="G9715">
            <v>1</v>
          </cell>
          <cell r="H9715">
            <v>72000</v>
          </cell>
        </row>
        <row r="9716">
          <cell r="B9716" t="str">
            <v>V00627</v>
          </cell>
          <cell r="C9716" t="str">
            <v>Thiếc hàn</v>
          </cell>
          <cell r="D9716" t="str">
            <v>kg</v>
          </cell>
          <cell r="E9716">
            <v>10.8</v>
          </cell>
          <cell r="F9716">
            <v>34600</v>
          </cell>
          <cell r="G9716">
            <v>1</v>
          </cell>
          <cell r="H9716">
            <v>373680</v>
          </cell>
        </row>
        <row r="9717">
          <cell r="B9717" t="str">
            <v>V00491</v>
          </cell>
          <cell r="C9717" t="str">
            <v>Nhựa thông</v>
          </cell>
          <cell r="D9717" t="str">
            <v>kg</v>
          </cell>
          <cell r="E9717">
            <v>1.08</v>
          </cell>
          <cell r="F9717">
            <v>8000</v>
          </cell>
          <cell r="G9717">
            <v>1</v>
          </cell>
          <cell r="H9717">
            <v>8640</v>
          </cell>
        </row>
        <row r="9718">
          <cell r="B9718" t="str">
            <v>V00448</v>
          </cell>
          <cell r="C9718" t="str">
            <v>Ma tít</v>
          </cell>
          <cell r="D9718" t="str">
            <v>kg</v>
          </cell>
          <cell r="E9718">
            <v>1.8</v>
          </cell>
          <cell r="F9718">
            <v>6000</v>
          </cell>
          <cell r="G9718">
            <v>1</v>
          </cell>
          <cell r="H9718">
            <v>10800</v>
          </cell>
        </row>
        <row r="9719">
          <cell r="B9719" t="str">
            <v>V05539</v>
          </cell>
          <cell r="C9719" t="str">
            <v>Củi đun</v>
          </cell>
          <cell r="D9719" t="str">
            <v>kg</v>
          </cell>
          <cell r="E9719">
            <v>40.799999999999997</v>
          </cell>
          <cell r="F9719">
            <v>1200</v>
          </cell>
          <cell r="G9719">
            <v>1</v>
          </cell>
          <cell r="H9719">
            <v>48960</v>
          </cell>
        </row>
        <row r="9720">
          <cell r="B9720" t="str">
            <v>V09505</v>
          </cell>
          <cell r="C9720" t="str">
            <v>Cồn công nghiệp</v>
          </cell>
          <cell r="D9720" t="str">
            <v>kg</v>
          </cell>
          <cell r="E9720">
            <v>60</v>
          </cell>
          <cell r="F9720">
            <v>14000</v>
          </cell>
          <cell r="G9720">
            <v>1</v>
          </cell>
          <cell r="H9720">
            <v>840000</v>
          </cell>
        </row>
        <row r="9721">
          <cell r="B9721" t="str">
            <v>V04247</v>
          </cell>
          <cell r="C9721" t="str">
            <v>Giẻ lau</v>
          </cell>
          <cell r="D9721" t="str">
            <v>kg</v>
          </cell>
          <cell r="E9721">
            <v>2.52</v>
          </cell>
          <cell r="F9721">
            <v>5000</v>
          </cell>
          <cell r="G9721">
            <v>1</v>
          </cell>
          <cell r="H9721">
            <v>12600</v>
          </cell>
        </row>
        <row r="9722">
          <cell r="B9722" t="str">
            <v>V09498</v>
          </cell>
          <cell r="C9722" t="str">
            <v>Chất cách điện</v>
          </cell>
          <cell r="D9722" t="str">
            <v>kg</v>
          </cell>
          <cell r="E9722">
            <v>75</v>
          </cell>
          <cell r="F9722">
            <v>35000</v>
          </cell>
          <cell r="G9722">
            <v>1</v>
          </cell>
          <cell r="H9722">
            <v>2625000</v>
          </cell>
        </row>
        <row r="9723">
          <cell r="B9723" t="str">
            <v>V09690</v>
          </cell>
          <cell r="C9723" t="str">
            <v>Dầu biến áp</v>
          </cell>
          <cell r="D9723" t="str">
            <v>kg</v>
          </cell>
          <cell r="E9723">
            <v>6</v>
          </cell>
          <cell r="F9723">
            <v>31232.558139534885</v>
          </cell>
          <cell r="G9723">
            <v>1</v>
          </cell>
          <cell r="H9723">
            <v>187395.34883720931</v>
          </cell>
        </row>
        <row r="9724">
          <cell r="B9724" t="str">
            <v>Z999</v>
          </cell>
          <cell r="C9724" t="str">
            <v>Vật liệu khác</v>
          </cell>
          <cell r="D9724" t="str">
            <v>%</v>
          </cell>
          <cell r="E9724">
            <v>5</v>
          </cell>
          <cell r="F9724">
            <v>4179075.3488372094</v>
          </cell>
          <cell r="H9724">
            <v>208953.76744186049</v>
          </cell>
        </row>
        <row r="9725">
          <cell r="C9725" t="str">
            <v>Cộng</v>
          </cell>
          <cell r="H9725">
            <v>4388029.1162790703</v>
          </cell>
        </row>
        <row r="9726">
          <cell r="C9726" t="str">
            <v>b) Nhân công</v>
          </cell>
          <cell r="H9726">
            <v>13684064.407894736</v>
          </cell>
        </row>
        <row r="9727">
          <cell r="B9727" t="str">
            <v>N2457</v>
          </cell>
          <cell r="C9727" t="str">
            <v>Nhân công bậc 4,5/7 - Nhóm 2</v>
          </cell>
          <cell r="D9727" t="str">
            <v>công</v>
          </cell>
          <cell r="E9727">
            <v>32.01</v>
          </cell>
          <cell r="F9727">
            <v>427493.42105263157</v>
          </cell>
          <cell r="G9727">
            <v>1</v>
          </cell>
          <cell r="H9727">
            <v>13684064.407894736</v>
          </cell>
        </row>
        <row r="9728">
          <cell r="B9728" t="str">
            <v>D4.4441</v>
          </cell>
          <cell r="C9728" t="str">
            <v>Lắp đặt hộp nối cáp; hộp nối cáp dầu điện áp 110KV, tiết diện cáp ≤35mm2</v>
          </cell>
          <cell r="D9728" t="str">
            <v>1 hộp nối</v>
          </cell>
          <cell r="E9728">
            <v>1</v>
          </cell>
          <cell r="I9728">
            <v>2450905.1162790698</v>
          </cell>
          <cell r="J9728">
            <v>8554143.3552631587</v>
          </cell>
          <cell r="K9728">
            <v>0</v>
          </cell>
        </row>
        <row r="9729">
          <cell r="C9729" t="str">
            <v>a) Vật liệu</v>
          </cell>
          <cell r="H9729">
            <v>2450905.1162790698</v>
          </cell>
        </row>
        <row r="9730">
          <cell r="B9730" t="str">
            <v>V09495</v>
          </cell>
          <cell r="C9730" t="str">
            <v>Băng cách điện</v>
          </cell>
          <cell r="D9730" t="str">
            <v>cuộn</v>
          </cell>
          <cell r="E9730">
            <v>7.5</v>
          </cell>
          <cell r="F9730">
            <v>5000</v>
          </cell>
          <cell r="G9730">
            <v>1</v>
          </cell>
          <cell r="H9730">
            <v>37500</v>
          </cell>
        </row>
        <row r="9731">
          <cell r="B9731" t="str">
            <v>V00627</v>
          </cell>
          <cell r="C9731" t="str">
            <v>Thiếc hàn</v>
          </cell>
          <cell r="D9731" t="str">
            <v>kg</v>
          </cell>
          <cell r="E9731">
            <v>6</v>
          </cell>
          <cell r="F9731">
            <v>34600</v>
          </cell>
          <cell r="G9731">
            <v>1</v>
          </cell>
          <cell r="H9731">
            <v>207600</v>
          </cell>
        </row>
        <row r="9732">
          <cell r="B9732" t="str">
            <v>V00491</v>
          </cell>
          <cell r="C9732" t="str">
            <v>Nhựa thông</v>
          </cell>
          <cell r="D9732" t="str">
            <v>kg</v>
          </cell>
          <cell r="E9732">
            <v>0.6</v>
          </cell>
          <cell r="F9732">
            <v>8000</v>
          </cell>
          <cell r="G9732">
            <v>1</v>
          </cell>
          <cell r="H9732">
            <v>4800</v>
          </cell>
        </row>
        <row r="9733">
          <cell r="B9733" t="str">
            <v>V00448</v>
          </cell>
          <cell r="C9733" t="str">
            <v>Ma tít</v>
          </cell>
          <cell r="D9733" t="str">
            <v>kg</v>
          </cell>
          <cell r="E9733">
            <v>0.9</v>
          </cell>
          <cell r="F9733">
            <v>6000</v>
          </cell>
          <cell r="G9733">
            <v>1</v>
          </cell>
          <cell r="H9733">
            <v>5400</v>
          </cell>
        </row>
        <row r="9734">
          <cell r="B9734" t="str">
            <v>V05539</v>
          </cell>
          <cell r="C9734" t="str">
            <v>Củi đun</v>
          </cell>
          <cell r="D9734" t="str">
            <v>kg</v>
          </cell>
          <cell r="E9734">
            <v>30</v>
          </cell>
          <cell r="F9734">
            <v>1200</v>
          </cell>
          <cell r="G9734">
            <v>1</v>
          </cell>
          <cell r="H9734">
            <v>36000</v>
          </cell>
        </row>
        <row r="9735">
          <cell r="B9735" t="str">
            <v>V09505</v>
          </cell>
          <cell r="C9735" t="str">
            <v>Cồn công nghiệp</v>
          </cell>
          <cell r="D9735" t="str">
            <v>kg</v>
          </cell>
          <cell r="E9735">
            <v>32</v>
          </cell>
          <cell r="F9735">
            <v>14000</v>
          </cell>
          <cell r="G9735">
            <v>1</v>
          </cell>
          <cell r="H9735">
            <v>448000</v>
          </cell>
        </row>
        <row r="9736">
          <cell r="B9736" t="str">
            <v>V04247</v>
          </cell>
          <cell r="C9736" t="str">
            <v>Giẻ lau</v>
          </cell>
          <cell r="D9736" t="str">
            <v>kg</v>
          </cell>
          <cell r="E9736">
            <v>1.5</v>
          </cell>
          <cell r="F9736">
            <v>5000</v>
          </cell>
          <cell r="G9736">
            <v>1</v>
          </cell>
          <cell r="H9736">
            <v>7500</v>
          </cell>
        </row>
        <row r="9737">
          <cell r="B9737" t="str">
            <v>V09498</v>
          </cell>
          <cell r="C9737" t="str">
            <v>Chất cách điện</v>
          </cell>
          <cell r="D9737" t="str">
            <v>kg</v>
          </cell>
          <cell r="E9737">
            <v>40</v>
          </cell>
          <cell r="F9737">
            <v>35000</v>
          </cell>
          <cell r="G9737">
            <v>1</v>
          </cell>
          <cell r="H9737">
            <v>1400000</v>
          </cell>
        </row>
        <row r="9738">
          <cell r="B9738" t="str">
            <v>V09690</v>
          </cell>
          <cell r="C9738" t="str">
            <v>Dầu biến áp</v>
          </cell>
          <cell r="D9738" t="str">
            <v>kg</v>
          </cell>
          <cell r="E9738">
            <v>6</v>
          </cell>
          <cell r="F9738">
            <v>31232.558139534885</v>
          </cell>
          <cell r="G9738">
            <v>1</v>
          </cell>
          <cell r="H9738">
            <v>187395.34883720931</v>
          </cell>
        </row>
        <row r="9739">
          <cell r="B9739" t="str">
            <v>Z999</v>
          </cell>
          <cell r="C9739" t="str">
            <v>Vật liệu khác</v>
          </cell>
          <cell r="D9739" t="str">
            <v>%</v>
          </cell>
          <cell r="E9739">
            <v>5</v>
          </cell>
          <cell r="F9739">
            <v>2334195.3488372094</v>
          </cell>
          <cell r="H9739">
            <v>116709.76744186047</v>
          </cell>
        </row>
        <row r="9740">
          <cell r="C9740" t="str">
            <v>Cộng</v>
          </cell>
          <cell r="H9740">
            <v>2450905.1162790698</v>
          </cell>
        </row>
        <row r="9741">
          <cell r="C9741" t="str">
            <v>b) Nhân công</v>
          </cell>
          <cell r="H9741">
            <v>8554143.3552631587</v>
          </cell>
        </row>
        <row r="9742">
          <cell r="B9742" t="str">
            <v>N2457</v>
          </cell>
          <cell r="C9742" t="str">
            <v>Nhân công bậc 4,5/7 - Nhóm 2</v>
          </cell>
          <cell r="D9742" t="str">
            <v>công</v>
          </cell>
          <cell r="E9742">
            <v>20.010000000000002</v>
          </cell>
          <cell r="F9742">
            <v>427493.42105263157</v>
          </cell>
          <cell r="G9742">
            <v>1</v>
          </cell>
          <cell r="H9742">
            <v>8554143.3552631587</v>
          </cell>
        </row>
        <row r="9743">
          <cell r="B9743" t="str">
            <v>D4.4442</v>
          </cell>
          <cell r="C9743" t="str">
            <v>Lắp đặt hộp nối cáp; hộp nối cáp dầu điện áp 110KV, tiết diện cáp ≤70mm2</v>
          </cell>
          <cell r="D9743" t="str">
            <v>1 hộp nối</v>
          </cell>
          <cell r="E9743">
            <v>1</v>
          </cell>
          <cell r="I9743">
            <v>2450905.1162790698</v>
          </cell>
          <cell r="J9743">
            <v>9293706.9736842103</v>
          </cell>
          <cell r="K9743">
            <v>0</v>
          </cell>
        </row>
        <row r="9744">
          <cell r="C9744" t="str">
            <v>a) Vật liệu</v>
          </cell>
          <cell r="H9744">
            <v>2450905.1162790698</v>
          </cell>
        </row>
        <row r="9745">
          <cell r="B9745" t="str">
            <v>V09495</v>
          </cell>
          <cell r="C9745" t="str">
            <v>Băng cách điện</v>
          </cell>
          <cell r="D9745" t="str">
            <v>cuộn</v>
          </cell>
          <cell r="E9745">
            <v>7.5</v>
          </cell>
          <cell r="F9745">
            <v>5000</v>
          </cell>
          <cell r="G9745">
            <v>1</v>
          </cell>
          <cell r="H9745">
            <v>37500</v>
          </cell>
        </row>
        <row r="9746">
          <cell r="B9746" t="str">
            <v>V00627</v>
          </cell>
          <cell r="C9746" t="str">
            <v>Thiếc hàn</v>
          </cell>
          <cell r="D9746" t="str">
            <v>kg</v>
          </cell>
          <cell r="E9746">
            <v>6</v>
          </cell>
          <cell r="F9746">
            <v>34600</v>
          </cell>
          <cell r="G9746">
            <v>1</v>
          </cell>
          <cell r="H9746">
            <v>207600</v>
          </cell>
        </row>
        <row r="9747">
          <cell r="B9747" t="str">
            <v>V00491</v>
          </cell>
          <cell r="C9747" t="str">
            <v>Nhựa thông</v>
          </cell>
          <cell r="D9747" t="str">
            <v>kg</v>
          </cell>
          <cell r="E9747">
            <v>0.6</v>
          </cell>
          <cell r="F9747">
            <v>8000</v>
          </cell>
          <cell r="G9747">
            <v>1</v>
          </cell>
          <cell r="H9747">
            <v>4800</v>
          </cell>
        </row>
        <row r="9748">
          <cell r="B9748" t="str">
            <v>V00448</v>
          </cell>
          <cell r="C9748" t="str">
            <v>Ma tít</v>
          </cell>
          <cell r="D9748" t="str">
            <v>kg</v>
          </cell>
          <cell r="E9748">
            <v>0.9</v>
          </cell>
          <cell r="F9748">
            <v>6000</v>
          </cell>
          <cell r="G9748">
            <v>1</v>
          </cell>
          <cell r="H9748">
            <v>5400</v>
          </cell>
        </row>
        <row r="9749">
          <cell r="B9749" t="str">
            <v>V05539</v>
          </cell>
          <cell r="C9749" t="str">
            <v>Củi đun</v>
          </cell>
          <cell r="D9749" t="str">
            <v>kg</v>
          </cell>
          <cell r="E9749">
            <v>30</v>
          </cell>
          <cell r="F9749">
            <v>1200</v>
          </cell>
          <cell r="G9749">
            <v>1</v>
          </cell>
          <cell r="H9749">
            <v>36000</v>
          </cell>
        </row>
        <row r="9750">
          <cell r="B9750" t="str">
            <v>V09505</v>
          </cell>
          <cell r="C9750" t="str">
            <v>Cồn công nghiệp</v>
          </cell>
          <cell r="D9750" t="str">
            <v>kg</v>
          </cell>
          <cell r="E9750">
            <v>32</v>
          </cell>
          <cell r="F9750">
            <v>14000</v>
          </cell>
          <cell r="G9750">
            <v>1</v>
          </cell>
          <cell r="H9750">
            <v>448000</v>
          </cell>
        </row>
        <row r="9751">
          <cell r="B9751" t="str">
            <v>V04247</v>
          </cell>
          <cell r="C9751" t="str">
            <v>Giẻ lau</v>
          </cell>
          <cell r="D9751" t="str">
            <v>kg</v>
          </cell>
          <cell r="E9751">
            <v>1.5</v>
          </cell>
          <cell r="F9751">
            <v>5000</v>
          </cell>
          <cell r="G9751">
            <v>1</v>
          </cell>
          <cell r="H9751">
            <v>7500</v>
          </cell>
        </row>
        <row r="9752">
          <cell r="B9752" t="str">
            <v>V09498</v>
          </cell>
          <cell r="C9752" t="str">
            <v>Chất cách điện</v>
          </cell>
          <cell r="D9752" t="str">
            <v>kg</v>
          </cell>
          <cell r="E9752">
            <v>40</v>
          </cell>
          <cell r="F9752">
            <v>35000</v>
          </cell>
          <cell r="G9752">
            <v>1</v>
          </cell>
          <cell r="H9752">
            <v>1400000</v>
          </cell>
        </row>
        <row r="9753">
          <cell r="B9753" t="str">
            <v>V09690</v>
          </cell>
          <cell r="C9753" t="str">
            <v>Dầu biến áp</v>
          </cell>
          <cell r="D9753" t="str">
            <v>kg</v>
          </cell>
          <cell r="E9753">
            <v>6</v>
          </cell>
          <cell r="F9753">
            <v>31232.558139534885</v>
          </cell>
          <cell r="G9753">
            <v>1</v>
          </cell>
          <cell r="H9753">
            <v>187395.34883720931</v>
          </cell>
        </row>
        <row r="9754">
          <cell r="B9754" t="str">
            <v>Z999</v>
          </cell>
          <cell r="C9754" t="str">
            <v>Vật liệu khác</v>
          </cell>
          <cell r="D9754" t="str">
            <v>%</v>
          </cell>
          <cell r="E9754">
            <v>5</v>
          </cell>
          <cell r="F9754">
            <v>2334195.3488372094</v>
          </cell>
          <cell r="H9754">
            <v>116709.76744186047</v>
          </cell>
        </row>
        <row r="9755">
          <cell r="C9755" t="str">
            <v>Cộng</v>
          </cell>
          <cell r="H9755">
            <v>2450905.1162790698</v>
          </cell>
        </row>
        <row r="9756">
          <cell r="C9756" t="str">
            <v>b) Nhân công</v>
          </cell>
          <cell r="H9756">
            <v>9293706.9736842103</v>
          </cell>
        </row>
        <row r="9757">
          <cell r="B9757" t="str">
            <v>N2457</v>
          </cell>
          <cell r="C9757" t="str">
            <v>Nhân công bậc 4,5/7 - Nhóm 2</v>
          </cell>
          <cell r="D9757" t="str">
            <v>công</v>
          </cell>
          <cell r="E9757">
            <v>21.74</v>
          </cell>
          <cell r="F9757">
            <v>427493.42105263157</v>
          </cell>
          <cell r="G9757">
            <v>1</v>
          </cell>
          <cell r="H9757">
            <v>9293706.9736842103</v>
          </cell>
        </row>
        <row r="9758">
          <cell r="B9758" t="str">
            <v>D4.4443</v>
          </cell>
          <cell r="C9758" t="str">
            <v>Lắp đặt hộp nối cáp; hộp nối cáp dầu điện áp 110KV, tiết diện cáp ≤120mm2</v>
          </cell>
          <cell r="D9758" t="str">
            <v>1 hộp nối</v>
          </cell>
          <cell r="E9758">
            <v>1</v>
          </cell>
          <cell r="I9758">
            <v>3005620.1162790698</v>
          </cell>
          <cell r="J9758">
            <v>10349615.72368421</v>
          </cell>
          <cell r="K9758">
            <v>0</v>
          </cell>
        </row>
        <row r="9759">
          <cell r="C9759" t="str">
            <v>a) Vật liệu</v>
          </cell>
          <cell r="H9759">
            <v>3005620.1162790698</v>
          </cell>
        </row>
        <row r="9760">
          <cell r="B9760" t="str">
            <v>V09495</v>
          </cell>
          <cell r="C9760" t="str">
            <v>Băng cách điện</v>
          </cell>
          <cell r="D9760" t="str">
            <v>cuộn</v>
          </cell>
          <cell r="E9760">
            <v>9</v>
          </cell>
          <cell r="F9760">
            <v>5000</v>
          </cell>
          <cell r="G9760">
            <v>1</v>
          </cell>
          <cell r="H9760">
            <v>45000</v>
          </cell>
        </row>
        <row r="9761">
          <cell r="B9761" t="str">
            <v>V00627</v>
          </cell>
          <cell r="C9761" t="str">
            <v>Thiếc hàn</v>
          </cell>
          <cell r="D9761" t="str">
            <v>kg</v>
          </cell>
          <cell r="E9761">
            <v>7.5</v>
          </cell>
          <cell r="F9761">
            <v>34600</v>
          </cell>
          <cell r="G9761">
            <v>1</v>
          </cell>
          <cell r="H9761">
            <v>259500</v>
          </cell>
        </row>
        <row r="9762">
          <cell r="B9762" t="str">
            <v>V00491</v>
          </cell>
          <cell r="C9762" t="str">
            <v>Nhựa thông</v>
          </cell>
          <cell r="D9762" t="str">
            <v>kg</v>
          </cell>
          <cell r="E9762">
            <v>0.75</v>
          </cell>
          <cell r="F9762">
            <v>8000</v>
          </cell>
          <cell r="G9762">
            <v>1</v>
          </cell>
          <cell r="H9762">
            <v>6000</v>
          </cell>
        </row>
        <row r="9763">
          <cell r="B9763" t="str">
            <v>V00448</v>
          </cell>
          <cell r="C9763" t="str">
            <v>Ma tít</v>
          </cell>
          <cell r="D9763" t="str">
            <v>kg</v>
          </cell>
          <cell r="E9763">
            <v>1.2</v>
          </cell>
          <cell r="F9763">
            <v>6000</v>
          </cell>
          <cell r="G9763">
            <v>1</v>
          </cell>
          <cell r="H9763">
            <v>7200</v>
          </cell>
        </row>
        <row r="9764">
          <cell r="B9764" t="str">
            <v>V05539</v>
          </cell>
          <cell r="C9764" t="str">
            <v>Củi đun</v>
          </cell>
          <cell r="D9764" t="str">
            <v>kg</v>
          </cell>
          <cell r="E9764">
            <v>32</v>
          </cell>
          <cell r="F9764">
            <v>1200</v>
          </cell>
          <cell r="G9764">
            <v>1</v>
          </cell>
          <cell r="H9764">
            <v>38400</v>
          </cell>
        </row>
        <row r="9765">
          <cell r="B9765" t="str">
            <v>V09505</v>
          </cell>
          <cell r="C9765" t="str">
            <v>Cồn công nghiệp</v>
          </cell>
          <cell r="D9765" t="str">
            <v>kg</v>
          </cell>
          <cell r="E9765">
            <v>40</v>
          </cell>
          <cell r="F9765">
            <v>14000</v>
          </cell>
          <cell r="G9765">
            <v>1</v>
          </cell>
          <cell r="H9765">
            <v>560000</v>
          </cell>
        </row>
        <row r="9766">
          <cell r="B9766" t="str">
            <v>V04247</v>
          </cell>
          <cell r="C9766" t="str">
            <v>Giẻ lau</v>
          </cell>
          <cell r="D9766" t="str">
            <v>kg</v>
          </cell>
          <cell r="E9766">
            <v>1.8</v>
          </cell>
          <cell r="F9766">
            <v>5000</v>
          </cell>
          <cell r="G9766">
            <v>1</v>
          </cell>
          <cell r="H9766">
            <v>9000</v>
          </cell>
        </row>
        <row r="9767">
          <cell r="B9767" t="str">
            <v>V09498</v>
          </cell>
          <cell r="C9767" t="str">
            <v>Chất cách điện</v>
          </cell>
          <cell r="D9767" t="str">
            <v>kg</v>
          </cell>
          <cell r="E9767">
            <v>50</v>
          </cell>
          <cell r="F9767">
            <v>35000</v>
          </cell>
          <cell r="G9767">
            <v>1</v>
          </cell>
          <cell r="H9767">
            <v>1750000</v>
          </cell>
        </row>
        <row r="9768">
          <cell r="B9768" t="str">
            <v>V09690</v>
          </cell>
          <cell r="C9768" t="str">
            <v>Dầu biến áp</v>
          </cell>
          <cell r="D9768" t="str">
            <v>kg</v>
          </cell>
          <cell r="E9768">
            <v>6</v>
          </cell>
          <cell r="F9768">
            <v>31232.558139534885</v>
          </cell>
          <cell r="G9768">
            <v>1</v>
          </cell>
          <cell r="H9768">
            <v>187395.34883720931</v>
          </cell>
        </row>
        <row r="9769">
          <cell r="B9769" t="str">
            <v>Z999</v>
          </cell>
          <cell r="C9769" t="str">
            <v>Vật liệu khác</v>
          </cell>
          <cell r="D9769" t="str">
            <v>%</v>
          </cell>
          <cell r="E9769">
            <v>5</v>
          </cell>
          <cell r="F9769">
            <v>2862495.3488372094</v>
          </cell>
          <cell r="H9769">
            <v>143124.76744186049</v>
          </cell>
        </row>
        <row r="9770">
          <cell r="C9770" t="str">
            <v>Cộng</v>
          </cell>
          <cell r="H9770">
            <v>3005620.1162790698</v>
          </cell>
        </row>
        <row r="9771">
          <cell r="C9771" t="str">
            <v>b) Nhân công</v>
          </cell>
          <cell r="H9771">
            <v>10349615.72368421</v>
          </cell>
        </row>
        <row r="9772">
          <cell r="B9772" t="str">
            <v>N2457</v>
          </cell>
          <cell r="C9772" t="str">
            <v>Nhân công bậc 4,5/7 - Nhóm 2</v>
          </cell>
          <cell r="D9772" t="str">
            <v>công</v>
          </cell>
          <cell r="E9772">
            <v>24.21</v>
          </cell>
          <cell r="F9772">
            <v>427493.42105263157</v>
          </cell>
          <cell r="G9772">
            <v>1</v>
          </cell>
          <cell r="H9772">
            <v>10349615.72368421</v>
          </cell>
        </row>
        <row r="9773">
          <cell r="B9773" t="str">
            <v>D4.4444</v>
          </cell>
          <cell r="C9773" t="str">
            <v>Lắp đặt hộp nối cáp; hộp nối cáp dầu điện áp 110KV, tiết diện cáp ≤185mm2</v>
          </cell>
          <cell r="D9773" t="str">
            <v>1 hộp nối</v>
          </cell>
          <cell r="E9773">
            <v>1</v>
          </cell>
          <cell r="I9773">
            <v>3005620.1162790698</v>
          </cell>
          <cell r="J9773">
            <v>11405524.47368421</v>
          </cell>
          <cell r="K9773">
            <v>0</v>
          </cell>
        </row>
        <row r="9774">
          <cell r="C9774" t="str">
            <v>a) Vật liệu</v>
          </cell>
          <cell r="H9774">
            <v>3005620.1162790698</v>
          </cell>
        </row>
        <row r="9775">
          <cell r="B9775" t="str">
            <v>V09495</v>
          </cell>
          <cell r="C9775" t="str">
            <v>Băng cách điện</v>
          </cell>
          <cell r="D9775" t="str">
            <v>cuộn</v>
          </cell>
          <cell r="E9775">
            <v>9</v>
          </cell>
          <cell r="F9775">
            <v>5000</v>
          </cell>
          <cell r="G9775">
            <v>1</v>
          </cell>
          <cell r="H9775">
            <v>45000</v>
          </cell>
        </row>
        <row r="9776">
          <cell r="B9776" t="str">
            <v>V00627</v>
          </cell>
          <cell r="C9776" t="str">
            <v>Thiếc hàn</v>
          </cell>
          <cell r="D9776" t="str">
            <v>kg</v>
          </cell>
          <cell r="E9776">
            <v>7.5</v>
          </cell>
          <cell r="F9776">
            <v>34600</v>
          </cell>
          <cell r="G9776">
            <v>1</v>
          </cell>
          <cell r="H9776">
            <v>259500</v>
          </cell>
        </row>
        <row r="9777">
          <cell r="B9777" t="str">
            <v>V00491</v>
          </cell>
          <cell r="C9777" t="str">
            <v>Nhựa thông</v>
          </cell>
          <cell r="D9777" t="str">
            <v>kg</v>
          </cell>
          <cell r="E9777">
            <v>0.75</v>
          </cell>
          <cell r="F9777">
            <v>8000</v>
          </cell>
          <cell r="G9777">
            <v>1</v>
          </cell>
          <cell r="H9777">
            <v>6000</v>
          </cell>
        </row>
        <row r="9778">
          <cell r="B9778" t="str">
            <v>V00448</v>
          </cell>
          <cell r="C9778" t="str">
            <v>Ma tít</v>
          </cell>
          <cell r="D9778" t="str">
            <v>kg</v>
          </cell>
          <cell r="E9778">
            <v>1.2</v>
          </cell>
          <cell r="F9778">
            <v>6000</v>
          </cell>
          <cell r="G9778">
            <v>1</v>
          </cell>
          <cell r="H9778">
            <v>7200</v>
          </cell>
        </row>
        <row r="9779">
          <cell r="B9779" t="str">
            <v>V05539</v>
          </cell>
          <cell r="C9779" t="str">
            <v>Củi đun</v>
          </cell>
          <cell r="D9779" t="str">
            <v>kg</v>
          </cell>
          <cell r="E9779">
            <v>32</v>
          </cell>
          <cell r="F9779">
            <v>1200</v>
          </cell>
          <cell r="G9779">
            <v>1</v>
          </cell>
          <cell r="H9779">
            <v>38400</v>
          </cell>
        </row>
        <row r="9780">
          <cell r="B9780" t="str">
            <v>V09505</v>
          </cell>
          <cell r="C9780" t="str">
            <v>Cồn công nghiệp</v>
          </cell>
          <cell r="D9780" t="str">
            <v>kg</v>
          </cell>
          <cell r="E9780">
            <v>40</v>
          </cell>
          <cell r="F9780">
            <v>14000</v>
          </cell>
          <cell r="G9780">
            <v>1</v>
          </cell>
          <cell r="H9780">
            <v>560000</v>
          </cell>
        </row>
        <row r="9781">
          <cell r="B9781" t="str">
            <v>V04247</v>
          </cell>
          <cell r="C9781" t="str">
            <v>Giẻ lau</v>
          </cell>
          <cell r="D9781" t="str">
            <v>kg</v>
          </cell>
          <cell r="E9781">
            <v>1.8</v>
          </cell>
          <cell r="F9781">
            <v>5000</v>
          </cell>
          <cell r="G9781">
            <v>1</v>
          </cell>
          <cell r="H9781">
            <v>9000</v>
          </cell>
        </row>
        <row r="9782">
          <cell r="B9782" t="str">
            <v>V09498</v>
          </cell>
          <cell r="C9782" t="str">
            <v>Chất cách điện</v>
          </cell>
          <cell r="D9782" t="str">
            <v>kg</v>
          </cell>
          <cell r="E9782">
            <v>50</v>
          </cell>
          <cell r="F9782">
            <v>35000</v>
          </cell>
          <cell r="G9782">
            <v>1</v>
          </cell>
          <cell r="H9782">
            <v>1750000</v>
          </cell>
        </row>
        <row r="9783">
          <cell r="B9783" t="str">
            <v>V09690</v>
          </cell>
          <cell r="C9783" t="str">
            <v>Dầu biến áp</v>
          </cell>
          <cell r="D9783" t="str">
            <v>kg</v>
          </cell>
          <cell r="E9783">
            <v>6</v>
          </cell>
          <cell r="F9783">
            <v>31232.558139534885</v>
          </cell>
          <cell r="G9783">
            <v>1</v>
          </cell>
          <cell r="H9783">
            <v>187395.34883720931</v>
          </cell>
        </row>
        <row r="9784">
          <cell r="B9784" t="str">
            <v>Z999</v>
          </cell>
          <cell r="C9784" t="str">
            <v>Vật liệu khác</v>
          </cell>
          <cell r="D9784" t="str">
            <v>%</v>
          </cell>
          <cell r="E9784">
            <v>5</v>
          </cell>
          <cell r="F9784">
            <v>2862495.3488372094</v>
          </cell>
          <cell r="H9784">
            <v>143124.76744186049</v>
          </cell>
        </row>
        <row r="9785">
          <cell r="C9785" t="str">
            <v>Cộng</v>
          </cell>
          <cell r="H9785">
            <v>3005620.1162790698</v>
          </cell>
        </row>
        <row r="9786">
          <cell r="C9786" t="str">
            <v>b) Nhân công</v>
          </cell>
          <cell r="H9786">
            <v>11405524.47368421</v>
          </cell>
        </row>
        <row r="9787">
          <cell r="B9787" t="str">
            <v>N2457</v>
          </cell>
          <cell r="C9787" t="str">
            <v>Nhân công bậc 4,5/7 - Nhóm 2</v>
          </cell>
          <cell r="D9787" t="str">
            <v>công</v>
          </cell>
          <cell r="E9787">
            <v>26.68</v>
          </cell>
          <cell r="F9787">
            <v>427493.42105263157</v>
          </cell>
          <cell r="G9787">
            <v>1</v>
          </cell>
          <cell r="H9787">
            <v>11405524.47368421</v>
          </cell>
        </row>
        <row r="9788">
          <cell r="B9788" t="str">
            <v>D4.4445</v>
          </cell>
          <cell r="C9788" t="str">
            <v>Lắp đặt hộp nối cáp; hộp nối cáp dầu điện áp 110V, tiết diện cáp ≤240mm2</v>
          </cell>
          <cell r="D9788" t="str">
            <v>1 hộp nối</v>
          </cell>
          <cell r="E9788">
            <v>1</v>
          </cell>
          <cell r="I9788">
            <v>3689485.1162790698</v>
          </cell>
          <cell r="J9788">
            <v>12461433.22368421</v>
          </cell>
          <cell r="K9788">
            <v>0</v>
          </cell>
        </row>
        <row r="9789">
          <cell r="C9789" t="str">
            <v>a) Vật liệu</v>
          </cell>
          <cell r="H9789">
            <v>3689485.1162790698</v>
          </cell>
        </row>
        <row r="9790">
          <cell r="B9790" t="str">
            <v>V09495</v>
          </cell>
          <cell r="C9790" t="str">
            <v>Băng cách điện</v>
          </cell>
          <cell r="D9790" t="str">
            <v>cuộn</v>
          </cell>
          <cell r="E9790">
            <v>12</v>
          </cell>
          <cell r="F9790">
            <v>5000</v>
          </cell>
          <cell r="G9790">
            <v>1</v>
          </cell>
          <cell r="H9790">
            <v>60000</v>
          </cell>
        </row>
        <row r="9791">
          <cell r="B9791" t="str">
            <v>V00627</v>
          </cell>
          <cell r="C9791" t="str">
            <v>Thiếc hàn</v>
          </cell>
          <cell r="D9791" t="str">
            <v>kg</v>
          </cell>
          <cell r="E9791">
            <v>9</v>
          </cell>
          <cell r="F9791">
            <v>34600</v>
          </cell>
          <cell r="G9791">
            <v>1</v>
          </cell>
          <cell r="H9791">
            <v>311400</v>
          </cell>
        </row>
        <row r="9792">
          <cell r="B9792" t="str">
            <v>V00491</v>
          </cell>
          <cell r="C9792" t="str">
            <v>Nhựa thông</v>
          </cell>
          <cell r="D9792" t="str">
            <v>kg</v>
          </cell>
          <cell r="E9792">
            <v>0.9</v>
          </cell>
          <cell r="F9792">
            <v>8000</v>
          </cell>
          <cell r="G9792">
            <v>1</v>
          </cell>
          <cell r="H9792">
            <v>7200</v>
          </cell>
        </row>
        <row r="9793">
          <cell r="B9793" t="str">
            <v>V00448</v>
          </cell>
          <cell r="C9793" t="str">
            <v>Ma tít</v>
          </cell>
          <cell r="D9793" t="str">
            <v>kg</v>
          </cell>
          <cell r="E9793">
            <v>1.5</v>
          </cell>
          <cell r="F9793">
            <v>6000</v>
          </cell>
          <cell r="G9793">
            <v>1</v>
          </cell>
          <cell r="H9793">
            <v>9000</v>
          </cell>
        </row>
        <row r="9794">
          <cell r="B9794" t="str">
            <v>V05539</v>
          </cell>
          <cell r="C9794" t="str">
            <v>Củi đun</v>
          </cell>
          <cell r="D9794" t="str">
            <v>kg</v>
          </cell>
          <cell r="E9794">
            <v>34</v>
          </cell>
          <cell r="F9794">
            <v>1200</v>
          </cell>
          <cell r="G9794">
            <v>1</v>
          </cell>
          <cell r="H9794">
            <v>40800</v>
          </cell>
        </row>
        <row r="9795">
          <cell r="B9795" t="str">
            <v>V09505</v>
          </cell>
          <cell r="C9795" t="str">
            <v>Cồn công nghiệp</v>
          </cell>
          <cell r="D9795" t="str">
            <v>kg</v>
          </cell>
          <cell r="E9795">
            <v>50</v>
          </cell>
          <cell r="F9795">
            <v>14000</v>
          </cell>
          <cell r="G9795">
            <v>1</v>
          </cell>
          <cell r="H9795">
            <v>700000</v>
          </cell>
        </row>
        <row r="9796">
          <cell r="B9796" t="str">
            <v>V04247</v>
          </cell>
          <cell r="C9796" t="str">
            <v>Giẻ lau</v>
          </cell>
          <cell r="D9796" t="str">
            <v>kg</v>
          </cell>
          <cell r="E9796">
            <v>2.1</v>
          </cell>
          <cell r="F9796">
            <v>5000</v>
          </cell>
          <cell r="G9796">
            <v>1</v>
          </cell>
          <cell r="H9796">
            <v>10500</v>
          </cell>
        </row>
        <row r="9797">
          <cell r="B9797" t="str">
            <v>V09498</v>
          </cell>
          <cell r="C9797" t="str">
            <v>Chất cách điện</v>
          </cell>
          <cell r="D9797" t="str">
            <v>kg</v>
          </cell>
          <cell r="E9797">
            <v>62.5</v>
          </cell>
          <cell r="F9797">
            <v>35000</v>
          </cell>
          <cell r="G9797">
            <v>1</v>
          </cell>
          <cell r="H9797">
            <v>2187500</v>
          </cell>
        </row>
        <row r="9798">
          <cell r="B9798" t="str">
            <v>V09690</v>
          </cell>
          <cell r="C9798" t="str">
            <v>Dầu biến áp</v>
          </cell>
          <cell r="D9798" t="str">
            <v>kg</v>
          </cell>
          <cell r="E9798">
            <v>6</v>
          </cell>
          <cell r="F9798">
            <v>31232.558139534885</v>
          </cell>
          <cell r="G9798">
            <v>1</v>
          </cell>
          <cell r="H9798">
            <v>187395.34883720931</v>
          </cell>
        </row>
        <row r="9799">
          <cell r="B9799" t="str">
            <v>Z999</v>
          </cell>
          <cell r="C9799" t="str">
            <v>Vật liệu khác</v>
          </cell>
          <cell r="D9799" t="str">
            <v>%</v>
          </cell>
          <cell r="E9799">
            <v>5</v>
          </cell>
          <cell r="F9799">
            <v>3513795.3488372094</v>
          </cell>
          <cell r="H9799">
            <v>175689.76744186049</v>
          </cell>
        </row>
        <row r="9800">
          <cell r="C9800" t="str">
            <v>Cộng</v>
          </cell>
          <cell r="H9800">
            <v>3689485.1162790698</v>
          </cell>
        </row>
        <row r="9801">
          <cell r="C9801" t="str">
            <v>b) Nhân công</v>
          </cell>
          <cell r="H9801">
            <v>12461433.22368421</v>
          </cell>
        </row>
        <row r="9802">
          <cell r="B9802" t="str">
            <v>N2457</v>
          </cell>
          <cell r="C9802" t="str">
            <v>Nhân công bậc 4,5/7 - Nhóm 2</v>
          </cell>
          <cell r="D9802" t="str">
            <v>công</v>
          </cell>
          <cell r="E9802">
            <v>29.15</v>
          </cell>
          <cell r="F9802">
            <v>427493.42105263157</v>
          </cell>
          <cell r="G9802">
            <v>1</v>
          </cell>
          <cell r="H9802">
            <v>12461433.22368421</v>
          </cell>
        </row>
        <row r="9803">
          <cell r="B9803" t="str">
            <v>D4.4446</v>
          </cell>
          <cell r="C9803" t="str">
            <v>Lắp đặt hộp nối cáp; hộp nối cáp dầu điện áp 110KV, tiết diện cáp ≤300mm2</v>
          </cell>
          <cell r="D9803" t="str">
            <v>1 hộp nối</v>
          </cell>
          <cell r="E9803">
            <v>1</v>
          </cell>
          <cell r="I9803">
            <v>3689485.1162790698</v>
          </cell>
          <cell r="J9803">
            <v>13675514.539473683</v>
          </cell>
          <cell r="K9803">
            <v>0</v>
          </cell>
        </row>
        <row r="9804">
          <cell r="C9804" t="str">
            <v>a) Vật liệu</v>
          </cell>
          <cell r="H9804">
            <v>3689485.1162790698</v>
          </cell>
        </row>
        <row r="9805">
          <cell r="B9805" t="str">
            <v>V09495</v>
          </cell>
          <cell r="C9805" t="str">
            <v>Băng cách điện</v>
          </cell>
          <cell r="D9805" t="str">
            <v>cuộn</v>
          </cell>
          <cell r="E9805">
            <v>12</v>
          </cell>
          <cell r="F9805">
            <v>5000</v>
          </cell>
          <cell r="G9805">
            <v>1</v>
          </cell>
          <cell r="H9805">
            <v>60000</v>
          </cell>
        </row>
        <row r="9806">
          <cell r="B9806" t="str">
            <v>V00627</v>
          </cell>
          <cell r="C9806" t="str">
            <v>Thiếc hàn</v>
          </cell>
          <cell r="D9806" t="str">
            <v>kg</v>
          </cell>
          <cell r="E9806">
            <v>9</v>
          </cell>
          <cell r="F9806">
            <v>34600</v>
          </cell>
          <cell r="G9806">
            <v>1</v>
          </cell>
          <cell r="H9806">
            <v>311400</v>
          </cell>
        </row>
        <row r="9807">
          <cell r="B9807" t="str">
            <v>V00491</v>
          </cell>
          <cell r="C9807" t="str">
            <v>Nhựa thông</v>
          </cell>
          <cell r="D9807" t="str">
            <v>kg</v>
          </cell>
          <cell r="E9807">
            <v>0.9</v>
          </cell>
          <cell r="F9807">
            <v>8000</v>
          </cell>
          <cell r="G9807">
            <v>1</v>
          </cell>
          <cell r="H9807">
            <v>7200</v>
          </cell>
        </row>
        <row r="9808">
          <cell r="B9808" t="str">
            <v>V00448</v>
          </cell>
          <cell r="C9808" t="str">
            <v>Ma tít</v>
          </cell>
          <cell r="D9808" t="str">
            <v>kg</v>
          </cell>
          <cell r="E9808">
            <v>1.5</v>
          </cell>
          <cell r="F9808">
            <v>6000</v>
          </cell>
          <cell r="G9808">
            <v>1</v>
          </cell>
          <cell r="H9808">
            <v>9000</v>
          </cell>
        </row>
        <row r="9809">
          <cell r="B9809" t="str">
            <v>V05539</v>
          </cell>
          <cell r="C9809" t="str">
            <v>Củi đun</v>
          </cell>
          <cell r="D9809" t="str">
            <v>kg</v>
          </cell>
          <cell r="E9809">
            <v>34</v>
          </cell>
          <cell r="F9809">
            <v>1200</v>
          </cell>
          <cell r="G9809">
            <v>1</v>
          </cell>
          <cell r="H9809">
            <v>40800</v>
          </cell>
        </row>
        <row r="9810">
          <cell r="B9810" t="str">
            <v>V09505</v>
          </cell>
          <cell r="C9810" t="str">
            <v>Cồn công nghiệp</v>
          </cell>
          <cell r="D9810" t="str">
            <v>kg</v>
          </cell>
          <cell r="E9810">
            <v>50</v>
          </cell>
          <cell r="F9810">
            <v>14000</v>
          </cell>
          <cell r="G9810">
            <v>1</v>
          </cell>
          <cell r="H9810">
            <v>700000</v>
          </cell>
        </row>
        <row r="9811">
          <cell r="B9811" t="str">
            <v>V04247</v>
          </cell>
          <cell r="C9811" t="str">
            <v>Giẻ lau</v>
          </cell>
          <cell r="D9811" t="str">
            <v>kg</v>
          </cell>
          <cell r="E9811">
            <v>2.1</v>
          </cell>
          <cell r="F9811">
            <v>5000</v>
          </cell>
          <cell r="G9811">
            <v>1</v>
          </cell>
          <cell r="H9811">
            <v>10500</v>
          </cell>
        </row>
        <row r="9812">
          <cell r="B9812" t="str">
            <v>V09498</v>
          </cell>
          <cell r="C9812" t="str">
            <v>Chất cách điện</v>
          </cell>
          <cell r="D9812" t="str">
            <v>kg</v>
          </cell>
          <cell r="E9812">
            <v>62.5</v>
          </cell>
          <cell r="F9812">
            <v>35000</v>
          </cell>
          <cell r="G9812">
            <v>1</v>
          </cell>
          <cell r="H9812">
            <v>2187500</v>
          </cell>
        </row>
        <row r="9813">
          <cell r="B9813" t="str">
            <v>V09690</v>
          </cell>
          <cell r="C9813" t="str">
            <v>Dầu biến áp</v>
          </cell>
          <cell r="D9813" t="str">
            <v>kg</v>
          </cell>
          <cell r="E9813">
            <v>6</v>
          </cell>
          <cell r="F9813">
            <v>31232.558139534885</v>
          </cell>
          <cell r="G9813">
            <v>1</v>
          </cell>
          <cell r="H9813">
            <v>187395.34883720931</v>
          </cell>
        </row>
        <row r="9814">
          <cell r="B9814" t="str">
            <v>Z999</v>
          </cell>
          <cell r="C9814" t="str">
            <v>Vật liệu khác</v>
          </cell>
          <cell r="D9814" t="str">
            <v>%</v>
          </cell>
          <cell r="E9814">
            <v>5</v>
          </cell>
          <cell r="F9814">
            <v>3513795.3488372094</v>
          </cell>
          <cell r="H9814">
            <v>175689.76744186049</v>
          </cell>
        </row>
        <row r="9815">
          <cell r="C9815" t="str">
            <v>Cộng</v>
          </cell>
          <cell r="H9815">
            <v>3689485.1162790698</v>
          </cell>
        </row>
        <row r="9816">
          <cell r="C9816" t="str">
            <v>b) Nhân công</v>
          </cell>
          <cell r="H9816">
            <v>13675514.539473683</v>
          </cell>
        </row>
        <row r="9817">
          <cell r="B9817" t="str">
            <v>N2457</v>
          </cell>
          <cell r="C9817" t="str">
            <v>Nhân công bậc 4,5/7 - Nhóm 2</v>
          </cell>
          <cell r="D9817" t="str">
            <v>công</v>
          </cell>
          <cell r="E9817">
            <v>31.99</v>
          </cell>
          <cell r="F9817">
            <v>427493.42105263157</v>
          </cell>
          <cell r="G9817">
            <v>1</v>
          </cell>
          <cell r="H9817">
            <v>13675514.539473683</v>
          </cell>
        </row>
        <row r="9818">
          <cell r="B9818" t="str">
            <v>D4.4447</v>
          </cell>
          <cell r="C9818" t="str">
            <v>Lắp đặt hộp nối cáp; hộp nối cáp dầu điện áp 110KV, tiết diện cáp ≤400mm2</v>
          </cell>
          <cell r="D9818" t="str">
            <v>1 hộp nối</v>
          </cell>
          <cell r="E9818">
            <v>1</v>
          </cell>
          <cell r="I9818">
            <v>4388029.1162790703</v>
          </cell>
          <cell r="J9818">
            <v>16407197.5</v>
          </cell>
          <cell r="K9818">
            <v>0</v>
          </cell>
        </row>
        <row r="9819">
          <cell r="C9819" t="str">
            <v>a) Vật liệu</v>
          </cell>
          <cell r="H9819">
            <v>4388029.1162790703</v>
          </cell>
        </row>
        <row r="9820">
          <cell r="B9820" t="str">
            <v>V09495</v>
          </cell>
          <cell r="C9820" t="str">
            <v>Băng cách điện</v>
          </cell>
          <cell r="D9820" t="str">
            <v>cuộn</v>
          </cell>
          <cell r="E9820">
            <v>14.4</v>
          </cell>
          <cell r="F9820">
            <v>5000</v>
          </cell>
          <cell r="G9820">
            <v>1</v>
          </cell>
          <cell r="H9820">
            <v>72000</v>
          </cell>
        </row>
        <row r="9821">
          <cell r="B9821" t="str">
            <v>V00627</v>
          </cell>
          <cell r="C9821" t="str">
            <v>Thiếc hàn</v>
          </cell>
          <cell r="D9821" t="str">
            <v>kg</v>
          </cell>
          <cell r="E9821">
            <v>10.8</v>
          </cell>
          <cell r="F9821">
            <v>34600</v>
          </cell>
          <cell r="G9821">
            <v>1</v>
          </cell>
          <cell r="H9821">
            <v>373680</v>
          </cell>
        </row>
        <row r="9822">
          <cell r="B9822" t="str">
            <v>V00491</v>
          </cell>
          <cell r="C9822" t="str">
            <v>Nhựa thông</v>
          </cell>
          <cell r="D9822" t="str">
            <v>kg</v>
          </cell>
          <cell r="E9822">
            <v>1.08</v>
          </cell>
          <cell r="F9822">
            <v>8000</v>
          </cell>
          <cell r="G9822">
            <v>1</v>
          </cell>
          <cell r="H9822">
            <v>8640</v>
          </cell>
        </row>
        <row r="9823">
          <cell r="B9823" t="str">
            <v>V00448</v>
          </cell>
          <cell r="C9823" t="str">
            <v>Ma tít</v>
          </cell>
          <cell r="D9823" t="str">
            <v>kg</v>
          </cell>
          <cell r="E9823">
            <v>1.8</v>
          </cell>
          <cell r="F9823">
            <v>6000</v>
          </cell>
          <cell r="G9823">
            <v>1</v>
          </cell>
          <cell r="H9823">
            <v>10800</v>
          </cell>
        </row>
        <row r="9824">
          <cell r="B9824" t="str">
            <v>V05539</v>
          </cell>
          <cell r="C9824" t="str">
            <v>Củi đun</v>
          </cell>
          <cell r="D9824" t="str">
            <v>kg</v>
          </cell>
          <cell r="E9824">
            <v>40.799999999999997</v>
          </cell>
          <cell r="F9824">
            <v>1200</v>
          </cell>
          <cell r="G9824">
            <v>1</v>
          </cell>
          <cell r="H9824">
            <v>48960</v>
          </cell>
        </row>
        <row r="9825">
          <cell r="B9825" t="str">
            <v>V09505</v>
          </cell>
          <cell r="C9825" t="str">
            <v>Cồn công nghiệp</v>
          </cell>
          <cell r="D9825" t="str">
            <v>kg</v>
          </cell>
          <cell r="E9825">
            <v>60</v>
          </cell>
          <cell r="F9825">
            <v>14000</v>
          </cell>
          <cell r="G9825">
            <v>1</v>
          </cell>
          <cell r="H9825">
            <v>840000</v>
          </cell>
        </row>
        <row r="9826">
          <cell r="B9826" t="str">
            <v>V04247</v>
          </cell>
          <cell r="C9826" t="str">
            <v>Giẻ lau</v>
          </cell>
          <cell r="D9826" t="str">
            <v>kg</v>
          </cell>
          <cell r="E9826">
            <v>2.52</v>
          </cell>
          <cell r="F9826">
            <v>5000</v>
          </cell>
          <cell r="G9826">
            <v>1</v>
          </cell>
          <cell r="H9826">
            <v>12600</v>
          </cell>
        </row>
        <row r="9827">
          <cell r="B9827" t="str">
            <v>V09498</v>
          </cell>
          <cell r="C9827" t="str">
            <v>Chất cách điện</v>
          </cell>
          <cell r="D9827" t="str">
            <v>kg</v>
          </cell>
          <cell r="E9827">
            <v>75</v>
          </cell>
          <cell r="F9827">
            <v>35000</v>
          </cell>
          <cell r="G9827">
            <v>1</v>
          </cell>
          <cell r="H9827">
            <v>2625000</v>
          </cell>
        </row>
        <row r="9828">
          <cell r="B9828" t="str">
            <v>V09690</v>
          </cell>
          <cell r="C9828" t="str">
            <v>Dầu biến áp</v>
          </cell>
          <cell r="D9828" t="str">
            <v>kg</v>
          </cell>
          <cell r="E9828">
            <v>6</v>
          </cell>
          <cell r="F9828">
            <v>31232.558139534885</v>
          </cell>
          <cell r="G9828">
            <v>1</v>
          </cell>
          <cell r="H9828">
            <v>187395.34883720931</v>
          </cell>
        </row>
        <row r="9829">
          <cell r="B9829" t="str">
            <v>Z999</v>
          </cell>
          <cell r="C9829" t="str">
            <v>Vật liệu khác</v>
          </cell>
          <cell r="D9829" t="str">
            <v>%</v>
          </cell>
          <cell r="E9829">
            <v>5</v>
          </cell>
          <cell r="F9829">
            <v>4179075.3488372094</v>
          </cell>
          <cell r="H9829">
            <v>208953.76744186049</v>
          </cell>
        </row>
        <row r="9830">
          <cell r="C9830" t="str">
            <v>Cộng</v>
          </cell>
          <cell r="H9830">
            <v>4388029.1162790703</v>
          </cell>
        </row>
        <row r="9831">
          <cell r="C9831" t="str">
            <v>b) Nhân công</v>
          </cell>
          <cell r="H9831">
            <v>16407197.5</v>
          </cell>
        </row>
        <row r="9832">
          <cell r="B9832" t="str">
            <v>N2457</v>
          </cell>
          <cell r="C9832" t="str">
            <v>Nhân công bậc 4,5/7 - Nhóm 2</v>
          </cell>
          <cell r="D9832" t="str">
            <v>công</v>
          </cell>
          <cell r="E9832">
            <v>38.380000000000003</v>
          </cell>
          <cell r="F9832">
            <v>427493.42105263157</v>
          </cell>
          <cell r="G9832">
            <v>1</v>
          </cell>
          <cell r="H9832">
            <v>16407197.5</v>
          </cell>
        </row>
        <row r="9833">
          <cell r="B9833" t="str">
            <v>D4.5001</v>
          </cell>
          <cell r="C9833" t="str">
            <v>Ép đầu cốt, tiết diện cáp ≤25mm2</v>
          </cell>
          <cell r="D9833" t="str">
            <v>10 đầu cốt</v>
          </cell>
          <cell r="E9833">
            <v>1</v>
          </cell>
          <cell r="I9833">
            <v>0</v>
          </cell>
          <cell r="J9833">
            <v>68398.947368421053</v>
          </cell>
          <cell r="K9833">
            <v>11781.400000000001</v>
          </cell>
        </row>
        <row r="9834">
          <cell r="C9834" t="str">
            <v>b) Nhân công</v>
          </cell>
          <cell r="H9834">
            <v>68398.947368421053</v>
          </cell>
        </row>
        <row r="9835">
          <cell r="B9835" t="str">
            <v>N2457</v>
          </cell>
          <cell r="C9835" t="str">
            <v>Nhân công bậc 4,5/7 - Nhóm 2</v>
          </cell>
          <cell r="D9835" t="str">
            <v>công</v>
          </cell>
          <cell r="E9835">
            <v>0.16</v>
          </cell>
          <cell r="F9835">
            <v>427493.42105263157</v>
          </cell>
          <cell r="G9835">
            <v>1</v>
          </cell>
          <cell r="H9835">
            <v>68398.947368421053</v>
          </cell>
        </row>
        <row r="9836">
          <cell r="C9836" t="str">
            <v>c) Máy thi công</v>
          </cell>
          <cell r="H9836">
            <v>11781.400000000001</v>
          </cell>
        </row>
        <row r="9837">
          <cell r="B9837" t="str">
            <v>MDZ4</v>
          </cell>
          <cell r="C9837" t="str">
            <v>Máy ép đầu cốt</v>
          </cell>
          <cell r="D9837" t="str">
            <v>ca</v>
          </cell>
          <cell r="E9837">
            <v>0.2</v>
          </cell>
          <cell r="F9837">
            <v>58907</v>
          </cell>
          <cell r="G9837">
            <v>1</v>
          </cell>
          <cell r="H9837">
            <v>11781.400000000001</v>
          </cell>
        </row>
        <row r="9838">
          <cell r="B9838" t="str">
            <v>D4.5002</v>
          </cell>
          <cell r="C9838" t="str">
            <v>Ép đầu cốt, tiết diện cáp ≤50mm2</v>
          </cell>
          <cell r="D9838" t="str">
            <v>10 đầu cốt</v>
          </cell>
          <cell r="E9838">
            <v>1</v>
          </cell>
          <cell r="I9838">
            <v>0</v>
          </cell>
          <cell r="J9838">
            <v>119698.15789473685</v>
          </cell>
          <cell r="K9838">
            <v>14726.75</v>
          </cell>
        </row>
        <row r="9839">
          <cell r="C9839" t="str">
            <v>b) Nhân công</v>
          </cell>
          <cell r="H9839">
            <v>119698.15789473685</v>
          </cell>
        </row>
        <row r="9840">
          <cell r="B9840" t="str">
            <v>N2457</v>
          </cell>
          <cell r="C9840" t="str">
            <v>Nhân công bậc 4,5/7 - Nhóm 2</v>
          </cell>
          <cell r="D9840" t="str">
            <v>công</v>
          </cell>
          <cell r="E9840">
            <v>0.28000000000000003</v>
          </cell>
          <cell r="F9840">
            <v>427493.42105263157</v>
          </cell>
          <cell r="G9840">
            <v>1</v>
          </cell>
          <cell r="H9840">
            <v>119698.15789473685</v>
          </cell>
        </row>
        <row r="9841">
          <cell r="C9841" t="str">
            <v>c) Máy thi công</v>
          </cell>
          <cell r="H9841">
            <v>14726.75</v>
          </cell>
        </row>
        <row r="9842">
          <cell r="B9842" t="str">
            <v>MDZ4</v>
          </cell>
          <cell r="C9842" t="str">
            <v>Máy ép đầu cốt</v>
          </cell>
          <cell r="D9842" t="str">
            <v>ca</v>
          </cell>
          <cell r="E9842">
            <v>0.25</v>
          </cell>
          <cell r="F9842">
            <v>58907</v>
          </cell>
          <cell r="G9842">
            <v>1</v>
          </cell>
          <cell r="H9842">
            <v>14726.75</v>
          </cell>
        </row>
        <row r="9843">
          <cell r="B9843" t="str">
            <v>D4.5003</v>
          </cell>
          <cell r="C9843" t="str">
            <v>Ép đầu cốt, tiết diện cáp ≤70mm2</v>
          </cell>
          <cell r="D9843" t="str">
            <v>10 đầu cốt</v>
          </cell>
          <cell r="E9843">
            <v>1</v>
          </cell>
          <cell r="I9843">
            <v>0</v>
          </cell>
          <cell r="J9843">
            <v>235121.38157894739</v>
          </cell>
          <cell r="K9843">
            <v>17672.099999999999</v>
          </cell>
        </row>
        <row r="9844">
          <cell r="C9844" t="str">
            <v>b) Nhân công</v>
          </cell>
          <cell r="H9844">
            <v>235121.38157894739</v>
          </cell>
        </row>
        <row r="9845">
          <cell r="B9845" t="str">
            <v>N2457</v>
          </cell>
          <cell r="C9845" t="str">
            <v>Nhân công bậc 4,5/7 - Nhóm 2</v>
          </cell>
          <cell r="D9845" t="str">
            <v>công</v>
          </cell>
          <cell r="E9845">
            <v>0.55000000000000004</v>
          </cell>
          <cell r="F9845">
            <v>427493.42105263157</v>
          </cell>
          <cell r="G9845">
            <v>1</v>
          </cell>
          <cell r="H9845">
            <v>235121.38157894739</v>
          </cell>
        </row>
        <row r="9846">
          <cell r="C9846" t="str">
            <v>c) Máy thi công</v>
          </cell>
          <cell r="H9846">
            <v>17672.099999999999</v>
          </cell>
        </row>
        <row r="9847">
          <cell r="B9847" t="str">
            <v>MDZ4</v>
          </cell>
          <cell r="C9847" t="str">
            <v>Máy ép đầu cốt</v>
          </cell>
          <cell r="D9847" t="str">
            <v>ca</v>
          </cell>
          <cell r="E9847">
            <v>0.3</v>
          </cell>
          <cell r="F9847">
            <v>58907</v>
          </cell>
          <cell r="G9847">
            <v>1</v>
          </cell>
          <cell r="H9847">
            <v>17672.099999999999</v>
          </cell>
        </row>
        <row r="9848">
          <cell r="B9848" t="str">
            <v>D4.5004</v>
          </cell>
          <cell r="C9848" t="str">
            <v>Ép đầu cốt, tiết diện cáp ≤95mm2</v>
          </cell>
          <cell r="D9848" t="str">
            <v>10 đầu cốt</v>
          </cell>
          <cell r="E9848">
            <v>1</v>
          </cell>
          <cell r="I9848">
            <v>0</v>
          </cell>
          <cell r="J9848">
            <v>299245.39473684208</v>
          </cell>
          <cell r="K9848">
            <v>17672.099999999999</v>
          </cell>
        </row>
        <row r="9849">
          <cell r="C9849" t="str">
            <v>b) Nhân công</v>
          </cell>
          <cell r="H9849">
            <v>299245.39473684208</v>
          </cell>
        </row>
        <row r="9850">
          <cell r="B9850" t="str">
            <v>N2457</v>
          </cell>
          <cell r="C9850" t="str">
            <v>Nhân công bậc 4,5/7 - Nhóm 2</v>
          </cell>
          <cell r="D9850" t="str">
            <v>công</v>
          </cell>
          <cell r="E9850">
            <v>0.7</v>
          </cell>
          <cell r="F9850">
            <v>427493.42105263157</v>
          </cell>
          <cell r="G9850">
            <v>1</v>
          </cell>
          <cell r="H9850">
            <v>299245.39473684208</v>
          </cell>
        </row>
        <row r="9851">
          <cell r="C9851" t="str">
            <v>c) Máy thi công</v>
          </cell>
          <cell r="H9851">
            <v>17672.099999999999</v>
          </cell>
        </row>
        <row r="9852">
          <cell r="B9852" t="str">
            <v>MDZ4</v>
          </cell>
          <cell r="C9852" t="str">
            <v>Máy ép đầu cốt</v>
          </cell>
          <cell r="D9852" t="str">
            <v>ca</v>
          </cell>
          <cell r="E9852">
            <v>0.3</v>
          </cell>
          <cell r="F9852">
            <v>58907</v>
          </cell>
          <cell r="G9852">
            <v>1</v>
          </cell>
          <cell r="H9852">
            <v>17672.099999999999</v>
          </cell>
        </row>
        <row r="9853">
          <cell r="B9853" t="str">
            <v>D4.5005</v>
          </cell>
          <cell r="C9853" t="str">
            <v>Ép đầu cốt, tiết diện cáp ≤120mm2</v>
          </cell>
          <cell r="D9853" t="str">
            <v>10 đầu cốt</v>
          </cell>
          <cell r="E9853">
            <v>1</v>
          </cell>
          <cell r="I9853">
            <v>0</v>
          </cell>
          <cell r="J9853">
            <v>384744.07894736843</v>
          </cell>
          <cell r="K9853">
            <v>20617.449999999997</v>
          </cell>
        </row>
        <row r="9854">
          <cell r="C9854" t="str">
            <v>b) Nhân công</v>
          </cell>
          <cell r="H9854">
            <v>384744.07894736843</v>
          </cell>
        </row>
        <row r="9855">
          <cell r="B9855" t="str">
            <v>N2457</v>
          </cell>
          <cell r="C9855" t="str">
            <v>Nhân công bậc 4,5/7 - Nhóm 2</v>
          </cell>
          <cell r="D9855" t="str">
            <v>công</v>
          </cell>
          <cell r="E9855">
            <v>0.9</v>
          </cell>
          <cell r="F9855">
            <v>427493.42105263157</v>
          </cell>
          <cell r="G9855">
            <v>1</v>
          </cell>
          <cell r="H9855">
            <v>384744.07894736843</v>
          </cell>
        </row>
        <row r="9856">
          <cell r="C9856" t="str">
            <v>c) Máy thi công</v>
          </cell>
          <cell r="H9856">
            <v>20617.449999999997</v>
          </cell>
        </row>
        <row r="9857">
          <cell r="B9857" t="str">
            <v>MDZ4</v>
          </cell>
          <cell r="C9857" t="str">
            <v>Máy ép đầu cốt</v>
          </cell>
          <cell r="D9857" t="str">
            <v>ca</v>
          </cell>
          <cell r="E9857">
            <v>0.35</v>
          </cell>
          <cell r="F9857">
            <v>58907</v>
          </cell>
          <cell r="G9857">
            <v>1</v>
          </cell>
          <cell r="H9857">
            <v>20617.449999999997</v>
          </cell>
        </row>
        <row r="9858">
          <cell r="B9858" t="str">
            <v>D4.5006</v>
          </cell>
          <cell r="C9858" t="str">
            <v>Ép đầu cốt, tiết diện cáp ≤150mm2</v>
          </cell>
          <cell r="D9858" t="str">
            <v>10 đầu cốt</v>
          </cell>
          <cell r="E9858">
            <v>1</v>
          </cell>
          <cell r="I9858">
            <v>0</v>
          </cell>
          <cell r="J9858">
            <v>470242.76315789478</v>
          </cell>
          <cell r="K9858">
            <v>23562.800000000003</v>
          </cell>
        </row>
        <row r="9859">
          <cell r="C9859" t="str">
            <v>b) Nhân công</v>
          </cell>
          <cell r="H9859">
            <v>470242.76315789478</v>
          </cell>
        </row>
        <row r="9860">
          <cell r="B9860" t="str">
            <v>N2457</v>
          </cell>
          <cell r="C9860" t="str">
            <v>Nhân công bậc 4,5/7 - Nhóm 2</v>
          </cell>
          <cell r="D9860" t="str">
            <v>công</v>
          </cell>
          <cell r="E9860">
            <v>1.1000000000000001</v>
          </cell>
          <cell r="F9860">
            <v>427493.42105263157</v>
          </cell>
          <cell r="G9860">
            <v>1</v>
          </cell>
          <cell r="H9860">
            <v>470242.76315789478</v>
          </cell>
        </row>
        <row r="9861">
          <cell r="C9861" t="str">
            <v>c) Máy thi công</v>
          </cell>
          <cell r="H9861">
            <v>23562.800000000003</v>
          </cell>
        </row>
        <row r="9862">
          <cell r="B9862" t="str">
            <v>MDZ4</v>
          </cell>
          <cell r="C9862" t="str">
            <v>Máy ép đầu cốt</v>
          </cell>
          <cell r="D9862" t="str">
            <v>ca</v>
          </cell>
          <cell r="E9862">
            <v>0.4</v>
          </cell>
          <cell r="F9862">
            <v>58907</v>
          </cell>
          <cell r="G9862">
            <v>1</v>
          </cell>
          <cell r="H9862">
            <v>23562.800000000003</v>
          </cell>
        </row>
        <row r="9863">
          <cell r="B9863" t="str">
            <v>D4.5007</v>
          </cell>
          <cell r="C9863" t="str">
            <v>Ép đầu cốt, tiết diện cáp ≤185mm2</v>
          </cell>
          <cell r="D9863" t="str">
            <v>10 đầu cốt</v>
          </cell>
          <cell r="E9863">
            <v>1</v>
          </cell>
          <cell r="I9863">
            <v>0</v>
          </cell>
          <cell r="J9863">
            <v>564291.31578947371</v>
          </cell>
          <cell r="K9863">
            <v>26508.15</v>
          </cell>
        </row>
        <row r="9864">
          <cell r="C9864" t="str">
            <v>b) Nhân công</v>
          </cell>
          <cell r="H9864">
            <v>564291.31578947371</v>
          </cell>
        </row>
        <row r="9865">
          <cell r="B9865" t="str">
            <v>N2457</v>
          </cell>
          <cell r="C9865" t="str">
            <v>Nhân công bậc 4,5/7 - Nhóm 2</v>
          </cell>
          <cell r="D9865" t="str">
            <v>công</v>
          </cell>
          <cell r="E9865">
            <v>1.32</v>
          </cell>
          <cell r="F9865">
            <v>427493.42105263157</v>
          </cell>
          <cell r="G9865">
            <v>1</v>
          </cell>
          <cell r="H9865">
            <v>564291.31578947371</v>
          </cell>
        </row>
        <row r="9866">
          <cell r="C9866" t="str">
            <v>c) Máy thi công</v>
          </cell>
          <cell r="H9866">
            <v>26508.15</v>
          </cell>
        </row>
        <row r="9867">
          <cell r="B9867" t="str">
            <v>MDZ4</v>
          </cell>
          <cell r="C9867" t="str">
            <v>Máy ép đầu cốt</v>
          </cell>
          <cell r="D9867" t="str">
            <v>ca</v>
          </cell>
          <cell r="E9867">
            <v>0.45</v>
          </cell>
          <cell r="F9867">
            <v>58907</v>
          </cell>
          <cell r="G9867">
            <v>1</v>
          </cell>
          <cell r="H9867">
            <v>26508.15</v>
          </cell>
        </row>
        <row r="9868">
          <cell r="B9868" t="str">
            <v>D4.5008</v>
          </cell>
          <cell r="C9868" t="str">
            <v>Ép đầu cốt, tiết diện cáp ≤240mm2</v>
          </cell>
          <cell r="D9868" t="str">
            <v>10 đầu cốt</v>
          </cell>
          <cell r="E9868">
            <v>1</v>
          </cell>
          <cell r="I9868">
            <v>0</v>
          </cell>
          <cell r="J9868">
            <v>705364.14473684202</v>
          </cell>
          <cell r="K9868">
            <v>29453.5</v>
          </cell>
        </row>
        <row r="9869">
          <cell r="C9869" t="str">
            <v>b) Nhân công</v>
          </cell>
          <cell r="H9869">
            <v>705364.14473684202</v>
          </cell>
        </row>
        <row r="9870">
          <cell r="B9870" t="str">
            <v>N2457</v>
          </cell>
          <cell r="C9870" t="str">
            <v>Nhân công bậc 4,5/7 - Nhóm 2</v>
          </cell>
          <cell r="D9870" t="str">
            <v>công</v>
          </cell>
          <cell r="E9870">
            <v>1.65</v>
          </cell>
          <cell r="F9870">
            <v>427493.42105263157</v>
          </cell>
          <cell r="G9870">
            <v>1</v>
          </cell>
          <cell r="H9870">
            <v>705364.14473684202</v>
          </cell>
        </row>
        <row r="9871">
          <cell r="C9871" t="str">
            <v>c) Máy thi công</v>
          </cell>
          <cell r="H9871">
            <v>29453.5</v>
          </cell>
        </row>
        <row r="9872">
          <cell r="B9872" t="str">
            <v>MDZ4</v>
          </cell>
          <cell r="C9872" t="str">
            <v>Máy ép đầu cốt</v>
          </cell>
          <cell r="D9872" t="str">
            <v>ca</v>
          </cell>
          <cell r="E9872">
            <v>0.5</v>
          </cell>
          <cell r="F9872">
            <v>58907</v>
          </cell>
          <cell r="G9872">
            <v>1</v>
          </cell>
          <cell r="H9872">
            <v>29453.5</v>
          </cell>
        </row>
        <row r="9873">
          <cell r="B9873" t="str">
            <v>D4.5009</v>
          </cell>
          <cell r="C9873" t="str">
            <v>Ép đầu cốt, tiết diện cáp ≤300mm2</v>
          </cell>
          <cell r="D9873" t="str">
            <v>10 đầu cốt</v>
          </cell>
          <cell r="E9873">
            <v>1</v>
          </cell>
          <cell r="I9873">
            <v>0</v>
          </cell>
          <cell r="J9873">
            <v>837887.10526315786</v>
          </cell>
          <cell r="K9873">
            <v>41234.899999999994</v>
          </cell>
        </row>
        <row r="9874">
          <cell r="C9874" t="str">
            <v>b) Nhân công</v>
          </cell>
          <cell r="H9874">
            <v>837887.10526315786</v>
          </cell>
        </row>
        <row r="9875">
          <cell r="B9875" t="str">
            <v>N2457</v>
          </cell>
          <cell r="C9875" t="str">
            <v>Nhân công bậc 4,5/7 - Nhóm 2</v>
          </cell>
          <cell r="D9875" t="str">
            <v>công</v>
          </cell>
          <cell r="E9875">
            <v>1.96</v>
          </cell>
          <cell r="F9875">
            <v>427493.42105263157</v>
          </cell>
          <cell r="G9875">
            <v>1</v>
          </cell>
          <cell r="H9875">
            <v>837887.10526315786</v>
          </cell>
        </row>
        <row r="9876">
          <cell r="C9876" t="str">
            <v>c) Máy thi công</v>
          </cell>
          <cell r="H9876">
            <v>41234.899999999994</v>
          </cell>
        </row>
        <row r="9877">
          <cell r="B9877" t="str">
            <v>MDZ4</v>
          </cell>
          <cell r="C9877" t="str">
            <v>Máy ép đầu cốt</v>
          </cell>
          <cell r="D9877" t="str">
            <v>ca</v>
          </cell>
          <cell r="E9877">
            <v>0.7</v>
          </cell>
          <cell r="F9877">
            <v>58907</v>
          </cell>
          <cell r="G9877">
            <v>1</v>
          </cell>
          <cell r="H9877">
            <v>41234.899999999994</v>
          </cell>
        </row>
        <row r="9878">
          <cell r="B9878" t="str">
            <v>D4.5010</v>
          </cell>
          <cell r="C9878" t="str">
            <v>Ép đầu cốt, tiết diện cáp ≤400mm2</v>
          </cell>
          <cell r="D9878" t="str">
            <v>10 đầu cốt</v>
          </cell>
          <cell r="E9878">
            <v>1</v>
          </cell>
          <cell r="I9878">
            <v>0</v>
          </cell>
          <cell r="J9878">
            <v>1115757.8289473683</v>
          </cell>
          <cell r="K9878">
            <v>53016.3</v>
          </cell>
        </row>
        <row r="9879">
          <cell r="C9879" t="str">
            <v>b) Nhân công</v>
          </cell>
          <cell r="H9879">
            <v>1115757.8289473683</v>
          </cell>
        </row>
        <row r="9880">
          <cell r="B9880" t="str">
            <v>N2457</v>
          </cell>
          <cell r="C9880" t="str">
            <v>Nhân công bậc 4,5/7 - Nhóm 2</v>
          </cell>
          <cell r="D9880" t="str">
            <v>công</v>
          </cell>
          <cell r="E9880">
            <v>2.61</v>
          </cell>
          <cell r="F9880">
            <v>427493.42105263157</v>
          </cell>
          <cell r="G9880">
            <v>1</v>
          </cell>
          <cell r="H9880">
            <v>1115757.8289473683</v>
          </cell>
        </row>
        <row r="9881">
          <cell r="C9881" t="str">
            <v>c) Máy thi công</v>
          </cell>
          <cell r="H9881">
            <v>53016.3</v>
          </cell>
        </row>
        <row r="9882">
          <cell r="B9882" t="str">
            <v>MDZ4</v>
          </cell>
          <cell r="C9882" t="str">
            <v>Máy ép đầu cốt</v>
          </cell>
          <cell r="D9882" t="str">
            <v>ca</v>
          </cell>
          <cell r="E9882">
            <v>0.9</v>
          </cell>
          <cell r="F9882">
            <v>58907</v>
          </cell>
          <cell r="G9882">
            <v>1</v>
          </cell>
          <cell r="H9882">
            <v>53016.3</v>
          </cell>
        </row>
        <row r="9883">
          <cell r="B9883" t="str">
            <v>D4.6101</v>
          </cell>
          <cell r="C9883" t="str">
            <v>Lắp đặt Potelet</v>
          </cell>
          <cell r="D9883" t="str">
            <v>bộ</v>
          </cell>
          <cell r="E9883">
            <v>1</v>
          </cell>
          <cell r="I9883">
            <v>22000</v>
          </cell>
          <cell r="J9883">
            <v>72400</v>
          </cell>
          <cell r="K9883">
            <v>1515.7715000000001</v>
          </cell>
        </row>
        <row r="9884">
          <cell r="C9884" t="str">
            <v>a) Vật liệu</v>
          </cell>
          <cell r="H9884">
            <v>22000</v>
          </cell>
        </row>
        <row r="9885">
          <cell r="B9885" t="str">
            <v>V68822</v>
          </cell>
          <cell r="C9885" t="str">
            <v>Bu lông M14x150</v>
          </cell>
          <cell r="D9885" t="str">
            <v>bộ</v>
          </cell>
          <cell r="E9885">
            <v>2</v>
          </cell>
          <cell r="F9885">
            <v>10000</v>
          </cell>
          <cell r="G9885">
            <v>1</v>
          </cell>
          <cell r="H9885">
            <v>20000</v>
          </cell>
        </row>
        <row r="9886">
          <cell r="B9886" t="str">
            <v>Z999</v>
          </cell>
          <cell r="C9886" t="str">
            <v>Vật liệu khác</v>
          </cell>
          <cell r="D9886" t="str">
            <v>%</v>
          </cell>
          <cell r="E9886">
            <v>10</v>
          </cell>
          <cell r="F9886">
            <v>20000</v>
          </cell>
          <cell r="H9886">
            <v>2000</v>
          </cell>
        </row>
        <row r="9887">
          <cell r="C9887" t="str">
            <v>Cộng</v>
          </cell>
          <cell r="H9887">
            <v>22000</v>
          </cell>
        </row>
        <row r="9888">
          <cell r="C9888" t="str">
            <v>b) Nhân công</v>
          </cell>
          <cell r="H9888">
            <v>72400</v>
          </cell>
        </row>
        <row r="9889">
          <cell r="B9889" t="str">
            <v>N2357</v>
          </cell>
          <cell r="C9889" t="str">
            <v>Nhân công bậc 3,5/7 - Nhóm 2</v>
          </cell>
          <cell r="D9889" t="str">
            <v>công</v>
          </cell>
          <cell r="E9889">
            <v>0.2</v>
          </cell>
          <cell r="F9889">
            <v>362000</v>
          </cell>
          <cell r="G9889">
            <v>1</v>
          </cell>
          <cell r="H9889">
            <v>72400</v>
          </cell>
        </row>
        <row r="9890">
          <cell r="C9890" t="str">
            <v>c) Máy thi công</v>
          </cell>
          <cell r="H9890">
            <v>1515.7715000000001</v>
          </cell>
        </row>
        <row r="9891">
          <cell r="B9891" t="str">
            <v>M112.1701</v>
          </cell>
          <cell r="C9891" t="str">
            <v>Máy khoan điện cầm tay 0,62kW</v>
          </cell>
          <cell r="D9891" t="str">
            <v>ca</v>
          </cell>
          <cell r="E9891">
            <v>0.1</v>
          </cell>
          <cell r="F9891">
            <v>15157.715</v>
          </cell>
          <cell r="G9891">
            <v>1</v>
          </cell>
          <cell r="H9891">
            <v>1515.7715000000001</v>
          </cell>
        </row>
        <row r="9892">
          <cell r="B9892" t="str">
            <v>D4.6201</v>
          </cell>
          <cell r="C9892" t="str">
            <v>Lắp đặt điện kế 1 pha</v>
          </cell>
          <cell r="D9892" t="str">
            <v>cái</v>
          </cell>
          <cell r="E9892">
            <v>1</v>
          </cell>
          <cell r="I9892">
            <v>0</v>
          </cell>
          <cell r="J9892">
            <v>50680.000000000007</v>
          </cell>
          <cell r="K9892">
            <v>2273.6572499999997</v>
          </cell>
        </row>
        <row r="9893">
          <cell r="C9893" t="str">
            <v>b) Nhân công</v>
          </cell>
          <cell r="H9893">
            <v>50680.000000000007</v>
          </cell>
        </row>
        <row r="9894">
          <cell r="B9894" t="str">
            <v>N2357</v>
          </cell>
          <cell r="C9894" t="str">
            <v>Nhân công bậc 3,5/7 - Nhóm 2</v>
          </cell>
          <cell r="D9894" t="str">
            <v>công</v>
          </cell>
          <cell r="E9894">
            <v>0.14000000000000001</v>
          </cell>
          <cell r="F9894">
            <v>362000</v>
          </cell>
          <cell r="G9894">
            <v>1</v>
          </cell>
          <cell r="H9894">
            <v>50680.000000000007</v>
          </cell>
        </row>
        <row r="9895">
          <cell r="C9895" t="str">
            <v>c) Máy thi công</v>
          </cell>
          <cell r="H9895">
            <v>2273.6572499999997</v>
          </cell>
        </row>
        <row r="9896">
          <cell r="B9896" t="str">
            <v>M112.1701</v>
          </cell>
          <cell r="C9896" t="str">
            <v>Máy khoan điện cầm tay 0,62kW</v>
          </cell>
          <cell r="D9896" t="str">
            <v>ca</v>
          </cell>
          <cell r="E9896">
            <v>0.15</v>
          </cell>
          <cell r="F9896">
            <v>15157.715</v>
          </cell>
          <cell r="G9896">
            <v>1</v>
          </cell>
          <cell r="H9896">
            <v>2273.6572499999997</v>
          </cell>
        </row>
        <row r="9897">
          <cell r="B9897" t="str">
            <v>D4.6202</v>
          </cell>
          <cell r="C9897" t="str">
            <v>Lắp đặt điện kế 3 pha</v>
          </cell>
          <cell r="D9897" t="str">
            <v>cái</v>
          </cell>
          <cell r="E9897">
            <v>1</v>
          </cell>
          <cell r="I9897">
            <v>0</v>
          </cell>
          <cell r="J9897">
            <v>57920</v>
          </cell>
          <cell r="K9897">
            <v>2273.6572499999997</v>
          </cell>
        </row>
        <row r="9898">
          <cell r="C9898" t="str">
            <v>b) Nhân công</v>
          </cell>
          <cell r="H9898">
            <v>57920</v>
          </cell>
        </row>
        <row r="9899">
          <cell r="B9899" t="str">
            <v>N2357</v>
          </cell>
          <cell r="C9899" t="str">
            <v>Nhân công bậc 3,5/7 - Nhóm 2</v>
          </cell>
          <cell r="D9899" t="str">
            <v>công</v>
          </cell>
          <cell r="E9899">
            <v>0.16</v>
          </cell>
          <cell r="F9899">
            <v>362000</v>
          </cell>
          <cell r="G9899">
            <v>1</v>
          </cell>
          <cell r="H9899">
            <v>57920</v>
          </cell>
        </row>
        <row r="9900">
          <cell r="C9900" t="str">
            <v>c) Máy thi công</v>
          </cell>
          <cell r="H9900">
            <v>2273.6572499999997</v>
          </cell>
        </row>
        <row r="9901">
          <cell r="B9901" t="str">
            <v>M112.1701</v>
          </cell>
          <cell r="C9901" t="str">
            <v>Máy khoan điện cầm tay 0,62kW</v>
          </cell>
          <cell r="D9901" t="str">
            <v>ca</v>
          </cell>
          <cell r="E9901">
            <v>0.15</v>
          </cell>
          <cell r="F9901">
            <v>15157.715</v>
          </cell>
          <cell r="G9901">
            <v>1</v>
          </cell>
          <cell r="H9901">
            <v>2273.6572499999997</v>
          </cell>
        </row>
        <row r="9902">
          <cell r="B9902" t="str">
            <v>D4.6203</v>
          </cell>
          <cell r="C9902" t="str">
            <v>Lắp đặt hộp điện kế 3 pha</v>
          </cell>
          <cell r="D9902" t="str">
            <v>cái</v>
          </cell>
          <cell r="E9902">
            <v>1</v>
          </cell>
          <cell r="I9902">
            <v>0</v>
          </cell>
          <cell r="J9902">
            <v>36200</v>
          </cell>
          <cell r="K9902">
            <v>757.88575000000003</v>
          </cell>
        </row>
        <row r="9903">
          <cell r="C9903" t="str">
            <v>b) Nhân công</v>
          </cell>
          <cell r="H9903">
            <v>36200</v>
          </cell>
        </row>
        <row r="9904">
          <cell r="B9904" t="str">
            <v>N2357</v>
          </cell>
          <cell r="C9904" t="str">
            <v>Nhân công bậc 3,5/7 - Nhóm 2</v>
          </cell>
          <cell r="D9904" t="str">
            <v>công</v>
          </cell>
          <cell r="E9904">
            <v>0.1</v>
          </cell>
          <cell r="F9904">
            <v>362000</v>
          </cell>
          <cell r="G9904">
            <v>1</v>
          </cell>
          <cell r="H9904">
            <v>36200</v>
          </cell>
        </row>
        <row r="9905">
          <cell r="C9905" t="str">
            <v>c) Máy thi công</v>
          </cell>
          <cell r="H9905">
            <v>757.88575000000003</v>
          </cell>
        </row>
        <row r="9906">
          <cell r="B9906" t="str">
            <v>M112.1701</v>
          </cell>
          <cell r="C9906" t="str">
            <v>Máy khoan điện cầm tay 0,62kW</v>
          </cell>
          <cell r="D9906" t="str">
            <v>ca</v>
          </cell>
          <cell r="E9906">
            <v>0.05</v>
          </cell>
          <cell r="F9906">
            <v>15157.715</v>
          </cell>
          <cell r="G9906">
            <v>1</v>
          </cell>
          <cell r="H9906">
            <v>757.88575000000003</v>
          </cell>
        </row>
        <row r="9907">
          <cell r="B9907" t="str">
            <v>D4.6301</v>
          </cell>
          <cell r="C9907" t="str">
            <v>Lắp đặt nắp chụp cách điện</v>
          </cell>
          <cell r="D9907" t="str">
            <v>cái</v>
          </cell>
          <cell r="E9907">
            <v>1</v>
          </cell>
          <cell r="I9907">
            <v>0</v>
          </cell>
          <cell r="J9907">
            <v>18100</v>
          </cell>
          <cell r="K9907">
            <v>0</v>
          </cell>
        </row>
        <row r="9908">
          <cell r="C9908" t="str">
            <v>b) Nhân công</v>
          </cell>
          <cell r="H9908">
            <v>18100</v>
          </cell>
        </row>
        <row r="9909">
          <cell r="B9909" t="str">
            <v>N2357</v>
          </cell>
          <cell r="C9909" t="str">
            <v>Nhân công bậc 3,5/7 - Nhóm 2</v>
          </cell>
          <cell r="D9909" t="str">
            <v>công</v>
          </cell>
          <cell r="E9909">
            <v>0.05</v>
          </cell>
          <cell r="F9909">
            <v>362000</v>
          </cell>
          <cell r="G9909">
            <v>1</v>
          </cell>
          <cell r="H9909">
            <v>18100</v>
          </cell>
        </row>
        <row r="9910">
          <cell r="B9910" t="str">
            <v>D4.6401</v>
          </cell>
          <cell r="C9910" t="str">
            <v>Lắp đặt tủ hạ thế trên trụ điện</v>
          </cell>
          <cell r="D9910" t="str">
            <v>cái</v>
          </cell>
          <cell r="E9910">
            <v>1</v>
          </cell>
          <cell r="I9910">
            <v>34618.5</v>
          </cell>
          <cell r="J9910">
            <v>633500</v>
          </cell>
          <cell r="K9910">
            <v>0</v>
          </cell>
        </row>
        <row r="9911">
          <cell r="C9911" t="str">
            <v>a) Vật liệu</v>
          </cell>
          <cell r="H9911">
            <v>34618.5</v>
          </cell>
        </row>
        <row r="9912">
          <cell r="B9912" t="str">
            <v>V09505</v>
          </cell>
          <cell r="C9912" t="str">
            <v>Cồn công nghiệp</v>
          </cell>
          <cell r="D9912" t="str">
            <v>kg</v>
          </cell>
          <cell r="E9912">
            <v>0.28000000000000003</v>
          </cell>
          <cell r="F9912">
            <v>14000</v>
          </cell>
          <cell r="G9912">
            <v>1</v>
          </cell>
          <cell r="H9912">
            <v>3920.0000000000005</v>
          </cell>
        </row>
        <row r="9913">
          <cell r="B9913" t="str">
            <v>V04247</v>
          </cell>
          <cell r="C9913" t="str">
            <v>Giẻ lau</v>
          </cell>
          <cell r="D9913" t="str">
            <v>kg</v>
          </cell>
          <cell r="E9913">
            <v>0.21</v>
          </cell>
          <cell r="F9913">
            <v>5000</v>
          </cell>
          <cell r="G9913">
            <v>1</v>
          </cell>
          <cell r="H9913">
            <v>1050</v>
          </cell>
        </row>
        <row r="9914">
          <cell r="B9914" t="str">
            <v>V00394</v>
          </cell>
          <cell r="C9914" t="str">
            <v>Gỗ kê</v>
          </cell>
          <cell r="D9914" t="str">
            <v>m3</v>
          </cell>
          <cell r="E9914">
            <v>1.4E-2</v>
          </cell>
          <cell r="F9914">
            <v>2000000</v>
          </cell>
          <cell r="G9914">
            <v>1</v>
          </cell>
          <cell r="H9914">
            <v>28000</v>
          </cell>
        </row>
        <row r="9915">
          <cell r="B9915" t="str">
            <v>Z999</v>
          </cell>
          <cell r="C9915" t="str">
            <v>Vật liệu khác</v>
          </cell>
          <cell r="D9915" t="str">
            <v>%</v>
          </cell>
          <cell r="E9915">
            <v>5</v>
          </cell>
          <cell r="F9915">
            <v>32970</v>
          </cell>
          <cell r="H9915">
            <v>1648.5</v>
          </cell>
        </row>
        <row r="9916">
          <cell r="C9916" t="str">
            <v>Cộng</v>
          </cell>
          <cell r="H9916">
            <v>34618.5</v>
          </cell>
        </row>
        <row r="9917">
          <cell r="C9917" t="str">
            <v>b) Nhân công</v>
          </cell>
          <cell r="H9917">
            <v>633500</v>
          </cell>
        </row>
        <row r="9918">
          <cell r="B9918" t="str">
            <v>N2357</v>
          </cell>
          <cell r="C9918" t="str">
            <v>Nhân công bậc 3,5/7 - Nhóm 2</v>
          </cell>
          <cell r="D9918" t="str">
            <v>công</v>
          </cell>
          <cell r="E9918">
            <v>1.75</v>
          </cell>
          <cell r="F9918">
            <v>362000</v>
          </cell>
          <cell r="G9918">
            <v>1</v>
          </cell>
          <cell r="H9918">
            <v>633500</v>
          </cell>
        </row>
        <row r="9919">
          <cell r="B9919" t="str">
            <v>T1.1101</v>
          </cell>
          <cell r="C9919" t="str">
            <v>Lắp đặt máy biến áp 500KV và 220KV - Loại máy biến áp 500/220/35; (22) KV (1 pha), công suất 300MVA</v>
          </cell>
          <cell r="D9919" t="str">
            <v>máy</v>
          </cell>
          <cell r="E9919">
            <v>1</v>
          </cell>
          <cell r="I9919">
            <v>2571901.9520930233</v>
          </cell>
          <cell r="J9919">
            <v>320192572.36842108</v>
          </cell>
          <cell r="K9919">
            <v>14186699.523492001</v>
          </cell>
        </row>
        <row r="9920">
          <cell r="C9920" t="str">
            <v>a) Vật liệu</v>
          </cell>
          <cell r="H9920">
            <v>2571901.9520930233</v>
          </cell>
        </row>
        <row r="9921">
          <cell r="B9921" t="str">
            <v>V09505</v>
          </cell>
          <cell r="C9921" t="str">
            <v>Cồn công nghiệp</v>
          </cell>
          <cell r="D9921" t="str">
            <v>kg</v>
          </cell>
          <cell r="E9921">
            <v>2.1</v>
          </cell>
          <cell r="F9921">
            <v>14000</v>
          </cell>
          <cell r="G9921">
            <v>1</v>
          </cell>
          <cell r="H9921">
            <v>29400</v>
          </cell>
        </row>
        <row r="9922">
          <cell r="B9922" t="str">
            <v>V00890</v>
          </cell>
          <cell r="C9922" t="str">
            <v>Keo dán</v>
          </cell>
          <cell r="D9922" t="str">
            <v>kg</v>
          </cell>
          <cell r="E9922">
            <v>1.2</v>
          </cell>
          <cell r="F9922">
            <v>30000</v>
          </cell>
          <cell r="G9922">
            <v>1</v>
          </cell>
          <cell r="H9922">
            <v>36000</v>
          </cell>
        </row>
        <row r="9923">
          <cell r="B9923" t="str">
            <v>V46600</v>
          </cell>
          <cell r="C9923" t="str">
            <v>Xăng A92</v>
          </cell>
          <cell r="D9923" t="str">
            <v>kg</v>
          </cell>
          <cell r="E9923">
            <v>12.7</v>
          </cell>
          <cell r="F9923">
            <v>25325.581395348836</v>
          </cell>
          <cell r="G9923">
            <v>1</v>
          </cell>
          <cell r="H9923">
            <v>321634.8837209302</v>
          </cell>
        </row>
        <row r="9924">
          <cell r="B9924" t="str">
            <v>V01032</v>
          </cell>
          <cell r="C9924" t="str">
            <v>Giấy ráp</v>
          </cell>
          <cell r="D9924" t="str">
            <v>tờ</v>
          </cell>
          <cell r="E9924">
            <v>13.4</v>
          </cell>
          <cell r="F9924">
            <v>8100</v>
          </cell>
          <cell r="G9924">
            <v>1</v>
          </cell>
          <cell r="H9924">
            <v>108540</v>
          </cell>
        </row>
        <row r="9925">
          <cell r="B9925" t="str">
            <v>V09548</v>
          </cell>
          <cell r="C9925" t="str">
            <v>Vải nhựa</v>
          </cell>
          <cell r="D9925" t="str">
            <v>m2</v>
          </cell>
          <cell r="E9925">
            <v>57</v>
          </cell>
          <cell r="F9925">
            <v>10609</v>
          </cell>
          <cell r="G9925">
            <v>1</v>
          </cell>
          <cell r="H9925">
            <v>604713</v>
          </cell>
        </row>
        <row r="9926">
          <cell r="B9926" t="str">
            <v>V09758</v>
          </cell>
          <cell r="C9926" t="str">
            <v>Vải trắng mộc 0,8m</v>
          </cell>
          <cell r="D9926" t="str">
            <v>m</v>
          </cell>
          <cell r="E9926">
            <v>9.6</v>
          </cell>
          <cell r="F9926">
            <v>8000</v>
          </cell>
          <cell r="G9926">
            <v>1</v>
          </cell>
          <cell r="H9926">
            <v>76800</v>
          </cell>
        </row>
        <row r="9927">
          <cell r="B9927" t="str">
            <v>V00548</v>
          </cell>
          <cell r="C9927" t="str">
            <v>Sơn chống gỉ</v>
          </cell>
          <cell r="D9927" t="str">
            <v>kg</v>
          </cell>
          <cell r="E9927">
            <v>1.2</v>
          </cell>
          <cell r="F9927">
            <v>92800</v>
          </cell>
          <cell r="G9927">
            <v>1</v>
          </cell>
          <cell r="H9927">
            <v>111360</v>
          </cell>
        </row>
        <row r="9928">
          <cell r="B9928" t="str">
            <v>V09757</v>
          </cell>
          <cell r="C9928" t="str">
            <v>Mỡ YOC</v>
          </cell>
          <cell r="D9928" t="str">
            <v>kg</v>
          </cell>
          <cell r="E9928">
            <v>3.2</v>
          </cell>
          <cell r="F9928">
            <v>13889</v>
          </cell>
          <cell r="G9928">
            <v>1</v>
          </cell>
          <cell r="H9928">
            <v>44444.800000000003</v>
          </cell>
        </row>
        <row r="9929">
          <cell r="B9929" t="str">
            <v>V09741</v>
          </cell>
          <cell r="C9929" t="str">
            <v>Dây thép mạ D2mm</v>
          </cell>
          <cell r="D9929" t="str">
            <v>kg</v>
          </cell>
          <cell r="E9929">
            <v>8.4</v>
          </cell>
          <cell r="F9929">
            <v>28000</v>
          </cell>
          <cell r="G9929">
            <v>1</v>
          </cell>
          <cell r="H9929">
            <v>235200</v>
          </cell>
        </row>
        <row r="9930">
          <cell r="B9930" t="str">
            <v>V04247</v>
          </cell>
          <cell r="C9930" t="str">
            <v>Giẻ lau</v>
          </cell>
          <cell r="D9930" t="str">
            <v>kg</v>
          </cell>
          <cell r="E9930">
            <v>10</v>
          </cell>
          <cell r="F9930">
            <v>5000</v>
          </cell>
          <cell r="G9930">
            <v>1</v>
          </cell>
          <cell r="H9930">
            <v>50000</v>
          </cell>
        </row>
        <row r="9931">
          <cell r="B9931" t="str">
            <v>V03435</v>
          </cell>
          <cell r="C9931" t="str">
            <v>Gỗ nhóm IV</v>
          </cell>
          <cell r="D9931" t="str">
            <v>m3</v>
          </cell>
          <cell r="E9931">
            <v>0.36</v>
          </cell>
          <cell r="F9931">
            <v>2000000</v>
          </cell>
          <cell r="G9931">
            <v>1</v>
          </cell>
          <cell r="H9931">
            <v>720000</v>
          </cell>
        </row>
        <row r="9932">
          <cell r="B9932" t="str">
            <v>Z999</v>
          </cell>
          <cell r="C9932" t="str">
            <v>Vật liệu khác</v>
          </cell>
          <cell r="D9932" t="str">
            <v>%</v>
          </cell>
          <cell r="E9932">
            <v>10</v>
          </cell>
          <cell r="F9932">
            <v>2338092.6837209305</v>
          </cell>
          <cell r="H9932">
            <v>233809.26837209307</v>
          </cell>
        </row>
        <row r="9933">
          <cell r="C9933" t="str">
            <v>Cộng</v>
          </cell>
          <cell r="H9933">
            <v>2571901.9520930233</v>
          </cell>
        </row>
        <row r="9934">
          <cell r="C9934" t="str">
            <v>b) Nhân công</v>
          </cell>
          <cell r="H9934">
            <v>320192572.36842108</v>
          </cell>
        </row>
        <row r="9935">
          <cell r="B9935" t="str">
            <v>N2457</v>
          </cell>
          <cell r="C9935" t="str">
            <v>Nhân công bậc 4,5/7 - Nhóm 2</v>
          </cell>
          <cell r="D9935" t="str">
            <v>công</v>
          </cell>
          <cell r="E9935">
            <v>749</v>
          </cell>
          <cell r="F9935">
            <v>427493.42105263157</v>
          </cell>
          <cell r="G9935">
            <v>1</v>
          </cell>
          <cell r="H9935">
            <v>320192572.36842108</v>
          </cell>
        </row>
        <row r="9936">
          <cell r="C9936" t="str">
            <v>c) Máy thi công</v>
          </cell>
          <cell r="H9936">
            <v>14186699.523492001</v>
          </cell>
        </row>
        <row r="9937">
          <cell r="B9937" t="str">
            <v>M102.0304</v>
          </cell>
          <cell r="C9937" t="str">
            <v>Cần cẩu bánh xích 25T</v>
          </cell>
          <cell r="D9937" t="str">
            <v>ca</v>
          </cell>
          <cell r="E9937">
            <v>2.4500000000000002</v>
          </cell>
          <cell r="F9937">
            <v>3544007.264</v>
          </cell>
          <cell r="G9937">
            <v>1</v>
          </cell>
          <cell r="H9937">
            <v>8682817.7968000006</v>
          </cell>
        </row>
        <row r="9938">
          <cell r="B9938" t="str">
            <v>M102.0301</v>
          </cell>
          <cell r="C9938" t="str">
            <v>Cần cẩu bánh xích 5T</v>
          </cell>
          <cell r="D9938" t="str">
            <v>ca</v>
          </cell>
          <cell r="E9938">
            <v>2.21</v>
          </cell>
          <cell r="F9938">
            <v>2364575.1800000002</v>
          </cell>
          <cell r="G9938">
            <v>1</v>
          </cell>
          <cell r="H9938">
            <v>5225711.1478000004</v>
          </cell>
        </row>
        <row r="9939">
          <cell r="B9939" t="str">
            <v>M999</v>
          </cell>
          <cell r="C9939" t="str">
            <v>Máy khác</v>
          </cell>
          <cell r="D9939" t="str">
            <v>%</v>
          </cell>
          <cell r="E9939">
            <v>2</v>
          </cell>
          <cell r="F9939">
            <v>13908528.944600001</v>
          </cell>
          <cell r="H9939">
            <v>278170.57889200002</v>
          </cell>
        </row>
        <row r="9940">
          <cell r="C9940" t="str">
            <v>Cộng</v>
          </cell>
          <cell r="H9940">
            <v>14186699.523492001</v>
          </cell>
        </row>
        <row r="9941">
          <cell r="B9941" t="str">
            <v>T1.1102</v>
          </cell>
          <cell r="C9941" t="str">
            <v>Lắp đặt máy biến áp 500KV và 220KV - Loại máy biến áp 500/220/35; (22) KV (1 pha), công suất 200MVA</v>
          </cell>
          <cell r="D9941" t="str">
            <v>máy</v>
          </cell>
          <cell r="E9941">
            <v>1</v>
          </cell>
          <cell r="I9941">
            <v>2270118.863023256</v>
          </cell>
          <cell r="J9941">
            <v>260770986.84210527</v>
          </cell>
          <cell r="K9941">
            <v>12245408.978644799</v>
          </cell>
        </row>
        <row r="9942">
          <cell r="C9942" t="str">
            <v>a) Vật liệu</v>
          </cell>
          <cell r="H9942">
            <v>2270118.863023256</v>
          </cell>
        </row>
        <row r="9943">
          <cell r="B9943" t="str">
            <v>V09505</v>
          </cell>
          <cell r="C9943" t="str">
            <v>Cồn công nghiệp</v>
          </cell>
          <cell r="D9943" t="str">
            <v>kg</v>
          </cell>
          <cell r="E9943">
            <v>2</v>
          </cell>
          <cell r="F9943">
            <v>14000</v>
          </cell>
          <cell r="G9943">
            <v>1</v>
          </cell>
          <cell r="H9943">
            <v>28000</v>
          </cell>
        </row>
        <row r="9944">
          <cell r="B9944" t="str">
            <v>V00890</v>
          </cell>
          <cell r="C9944" t="str">
            <v>Keo dán</v>
          </cell>
          <cell r="D9944" t="str">
            <v>kg</v>
          </cell>
          <cell r="E9944">
            <v>0.9</v>
          </cell>
          <cell r="F9944">
            <v>30000</v>
          </cell>
          <cell r="G9944">
            <v>1</v>
          </cell>
          <cell r="H9944">
            <v>27000</v>
          </cell>
        </row>
        <row r="9945">
          <cell r="B9945" t="str">
            <v>V46600</v>
          </cell>
          <cell r="C9945" t="str">
            <v>Xăng A92</v>
          </cell>
          <cell r="D9945" t="str">
            <v>kg</v>
          </cell>
          <cell r="E9945">
            <v>10.7</v>
          </cell>
          <cell r="F9945">
            <v>25325.581395348836</v>
          </cell>
          <cell r="G9945">
            <v>1</v>
          </cell>
          <cell r="H9945">
            <v>270983.72093023255</v>
          </cell>
        </row>
        <row r="9946">
          <cell r="B9946" t="str">
            <v>V01032</v>
          </cell>
          <cell r="C9946" t="str">
            <v>Giấy ráp</v>
          </cell>
          <cell r="D9946" t="str">
            <v>tờ</v>
          </cell>
          <cell r="E9946">
            <v>11</v>
          </cell>
          <cell r="F9946">
            <v>8100</v>
          </cell>
          <cell r="G9946">
            <v>1</v>
          </cell>
          <cell r="H9946">
            <v>89100</v>
          </cell>
        </row>
        <row r="9947">
          <cell r="B9947" t="str">
            <v>V09548</v>
          </cell>
          <cell r="C9947" t="str">
            <v>Vải nhựa</v>
          </cell>
          <cell r="D9947" t="str">
            <v>m2</v>
          </cell>
          <cell r="E9947">
            <v>44</v>
          </cell>
          <cell r="F9947">
            <v>10609</v>
          </cell>
          <cell r="G9947">
            <v>1</v>
          </cell>
          <cell r="H9947">
            <v>466796</v>
          </cell>
        </row>
        <row r="9948">
          <cell r="B9948" t="str">
            <v>V09758</v>
          </cell>
          <cell r="C9948" t="str">
            <v>Vải trắng mộc 0,8m</v>
          </cell>
          <cell r="D9948" t="str">
            <v>m</v>
          </cell>
          <cell r="E9948">
            <v>8</v>
          </cell>
          <cell r="F9948">
            <v>8000</v>
          </cell>
          <cell r="G9948">
            <v>1</v>
          </cell>
          <cell r="H9948">
            <v>64000</v>
          </cell>
        </row>
        <row r="9949">
          <cell r="B9949" t="str">
            <v>V00548</v>
          </cell>
          <cell r="C9949" t="str">
            <v>Sơn chống gỉ</v>
          </cell>
          <cell r="D9949" t="str">
            <v>kg</v>
          </cell>
          <cell r="E9949">
            <v>0.9</v>
          </cell>
          <cell r="F9949">
            <v>92800</v>
          </cell>
          <cell r="G9949">
            <v>1</v>
          </cell>
          <cell r="H9949">
            <v>83520</v>
          </cell>
        </row>
        <row r="9950">
          <cell r="B9950" t="str">
            <v>V09757</v>
          </cell>
          <cell r="C9950" t="str">
            <v>Mỡ YOC</v>
          </cell>
          <cell r="D9950" t="str">
            <v>kg</v>
          </cell>
          <cell r="E9950">
            <v>2.2999999999999998</v>
          </cell>
          <cell r="F9950">
            <v>13889</v>
          </cell>
          <cell r="G9950">
            <v>1</v>
          </cell>
          <cell r="H9950">
            <v>31944.699999999997</v>
          </cell>
        </row>
        <row r="9951">
          <cell r="B9951" t="str">
            <v>V09741</v>
          </cell>
          <cell r="C9951" t="str">
            <v>Dây thép mạ D2mm</v>
          </cell>
          <cell r="D9951" t="str">
            <v>kg</v>
          </cell>
          <cell r="E9951">
            <v>8.3000000000000007</v>
          </cell>
          <cell r="F9951">
            <v>28000</v>
          </cell>
          <cell r="G9951">
            <v>1</v>
          </cell>
          <cell r="H9951">
            <v>232400.00000000003</v>
          </cell>
        </row>
        <row r="9952">
          <cell r="B9952" t="str">
            <v>V04247</v>
          </cell>
          <cell r="C9952" t="str">
            <v>Giẻ lau</v>
          </cell>
          <cell r="D9952" t="str">
            <v>kg</v>
          </cell>
          <cell r="E9952">
            <v>10</v>
          </cell>
          <cell r="F9952">
            <v>5000</v>
          </cell>
          <cell r="G9952">
            <v>1</v>
          </cell>
          <cell r="H9952">
            <v>50000</v>
          </cell>
        </row>
        <row r="9953">
          <cell r="B9953" t="str">
            <v>V03435</v>
          </cell>
          <cell r="C9953" t="str">
            <v>Gỗ nhóm IV</v>
          </cell>
          <cell r="D9953" t="str">
            <v>m3</v>
          </cell>
          <cell r="E9953">
            <v>0.36</v>
          </cell>
          <cell r="F9953">
            <v>2000000</v>
          </cell>
          <cell r="G9953">
            <v>1</v>
          </cell>
          <cell r="H9953">
            <v>720000</v>
          </cell>
        </row>
        <row r="9954">
          <cell r="B9954" t="str">
            <v>Z999</v>
          </cell>
          <cell r="C9954" t="str">
            <v>Vật liệu khác</v>
          </cell>
          <cell r="D9954" t="str">
            <v>%</v>
          </cell>
          <cell r="E9954">
            <v>10</v>
          </cell>
          <cell r="F9954">
            <v>2063744.4209302326</v>
          </cell>
          <cell r="H9954">
            <v>206374.44209302324</v>
          </cell>
        </row>
        <row r="9955">
          <cell r="C9955" t="str">
            <v>Cộng</v>
          </cell>
          <cell r="H9955">
            <v>2270118.863023256</v>
          </cell>
        </row>
        <row r="9956">
          <cell r="C9956" t="str">
            <v>b) Nhân công</v>
          </cell>
          <cell r="H9956">
            <v>260770986.84210527</v>
          </cell>
        </row>
        <row r="9957">
          <cell r="B9957" t="str">
            <v>N2457</v>
          </cell>
          <cell r="C9957" t="str">
            <v>Nhân công bậc 4,5/7 - Nhóm 2</v>
          </cell>
          <cell r="D9957" t="str">
            <v>công</v>
          </cell>
          <cell r="E9957">
            <v>610</v>
          </cell>
          <cell r="F9957">
            <v>427493.42105263157</v>
          </cell>
          <cell r="G9957">
            <v>1</v>
          </cell>
          <cell r="H9957">
            <v>260770986.84210527</v>
          </cell>
        </row>
        <row r="9958">
          <cell r="C9958" t="str">
            <v>c) Máy thi công</v>
          </cell>
          <cell r="H9958">
            <v>12245408.978644799</v>
          </cell>
        </row>
        <row r="9959">
          <cell r="B9959" t="str">
            <v>M102.0304</v>
          </cell>
          <cell r="C9959" t="str">
            <v>Cần cẩu bánh xích 25T</v>
          </cell>
          <cell r="D9959" t="str">
            <v>ca</v>
          </cell>
          <cell r="E9959">
            <v>2.36</v>
          </cell>
          <cell r="F9959">
            <v>3544007.264</v>
          </cell>
          <cell r="G9959">
            <v>1</v>
          </cell>
          <cell r="H9959">
            <v>8363857.1430399995</v>
          </cell>
        </row>
        <row r="9960">
          <cell r="B9960" t="str">
            <v>M102.0301</v>
          </cell>
          <cell r="C9960" t="str">
            <v>Cần cẩu bánh xích 5T</v>
          </cell>
          <cell r="D9960" t="str">
            <v>ca</v>
          </cell>
          <cell r="E9960">
            <v>1.54</v>
          </cell>
          <cell r="F9960">
            <v>2364575.1800000002</v>
          </cell>
          <cell r="G9960">
            <v>1</v>
          </cell>
          <cell r="H9960">
            <v>3641445.7772000004</v>
          </cell>
        </row>
        <row r="9961">
          <cell r="B9961" t="str">
            <v>M999</v>
          </cell>
          <cell r="C9961" t="str">
            <v>Máy khác</v>
          </cell>
          <cell r="D9961" t="str">
            <v>%</v>
          </cell>
          <cell r="E9961">
            <v>2</v>
          </cell>
          <cell r="F9961">
            <v>12005302.92024</v>
          </cell>
          <cell r="H9961">
            <v>240106.05840479999</v>
          </cell>
        </row>
        <row r="9962">
          <cell r="C9962" t="str">
            <v>Cộng</v>
          </cell>
          <cell r="H9962">
            <v>12245408.978644799</v>
          </cell>
        </row>
        <row r="9963">
          <cell r="B9963" t="str">
            <v>T1.1103</v>
          </cell>
          <cell r="C9963" t="str">
            <v>Lắp đặt máy biến áp 500KV và 220KV - Loại máy biến áp 500/220/35; (22) KV (1 pha), công suất 150MVA</v>
          </cell>
          <cell r="D9963" t="str">
            <v>máy</v>
          </cell>
          <cell r="E9963">
            <v>1</v>
          </cell>
          <cell r="I9963">
            <v>2125926.3734883722</v>
          </cell>
          <cell r="J9963">
            <v>230846447.36842105</v>
          </cell>
          <cell r="K9963">
            <v>10244258.516447999</v>
          </cell>
        </row>
        <row r="9964">
          <cell r="C9964" t="str">
            <v>a) Vật liệu</v>
          </cell>
          <cell r="H9964">
            <v>2125926.3734883722</v>
          </cell>
        </row>
        <row r="9965">
          <cell r="B9965" t="str">
            <v>V09505</v>
          </cell>
          <cell r="C9965" t="str">
            <v>Cồn công nghiệp</v>
          </cell>
          <cell r="D9965" t="str">
            <v>kg</v>
          </cell>
          <cell r="E9965">
            <v>1.9</v>
          </cell>
          <cell r="F9965">
            <v>14000</v>
          </cell>
          <cell r="G9965">
            <v>1</v>
          </cell>
          <cell r="H9965">
            <v>26600</v>
          </cell>
        </row>
        <row r="9966">
          <cell r="B9966" t="str">
            <v>V00890</v>
          </cell>
          <cell r="C9966" t="str">
            <v>Keo dán</v>
          </cell>
          <cell r="D9966" t="str">
            <v>kg</v>
          </cell>
          <cell r="E9966">
            <v>0.7</v>
          </cell>
          <cell r="F9966">
            <v>30000</v>
          </cell>
          <cell r="G9966">
            <v>1</v>
          </cell>
          <cell r="H9966">
            <v>21000</v>
          </cell>
        </row>
        <row r="9967">
          <cell r="B9967" t="str">
            <v>V46600</v>
          </cell>
          <cell r="C9967" t="str">
            <v>Xăng A92</v>
          </cell>
          <cell r="D9967" t="str">
            <v>kg</v>
          </cell>
          <cell r="E9967">
            <v>9.6999999999999993</v>
          </cell>
          <cell r="F9967">
            <v>25325.581395348836</v>
          </cell>
          <cell r="G9967">
            <v>1</v>
          </cell>
          <cell r="H9967">
            <v>245658.1395348837</v>
          </cell>
        </row>
        <row r="9968">
          <cell r="B9968" t="str">
            <v>V01032</v>
          </cell>
          <cell r="C9968" t="str">
            <v>Giấy ráp</v>
          </cell>
          <cell r="D9968" t="str">
            <v>tờ</v>
          </cell>
          <cell r="E9968">
            <v>11</v>
          </cell>
          <cell r="F9968">
            <v>8100</v>
          </cell>
          <cell r="G9968">
            <v>1</v>
          </cell>
          <cell r="H9968">
            <v>89100</v>
          </cell>
        </row>
        <row r="9969">
          <cell r="B9969" t="str">
            <v>V09548</v>
          </cell>
          <cell r="C9969" t="str">
            <v>Vải nhựa</v>
          </cell>
          <cell r="D9969" t="str">
            <v>m2</v>
          </cell>
          <cell r="E9969">
            <v>38</v>
          </cell>
          <cell r="F9969">
            <v>10609</v>
          </cell>
          <cell r="G9969">
            <v>1</v>
          </cell>
          <cell r="H9969">
            <v>403142</v>
          </cell>
        </row>
        <row r="9970">
          <cell r="B9970" t="str">
            <v>V09758</v>
          </cell>
          <cell r="C9970" t="str">
            <v>Vải trắng mộc 0,8m</v>
          </cell>
          <cell r="D9970" t="str">
            <v>m</v>
          </cell>
          <cell r="E9970">
            <v>7.2</v>
          </cell>
          <cell r="F9970">
            <v>8000</v>
          </cell>
          <cell r="G9970">
            <v>1</v>
          </cell>
          <cell r="H9970">
            <v>57600</v>
          </cell>
        </row>
        <row r="9971">
          <cell r="B9971" t="str">
            <v>V00548</v>
          </cell>
          <cell r="C9971" t="str">
            <v>Sơn chống gỉ</v>
          </cell>
          <cell r="D9971" t="str">
            <v>kg</v>
          </cell>
          <cell r="E9971">
            <v>0.7</v>
          </cell>
          <cell r="F9971">
            <v>92800</v>
          </cell>
          <cell r="G9971">
            <v>1</v>
          </cell>
          <cell r="H9971">
            <v>64959.999999999993</v>
          </cell>
        </row>
        <row r="9972">
          <cell r="B9972" t="str">
            <v>V09757</v>
          </cell>
          <cell r="C9972" t="str">
            <v>Mỡ YOC</v>
          </cell>
          <cell r="D9972" t="str">
            <v>kg</v>
          </cell>
          <cell r="E9972">
            <v>1.8</v>
          </cell>
          <cell r="F9972">
            <v>13889</v>
          </cell>
          <cell r="G9972">
            <v>1</v>
          </cell>
          <cell r="H9972">
            <v>25000.2</v>
          </cell>
        </row>
        <row r="9973">
          <cell r="B9973" t="str">
            <v>V09741</v>
          </cell>
          <cell r="C9973" t="str">
            <v>Dây thép mạ D2mm</v>
          </cell>
          <cell r="D9973" t="str">
            <v>kg</v>
          </cell>
          <cell r="E9973">
            <v>8.1999999999999993</v>
          </cell>
          <cell r="F9973">
            <v>28000</v>
          </cell>
          <cell r="G9973">
            <v>1</v>
          </cell>
          <cell r="H9973">
            <v>229599.99999999997</v>
          </cell>
        </row>
        <row r="9974">
          <cell r="B9974" t="str">
            <v>V04247</v>
          </cell>
          <cell r="C9974" t="str">
            <v>Giẻ lau</v>
          </cell>
          <cell r="D9974" t="str">
            <v>kg</v>
          </cell>
          <cell r="E9974">
            <v>10</v>
          </cell>
          <cell r="F9974">
            <v>5000</v>
          </cell>
          <cell r="G9974">
            <v>1</v>
          </cell>
          <cell r="H9974">
            <v>50000</v>
          </cell>
        </row>
        <row r="9975">
          <cell r="B9975" t="str">
            <v>V03435</v>
          </cell>
          <cell r="C9975" t="str">
            <v>Gỗ nhóm IV</v>
          </cell>
          <cell r="D9975" t="str">
            <v>m3</v>
          </cell>
          <cell r="E9975">
            <v>0.36</v>
          </cell>
          <cell r="F9975">
            <v>2000000</v>
          </cell>
          <cell r="G9975">
            <v>1</v>
          </cell>
          <cell r="H9975">
            <v>720000</v>
          </cell>
        </row>
        <row r="9976">
          <cell r="B9976" t="str">
            <v>Z999</v>
          </cell>
          <cell r="C9976" t="str">
            <v>Vật liệu khác</v>
          </cell>
          <cell r="D9976" t="str">
            <v>%</v>
          </cell>
          <cell r="E9976">
            <v>10</v>
          </cell>
          <cell r="F9976">
            <v>1932660.3395348836</v>
          </cell>
          <cell r="H9976">
            <v>193266.03395348837</v>
          </cell>
        </row>
        <row r="9977">
          <cell r="C9977" t="str">
            <v>Cộng</v>
          </cell>
          <cell r="H9977">
            <v>2125926.3734883722</v>
          </cell>
        </row>
        <row r="9978">
          <cell r="C9978" t="str">
            <v>b) Nhân công</v>
          </cell>
          <cell r="H9978">
            <v>230846447.36842105</v>
          </cell>
        </row>
        <row r="9979">
          <cell r="B9979" t="str">
            <v>N2457</v>
          </cell>
          <cell r="C9979" t="str">
            <v>Nhân công bậc 4,5/7 - Nhóm 2</v>
          </cell>
          <cell r="D9979" t="str">
            <v>công</v>
          </cell>
          <cell r="E9979">
            <v>540</v>
          </cell>
          <cell r="F9979">
            <v>427493.42105263157</v>
          </cell>
          <cell r="G9979">
            <v>1</v>
          </cell>
          <cell r="H9979">
            <v>230846447.36842105</v>
          </cell>
        </row>
        <row r="9980">
          <cell r="C9980" t="str">
            <v>c) Máy thi công</v>
          </cell>
          <cell r="H9980">
            <v>10244258.516447999</v>
          </cell>
        </row>
        <row r="9981">
          <cell r="B9981" t="str">
            <v>M102.0303</v>
          </cell>
          <cell r="C9981" t="str">
            <v>Cần cẩu bánh xích 16T</v>
          </cell>
          <cell r="D9981" t="str">
            <v>ca</v>
          </cell>
          <cell r="E9981">
            <v>2.31</v>
          </cell>
          <cell r="F9981">
            <v>3119437.44</v>
          </cell>
          <cell r="G9981">
            <v>1</v>
          </cell>
          <cell r="H9981">
            <v>7205900.4863999998</v>
          </cell>
        </row>
        <row r="9982">
          <cell r="B9982" t="str">
            <v>M102.0301</v>
          </cell>
          <cell r="C9982" t="str">
            <v>Cần cẩu bánh xích 5T</v>
          </cell>
          <cell r="D9982" t="str">
            <v>ca</v>
          </cell>
          <cell r="E9982">
            <v>1.2</v>
          </cell>
          <cell r="F9982">
            <v>2364575.1800000002</v>
          </cell>
          <cell r="G9982">
            <v>1</v>
          </cell>
          <cell r="H9982">
            <v>2837490.216</v>
          </cell>
        </row>
        <row r="9983">
          <cell r="B9983" t="str">
            <v>M999</v>
          </cell>
          <cell r="C9983" t="str">
            <v>Máy khác</v>
          </cell>
          <cell r="D9983" t="str">
            <v>%</v>
          </cell>
          <cell r="E9983">
            <v>2</v>
          </cell>
          <cell r="F9983">
            <v>10043390.702399999</v>
          </cell>
          <cell r="H9983">
            <v>200867.81404799997</v>
          </cell>
        </row>
        <row r="9984">
          <cell r="C9984" t="str">
            <v>Cộng</v>
          </cell>
          <cell r="H9984">
            <v>10244258.516447999</v>
          </cell>
        </row>
        <row r="9985">
          <cell r="B9985" t="str">
            <v>T1.1104</v>
          </cell>
          <cell r="C9985" t="str">
            <v>Lắp đặt máy biến áp 500KV và 220KV - Loại máy biến áp 500/220/35; (22) KV (1 pha), công suất 100MVA</v>
          </cell>
          <cell r="D9985" t="str">
            <v>máy</v>
          </cell>
          <cell r="E9985">
            <v>1</v>
          </cell>
          <cell r="I9985">
            <v>1818348.6995581395</v>
          </cell>
          <cell r="J9985">
            <v>166294940.78947368</v>
          </cell>
          <cell r="K9985">
            <v>8504094.435924001</v>
          </cell>
        </row>
        <row r="9986">
          <cell r="C9986" t="str">
            <v>a) Vật liệu</v>
          </cell>
          <cell r="H9986">
            <v>1818348.6995581395</v>
          </cell>
        </row>
        <row r="9987">
          <cell r="B9987" t="str">
            <v>V09505</v>
          </cell>
          <cell r="C9987" t="str">
            <v>Cồn công nghiệp</v>
          </cell>
          <cell r="D9987" t="str">
            <v>kg</v>
          </cell>
          <cell r="E9987">
            <v>1.7</v>
          </cell>
          <cell r="F9987">
            <v>14000</v>
          </cell>
          <cell r="G9987">
            <v>1</v>
          </cell>
          <cell r="H9987">
            <v>23800</v>
          </cell>
        </row>
        <row r="9988">
          <cell r="B9988" t="str">
            <v>V00890</v>
          </cell>
          <cell r="C9988" t="str">
            <v>Keo dán</v>
          </cell>
          <cell r="D9988" t="str">
            <v>kg</v>
          </cell>
          <cell r="E9988">
            <v>0.4</v>
          </cell>
          <cell r="F9988">
            <v>30000</v>
          </cell>
          <cell r="G9988">
            <v>1</v>
          </cell>
          <cell r="H9988">
            <v>12000</v>
          </cell>
        </row>
        <row r="9989">
          <cell r="B9989" t="str">
            <v>V46600</v>
          </cell>
          <cell r="C9989" t="str">
            <v>Xăng A92</v>
          </cell>
          <cell r="D9989" t="str">
            <v>kg</v>
          </cell>
          <cell r="E9989">
            <v>7.4</v>
          </cell>
          <cell r="F9989">
            <v>25325.581395348836</v>
          </cell>
          <cell r="G9989">
            <v>1</v>
          </cell>
          <cell r="H9989">
            <v>187409.3023255814</v>
          </cell>
        </row>
        <row r="9990">
          <cell r="B9990" t="str">
            <v>V01032</v>
          </cell>
          <cell r="C9990" t="str">
            <v>Giấy ráp</v>
          </cell>
          <cell r="D9990" t="str">
            <v>tờ</v>
          </cell>
          <cell r="E9990">
            <v>9</v>
          </cell>
          <cell r="F9990">
            <v>8100</v>
          </cell>
          <cell r="G9990">
            <v>1</v>
          </cell>
          <cell r="H9990">
            <v>72900</v>
          </cell>
        </row>
        <row r="9991">
          <cell r="B9991" t="str">
            <v>V09548</v>
          </cell>
          <cell r="C9991" t="str">
            <v>Vải nhựa</v>
          </cell>
          <cell r="D9991" t="str">
            <v>m2</v>
          </cell>
          <cell r="E9991">
            <v>25.33</v>
          </cell>
          <cell r="F9991">
            <v>10609</v>
          </cell>
          <cell r="G9991">
            <v>1</v>
          </cell>
          <cell r="H9991">
            <v>268725.96999999997</v>
          </cell>
        </row>
        <row r="9992">
          <cell r="B9992" t="str">
            <v>V09758</v>
          </cell>
          <cell r="C9992" t="str">
            <v>Vải trắng mộc 0,8m</v>
          </cell>
          <cell r="D9992" t="str">
            <v>m</v>
          </cell>
          <cell r="E9992">
            <v>5.4</v>
          </cell>
          <cell r="F9992">
            <v>8000</v>
          </cell>
          <cell r="G9992">
            <v>1</v>
          </cell>
          <cell r="H9992">
            <v>43200</v>
          </cell>
        </row>
        <row r="9993">
          <cell r="B9993" t="str">
            <v>V00548</v>
          </cell>
          <cell r="C9993" t="str">
            <v>Sơn chống gỉ</v>
          </cell>
          <cell r="D9993" t="str">
            <v>kg</v>
          </cell>
          <cell r="E9993">
            <v>0.4</v>
          </cell>
          <cell r="F9993">
            <v>92800</v>
          </cell>
          <cell r="G9993">
            <v>1</v>
          </cell>
          <cell r="H9993">
            <v>37120</v>
          </cell>
        </row>
        <row r="9994">
          <cell r="B9994" t="str">
            <v>V09757</v>
          </cell>
          <cell r="C9994" t="str">
            <v>Mỡ YOC</v>
          </cell>
          <cell r="D9994" t="str">
            <v>kg</v>
          </cell>
          <cell r="E9994">
            <v>1</v>
          </cell>
          <cell r="F9994">
            <v>13889</v>
          </cell>
          <cell r="G9994">
            <v>1</v>
          </cell>
          <cell r="H9994">
            <v>13889</v>
          </cell>
        </row>
        <row r="9995">
          <cell r="B9995" t="str">
            <v>V09741</v>
          </cell>
          <cell r="C9995" t="str">
            <v>Dây thép mạ D2mm</v>
          </cell>
          <cell r="D9995" t="str">
            <v>kg</v>
          </cell>
          <cell r="E9995">
            <v>8</v>
          </cell>
          <cell r="F9995">
            <v>28000</v>
          </cell>
          <cell r="G9995">
            <v>1</v>
          </cell>
          <cell r="H9995">
            <v>224000</v>
          </cell>
        </row>
        <row r="9996">
          <cell r="B9996" t="str">
            <v>V04247</v>
          </cell>
          <cell r="C9996" t="str">
            <v>Giẻ lau</v>
          </cell>
          <cell r="D9996" t="str">
            <v>kg</v>
          </cell>
          <cell r="E9996">
            <v>10</v>
          </cell>
          <cell r="F9996">
            <v>5000</v>
          </cell>
          <cell r="G9996">
            <v>1</v>
          </cell>
          <cell r="H9996">
            <v>50000</v>
          </cell>
        </row>
        <row r="9997">
          <cell r="B9997" t="str">
            <v>V03435</v>
          </cell>
          <cell r="C9997" t="str">
            <v>Gỗ nhóm IV</v>
          </cell>
          <cell r="D9997" t="str">
            <v>m3</v>
          </cell>
          <cell r="E9997">
            <v>0.36</v>
          </cell>
          <cell r="F9997">
            <v>2000000</v>
          </cell>
          <cell r="G9997">
            <v>1</v>
          </cell>
          <cell r="H9997">
            <v>720000</v>
          </cell>
        </row>
        <row r="9998">
          <cell r="B9998" t="str">
            <v>Z999</v>
          </cell>
          <cell r="C9998" t="str">
            <v>Vật liệu khác</v>
          </cell>
          <cell r="D9998" t="str">
            <v>%</v>
          </cell>
          <cell r="E9998">
            <v>10</v>
          </cell>
          <cell r="F9998">
            <v>1653044.2723255814</v>
          </cell>
          <cell r="H9998">
            <v>165304.42723255814</v>
          </cell>
        </row>
        <row r="9999">
          <cell r="C9999" t="str">
            <v>Cộng</v>
          </cell>
          <cell r="H9999">
            <v>1818348.6995581395</v>
          </cell>
        </row>
        <row r="10000">
          <cell r="C10000" t="str">
            <v>b) Nhân công</v>
          </cell>
          <cell r="H10000">
            <v>166294940.78947368</v>
          </cell>
        </row>
        <row r="10001">
          <cell r="B10001" t="str">
            <v>N2457</v>
          </cell>
          <cell r="C10001" t="str">
            <v>Nhân công bậc 4,5/7 - Nhóm 2</v>
          </cell>
          <cell r="D10001" t="str">
            <v>công</v>
          </cell>
          <cell r="E10001">
            <v>389</v>
          </cell>
          <cell r="F10001">
            <v>427493.42105263157</v>
          </cell>
          <cell r="G10001">
            <v>1</v>
          </cell>
          <cell r="H10001">
            <v>166294940.78947368</v>
          </cell>
        </row>
        <row r="10002">
          <cell r="C10002" t="str">
            <v>c) Máy thi công</v>
          </cell>
          <cell r="H10002">
            <v>8504094.435924001</v>
          </cell>
        </row>
        <row r="10003">
          <cell r="B10003" t="str">
            <v>M102.0303</v>
          </cell>
          <cell r="C10003" t="str">
            <v>Cần cẩu bánh xích 16T</v>
          </cell>
          <cell r="D10003" t="str">
            <v>ca</v>
          </cell>
          <cell r="E10003">
            <v>2.1800000000000002</v>
          </cell>
          <cell r="F10003">
            <v>3119437.44</v>
          </cell>
          <cell r="G10003">
            <v>1</v>
          </cell>
          <cell r="H10003">
            <v>6800373.6192000005</v>
          </cell>
        </row>
        <row r="10004">
          <cell r="B10004" t="str">
            <v>M102.0301</v>
          </cell>
          <cell r="C10004" t="str">
            <v>Cần cẩu bánh xích 5T</v>
          </cell>
          <cell r="D10004" t="str">
            <v>ca</v>
          </cell>
          <cell r="E10004">
            <v>0.65</v>
          </cell>
          <cell r="F10004">
            <v>2364575.1800000002</v>
          </cell>
          <cell r="G10004">
            <v>1</v>
          </cell>
          <cell r="H10004">
            <v>1536973.8670000001</v>
          </cell>
        </row>
        <row r="10005">
          <cell r="B10005" t="str">
            <v>M999</v>
          </cell>
          <cell r="C10005" t="str">
            <v>Máy khác</v>
          </cell>
          <cell r="D10005" t="str">
            <v>%</v>
          </cell>
          <cell r="E10005">
            <v>2</v>
          </cell>
          <cell r="F10005">
            <v>8337347.4862000011</v>
          </cell>
          <cell r="H10005">
            <v>166746.94972400003</v>
          </cell>
        </row>
        <row r="10006">
          <cell r="C10006" t="str">
            <v>Cộng</v>
          </cell>
          <cell r="H10006">
            <v>8504094.435924001</v>
          </cell>
        </row>
        <row r="10007">
          <cell r="B10007" t="str">
            <v>T1.1105</v>
          </cell>
          <cell r="C10007" t="str">
            <v>Lắp đặt máy biến áp 500KV và 220KV - Loại máy biến áp 220/110/35; (22) ; (15) ; (10) ; (6) KV (3 pha), công suất 250MVA</v>
          </cell>
          <cell r="D10007" t="str">
            <v>máy</v>
          </cell>
          <cell r="E10007">
            <v>1</v>
          </cell>
          <cell r="I10007">
            <v>1620512.420488372</v>
          </cell>
          <cell r="J10007">
            <v>200066921.05263159</v>
          </cell>
          <cell r="K10007">
            <v>7440365.4481512001</v>
          </cell>
        </row>
        <row r="10008">
          <cell r="C10008" t="str">
            <v>a) Vật liệu</v>
          </cell>
          <cell r="H10008">
            <v>1620512.420488372</v>
          </cell>
        </row>
        <row r="10009">
          <cell r="B10009" t="str">
            <v>V09505</v>
          </cell>
          <cell r="C10009" t="str">
            <v>Cồn công nghiệp</v>
          </cell>
          <cell r="D10009" t="str">
            <v>kg</v>
          </cell>
          <cell r="E10009">
            <v>1.1000000000000001</v>
          </cell>
          <cell r="F10009">
            <v>14000</v>
          </cell>
          <cell r="G10009">
            <v>1</v>
          </cell>
          <cell r="H10009">
            <v>15400.000000000002</v>
          </cell>
        </row>
        <row r="10010">
          <cell r="B10010" t="str">
            <v>V00890</v>
          </cell>
          <cell r="C10010" t="str">
            <v>Keo dán</v>
          </cell>
          <cell r="D10010" t="str">
            <v>kg</v>
          </cell>
          <cell r="E10010">
            <v>0.4</v>
          </cell>
          <cell r="F10010">
            <v>30000</v>
          </cell>
          <cell r="G10010">
            <v>1</v>
          </cell>
          <cell r="H10010">
            <v>12000</v>
          </cell>
        </row>
        <row r="10011">
          <cell r="B10011" t="str">
            <v>V46600</v>
          </cell>
          <cell r="C10011" t="str">
            <v>Xăng A92</v>
          </cell>
          <cell r="D10011" t="str">
            <v>kg</v>
          </cell>
          <cell r="E10011">
            <v>5.4</v>
          </cell>
          <cell r="F10011">
            <v>25325.581395348836</v>
          </cell>
          <cell r="G10011">
            <v>1</v>
          </cell>
          <cell r="H10011">
            <v>136758.13953488372</v>
          </cell>
        </row>
        <row r="10012">
          <cell r="B10012" t="str">
            <v>V01032</v>
          </cell>
          <cell r="C10012" t="str">
            <v>Giấy ráp</v>
          </cell>
          <cell r="D10012" t="str">
            <v>tờ</v>
          </cell>
          <cell r="E10012">
            <v>6</v>
          </cell>
          <cell r="F10012">
            <v>8100</v>
          </cell>
          <cell r="G10012">
            <v>1</v>
          </cell>
          <cell r="H10012">
            <v>48600</v>
          </cell>
        </row>
        <row r="10013">
          <cell r="B10013" t="str">
            <v>V09548</v>
          </cell>
          <cell r="C10013" t="str">
            <v>Vải nhựa</v>
          </cell>
          <cell r="D10013" t="str">
            <v>m2</v>
          </cell>
          <cell r="E10013">
            <v>25.33</v>
          </cell>
          <cell r="F10013">
            <v>10609</v>
          </cell>
          <cell r="G10013">
            <v>1</v>
          </cell>
          <cell r="H10013">
            <v>268725.96999999997</v>
          </cell>
        </row>
        <row r="10014">
          <cell r="B10014" t="str">
            <v>V09758</v>
          </cell>
          <cell r="C10014" t="str">
            <v>Vải trắng mộc 0,8m</v>
          </cell>
          <cell r="D10014" t="str">
            <v>m</v>
          </cell>
          <cell r="E10014">
            <v>5.4</v>
          </cell>
          <cell r="F10014">
            <v>8000</v>
          </cell>
          <cell r="G10014">
            <v>1</v>
          </cell>
          <cell r="H10014">
            <v>43200</v>
          </cell>
        </row>
        <row r="10015">
          <cell r="B10015" t="str">
            <v>V00548</v>
          </cell>
          <cell r="C10015" t="str">
            <v>Sơn chống gỉ</v>
          </cell>
          <cell r="D10015" t="str">
            <v>kg</v>
          </cell>
          <cell r="E10015">
            <v>0.4</v>
          </cell>
          <cell r="F10015">
            <v>92800</v>
          </cell>
          <cell r="G10015">
            <v>1</v>
          </cell>
          <cell r="H10015">
            <v>37120</v>
          </cell>
        </row>
        <row r="10016">
          <cell r="B10016" t="str">
            <v>V09757</v>
          </cell>
          <cell r="C10016" t="str">
            <v>Mỡ YOC</v>
          </cell>
          <cell r="D10016" t="str">
            <v>kg</v>
          </cell>
          <cell r="E10016">
            <v>1</v>
          </cell>
          <cell r="F10016">
            <v>13889</v>
          </cell>
          <cell r="G10016">
            <v>1</v>
          </cell>
          <cell r="H10016">
            <v>13889</v>
          </cell>
        </row>
        <row r="10017">
          <cell r="B10017" t="str">
            <v>V09741</v>
          </cell>
          <cell r="C10017" t="str">
            <v>Dây thép mạ D2mm</v>
          </cell>
          <cell r="D10017" t="str">
            <v>kg</v>
          </cell>
          <cell r="E10017">
            <v>5</v>
          </cell>
          <cell r="F10017">
            <v>28000</v>
          </cell>
          <cell r="G10017">
            <v>1</v>
          </cell>
          <cell r="H10017">
            <v>140000</v>
          </cell>
        </row>
        <row r="10018">
          <cell r="B10018" t="str">
            <v>V04247</v>
          </cell>
          <cell r="C10018" t="str">
            <v>Giẻ lau</v>
          </cell>
          <cell r="D10018" t="str">
            <v>kg</v>
          </cell>
          <cell r="E10018">
            <v>7.5</v>
          </cell>
          <cell r="F10018">
            <v>5000</v>
          </cell>
          <cell r="G10018">
            <v>1</v>
          </cell>
          <cell r="H10018">
            <v>37500</v>
          </cell>
        </row>
        <row r="10019">
          <cell r="B10019" t="str">
            <v>V03435</v>
          </cell>
          <cell r="C10019" t="str">
            <v>Gỗ nhóm IV</v>
          </cell>
          <cell r="D10019" t="str">
            <v>m3</v>
          </cell>
          <cell r="E10019">
            <v>0.36</v>
          </cell>
          <cell r="F10019">
            <v>2000000</v>
          </cell>
          <cell r="G10019">
            <v>1</v>
          </cell>
          <cell r="H10019">
            <v>720000</v>
          </cell>
        </row>
        <row r="10020">
          <cell r="B10020" t="str">
            <v>Z999</v>
          </cell>
          <cell r="C10020" t="str">
            <v>Vật liệu khác</v>
          </cell>
          <cell r="D10020" t="str">
            <v>%</v>
          </cell>
          <cell r="E10020">
            <v>10</v>
          </cell>
          <cell r="F10020">
            <v>1473193.1095348836</v>
          </cell>
          <cell r="H10020">
            <v>147319.31095348837</v>
          </cell>
        </row>
        <row r="10021">
          <cell r="C10021" t="str">
            <v>Cộng</v>
          </cell>
          <cell r="H10021">
            <v>1620512.420488372</v>
          </cell>
        </row>
        <row r="10022">
          <cell r="C10022" t="str">
            <v>b) Nhân công</v>
          </cell>
          <cell r="H10022">
            <v>200066921.05263159</v>
          </cell>
        </row>
        <row r="10023">
          <cell r="B10023" t="str">
            <v>N2457</v>
          </cell>
          <cell r="C10023" t="str">
            <v>Nhân công bậc 4,5/7 - Nhóm 2</v>
          </cell>
          <cell r="D10023" t="str">
            <v>công</v>
          </cell>
          <cell r="E10023">
            <v>468</v>
          </cell>
          <cell r="F10023">
            <v>427493.42105263157</v>
          </cell>
          <cell r="G10023">
            <v>1</v>
          </cell>
          <cell r="H10023">
            <v>200066921.05263159</v>
          </cell>
        </row>
        <row r="10024">
          <cell r="C10024" t="str">
            <v>c) Máy thi công</v>
          </cell>
          <cell r="H10024">
            <v>7440365.4481512001</v>
          </cell>
        </row>
        <row r="10025">
          <cell r="B10025" t="str">
            <v>M102.0302</v>
          </cell>
          <cell r="C10025" t="str">
            <v>Cần cẩu bánh xích 10T</v>
          </cell>
          <cell r="D10025" t="str">
            <v>ca</v>
          </cell>
          <cell r="E10025">
            <v>2.1800000000000002</v>
          </cell>
          <cell r="F10025">
            <v>2641055.9920000001</v>
          </cell>
          <cell r="G10025">
            <v>1</v>
          </cell>
          <cell r="H10025">
            <v>5757502.0625600005</v>
          </cell>
        </row>
        <row r="10026">
          <cell r="B10026" t="str">
            <v>M102.0301</v>
          </cell>
          <cell r="C10026" t="str">
            <v>Cần cẩu bánh xích 5T</v>
          </cell>
          <cell r="D10026" t="str">
            <v>ca</v>
          </cell>
          <cell r="E10026">
            <v>0.65</v>
          </cell>
          <cell r="F10026">
            <v>2364575.1800000002</v>
          </cell>
          <cell r="G10026">
            <v>1</v>
          </cell>
          <cell r="H10026">
            <v>1536973.8670000001</v>
          </cell>
        </row>
        <row r="10027">
          <cell r="B10027" t="str">
            <v>M999</v>
          </cell>
          <cell r="C10027" t="str">
            <v>Máy khác</v>
          </cell>
          <cell r="D10027" t="str">
            <v>%</v>
          </cell>
          <cell r="E10027">
            <v>2</v>
          </cell>
          <cell r="F10027">
            <v>7294475.9295600001</v>
          </cell>
          <cell r="H10027">
            <v>145889.5185912</v>
          </cell>
        </row>
        <row r="10028">
          <cell r="C10028" t="str">
            <v>Cộng</v>
          </cell>
          <cell r="H10028">
            <v>7440365.4481512001</v>
          </cell>
        </row>
        <row r="10029">
          <cell r="B10029" t="str">
            <v>T1.1106</v>
          </cell>
          <cell r="C10029" t="str">
            <v>Lắp đặt máy biến áp 500KV và 220KV - Loại máy biến áp 220/110/35; (22) ; (15) ; (10) ; (6) KV (3 pha), công suất 125MVA</v>
          </cell>
          <cell r="D10029" t="str">
            <v>máy</v>
          </cell>
          <cell r="E10029">
            <v>1</v>
          </cell>
          <cell r="I10029">
            <v>1454219.9649999999</v>
          </cell>
          <cell r="J10029">
            <v>163302486.84210527</v>
          </cell>
          <cell r="K10029">
            <v>4889346.9438792001</v>
          </cell>
        </row>
        <row r="10030">
          <cell r="C10030" t="str">
            <v>a) Vật liệu</v>
          </cell>
          <cell r="H10030">
            <v>1454219.9649999999</v>
          </cell>
        </row>
        <row r="10031">
          <cell r="B10031" t="str">
            <v>V09505</v>
          </cell>
          <cell r="C10031" t="str">
            <v>Cồn công nghiệp</v>
          </cell>
          <cell r="D10031" t="str">
            <v>kg</v>
          </cell>
          <cell r="E10031">
            <v>0.8</v>
          </cell>
          <cell r="F10031">
            <v>14000</v>
          </cell>
          <cell r="G10031">
            <v>1</v>
          </cell>
          <cell r="H10031">
            <v>11200</v>
          </cell>
        </row>
        <row r="10032">
          <cell r="B10032" t="str">
            <v>V00890</v>
          </cell>
          <cell r="C10032" t="str">
            <v>Keo dán</v>
          </cell>
          <cell r="D10032" t="str">
            <v>kg</v>
          </cell>
          <cell r="E10032">
            <v>0.3</v>
          </cell>
          <cell r="F10032">
            <v>30000</v>
          </cell>
          <cell r="G10032">
            <v>1</v>
          </cell>
          <cell r="H10032">
            <v>9000</v>
          </cell>
        </row>
        <row r="10033">
          <cell r="B10033" t="str">
            <v>V46600</v>
          </cell>
          <cell r="C10033" t="str">
            <v>Xăng A92</v>
          </cell>
          <cell r="D10033" t="str">
            <v>kg</v>
          </cell>
          <cell r="E10033">
            <v>4.3</v>
          </cell>
          <cell r="F10033">
            <v>25325.581395348836</v>
          </cell>
          <cell r="G10033">
            <v>1</v>
          </cell>
          <cell r="H10033">
            <v>108899.99999999999</v>
          </cell>
        </row>
        <row r="10034">
          <cell r="B10034" t="str">
            <v>V01032</v>
          </cell>
          <cell r="C10034" t="str">
            <v>Giấy ráp</v>
          </cell>
          <cell r="D10034" t="str">
            <v>tờ</v>
          </cell>
          <cell r="E10034">
            <v>5</v>
          </cell>
          <cell r="F10034">
            <v>8100</v>
          </cell>
          <cell r="G10034">
            <v>1</v>
          </cell>
          <cell r="H10034">
            <v>40500</v>
          </cell>
        </row>
        <row r="10035">
          <cell r="B10035" t="str">
            <v>V09548</v>
          </cell>
          <cell r="C10035" t="str">
            <v>Vải nhựa</v>
          </cell>
          <cell r="D10035" t="str">
            <v>m2</v>
          </cell>
          <cell r="E10035">
            <v>20.65</v>
          </cell>
          <cell r="F10035">
            <v>10609</v>
          </cell>
          <cell r="G10035">
            <v>1</v>
          </cell>
          <cell r="H10035">
            <v>219075.84999999998</v>
          </cell>
        </row>
        <row r="10036">
          <cell r="B10036" t="str">
            <v>V09758</v>
          </cell>
          <cell r="C10036" t="str">
            <v>Vải trắng mộc 0,8m</v>
          </cell>
          <cell r="D10036" t="str">
            <v>m</v>
          </cell>
          <cell r="E10036">
            <v>4</v>
          </cell>
          <cell r="F10036">
            <v>8000</v>
          </cell>
          <cell r="G10036">
            <v>1</v>
          </cell>
          <cell r="H10036">
            <v>32000</v>
          </cell>
        </row>
        <row r="10037">
          <cell r="B10037" t="str">
            <v>V00548</v>
          </cell>
          <cell r="C10037" t="str">
            <v>Sơn chống gỉ</v>
          </cell>
          <cell r="D10037" t="str">
            <v>kg</v>
          </cell>
          <cell r="E10037">
            <v>0.4</v>
          </cell>
          <cell r="F10037">
            <v>92800</v>
          </cell>
          <cell r="G10037">
            <v>1</v>
          </cell>
          <cell r="H10037">
            <v>37120</v>
          </cell>
        </row>
        <row r="10038">
          <cell r="B10038" t="str">
            <v>V09757</v>
          </cell>
          <cell r="C10038" t="str">
            <v>Mỡ YOC</v>
          </cell>
          <cell r="D10038" t="str">
            <v>kg</v>
          </cell>
          <cell r="E10038">
            <v>0.7</v>
          </cell>
          <cell r="F10038">
            <v>13889</v>
          </cell>
          <cell r="G10038">
            <v>1</v>
          </cell>
          <cell r="H10038">
            <v>9722.2999999999993</v>
          </cell>
        </row>
        <row r="10039">
          <cell r="B10039" t="str">
            <v>V09741</v>
          </cell>
          <cell r="C10039" t="str">
            <v>Dây thép mạ D2mm</v>
          </cell>
          <cell r="D10039" t="str">
            <v>kg</v>
          </cell>
          <cell r="E10039">
            <v>4</v>
          </cell>
          <cell r="F10039">
            <v>28000</v>
          </cell>
          <cell r="G10039">
            <v>1</v>
          </cell>
          <cell r="H10039">
            <v>112000</v>
          </cell>
        </row>
        <row r="10040">
          <cell r="B10040" t="str">
            <v>V04247</v>
          </cell>
          <cell r="C10040" t="str">
            <v>Giẻ lau</v>
          </cell>
          <cell r="D10040" t="str">
            <v>kg</v>
          </cell>
          <cell r="E10040">
            <v>4.5</v>
          </cell>
          <cell r="F10040">
            <v>5000</v>
          </cell>
          <cell r="G10040">
            <v>1</v>
          </cell>
          <cell r="H10040">
            <v>22500</v>
          </cell>
        </row>
        <row r="10041">
          <cell r="B10041" t="str">
            <v>V03435</v>
          </cell>
          <cell r="C10041" t="str">
            <v>Gỗ nhóm IV</v>
          </cell>
          <cell r="D10041" t="str">
            <v>m3</v>
          </cell>
          <cell r="E10041">
            <v>0.36</v>
          </cell>
          <cell r="F10041">
            <v>2000000</v>
          </cell>
          <cell r="G10041">
            <v>1</v>
          </cell>
          <cell r="H10041">
            <v>720000</v>
          </cell>
        </row>
        <row r="10042">
          <cell r="B10042" t="str">
            <v>Z999</v>
          </cell>
          <cell r="C10042" t="str">
            <v>Vật liệu khác</v>
          </cell>
          <cell r="D10042" t="str">
            <v>%</v>
          </cell>
          <cell r="E10042">
            <v>10</v>
          </cell>
          <cell r="F10042">
            <v>1322018.1499999999</v>
          </cell>
          <cell r="H10042">
            <v>132201.815</v>
          </cell>
        </row>
        <row r="10043">
          <cell r="C10043" t="str">
            <v>Cộng</v>
          </cell>
          <cell r="H10043">
            <v>1454219.9649999999</v>
          </cell>
        </row>
        <row r="10044">
          <cell r="C10044" t="str">
            <v>b) Nhân công</v>
          </cell>
          <cell r="H10044">
            <v>163302486.84210527</v>
          </cell>
        </row>
        <row r="10045">
          <cell r="B10045" t="str">
            <v>N2457</v>
          </cell>
          <cell r="C10045" t="str">
            <v>Nhân công bậc 4,5/7 - Nhóm 2</v>
          </cell>
          <cell r="D10045" t="str">
            <v>công</v>
          </cell>
          <cell r="E10045">
            <v>382</v>
          </cell>
          <cell r="F10045">
            <v>427493.42105263157</v>
          </cell>
          <cell r="G10045">
            <v>1</v>
          </cell>
          <cell r="H10045">
            <v>163302486.84210527</v>
          </cell>
        </row>
        <row r="10046">
          <cell r="C10046" t="str">
            <v>c) Máy thi công</v>
          </cell>
          <cell r="H10046">
            <v>4889346.9438792001</v>
          </cell>
        </row>
        <row r="10047">
          <cell r="B10047" t="str">
            <v>M102.0302</v>
          </cell>
          <cell r="C10047" t="str">
            <v>Cần cẩu bánh xích 10T</v>
          </cell>
          <cell r="D10047" t="str">
            <v>ca</v>
          </cell>
          <cell r="E10047">
            <v>1.43</v>
          </cell>
          <cell r="F10047">
            <v>2641055.9920000001</v>
          </cell>
          <cell r="G10047">
            <v>1</v>
          </cell>
          <cell r="H10047">
            <v>3776710.06856</v>
          </cell>
        </row>
        <row r="10048">
          <cell r="B10048" t="str">
            <v>M102.0301</v>
          </cell>
          <cell r="C10048" t="str">
            <v>Cần cẩu bánh xích 5T</v>
          </cell>
          <cell r="D10048" t="str">
            <v>ca</v>
          </cell>
          <cell r="E10048">
            <v>0.43</v>
          </cell>
          <cell r="F10048">
            <v>2364575.1800000002</v>
          </cell>
          <cell r="G10048">
            <v>1</v>
          </cell>
          <cell r="H10048">
            <v>1016767.3274000001</v>
          </cell>
        </row>
        <row r="10049">
          <cell r="B10049" t="str">
            <v>M999</v>
          </cell>
          <cell r="C10049" t="str">
            <v>Máy khác</v>
          </cell>
          <cell r="D10049" t="str">
            <v>%</v>
          </cell>
          <cell r="E10049">
            <v>2</v>
          </cell>
          <cell r="F10049">
            <v>4793477.3959600003</v>
          </cell>
          <cell r="H10049">
            <v>95869.547919200006</v>
          </cell>
        </row>
        <row r="10050">
          <cell r="C10050" t="str">
            <v>Cộng</v>
          </cell>
          <cell r="H10050">
            <v>4889346.9438792001</v>
          </cell>
        </row>
        <row r="10051">
          <cell r="B10051" t="str">
            <v>T1.1107</v>
          </cell>
          <cell r="C10051" t="str">
            <v>Lắp đặt máy biến áp 500KV và 220KV - Loại máy biến áp 220/110/35; (22) ; (15) ; (10) ; (6) KV (3 pha), công suất 63MVA</v>
          </cell>
          <cell r="D10051" t="str">
            <v>máy</v>
          </cell>
          <cell r="E10051">
            <v>1</v>
          </cell>
          <cell r="I10051">
            <v>808880.60051162785</v>
          </cell>
          <cell r="J10051">
            <v>85498684.210526317</v>
          </cell>
          <cell r="K10051">
            <v>2997697.1961552002</v>
          </cell>
        </row>
        <row r="10052">
          <cell r="C10052" t="str">
            <v>a) Vật liệu</v>
          </cell>
          <cell r="H10052">
            <v>808880.60051162785</v>
          </cell>
        </row>
        <row r="10053">
          <cell r="B10053" t="str">
            <v>V09505</v>
          </cell>
          <cell r="C10053" t="str">
            <v>Cồn công nghiệp</v>
          </cell>
          <cell r="D10053" t="str">
            <v>kg</v>
          </cell>
          <cell r="E10053">
            <v>0.6</v>
          </cell>
          <cell r="F10053">
            <v>14000</v>
          </cell>
          <cell r="G10053">
            <v>1</v>
          </cell>
          <cell r="H10053">
            <v>8400</v>
          </cell>
        </row>
        <row r="10054">
          <cell r="B10054" t="str">
            <v>V00890</v>
          </cell>
          <cell r="C10054" t="str">
            <v>Keo dán</v>
          </cell>
          <cell r="D10054" t="str">
            <v>kg</v>
          </cell>
          <cell r="E10054">
            <v>0.2</v>
          </cell>
          <cell r="F10054">
            <v>30000</v>
          </cell>
          <cell r="G10054">
            <v>1</v>
          </cell>
          <cell r="H10054">
            <v>6000</v>
          </cell>
        </row>
        <row r="10055">
          <cell r="B10055" t="str">
            <v>V46600</v>
          </cell>
          <cell r="C10055" t="str">
            <v>Xăng A92</v>
          </cell>
          <cell r="D10055" t="str">
            <v>kg</v>
          </cell>
          <cell r="E10055">
            <v>3.2</v>
          </cell>
          <cell r="F10055">
            <v>25325.581395348836</v>
          </cell>
          <cell r="G10055">
            <v>1</v>
          </cell>
          <cell r="H10055">
            <v>81041.860465116275</v>
          </cell>
        </row>
        <row r="10056">
          <cell r="B10056" t="str">
            <v>V01032</v>
          </cell>
          <cell r="C10056" t="str">
            <v>Giấy ráp</v>
          </cell>
          <cell r="D10056" t="str">
            <v>tờ</v>
          </cell>
          <cell r="E10056">
            <v>3</v>
          </cell>
          <cell r="F10056">
            <v>8100</v>
          </cell>
          <cell r="G10056">
            <v>1</v>
          </cell>
          <cell r="H10056">
            <v>24300</v>
          </cell>
        </row>
        <row r="10057">
          <cell r="B10057" t="str">
            <v>V09548</v>
          </cell>
          <cell r="C10057" t="str">
            <v>Vải nhựa</v>
          </cell>
          <cell r="D10057" t="str">
            <v>m2</v>
          </cell>
          <cell r="E10057">
            <v>15.96</v>
          </cell>
          <cell r="F10057">
            <v>10609</v>
          </cell>
          <cell r="G10057">
            <v>1</v>
          </cell>
          <cell r="H10057">
            <v>169319.64</v>
          </cell>
        </row>
        <row r="10058">
          <cell r="B10058" t="str">
            <v>V09758</v>
          </cell>
          <cell r="C10058" t="str">
            <v>Vải trắng mộc 0,8m</v>
          </cell>
          <cell r="D10058" t="str">
            <v>m</v>
          </cell>
          <cell r="E10058">
            <v>3</v>
          </cell>
          <cell r="F10058">
            <v>8000</v>
          </cell>
          <cell r="G10058">
            <v>1</v>
          </cell>
          <cell r="H10058">
            <v>24000</v>
          </cell>
        </row>
        <row r="10059">
          <cell r="B10059" t="str">
            <v>V00548</v>
          </cell>
          <cell r="C10059" t="str">
            <v>Sơn chống gỉ</v>
          </cell>
          <cell r="D10059" t="str">
            <v>kg</v>
          </cell>
          <cell r="E10059">
            <v>0.3</v>
          </cell>
          <cell r="F10059">
            <v>92800</v>
          </cell>
          <cell r="G10059">
            <v>1</v>
          </cell>
          <cell r="H10059">
            <v>27840</v>
          </cell>
        </row>
        <row r="10060">
          <cell r="B10060" t="str">
            <v>V09757</v>
          </cell>
          <cell r="C10060" t="str">
            <v>Mỡ YOC</v>
          </cell>
          <cell r="D10060" t="str">
            <v>kg</v>
          </cell>
          <cell r="E10060">
            <v>0.5</v>
          </cell>
          <cell r="F10060">
            <v>13889</v>
          </cell>
          <cell r="G10060">
            <v>1</v>
          </cell>
          <cell r="H10060">
            <v>6944.5</v>
          </cell>
        </row>
        <row r="10061">
          <cell r="B10061" t="str">
            <v>V09741</v>
          </cell>
          <cell r="C10061" t="str">
            <v>Dây thép mạ D2mm</v>
          </cell>
          <cell r="D10061" t="str">
            <v>kg</v>
          </cell>
          <cell r="E10061">
            <v>2.5</v>
          </cell>
          <cell r="F10061">
            <v>28000</v>
          </cell>
          <cell r="G10061">
            <v>1</v>
          </cell>
          <cell r="H10061">
            <v>70000</v>
          </cell>
        </row>
        <row r="10062">
          <cell r="B10062" t="str">
            <v>V04247</v>
          </cell>
          <cell r="C10062" t="str">
            <v>Giẻ lau</v>
          </cell>
          <cell r="D10062" t="str">
            <v>kg</v>
          </cell>
          <cell r="E10062">
            <v>3.5</v>
          </cell>
          <cell r="F10062">
            <v>5000</v>
          </cell>
          <cell r="G10062">
            <v>1</v>
          </cell>
          <cell r="H10062">
            <v>17500</v>
          </cell>
        </row>
        <row r="10063">
          <cell r="B10063" t="str">
            <v>V03435</v>
          </cell>
          <cell r="C10063" t="str">
            <v>Gỗ nhóm IV</v>
          </cell>
          <cell r="D10063" t="str">
            <v>m3</v>
          </cell>
          <cell r="E10063">
            <v>0.15</v>
          </cell>
          <cell r="F10063">
            <v>2000000</v>
          </cell>
          <cell r="G10063">
            <v>1</v>
          </cell>
          <cell r="H10063">
            <v>300000</v>
          </cell>
        </row>
        <row r="10064">
          <cell r="B10064" t="str">
            <v>Z999</v>
          </cell>
          <cell r="C10064" t="str">
            <v>Vật liệu khác</v>
          </cell>
          <cell r="D10064" t="str">
            <v>%</v>
          </cell>
          <cell r="E10064">
            <v>10</v>
          </cell>
          <cell r="F10064">
            <v>735346.00046511623</v>
          </cell>
          <cell r="H10064">
            <v>73534.600046511623</v>
          </cell>
        </row>
        <row r="10065">
          <cell r="C10065" t="str">
            <v>Cộng</v>
          </cell>
          <cell r="H10065">
            <v>808880.60051162785</v>
          </cell>
        </row>
        <row r="10066">
          <cell r="C10066" t="str">
            <v>b) Nhân công</v>
          </cell>
          <cell r="H10066">
            <v>85498684.210526317</v>
          </cell>
        </row>
        <row r="10067">
          <cell r="B10067" t="str">
            <v>N2457</v>
          </cell>
          <cell r="C10067" t="str">
            <v>Nhân công bậc 4,5/7 - Nhóm 2</v>
          </cell>
          <cell r="D10067" t="str">
            <v>công</v>
          </cell>
          <cell r="E10067">
            <v>200</v>
          </cell>
          <cell r="F10067">
            <v>427493.42105263157</v>
          </cell>
          <cell r="G10067">
            <v>1</v>
          </cell>
          <cell r="H10067">
            <v>85498684.210526317</v>
          </cell>
        </row>
        <row r="10068">
          <cell r="C10068" t="str">
            <v>c) Máy thi công</v>
          </cell>
          <cell r="H10068">
            <v>2997697.1961552002</v>
          </cell>
        </row>
        <row r="10069">
          <cell r="B10069" t="str">
            <v>M102.0302</v>
          </cell>
          <cell r="C10069" t="str">
            <v>Cần cẩu bánh xích 10T</v>
          </cell>
          <cell r="D10069" t="str">
            <v>ca</v>
          </cell>
          <cell r="E10069">
            <v>0.88</v>
          </cell>
          <cell r="F10069">
            <v>2641055.9920000001</v>
          </cell>
          <cell r="G10069">
            <v>1</v>
          </cell>
          <cell r="H10069">
            <v>2324129.2729600002</v>
          </cell>
        </row>
        <row r="10070">
          <cell r="B10070" t="str">
            <v>M102.0301</v>
          </cell>
          <cell r="C10070" t="str">
            <v>Cần cẩu bánh xích 5T</v>
          </cell>
          <cell r="D10070" t="str">
            <v>ca</v>
          </cell>
          <cell r="E10070">
            <v>0.26</v>
          </cell>
          <cell r="F10070">
            <v>2364575.1800000002</v>
          </cell>
          <cell r="G10070">
            <v>1</v>
          </cell>
          <cell r="H10070">
            <v>614789.54680000001</v>
          </cell>
        </row>
        <row r="10071">
          <cell r="B10071" t="str">
            <v>M999</v>
          </cell>
          <cell r="C10071" t="str">
            <v>Máy khác</v>
          </cell>
          <cell r="D10071" t="str">
            <v>%</v>
          </cell>
          <cell r="E10071">
            <v>2</v>
          </cell>
          <cell r="F10071">
            <v>2938918.8197600003</v>
          </cell>
          <cell r="H10071">
            <v>58778.376395200008</v>
          </cell>
        </row>
        <row r="10072">
          <cell r="C10072" t="str">
            <v>Cộng</v>
          </cell>
          <cell r="H10072">
            <v>2997697.1961552002</v>
          </cell>
        </row>
        <row r="10073">
          <cell r="B10073" t="str">
            <v>T1.1201</v>
          </cell>
          <cell r="C10073" t="str">
            <v>Lắp đặt máy biến áp 66KV- 110KV 3 pha - Loại máy biến áp 110/35/22; (15) ; (10) ; (6) KV, công suất 63MVA</v>
          </cell>
          <cell r="D10073" t="str">
            <v>máy</v>
          </cell>
          <cell r="E10073">
            <v>1</v>
          </cell>
          <cell r="I10073">
            <v>1067645.4574883722</v>
          </cell>
          <cell r="J10073">
            <v>50871717.105263159</v>
          </cell>
          <cell r="K10073">
            <v>2997697.1961552002</v>
          </cell>
        </row>
        <row r="10074">
          <cell r="C10074" t="str">
            <v>a) Vật liệu</v>
          </cell>
          <cell r="H10074">
            <v>1067645.4574883722</v>
          </cell>
        </row>
        <row r="10075">
          <cell r="B10075" t="str">
            <v>V09505</v>
          </cell>
          <cell r="C10075" t="str">
            <v>Cồn công nghiệp</v>
          </cell>
          <cell r="D10075" t="str">
            <v>kg</v>
          </cell>
          <cell r="E10075">
            <v>1.1000000000000001</v>
          </cell>
          <cell r="F10075">
            <v>14000</v>
          </cell>
          <cell r="G10075">
            <v>1</v>
          </cell>
          <cell r="H10075">
            <v>15400.000000000002</v>
          </cell>
        </row>
        <row r="10076">
          <cell r="B10076" t="str">
            <v>V00890</v>
          </cell>
          <cell r="C10076" t="str">
            <v>Keo dán</v>
          </cell>
          <cell r="D10076" t="str">
            <v>kg</v>
          </cell>
          <cell r="E10076">
            <v>0.4</v>
          </cell>
          <cell r="F10076">
            <v>30000</v>
          </cell>
          <cell r="G10076">
            <v>1</v>
          </cell>
          <cell r="H10076">
            <v>12000</v>
          </cell>
        </row>
        <row r="10077">
          <cell r="B10077" t="str">
            <v>V46600</v>
          </cell>
          <cell r="C10077" t="str">
            <v>Xăng A92</v>
          </cell>
          <cell r="D10077" t="str">
            <v>kg</v>
          </cell>
          <cell r="E10077">
            <v>5.4</v>
          </cell>
          <cell r="F10077">
            <v>25325.581395348836</v>
          </cell>
          <cell r="G10077">
            <v>1</v>
          </cell>
          <cell r="H10077">
            <v>136758.13953488372</v>
          </cell>
        </row>
        <row r="10078">
          <cell r="B10078" t="str">
            <v>V01032</v>
          </cell>
          <cell r="C10078" t="str">
            <v>Giấy ráp</v>
          </cell>
          <cell r="D10078" t="str">
            <v>tờ</v>
          </cell>
          <cell r="E10078">
            <v>6</v>
          </cell>
          <cell r="F10078">
            <v>8100</v>
          </cell>
          <cell r="G10078">
            <v>1</v>
          </cell>
          <cell r="H10078">
            <v>48600</v>
          </cell>
        </row>
        <row r="10079">
          <cell r="B10079" t="str">
            <v>V09548</v>
          </cell>
          <cell r="C10079" t="str">
            <v>Vải nhựa</v>
          </cell>
          <cell r="D10079" t="str">
            <v>m2</v>
          </cell>
          <cell r="E10079">
            <v>15.96</v>
          </cell>
          <cell r="F10079">
            <v>10609</v>
          </cell>
          <cell r="G10079">
            <v>1</v>
          </cell>
          <cell r="H10079">
            <v>169319.64</v>
          </cell>
        </row>
        <row r="10080">
          <cell r="B10080" t="str">
            <v>V09758</v>
          </cell>
          <cell r="C10080" t="str">
            <v>Vải trắng mộc 0,8m</v>
          </cell>
          <cell r="D10080" t="str">
            <v>m</v>
          </cell>
          <cell r="E10080">
            <v>5.4</v>
          </cell>
          <cell r="F10080">
            <v>8000</v>
          </cell>
          <cell r="G10080">
            <v>1</v>
          </cell>
          <cell r="H10080">
            <v>43200</v>
          </cell>
        </row>
        <row r="10081">
          <cell r="B10081" t="str">
            <v>V00548</v>
          </cell>
          <cell r="C10081" t="str">
            <v>Sơn chống gỉ</v>
          </cell>
          <cell r="D10081" t="str">
            <v>kg</v>
          </cell>
          <cell r="E10081">
            <v>0.4</v>
          </cell>
          <cell r="F10081">
            <v>92800</v>
          </cell>
          <cell r="G10081">
            <v>1</v>
          </cell>
          <cell r="H10081">
            <v>37120</v>
          </cell>
        </row>
        <row r="10082">
          <cell r="B10082" t="str">
            <v>V09757</v>
          </cell>
          <cell r="C10082" t="str">
            <v>Mỡ YOC</v>
          </cell>
          <cell r="D10082" t="str">
            <v>kg</v>
          </cell>
          <cell r="E10082">
            <v>1</v>
          </cell>
          <cell r="F10082">
            <v>13889</v>
          </cell>
          <cell r="G10082">
            <v>1</v>
          </cell>
          <cell r="H10082">
            <v>13889</v>
          </cell>
        </row>
        <row r="10083">
          <cell r="B10083" t="str">
            <v>V09741</v>
          </cell>
          <cell r="C10083" t="str">
            <v>Dây thép mạ D2mm</v>
          </cell>
          <cell r="D10083" t="str">
            <v>kg</v>
          </cell>
          <cell r="E10083">
            <v>5.6</v>
          </cell>
          <cell r="F10083">
            <v>28000</v>
          </cell>
          <cell r="G10083">
            <v>1</v>
          </cell>
          <cell r="H10083">
            <v>156800</v>
          </cell>
        </row>
        <row r="10084">
          <cell r="B10084" t="str">
            <v>V04247</v>
          </cell>
          <cell r="C10084" t="str">
            <v>Giẻ lau</v>
          </cell>
          <cell r="D10084" t="str">
            <v>kg</v>
          </cell>
          <cell r="E10084">
            <v>7.5</v>
          </cell>
          <cell r="F10084">
            <v>5000</v>
          </cell>
          <cell r="G10084">
            <v>1</v>
          </cell>
          <cell r="H10084">
            <v>37500</v>
          </cell>
        </row>
        <row r="10085">
          <cell r="B10085" t="str">
            <v>V03435</v>
          </cell>
          <cell r="C10085" t="str">
            <v>Gỗ nhóm IV</v>
          </cell>
          <cell r="D10085" t="str">
            <v>m3</v>
          </cell>
          <cell r="E10085">
            <v>0.15</v>
          </cell>
          <cell r="F10085">
            <v>2000000</v>
          </cell>
          <cell r="G10085">
            <v>1</v>
          </cell>
          <cell r="H10085">
            <v>300000</v>
          </cell>
        </row>
        <row r="10086">
          <cell r="B10086" t="str">
            <v>Z999</v>
          </cell>
          <cell r="C10086" t="str">
            <v>Vật liệu khác</v>
          </cell>
          <cell r="D10086" t="str">
            <v>%</v>
          </cell>
          <cell r="E10086">
            <v>10</v>
          </cell>
          <cell r="F10086">
            <v>970586.7795348838</v>
          </cell>
          <cell r="H10086">
            <v>97058.677953488383</v>
          </cell>
        </row>
        <row r="10087">
          <cell r="C10087" t="str">
            <v>Cộng</v>
          </cell>
          <cell r="H10087">
            <v>1067645.4574883722</v>
          </cell>
        </row>
        <row r="10088">
          <cell r="C10088" t="str">
            <v>b) Nhân công</v>
          </cell>
          <cell r="H10088">
            <v>50871717.105263159</v>
          </cell>
        </row>
        <row r="10089">
          <cell r="B10089" t="str">
            <v>N2457</v>
          </cell>
          <cell r="C10089" t="str">
            <v>Nhân công bậc 4,5/7 - Nhóm 2</v>
          </cell>
          <cell r="D10089" t="str">
            <v>công</v>
          </cell>
          <cell r="E10089">
            <v>119</v>
          </cell>
          <cell r="F10089">
            <v>427493.42105263157</v>
          </cell>
          <cell r="G10089">
            <v>1</v>
          </cell>
          <cell r="H10089">
            <v>50871717.105263159</v>
          </cell>
        </row>
        <row r="10090">
          <cell r="C10090" t="str">
            <v>c) Máy thi công</v>
          </cell>
          <cell r="H10090">
            <v>2997697.1961552002</v>
          </cell>
        </row>
        <row r="10091">
          <cell r="B10091" t="str">
            <v>M102.0302</v>
          </cell>
          <cell r="C10091" t="str">
            <v>Cần cẩu bánh xích 10T</v>
          </cell>
          <cell r="D10091" t="str">
            <v>ca</v>
          </cell>
          <cell r="E10091">
            <v>0.88</v>
          </cell>
          <cell r="F10091">
            <v>2641055.9920000001</v>
          </cell>
          <cell r="G10091">
            <v>1</v>
          </cell>
          <cell r="H10091">
            <v>2324129.2729600002</v>
          </cell>
        </row>
        <row r="10092">
          <cell r="B10092" t="str">
            <v>M102.0301</v>
          </cell>
          <cell r="C10092" t="str">
            <v>Cần cẩu bánh xích 5T</v>
          </cell>
          <cell r="D10092" t="str">
            <v>ca</v>
          </cell>
          <cell r="E10092">
            <v>0.26</v>
          </cell>
          <cell r="F10092">
            <v>2364575.1800000002</v>
          </cell>
          <cell r="G10092">
            <v>1</v>
          </cell>
          <cell r="H10092">
            <v>614789.54680000001</v>
          </cell>
        </row>
        <row r="10093">
          <cell r="B10093" t="str">
            <v>M999</v>
          </cell>
          <cell r="C10093" t="str">
            <v>Máy khác</v>
          </cell>
          <cell r="D10093" t="str">
            <v>%</v>
          </cell>
          <cell r="E10093">
            <v>2</v>
          </cell>
          <cell r="F10093">
            <v>2938918.8197600003</v>
          </cell>
          <cell r="H10093">
            <v>58778.376395200008</v>
          </cell>
        </row>
        <row r="10094">
          <cell r="C10094" t="str">
            <v>Cộng</v>
          </cell>
          <cell r="H10094">
            <v>2997697.1961552002</v>
          </cell>
        </row>
        <row r="10095">
          <cell r="B10095" t="str">
            <v>T1.1202</v>
          </cell>
          <cell r="C10095" t="str">
            <v>Lắp đặt máy biến áp 66KV- 110KV 3 pha - Loại máy biến áp 110/35/22; (15) ; (10) ; (6) KV, công suất 40MVA</v>
          </cell>
          <cell r="D10095" t="str">
            <v>máy</v>
          </cell>
          <cell r="E10095">
            <v>1</v>
          </cell>
          <cell r="I10095">
            <v>781027.77909302339</v>
          </cell>
          <cell r="J10095">
            <v>39756888.157894738</v>
          </cell>
          <cell r="K10095">
            <v>2997697.1961552002</v>
          </cell>
        </row>
        <row r="10096">
          <cell r="C10096" t="str">
            <v>a) Vật liệu</v>
          </cell>
          <cell r="H10096">
            <v>781027.77909302339</v>
          </cell>
        </row>
        <row r="10097">
          <cell r="B10097" t="str">
            <v>V09505</v>
          </cell>
          <cell r="C10097" t="str">
            <v>Cồn công nghiệp</v>
          </cell>
          <cell r="D10097" t="str">
            <v>kg</v>
          </cell>
          <cell r="E10097">
            <v>0.8</v>
          </cell>
          <cell r="F10097">
            <v>14000</v>
          </cell>
          <cell r="G10097">
            <v>1</v>
          </cell>
          <cell r="H10097">
            <v>11200</v>
          </cell>
        </row>
        <row r="10098">
          <cell r="B10098" t="str">
            <v>V00890</v>
          </cell>
          <cell r="C10098" t="str">
            <v>Keo dán</v>
          </cell>
          <cell r="D10098" t="str">
            <v>kg</v>
          </cell>
          <cell r="E10098">
            <v>0.3</v>
          </cell>
          <cell r="F10098">
            <v>30000</v>
          </cell>
          <cell r="G10098">
            <v>1</v>
          </cell>
          <cell r="H10098">
            <v>9000</v>
          </cell>
        </row>
        <row r="10099">
          <cell r="B10099" t="str">
            <v>V46600</v>
          </cell>
          <cell r="C10099" t="str">
            <v>Xăng A92</v>
          </cell>
          <cell r="D10099" t="str">
            <v>kg</v>
          </cell>
          <cell r="E10099">
            <v>4.0999999999999996</v>
          </cell>
          <cell r="F10099">
            <v>25325.581395348836</v>
          </cell>
          <cell r="G10099">
            <v>1</v>
          </cell>
          <cell r="H10099">
            <v>103834.88372093021</v>
          </cell>
        </row>
        <row r="10100">
          <cell r="B10100" t="str">
            <v>V01032</v>
          </cell>
          <cell r="C10100" t="str">
            <v>Giấy ráp</v>
          </cell>
          <cell r="D10100" t="str">
            <v>tờ</v>
          </cell>
          <cell r="E10100">
            <v>4.5</v>
          </cell>
          <cell r="F10100">
            <v>8100</v>
          </cell>
          <cell r="G10100">
            <v>1</v>
          </cell>
          <cell r="H10100">
            <v>36450</v>
          </cell>
        </row>
        <row r="10101">
          <cell r="B10101" t="str">
            <v>V09548</v>
          </cell>
          <cell r="C10101" t="str">
            <v>Vải nhựa</v>
          </cell>
          <cell r="D10101" t="str">
            <v>m2</v>
          </cell>
          <cell r="E10101">
            <v>10.130000000000001</v>
          </cell>
          <cell r="F10101">
            <v>10609</v>
          </cell>
          <cell r="G10101">
            <v>1</v>
          </cell>
          <cell r="H10101">
            <v>107469.17000000001</v>
          </cell>
        </row>
        <row r="10102">
          <cell r="B10102" t="str">
            <v>V09758</v>
          </cell>
          <cell r="C10102" t="str">
            <v>Vải trắng mộc 0,8m</v>
          </cell>
          <cell r="D10102" t="str">
            <v>m</v>
          </cell>
          <cell r="E10102">
            <v>4</v>
          </cell>
          <cell r="F10102">
            <v>8000</v>
          </cell>
          <cell r="G10102">
            <v>1</v>
          </cell>
          <cell r="H10102">
            <v>32000</v>
          </cell>
        </row>
        <row r="10103">
          <cell r="B10103" t="str">
            <v>V00548</v>
          </cell>
          <cell r="C10103" t="str">
            <v>Sơn chống gỉ</v>
          </cell>
          <cell r="D10103" t="str">
            <v>kg</v>
          </cell>
          <cell r="E10103">
            <v>0.3</v>
          </cell>
          <cell r="F10103">
            <v>92800</v>
          </cell>
          <cell r="G10103">
            <v>1</v>
          </cell>
          <cell r="H10103">
            <v>27840</v>
          </cell>
        </row>
        <row r="10104">
          <cell r="B10104" t="str">
            <v>V09757</v>
          </cell>
          <cell r="C10104" t="str">
            <v>Mỡ YOC</v>
          </cell>
          <cell r="D10104" t="str">
            <v>kg</v>
          </cell>
          <cell r="E10104">
            <v>0.8</v>
          </cell>
          <cell r="F10104">
            <v>13889</v>
          </cell>
          <cell r="G10104">
            <v>1</v>
          </cell>
          <cell r="H10104">
            <v>11111.2</v>
          </cell>
        </row>
        <row r="10105">
          <cell r="B10105" t="str">
            <v>V09741</v>
          </cell>
          <cell r="C10105" t="str">
            <v>Dây thép mạ D2mm</v>
          </cell>
          <cell r="D10105" t="str">
            <v>kg</v>
          </cell>
          <cell r="E10105">
            <v>5.04</v>
          </cell>
          <cell r="F10105">
            <v>28000</v>
          </cell>
          <cell r="G10105">
            <v>1</v>
          </cell>
          <cell r="H10105">
            <v>141120</v>
          </cell>
        </row>
        <row r="10106">
          <cell r="B10106" t="str">
            <v>V04247</v>
          </cell>
          <cell r="C10106" t="str">
            <v>Giẻ lau</v>
          </cell>
          <cell r="D10106" t="str">
            <v>kg</v>
          </cell>
          <cell r="E10106">
            <v>6</v>
          </cell>
          <cell r="F10106">
            <v>5000</v>
          </cell>
          <cell r="G10106">
            <v>1</v>
          </cell>
          <cell r="H10106">
            <v>30000</v>
          </cell>
        </row>
        <row r="10107">
          <cell r="B10107" t="str">
            <v>V03435</v>
          </cell>
          <cell r="C10107" t="str">
            <v>Gỗ nhóm IV</v>
          </cell>
          <cell r="D10107" t="str">
            <v>m3</v>
          </cell>
          <cell r="E10107">
            <v>0.1</v>
          </cell>
          <cell r="F10107">
            <v>2000000</v>
          </cell>
          <cell r="G10107">
            <v>1</v>
          </cell>
          <cell r="H10107">
            <v>200000</v>
          </cell>
        </row>
        <row r="10108">
          <cell r="B10108" t="str">
            <v>Z999</v>
          </cell>
          <cell r="C10108" t="str">
            <v>Vật liệu khác</v>
          </cell>
          <cell r="D10108" t="str">
            <v>%</v>
          </cell>
          <cell r="E10108">
            <v>10</v>
          </cell>
          <cell r="F10108">
            <v>710025.25372093031</v>
          </cell>
          <cell r="H10108">
            <v>71002.525372093034</v>
          </cell>
        </row>
        <row r="10109">
          <cell r="C10109" t="str">
            <v>Cộng</v>
          </cell>
          <cell r="H10109">
            <v>781027.77909302339</v>
          </cell>
        </row>
        <row r="10110">
          <cell r="C10110" t="str">
            <v>b) Nhân công</v>
          </cell>
          <cell r="H10110">
            <v>39756888.157894738</v>
          </cell>
        </row>
        <row r="10111">
          <cell r="B10111" t="str">
            <v>N2457</v>
          </cell>
          <cell r="C10111" t="str">
            <v>Nhân công bậc 4,5/7 - Nhóm 2</v>
          </cell>
          <cell r="D10111" t="str">
            <v>công</v>
          </cell>
          <cell r="E10111">
            <v>93</v>
          </cell>
          <cell r="F10111">
            <v>427493.42105263157</v>
          </cell>
          <cell r="G10111">
            <v>1</v>
          </cell>
          <cell r="H10111">
            <v>39756888.157894738</v>
          </cell>
        </row>
        <row r="10112">
          <cell r="C10112" t="str">
            <v>c) Máy thi công</v>
          </cell>
          <cell r="H10112">
            <v>2997697.1961552002</v>
          </cell>
        </row>
        <row r="10113">
          <cell r="B10113" t="str">
            <v>M102.0302</v>
          </cell>
          <cell r="C10113" t="str">
            <v>Cần cẩu bánh xích 10T</v>
          </cell>
          <cell r="D10113" t="str">
            <v>ca</v>
          </cell>
          <cell r="E10113">
            <v>0.88</v>
          </cell>
          <cell r="F10113">
            <v>2641055.9920000001</v>
          </cell>
          <cell r="G10113">
            <v>1</v>
          </cell>
          <cell r="H10113">
            <v>2324129.2729600002</v>
          </cell>
        </row>
        <row r="10114">
          <cell r="B10114" t="str">
            <v>M102.0301</v>
          </cell>
          <cell r="C10114" t="str">
            <v>Cần cẩu bánh xích 5T</v>
          </cell>
          <cell r="D10114" t="str">
            <v>ca</v>
          </cell>
          <cell r="E10114">
            <v>0.26</v>
          </cell>
          <cell r="F10114">
            <v>2364575.1800000002</v>
          </cell>
          <cell r="G10114">
            <v>1</v>
          </cell>
          <cell r="H10114">
            <v>614789.54680000001</v>
          </cell>
        </row>
        <row r="10115">
          <cell r="B10115" t="str">
            <v>M999</v>
          </cell>
          <cell r="C10115" t="str">
            <v>Máy khác</v>
          </cell>
          <cell r="D10115" t="str">
            <v>%</v>
          </cell>
          <cell r="E10115">
            <v>2</v>
          </cell>
          <cell r="F10115">
            <v>2938918.8197600003</v>
          </cell>
          <cell r="H10115">
            <v>58778.376395200008</v>
          </cell>
        </row>
        <row r="10116">
          <cell r="C10116" t="str">
            <v>Cộng</v>
          </cell>
          <cell r="H10116">
            <v>2997697.1961552002</v>
          </cell>
        </row>
        <row r="10117">
          <cell r="B10117" t="str">
            <v>T1.1203</v>
          </cell>
          <cell r="C10117" t="str">
            <v>Lắp đặt máy biến áp 66KV- 110KV 3 pha - Loại máy biến áp 110/35/22; (15) ; (10) ; (6) KV, công suất 25MVA (20MVA)</v>
          </cell>
          <cell r="D10117" t="str">
            <v>máy</v>
          </cell>
          <cell r="E10117">
            <v>1</v>
          </cell>
          <cell r="I10117">
            <v>538585.06746511627</v>
          </cell>
          <cell r="J10117">
            <v>34199473.684210524</v>
          </cell>
          <cell r="K10117">
            <v>2997697.1961552002</v>
          </cell>
        </row>
        <row r="10118">
          <cell r="C10118" t="str">
            <v>a) Vật liệu</v>
          </cell>
          <cell r="H10118">
            <v>538585.06746511627</v>
          </cell>
        </row>
        <row r="10119">
          <cell r="B10119" t="str">
            <v>V09505</v>
          </cell>
          <cell r="C10119" t="str">
            <v>Cồn công nghiệp</v>
          </cell>
          <cell r="D10119" t="str">
            <v>kg</v>
          </cell>
          <cell r="E10119">
            <v>0.6</v>
          </cell>
          <cell r="F10119">
            <v>14000</v>
          </cell>
          <cell r="G10119">
            <v>1</v>
          </cell>
          <cell r="H10119">
            <v>8400</v>
          </cell>
        </row>
        <row r="10120">
          <cell r="B10120" t="str">
            <v>V00890</v>
          </cell>
          <cell r="C10120" t="str">
            <v>Keo dán</v>
          </cell>
          <cell r="D10120" t="str">
            <v>kg</v>
          </cell>
          <cell r="E10120">
            <v>0.2</v>
          </cell>
          <cell r="F10120">
            <v>30000</v>
          </cell>
          <cell r="G10120">
            <v>1</v>
          </cell>
          <cell r="H10120">
            <v>6000</v>
          </cell>
        </row>
        <row r="10121">
          <cell r="B10121" t="str">
            <v>V46600</v>
          </cell>
          <cell r="C10121" t="str">
            <v>Xăng A92</v>
          </cell>
          <cell r="D10121" t="str">
            <v>kg</v>
          </cell>
          <cell r="E10121">
            <v>3.3</v>
          </cell>
          <cell r="F10121">
            <v>25325.581395348836</v>
          </cell>
          <cell r="G10121">
            <v>1</v>
          </cell>
          <cell r="H10121">
            <v>83574.41860465116</v>
          </cell>
        </row>
        <row r="10122">
          <cell r="B10122" t="str">
            <v>V01032</v>
          </cell>
          <cell r="C10122" t="str">
            <v>Giấy ráp</v>
          </cell>
          <cell r="D10122" t="str">
            <v>tờ</v>
          </cell>
          <cell r="E10122">
            <v>3.6</v>
          </cell>
          <cell r="F10122">
            <v>8100</v>
          </cell>
          <cell r="G10122">
            <v>1</v>
          </cell>
          <cell r="H10122">
            <v>29160</v>
          </cell>
        </row>
        <row r="10123">
          <cell r="B10123" t="str">
            <v>V09548</v>
          </cell>
          <cell r="C10123" t="str">
            <v>Vải nhựa</v>
          </cell>
          <cell r="D10123" t="str">
            <v>m2</v>
          </cell>
          <cell r="E10123">
            <v>6.33</v>
          </cell>
          <cell r="F10123">
            <v>10609</v>
          </cell>
          <cell r="G10123">
            <v>1</v>
          </cell>
          <cell r="H10123">
            <v>67154.97</v>
          </cell>
        </row>
        <row r="10124">
          <cell r="B10124" t="str">
            <v>V09758</v>
          </cell>
          <cell r="C10124" t="str">
            <v>Vải trắng mộc 0,8m</v>
          </cell>
          <cell r="D10124" t="str">
            <v>m</v>
          </cell>
          <cell r="E10124">
            <v>3.2</v>
          </cell>
          <cell r="F10124">
            <v>8000</v>
          </cell>
          <cell r="G10124">
            <v>1</v>
          </cell>
          <cell r="H10124">
            <v>25600</v>
          </cell>
        </row>
        <row r="10125">
          <cell r="B10125" t="str">
            <v>V00548</v>
          </cell>
          <cell r="C10125" t="str">
            <v>Sơn chống gỉ</v>
          </cell>
          <cell r="D10125" t="str">
            <v>kg</v>
          </cell>
          <cell r="E10125">
            <v>0.2</v>
          </cell>
          <cell r="F10125">
            <v>92800</v>
          </cell>
          <cell r="G10125">
            <v>1</v>
          </cell>
          <cell r="H10125">
            <v>18560</v>
          </cell>
        </row>
        <row r="10126">
          <cell r="B10126" t="str">
            <v>V09757</v>
          </cell>
          <cell r="C10126" t="str">
            <v>Mỡ YOC</v>
          </cell>
          <cell r="D10126" t="str">
            <v>kg</v>
          </cell>
          <cell r="E10126">
            <v>0.6</v>
          </cell>
          <cell r="F10126">
            <v>13889</v>
          </cell>
          <cell r="G10126">
            <v>1</v>
          </cell>
          <cell r="H10126">
            <v>8333.4</v>
          </cell>
        </row>
        <row r="10127">
          <cell r="B10127" t="str">
            <v>V09741</v>
          </cell>
          <cell r="C10127" t="str">
            <v>Dây thép mạ D2mm</v>
          </cell>
          <cell r="D10127" t="str">
            <v>kg</v>
          </cell>
          <cell r="E10127">
            <v>3.53</v>
          </cell>
          <cell r="F10127">
            <v>28000</v>
          </cell>
          <cell r="G10127">
            <v>1</v>
          </cell>
          <cell r="H10127">
            <v>98840</v>
          </cell>
        </row>
        <row r="10128">
          <cell r="B10128" t="str">
            <v>V04247</v>
          </cell>
          <cell r="C10128" t="str">
            <v>Giẻ lau</v>
          </cell>
          <cell r="D10128" t="str">
            <v>kg</v>
          </cell>
          <cell r="E10128">
            <v>4.8</v>
          </cell>
          <cell r="F10128">
            <v>5000</v>
          </cell>
          <cell r="G10128">
            <v>1</v>
          </cell>
          <cell r="H10128">
            <v>24000</v>
          </cell>
        </row>
        <row r="10129">
          <cell r="B10129" t="str">
            <v>V03435</v>
          </cell>
          <cell r="C10129" t="str">
            <v>Gỗ nhóm IV</v>
          </cell>
          <cell r="D10129" t="str">
            <v>m3</v>
          </cell>
          <cell r="E10129">
            <v>0.06</v>
          </cell>
          <cell r="F10129">
            <v>2000000</v>
          </cell>
          <cell r="G10129">
            <v>1</v>
          </cell>
          <cell r="H10129">
            <v>120000</v>
          </cell>
        </row>
        <row r="10130">
          <cell r="B10130" t="str">
            <v>Z999</v>
          </cell>
          <cell r="C10130" t="str">
            <v>Vật liệu khác</v>
          </cell>
          <cell r="D10130" t="str">
            <v>%</v>
          </cell>
          <cell r="E10130">
            <v>10</v>
          </cell>
          <cell r="F10130">
            <v>489622.78860465111</v>
          </cell>
          <cell r="H10130">
            <v>48962.278860465114</v>
          </cell>
        </row>
        <row r="10131">
          <cell r="C10131" t="str">
            <v>Cộng</v>
          </cell>
          <cell r="H10131">
            <v>538585.06746511627</v>
          </cell>
        </row>
        <row r="10132">
          <cell r="C10132" t="str">
            <v>b) Nhân công</v>
          </cell>
          <cell r="H10132">
            <v>34199473.684210524</v>
          </cell>
        </row>
        <row r="10133">
          <cell r="B10133" t="str">
            <v>N2457</v>
          </cell>
          <cell r="C10133" t="str">
            <v>Nhân công bậc 4,5/7 - Nhóm 2</v>
          </cell>
          <cell r="D10133" t="str">
            <v>công</v>
          </cell>
          <cell r="E10133">
            <v>80</v>
          </cell>
          <cell r="F10133">
            <v>427493.42105263157</v>
          </cell>
          <cell r="G10133">
            <v>1</v>
          </cell>
          <cell r="H10133">
            <v>34199473.684210524</v>
          </cell>
        </row>
        <row r="10134">
          <cell r="C10134" t="str">
            <v>c) Máy thi công</v>
          </cell>
          <cell r="H10134">
            <v>2997697.1961552002</v>
          </cell>
        </row>
        <row r="10135">
          <cell r="B10135" t="str">
            <v>M102.0302</v>
          </cell>
          <cell r="C10135" t="str">
            <v>Cần cẩu bánh xích 10T</v>
          </cell>
          <cell r="D10135" t="str">
            <v>ca</v>
          </cell>
          <cell r="E10135">
            <v>0.88</v>
          </cell>
          <cell r="F10135">
            <v>2641055.9920000001</v>
          </cell>
          <cell r="G10135">
            <v>1</v>
          </cell>
          <cell r="H10135">
            <v>2324129.2729600002</v>
          </cell>
        </row>
        <row r="10136">
          <cell r="B10136" t="str">
            <v>M102.0301</v>
          </cell>
          <cell r="C10136" t="str">
            <v>Cần cẩu bánh xích 5T</v>
          </cell>
          <cell r="D10136" t="str">
            <v>ca</v>
          </cell>
          <cell r="E10136">
            <v>0.26</v>
          </cell>
          <cell r="F10136">
            <v>2364575.1800000002</v>
          </cell>
          <cell r="G10136">
            <v>1</v>
          </cell>
          <cell r="H10136">
            <v>614789.54680000001</v>
          </cell>
        </row>
        <row r="10137">
          <cell r="B10137" t="str">
            <v>M999</v>
          </cell>
          <cell r="C10137" t="str">
            <v>Máy khác</v>
          </cell>
          <cell r="D10137" t="str">
            <v>%</v>
          </cell>
          <cell r="E10137">
            <v>2</v>
          </cell>
          <cell r="F10137">
            <v>2938918.8197600003</v>
          </cell>
          <cell r="H10137">
            <v>58778.376395200008</v>
          </cell>
        </row>
        <row r="10138">
          <cell r="C10138" t="str">
            <v>Cộng</v>
          </cell>
          <cell r="H10138">
            <v>2997697.1961552002</v>
          </cell>
        </row>
        <row r="10139">
          <cell r="B10139" t="str">
            <v>T1.1204</v>
          </cell>
          <cell r="C10139" t="str">
            <v>Lắp đặt máy biến áp 66KV- 110KV 3 pha - Loại máy biến áp 110/35/22; (15) ; (10) ; (6) KV, công suất 16MVA (15MVA)</v>
          </cell>
          <cell r="D10139" t="str">
            <v>máy</v>
          </cell>
          <cell r="E10139">
            <v>1</v>
          </cell>
          <cell r="I10139">
            <v>484368.51279069768</v>
          </cell>
          <cell r="J10139">
            <v>28214565.789473683</v>
          </cell>
          <cell r="K10139">
            <v>2216472.8337216</v>
          </cell>
        </row>
        <row r="10140">
          <cell r="C10140" t="str">
            <v>a) Vật liệu</v>
          </cell>
          <cell r="H10140">
            <v>484368.51279069768</v>
          </cell>
        </row>
        <row r="10141">
          <cell r="B10141" t="str">
            <v>V09505</v>
          </cell>
          <cell r="C10141" t="str">
            <v>Cồn công nghiệp</v>
          </cell>
          <cell r="D10141" t="str">
            <v>kg</v>
          </cell>
          <cell r="E10141">
            <v>0.5</v>
          </cell>
          <cell r="F10141">
            <v>14000</v>
          </cell>
          <cell r="G10141">
            <v>1</v>
          </cell>
          <cell r="H10141">
            <v>7000</v>
          </cell>
        </row>
        <row r="10142">
          <cell r="B10142" t="str">
            <v>V00890</v>
          </cell>
          <cell r="C10142" t="str">
            <v>Keo dán</v>
          </cell>
          <cell r="D10142" t="str">
            <v>kg</v>
          </cell>
          <cell r="E10142">
            <v>0.2</v>
          </cell>
          <cell r="F10142">
            <v>30000</v>
          </cell>
          <cell r="G10142">
            <v>1</v>
          </cell>
          <cell r="H10142">
            <v>6000</v>
          </cell>
        </row>
        <row r="10143">
          <cell r="B10143" t="str">
            <v>V46600</v>
          </cell>
          <cell r="C10143" t="str">
            <v>Xăng A92</v>
          </cell>
          <cell r="D10143" t="str">
            <v>kg</v>
          </cell>
          <cell r="E10143">
            <v>2.6</v>
          </cell>
          <cell r="F10143">
            <v>25325.581395348836</v>
          </cell>
          <cell r="G10143">
            <v>1</v>
          </cell>
          <cell r="H10143">
            <v>65846.511627906977</v>
          </cell>
        </row>
        <row r="10144">
          <cell r="B10144" t="str">
            <v>V01032</v>
          </cell>
          <cell r="C10144" t="str">
            <v>Giấy ráp</v>
          </cell>
          <cell r="D10144" t="str">
            <v>tờ</v>
          </cell>
          <cell r="E10144">
            <v>2.9</v>
          </cell>
          <cell r="F10144">
            <v>8100</v>
          </cell>
          <cell r="G10144">
            <v>1</v>
          </cell>
          <cell r="H10144">
            <v>23490</v>
          </cell>
        </row>
        <row r="10145">
          <cell r="B10145" t="str">
            <v>V09548</v>
          </cell>
          <cell r="C10145" t="str">
            <v>Vải nhựa</v>
          </cell>
          <cell r="D10145" t="str">
            <v>m2</v>
          </cell>
          <cell r="E10145">
            <v>6</v>
          </cell>
          <cell r="F10145">
            <v>10609</v>
          </cell>
          <cell r="G10145">
            <v>1</v>
          </cell>
          <cell r="H10145">
            <v>63654</v>
          </cell>
        </row>
        <row r="10146">
          <cell r="B10146" t="str">
            <v>V09758</v>
          </cell>
          <cell r="C10146" t="str">
            <v>Vải trắng mộc 0,8m</v>
          </cell>
          <cell r="D10146" t="str">
            <v>m</v>
          </cell>
          <cell r="E10146">
            <v>2.5</v>
          </cell>
          <cell r="F10146">
            <v>8000</v>
          </cell>
          <cell r="G10146">
            <v>1</v>
          </cell>
          <cell r="H10146">
            <v>20000</v>
          </cell>
        </row>
        <row r="10147">
          <cell r="B10147" t="str">
            <v>V00548</v>
          </cell>
          <cell r="C10147" t="str">
            <v>Sơn chống gỉ</v>
          </cell>
          <cell r="D10147" t="str">
            <v>kg</v>
          </cell>
          <cell r="E10147">
            <v>0.2</v>
          </cell>
          <cell r="F10147">
            <v>92800</v>
          </cell>
          <cell r="G10147">
            <v>1</v>
          </cell>
          <cell r="H10147">
            <v>18560</v>
          </cell>
        </row>
        <row r="10148">
          <cell r="B10148" t="str">
            <v>V09757</v>
          </cell>
          <cell r="C10148" t="str">
            <v>Mỡ YOC</v>
          </cell>
          <cell r="D10148" t="str">
            <v>kg</v>
          </cell>
          <cell r="E10148">
            <v>0.5</v>
          </cell>
          <cell r="F10148">
            <v>13889</v>
          </cell>
          <cell r="G10148">
            <v>1</v>
          </cell>
          <cell r="H10148">
            <v>6944.5</v>
          </cell>
        </row>
        <row r="10149">
          <cell r="B10149" t="str">
            <v>V09741</v>
          </cell>
          <cell r="C10149" t="str">
            <v>Dây thép mạ D2mm</v>
          </cell>
          <cell r="D10149" t="str">
            <v>kg</v>
          </cell>
          <cell r="E10149">
            <v>3.53</v>
          </cell>
          <cell r="F10149">
            <v>28000</v>
          </cell>
          <cell r="G10149">
            <v>1</v>
          </cell>
          <cell r="H10149">
            <v>98840</v>
          </cell>
        </row>
        <row r="10150">
          <cell r="B10150" t="str">
            <v>V04247</v>
          </cell>
          <cell r="C10150" t="str">
            <v>Giẻ lau</v>
          </cell>
          <cell r="D10150" t="str">
            <v>kg</v>
          </cell>
          <cell r="E10150">
            <v>2</v>
          </cell>
          <cell r="F10150">
            <v>5000</v>
          </cell>
          <cell r="G10150">
            <v>1</v>
          </cell>
          <cell r="H10150">
            <v>10000</v>
          </cell>
        </row>
        <row r="10151">
          <cell r="B10151" t="str">
            <v>V03435</v>
          </cell>
          <cell r="C10151" t="str">
            <v>Gỗ nhóm IV</v>
          </cell>
          <cell r="D10151" t="str">
            <v>m3</v>
          </cell>
          <cell r="E10151">
            <v>0.06</v>
          </cell>
          <cell r="F10151">
            <v>2000000</v>
          </cell>
          <cell r="G10151">
            <v>1</v>
          </cell>
          <cell r="H10151">
            <v>120000</v>
          </cell>
        </row>
        <row r="10152">
          <cell r="B10152" t="str">
            <v>Z999</v>
          </cell>
          <cell r="C10152" t="str">
            <v>Vật liệu khác</v>
          </cell>
          <cell r="D10152" t="str">
            <v>%</v>
          </cell>
          <cell r="E10152">
            <v>10</v>
          </cell>
          <cell r="F10152">
            <v>440335.01162790699</v>
          </cell>
          <cell r="H10152">
            <v>44033.501162790701</v>
          </cell>
        </row>
        <row r="10153">
          <cell r="C10153" t="str">
            <v>Cộng</v>
          </cell>
          <cell r="H10153">
            <v>484368.51279069768</v>
          </cell>
        </row>
        <row r="10154">
          <cell r="C10154" t="str">
            <v>b) Nhân công</v>
          </cell>
          <cell r="H10154">
            <v>28214565.789473683</v>
          </cell>
        </row>
        <row r="10155">
          <cell r="B10155" t="str">
            <v>N2457</v>
          </cell>
          <cell r="C10155" t="str">
            <v>Nhân công bậc 4,5/7 - Nhóm 2</v>
          </cell>
          <cell r="D10155" t="str">
            <v>công</v>
          </cell>
          <cell r="E10155">
            <v>66</v>
          </cell>
          <cell r="F10155">
            <v>427493.42105263157</v>
          </cell>
          <cell r="G10155">
            <v>1</v>
          </cell>
          <cell r="H10155">
            <v>28214565.789473683</v>
          </cell>
        </row>
        <row r="10156">
          <cell r="C10156" t="str">
            <v>c) Máy thi công</v>
          </cell>
          <cell r="H10156">
            <v>2216472.8337216</v>
          </cell>
        </row>
        <row r="10157">
          <cell r="B10157" t="str">
            <v>M102.0302</v>
          </cell>
          <cell r="C10157" t="str">
            <v>Cần cẩu bánh xích 10T</v>
          </cell>
          <cell r="D10157" t="str">
            <v>ca</v>
          </cell>
          <cell r="E10157">
            <v>0.59</v>
          </cell>
          <cell r="F10157">
            <v>2641055.9920000001</v>
          </cell>
          <cell r="G10157">
            <v>1</v>
          </cell>
          <cell r="H10157">
            <v>1558223.03528</v>
          </cell>
        </row>
        <row r="10158">
          <cell r="B10158" t="str">
            <v>M102.0301</v>
          </cell>
          <cell r="C10158" t="str">
            <v>Cần cẩu bánh xích 5T</v>
          </cell>
          <cell r="D10158" t="str">
            <v>ca</v>
          </cell>
          <cell r="E10158">
            <v>0.26</v>
          </cell>
          <cell r="F10158">
            <v>2364575.1800000002</v>
          </cell>
          <cell r="G10158">
            <v>1</v>
          </cell>
          <cell r="H10158">
            <v>614789.54680000001</v>
          </cell>
        </row>
        <row r="10159">
          <cell r="B10159" t="str">
            <v>M999</v>
          </cell>
          <cell r="C10159" t="str">
            <v>Máy khác</v>
          </cell>
          <cell r="D10159" t="str">
            <v>%</v>
          </cell>
          <cell r="E10159">
            <v>2</v>
          </cell>
          <cell r="F10159">
            <v>2173012.5820800001</v>
          </cell>
          <cell r="H10159">
            <v>43460.2516416</v>
          </cell>
        </row>
        <row r="10160">
          <cell r="C10160" t="str">
            <v>Cộng</v>
          </cell>
          <cell r="H10160">
            <v>2216472.8337216</v>
          </cell>
        </row>
        <row r="10161">
          <cell r="B10161" t="str">
            <v>T1.1205</v>
          </cell>
          <cell r="C10161" t="str">
            <v>Lắp đặt máy biến áp 66KV- 110KV 3 pha - Loại máy biến áp 110/35/22; (15) ; (10) ; (6) KV, công suất &lt; 11MVA</v>
          </cell>
          <cell r="D10161" t="str">
            <v>máy</v>
          </cell>
          <cell r="E10161">
            <v>1</v>
          </cell>
          <cell r="I10161">
            <v>452639.83906976745</v>
          </cell>
          <cell r="J10161">
            <v>26932085.52631579</v>
          </cell>
          <cell r="K10161">
            <v>2216472.8337216</v>
          </cell>
        </row>
        <row r="10162">
          <cell r="C10162" t="str">
            <v>a) Vật liệu</v>
          </cell>
          <cell r="H10162">
            <v>452639.83906976745</v>
          </cell>
        </row>
        <row r="10163">
          <cell r="B10163" t="str">
            <v>V09505</v>
          </cell>
          <cell r="C10163" t="str">
            <v>Cồn công nghiệp</v>
          </cell>
          <cell r="D10163" t="str">
            <v>kg</v>
          </cell>
          <cell r="E10163">
            <v>0.4</v>
          </cell>
          <cell r="F10163">
            <v>14000</v>
          </cell>
          <cell r="G10163">
            <v>1</v>
          </cell>
          <cell r="H10163">
            <v>5600</v>
          </cell>
        </row>
        <row r="10164">
          <cell r="B10164" t="str">
            <v>V00890</v>
          </cell>
          <cell r="C10164" t="str">
            <v>Keo dán</v>
          </cell>
          <cell r="D10164" t="str">
            <v>kg</v>
          </cell>
          <cell r="E10164">
            <v>0.2</v>
          </cell>
          <cell r="F10164">
            <v>30000</v>
          </cell>
          <cell r="G10164">
            <v>1</v>
          </cell>
          <cell r="H10164">
            <v>6000</v>
          </cell>
        </row>
        <row r="10165">
          <cell r="B10165" t="str">
            <v>V46600</v>
          </cell>
          <cell r="C10165" t="str">
            <v>Xăng A92</v>
          </cell>
          <cell r="D10165" t="str">
            <v>kg</v>
          </cell>
          <cell r="E10165">
            <v>2</v>
          </cell>
          <cell r="F10165">
            <v>25325.581395348836</v>
          </cell>
          <cell r="G10165">
            <v>1</v>
          </cell>
          <cell r="H10165">
            <v>50651.162790697672</v>
          </cell>
        </row>
        <row r="10166">
          <cell r="B10166" t="str">
            <v>V01032</v>
          </cell>
          <cell r="C10166" t="str">
            <v>Giấy ráp</v>
          </cell>
          <cell r="D10166" t="str">
            <v>tờ</v>
          </cell>
          <cell r="E10166">
            <v>2.2999999999999998</v>
          </cell>
          <cell r="F10166">
            <v>8100</v>
          </cell>
          <cell r="G10166">
            <v>1</v>
          </cell>
          <cell r="H10166">
            <v>18630</v>
          </cell>
        </row>
        <row r="10167">
          <cell r="B10167" t="str">
            <v>V09548</v>
          </cell>
          <cell r="C10167" t="str">
            <v>Vải nhựa</v>
          </cell>
          <cell r="D10167" t="str">
            <v>m2</v>
          </cell>
          <cell r="E10167">
            <v>6</v>
          </cell>
          <cell r="F10167">
            <v>10609</v>
          </cell>
          <cell r="G10167">
            <v>1</v>
          </cell>
          <cell r="H10167">
            <v>63654</v>
          </cell>
        </row>
        <row r="10168">
          <cell r="B10168" t="str">
            <v>V09758</v>
          </cell>
          <cell r="C10168" t="str">
            <v>Vải trắng mộc 0,8m</v>
          </cell>
          <cell r="D10168" t="str">
            <v>m</v>
          </cell>
          <cell r="E10168">
            <v>2</v>
          </cell>
          <cell r="F10168">
            <v>8000</v>
          </cell>
          <cell r="G10168">
            <v>1</v>
          </cell>
          <cell r="H10168">
            <v>16000</v>
          </cell>
        </row>
        <row r="10169">
          <cell r="B10169" t="str">
            <v>V00548</v>
          </cell>
          <cell r="C10169" t="str">
            <v>Sơn chống gỉ</v>
          </cell>
          <cell r="D10169" t="str">
            <v>kg</v>
          </cell>
          <cell r="E10169">
            <v>0.2</v>
          </cell>
          <cell r="F10169">
            <v>92800</v>
          </cell>
          <cell r="G10169">
            <v>1</v>
          </cell>
          <cell r="H10169">
            <v>18560</v>
          </cell>
        </row>
        <row r="10170">
          <cell r="B10170" t="str">
            <v>V09757</v>
          </cell>
          <cell r="C10170" t="str">
            <v>Mỡ YOC</v>
          </cell>
          <cell r="D10170" t="str">
            <v>kg</v>
          </cell>
          <cell r="E10170">
            <v>0.4</v>
          </cell>
          <cell r="F10170">
            <v>13889</v>
          </cell>
          <cell r="G10170">
            <v>1</v>
          </cell>
          <cell r="H10170">
            <v>5555.6</v>
          </cell>
        </row>
        <row r="10171">
          <cell r="B10171" t="str">
            <v>V09741</v>
          </cell>
          <cell r="C10171" t="str">
            <v>Dây thép mạ D2mm</v>
          </cell>
          <cell r="D10171" t="str">
            <v>kg</v>
          </cell>
          <cell r="E10171">
            <v>3.53</v>
          </cell>
          <cell r="F10171">
            <v>28000</v>
          </cell>
          <cell r="G10171">
            <v>1</v>
          </cell>
          <cell r="H10171">
            <v>98840</v>
          </cell>
        </row>
        <row r="10172">
          <cell r="B10172" t="str">
            <v>V04247</v>
          </cell>
          <cell r="C10172" t="str">
            <v>Giẻ lau</v>
          </cell>
          <cell r="D10172" t="str">
            <v>kg</v>
          </cell>
          <cell r="E10172">
            <v>1.6</v>
          </cell>
          <cell r="F10172">
            <v>5000</v>
          </cell>
          <cell r="G10172">
            <v>1</v>
          </cell>
          <cell r="H10172">
            <v>8000</v>
          </cell>
        </row>
        <row r="10173">
          <cell r="B10173" t="str">
            <v>V03435</v>
          </cell>
          <cell r="C10173" t="str">
            <v>Gỗ nhóm IV</v>
          </cell>
          <cell r="D10173" t="str">
            <v>m3</v>
          </cell>
          <cell r="E10173">
            <v>0.06</v>
          </cell>
          <cell r="F10173">
            <v>2000000</v>
          </cell>
          <cell r="G10173">
            <v>1</v>
          </cell>
          <cell r="H10173">
            <v>120000</v>
          </cell>
        </row>
        <row r="10174">
          <cell r="B10174" t="str">
            <v>Z999</v>
          </cell>
          <cell r="C10174" t="str">
            <v>Vật liệu khác</v>
          </cell>
          <cell r="D10174" t="str">
            <v>%</v>
          </cell>
          <cell r="E10174">
            <v>10</v>
          </cell>
          <cell r="F10174">
            <v>411490.76279069768</v>
          </cell>
          <cell r="H10174">
            <v>41149.07627906977</v>
          </cell>
        </row>
        <row r="10175">
          <cell r="C10175" t="str">
            <v>Cộng</v>
          </cell>
          <cell r="H10175">
            <v>452639.83906976745</v>
          </cell>
        </row>
        <row r="10176">
          <cell r="C10176" t="str">
            <v>b) Nhân công</v>
          </cell>
          <cell r="H10176">
            <v>26932085.52631579</v>
          </cell>
        </row>
        <row r="10177">
          <cell r="B10177" t="str">
            <v>N2457</v>
          </cell>
          <cell r="C10177" t="str">
            <v>Nhân công bậc 4,5/7 - Nhóm 2</v>
          </cell>
          <cell r="D10177" t="str">
            <v>công</v>
          </cell>
          <cell r="E10177">
            <v>63</v>
          </cell>
          <cell r="F10177">
            <v>427493.42105263157</v>
          </cell>
          <cell r="G10177">
            <v>1</v>
          </cell>
          <cell r="H10177">
            <v>26932085.52631579</v>
          </cell>
        </row>
        <row r="10178">
          <cell r="C10178" t="str">
            <v>c) Máy thi công</v>
          </cell>
          <cell r="H10178">
            <v>2216472.8337216</v>
          </cell>
        </row>
        <row r="10179">
          <cell r="B10179" t="str">
            <v>M102.0302</v>
          </cell>
          <cell r="C10179" t="str">
            <v>Cần cẩu bánh xích 10T</v>
          </cell>
          <cell r="D10179" t="str">
            <v>ca</v>
          </cell>
          <cell r="E10179">
            <v>0.59</v>
          </cell>
          <cell r="F10179">
            <v>2641055.9920000001</v>
          </cell>
          <cell r="G10179">
            <v>1</v>
          </cell>
          <cell r="H10179">
            <v>1558223.03528</v>
          </cell>
        </row>
        <row r="10180">
          <cell r="B10180" t="str">
            <v>M102.0301</v>
          </cell>
          <cell r="C10180" t="str">
            <v>Cần cẩu bánh xích 5T</v>
          </cell>
          <cell r="D10180" t="str">
            <v>ca</v>
          </cell>
          <cell r="E10180">
            <v>0.26</v>
          </cell>
          <cell r="F10180">
            <v>2364575.1800000002</v>
          </cell>
          <cell r="G10180">
            <v>1</v>
          </cell>
          <cell r="H10180">
            <v>614789.54680000001</v>
          </cell>
        </row>
        <row r="10181">
          <cell r="B10181" t="str">
            <v>M999</v>
          </cell>
          <cell r="C10181" t="str">
            <v>Máy khác</v>
          </cell>
          <cell r="D10181" t="str">
            <v>%</v>
          </cell>
          <cell r="E10181">
            <v>2</v>
          </cell>
          <cell r="F10181">
            <v>2173012.5820800001</v>
          </cell>
          <cell r="H10181">
            <v>43460.2516416</v>
          </cell>
        </row>
        <row r="10182">
          <cell r="C10182" t="str">
            <v>Cộng</v>
          </cell>
          <cell r="H10182">
            <v>2216472.8337216</v>
          </cell>
        </row>
        <row r="10183">
          <cell r="B10183" t="str">
            <v>T1.1301</v>
          </cell>
          <cell r="C10183" t="str">
            <v>Lắp đặt máy biến áp trung gian 3 pha, 3 cuộn dây - Loại máy biến áp 35/22; (15) ; (10) ; (6) KV, loại ≤ 1000KVA</v>
          </cell>
          <cell r="D10183" t="str">
            <v>máy</v>
          </cell>
          <cell r="E10183">
            <v>1</v>
          </cell>
          <cell r="I10183">
            <v>158505.55813953487</v>
          </cell>
          <cell r="J10183">
            <v>6626148.0263157897</v>
          </cell>
          <cell r="K10183">
            <v>1214885.7563200002</v>
          </cell>
        </row>
        <row r="10184">
          <cell r="C10184" t="str">
            <v>a) Vật liệu</v>
          </cell>
          <cell r="H10184">
            <v>158505.55813953487</v>
          </cell>
        </row>
        <row r="10185">
          <cell r="B10185" t="str">
            <v>V09505</v>
          </cell>
          <cell r="C10185" t="str">
            <v>Cồn công nghiệp</v>
          </cell>
          <cell r="D10185" t="str">
            <v>kg</v>
          </cell>
          <cell r="E10185">
            <v>0.3</v>
          </cell>
          <cell r="F10185">
            <v>14000</v>
          </cell>
          <cell r="G10185">
            <v>1</v>
          </cell>
          <cell r="H10185">
            <v>4200</v>
          </cell>
        </row>
        <row r="10186">
          <cell r="B10186" t="str">
            <v>V46600</v>
          </cell>
          <cell r="C10186" t="str">
            <v>Xăng A92</v>
          </cell>
          <cell r="D10186" t="str">
            <v>kg</v>
          </cell>
          <cell r="E10186">
            <v>0.3</v>
          </cell>
          <cell r="F10186">
            <v>25325.581395348836</v>
          </cell>
          <cell r="G10186">
            <v>1</v>
          </cell>
          <cell r="H10186">
            <v>7597.6744186046508</v>
          </cell>
        </row>
        <row r="10187">
          <cell r="B10187" t="str">
            <v>V01032</v>
          </cell>
          <cell r="C10187" t="str">
            <v>Giấy ráp</v>
          </cell>
          <cell r="D10187" t="str">
            <v>tờ</v>
          </cell>
          <cell r="E10187">
            <v>1</v>
          </cell>
          <cell r="F10187">
            <v>8100</v>
          </cell>
          <cell r="G10187">
            <v>1</v>
          </cell>
          <cell r="H10187">
            <v>8100</v>
          </cell>
        </row>
        <row r="10188">
          <cell r="B10188" t="str">
            <v>V00548</v>
          </cell>
          <cell r="C10188" t="str">
            <v>Sơn chống gỉ</v>
          </cell>
          <cell r="D10188" t="str">
            <v>kg</v>
          </cell>
          <cell r="E10188">
            <v>0.2</v>
          </cell>
          <cell r="F10188">
            <v>92800</v>
          </cell>
          <cell r="G10188">
            <v>1</v>
          </cell>
          <cell r="H10188">
            <v>18560</v>
          </cell>
        </row>
        <row r="10189">
          <cell r="B10189" t="str">
            <v>V04247</v>
          </cell>
          <cell r="C10189" t="str">
            <v>Giẻ lau</v>
          </cell>
          <cell r="D10189" t="str">
            <v>kg</v>
          </cell>
          <cell r="E10189">
            <v>2.5</v>
          </cell>
          <cell r="F10189">
            <v>5000</v>
          </cell>
          <cell r="G10189">
            <v>1</v>
          </cell>
          <cell r="H10189">
            <v>12500</v>
          </cell>
        </row>
        <row r="10190">
          <cell r="B10190" t="str">
            <v>V03435</v>
          </cell>
          <cell r="C10190" t="str">
            <v>Gỗ nhóm IV</v>
          </cell>
          <cell r="D10190" t="str">
            <v>m3</v>
          </cell>
          <cell r="E10190">
            <v>0.05</v>
          </cell>
          <cell r="F10190">
            <v>2000000</v>
          </cell>
          <cell r="G10190">
            <v>1</v>
          </cell>
          <cell r="H10190">
            <v>100000</v>
          </cell>
        </row>
        <row r="10191">
          <cell r="B10191" t="str">
            <v>Z999</v>
          </cell>
          <cell r="C10191" t="str">
            <v>Vật liệu khác</v>
          </cell>
          <cell r="D10191" t="str">
            <v>%</v>
          </cell>
          <cell r="E10191">
            <v>5</v>
          </cell>
          <cell r="F10191">
            <v>150957.67441860464</v>
          </cell>
          <cell r="H10191">
            <v>7547.8837209302328</v>
          </cell>
        </row>
        <row r="10192">
          <cell r="C10192" t="str">
            <v>Cộng</v>
          </cell>
          <cell r="H10192">
            <v>158505.55813953487</v>
          </cell>
        </row>
        <row r="10193">
          <cell r="C10193" t="str">
            <v>b) Nhân công</v>
          </cell>
          <cell r="H10193">
            <v>6626148.0263157897</v>
          </cell>
        </row>
        <row r="10194">
          <cell r="B10194" t="str">
            <v>N2457</v>
          </cell>
          <cell r="C10194" t="str">
            <v>Nhân công bậc 4,5/7 - Nhóm 2</v>
          </cell>
          <cell r="D10194" t="str">
            <v>công</v>
          </cell>
          <cell r="E10194">
            <v>15.5</v>
          </cell>
          <cell r="F10194">
            <v>427493.42105263157</v>
          </cell>
          <cell r="G10194">
            <v>1</v>
          </cell>
          <cell r="H10194">
            <v>6626148.0263157897</v>
          </cell>
        </row>
        <row r="10195">
          <cell r="C10195" t="str">
            <v>c) Máy thi công</v>
          </cell>
          <cell r="H10195">
            <v>1214885.7563200002</v>
          </cell>
        </row>
        <row r="10196">
          <cell r="B10196" t="str">
            <v>M102.0302</v>
          </cell>
          <cell r="C10196" t="str">
            <v>Cần cẩu bánh xích 10T</v>
          </cell>
          <cell r="D10196" t="str">
            <v>ca</v>
          </cell>
          <cell r="E10196">
            <v>0.46</v>
          </cell>
          <cell r="F10196">
            <v>2641055.9920000001</v>
          </cell>
          <cell r="G10196">
            <v>1</v>
          </cell>
          <cell r="H10196">
            <v>1214885.7563200002</v>
          </cell>
        </row>
        <row r="10197">
          <cell r="B10197" t="str">
            <v>T1.1302</v>
          </cell>
          <cell r="C10197" t="str">
            <v>Lắp đặt máy biến áp trung gian 3 pha, 3 cuộn dây - Loại máy biến áp 35/22; (15) ; (10) ; (6) KV, loại ≤ 1800KVA</v>
          </cell>
          <cell r="D10197" t="str">
            <v>máy</v>
          </cell>
          <cell r="E10197">
            <v>1</v>
          </cell>
          <cell r="I10197">
            <v>165910.15813953488</v>
          </cell>
          <cell r="J10197">
            <v>7823129.6052631577</v>
          </cell>
          <cell r="K10197">
            <v>1214885.7563200002</v>
          </cell>
        </row>
        <row r="10198">
          <cell r="C10198" t="str">
            <v>a) Vật liệu</v>
          </cell>
          <cell r="H10198">
            <v>165910.15813953488</v>
          </cell>
        </row>
        <row r="10199">
          <cell r="B10199" t="str">
            <v>V09505</v>
          </cell>
          <cell r="C10199" t="str">
            <v>Cồn công nghiệp</v>
          </cell>
          <cell r="D10199" t="str">
            <v>kg</v>
          </cell>
          <cell r="E10199">
            <v>0.36</v>
          </cell>
          <cell r="F10199">
            <v>14000</v>
          </cell>
          <cell r="G10199">
            <v>1</v>
          </cell>
          <cell r="H10199">
            <v>5040</v>
          </cell>
        </row>
        <row r="10200">
          <cell r="B10200" t="str">
            <v>V46600</v>
          </cell>
          <cell r="C10200" t="str">
            <v>Xăng A92</v>
          </cell>
          <cell r="D10200" t="str">
            <v>kg</v>
          </cell>
          <cell r="E10200">
            <v>0.3</v>
          </cell>
          <cell r="F10200">
            <v>25325.581395348836</v>
          </cell>
          <cell r="G10200">
            <v>1</v>
          </cell>
          <cell r="H10200">
            <v>7597.6744186046508</v>
          </cell>
        </row>
        <row r="10201">
          <cell r="B10201" t="str">
            <v>V01032</v>
          </cell>
          <cell r="C10201" t="str">
            <v>Giấy ráp</v>
          </cell>
          <cell r="D10201" t="str">
            <v>tờ</v>
          </cell>
          <cell r="E10201">
            <v>1</v>
          </cell>
          <cell r="F10201">
            <v>8100</v>
          </cell>
          <cell r="G10201">
            <v>1</v>
          </cell>
          <cell r="H10201">
            <v>8100</v>
          </cell>
        </row>
        <row r="10202">
          <cell r="B10202" t="str">
            <v>V00548</v>
          </cell>
          <cell r="C10202" t="str">
            <v>Sơn chống gỉ</v>
          </cell>
          <cell r="D10202" t="str">
            <v>kg</v>
          </cell>
          <cell r="E10202">
            <v>0.24</v>
          </cell>
          <cell r="F10202">
            <v>92800</v>
          </cell>
          <cell r="G10202">
            <v>1</v>
          </cell>
          <cell r="H10202">
            <v>22272</v>
          </cell>
        </row>
        <row r="10203">
          <cell r="B10203" t="str">
            <v>V04247</v>
          </cell>
          <cell r="C10203" t="str">
            <v>Giẻ lau</v>
          </cell>
          <cell r="D10203" t="str">
            <v>kg</v>
          </cell>
          <cell r="E10203">
            <v>3</v>
          </cell>
          <cell r="F10203">
            <v>5000</v>
          </cell>
          <cell r="G10203">
            <v>1</v>
          </cell>
          <cell r="H10203">
            <v>15000</v>
          </cell>
        </row>
        <row r="10204">
          <cell r="B10204" t="str">
            <v>V03435</v>
          </cell>
          <cell r="C10204" t="str">
            <v>Gỗ nhóm IV</v>
          </cell>
          <cell r="D10204" t="str">
            <v>m3</v>
          </cell>
          <cell r="E10204">
            <v>0.05</v>
          </cell>
          <cell r="F10204">
            <v>2000000</v>
          </cell>
          <cell r="G10204">
            <v>1</v>
          </cell>
          <cell r="H10204">
            <v>100000</v>
          </cell>
        </row>
        <row r="10205">
          <cell r="B10205" t="str">
            <v>Z999</v>
          </cell>
          <cell r="C10205" t="str">
            <v>Vật liệu khác</v>
          </cell>
          <cell r="D10205" t="str">
            <v>%</v>
          </cell>
          <cell r="E10205">
            <v>5</v>
          </cell>
          <cell r="F10205">
            <v>158009.67441860464</v>
          </cell>
          <cell r="H10205">
            <v>7900.4837209302323</v>
          </cell>
        </row>
        <row r="10206">
          <cell r="C10206" t="str">
            <v>Cộng</v>
          </cell>
          <cell r="H10206">
            <v>165910.15813953488</v>
          </cell>
        </row>
        <row r="10207">
          <cell r="C10207" t="str">
            <v>b) Nhân công</v>
          </cell>
          <cell r="H10207">
            <v>7823129.6052631577</v>
          </cell>
        </row>
        <row r="10208">
          <cell r="B10208" t="str">
            <v>N2457</v>
          </cell>
          <cell r="C10208" t="str">
            <v>Nhân công bậc 4,5/7 - Nhóm 2</v>
          </cell>
          <cell r="D10208" t="str">
            <v>công</v>
          </cell>
          <cell r="E10208">
            <v>18.3</v>
          </cell>
          <cell r="F10208">
            <v>427493.42105263157</v>
          </cell>
          <cell r="G10208">
            <v>1</v>
          </cell>
          <cell r="H10208">
            <v>7823129.6052631577</v>
          </cell>
        </row>
        <row r="10209">
          <cell r="C10209" t="str">
            <v>c) Máy thi công</v>
          </cell>
          <cell r="H10209">
            <v>1214885.7563200002</v>
          </cell>
        </row>
        <row r="10210">
          <cell r="B10210" t="str">
            <v>M102.0302</v>
          </cell>
          <cell r="C10210" t="str">
            <v>Cần cẩu bánh xích 10T</v>
          </cell>
          <cell r="D10210" t="str">
            <v>ca</v>
          </cell>
          <cell r="E10210">
            <v>0.46</v>
          </cell>
          <cell r="F10210">
            <v>2641055.9920000001</v>
          </cell>
          <cell r="G10210">
            <v>1</v>
          </cell>
          <cell r="H10210">
            <v>1214885.7563200002</v>
          </cell>
        </row>
        <row r="10211">
          <cell r="B10211" t="str">
            <v>T1.1303</v>
          </cell>
          <cell r="C10211" t="str">
            <v>Lắp đặt máy biến áp trung gian 3 pha, 3 cuộn dây - Loại máy biến áp 35/22; (15) ; (10) ; (6) KV, loại ≤ 3200KVA</v>
          </cell>
          <cell r="D10211" t="str">
            <v>máy</v>
          </cell>
          <cell r="E10211">
            <v>1</v>
          </cell>
          <cell r="I10211">
            <v>286783.56976744189</v>
          </cell>
          <cell r="J10211">
            <v>9404855.2631578948</v>
          </cell>
          <cell r="K10211">
            <v>1373349.1158400001</v>
          </cell>
        </row>
        <row r="10212">
          <cell r="C10212" t="str">
            <v>a) Vật liệu</v>
          </cell>
          <cell r="H10212">
            <v>286783.56976744189</v>
          </cell>
        </row>
        <row r="10213">
          <cell r="B10213" t="str">
            <v>V09505</v>
          </cell>
          <cell r="C10213" t="str">
            <v>Cồn công nghiệp</v>
          </cell>
          <cell r="D10213" t="str">
            <v>kg</v>
          </cell>
          <cell r="E10213">
            <v>0.43</v>
          </cell>
          <cell r="F10213">
            <v>14000</v>
          </cell>
          <cell r="G10213">
            <v>1</v>
          </cell>
          <cell r="H10213">
            <v>6020</v>
          </cell>
        </row>
        <row r="10214">
          <cell r="B10214" t="str">
            <v>V46600</v>
          </cell>
          <cell r="C10214" t="str">
            <v>Xăng A92</v>
          </cell>
          <cell r="D10214" t="str">
            <v>kg</v>
          </cell>
          <cell r="E10214">
            <v>0.36</v>
          </cell>
          <cell r="F10214">
            <v>25325.581395348836</v>
          </cell>
          <cell r="G10214">
            <v>1</v>
          </cell>
          <cell r="H10214">
            <v>9117.2093023255802</v>
          </cell>
        </row>
        <row r="10215">
          <cell r="B10215" t="str">
            <v>V01032</v>
          </cell>
          <cell r="C10215" t="str">
            <v>Giấy ráp</v>
          </cell>
          <cell r="D10215" t="str">
            <v>tờ</v>
          </cell>
          <cell r="E10215">
            <v>1.5</v>
          </cell>
          <cell r="F10215">
            <v>8100</v>
          </cell>
          <cell r="G10215">
            <v>1</v>
          </cell>
          <cell r="H10215">
            <v>12150</v>
          </cell>
        </row>
        <row r="10216">
          <cell r="B10216" t="str">
            <v>V00548</v>
          </cell>
          <cell r="C10216" t="str">
            <v>Sơn chống gỉ</v>
          </cell>
          <cell r="D10216" t="str">
            <v>kg</v>
          </cell>
          <cell r="E10216">
            <v>0.3</v>
          </cell>
          <cell r="F10216">
            <v>92800</v>
          </cell>
          <cell r="G10216">
            <v>1</v>
          </cell>
          <cell r="H10216">
            <v>27840</v>
          </cell>
        </row>
        <row r="10217">
          <cell r="B10217" t="str">
            <v>V04247</v>
          </cell>
          <cell r="C10217" t="str">
            <v>Giẻ lau</v>
          </cell>
          <cell r="D10217" t="str">
            <v>kg</v>
          </cell>
          <cell r="E10217">
            <v>3.6</v>
          </cell>
          <cell r="F10217">
            <v>5000</v>
          </cell>
          <cell r="G10217">
            <v>1</v>
          </cell>
          <cell r="H10217">
            <v>18000</v>
          </cell>
        </row>
        <row r="10218">
          <cell r="B10218" t="str">
            <v>V03435</v>
          </cell>
          <cell r="C10218" t="str">
            <v>Gỗ nhóm IV</v>
          </cell>
          <cell r="D10218" t="str">
            <v>m3</v>
          </cell>
          <cell r="E10218">
            <v>0.1</v>
          </cell>
          <cell r="F10218">
            <v>2000000</v>
          </cell>
          <cell r="G10218">
            <v>1</v>
          </cell>
          <cell r="H10218">
            <v>200000</v>
          </cell>
        </row>
        <row r="10219">
          <cell r="B10219" t="str">
            <v>Z999</v>
          </cell>
          <cell r="C10219" t="str">
            <v>Vật liệu khác</v>
          </cell>
          <cell r="D10219" t="str">
            <v>%</v>
          </cell>
          <cell r="E10219">
            <v>5</v>
          </cell>
          <cell r="F10219">
            <v>273127.20930232562</v>
          </cell>
          <cell r="H10219">
            <v>13656.360465116282</v>
          </cell>
        </row>
        <row r="10220">
          <cell r="C10220" t="str">
            <v>Cộng</v>
          </cell>
          <cell r="H10220">
            <v>286783.56976744189</v>
          </cell>
        </row>
        <row r="10221">
          <cell r="C10221" t="str">
            <v>b) Nhân công</v>
          </cell>
          <cell r="H10221">
            <v>9404855.2631578948</v>
          </cell>
        </row>
        <row r="10222">
          <cell r="B10222" t="str">
            <v>N2457</v>
          </cell>
          <cell r="C10222" t="str">
            <v>Nhân công bậc 4,5/7 - Nhóm 2</v>
          </cell>
          <cell r="D10222" t="str">
            <v>công</v>
          </cell>
          <cell r="E10222">
            <v>22</v>
          </cell>
          <cell r="F10222">
            <v>427493.42105263157</v>
          </cell>
          <cell r="G10222">
            <v>1</v>
          </cell>
          <cell r="H10222">
            <v>9404855.2631578948</v>
          </cell>
        </row>
        <row r="10223">
          <cell r="C10223" t="str">
            <v>c) Máy thi công</v>
          </cell>
          <cell r="H10223">
            <v>1373349.1158400001</v>
          </cell>
        </row>
        <row r="10224">
          <cell r="B10224" t="str">
            <v>M102.0302</v>
          </cell>
          <cell r="C10224" t="str">
            <v>Cần cẩu bánh xích 10T</v>
          </cell>
          <cell r="D10224" t="str">
            <v>ca</v>
          </cell>
          <cell r="E10224">
            <v>0.52</v>
          </cell>
          <cell r="F10224">
            <v>2641055.9920000001</v>
          </cell>
          <cell r="G10224">
            <v>1</v>
          </cell>
          <cell r="H10224">
            <v>1373349.1158400001</v>
          </cell>
        </row>
        <row r="10225">
          <cell r="B10225" t="str">
            <v>T1.1304</v>
          </cell>
          <cell r="C10225" t="str">
            <v>Lắp đặt máy biến áp trung gian 3 pha, 3 cuộn dây - Loại máy biến áp 35/22; (15) ; (10) ; (6) KV, loại ≤ 5600KVA</v>
          </cell>
          <cell r="D10225" t="str">
            <v>máy</v>
          </cell>
          <cell r="E10225">
            <v>1</v>
          </cell>
          <cell r="I10225">
            <v>292897.5</v>
          </cell>
          <cell r="J10225">
            <v>11542322.368421052</v>
          </cell>
          <cell r="K10225">
            <v>1716686.3948000001</v>
          </cell>
        </row>
        <row r="10226">
          <cell r="C10226" t="str">
            <v>a) Vật liệu</v>
          </cell>
          <cell r="H10226">
            <v>292897.5</v>
          </cell>
        </row>
        <row r="10227">
          <cell r="B10227" t="str">
            <v>V09505</v>
          </cell>
          <cell r="C10227" t="str">
            <v>Cồn công nghiệp</v>
          </cell>
          <cell r="D10227" t="str">
            <v>kg</v>
          </cell>
          <cell r="E10227">
            <v>0.43</v>
          </cell>
          <cell r="F10227">
            <v>14000</v>
          </cell>
          <cell r="G10227">
            <v>1</v>
          </cell>
          <cell r="H10227">
            <v>6020</v>
          </cell>
        </row>
        <row r="10228">
          <cell r="B10228" t="str">
            <v>V46600</v>
          </cell>
          <cell r="C10228" t="str">
            <v>Xăng A92</v>
          </cell>
          <cell r="D10228" t="str">
            <v>kg</v>
          </cell>
          <cell r="E10228">
            <v>0.43</v>
          </cell>
          <cell r="F10228">
            <v>25325.581395348836</v>
          </cell>
          <cell r="G10228">
            <v>1</v>
          </cell>
          <cell r="H10228">
            <v>10890</v>
          </cell>
        </row>
        <row r="10229">
          <cell r="B10229" t="str">
            <v>V01032</v>
          </cell>
          <cell r="C10229" t="str">
            <v>Giấy ráp</v>
          </cell>
          <cell r="D10229" t="str">
            <v>tờ</v>
          </cell>
          <cell r="E10229">
            <v>2</v>
          </cell>
          <cell r="F10229">
            <v>8100</v>
          </cell>
          <cell r="G10229">
            <v>1</v>
          </cell>
          <cell r="H10229">
            <v>16200</v>
          </cell>
        </row>
        <row r="10230">
          <cell r="B10230" t="str">
            <v>V00548</v>
          </cell>
          <cell r="C10230" t="str">
            <v>Sơn chống gỉ</v>
          </cell>
          <cell r="D10230" t="str">
            <v>kg</v>
          </cell>
          <cell r="E10230">
            <v>0.3</v>
          </cell>
          <cell r="F10230">
            <v>92800</v>
          </cell>
          <cell r="G10230">
            <v>1</v>
          </cell>
          <cell r="H10230">
            <v>27840</v>
          </cell>
        </row>
        <row r="10231">
          <cell r="B10231" t="str">
            <v>V04247</v>
          </cell>
          <cell r="C10231" t="str">
            <v>Giẻ lau</v>
          </cell>
          <cell r="D10231" t="str">
            <v>kg</v>
          </cell>
          <cell r="E10231">
            <v>3.6</v>
          </cell>
          <cell r="F10231">
            <v>5000</v>
          </cell>
          <cell r="G10231">
            <v>1</v>
          </cell>
          <cell r="H10231">
            <v>18000</v>
          </cell>
        </row>
        <row r="10232">
          <cell r="B10232" t="str">
            <v>V03435</v>
          </cell>
          <cell r="C10232" t="str">
            <v>Gỗ nhóm IV</v>
          </cell>
          <cell r="D10232" t="str">
            <v>m3</v>
          </cell>
          <cell r="E10232">
            <v>0.1</v>
          </cell>
          <cell r="F10232">
            <v>2000000</v>
          </cell>
          <cell r="G10232">
            <v>1</v>
          </cell>
          <cell r="H10232">
            <v>200000</v>
          </cell>
        </row>
        <row r="10233">
          <cell r="B10233" t="str">
            <v>Z999</v>
          </cell>
          <cell r="C10233" t="str">
            <v>Vật liệu khác</v>
          </cell>
          <cell r="D10233" t="str">
            <v>%</v>
          </cell>
          <cell r="E10233">
            <v>5</v>
          </cell>
          <cell r="F10233">
            <v>278950</v>
          </cell>
          <cell r="H10233">
            <v>13947.5</v>
          </cell>
        </row>
        <row r="10234">
          <cell r="C10234" t="str">
            <v>Cộng</v>
          </cell>
          <cell r="H10234">
            <v>292897.5</v>
          </cell>
        </row>
        <row r="10235">
          <cell r="C10235" t="str">
            <v>b) Nhân công</v>
          </cell>
          <cell r="H10235">
            <v>11542322.368421052</v>
          </cell>
        </row>
        <row r="10236">
          <cell r="B10236" t="str">
            <v>N2457</v>
          </cell>
          <cell r="C10236" t="str">
            <v>Nhân công bậc 4,5/7 - Nhóm 2</v>
          </cell>
          <cell r="D10236" t="str">
            <v>công</v>
          </cell>
          <cell r="E10236">
            <v>27</v>
          </cell>
          <cell r="F10236">
            <v>427493.42105263157</v>
          </cell>
          <cell r="G10236">
            <v>1</v>
          </cell>
          <cell r="H10236">
            <v>11542322.368421052</v>
          </cell>
        </row>
        <row r="10237">
          <cell r="C10237" t="str">
            <v>c) Máy thi công</v>
          </cell>
          <cell r="H10237">
            <v>1716686.3948000001</v>
          </cell>
        </row>
        <row r="10238">
          <cell r="B10238" t="str">
            <v>M102.0302</v>
          </cell>
          <cell r="C10238" t="str">
            <v>Cần cẩu bánh xích 10T</v>
          </cell>
          <cell r="D10238" t="str">
            <v>ca</v>
          </cell>
          <cell r="E10238">
            <v>0.65</v>
          </cell>
          <cell r="F10238">
            <v>2641055.9920000001</v>
          </cell>
          <cell r="G10238">
            <v>1</v>
          </cell>
          <cell r="H10238">
            <v>1716686.3948000001</v>
          </cell>
        </row>
        <row r="10239">
          <cell r="B10239" t="str">
            <v>T1.1305</v>
          </cell>
          <cell r="C10239" t="str">
            <v>Lắp đặt máy biến áp trung gian 3 pha, 3 cuộn dây - Loại máy biến áp 35/22; (15) ; (10) ; (6) KV, loại ≤ 7500KVA</v>
          </cell>
          <cell r="D10239" t="str">
            <v>máy</v>
          </cell>
          <cell r="E10239">
            <v>1</v>
          </cell>
          <cell r="I10239">
            <v>292897.5</v>
          </cell>
          <cell r="J10239">
            <v>12465708.157894736</v>
          </cell>
          <cell r="K10239">
            <v>1716686.3948000001</v>
          </cell>
        </row>
        <row r="10240">
          <cell r="C10240" t="str">
            <v>a) Vật liệu</v>
          </cell>
          <cell r="H10240">
            <v>292897.5</v>
          </cell>
        </row>
        <row r="10241">
          <cell r="B10241" t="str">
            <v>V09505</v>
          </cell>
          <cell r="C10241" t="str">
            <v>Cồn công nghiệp</v>
          </cell>
          <cell r="D10241" t="str">
            <v>kg</v>
          </cell>
          <cell r="E10241">
            <v>0.43</v>
          </cell>
          <cell r="F10241">
            <v>14000</v>
          </cell>
          <cell r="G10241">
            <v>1</v>
          </cell>
          <cell r="H10241">
            <v>6020</v>
          </cell>
        </row>
        <row r="10242">
          <cell r="B10242" t="str">
            <v>V46600</v>
          </cell>
          <cell r="C10242" t="str">
            <v>Xăng A92</v>
          </cell>
          <cell r="D10242" t="str">
            <v>kg</v>
          </cell>
          <cell r="E10242">
            <v>0.43</v>
          </cell>
          <cell r="F10242">
            <v>25325.581395348836</v>
          </cell>
          <cell r="G10242">
            <v>1</v>
          </cell>
          <cell r="H10242">
            <v>10890</v>
          </cell>
        </row>
        <row r="10243">
          <cell r="B10243" t="str">
            <v>V01032</v>
          </cell>
          <cell r="C10243" t="str">
            <v>Giấy ráp</v>
          </cell>
          <cell r="D10243" t="str">
            <v>tờ</v>
          </cell>
          <cell r="E10243">
            <v>2</v>
          </cell>
          <cell r="F10243">
            <v>8100</v>
          </cell>
          <cell r="G10243">
            <v>1</v>
          </cell>
          <cell r="H10243">
            <v>16200</v>
          </cell>
        </row>
        <row r="10244">
          <cell r="B10244" t="str">
            <v>V00548</v>
          </cell>
          <cell r="C10244" t="str">
            <v>Sơn chống gỉ</v>
          </cell>
          <cell r="D10244" t="str">
            <v>kg</v>
          </cell>
          <cell r="E10244">
            <v>0.3</v>
          </cell>
          <cell r="F10244">
            <v>92800</v>
          </cell>
          <cell r="G10244">
            <v>1</v>
          </cell>
          <cell r="H10244">
            <v>27840</v>
          </cell>
        </row>
        <row r="10245">
          <cell r="B10245" t="str">
            <v>V04247</v>
          </cell>
          <cell r="C10245" t="str">
            <v>Giẻ lau</v>
          </cell>
          <cell r="D10245" t="str">
            <v>kg</v>
          </cell>
          <cell r="E10245">
            <v>3.6</v>
          </cell>
          <cell r="F10245">
            <v>5000</v>
          </cell>
          <cell r="G10245">
            <v>1</v>
          </cell>
          <cell r="H10245">
            <v>18000</v>
          </cell>
        </row>
        <row r="10246">
          <cell r="B10246" t="str">
            <v>V03435</v>
          </cell>
          <cell r="C10246" t="str">
            <v>Gỗ nhóm IV</v>
          </cell>
          <cell r="D10246" t="str">
            <v>m3</v>
          </cell>
          <cell r="E10246">
            <v>0.1</v>
          </cell>
          <cell r="F10246">
            <v>2000000</v>
          </cell>
          <cell r="G10246">
            <v>1</v>
          </cell>
          <cell r="H10246">
            <v>200000</v>
          </cell>
        </row>
        <row r="10247">
          <cell r="B10247" t="str">
            <v>Z999</v>
          </cell>
          <cell r="C10247" t="str">
            <v>Vật liệu khác</v>
          </cell>
          <cell r="D10247" t="str">
            <v>%</v>
          </cell>
          <cell r="E10247">
            <v>5</v>
          </cell>
          <cell r="F10247">
            <v>278950</v>
          </cell>
          <cell r="H10247">
            <v>13947.5</v>
          </cell>
        </row>
        <row r="10248">
          <cell r="C10248" t="str">
            <v>Cộng</v>
          </cell>
          <cell r="H10248">
            <v>292897.5</v>
          </cell>
        </row>
        <row r="10249">
          <cell r="C10249" t="str">
            <v>b) Nhân công</v>
          </cell>
          <cell r="H10249">
            <v>12465708.157894736</v>
          </cell>
        </row>
        <row r="10250">
          <cell r="B10250" t="str">
            <v>N2457</v>
          </cell>
          <cell r="C10250" t="str">
            <v>Nhân công bậc 4,5/7 - Nhóm 2</v>
          </cell>
          <cell r="D10250" t="str">
            <v>công</v>
          </cell>
          <cell r="E10250">
            <v>29.16</v>
          </cell>
          <cell r="F10250">
            <v>427493.42105263157</v>
          </cell>
          <cell r="G10250">
            <v>1</v>
          </cell>
          <cell r="H10250">
            <v>12465708.157894736</v>
          </cell>
        </row>
        <row r="10251">
          <cell r="C10251" t="str">
            <v>c) Máy thi công</v>
          </cell>
          <cell r="H10251">
            <v>1716686.3948000001</v>
          </cell>
        </row>
        <row r="10252">
          <cell r="B10252" t="str">
            <v>M102.0302</v>
          </cell>
          <cell r="C10252" t="str">
            <v>Cần cẩu bánh xích 10T</v>
          </cell>
          <cell r="D10252" t="str">
            <v>ca</v>
          </cell>
          <cell r="E10252">
            <v>0.65</v>
          </cell>
          <cell r="F10252">
            <v>2641055.9920000001</v>
          </cell>
          <cell r="G10252">
            <v>1</v>
          </cell>
          <cell r="H10252">
            <v>1716686.3948000001</v>
          </cell>
        </row>
        <row r="10253">
          <cell r="B10253" t="str">
            <v>T1.1411</v>
          </cell>
          <cell r="C10253" t="str">
            <v>Lắp đặt máy biến áp phân phối - Loại máy biến áp 3 pha 35; (22) /0,4KV, loại ≤ 30KVA</v>
          </cell>
          <cell r="D10253" t="str">
            <v>máy</v>
          </cell>
          <cell r="E10253">
            <v>1</v>
          </cell>
          <cell r="I10253">
            <v>462918.87209302327</v>
          </cell>
          <cell r="J10253">
            <v>1316679.7368421052</v>
          </cell>
          <cell r="K10253">
            <v>614789.54680000001</v>
          </cell>
        </row>
        <row r="10254">
          <cell r="C10254" t="str">
            <v>a) Vật liệu</v>
          </cell>
          <cell r="H10254">
            <v>462918.87209302327</v>
          </cell>
        </row>
        <row r="10255">
          <cell r="B10255" t="str">
            <v>V09505</v>
          </cell>
          <cell r="C10255" t="str">
            <v>Cồn công nghiệp</v>
          </cell>
          <cell r="D10255" t="str">
            <v>kg</v>
          </cell>
          <cell r="E10255">
            <v>0.3</v>
          </cell>
          <cell r="F10255">
            <v>14000</v>
          </cell>
          <cell r="G10255">
            <v>1</v>
          </cell>
          <cell r="H10255">
            <v>4200</v>
          </cell>
        </row>
        <row r="10256">
          <cell r="B10256" t="str">
            <v>V09756</v>
          </cell>
          <cell r="C10256" t="str">
            <v>Gôm lắc</v>
          </cell>
          <cell r="D10256" t="str">
            <v>kg</v>
          </cell>
          <cell r="E10256">
            <v>0.1</v>
          </cell>
          <cell r="F10256">
            <v>40000</v>
          </cell>
          <cell r="G10256">
            <v>1</v>
          </cell>
          <cell r="H10256">
            <v>4000</v>
          </cell>
        </row>
        <row r="10257">
          <cell r="B10257" t="str">
            <v>V46600</v>
          </cell>
          <cell r="C10257" t="str">
            <v>Xăng A92</v>
          </cell>
          <cell r="D10257" t="str">
            <v>kg</v>
          </cell>
          <cell r="E10257">
            <v>0.2</v>
          </cell>
          <cell r="F10257">
            <v>25325.581395348836</v>
          </cell>
          <cell r="G10257">
            <v>1</v>
          </cell>
          <cell r="H10257">
            <v>5065.1162790697672</v>
          </cell>
        </row>
        <row r="10258">
          <cell r="B10258" t="str">
            <v>V01032</v>
          </cell>
          <cell r="C10258" t="str">
            <v>Giấy ráp</v>
          </cell>
          <cell r="D10258" t="str">
            <v>tờ</v>
          </cell>
          <cell r="E10258">
            <v>0.5</v>
          </cell>
          <cell r="F10258">
            <v>8100</v>
          </cell>
          <cell r="G10258">
            <v>1</v>
          </cell>
          <cell r="H10258">
            <v>4050</v>
          </cell>
        </row>
        <row r="10259">
          <cell r="B10259" t="str">
            <v>V00548</v>
          </cell>
          <cell r="C10259" t="str">
            <v>Sơn chống gỉ</v>
          </cell>
          <cell r="D10259" t="str">
            <v>kg</v>
          </cell>
          <cell r="E10259">
            <v>0.2</v>
          </cell>
          <cell r="F10259">
            <v>92800</v>
          </cell>
          <cell r="G10259">
            <v>1</v>
          </cell>
          <cell r="H10259">
            <v>18560</v>
          </cell>
        </row>
        <row r="10260">
          <cell r="B10260" t="str">
            <v>V04247</v>
          </cell>
          <cell r="C10260" t="str">
            <v>Giẻ lau</v>
          </cell>
          <cell r="D10260" t="str">
            <v>kg</v>
          </cell>
          <cell r="E10260">
            <v>1</v>
          </cell>
          <cell r="F10260">
            <v>5000</v>
          </cell>
          <cell r="G10260">
            <v>1</v>
          </cell>
          <cell r="H10260">
            <v>5000</v>
          </cell>
        </row>
        <row r="10261">
          <cell r="B10261" t="str">
            <v>V03435</v>
          </cell>
          <cell r="C10261" t="str">
            <v>Gỗ nhóm IV</v>
          </cell>
          <cell r="D10261" t="str">
            <v>m3</v>
          </cell>
          <cell r="E10261">
            <v>0.2</v>
          </cell>
          <cell r="F10261">
            <v>2000000</v>
          </cell>
          <cell r="G10261">
            <v>1</v>
          </cell>
          <cell r="H10261">
            <v>400000</v>
          </cell>
        </row>
        <row r="10262">
          <cell r="B10262" t="str">
            <v>Z999</v>
          </cell>
          <cell r="C10262" t="str">
            <v>Vật liệu khác</v>
          </cell>
          <cell r="D10262" t="str">
            <v>%</v>
          </cell>
          <cell r="E10262">
            <v>5</v>
          </cell>
          <cell r="F10262">
            <v>440875.1162790698</v>
          </cell>
          <cell r="H10262">
            <v>22043.755813953489</v>
          </cell>
        </row>
        <row r="10263">
          <cell r="C10263" t="str">
            <v>Cộng</v>
          </cell>
          <cell r="H10263">
            <v>462918.87209302327</v>
          </cell>
        </row>
        <row r="10264">
          <cell r="C10264" t="str">
            <v>b) Nhân công</v>
          </cell>
          <cell r="H10264">
            <v>1316679.7368421052</v>
          </cell>
        </row>
        <row r="10265">
          <cell r="B10265" t="str">
            <v>N2457</v>
          </cell>
          <cell r="C10265" t="str">
            <v>Nhân công bậc 4,5/7 - Nhóm 2</v>
          </cell>
          <cell r="D10265" t="str">
            <v>công</v>
          </cell>
          <cell r="E10265">
            <v>3.08</v>
          </cell>
          <cell r="F10265">
            <v>427493.42105263157</v>
          </cell>
          <cell r="G10265">
            <v>1</v>
          </cell>
          <cell r="H10265">
            <v>1316679.7368421052</v>
          </cell>
        </row>
        <row r="10266">
          <cell r="C10266" t="str">
            <v>c) Máy thi công</v>
          </cell>
          <cell r="H10266">
            <v>614789.54680000001</v>
          </cell>
        </row>
        <row r="10267">
          <cell r="B10267" t="str">
            <v>M102.0301</v>
          </cell>
          <cell r="C10267" t="str">
            <v>Cần cẩu bánh xích 5T</v>
          </cell>
          <cell r="D10267" t="str">
            <v>ca</v>
          </cell>
          <cell r="E10267">
            <v>0.26</v>
          </cell>
          <cell r="F10267">
            <v>2364575.1800000002</v>
          </cell>
          <cell r="G10267">
            <v>1</v>
          </cell>
          <cell r="H10267">
            <v>614789.54680000001</v>
          </cell>
        </row>
        <row r="10268">
          <cell r="B10268" t="str">
            <v>T1.1412</v>
          </cell>
          <cell r="C10268" t="str">
            <v>Lắp đặt máy biến áp phân phối - Loại máy biến áp 3 pha 35; (22) /0,4KV, loại ≤ 50KVA</v>
          </cell>
          <cell r="D10268" t="str">
            <v>máy</v>
          </cell>
          <cell r="E10268">
            <v>1</v>
          </cell>
          <cell r="I10268">
            <v>467279.0581395349</v>
          </cell>
          <cell r="J10268">
            <v>1483402.1710526317</v>
          </cell>
          <cell r="K10268">
            <v>614789.54680000001</v>
          </cell>
        </row>
        <row r="10269">
          <cell r="C10269" t="str">
            <v>a) Vật liệu</v>
          </cell>
          <cell r="H10269">
            <v>467279.0581395349</v>
          </cell>
        </row>
        <row r="10270">
          <cell r="B10270" t="str">
            <v>V09505</v>
          </cell>
          <cell r="C10270" t="str">
            <v>Cồn công nghiệp</v>
          </cell>
          <cell r="D10270" t="str">
            <v>kg</v>
          </cell>
          <cell r="E10270">
            <v>0.3</v>
          </cell>
          <cell r="F10270">
            <v>14000</v>
          </cell>
          <cell r="G10270">
            <v>1</v>
          </cell>
          <cell r="H10270">
            <v>4200</v>
          </cell>
        </row>
        <row r="10271">
          <cell r="B10271" t="str">
            <v>V09756</v>
          </cell>
          <cell r="C10271" t="str">
            <v>Gôm lắc</v>
          </cell>
          <cell r="D10271" t="str">
            <v>kg</v>
          </cell>
          <cell r="E10271">
            <v>0.1</v>
          </cell>
          <cell r="F10271">
            <v>40000</v>
          </cell>
          <cell r="G10271">
            <v>1</v>
          </cell>
          <cell r="H10271">
            <v>4000</v>
          </cell>
        </row>
        <row r="10272">
          <cell r="B10272" t="str">
            <v>V46600</v>
          </cell>
          <cell r="C10272" t="str">
            <v>Xăng A92</v>
          </cell>
          <cell r="D10272" t="str">
            <v>kg</v>
          </cell>
          <cell r="E10272">
            <v>0.3</v>
          </cell>
          <cell r="F10272">
            <v>25325.581395348836</v>
          </cell>
          <cell r="G10272">
            <v>1</v>
          </cell>
          <cell r="H10272">
            <v>7597.6744186046508</v>
          </cell>
        </row>
        <row r="10273">
          <cell r="B10273" t="str">
            <v>V01032</v>
          </cell>
          <cell r="C10273" t="str">
            <v>Giấy ráp</v>
          </cell>
          <cell r="D10273" t="str">
            <v>tờ</v>
          </cell>
          <cell r="E10273">
            <v>0.7</v>
          </cell>
          <cell r="F10273">
            <v>8100</v>
          </cell>
          <cell r="G10273">
            <v>1</v>
          </cell>
          <cell r="H10273">
            <v>5670</v>
          </cell>
        </row>
        <row r="10274">
          <cell r="B10274" t="str">
            <v>V00548</v>
          </cell>
          <cell r="C10274" t="str">
            <v>Sơn chống gỉ</v>
          </cell>
          <cell r="D10274" t="str">
            <v>kg</v>
          </cell>
          <cell r="E10274">
            <v>0.2</v>
          </cell>
          <cell r="F10274">
            <v>92800</v>
          </cell>
          <cell r="G10274">
            <v>1</v>
          </cell>
          <cell r="H10274">
            <v>18560</v>
          </cell>
        </row>
        <row r="10275">
          <cell r="B10275" t="str">
            <v>V04247</v>
          </cell>
          <cell r="C10275" t="str">
            <v>Giẻ lau</v>
          </cell>
          <cell r="D10275" t="str">
            <v>kg</v>
          </cell>
          <cell r="E10275">
            <v>1</v>
          </cell>
          <cell r="F10275">
            <v>5000</v>
          </cell>
          <cell r="G10275">
            <v>1</v>
          </cell>
          <cell r="H10275">
            <v>5000</v>
          </cell>
        </row>
        <row r="10276">
          <cell r="B10276" t="str">
            <v>V03435</v>
          </cell>
          <cell r="C10276" t="str">
            <v>Gỗ nhóm IV</v>
          </cell>
          <cell r="D10276" t="str">
            <v>m3</v>
          </cell>
          <cell r="E10276">
            <v>0.2</v>
          </cell>
          <cell r="F10276">
            <v>2000000</v>
          </cell>
          <cell r="G10276">
            <v>1</v>
          </cell>
          <cell r="H10276">
            <v>400000</v>
          </cell>
        </row>
        <row r="10277">
          <cell r="B10277" t="str">
            <v>Z999</v>
          </cell>
          <cell r="C10277" t="str">
            <v>Vật liệu khác</v>
          </cell>
          <cell r="D10277" t="str">
            <v>%</v>
          </cell>
          <cell r="E10277">
            <v>5</v>
          </cell>
          <cell r="F10277">
            <v>445027.67441860464</v>
          </cell>
          <cell r="H10277">
            <v>22251.383720930233</v>
          </cell>
        </row>
        <row r="10278">
          <cell r="C10278" t="str">
            <v>Cộng</v>
          </cell>
          <cell r="H10278">
            <v>467279.0581395349</v>
          </cell>
        </row>
        <row r="10279">
          <cell r="C10279" t="str">
            <v>b) Nhân công</v>
          </cell>
          <cell r="H10279">
            <v>1483402.1710526317</v>
          </cell>
        </row>
        <row r="10280">
          <cell r="B10280" t="str">
            <v>N2457</v>
          </cell>
          <cell r="C10280" t="str">
            <v>Nhân công bậc 4,5/7 - Nhóm 2</v>
          </cell>
          <cell r="D10280" t="str">
            <v>công</v>
          </cell>
          <cell r="E10280">
            <v>3.47</v>
          </cell>
          <cell r="F10280">
            <v>427493.42105263157</v>
          </cell>
          <cell r="G10280">
            <v>1</v>
          </cell>
          <cell r="H10280">
            <v>1483402.1710526317</v>
          </cell>
        </row>
        <row r="10281">
          <cell r="C10281" t="str">
            <v>c) Máy thi công</v>
          </cell>
          <cell r="H10281">
            <v>614789.54680000001</v>
          </cell>
        </row>
        <row r="10282">
          <cell r="B10282" t="str">
            <v>M102.0301</v>
          </cell>
          <cell r="C10282" t="str">
            <v>Cần cẩu bánh xích 5T</v>
          </cell>
          <cell r="D10282" t="str">
            <v>ca</v>
          </cell>
          <cell r="E10282">
            <v>0.26</v>
          </cell>
          <cell r="F10282">
            <v>2364575.1800000002</v>
          </cell>
          <cell r="G10282">
            <v>1</v>
          </cell>
          <cell r="H10282">
            <v>614789.54680000001</v>
          </cell>
        </row>
        <row r="10283">
          <cell r="B10283" t="str">
            <v>T1.1413</v>
          </cell>
          <cell r="C10283" t="str">
            <v>Lắp đặt máy biến áp phân phối - Loại máy biến áp 3 pha 35; (22) /0,4KV, loại ≤ 100KVA</v>
          </cell>
          <cell r="D10283" t="str">
            <v>máy</v>
          </cell>
          <cell r="E10283">
            <v>1</v>
          </cell>
          <cell r="I10283">
            <v>472980.5581395349</v>
          </cell>
          <cell r="J10283">
            <v>1812572.105263158</v>
          </cell>
          <cell r="K10283">
            <v>614789.54680000001</v>
          </cell>
        </row>
        <row r="10284">
          <cell r="C10284" t="str">
            <v>a) Vật liệu</v>
          </cell>
          <cell r="H10284">
            <v>472980.5581395349</v>
          </cell>
        </row>
        <row r="10285">
          <cell r="B10285" t="str">
            <v>V09505</v>
          </cell>
          <cell r="C10285" t="str">
            <v>Cồn công nghiệp</v>
          </cell>
          <cell r="D10285" t="str">
            <v>kg</v>
          </cell>
          <cell r="E10285">
            <v>0.3</v>
          </cell>
          <cell r="F10285">
            <v>14000</v>
          </cell>
          <cell r="G10285">
            <v>1</v>
          </cell>
          <cell r="H10285">
            <v>4200</v>
          </cell>
        </row>
        <row r="10286">
          <cell r="B10286" t="str">
            <v>V09756</v>
          </cell>
          <cell r="C10286" t="str">
            <v>Gôm lắc</v>
          </cell>
          <cell r="D10286" t="str">
            <v>kg</v>
          </cell>
          <cell r="E10286">
            <v>0.1</v>
          </cell>
          <cell r="F10286">
            <v>40000</v>
          </cell>
          <cell r="G10286">
            <v>1</v>
          </cell>
          <cell r="H10286">
            <v>4000</v>
          </cell>
        </row>
        <row r="10287">
          <cell r="B10287" t="str">
            <v>V46600</v>
          </cell>
          <cell r="C10287" t="str">
            <v>Xăng A92</v>
          </cell>
          <cell r="D10287" t="str">
            <v>kg</v>
          </cell>
          <cell r="E10287">
            <v>0.3</v>
          </cell>
          <cell r="F10287">
            <v>25325.581395348836</v>
          </cell>
          <cell r="G10287">
            <v>1</v>
          </cell>
          <cell r="H10287">
            <v>7597.6744186046508</v>
          </cell>
        </row>
        <row r="10288">
          <cell r="B10288" t="str">
            <v>V01032</v>
          </cell>
          <cell r="C10288" t="str">
            <v>Giấy ráp</v>
          </cell>
          <cell r="D10288" t="str">
            <v>tờ</v>
          </cell>
          <cell r="E10288">
            <v>1</v>
          </cell>
          <cell r="F10288">
            <v>8100</v>
          </cell>
          <cell r="G10288">
            <v>1</v>
          </cell>
          <cell r="H10288">
            <v>8100</v>
          </cell>
        </row>
        <row r="10289">
          <cell r="B10289" t="str">
            <v>V00548</v>
          </cell>
          <cell r="C10289" t="str">
            <v>Sơn chống gỉ</v>
          </cell>
          <cell r="D10289" t="str">
            <v>kg</v>
          </cell>
          <cell r="E10289">
            <v>0.2</v>
          </cell>
          <cell r="F10289">
            <v>92800</v>
          </cell>
          <cell r="G10289">
            <v>1</v>
          </cell>
          <cell r="H10289">
            <v>18560</v>
          </cell>
        </row>
        <row r="10290">
          <cell r="B10290" t="str">
            <v>V04247</v>
          </cell>
          <cell r="C10290" t="str">
            <v>Giẻ lau</v>
          </cell>
          <cell r="D10290" t="str">
            <v>kg</v>
          </cell>
          <cell r="E10290">
            <v>1.6</v>
          </cell>
          <cell r="F10290">
            <v>5000</v>
          </cell>
          <cell r="G10290">
            <v>1</v>
          </cell>
          <cell r="H10290">
            <v>8000</v>
          </cell>
        </row>
        <row r="10291">
          <cell r="B10291" t="str">
            <v>V03435</v>
          </cell>
          <cell r="C10291" t="str">
            <v>Gỗ nhóm IV</v>
          </cell>
          <cell r="D10291" t="str">
            <v>m3</v>
          </cell>
          <cell r="E10291">
            <v>0.2</v>
          </cell>
          <cell r="F10291">
            <v>2000000</v>
          </cell>
          <cell r="G10291">
            <v>1</v>
          </cell>
          <cell r="H10291">
            <v>400000</v>
          </cell>
        </row>
        <row r="10292">
          <cell r="B10292" t="str">
            <v>Z999</v>
          </cell>
          <cell r="C10292" t="str">
            <v>Vật liệu khác</v>
          </cell>
          <cell r="D10292" t="str">
            <v>%</v>
          </cell>
          <cell r="E10292">
            <v>5</v>
          </cell>
          <cell r="F10292">
            <v>450457.67441860464</v>
          </cell>
          <cell r="H10292">
            <v>22522.883720930233</v>
          </cell>
        </row>
        <row r="10293">
          <cell r="C10293" t="str">
            <v>Cộng</v>
          </cell>
          <cell r="H10293">
            <v>472980.5581395349</v>
          </cell>
        </row>
        <row r="10294">
          <cell r="C10294" t="str">
            <v>b) Nhân công</v>
          </cell>
          <cell r="H10294">
            <v>1812572.105263158</v>
          </cell>
        </row>
        <row r="10295">
          <cell r="B10295" t="str">
            <v>N2457</v>
          </cell>
          <cell r="C10295" t="str">
            <v>Nhân công bậc 4,5/7 - Nhóm 2</v>
          </cell>
          <cell r="D10295" t="str">
            <v>công</v>
          </cell>
          <cell r="E10295">
            <v>4.24</v>
          </cell>
          <cell r="F10295">
            <v>427493.42105263157</v>
          </cell>
          <cell r="G10295">
            <v>1</v>
          </cell>
          <cell r="H10295">
            <v>1812572.105263158</v>
          </cell>
        </row>
        <row r="10296">
          <cell r="C10296" t="str">
            <v>c) Máy thi công</v>
          </cell>
          <cell r="H10296">
            <v>614789.54680000001</v>
          </cell>
        </row>
        <row r="10297">
          <cell r="B10297" t="str">
            <v>M102.0301</v>
          </cell>
          <cell r="C10297" t="str">
            <v>Cần cẩu bánh xích 5T</v>
          </cell>
          <cell r="D10297" t="str">
            <v>ca</v>
          </cell>
          <cell r="E10297">
            <v>0.26</v>
          </cell>
          <cell r="F10297">
            <v>2364575.1800000002</v>
          </cell>
          <cell r="G10297">
            <v>1</v>
          </cell>
          <cell r="H10297">
            <v>614789.54680000001</v>
          </cell>
        </row>
        <row r="10298">
          <cell r="B10298" t="str">
            <v>T1.1414</v>
          </cell>
          <cell r="C10298" t="str">
            <v>Lắp đặt máy biến áp phân phối - Loại máy biến áp 3 pha 35; (22) /0,4KV, loại ≤ 180KVA</v>
          </cell>
          <cell r="D10298" t="str">
            <v>máy</v>
          </cell>
          <cell r="E10298">
            <v>1</v>
          </cell>
          <cell r="I10298">
            <v>472980.5581395349</v>
          </cell>
          <cell r="J10298">
            <v>2124642.3026315789</v>
          </cell>
          <cell r="K10298">
            <v>614789.54680000001</v>
          </cell>
        </row>
        <row r="10299">
          <cell r="C10299" t="str">
            <v>a) Vật liệu</v>
          </cell>
          <cell r="H10299">
            <v>472980.5581395349</v>
          </cell>
        </row>
        <row r="10300">
          <cell r="B10300" t="str">
            <v>V09505</v>
          </cell>
          <cell r="C10300" t="str">
            <v>Cồn công nghiệp</v>
          </cell>
          <cell r="D10300" t="str">
            <v>kg</v>
          </cell>
          <cell r="E10300">
            <v>0.3</v>
          </cell>
          <cell r="F10300">
            <v>14000</v>
          </cell>
          <cell r="G10300">
            <v>1</v>
          </cell>
          <cell r="H10300">
            <v>4200</v>
          </cell>
        </row>
        <row r="10301">
          <cell r="B10301" t="str">
            <v>V09756</v>
          </cell>
          <cell r="C10301" t="str">
            <v>Gôm lắc</v>
          </cell>
          <cell r="D10301" t="str">
            <v>kg</v>
          </cell>
          <cell r="E10301">
            <v>0.1</v>
          </cell>
          <cell r="F10301">
            <v>40000</v>
          </cell>
          <cell r="G10301">
            <v>1</v>
          </cell>
          <cell r="H10301">
            <v>4000</v>
          </cell>
        </row>
        <row r="10302">
          <cell r="B10302" t="str">
            <v>V46600</v>
          </cell>
          <cell r="C10302" t="str">
            <v>Xăng A92</v>
          </cell>
          <cell r="D10302" t="str">
            <v>kg</v>
          </cell>
          <cell r="E10302">
            <v>0.3</v>
          </cell>
          <cell r="F10302">
            <v>25325.581395348836</v>
          </cell>
          <cell r="G10302">
            <v>1</v>
          </cell>
          <cell r="H10302">
            <v>7597.6744186046508</v>
          </cell>
        </row>
        <row r="10303">
          <cell r="B10303" t="str">
            <v>V01032</v>
          </cell>
          <cell r="C10303" t="str">
            <v>Giấy ráp</v>
          </cell>
          <cell r="D10303" t="str">
            <v>tờ</v>
          </cell>
          <cell r="E10303">
            <v>1</v>
          </cell>
          <cell r="F10303">
            <v>8100</v>
          </cell>
          <cell r="G10303">
            <v>1</v>
          </cell>
          <cell r="H10303">
            <v>8100</v>
          </cell>
        </row>
        <row r="10304">
          <cell r="B10304" t="str">
            <v>V00548</v>
          </cell>
          <cell r="C10304" t="str">
            <v>Sơn chống gỉ</v>
          </cell>
          <cell r="D10304" t="str">
            <v>kg</v>
          </cell>
          <cell r="E10304">
            <v>0.2</v>
          </cell>
          <cell r="F10304">
            <v>92800</v>
          </cell>
          <cell r="G10304">
            <v>1</v>
          </cell>
          <cell r="H10304">
            <v>18560</v>
          </cell>
        </row>
        <row r="10305">
          <cell r="B10305" t="str">
            <v>V04247</v>
          </cell>
          <cell r="C10305" t="str">
            <v>Giẻ lau</v>
          </cell>
          <cell r="D10305" t="str">
            <v>kg</v>
          </cell>
          <cell r="E10305">
            <v>1.6</v>
          </cell>
          <cell r="F10305">
            <v>5000</v>
          </cell>
          <cell r="G10305">
            <v>1</v>
          </cell>
          <cell r="H10305">
            <v>8000</v>
          </cell>
        </row>
        <row r="10306">
          <cell r="B10306" t="str">
            <v>V03435</v>
          </cell>
          <cell r="C10306" t="str">
            <v>Gỗ nhóm IV</v>
          </cell>
          <cell r="D10306" t="str">
            <v>m3</v>
          </cell>
          <cell r="E10306">
            <v>0.2</v>
          </cell>
          <cell r="F10306">
            <v>2000000</v>
          </cell>
          <cell r="G10306">
            <v>1</v>
          </cell>
          <cell r="H10306">
            <v>400000</v>
          </cell>
        </row>
        <row r="10307">
          <cell r="B10307" t="str">
            <v>Z999</v>
          </cell>
          <cell r="C10307" t="str">
            <v>Vật liệu khác</v>
          </cell>
          <cell r="D10307" t="str">
            <v>%</v>
          </cell>
          <cell r="E10307">
            <v>5</v>
          </cell>
          <cell r="F10307">
            <v>450457.67441860464</v>
          </cell>
          <cell r="H10307">
            <v>22522.883720930233</v>
          </cell>
        </row>
        <row r="10308">
          <cell r="C10308" t="str">
            <v>Cộng</v>
          </cell>
          <cell r="H10308">
            <v>472980.5581395349</v>
          </cell>
        </row>
        <row r="10309">
          <cell r="C10309" t="str">
            <v>b) Nhân công</v>
          </cell>
          <cell r="H10309">
            <v>2124642.3026315789</v>
          </cell>
        </row>
        <row r="10310">
          <cell r="B10310" t="str">
            <v>N2457</v>
          </cell>
          <cell r="C10310" t="str">
            <v>Nhân công bậc 4,5/7 - Nhóm 2</v>
          </cell>
          <cell r="D10310" t="str">
            <v>công</v>
          </cell>
          <cell r="E10310">
            <v>4.97</v>
          </cell>
          <cell r="F10310">
            <v>427493.42105263157</v>
          </cell>
          <cell r="G10310">
            <v>1</v>
          </cell>
          <cell r="H10310">
            <v>2124642.3026315789</v>
          </cell>
        </row>
        <row r="10311">
          <cell r="C10311" t="str">
            <v>c) Máy thi công</v>
          </cell>
          <cell r="H10311">
            <v>614789.54680000001</v>
          </cell>
        </row>
        <row r="10312">
          <cell r="B10312" t="str">
            <v>M102.0301</v>
          </cell>
          <cell r="C10312" t="str">
            <v>Cần cẩu bánh xích 5T</v>
          </cell>
          <cell r="D10312" t="str">
            <v>ca</v>
          </cell>
          <cell r="E10312">
            <v>0.26</v>
          </cell>
          <cell r="F10312">
            <v>2364575.1800000002</v>
          </cell>
          <cell r="G10312">
            <v>1</v>
          </cell>
          <cell r="H10312">
            <v>614789.54680000001</v>
          </cell>
        </row>
        <row r="10313">
          <cell r="B10313" t="str">
            <v>T1.1415</v>
          </cell>
          <cell r="C10313" t="str">
            <v>Lắp đặt máy biến áp phân phối - Loại máy biến áp 3 pha 35; (22) /0,4KV, loại ≤ 320KVA</v>
          </cell>
          <cell r="D10313" t="str">
            <v>máy</v>
          </cell>
          <cell r="E10313">
            <v>1</v>
          </cell>
          <cell r="I10313">
            <v>472980.5581395349</v>
          </cell>
          <cell r="J10313">
            <v>2483736.7763157892</v>
          </cell>
          <cell r="K10313">
            <v>780309.80940000014</v>
          </cell>
        </row>
        <row r="10314">
          <cell r="C10314" t="str">
            <v>a) Vật liệu</v>
          </cell>
          <cell r="H10314">
            <v>472980.5581395349</v>
          </cell>
        </row>
        <row r="10315">
          <cell r="B10315" t="str">
            <v>V09505</v>
          </cell>
          <cell r="C10315" t="str">
            <v>Cồn công nghiệp</v>
          </cell>
          <cell r="D10315" t="str">
            <v>kg</v>
          </cell>
          <cell r="E10315">
            <v>0.3</v>
          </cell>
          <cell r="F10315">
            <v>14000</v>
          </cell>
          <cell r="G10315">
            <v>1</v>
          </cell>
          <cell r="H10315">
            <v>4200</v>
          </cell>
        </row>
        <row r="10316">
          <cell r="B10316" t="str">
            <v>V09756</v>
          </cell>
          <cell r="C10316" t="str">
            <v>Gôm lắc</v>
          </cell>
          <cell r="D10316" t="str">
            <v>kg</v>
          </cell>
          <cell r="E10316">
            <v>0.1</v>
          </cell>
          <cell r="F10316">
            <v>40000</v>
          </cell>
          <cell r="G10316">
            <v>1</v>
          </cell>
          <cell r="H10316">
            <v>4000</v>
          </cell>
        </row>
        <row r="10317">
          <cell r="B10317" t="str">
            <v>V46600</v>
          </cell>
          <cell r="C10317" t="str">
            <v>Xăng A92</v>
          </cell>
          <cell r="D10317" t="str">
            <v>kg</v>
          </cell>
          <cell r="E10317">
            <v>0.3</v>
          </cell>
          <cell r="F10317">
            <v>25325.581395348836</v>
          </cell>
          <cell r="G10317">
            <v>1</v>
          </cell>
          <cell r="H10317">
            <v>7597.6744186046508</v>
          </cell>
        </row>
        <row r="10318">
          <cell r="B10318" t="str">
            <v>V01032</v>
          </cell>
          <cell r="C10318" t="str">
            <v>Giấy ráp</v>
          </cell>
          <cell r="D10318" t="str">
            <v>tờ</v>
          </cell>
          <cell r="E10318">
            <v>1</v>
          </cell>
          <cell r="F10318">
            <v>8100</v>
          </cell>
          <cell r="G10318">
            <v>1</v>
          </cell>
          <cell r="H10318">
            <v>8100</v>
          </cell>
        </row>
        <row r="10319">
          <cell r="B10319" t="str">
            <v>V00548</v>
          </cell>
          <cell r="C10319" t="str">
            <v>Sơn chống gỉ</v>
          </cell>
          <cell r="D10319" t="str">
            <v>kg</v>
          </cell>
          <cell r="E10319">
            <v>0.2</v>
          </cell>
          <cell r="F10319">
            <v>92800</v>
          </cell>
          <cell r="G10319">
            <v>1</v>
          </cell>
          <cell r="H10319">
            <v>18560</v>
          </cell>
        </row>
        <row r="10320">
          <cell r="B10320" t="str">
            <v>V04247</v>
          </cell>
          <cell r="C10320" t="str">
            <v>Giẻ lau</v>
          </cell>
          <cell r="D10320" t="str">
            <v>kg</v>
          </cell>
          <cell r="E10320">
            <v>1.6</v>
          </cell>
          <cell r="F10320">
            <v>5000</v>
          </cell>
          <cell r="G10320">
            <v>1</v>
          </cell>
          <cell r="H10320">
            <v>8000</v>
          </cell>
        </row>
        <row r="10321">
          <cell r="B10321" t="str">
            <v>V03435</v>
          </cell>
          <cell r="C10321" t="str">
            <v>Gỗ nhóm IV</v>
          </cell>
          <cell r="D10321" t="str">
            <v>m3</v>
          </cell>
          <cell r="E10321">
            <v>0.2</v>
          </cell>
          <cell r="F10321">
            <v>2000000</v>
          </cell>
          <cell r="G10321">
            <v>1</v>
          </cell>
          <cell r="H10321">
            <v>400000</v>
          </cell>
        </row>
        <row r="10322">
          <cell r="B10322" t="str">
            <v>Z999</v>
          </cell>
          <cell r="C10322" t="str">
            <v>Vật liệu khác</v>
          </cell>
          <cell r="D10322" t="str">
            <v>%</v>
          </cell>
          <cell r="E10322">
            <v>5</v>
          </cell>
          <cell r="F10322">
            <v>450457.67441860464</v>
          </cell>
          <cell r="H10322">
            <v>22522.883720930233</v>
          </cell>
        </row>
        <row r="10323">
          <cell r="C10323" t="str">
            <v>Cộng</v>
          </cell>
          <cell r="H10323">
            <v>472980.5581395349</v>
          </cell>
        </row>
        <row r="10324">
          <cell r="C10324" t="str">
            <v>b) Nhân công</v>
          </cell>
          <cell r="H10324">
            <v>2483736.7763157892</v>
          </cell>
        </row>
        <row r="10325">
          <cell r="B10325" t="str">
            <v>N2457</v>
          </cell>
          <cell r="C10325" t="str">
            <v>Nhân công bậc 4,5/7 - Nhóm 2</v>
          </cell>
          <cell r="D10325" t="str">
            <v>công</v>
          </cell>
          <cell r="E10325">
            <v>5.81</v>
          </cell>
          <cell r="F10325">
            <v>427493.42105263157</v>
          </cell>
          <cell r="G10325">
            <v>1</v>
          </cell>
          <cell r="H10325">
            <v>2483736.7763157892</v>
          </cell>
        </row>
        <row r="10326">
          <cell r="C10326" t="str">
            <v>c) Máy thi công</v>
          </cell>
          <cell r="H10326">
            <v>780309.80940000014</v>
          </cell>
        </row>
        <row r="10327">
          <cell r="B10327" t="str">
            <v>M102.0301</v>
          </cell>
          <cell r="C10327" t="str">
            <v>Cần cẩu bánh xích 5T</v>
          </cell>
          <cell r="D10327" t="str">
            <v>ca</v>
          </cell>
          <cell r="E10327">
            <v>0.33</v>
          </cell>
          <cell r="F10327">
            <v>2364575.1800000002</v>
          </cell>
          <cell r="G10327">
            <v>1</v>
          </cell>
          <cell r="H10327">
            <v>780309.80940000014</v>
          </cell>
        </row>
        <row r="10328">
          <cell r="B10328" t="str">
            <v>T1.1416</v>
          </cell>
          <cell r="C10328" t="str">
            <v>Lắp đặt máy biến áp phân phối - Loại máy biến áp 3 pha 35; (22) /0,4KV, loại ≤ 560KVA</v>
          </cell>
          <cell r="D10328" t="str">
            <v>máy</v>
          </cell>
          <cell r="E10328">
            <v>1</v>
          </cell>
          <cell r="I10328">
            <v>472980.5581395349</v>
          </cell>
          <cell r="J10328">
            <v>2962529.4078947366</v>
          </cell>
          <cell r="K10328">
            <v>780309.80940000014</v>
          </cell>
        </row>
        <row r="10329">
          <cell r="C10329" t="str">
            <v>a) Vật liệu</v>
          </cell>
          <cell r="H10329">
            <v>472980.5581395349</v>
          </cell>
        </row>
        <row r="10330">
          <cell r="B10330" t="str">
            <v>V09505</v>
          </cell>
          <cell r="C10330" t="str">
            <v>Cồn công nghiệp</v>
          </cell>
          <cell r="D10330" t="str">
            <v>kg</v>
          </cell>
          <cell r="E10330">
            <v>0.3</v>
          </cell>
          <cell r="F10330">
            <v>14000</v>
          </cell>
          <cell r="G10330">
            <v>1</v>
          </cell>
          <cell r="H10330">
            <v>4200</v>
          </cell>
        </row>
        <row r="10331">
          <cell r="B10331" t="str">
            <v>V09756</v>
          </cell>
          <cell r="C10331" t="str">
            <v>Gôm lắc</v>
          </cell>
          <cell r="D10331" t="str">
            <v>kg</v>
          </cell>
          <cell r="E10331">
            <v>0.1</v>
          </cell>
          <cell r="F10331">
            <v>40000</v>
          </cell>
          <cell r="G10331">
            <v>1</v>
          </cell>
          <cell r="H10331">
            <v>4000</v>
          </cell>
        </row>
        <row r="10332">
          <cell r="B10332" t="str">
            <v>V46600</v>
          </cell>
          <cell r="C10332" t="str">
            <v>Xăng A92</v>
          </cell>
          <cell r="D10332" t="str">
            <v>kg</v>
          </cell>
          <cell r="E10332">
            <v>0.3</v>
          </cell>
          <cell r="F10332">
            <v>25325.581395348836</v>
          </cell>
          <cell r="G10332">
            <v>1</v>
          </cell>
          <cell r="H10332">
            <v>7597.6744186046508</v>
          </cell>
        </row>
        <row r="10333">
          <cell r="B10333" t="str">
            <v>V01032</v>
          </cell>
          <cell r="C10333" t="str">
            <v>Giấy ráp</v>
          </cell>
          <cell r="D10333" t="str">
            <v>tờ</v>
          </cell>
          <cell r="E10333">
            <v>1</v>
          </cell>
          <cell r="F10333">
            <v>8100</v>
          </cell>
          <cell r="G10333">
            <v>1</v>
          </cell>
          <cell r="H10333">
            <v>8100</v>
          </cell>
        </row>
        <row r="10334">
          <cell r="B10334" t="str">
            <v>V00548</v>
          </cell>
          <cell r="C10334" t="str">
            <v>Sơn chống gỉ</v>
          </cell>
          <cell r="D10334" t="str">
            <v>kg</v>
          </cell>
          <cell r="E10334">
            <v>0.2</v>
          </cell>
          <cell r="F10334">
            <v>92800</v>
          </cell>
          <cell r="G10334">
            <v>1</v>
          </cell>
          <cell r="H10334">
            <v>18560</v>
          </cell>
        </row>
        <row r="10335">
          <cell r="B10335" t="str">
            <v>V04247</v>
          </cell>
          <cell r="C10335" t="str">
            <v>Giẻ lau</v>
          </cell>
          <cell r="D10335" t="str">
            <v>kg</v>
          </cell>
          <cell r="E10335">
            <v>1.6</v>
          </cell>
          <cell r="F10335">
            <v>5000</v>
          </cell>
          <cell r="G10335">
            <v>1</v>
          </cell>
          <cell r="H10335">
            <v>8000</v>
          </cell>
        </row>
        <row r="10336">
          <cell r="B10336" t="str">
            <v>V03435</v>
          </cell>
          <cell r="C10336" t="str">
            <v>Gỗ nhóm IV</v>
          </cell>
          <cell r="D10336" t="str">
            <v>m3</v>
          </cell>
          <cell r="E10336">
            <v>0.2</v>
          </cell>
          <cell r="F10336">
            <v>2000000</v>
          </cell>
          <cell r="G10336">
            <v>1</v>
          </cell>
          <cell r="H10336">
            <v>400000</v>
          </cell>
        </row>
        <row r="10337">
          <cell r="B10337" t="str">
            <v>Z999</v>
          </cell>
          <cell r="C10337" t="str">
            <v>Vật liệu khác</v>
          </cell>
          <cell r="D10337" t="str">
            <v>%</v>
          </cell>
          <cell r="E10337">
            <v>5</v>
          </cell>
          <cell r="F10337">
            <v>450457.67441860464</v>
          </cell>
          <cell r="H10337">
            <v>22522.883720930233</v>
          </cell>
        </row>
        <row r="10338">
          <cell r="C10338" t="str">
            <v>Cộng</v>
          </cell>
          <cell r="H10338">
            <v>472980.5581395349</v>
          </cell>
        </row>
        <row r="10339">
          <cell r="C10339" t="str">
            <v>b) Nhân công</v>
          </cell>
          <cell r="H10339">
            <v>2962529.4078947366</v>
          </cell>
        </row>
        <row r="10340">
          <cell r="B10340" t="str">
            <v>N2457</v>
          </cell>
          <cell r="C10340" t="str">
            <v>Nhân công bậc 4,5/7 - Nhóm 2</v>
          </cell>
          <cell r="D10340" t="str">
            <v>công</v>
          </cell>
          <cell r="E10340">
            <v>6.93</v>
          </cell>
          <cell r="F10340">
            <v>427493.42105263157</v>
          </cell>
          <cell r="G10340">
            <v>1</v>
          </cell>
          <cell r="H10340">
            <v>2962529.4078947366</v>
          </cell>
        </row>
        <row r="10341">
          <cell r="C10341" t="str">
            <v>c) Máy thi công</v>
          </cell>
          <cell r="H10341">
            <v>780309.80940000014</v>
          </cell>
        </row>
        <row r="10342">
          <cell r="B10342" t="str">
            <v>M102.0301</v>
          </cell>
          <cell r="C10342" t="str">
            <v>Cần cẩu bánh xích 5T</v>
          </cell>
          <cell r="D10342" t="str">
            <v>ca</v>
          </cell>
          <cell r="E10342">
            <v>0.33</v>
          </cell>
          <cell r="F10342">
            <v>2364575.1800000002</v>
          </cell>
          <cell r="G10342">
            <v>1</v>
          </cell>
          <cell r="H10342">
            <v>780309.80940000014</v>
          </cell>
        </row>
        <row r="10343">
          <cell r="B10343" t="str">
            <v>T1.1417</v>
          </cell>
          <cell r="C10343" t="str">
            <v>Lắp đặt máy biến áp phân phối - Loại máy biến áp 3 pha 35; (22) /0,4KV, loại ≤ 750KVA</v>
          </cell>
          <cell r="D10343" t="str">
            <v>máy</v>
          </cell>
          <cell r="E10343">
            <v>1</v>
          </cell>
          <cell r="I10343">
            <v>472980.5581395349</v>
          </cell>
          <cell r="J10343">
            <v>3206200.6578947366</v>
          </cell>
          <cell r="K10343">
            <v>851247.06480000005</v>
          </cell>
        </row>
        <row r="10344">
          <cell r="C10344" t="str">
            <v>a) Vật liệu</v>
          </cell>
          <cell r="H10344">
            <v>472980.5581395349</v>
          </cell>
        </row>
        <row r="10345">
          <cell r="B10345" t="str">
            <v>V09505</v>
          </cell>
          <cell r="C10345" t="str">
            <v>Cồn công nghiệp</v>
          </cell>
          <cell r="D10345" t="str">
            <v>kg</v>
          </cell>
          <cell r="E10345">
            <v>0.3</v>
          </cell>
          <cell r="F10345">
            <v>14000</v>
          </cell>
          <cell r="G10345">
            <v>1</v>
          </cell>
          <cell r="H10345">
            <v>4200</v>
          </cell>
        </row>
        <row r="10346">
          <cell r="B10346" t="str">
            <v>V09756</v>
          </cell>
          <cell r="C10346" t="str">
            <v>Gôm lắc</v>
          </cell>
          <cell r="D10346" t="str">
            <v>kg</v>
          </cell>
          <cell r="E10346">
            <v>0.1</v>
          </cell>
          <cell r="F10346">
            <v>40000</v>
          </cell>
          <cell r="G10346">
            <v>1</v>
          </cell>
          <cell r="H10346">
            <v>4000</v>
          </cell>
        </row>
        <row r="10347">
          <cell r="B10347" t="str">
            <v>V46600</v>
          </cell>
          <cell r="C10347" t="str">
            <v>Xăng A92</v>
          </cell>
          <cell r="D10347" t="str">
            <v>kg</v>
          </cell>
          <cell r="E10347">
            <v>0.3</v>
          </cell>
          <cell r="F10347">
            <v>25325.581395348836</v>
          </cell>
          <cell r="G10347">
            <v>1</v>
          </cell>
          <cell r="H10347">
            <v>7597.6744186046508</v>
          </cell>
        </row>
        <row r="10348">
          <cell r="B10348" t="str">
            <v>V01032</v>
          </cell>
          <cell r="C10348" t="str">
            <v>Giấy ráp</v>
          </cell>
          <cell r="D10348" t="str">
            <v>tờ</v>
          </cell>
          <cell r="E10348">
            <v>1</v>
          </cell>
          <cell r="F10348">
            <v>8100</v>
          </cell>
          <cell r="G10348">
            <v>1</v>
          </cell>
          <cell r="H10348">
            <v>8100</v>
          </cell>
        </row>
        <row r="10349">
          <cell r="B10349" t="str">
            <v>V00548</v>
          </cell>
          <cell r="C10349" t="str">
            <v>Sơn chống gỉ</v>
          </cell>
          <cell r="D10349" t="str">
            <v>kg</v>
          </cell>
          <cell r="E10349">
            <v>0.2</v>
          </cell>
          <cell r="F10349">
            <v>92800</v>
          </cell>
          <cell r="G10349">
            <v>1</v>
          </cell>
          <cell r="H10349">
            <v>18560</v>
          </cell>
        </row>
        <row r="10350">
          <cell r="B10350" t="str">
            <v>V04247</v>
          </cell>
          <cell r="C10350" t="str">
            <v>Giẻ lau</v>
          </cell>
          <cell r="D10350" t="str">
            <v>kg</v>
          </cell>
          <cell r="E10350">
            <v>1.6</v>
          </cell>
          <cell r="F10350">
            <v>5000</v>
          </cell>
          <cell r="G10350">
            <v>1</v>
          </cell>
          <cell r="H10350">
            <v>8000</v>
          </cell>
        </row>
        <row r="10351">
          <cell r="B10351" t="str">
            <v>V03435</v>
          </cell>
          <cell r="C10351" t="str">
            <v>Gỗ nhóm IV</v>
          </cell>
          <cell r="D10351" t="str">
            <v>m3</v>
          </cell>
          <cell r="E10351">
            <v>0.2</v>
          </cell>
          <cell r="F10351">
            <v>2000000</v>
          </cell>
          <cell r="G10351">
            <v>1</v>
          </cell>
          <cell r="H10351">
            <v>400000</v>
          </cell>
        </row>
        <row r="10352">
          <cell r="B10352" t="str">
            <v>Z999</v>
          </cell>
          <cell r="C10352" t="str">
            <v>Vật liệu khác</v>
          </cell>
          <cell r="D10352" t="str">
            <v>%</v>
          </cell>
          <cell r="E10352">
            <v>5</v>
          </cell>
          <cell r="F10352">
            <v>450457.67441860464</v>
          </cell>
          <cell r="H10352">
            <v>22522.883720930233</v>
          </cell>
        </row>
        <row r="10353">
          <cell r="C10353" t="str">
            <v>Cộng</v>
          </cell>
          <cell r="H10353">
            <v>472980.5581395349</v>
          </cell>
        </row>
        <row r="10354">
          <cell r="C10354" t="str">
            <v>b) Nhân công</v>
          </cell>
          <cell r="H10354">
            <v>3206200.6578947366</v>
          </cell>
        </row>
        <row r="10355">
          <cell r="B10355" t="str">
            <v>N2457</v>
          </cell>
          <cell r="C10355" t="str">
            <v>Nhân công bậc 4,5/7 - Nhóm 2</v>
          </cell>
          <cell r="D10355" t="str">
            <v>công</v>
          </cell>
          <cell r="E10355">
            <v>7.5</v>
          </cell>
          <cell r="F10355">
            <v>427493.42105263157</v>
          </cell>
          <cell r="G10355">
            <v>1</v>
          </cell>
          <cell r="H10355">
            <v>3206200.6578947366</v>
          </cell>
        </row>
        <row r="10356">
          <cell r="C10356" t="str">
            <v>c) Máy thi công</v>
          </cell>
          <cell r="H10356">
            <v>851247.06480000005</v>
          </cell>
        </row>
        <row r="10357">
          <cell r="B10357" t="str">
            <v>M102.0301</v>
          </cell>
          <cell r="C10357" t="str">
            <v>Cần cẩu bánh xích 5T</v>
          </cell>
          <cell r="D10357" t="str">
            <v>ca</v>
          </cell>
          <cell r="E10357">
            <v>0.36</v>
          </cell>
          <cell r="F10357">
            <v>2364575.1800000002</v>
          </cell>
          <cell r="G10357">
            <v>1</v>
          </cell>
          <cell r="H10357">
            <v>851247.06480000005</v>
          </cell>
        </row>
        <row r="10358">
          <cell r="B10358" t="str">
            <v>T1.1418</v>
          </cell>
          <cell r="C10358" t="str">
            <v>Lắp đặt máy biến áp phân phối - Loại máy biến áp 3 pha 35; (22) /0,4KV, loại ≤ 1.000KVA</v>
          </cell>
          <cell r="D10358" t="str">
            <v>máy</v>
          </cell>
          <cell r="E10358">
            <v>1</v>
          </cell>
          <cell r="I10358">
            <v>472980.5581395349</v>
          </cell>
          <cell r="J10358">
            <v>3441322.0394736845</v>
          </cell>
          <cell r="K10358">
            <v>922184.32020000007</v>
          </cell>
        </row>
        <row r="10359">
          <cell r="C10359" t="str">
            <v>a) Vật liệu</v>
          </cell>
          <cell r="H10359">
            <v>472980.5581395349</v>
          </cell>
        </row>
        <row r="10360">
          <cell r="B10360" t="str">
            <v>V09505</v>
          </cell>
          <cell r="C10360" t="str">
            <v>Cồn công nghiệp</v>
          </cell>
          <cell r="D10360" t="str">
            <v>kg</v>
          </cell>
          <cell r="E10360">
            <v>0.3</v>
          </cell>
          <cell r="F10360">
            <v>14000</v>
          </cell>
          <cell r="G10360">
            <v>1</v>
          </cell>
          <cell r="H10360">
            <v>4200</v>
          </cell>
        </row>
        <row r="10361">
          <cell r="B10361" t="str">
            <v>V09756</v>
          </cell>
          <cell r="C10361" t="str">
            <v>Gôm lắc</v>
          </cell>
          <cell r="D10361" t="str">
            <v>kg</v>
          </cell>
          <cell r="E10361">
            <v>0.1</v>
          </cell>
          <cell r="F10361">
            <v>40000</v>
          </cell>
          <cell r="G10361">
            <v>1</v>
          </cell>
          <cell r="H10361">
            <v>4000</v>
          </cell>
        </row>
        <row r="10362">
          <cell r="B10362" t="str">
            <v>V46600</v>
          </cell>
          <cell r="C10362" t="str">
            <v>Xăng A92</v>
          </cell>
          <cell r="D10362" t="str">
            <v>kg</v>
          </cell>
          <cell r="E10362">
            <v>0.3</v>
          </cell>
          <cell r="F10362">
            <v>25325.581395348836</v>
          </cell>
          <cell r="G10362">
            <v>1</v>
          </cell>
          <cell r="H10362">
            <v>7597.6744186046508</v>
          </cell>
        </row>
        <row r="10363">
          <cell r="B10363" t="str">
            <v>V01032</v>
          </cell>
          <cell r="C10363" t="str">
            <v>Giấy ráp</v>
          </cell>
          <cell r="D10363" t="str">
            <v>tờ</v>
          </cell>
          <cell r="E10363">
            <v>1</v>
          </cell>
          <cell r="F10363">
            <v>8100</v>
          </cell>
          <cell r="G10363">
            <v>1</v>
          </cell>
          <cell r="H10363">
            <v>8100</v>
          </cell>
        </row>
        <row r="10364">
          <cell r="B10364" t="str">
            <v>V00548</v>
          </cell>
          <cell r="C10364" t="str">
            <v>Sơn chống gỉ</v>
          </cell>
          <cell r="D10364" t="str">
            <v>kg</v>
          </cell>
          <cell r="E10364">
            <v>0.2</v>
          </cell>
          <cell r="F10364">
            <v>92800</v>
          </cell>
          <cell r="G10364">
            <v>1</v>
          </cell>
          <cell r="H10364">
            <v>18560</v>
          </cell>
        </row>
        <row r="10365">
          <cell r="B10365" t="str">
            <v>V04247</v>
          </cell>
          <cell r="C10365" t="str">
            <v>Giẻ lau</v>
          </cell>
          <cell r="D10365" t="str">
            <v>kg</v>
          </cell>
          <cell r="E10365">
            <v>1.6</v>
          </cell>
          <cell r="F10365">
            <v>5000</v>
          </cell>
          <cell r="G10365">
            <v>1</v>
          </cell>
          <cell r="H10365">
            <v>8000</v>
          </cell>
        </row>
        <row r="10366">
          <cell r="B10366" t="str">
            <v>V03435</v>
          </cell>
          <cell r="C10366" t="str">
            <v>Gỗ nhóm IV</v>
          </cell>
          <cell r="D10366" t="str">
            <v>m3</v>
          </cell>
          <cell r="E10366">
            <v>0.2</v>
          </cell>
          <cell r="F10366">
            <v>2000000</v>
          </cell>
          <cell r="G10366">
            <v>1</v>
          </cell>
          <cell r="H10366">
            <v>400000</v>
          </cell>
        </row>
        <row r="10367">
          <cell r="B10367" t="str">
            <v>Z999</v>
          </cell>
          <cell r="C10367" t="str">
            <v>Vật liệu khác</v>
          </cell>
          <cell r="D10367" t="str">
            <v>%</v>
          </cell>
          <cell r="E10367">
            <v>5</v>
          </cell>
          <cell r="F10367">
            <v>450457.67441860464</v>
          </cell>
          <cell r="H10367">
            <v>22522.883720930233</v>
          </cell>
        </row>
        <row r="10368">
          <cell r="C10368" t="str">
            <v>Cộng</v>
          </cell>
          <cell r="H10368">
            <v>472980.5581395349</v>
          </cell>
        </row>
        <row r="10369">
          <cell r="C10369" t="str">
            <v>b) Nhân công</v>
          </cell>
          <cell r="H10369">
            <v>3441322.0394736845</v>
          </cell>
        </row>
        <row r="10370">
          <cell r="B10370" t="str">
            <v>N2457</v>
          </cell>
          <cell r="C10370" t="str">
            <v>Nhân công bậc 4,5/7 - Nhóm 2</v>
          </cell>
          <cell r="D10370" t="str">
            <v>công</v>
          </cell>
          <cell r="E10370">
            <v>8.0500000000000007</v>
          </cell>
          <cell r="F10370">
            <v>427493.42105263157</v>
          </cell>
          <cell r="G10370">
            <v>1</v>
          </cell>
          <cell r="H10370">
            <v>3441322.0394736845</v>
          </cell>
        </row>
        <row r="10371">
          <cell r="C10371" t="str">
            <v>c) Máy thi công</v>
          </cell>
          <cell r="H10371">
            <v>922184.32020000007</v>
          </cell>
        </row>
        <row r="10372">
          <cell r="B10372" t="str">
            <v>M102.0301</v>
          </cell>
          <cell r="C10372" t="str">
            <v>Cần cẩu bánh xích 5T</v>
          </cell>
          <cell r="D10372" t="str">
            <v>ca</v>
          </cell>
          <cell r="E10372">
            <v>0.39</v>
          </cell>
          <cell r="F10372">
            <v>2364575.1800000002</v>
          </cell>
          <cell r="G10372">
            <v>1</v>
          </cell>
          <cell r="H10372">
            <v>922184.32020000007</v>
          </cell>
        </row>
        <row r="10373">
          <cell r="B10373" t="str">
            <v>T1.1419A</v>
          </cell>
          <cell r="C10373" t="str">
            <v>Lắp đặt máy biến áp phân phối - Loại máy biến áp 3 pha 35; (22) /0,4KV, loại ≤ 1.800KVA</v>
          </cell>
          <cell r="D10373" t="str">
            <v>máy</v>
          </cell>
          <cell r="E10373">
            <v>1</v>
          </cell>
          <cell r="I10373">
            <v>485057.16976744181</v>
          </cell>
          <cell r="J10373">
            <v>4193710.460526316</v>
          </cell>
          <cell r="K10373">
            <v>1214885.7563200002</v>
          </cell>
        </row>
        <row r="10374">
          <cell r="C10374" t="str">
            <v>a) Vật liệu</v>
          </cell>
          <cell r="H10374">
            <v>485057.16976744181</v>
          </cell>
        </row>
        <row r="10375">
          <cell r="B10375" t="str">
            <v>V09505</v>
          </cell>
          <cell r="C10375" t="str">
            <v>Cồn công nghiệp</v>
          </cell>
          <cell r="D10375" t="str">
            <v>kg</v>
          </cell>
          <cell r="E10375">
            <v>0.36</v>
          </cell>
          <cell r="F10375">
            <v>14000</v>
          </cell>
          <cell r="G10375">
            <v>1</v>
          </cell>
          <cell r="H10375">
            <v>5040</v>
          </cell>
        </row>
        <row r="10376">
          <cell r="B10376" t="str">
            <v>V09756</v>
          </cell>
          <cell r="C10376" t="str">
            <v>Gôm lắc</v>
          </cell>
          <cell r="D10376" t="str">
            <v>kg</v>
          </cell>
          <cell r="E10376">
            <v>0.1</v>
          </cell>
          <cell r="F10376">
            <v>40000</v>
          </cell>
          <cell r="G10376">
            <v>1</v>
          </cell>
          <cell r="H10376">
            <v>4000</v>
          </cell>
        </row>
        <row r="10377">
          <cell r="B10377" t="str">
            <v>V46600</v>
          </cell>
          <cell r="C10377" t="str">
            <v>Xăng A92</v>
          </cell>
          <cell r="D10377" t="str">
            <v>kg</v>
          </cell>
          <cell r="E10377">
            <v>0.36</v>
          </cell>
          <cell r="F10377">
            <v>25325.581395348836</v>
          </cell>
          <cell r="G10377">
            <v>1</v>
          </cell>
          <cell r="H10377">
            <v>9117.2093023255802</v>
          </cell>
        </row>
        <row r="10378">
          <cell r="B10378" t="str">
            <v>V01032</v>
          </cell>
          <cell r="C10378" t="str">
            <v>Giấy ráp</v>
          </cell>
          <cell r="D10378" t="str">
            <v>tờ</v>
          </cell>
          <cell r="E10378">
            <v>1.3</v>
          </cell>
          <cell r="F10378">
            <v>8100</v>
          </cell>
          <cell r="G10378">
            <v>1</v>
          </cell>
          <cell r="H10378">
            <v>10530</v>
          </cell>
        </row>
        <row r="10379">
          <cell r="B10379" t="str">
            <v>V00548</v>
          </cell>
          <cell r="C10379" t="str">
            <v>Sơn chống gỉ</v>
          </cell>
          <cell r="D10379" t="str">
            <v>kg</v>
          </cell>
          <cell r="E10379">
            <v>0.24</v>
          </cell>
          <cell r="F10379">
            <v>92800</v>
          </cell>
          <cell r="G10379">
            <v>1</v>
          </cell>
          <cell r="H10379">
            <v>22272</v>
          </cell>
        </row>
        <row r="10380">
          <cell r="B10380" t="str">
            <v>V04247</v>
          </cell>
          <cell r="C10380" t="str">
            <v>Giẻ lau</v>
          </cell>
          <cell r="D10380" t="str">
            <v>kg</v>
          </cell>
          <cell r="E10380">
            <v>2.2000000000000002</v>
          </cell>
          <cell r="F10380">
            <v>5000</v>
          </cell>
          <cell r="G10380">
            <v>1</v>
          </cell>
          <cell r="H10380">
            <v>11000</v>
          </cell>
        </row>
        <row r="10381">
          <cell r="B10381" t="str">
            <v>V03435</v>
          </cell>
          <cell r="C10381" t="str">
            <v>Gỗ nhóm IV</v>
          </cell>
          <cell r="D10381" t="str">
            <v>m3</v>
          </cell>
          <cell r="E10381">
            <v>0.2</v>
          </cell>
          <cell r="F10381">
            <v>2000000</v>
          </cell>
          <cell r="G10381">
            <v>1</v>
          </cell>
          <cell r="H10381">
            <v>400000</v>
          </cell>
        </row>
        <row r="10382">
          <cell r="B10382" t="str">
            <v>Z999</v>
          </cell>
          <cell r="C10382" t="str">
            <v>Vật liệu khác</v>
          </cell>
          <cell r="D10382" t="str">
            <v>%</v>
          </cell>
          <cell r="E10382">
            <v>5</v>
          </cell>
          <cell r="F10382">
            <v>461959.20930232556</v>
          </cell>
          <cell r="H10382">
            <v>23097.960465116277</v>
          </cell>
        </row>
        <row r="10383">
          <cell r="C10383" t="str">
            <v>Cộng</v>
          </cell>
          <cell r="H10383">
            <v>485057.16976744181</v>
          </cell>
        </row>
        <row r="10384">
          <cell r="C10384" t="str">
            <v>b) Nhân công</v>
          </cell>
          <cell r="H10384">
            <v>4193710.460526316</v>
          </cell>
        </row>
        <row r="10385">
          <cell r="B10385" t="str">
            <v>N2457</v>
          </cell>
          <cell r="C10385" t="str">
            <v>Nhân công bậc 4,5/7 - Nhóm 2</v>
          </cell>
          <cell r="D10385" t="str">
            <v>công</v>
          </cell>
          <cell r="E10385">
            <v>9.81</v>
          </cell>
          <cell r="F10385">
            <v>427493.42105263157</v>
          </cell>
          <cell r="G10385">
            <v>1</v>
          </cell>
          <cell r="H10385">
            <v>4193710.460526316</v>
          </cell>
        </row>
        <row r="10386">
          <cell r="C10386" t="str">
            <v>c) Máy thi công</v>
          </cell>
          <cell r="H10386">
            <v>1214885.7563200002</v>
          </cell>
        </row>
        <row r="10387">
          <cell r="B10387" t="str">
            <v>M102.0302</v>
          </cell>
          <cell r="C10387" t="str">
            <v>Cần cẩu bánh xích 10T</v>
          </cell>
          <cell r="D10387" t="str">
            <v>ca</v>
          </cell>
          <cell r="E10387">
            <v>0.46</v>
          </cell>
          <cell r="F10387">
            <v>2641055.9920000001</v>
          </cell>
          <cell r="G10387">
            <v>1</v>
          </cell>
          <cell r="H10387">
            <v>1214885.7563200002</v>
          </cell>
        </row>
        <row r="10388">
          <cell r="B10388" t="str">
            <v>T1.1419B</v>
          </cell>
          <cell r="C10388" t="str">
            <v>Lắp đặt máy biến áp phân phối - Loại máy biến áp 3 pha 35; (22) /0,4KV, loại ≤ 2.000KVA</v>
          </cell>
          <cell r="D10388" t="str">
            <v>máy</v>
          </cell>
          <cell r="E10388">
            <v>1</v>
          </cell>
          <cell r="I10388">
            <v>485057.16976744181</v>
          </cell>
          <cell r="J10388">
            <v>4381807.5657894732</v>
          </cell>
          <cell r="K10388">
            <v>1214885.7563200002</v>
          </cell>
        </row>
        <row r="10389">
          <cell r="C10389" t="str">
            <v>a) Vật liệu</v>
          </cell>
          <cell r="H10389">
            <v>485057.16976744181</v>
          </cell>
        </row>
        <row r="10390">
          <cell r="B10390" t="str">
            <v>V09505</v>
          </cell>
          <cell r="C10390" t="str">
            <v>Cồn công nghiệp</v>
          </cell>
          <cell r="D10390" t="str">
            <v>kg</v>
          </cell>
          <cell r="E10390">
            <v>0.36</v>
          </cell>
          <cell r="F10390">
            <v>14000</v>
          </cell>
          <cell r="G10390">
            <v>1</v>
          </cell>
          <cell r="H10390">
            <v>5040</v>
          </cell>
        </row>
        <row r="10391">
          <cell r="B10391" t="str">
            <v>V09756</v>
          </cell>
          <cell r="C10391" t="str">
            <v>Gôm lắc</v>
          </cell>
          <cell r="D10391" t="str">
            <v>kg</v>
          </cell>
          <cell r="E10391">
            <v>0.1</v>
          </cell>
          <cell r="F10391">
            <v>40000</v>
          </cell>
          <cell r="G10391">
            <v>1</v>
          </cell>
          <cell r="H10391">
            <v>4000</v>
          </cell>
        </row>
        <row r="10392">
          <cell r="B10392" t="str">
            <v>V46600</v>
          </cell>
          <cell r="C10392" t="str">
            <v>Xăng A92</v>
          </cell>
          <cell r="D10392" t="str">
            <v>kg</v>
          </cell>
          <cell r="E10392">
            <v>0.36</v>
          </cell>
          <cell r="F10392">
            <v>25325.581395348836</v>
          </cell>
          <cell r="G10392">
            <v>1</v>
          </cell>
          <cell r="H10392">
            <v>9117.2093023255802</v>
          </cell>
        </row>
        <row r="10393">
          <cell r="B10393" t="str">
            <v>V01032</v>
          </cell>
          <cell r="C10393" t="str">
            <v>Giấy ráp</v>
          </cell>
          <cell r="D10393" t="str">
            <v>tờ</v>
          </cell>
          <cell r="E10393">
            <v>1.3</v>
          </cell>
          <cell r="F10393">
            <v>8100</v>
          </cell>
          <cell r="G10393">
            <v>1</v>
          </cell>
          <cell r="H10393">
            <v>10530</v>
          </cell>
        </row>
        <row r="10394">
          <cell r="B10394" t="str">
            <v>V00548</v>
          </cell>
          <cell r="C10394" t="str">
            <v>Sơn chống gỉ</v>
          </cell>
          <cell r="D10394" t="str">
            <v>kg</v>
          </cell>
          <cell r="E10394">
            <v>0.24</v>
          </cell>
          <cell r="F10394">
            <v>92800</v>
          </cell>
          <cell r="G10394">
            <v>1</v>
          </cell>
          <cell r="H10394">
            <v>22272</v>
          </cell>
        </row>
        <row r="10395">
          <cell r="B10395" t="str">
            <v>V04247</v>
          </cell>
          <cell r="C10395" t="str">
            <v>Giẻ lau</v>
          </cell>
          <cell r="D10395" t="str">
            <v>kg</v>
          </cell>
          <cell r="E10395">
            <v>2.2000000000000002</v>
          </cell>
          <cell r="F10395">
            <v>5000</v>
          </cell>
          <cell r="G10395">
            <v>1</v>
          </cell>
          <cell r="H10395">
            <v>11000</v>
          </cell>
        </row>
        <row r="10396">
          <cell r="B10396" t="str">
            <v>V03435</v>
          </cell>
          <cell r="C10396" t="str">
            <v>Gỗ nhóm IV</v>
          </cell>
          <cell r="D10396" t="str">
            <v>m3</v>
          </cell>
          <cell r="E10396">
            <v>0.2</v>
          </cell>
          <cell r="F10396">
            <v>2000000</v>
          </cell>
          <cell r="G10396">
            <v>1</v>
          </cell>
          <cell r="H10396">
            <v>400000</v>
          </cell>
        </row>
        <row r="10397">
          <cell r="B10397" t="str">
            <v>Z999</v>
          </cell>
          <cell r="C10397" t="str">
            <v>Vật liệu khác</v>
          </cell>
          <cell r="D10397" t="str">
            <v>%</v>
          </cell>
          <cell r="E10397">
            <v>5</v>
          </cell>
          <cell r="F10397">
            <v>461959.20930232556</v>
          </cell>
          <cell r="H10397">
            <v>23097.960465116277</v>
          </cell>
        </row>
        <row r="10398">
          <cell r="C10398" t="str">
            <v>Cộng</v>
          </cell>
          <cell r="H10398">
            <v>485057.16976744181</v>
          </cell>
        </row>
        <row r="10399">
          <cell r="C10399" t="str">
            <v>b) Nhân công</v>
          </cell>
          <cell r="H10399">
            <v>4381807.5657894732</v>
          </cell>
        </row>
        <row r="10400">
          <cell r="B10400" t="str">
            <v>N2457</v>
          </cell>
          <cell r="C10400" t="str">
            <v>Nhân công bậc 4,5/7 - Nhóm 2</v>
          </cell>
          <cell r="D10400" t="str">
            <v>công</v>
          </cell>
          <cell r="E10400">
            <v>10.25</v>
          </cell>
          <cell r="F10400">
            <v>427493.42105263157</v>
          </cell>
          <cell r="G10400">
            <v>1</v>
          </cell>
          <cell r="H10400">
            <v>4381807.5657894732</v>
          </cell>
        </row>
        <row r="10401">
          <cell r="C10401" t="str">
            <v>c) Máy thi công</v>
          </cell>
          <cell r="H10401">
            <v>1214885.7563200002</v>
          </cell>
        </row>
        <row r="10402">
          <cell r="B10402" t="str">
            <v>M102.0302</v>
          </cell>
          <cell r="C10402" t="str">
            <v>Cần cẩu bánh xích 10T</v>
          </cell>
          <cell r="D10402" t="str">
            <v>ca</v>
          </cell>
          <cell r="E10402">
            <v>0.46</v>
          </cell>
          <cell r="F10402">
            <v>2641055.9920000001</v>
          </cell>
          <cell r="G10402">
            <v>1</v>
          </cell>
          <cell r="H10402">
            <v>1214885.7563200002</v>
          </cell>
        </row>
        <row r="10403">
          <cell r="B10403" t="str">
            <v>T1.1419C</v>
          </cell>
          <cell r="C10403" t="str">
            <v>Lắp đặt máy biến áp phân phối - Loại máy biến áp 3 pha 35; (22) /0,4KV, loại ≤ 2.500KVA</v>
          </cell>
          <cell r="D10403" t="str">
            <v>máy</v>
          </cell>
          <cell r="E10403">
            <v>1</v>
          </cell>
          <cell r="I10403">
            <v>488858.16976744193</v>
          </cell>
          <cell r="J10403">
            <v>4852050.3289473681</v>
          </cell>
          <cell r="K10403">
            <v>1373349.1158400001</v>
          </cell>
        </row>
        <row r="10404">
          <cell r="C10404" t="str">
            <v>a) Vật liệu</v>
          </cell>
          <cell r="H10404">
            <v>488858.16976744193</v>
          </cell>
        </row>
        <row r="10405">
          <cell r="B10405" t="str">
            <v>V09505</v>
          </cell>
          <cell r="C10405" t="str">
            <v>Cồn công nghiệp</v>
          </cell>
          <cell r="D10405" t="str">
            <v>kg</v>
          </cell>
          <cell r="E10405">
            <v>0.36</v>
          </cell>
          <cell r="F10405">
            <v>14000</v>
          </cell>
          <cell r="G10405">
            <v>1</v>
          </cell>
          <cell r="H10405">
            <v>5040</v>
          </cell>
        </row>
        <row r="10406">
          <cell r="B10406" t="str">
            <v>V09756</v>
          </cell>
          <cell r="C10406" t="str">
            <v>Gôm lắc</v>
          </cell>
          <cell r="D10406" t="str">
            <v>kg</v>
          </cell>
          <cell r="E10406">
            <v>0.1</v>
          </cell>
          <cell r="F10406">
            <v>40000</v>
          </cell>
          <cell r="G10406">
            <v>1</v>
          </cell>
          <cell r="H10406">
            <v>4000</v>
          </cell>
        </row>
        <row r="10407">
          <cell r="B10407" t="str">
            <v>V46600</v>
          </cell>
          <cell r="C10407" t="str">
            <v>Xăng A92</v>
          </cell>
          <cell r="D10407" t="str">
            <v>kg</v>
          </cell>
          <cell r="E10407">
            <v>0.36</v>
          </cell>
          <cell r="F10407">
            <v>25325.581395348836</v>
          </cell>
          <cell r="G10407">
            <v>1</v>
          </cell>
          <cell r="H10407">
            <v>9117.2093023255802</v>
          </cell>
        </row>
        <row r="10408">
          <cell r="B10408" t="str">
            <v>V01032</v>
          </cell>
          <cell r="C10408" t="str">
            <v>Giấy ráp</v>
          </cell>
          <cell r="D10408" t="str">
            <v>tờ</v>
          </cell>
          <cell r="E10408">
            <v>1.5</v>
          </cell>
          <cell r="F10408">
            <v>8100</v>
          </cell>
          <cell r="G10408">
            <v>1</v>
          </cell>
          <cell r="H10408">
            <v>12150</v>
          </cell>
        </row>
        <row r="10409">
          <cell r="B10409" t="str">
            <v>V00548</v>
          </cell>
          <cell r="C10409" t="str">
            <v>Sơn chống gỉ</v>
          </cell>
          <cell r="D10409" t="str">
            <v>kg</v>
          </cell>
          <cell r="E10409">
            <v>0.24</v>
          </cell>
          <cell r="F10409">
            <v>92800</v>
          </cell>
          <cell r="G10409">
            <v>1</v>
          </cell>
          <cell r="H10409">
            <v>22272</v>
          </cell>
        </row>
        <row r="10410">
          <cell r="B10410" t="str">
            <v>V04247</v>
          </cell>
          <cell r="C10410" t="str">
            <v>Giẻ lau</v>
          </cell>
          <cell r="D10410" t="str">
            <v>kg</v>
          </cell>
          <cell r="E10410">
            <v>2.6</v>
          </cell>
          <cell r="F10410">
            <v>5000</v>
          </cell>
          <cell r="G10410">
            <v>1</v>
          </cell>
          <cell r="H10410">
            <v>13000</v>
          </cell>
        </row>
        <row r="10411">
          <cell r="B10411" t="str">
            <v>V03435</v>
          </cell>
          <cell r="C10411" t="str">
            <v>Gỗ nhóm IV</v>
          </cell>
          <cell r="D10411" t="str">
            <v>m3</v>
          </cell>
          <cell r="E10411">
            <v>0.2</v>
          </cell>
          <cell r="F10411">
            <v>2000000</v>
          </cell>
          <cell r="G10411">
            <v>1</v>
          </cell>
          <cell r="H10411">
            <v>400000</v>
          </cell>
        </row>
        <row r="10412">
          <cell r="B10412" t="str">
            <v>Z999</v>
          </cell>
          <cell r="C10412" t="str">
            <v>Vật liệu khác</v>
          </cell>
          <cell r="D10412" t="str">
            <v>%</v>
          </cell>
          <cell r="E10412">
            <v>5</v>
          </cell>
          <cell r="F10412">
            <v>465579.20930232562</v>
          </cell>
          <cell r="H10412">
            <v>23278.960465116281</v>
          </cell>
        </row>
        <row r="10413">
          <cell r="C10413" t="str">
            <v>Cộng</v>
          </cell>
          <cell r="H10413">
            <v>488858.16976744193</v>
          </cell>
        </row>
        <row r="10414">
          <cell r="C10414" t="str">
            <v>b) Nhân công</v>
          </cell>
          <cell r="H10414">
            <v>4852050.3289473681</v>
          </cell>
        </row>
        <row r="10415">
          <cell r="B10415" t="str">
            <v>N2457</v>
          </cell>
          <cell r="C10415" t="str">
            <v>Nhân công bậc 4,5/7 - Nhóm 2</v>
          </cell>
          <cell r="D10415" t="str">
            <v>công</v>
          </cell>
          <cell r="E10415">
            <v>11.35</v>
          </cell>
          <cell r="F10415">
            <v>427493.42105263157</v>
          </cell>
          <cell r="G10415">
            <v>1</v>
          </cell>
          <cell r="H10415">
            <v>4852050.3289473681</v>
          </cell>
        </row>
        <row r="10416">
          <cell r="C10416" t="str">
            <v>c) Máy thi công</v>
          </cell>
          <cell r="H10416">
            <v>1373349.1158400001</v>
          </cell>
        </row>
        <row r="10417">
          <cell r="B10417" t="str">
            <v>M102.0302</v>
          </cell>
          <cell r="C10417" t="str">
            <v>Cần cẩu bánh xích 10T</v>
          </cell>
          <cell r="D10417" t="str">
            <v>ca</v>
          </cell>
          <cell r="E10417">
            <v>0.52</v>
          </cell>
          <cell r="F10417">
            <v>2641055.9920000001</v>
          </cell>
          <cell r="G10417">
            <v>1</v>
          </cell>
          <cell r="H10417">
            <v>1373349.1158400001</v>
          </cell>
        </row>
        <row r="10418">
          <cell r="B10418" t="str">
            <v>T1.1419D</v>
          </cell>
          <cell r="C10418" t="str">
            <v>Lắp đặt máy biến áp phân phối - Loại máy biến áp 3 pha 35; (22) /0,4KV, loại ≤ 3.000KVA</v>
          </cell>
          <cell r="D10418" t="str">
            <v>máy</v>
          </cell>
          <cell r="E10418">
            <v>1</v>
          </cell>
          <cell r="I10418">
            <v>488858.16976744193</v>
          </cell>
          <cell r="J10418">
            <v>5322293.0921052629</v>
          </cell>
          <cell r="K10418">
            <v>1373349.1158400001</v>
          </cell>
        </row>
        <row r="10419">
          <cell r="C10419" t="str">
            <v>a) Vật liệu</v>
          </cell>
          <cell r="H10419">
            <v>488858.16976744193</v>
          </cell>
        </row>
        <row r="10420">
          <cell r="B10420" t="str">
            <v>V09505</v>
          </cell>
          <cell r="C10420" t="str">
            <v>Cồn công nghiệp</v>
          </cell>
          <cell r="D10420" t="str">
            <v>kg</v>
          </cell>
          <cell r="E10420">
            <v>0.36</v>
          </cell>
          <cell r="F10420">
            <v>14000</v>
          </cell>
          <cell r="G10420">
            <v>1</v>
          </cell>
          <cell r="H10420">
            <v>5040</v>
          </cell>
        </row>
        <row r="10421">
          <cell r="B10421" t="str">
            <v>V09756</v>
          </cell>
          <cell r="C10421" t="str">
            <v>Gôm lắc</v>
          </cell>
          <cell r="D10421" t="str">
            <v>kg</v>
          </cell>
          <cell r="E10421">
            <v>0.1</v>
          </cell>
          <cell r="F10421">
            <v>40000</v>
          </cell>
          <cell r="G10421">
            <v>1</v>
          </cell>
          <cell r="H10421">
            <v>4000</v>
          </cell>
        </row>
        <row r="10422">
          <cell r="B10422" t="str">
            <v>V46600</v>
          </cell>
          <cell r="C10422" t="str">
            <v>Xăng A92</v>
          </cell>
          <cell r="D10422" t="str">
            <v>kg</v>
          </cell>
          <cell r="E10422">
            <v>0.36</v>
          </cell>
          <cell r="F10422">
            <v>25325.581395348836</v>
          </cell>
          <cell r="G10422">
            <v>1</v>
          </cell>
          <cell r="H10422">
            <v>9117.2093023255802</v>
          </cell>
        </row>
        <row r="10423">
          <cell r="B10423" t="str">
            <v>V01032</v>
          </cell>
          <cell r="C10423" t="str">
            <v>Giấy ráp</v>
          </cell>
          <cell r="D10423" t="str">
            <v>tờ</v>
          </cell>
          <cell r="E10423">
            <v>1.5</v>
          </cell>
          <cell r="F10423">
            <v>8100</v>
          </cell>
          <cell r="G10423">
            <v>1</v>
          </cell>
          <cell r="H10423">
            <v>12150</v>
          </cell>
        </row>
        <row r="10424">
          <cell r="B10424" t="str">
            <v>V00548</v>
          </cell>
          <cell r="C10424" t="str">
            <v>Sơn chống gỉ</v>
          </cell>
          <cell r="D10424" t="str">
            <v>kg</v>
          </cell>
          <cell r="E10424">
            <v>0.24</v>
          </cell>
          <cell r="F10424">
            <v>92800</v>
          </cell>
          <cell r="G10424">
            <v>1</v>
          </cell>
          <cell r="H10424">
            <v>22272</v>
          </cell>
        </row>
        <row r="10425">
          <cell r="B10425" t="str">
            <v>V04247</v>
          </cell>
          <cell r="C10425" t="str">
            <v>Giẻ lau</v>
          </cell>
          <cell r="D10425" t="str">
            <v>kg</v>
          </cell>
          <cell r="E10425">
            <v>2.6</v>
          </cell>
          <cell r="F10425">
            <v>5000</v>
          </cell>
          <cell r="G10425">
            <v>1</v>
          </cell>
          <cell r="H10425">
            <v>13000</v>
          </cell>
        </row>
        <row r="10426">
          <cell r="B10426" t="str">
            <v>V03435</v>
          </cell>
          <cell r="C10426" t="str">
            <v>Gỗ nhóm IV</v>
          </cell>
          <cell r="D10426" t="str">
            <v>m3</v>
          </cell>
          <cell r="E10426">
            <v>0.2</v>
          </cell>
          <cell r="F10426">
            <v>2000000</v>
          </cell>
          <cell r="G10426">
            <v>1</v>
          </cell>
          <cell r="H10426">
            <v>400000</v>
          </cell>
        </row>
        <row r="10427">
          <cell r="B10427" t="str">
            <v>Z999</v>
          </cell>
          <cell r="C10427" t="str">
            <v>Vật liệu khác</v>
          </cell>
          <cell r="D10427" t="str">
            <v>%</v>
          </cell>
          <cell r="E10427">
            <v>5</v>
          </cell>
          <cell r="F10427">
            <v>465579.20930232562</v>
          </cell>
          <cell r="H10427">
            <v>23278.960465116281</v>
          </cell>
        </row>
        <row r="10428">
          <cell r="C10428" t="str">
            <v>Cộng</v>
          </cell>
          <cell r="H10428">
            <v>488858.16976744193</v>
          </cell>
        </row>
        <row r="10429">
          <cell r="C10429" t="str">
            <v>b) Nhân công</v>
          </cell>
          <cell r="H10429">
            <v>5322293.0921052629</v>
          </cell>
        </row>
        <row r="10430">
          <cell r="B10430" t="str">
            <v>N2457</v>
          </cell>
          <cell r="C10430" t="str">
            <v>Nhân công bậc 4,5/7 - Nhóm 2</v>
          </cell>
          <cell r="D10430" t="str">
            <v>công</v>
          </cell>
          <cell r="E10430">
            <v>12.45</v>
          </cell>
          <cell r="F10430">
            <v>427493.42105263157</v>
          </cell>
          <cell r="G10430">
            <v>1</v>
          </cell>
          <cell r="H10430">
            <v>5322293.0921052629</v>
          </cell>
        </row>
        <row r="10431">
          <cell r="C10431" t="str">
            <v>c) Máy thi công</v>
          </cell>
          <cell r="H10431">
            <v>1373349.1158400001</v>
          </cell>
        </row>
        <row r="10432">
          <cell r="B10432" t="str">
            <v>M102.0302</v>
          </cell>
          <cell r="C10432" t="str">
            <v>Cần cẩu bánh xích 10T</v>
          </cell>
          <cell r="D10432" t="str">
            <v>ca</v>
          </cell>
          <cell r="E10432">
            <v>0.52</v>
          </cell>
          <cell r="F10432">
            <v>2641055.9920000001</v>
          </cell>
          <cell r="G10432">
            <v>1</v>
          </cell>
          <cell r="H10432">
            <v>1373349.1158400001</v>
          </cell>
        </row>
        <row r="10433">
          <cell r="B10433" t="str">
            <v>T1.1421</v>
          </cell>
          <cell r="C10433" t="str">
            <v>Lắp đặt máy biến áp phân phối - Loại máy biến áp 3 pha 15; (10) ; (6) /0,4 KV, loại ≤ 30KVA</v>
          </cell>
          <cell r="D10433" t="str">
            <v>máy</v>
          </cell>
          <cell r="E10433">
            <v>1</v>
          </cell>
          <cell r="I10433">
            <v>445612.61860465119</v>
          </cell>
          <cell r="J10433">
            <v>1196981.5789473683</v>
          </cell>
          <cell r="K10433">
            <v>614789.54680000001</v>
          </cell>
        </row>
        <row r="10434">
          <cell r="C10434" t="str">
            <v>a) Vật liệu</v>
          </cell>
          <cell r="H10434">
            <v>445612.61860465119</v>
          </cell>
        </row>
        <row r="10435">
          <cell r="B10435" t="str">
            <v>V09505</v>
          </cell>
          <cell r="C10435" t="str">
            <v>Cồn công nghiệp</v>
          </cell>
          <cell r="D10435" t="str">
            <v>kg</v>
          </cell>
          <cell r="E10435">
            <v>0.3</v>
          </cell>
          <cell r="F10435">
            <v>14000</v>
          </cell>
          <cell r="G10435">
            <v>1</v>
          </cell>
          <cell r="H10435">
            <v>4200</v>
          </cell>
        </row>
        <row r="10436">
          <cell r="B10436" t="str">
            <v>V46600</v>
          </cell>
          <cell r="C10436" t="str">
            <v>Xăng A92</v>
          </cell>
          <cell r="D10436" t="str">
            <v>kg</v>
          </cell>
          <cell r="E10436">
            <v>0.2</v>
          </cell>
          <cell r="F10436">
            <v>25325.581395348836</v>
          </cell>
          <cell r="G10436">
            <v>1</v>
          </cell>
          <cell r="H10436">
            <v>5065.1162790697672</v>
          </cell>
        </row>
        <row r="10437">
          <cell r="B10437" t="str">
            <v>V01032</v>
          </cell>
          <cell r="C10437" t="str">
            <v>Giấy ráp</v>
          </cell>
          <cell r="D10437" t="str">
            <v>tờ</v>
          </cell>
          <cell r="E10437">
            <v>0.5</v>
          </cell>
          <cell r="F10437">
            <v>8100</v>
          </cell>
          <cell r="G10437">
            <v>1</v>
          </cell>
          <cell r="H10437">
            <v>4050</v>
          </cell>
        </row>
        <row r="10438">
          <cell r="B10438" t="str">
            <v>V00548</v>
          </cell>
          <cell r="C10438" t="str">
            <v>Sơn chống gỉ</v>
          </cell>
          <cell r="D10438" t="str">
            <v>kg</v>
          </cell>
          <cell r="E10438">
            <v>0.2</v>
          </cell>
          <cell r="F10438">
            <v>92800</v>
          </cell>
          <cell r="G10438">
            <v>1</v>
          </cell>
          <cell r="H10438">
            <v>18560</v>
          </cell>
        </row>
        <row r="10439">
          <cell r="B10439" t="str">
            <v>V04247</v>
          </cell>
          <cell r="C10439" t="str">
            <v>Giẻ lau</v>
          </cell>
          <cell r="D10439" t="str">
            <v>kg</v>
          </cell>
          <cell r="E10439">
            <v>1</v>
          </cell>
          <cell r="F10439">
            <v>5000</v>
          </cell>
          <cell r="G10439">
            <v>1</v>
          </cell>
          <cell r="H10439">
            <v>5000</v>
          </cell>
        </row>
        <row r="10440">
          <cell r="B10440" t="str">
            <v>V03435</v>
          </cell>
          <cell r="C10440" t="str">
            <v>Gỗ nhóm IV</v>
          </cell>
          <cell r="D10440" t="str">
            <v>m3</v>
          </cell>
          <cell r="E10440">
            <v>0.2</v>
          </cell>
          <cell r="F10440">
            <v>2000000</v>
          </cell>
          <cell r="G10440">
            <v>1</v>
          </cell>
          <cell r="H10440">
            <v>400000</v>
          </cell>
        </row>
        <row r="10441">
          <cell r="B10441" t="str">
            <v>Z999</v>
          </cell>
          <cell r="C10441" t="str">
            <v>Vật liệu khác</v>
          </cell>
          <cell r="D10441" t="str">
            <v>%</v>
          </cell>
          <cell r="E10441">
            <v>2</v>
          </cell>
          <cell r="F10441">
            <v>436875.1162790698</v>
          </cell>
          <cell r="H10441">
            <v>8737.5023255813958</v>
          </cell>
        </row>
        <row r="10442">
          <cell r="C10442" t="str">
            <v>Cộng</v>
          </cell>
          <cell r="H10442">
            <v>445612.61860465119</v>
          </cell>
        </row>
        <row r="10443">
          <cell r="C10443" t="str">
            <v>b) Nhân công</v>
          </cell>
          <cell r="H10443">
            <v>1196981.5789473683</v>
          </cell>
        </row>
        <row r="10444">
          <cell r="B10444" t="str">
            <v>N2457</v>
          </cell>
          <cell r="C10444" t="str">
            <v>Nhân công bậc 4,5/7 - Nhóm 2</v>
          </cell>
          <cell r="D10444" t="str">
            <v>công</v>
          </cell>
          <cell r="E10444">
            <v>2.8</v>
          </cell>
          <cell r="F10444">
            <v>427493.42105263157</v>
          </cell>
          <cell r="G10444">
            <v>1</v>
          </cell>
          <cell r="H10444">
            <v>1196981.5789473683</v>
          </cell>
        </row>
        <row r="10445">
          <cell r="C10445" t="str">
            <v>c) Máy thi công</v>
          </cell>
          <cell r="H10445">
            <v>614789.54680000001</v>
          </cell>
        </row>
        <row r="10446">
          <cell r="B10446" t="str">
            <v>M102.0301</v>
          </cell>
          <cell r="C10446" t="str">
            <v>Cần cẩu bánh xích 5T</v>
          </cell>
          <cell r="D10446" t="str">
            <v>ca</v>
          </cell>
          <cell r="E10446">
            <v>0.26</v>
          </cell>
          <cell r="F10446">
            <v>2364575.1800000002</v>
          </cell>
          <cell r="G10446">
            <v>1</v>
          </cell>
          <cell r="H10446">
            <v>614789.54680000001</v>
          </cell>
        </row>
        <row r="10447">
          <cell r="B10447" t="str">
            <v>T1.1422</v>
          </cell>
          <cell r="C10447" t="str">
            <v>Lắp đặt máy biến áp phân phối - Loại máy biến áp 3 pha 15; (10) ; (6) /0,4 KV, loại ≤ 50KVA</v>
          </cell>
          <cell r="D10447" t="str">
            <v>máy</v>
          </cell>
          <cell r="E10447">
            <v>1</v>
          </cell>
          <cell r="I10447">
            <v>449848.22790697671</v>
          </cell>
          <cell r="J10447">
            <v>1346604.2763157894</v>
          </cell>
          <cell r="K10447">
            <v>614789.54680000001</v>
          </cell>
        </row>
        <row r="10448">
          <cell r="C10448" t="str">
            <v>a) Vật liệu</v>
          </cell>
          <cell r="H10448">
            <v>449848.22790697671</v>
          </cell>
        </row>
        <row r="10449">
          <cell r="B10449" t="str">
            <v>V09505</v>
          </cell>
          <cell r="C10449" t="str">
            <v>Cồn công nghiệp</v>
          </cell>
          <cell r="D10449" t="str">
            <v>kg</v>
          </cell>
          <cell r="E10449">
            <v>0.3</v>
          </cell>
          <cell r="F10449">
            <v>14000</v>
          </cell>
          <cell r="G10449">
            <v>1</v>
          </cell>
          <cell r="H10449">
            <v>4200</v>
          </cell>
        </row>
        <row r="10450">
          <cell r="B10450" t="str">
            <v>V46600</v>
          </cell>
          <cell r="C10450" t="str">
            <v>Xăng A92</v>
          </cell>
          <cell r="D10450" t="str">
            <v>kg</v>
          </cell>
          <cell r="E10450">
            <v>0.3</v>
          </cell>
          <cell r="F10450">
            <v>25325.581395348836</v>
          </cell>
          <cell r="G10450">
            <v>1</v>
          </cell>
          <cell r="H10450">
            <v>7597.6744186046508</v>
          </cell>
        </row>
        <row r="10451">
          <cell r="B10451" t="str">
            <v>V01032</v>
          </cell>
          <cell r="C10451" t="str">
            <v>Giấy ráp</v>
          </cell>
          <cell r="D10451" t="str">
            <v>tờ</v>
          </cell>
          <cell r="E10451">
            <v>0.7</v>
          </cell>
          <cell r="F10451">
            <v>8100</v>
          </cell>
          <cell r="G10451">
            <v>1</v>
          </cell>
          <cell r="H10451">
            <v>5670</v>
          </cell>
        </row>
        <row r="10452">
          <cell r="B10452" t="str">
            <v>V00548</v>
          </cell>
          <cell r="C10452" t="str">
            <v>Sơn chống gỉ</v>
          </cell>
          <cell r="D10452" t="str">
            <v>kg</v>
          </cell>
          <cell r="E10452">
            <v>0.2</v>
          </cell>
          <cell r="F10452">
            <v>92800</v>
          </cell>
          <cell r="G10452">
            <v>1</v>
          </cell>
          <cell r="H10452">
            <v>18560</v>
          </cell>
        </row>
        <row r="10453">
          <cell r="B10453" t="str">
            <v>V04247</v>
          </cell>
          <cell r="C10453" t="str">
            <v>Giẻ lau</v>
          </cell>
          <cell r="D10453" t="str">
            <v>kg</v>
          </cell>
          <cell r="E10453">
            <v>1</v>
          </cell>
          <cell r="F10453">
            <v>5000</v>
          </cell>
          <cell r="G10453">
            <v>1</v>
          </cell>
          <cell r="H10453">
            <v>5000</v>
          </cell>
        </row>
        <row r="10454">
          <cell r="B10454" t="str">
            <v>V03435</v>
          </cell>
          <cell r="C10454" t="str">
            <v>Gỗ nhóm IV</v>
          </cell>
          <cell r="D10454" t="str">
            <v>m3</v>
          </cell>
          <cell r="E10454">
            <v>0.2</v>
          </cell>
          <cell r="F10454">
            <v>2000000</v>
          </cell>
          <cell r="G10454">
            <v>1</v>
          </cell>
          <cell r="H10454">
            <v>400000</v>
          </cell>
        </row>
        <row r="10455">
          <cell r="B10455" t="str">
            <v>Z999</v>
          </cell>
          <cell r="C10455" t="str">
            <v>Vật liệu khác</v>
          </cell>
          <cell r="D10455" t="str">
            <v>%</v>
          </cell>
          <cell r="E10455">
            <v>2</v>
          </cell>
          <cell r="F10455">
            <v>441027.67441860464</v>
          </cell>
          <cell r="H10455">
            <v>8820.553488372092</v>
          </cell>
        </row>
        <row r="10456">
          <cell r="C10456" t="str">
            <v>Cộng</v>
          </cell>
          <cell r="H10456">
            <v>449848.22790697671</v>
          </cell>
        </row>
        <row r="10457">
          <cell r="C10457" t="str">
            <v>b) Nhân công</v>
          </cell>
          <cell r="H10457">
            <v>1346604.2763157894</v>
          </cell>
        </row>
        <row r="10458">
          <cell r="B10458" t="str">
            <v>N2457</v>
          </cell>
          <cell r="C10458" t="str">
            <v>Nhân công bậc 4,5/7 - Nhóm 2</v>
          </cell>
          <cell r="D10458" t="str">
            <v>công</v>
          </cell>
          <cell r="E10458">
            <v>3.15</v>
          </cell>
          <cell r="F10458">
            <v>427493.42105263157</v>
          </cell>
          <cell r="G10458">
            <v>1</v>
          </cell>
          <cell r="H10458">
            <v>1346604.2763157894</v>
          </cell>
        </row>
        <row r="10459">
          <cell r="C10459" t="str">
            <v>c) Máy thi công</v>
          </cell>
          <cell r="H10459">
            <v>614789.54680000001</v>
          </cell>
        </row>
        <row r="10460">
          <cell r="B10460" t="str">
            <v>M102.0301</v>
          </cell>
          <cell r="C10460" t="str">
            <v>Cần cẩu bánh xích 5T</v>
          </cell>
          <cell r="D10460" t="str">
            <v>ca</v>
          </cell>
          <cell r="E10460">
            <v>0.26</v>
          </cell>
          <cell r="F10460">
            <v>2364575.1800000002</v>
          </cell>
          <cell r="G10460">
            <v>1</v>
          </cell>
          <cell r="H10460">
            <v>614789.54680000001</v>
          </cell>
        </row>
        <row r="10461">
          <cell r="B10461" t="str">
            <v>T1.1423</v>
          </cell>
          <cell r="C10461" t="str">
            <v>Lắp đặt máy biến áp phân phối - Loại máy biến áp 3 pha 15; (10) ; (6) /0,4 KV, loại ≤ 100KVA</v>
          </cell>
          <cell r="D10461" t="str">
            <v>máy</v>
          </cell>
          <cell r="E10461">
            <v>1</v>
          </cell>
          <cell r="I10461">
            <v>455386.82790697674</v>
          </cell>
          <cell r="J10461">
            <v>1645849.6710526317</v>
          </cell>
          <cell r="K10461">
            <v>614789.54680000001</v>
          </cell>
        </row>
        <row r="10462">
          <cell r="C10462" t="str">
            <v>a) Vật liệu</v>
          </cell>
          <cell r="H10462">
            <v>455386.82790697674</v>
          </cell>
        </row>
        <row r="10463">
          <cell r="B10463" t="str">
            <v>V09505</v>
          </cell>
          <cell r="C10463" t="str">
            <v>Cồn công nghiệp</v>
          </cell>
          <cell r="D10463" t="str">
            <v>kg</v>
          </cell>
          <cell r="E10463">
            <v>0.3</v>
          </cell>
          <cell r="F10463">
            <v>14000</v>
          </cell>
          <cell r="G10463">
            <v>1</v>
          </cell>
          <cell r="H10463">
            <v>4200</v>
          </cell>
        </row>
        <row r="10464">
          <cell r="B10464" t="str">
            <v>V46600</v>
          </cell>
          <cell r="C10464" t="str">
            <v>Xăng A92</v>
          </cell>
          <cell r="D10464" t="str">
            <v>kg</v>
          </cell>
          <cell r="E10464">
            <v>0.3</v>
          </cell>
          <cell r="F10464">
            <v>25325.581395348836</v>
          </cell>
          <cell r="G10464">
            <v>1</v>
          </cell>
          <cell r="H10464">
            <v>7597.6744186046508</v>
          </cell>
        </row>
        <row r="10465">
          <cell r="B10465" t="str">
            <v>V01032</v>
          </cell>
          <cell r="C10465" t="str">
            <v>Giấy ráp</v>
          </cell>
          <cell r="D10465" t="str">
            <v>tờ</v>
          </cell>
          <cell r="E10465">
            <v>1</v>
          </cell>
          <cell r="F10465">
            <v>8100</v>
          </cell>
          <cell r="G10465">
            <v>1</v>
          </cell>
          <cell r="H10465">
            <v>8100</v>
          </cell>
        </row>
        <row r="10466">
          <cell r="B10466" t="str">
            <v>V00548</v>
          </cell>
          <cell r="C10466" t="str">
            <v>Sơn chống gỉ</v>
          </cell>
          <cell r="D10466" t="str">
            <v>kg</v>
          </cell>
          <cell r="E10466">
            <v>0.2</v>
          </cell>
          <cell r="F10466">
            <v>92800</v>
          </cell>
          <cell r="G10466">
            <v>1</v>
          </cell>
          <cell r="H10466">
            <v>18560</v>
          </cell>
        </row>
        <row r="10467">
          <cell r="B10467" t="str">
            <v>V04247</v>
          </cell>
          <cell r="C10467" t="str">
            <v>Giẻ lau</v>
          </cell>
          <cell r="D10467" t="str">
            <v>kg</v>
          </cell>
          <cell r="E10467">
            <v>1.6</v>
          </cell>
          <cell r="F10467">
            <v>5000</v>
          </cell>
          <cell r="G10467">
            <v>1</v>
          </cell>
          <cell r="H10467">
            <v>8000</v>
          </cell>
        </row>
        <row r="10468">
          <cell r="B10468" t="str">
            <v>V03435</v>
          </cell>
          <cell r="C10468" t="str">
            <v>Gỗ nhóm IV</v>
          </cell>
          <cell r="D10468" t="str">
            <v>m3</v>
          </cell>
          <cell r="E10468">
            <v>0.2</v>
          </cell>
          <cell r="F10468">
            <v>2000000</v>
          </cell>
          <cell r="G10468">
            <v>1</v>
          </cell>
          <cell r="H10468">
            <v>400000</v>
          </cell>
        </row>
        <row r="10469">
          <cell r="B10469" t="str">
            <v>Z999</v>
          </cell>
          <cell r="C10469" t="str">
            <v>Vật liệu khác</v>
          </cell>
          <cell r="D10469" t="str">
            <v>%</v>
          </cell>
          <cell r="E10469">
            <v>2</v>
          </cell>
          <cell r="F10469">
            <v>446457.67441860464</v>
          </cell>
          <cell r="H10469">
            <v>8929.1534883720924</v>
          </cell>
        </row>
        <row r="10470">
          <cell r="C10470" t="str">
            <v>Cộng</v>
          </cell>
          <cell r="H10470">
            <v>455386.82790697674</v>
          </cell>
        </row>
        <row r="10471">
          <cell r="C10471" t="str">
            <v>b) Nhân công</v>
          </cell>
          <cell r="H10471">
            <v>1645849.6710526317</v>
          </cell>
        </row>
        <row r="10472">
          <cell r="B10472" t="str">
            <v>N2457</v>
          </cell>
          <cell r="C10472" t="str">
            <v>Nhân công bậc 4,5/7 - Nhóm 2</v>
          </cell>
          <cell r="D10472" t="str">
            <v>công</v>
          </cell>
          <cell r="E10472">
            <v>3.85</v>
          </cell>
          <cell r="F10472">
            <v>427493.42105263157</v>
          </cell>
          <cell r="G10472">
            <v>1</v>
          </cell>
          <cell r="H10472">
            <v>1645849.6710526317</v>
          </cell>
        </row>
        <row r="10473">
          <cell r="C10473" t="str">
            <v>c) Máy thi công</v>
          </cell>
          <cell r="H10473">
            <v>614789.54680000001</v>
          </cell>
        </row>
        <row r="10474">
          <cell r="B10474" t="str">
            <v>M102.0301</v>
          </cell>
          <cell r="C10474" t="str">
            <v>Cần cẩu bánh xích 5T</v>
          </cell>
          <cell r="D10474" t="str">
            <v>ca</v>
          </cell>
          <cell r="E10474">
            <v>0.26</v>
          </cell>
          <cell r="F10474">
            <v>2364575.1800000002</v>
          </cell>
          <cell r="G10474">
            <v>1</v>
          </cell>
          <cell r="H10474">
            <v>614789.54680000001</v>
          </cell>
        </row>
        <row r="10475">
          <cell r="B10475" t="str">
            <v>T1.1424</v>
          </cell>
          <cell r="C10475" t="str">
            <v>Lắp đặt máy biến áp phân phối - Loại máy biến áp 3 pha 15; (10) ; (6) /0,4 KV, loại ≤ 180KVA</v>
          </cell>
          <cell r="D10475" t="str">
            <v>máy</v>
          </cell>
          <cell r="E10475">
            <v>1</v>
          </cell>
          <cell r="I10475">
            <v>455386.82790697674</v>
          </cell>
          <cell r="J10475">
            <v>1945095.0657894735</v>
          </cell>
          <cell r="K10475">
            <v>614789.54680000001</v>
          </cell>
        </row>
        <row r="10476">
          <cell r="C10476" t="str">
            <v>a) Vật liệu</v>
          </cell>
          <cell r="H10476">
            <v>455386.82790697674</v>
          </cell>
        </row>
        <row r="10477">
          <cell r="B10477" t="str">
            <v>V09505</v>
          </cell>
          <cell r="C10477" t="str">
            <v>Cồn công nghiệp</v>
          </cell>
          <cell r="D10477" t="str">
            <v>kg</v>
          </cell>
          <cell r="E10477">
            <v>0.3</v>
          </cell>
          <cell r="F10477">
            <v>14000</v>
          </cell>
          <cell r="G10477">
            <v>1</v>
          </cell>
          <cell r="H10477">
            <v>4200</v>
          </cell>
        </row>
        <row r="10478">
          <cell r="B10478" t="str">
            <v>V46600</v>
          </cell>
          <cell r="C10478" t="str">
            <v>Xăng A92</v>
          </cell>
          <cell r="D10478" t="str">
            <v>kg</v>
          </cell>
          <cell r="E10478">
            <v>0.3</v>
          </cell>
          <cell r="F10478">
            <v>25325.581395348836</v>
          </cell>
          <cell r="G10478">
            <v>1</v>
          </cell>
          <cell r="H10478">
            <v>7597.6744186046508</v>
          </cell>
        </row>
        <row r="10479">
          <cell r="B10479" t="str">
            <v>V01032</v>
          </cell>
          <cell r="C10479" t="str">
            <v>Giấy ráp</v>
          </cell>
          <cell r="D10479" t="str">
            <v>tờ</v>
          </cell>
          <cell r="E10479">
            <v>1</v>
          </cell>
          <cell r="F10479">
            <v>8100</v>
          </cell>
          <cell r="G10479">
            <v>1</v>
          </cell>
          <cell r="H10479">
            <v>8100</v>
          </cell>
        </row>
        <row r="10480">
          <cell r="B10480" t="str">
            <v>V00548</v>
          </cell>
          <cell r="C10480" t="str">
            <v>Sơn chống gỉ</v>
          </cell>
          <cell r="D10480" t="str">
            <v>kg</v>
          </cell>
          <cell r="E10480">
            <v>0.2</v>
          </cell>
          <cell r="F10480">
            <v>92800</v>
          </cell>
          <cell r="G10480">
            <v>1</v>
          </cell>
          <cell r="H10480">
            <v>18560</v>
          </cell>
        </row>
        <row r="10481">
          <cell r="B10481" t="str">
            <v>V04247</v>
          </cell>
          <cell r="C10481" t="str">
            <v>Giẻ lau</v>
          </cell>
          <cell r="D10481" t="str">
            <v>kg</v>
          </cell>
          <cell r="E10481">
            <v>1.6</v>
          </cell>
          <cell r="F10481">
            <v>5000</v>
          </cell>
          <cell r="G10481">
            <v>1</v>
          </cell>
          <cell r="H10481">
            <v>8000</v>
          </cell>
        </row>
        <row r="10482">
          <cell r="B10482" t="str">
            <v>V03435</v>
          </cell>
          <cell r="C10482" t="str">
            <v>Gỗ nhóm IV</v>
          </cell>
          <cell r="D10482" t="str">
            <v>m3</v>
          </cell>
          <cell r="E10482">
            <v>0.2</v>
          </cell>
          <cell r="F10482">
            <v>2000000</v>
          </cell>
          <cell r="G10482">
            <v>1</v>
          </cell>
          <cell r="H10482">
            <v>400000</v>
          </cell>
        </row>
        <row r="10483">
          <cell r="B10483" t="str">
            <v>Z999</v>
          </cell>
          <cell r="C10483" t="str">
            <v>Vật liệu khác</v>
          </cell>
          <cell r="D10483" t="str">
            <v>%</v>
          </cell>
          <cell r="E10483">
            <v>2</v>
          </cell>
          <cell r="F10483">
            <v>446457.67441860464</v>
          </cell>
          <cell r="H10483">
            <v>8929.1534883720924</v>
          </cell>
        </row>
        <row r="10484">
          <cell r="C10484" t="str">
            <v>Cộng</v>
          </cell>
          <cell r="H10484">
            <v>455386.82790697674</v>
          </cell>
        </row>
        <row r="10485">
          <cell r="C10485" t="str">
            <v>b) Nhân công</v>
          </cell>
          <cell r="H10485">
            <v>1945095.0657894735</v>
          </cell>
        </row>
        <row r="10486">
          <cell r="B10486" t="str">
            <v>N2457</v>
          </cell>
          <cell r="C10486" t="str">
            <v>Nhân công bậc 4,5/7 - Nhóm 2</v>
          </cell>
          <cell r="D10486" t="str">
            <v>công</v>
          </cell>
          <cell r="E10486">
            <v>4.55</v>
          </cell>
          <cell r="F10486">
            <v>427493.42105263157</v>
          </cell>
          <cell r="G10486">
            <v>1</v>
          </cell>
          <cell r="H10486">
            <v>1945095.0657894735</v>
          </cell>
        </row>
        <row r="10487">
          <cell r="C10487" t="str">
            <v>c) Máy thi công</v>
          </cell>
          <cell r="H10487">
            <v>614789.54680000001</v>
          </cell>
        </row>
        <row r="10488">
          <cell r="B10488" t="str">
            <v>M102.0301</v>
          </cell>
          <cell r="C10488" t="str">
            <v>Cần cẩu bánh xích 5T</v>
          </cell>
          <cell r="D10488" t="str">
            <v>ca</v>
          </cell>
          <cell r="E10488">
            <v>0.26</v>
          </cell>
          <cell r="F10488">
            <v>2364575.1800000002</v>
          </cell>
          <cell r="G10488">
            <v>1</v>
          </cell>
          <cell r="H10488">
            <v>614789.54680000001</v>
          </cell>
        </row>
        <row r="10489">
          <cell r="B10489" t="str">
            <v>T1.1425</v>
          </cell>
          <cell r="C10489" t="str">
            <v>Lắp đặt máy biến áp phân phối - Loại máy biến áp 3 pha 15; (10) ; (6) /0,4 KV, loại ≤ 320KVA</v>
          </cell>
          <cell r="D10489" t="str">
            <v>máy</v>
          </cell>
          <cell r="E10489">
            <v>1</v>
          </cell>
          <cell r="I10489">
            <v>455386.82790697674</v>
          </cell>
          <cell r="J10489">
            <v>2274265</v>
          </cell>
          <cell r="K10489">
            <v>780309.80940000014</v>
          </cell>
        </row>
        <row r="10490">
          <cell r="C10490" t="str">
            <v>a) Vật liệu</v>
          </cell>
          <cell r="H10490">
            <v>455386.82790697674</v>
          </cell>
        </row>
        <row r="10491">
          <cell r="B10491" t="str">
            <v>V09505</v>
          </cell>
          <cell r="C10491" t="str">
            <v>Cồn công nghiệp</v>
          </cell>
          <cell r="D10491" t="str">
            <v>kg</v>
          </cell>
          <cell r="E10491">
            <v>0.3</v>
          </cell>
          <cell r="F10491">
            <v>14000</v>
          </cell>
          <cell r="G10491">
            <v>1</v>
          </cell>
          <cell r="H10491">
            <v>4200</v>
          </cell>
        </row>
        <row r="10492">
          <cell r="B10492" t="str">
            <v>V46600</v>
          </cell>
          <cell r="C10492" t="str">
            <v>Xăng A92</v>
          </cell>
          <cell r="D10492" t="str">
            <v>kg</v>
          </cell>
          <cell r="E10492">
            <v>0.3</v>
          </cell>
          <cell r="F10492">
            <v>25325.581395348836</v>
          </cell>
          <cell r="G10492">
            <v>1</v>
          </cell>
          <cell r="H10492">
            <v>7597.6744186046508</v>
          </cell>
        </row>
        <row r="10493">
          <cell r="B10493" t="str">
            <v>V01032</v>
          </cell>
          <cell r="C10493" t="str">
            <v>Giấy ráp</v>
          </cell>
          <cell r="D10493" t="str">
            <v>tờ</v>
          </cell>
          <cell r="E10493">
            <v>1</v>
          </cell>
          <cell r="F10493">
            <v>8100</v>
          </cell>
          <cell r="G10493">
            <v>1</v>
          </cell>
          <cell r="H10493">
            <v>8100</v>
          </cell>
        </row>
        <row r="10494">
          <cell r="B10494" t="str">
            <v>V00548</v>
          </cell>
          <cell r="C10494" t="str">
            <v>Sơn chống gỉ</v>
          </cell>
          <cell r="D10494" t="str">
            <v>kg</v>
          </cell>
          <cell r="E10494">
            <v>0.2</v>
          </cell>
          <cell r="F10494">
            <v>92800</v>
          </cell>
          <cell r="G10494">
            <v>1</v>
          </cell>
          <cell r="H10494">
            <v>18560</v>
          </cell>
        </row>
        <row r="10495">
          <cell r="B10495" t="str">
            <v>V04247</v>
          </cell>
          <cell r="C10495" t="str">
            <v>Giẻ lau</v>
          </cell>
          <cell r="D10495" t="str">
            <v>kg</v>
          </cell>
          <cell r="E10495">
            <v>1.6</v>
          </cell>
          <cell r="F10495">
            <v>5000</v>
          </cell>
          <cell r="G10495">
            <v>1</v>
          </cell>
          <cell r="H10495">
            <v>8000</v>
          </cell>
        </row>
        <row r="10496">
          <cell r="B10496" t="str">
            <v>V03435</v>
          </cell>
          <cell r="C10496" t="str">
            <v>Gỗ nhóm IV</v>
          </cell>
          <cell r="D10496" t="str">
            <v>m3</v>
          </cell>
          <cell r="E10496">
            <v>0.2</v>
          </cell>
          <cell r="F10496">
            <v>2000000</v>
          </cell>
          <cell r="G10496">
            <v>1</v>
          </cell>
          <cell r="H10496">
            <v>400000</v>
          </cell>
        </row>
        <row r="10497">
          <cell r="B10497" t="str">
            <v>Z999</v>
          </cell>
          <cell r="C10497" t="str">
            <v>Vật liệu khác</v>
          </cell>
          <cell r="D10497" t="str">
            <v>%</v>
          </cell>
          <cell r="E10497">
            <v>2</v>
          </cell>
          <cell r="F10497">
            <v>446457.67441860464</v>
          </cell>
          <cell r="H10497">
            <v>8929.1534883720924</v>
          </cell>
        </row>
        <row r="10498">
          <cell r="C10498" t="str">
            <v>Cộng</v>
          </cell>
          <cell r="H10498">
            <v>455386.82790697674</v>
          </cell>
        </row>
        <row r="10499">
          <cell r="C10499" t="str">
            <v>b) Nhân công</v>
          </cell>
          <cell r="H10499">
            <v>2274265</v>
          </cell>
        </row>
        <row r="10500">
          <cell r="B10500" t="str">
            <v>N2457</v>
          </cell>
          <cell r="C10500" t="str">
            <v>Nhân công bậc 4,5/7 - Nhóm 2</v>
          </cell>
          <cell r="D10500" t="str">
            <v>công</v>
          </cell>
          <cell r="E10500">
            <v>5.32</v>
          </cell>
          <cell r="F10500">
            <v>427493.42105263157</v>
          </cell>
          <cell r="G10500">
            <v>1</v>
          </cell>
          <cell r="H10500">
            <v>2274265</v>
          </cell>
        </row>
        <row r="10501">
          <cell r="C10501" t="str">
            <v>c) Máy thi công</v>
          </cell>
          <cell r="H10501">
            <v>780309.80940000014</v>
          </cell>
        </row>
        <row r="10502">
          <cell r="B10502" t="str">
            <v>M102.0301</v>
          </cell>
          <cell r="C10502" t="str">
            <v>Cần cẩu bánh xích 5T</v>
          </cell>
          <cell r="D10502" t="str">
            <v>ca</v>
          </cell>
          <cell r="E10502">
            <v>0.33</v>
          </cell>
          <cell r="F10502">
            <v>2364575.1800000002</v>
          </cell>
          <cell r="G10502">
            <v>1</v>
          </cell>
          <cell r="H10502">
            <v>780309.80940000014</v>
          </cell>
        </row>
        <row r="10503">
          <cell r="B10503" t="str">
            <v>T1.1426</v>
          </cell>
          <cell r="C10503" t="str">
            <v>Lắp đặt máy biến áp phân phối - Loại máy biến áp 3 pha 15; (10) ; (6) /0,4 KV, loại ≤ 560KVA</v>
          </cell>
          <cell r="D10503" t="str">
            <v>máy</v>
          </cell>
          <cell r="E10503">
            <v>1</v>
          </cell>
          <cell r="I10503">
            <v>455386.82790697674</v>
          </cell>
          <cell r="J10503">
            <v>2693208.5526315789</v>
          </cell>
          <cell r="K10503">
            <v>780309.80940000014</v>
          </cell>
        </row>
        <row r="10504">
          <cell r="C10504" t="str">
            <v>a) Vật liệu</v>
          </cell>
          <cell r="H10504">
            <v>455386.82790697674</v>
          </cell>
        </row>
        <row r="10505">
          <cell r="B10505" t="str">
            <v>V09505</v>
          </cell>
          <cell r="C10505" t="str">
            <v>Cồn công nghiệp</v>
          </cell>
          <cell r="D10505" t="str">
            <v>kg</v>
          </cell>
          <cell r="E10505">
            <v>0.3</v>
          </cell>
          <cell r="F10505">
            <v>14000</v>
          </cell>
          <cell r="G10505">
            <v>1</v>
          </cell>
          <cell r="H10505">
            <v>4200</v>
          </cell>
        </row>
        <row r="10506">
          <cell r="B10506" t="str">
            <v>V46600</v>
          </cell>
          <cell r="C10506" t="str">
            <v>Xăng A92</v>
          </cell>
          <cell r="D10506" t="str">
            <v>kg</v>
          </cell>
          <cell r="E10506">
            <v>0.3</v>
          </cell>
          <cell r="F10506">
            <v>25325.581395348836</v>
          </cell>
          <cell r="G10506">
            <v>1</v>
          </cell>
          <cell r="H10506">
            <v>7597.6744186046508</v>
          </cell>
        </row>
        <row r="10507">
          <cell r="B10507" t="str">
            <v>V01032</v>
          </cell>
          <cell r="C10507" t="str">
            <v>Giấy ráp</v>
          </cell>
          <cell r="D10507" t="str">
            <v>tờ</v>
          </cell>
          <cell r="E10507">
            <v>1</v>
          </cell>
          <cell r="F10507">
            <v>8100</v>
          </cell>
          <cell r="G10507">
            <v>1</v>
          </cell>
          <cell r="H10507">
            <v>8100</v>
          </cell>
        </row>
        <row r="10508">
          <cell r="B10508" t="str">
            <v>V00548</v>
          </cell>
          <cell r="C10508" t="str">
            <v>Sơn chống gỉ</v>
          </cell>
          <cell r="D10508" t="str">
            <v>kg</v>
          </cell>
          <cell r="E10508">
            <v>0.2</v>
          </cell>
          <cell r="F10508">
            <v>92800</v>
          </cell>
          <cell r="G10508">
            <v>1</v>
          </cell>
          <cell r="H10508">
            <v>18560</v>
          </cell>
        </row>
        <row r="10509">
          <cell r="B10509" t="str">
            <v>V04247</v>
          </cell>
          <cell r="C10509" t="str">
            <v>Giẻ lau</v>
          </cell>
          <cell r="D10509" t="str">
            <v>kg</v>
          </cell>
          <cell r="E10509">
            <v>1.6</v>
          </cell>
          <cell r="F10509">
            <v>5000</v>
          </cell>
          <cell r="G10509">
            <v>1</v>
          </cell>
          <cell r="H10509">
            <v>8000</v>
          </cell>
        </row>
        <row r="10510">
          <cell r="B10510" t="str">
            <v>V03435</v>
          </cell>
          <cell r="C10510" t="str">
            <v>Gỗ nhóm IV</v>
          </cell>
          <cell r="D10510" t="str">
            <v>m3</v>
          </cell>
          <cell r="E10510">
            <v>0.2</v>
          </cell>
          <cell r="F10510">
            <v>2000000</v>
          </cell>
          <cell r="G10510">
            <v>1</v>
          </cell>
          <cell r="H10510">
            <v>400000</v>
          </cell>
        </row>
        <row r="10511">
          <cell r="B10511" t="str">
            <v>Z999</v>
          </cell>
          <cell r="C10511" t="str">
            <v>Vật liệu khác</v>
          </cell>
          <cell r="D10511" t="str">
            <v>%</v>
          </cell>
          <cell r="E10511">
            <v>2</v>
          </cell>
          <cell r="F10511">
            <v>446457.67441860464</v>
          </cell>
          <cell r="H10511">
            <v>8929.1534883720924</v>
          </cell>
        </row>
        <row r="10512">
          <cell r="C10512" t="str">
            <v>Cộng</v>
          </cell>
          <cell r="H10512">
            <v>455386.82790697674</v>
          </cell>
        </row>
        <row r="10513">
          <cell r="C10513" t="str">
            <v>b) Nhân công</v>
          </cell>
          <cell r="H10513">
            <v>2693208.5526315789</v>
          </cell>
        </row>
        <row r="10514">
          <cell r="B10514" t="str">
            <v>N2457</v>
          </cell>
          <cell r="C10514" t="str">
            <v>Nhân công bậc 4,5/7 - Nhóm 2</v>
          </cell>
          <cell r="D10514" t="str">
            <v>công</v>
          </cell>
          <cell r="E10514">
            <v>6.3</v>
          </cell>
          <cell r="F10514">
            <v>427493.42105263157</v>
          </cell>
          <cell r="G10514">
            <v>1</v>
          </cell>
          <cell r="H10514">
            <v>2693208.5526315789</v>
          </cell>
        </row>
        <row r="10515">
          <cell r="C10515" t="str">
            <v>c) Máy thi công</v>
          </cell>
          <cell r="H10515">
            <v>780309.80940000014</v>
          </cell>
        </row>
        <row r="10516">
          <cell r="B10516" t="str">
            <v>M102.0301</v>
          </cell>
          <cell r="C10516" t="str">
            <v>Cần cẩu bánh xích 5T</v>
          </cell>
          <cell r="D10516" t="str">
            <v>ca</v>
          </cell>
          <cell r="E10516">
            <v>0.33</v>
          </cell>
          <cell r="F10516">
            <v>2364575.1800000002</v>
          </cell>
          <cell r="G10516">
            <v>1</v>
          </cell>
          <cell r="H10516">
            <v>780309.80940000014</v>
          </cell>
        </row>
        <row r="10517">
          <cell r="B10517" t="str">
            <v>T1.1427</v>
          </cell>
          <cell r="C10517" t="str">
            <v>Lắp đặt máy biến áp phân phối - Loại máy biến áp 3 pha 15; (10) ; (6) /0,4 KV, loại ≤ 750KVA</v>
          </cell>
          <cell r="D10517" t="str">
            <v>máy</v>
          </cell>
          <cell r="E10517">
            <v>1</v>
          </cell>
          <cell r="I10517">
            <v>455386.82790697674</v>
          </cell>
          <cell r="J10517">
            <v>2906955.2631578948</v>
          </cell>
          <cell r="K10517">
            <v>851247.06480000005</v>
          </cell>
        </row>
        <row r="10518">
          <cell r="C10518" t="str">
            <v>a) Vật liệu</v>
          </cell>
          <cell r="H10518">
            <v>455386.82790697674</v>
          </cell>
        </row>
        <row r="10519">
          <cell r="B10519" t="str">
            <v>V09505</v>
          </cell>
          <cell r="C10519" t="str">
            <v>Cồn công nghiệp</v>
          </cell>
          <cell r="D10519" t="str">
            <v>kg</v>
          </cell>
          <cell r="E10519">
            <v>0.3</v>
          </cell>
          <cell r="F10519">
            <v>14000</v>
          </cell>
          <cell r="G10519">
            <v>1</v>
          </cell>
          <cell r="H10519">
            <v>4200</v>
          </cell>
        </row>
        <row r="10520">
          <cell r="B10520" t="str">
            <v>V46600</v>
          </cell>
          <cell r="C10520" t="str">
            <v>Xăng A92</v>
          </cell>
          <cell r="D10520" t="str">
            <v>kg</v>
          </cell>
          <cell r="E10520">
            <v>0.3</v>
          </cell>
          <cell r="F10520">
            <v>25325.581395348836</v>
          </cell>
          <cell r="G10520">
            <v>1</v>
          </cell>
          <cell r="H10520">
            <v>7597.6744186046508</v>
          </cell>
        </row>
        <row r="10521">
          <cell r="B10521" t="str">
            <v>V01032</v>
          </cell>
          <cell r="C10521" t="str">
            <v>Giấy ráp</v>
          </cell>
          <cell r="D10521" t="str">
            <v>tờ</v>
          </cell>
          <cell r="E10521">
            <v>1</v>
          </cell>
          <cell r="F10521">
            <v>8100</v>
          </cell>
          <cell r="G10521">
            <v>1</v>
          </cell>
          <cell r="H10521">
            <v>8100</v>
          </cell>
        </row>
        <row r="10522">
          <cell r="B10522" t="str">
            <v>V00548</v>
          </cell>
          <cell r="C10522" t="str">
            <v>Sơn chống gỉ</v>
          </cell>
          <cell r="D10522" t="str">
            <v>kg</v>
          </cell>
          <cell r="E10522">
            <v>0.2</v>
          </cell>
          <cell r="F10522">
            <v>92800</v>
          </cell>
          <cell r="G10522">
            <v>1</v>
          </cell>
          <cell r="H10522">
            <v>18560</v>
          </cell>
        </row>
        <row r="10523">
          <cell r="B10523" t="str">
            <v>V04247</v>
          </cell>
          <cell r="C10523" t="str">
            <v>Giẻ lau</v>
          </cell>
          <cell r="D10523" t="str">
            <v>kg</v>
          </cell>
          <cell r="E10523">
            <v>1.6</v>
          </cell>
          <cell r="F10523">
            <v>5000</v>
          </cell>
          <cell r="G10523">
            <v>1</v>
          </cell>
          <cell r="H10523">
            <v>8000</v>
          </cell>
        </row>
        <row r="10524">
          <cell r="B10524" t="str">
            <v>V03435</v>
          </cell>
          <cell r="C10524" t="str">
            <v>Gỗ nhóm IV</v>
          </cell>
          <cell r="D10524" t="str">
            <v>m3</v>
          </cell>
          <cell r="E10524">
            <v>0.2</v>
          </cell>
          <cell r="F10524">
            <v>2000000</v>
          </cell>
          <cell r="G10524">
            <v>1</v>
          </cell>
          <cell r="H10524">
            <v>400000</v>
          </cell>
        </row>
        <row r="10525">
          <cell r="B10525" t="str">
            <v>Z999</v>
          </cell>
          <cell r="C10525" t="str">
            <v>Vật liệu khác</v>
          </cell>
          <cell r="D10525" t="str">
            <v>%</v>
          </cell>
          <cell r="E10525">
            <v>2</v>
          </cell>
          <cell r="F10525">
            <v>446457.67441860464</v>
          </cell>
          <cell r="H10525">
            <v>8929.1534883720924</v>
          </cell>
        </row>
        <row r="10526">
          <cell r="C10526" t="str">
            <v>Cộng</v>
          </cell>
          <cell r="H10526">
            <v>455386.82790697674</v>
          </cell>
        </row>
        <row r="10527">
          <cell r="C10527" t="str">
            <v>b) Nhân công</v>
          </cell>
          <cell r="H10527">
            <v>2906955.2631578948</v>
          </cell>
        </row>
        <row r="10528">
          <cell r="B10528" t="str">
            <v>N2457</v>
          </cell>
          <cell r="C10528" t="str">
            <v>Nhân công bậc 4,5/7 - Nhóm 2</v>
          </cell>
          <cell r="D10528" t="str">
            <v>công</v>
          </cell>
          <cell r="E10528">
            <v>6.8</v>
          </cell>
          <cell r="F10528">
            <v>427493.42105263157</v>
          </cell>
          <cell r="G10528">
            <v>1</v>
          </cell>
          <cell r="H10528">
            <v>2906955.2631578948</v>
          </cell>
        </row>
        <row r="10529">
          <cell r="C10529" t="str">
            <v>c) Máy thi công</v>
          </cell>
          <cell r="H10529">
            <v>851247.06480000005</v>
          </cell>
        </row>
        <row r="10530">
          <cell r="B10530" t="str">
            <v>M102.0301</v>
          </cell>
          <cell r="C10530" t="str">
            <v>Cần cẩu bánh xích 5T</v>
          </cell>
          <cell r="D10530" t="str">
            <v>ca</v>
          </cell>
          <cell r="E10530">
            <v>0.36</v>
          </cell>
          <cell r="F10530">
            <v>2364575.1800000002</v>
          </cell>
          <cell r="G10530">
            <v>1</v>
          </cell>
          <cell r="H10530">
            <v>851247.06480000005</v>
          </cell>
        </row>
        <row r="10531">
          <cell r="B10531" t="str">
            <v>T1.1428</v>
          </cell>
          <cell r="C10531" t="str">
            <v>Lắp đặt máy biến áp phân phối - Loại máy biến áp 3 pha 15; (10) ; (6) /0,4 KV, loại &gt; 750KVA</v>
          </cell>
          <cell r="D10531" t="str">
            <v>máy</v>
          </cell>
          <cell r="E10531">
            <v>1</v>
          </cell>
          <cell r="I10531">
            <v>455386.82790697674</v>
          </cell>
          <cell r="J10531">
            <v>3142076.6447368418</v>
          </cell>
          <cell r="K10531">
            <v>922184.32020000007</v>
          </cell>
        </row>
        <row r="10532">
          <cell r="C10532" t="str">
            <v>a) Vật liệu</v>
          </cell>
          <cell r="H10532">
            <v>455386.82790697674</v>
          </cell>
        </row>
        <row r="10533">
          <cell r="B10533" t="str">
            <v>V09505</v>
          </cell>
          <cell r="C10533" t="str">
            <v>Cồn công nghiệp</v>
          </cell>
          <cell r="D10533" t="str">
            <v>kg</v>
          </cell>
          <cell r="E10533">
            <v>0.3</v>
          </cell>
          <cell r="F10533">
            <v>14000</v>
          </cell>
          <cell r="G10533">
            <v>1</v>
          </cell>
          <cell r="H10533">
            <v>4200</v>
          </cell>
        </row>
        <row r="10534">
          <cell r="B10534" t="str">
            <v>V46600</v>
          </cell>
          <cell r="C10534" t="str">
            <v>Xăng A92</v>
          </cell>
          <cell r="D10534" t="str">
            <v>kg</v>
          </cell>
          <cell r="E10534">
            <v>0.3</v>
          </cell>
          <cell r="F10534">
            <v>25325.581395348836</v>
          </cell>
          <cell r="G10534">
            <v>1</v>
          </cell>
          <cell r="H10534">
            <v>7597.6744186046508</v>
          </cell>
        </row>
        <row r="10535">
          <cell r="B10535" t="str">
            <v>V01032</v>
          </cell>
          <cell r="C10535" t="str">
            <v>Giấy ráp</v>
          </cell>
          <cell r="D10535" t="str">
            <v>tờ</v>
          </cell>
          <cell r="E10535">
            <v>1</v>
          </cell>
          <cell r="F10535">
            <v>8100</v>
          </cell>
          <cell r="G10535">
            <v>1</v>
          </cell>
          <cell r="H10535">
            <v>8100</v>
          </cell>
        </row>
        <row r="10536">
          <cell r="B10536" t="str">
            <v>V00548</v>
          </cell>
          <cell r="C10536" t="str">
            <v>Sơn chống gỉ</v>
          </cell>
          <cell r="D10536" t="str">
            <v>kg</v>
          </cell>
          <cell r="E10536">
            <v>0.2</v>
          </cell>
          <cell r="F10536">
            <v>92800</v>
          </cell>
          <cell r="G10536">
            <v>1</v>
          </cell>
          <cell r="H10536">
            <v>18560</v>
          </cell>
        </row>
        <row r="10537">
          <cell r="B10537" t="str">
            <v>V04247</v>
          </cell>
          <cell r="C10537" t="str">
            <v>Giẻ lau</v>
          </cell>
          <cell r="D10537" t="str">
            <v>kg</v>
          </cell>
          <cell r="E10537">
            <v>1.6</v>
          </cell>
          <cell r="F10537">
            <v>5000</v>
          </cell>
          <cell r="G10537">
            <v>1</v>
          </cell>
          <cell r="H10537">
            <v>8000</v>
          </cell>
        </row>
        <row r="10538">
          <cell r="B10538" t="str">
            <v>V03435</v>
          </cell>
          <cell r="C10538" t="str">
            <v>Gỗ nhóm IV</v>
          </cell>
          <cell r="D10538" t="str">
            <v>m3</v>
          </cell>
          <cell r="E10538">
            <v>0.2</v>
          </cell>
          <cell r="F10538">
            <v>2000000</v>
          </cell>
          <cell r="G10538">
            <v>1</v>
          </cell>
          <cell r="H10538">
            <v>400000</v>
          </cell>
        </row>
        <row r="10539">
          <cell r="B10539" t="str">
            <v>Z999</v>
          </cell>
          <cell r="C10539" t="str">
            <v>Vật liệu khác</v>
          </cell>
          <cell r="D10539" t="str">
            <v>%</v>
          </cell>
          <cell r="E10539">
            <v>2</v>
          </cell>
          <cell r="F10539">
            <v>446457.67441860464</v>
          </cell>
          <cell r="H10539">
            <v>8929.1534883720924</v>
          </cell>
        </row>
        <row r="10540">
          <cell r="C10540" t="str">
            <v>Cộng</v>
          </cell>
          <cell r="H10540">
            <v>455386.82790697674</v>
          </cell>
        </row>
        <row r="10541">
          <cell r="C10541" t="str">
            <v>b) Nhân công</v>
          </cell>
          <cell r="H10541">
            <v>3142076.6447368418</v>
          </cell>
        </row>
        <row r="10542">
          <cell r="B10542" t="str">
            <v>N2457</v>
          </cell>
          <cell r="C10542" t="str">
            <v>Nhân công bậc 4,5/7 - Nhóm 2</v>
          </cell>
          <cell r="D10542" t="str">
            <v>công</v>
          </cell>
          <cell r="E10542">
            <v>7.35</v>
          </cell>
          <cell r="F10542">
            <v>427493.42105263157</v>
          </cell>
          <cell r="G10542">
            <v>1</v>
          </cell>
          <cell r="H10542">
            <v>3142076.6447368418</v>
          </cell>
        </row>
        <row r="10543">
          <cell r="C10543" t="str">
            <v>c) Máy thi công</v>
          </cell>
          <cell r="H10543">
            <v>922184.32020000007</v>
          </cell>
        </row>
        <row r="10544">
          <cell r="B10544" t="str">
            <v>M102.0301</v>
          </cell>
          <cell r="C10544" t="str">
            <v>Cần cẩu bánh xích 5T</v>
          </cell>
          <cell r="D10544" t="str">
            <v>ca</v>
          </cell>
          <cell r="E10544">
            <v>0.39</v>
          </cell>
          <cell r="F10544">
            <v>2364575.1800000002</v>
          </cell>
          <cell r="G10544">
            <v>1</v>
          </cell>
          <cell r="H10544">
            <v>922184.32020000007</v>
          </cell>
        </row>
        <row r="10545">
          <cell r="B10545" t="str">
            <v>T1.1431</v>
          </cell>
          <cell r="C10545" t="str">
            <v>Lắp đặt máy biến áp phân phối - Loại máy biến áp 1 pha 15; (10) ; (6) /0,4 KV, loại ≤ 30KVA</v>
          </cell>
          <cell r="D10545" t="str">
            <v>máy</v>
          </cell>
          <cell r="E10545">
            <v>1</v>
          </cell>
          <cell r="I10545">
            <v>445612.61860465119</v>
          </cell>
          <cell r="J10545">
            <v>974684.99999999988</v>
          </cell>
          <cell r="K10545">
            <v>614789.54680000001</v>
          </cell>
        </row>
        <row r="10546">
          <cell r="C10546" t="str">
            <v>a) Vật liệu</v>
          </cell>
          <cell r="H10546">
            <v>445612.61860465119</v>
          </cell>
        </row>
        <row r="10547">
          <cell r="B10547" t="str">
            <v>V09505</v>
          </cell>
          <cell r="C10547" t="str">
            <v>Cồn công nghiệp</v>
          </cell>
          <cell r="D10547" t="str">
            <v>kg</v>
          </cell>
          <cell r="E10547">
            <v>0.3</v>
          </cell>
          <cell r="F10547">
            <v>14000</v>
          </cell>
          <cell r="G10547">
            <v>1</v>
          </cell>
          <cell r="H10547">
            <v>4200</v>
          </cell>
        </row>
        <row r="10548">
          <cell r="B10548" t="str">
            <v>V46600</v>
          </cell>
          <cell r="C10548" t="str">
            <v>Xăng A92</v>
          </cell>
          <cell r="D10548" t="str">
            <v>kg</v>
          </cell>
          <cell r="E10548">
            <v>0.2</v>
          </cell>
          <cell r="F10548">
            <v>25325.581395348836</v>
          </cell>
          <cell r="G10548">
            <v>1</v>
          </cell>
          <cell r="H10548">
            <v>5065.1162790697672</v>
          </cell>
        </row>
        <row r="10549">
          <cell r="B10549" t="str">
            <v>V01032</v>
          </cell>
          <cell r="C10549" t="str">
            <v>Giấy ráp</v>
          </cell>
          <cell r="D10549" t="str">
            <v>tờ</v>
          </cell>
          <cell r="E10549">
            <v>0.5</v>
          </cell>
          <cell r="F10549">
            <v>8100</v>
          </cell>
          <cell r="G10549">
            <v>1</v>
          </cell>
          <cell r="H10549">
            <v>4050</v>
          </cell>
        </row>
        <row r="10550">
          <cell r="B10550" t="str">
            <v>V00548</v>
          </cell>
          <cell r="C10550" t="str">
            <v>Sơn chống gỉ</v>
          </cell>
          <cell r="D10550" t="str">
            <v>kg</v>
          </cell>
          <cell r="E10550">
            <v>0.2</v>
          </cell>
          <cell r="F10550">
            <v>92800</v>
          </cell>
          <cell r="G10550">
            <v>1</v>
          </cell>
          <cell r="H10550">
            <v>18560</v>
          </cell>
        </row>
        <row r="10551">
          <cell r="B10551" t="str">
            <v>V04247</v>
          </cell>
          <cell r="C10551" t="str">
            <v>Giẻ lau</v>
          </cell>
          <cell r="D10551" t="str">
            <v>kg</v>
          </cell>
          <cell r="E10551">
            <v>1</v>
          </cell>
          <cell r="F10551">
            <v>5000</v>
          </cell>
          <cell r="G10551">
            <v>1</v>
          </cell>
          <cell r="H10551">
            <v>5000</v>
          </cell>
        </row>
        <row r="10552">
          <cell r="B10552" t="str">
            <v>V03435</v>
          </cell>
          <cell r="C10552" t="str">
            <v>Gỗ nhóm IV</v>
          </cell>
          <cell r="D10552" t="str">
            <v>m3</v>
          </cell>
          <cell r="E10552">
            <v>0.2</v>
          </cell>
          <cell r="F10552">
            <v>2000000</v>
          </cell>
          <cell r="G10552">
            <v>1</v>
          </cell>
          <cell r="H10552">
            <v>400000</v>
          </cell>
        </row>
        <row r="10553">
          <cell r="B10553" t="str">
            <v>Z999</v>
          </cell>
          <cell r="C10553" t="str">
            <v>Vật liệu khác</v>
          </cell>
          <cell r="D10553" t="str">
            <v>%</v>
          </cell>
          <cell r="E10553">
            <v>2</v>
          </cell>
          <cell r="F10553">
            <v>436875.1162790698</v>
          </cell>
          <cell r="H10553">
            <v>8737.5023255813958</v>
          </cell>
        </row>
        <row r="10554">
          <cell r="C10554" t="str">
            <v>Cộng</v>
          </cell>
          <cell r="H10554">
            <v>445612.61860465119</v>
          </cell>
        </row>
        <row r="10555">
          <cell r="C10555" t="str">
            <v>b) Nhân công</v>
          </cell>
          <cell r="H10555">
            <v>974684.99999999988</v>
          </cell>
        </row>
        <row r="10556">
          <cell r="B10556" t="str">
            <v>N2457</v>
          </cell>
          <cell r="C10556" t="str">
            <v>Nhân công bậc 4,5/7 - Nhóm 2</v>
          </cell>
          <cell r="D10556" t="str">
            <v>công</v>
          </cell>
          <cell r="E10556">
            <v>2.2799999999999998</v>
          </cell>
          <cell r="F10556">
            <v>427493.42105263157</v>
          </cell>
          <cell r="G10556">
            <v>1</v>
          </cell>
          <cell r="H10556">
            <v>974684.99999999988</v>
          </cell>
        </row>
        <row r="10557">
          <cell r="C10557" t="str">
            <v>c) Máy thi công</v>
          </cell>
          <cell r="H10557">
            <v>614789.54680000001</v>
          </cell>
        </row>
        <row r="10558">
          <cell r="B10558" t="str">
            <v>M102.0301</v>
          </cell>
          <cell r="C10558" t="str">
            <v>Cần cẩu bánh xích 5T</v>
          </cell>
          <cell r="D10558" t="str">
            <v>ca</v>
          </cell>
          <cell r="E10558">
            <v>0.26</v>
          </cell>
          <cell r="F10558">
            <v>2364575.1800000002</v>
          </cell>
          <cell r="G10558">
            <v>1</v>
          </cell>
          <cell r="H10558">
            <v>614789.54680000001</v>
          </cell>
        </row>
        <row r="10559">
          <cell r="B10559" t="str">
            <v>T1.1432</v>
          </cell>
          <cell r="C10559" t="str">
            <v>Lắp đặt máy biến áp phân phối - Loại máy biến áp 1 pha 15; (10) ; (6) /0,4 KV, loại ≤ 50KVA</v>
          </cell>
          <cell r="D10559" t="str">
            <v>máy</v>
          </cell>
          <cell r="E10559">
            <v>1</v>
          </cell>
          <cell r="I10559">
            <v>449848.22790697671</v>
          </cell>
          <cell r="J10559">
            <v>1124307.6973684209</v>
          </cell>
          <cell r="K10559">
            <v>614789.54680000001</v>
          </cell>
        </row>
        <row r="10560">
          <cell r="C10560" t="str">
            <v>a) Vật liệu</v>
          </cell>
          <cell r="H10560">
            <v>449848.22790697671</v>
          </cell>
        </row>
        <row r="10561">
          <cell r="B10561" t="str">
            <v>V09505</v>
          </cell>
          <cell r="C10561" t="str">
            <v>Cồn công nghiệp</v>
          </cell>
          <cell r="D10561" t="str">
            <v>kg</v>
          </cell>
          <cell r="E10561">
            <v>0.3</v>
          </cell>
          <cell r="F10561">
            <v>14000</v>
          </cell>
          <cell r="G10561">
            <v>1</v>
          </cell>
          <cell r="H10561">
            <v>4200</v>
          </cell>
        </row>
        <row r="10562">
          <cell r="B10562" t="str">
            <v>V46600</v>
          </cell>
          <cell r="C10562" t="str">
            <v>Xăng A92</v>
          </cell>
          <cell r="D10562" t="str">
            <v>kg</v>
          </cell>
          <cell r="E10562">
            <v>0.3</v>
          </cell>
          <cell r="F10562">
            <v>25325.581395348836</v>
          </cell>
          <cell r="G10562">
            <v>1</v>
          </cell>
          <cell r="H10562">
            <v>7597.6744186046508</v>
          </cell>
        </row>
        <row r="10563">
          <cell r="B10563" t="str">
            <v>V01032</v>
          </cell>
          <cell r="C10563" t="str">
            <v>Giấy ráp</v>
          </cell>
          <cell r="D10563" t="str">
            <v>tờ</v>
          </cell>
          <cell r="E10563">
            <v>0.7</v>
          </cell>
          <cell r="F10563">
            <v>8100</v>
          </cell>
          <cell r="G10563">
            <v>1</v>
          </cell>
          <cell r="H10563">
            <v>5670</v>
          </cell>
        </row>
        <row r="10564">
          <cell r="B10564" t="str">
            <v>V00548</v>
          </cell>
          <cell r="C10564" t="str">
            <v>Sơn chống gỉ</v>
          </cell>
          <cell r="D10564" t="str">
            <v>kg</v>
          </cell>
          <cell r="E10564">
            <v>0.2</v>
          </cell>
          <cell r="F10564">
            <v>92800</v>
          </cell>
          <cell r="G10564">
            <v>1</v>
          </cell>
          <cell r="H10564">
            <v>18560</v>
          </cell>
        </row>
        <row r="10565">
          <cell r="B10565" t="str">
            <v>V04247</v>
          </cell>
          <cell r="C10565" t="str">
            <v>Giẻ lau</v>
          </cell>
          <cell r="D10565" t="str">
            <v>kg</v>
          </cell>
          <cell r="E10565">
            <v>1</v>
          </cell>
          <cell r="F10565">
            <v>5000</v>
          </cell>
          <cell r="G10565">
            <v>1</v>
          </cell>
          <cell r="H10565">
            <v>5000</v>
          </cell>
        </row>
        <row r="10566">
          <cell r="B10566" t="str">
            <v>V03435</v>
          </cell>
          <cell r="C10566" t="str">
            <v>Gỗ nhóm IV</v>
          </cell>
          <cell r="D10566" t="str">
            <v>m3</v>
          </cell>
          <cell r="E10566">
            <v>0.2</v>
          </cell>
          <cell r="F10566">
            <v>2000000</v>
          </cell>
          <cell r="G10566">
            <v>1</v>
          </cell>
          <cell r="H10566">
            <v>400000</v>
          </cell>
        </row>
        <row r="10567">
          <cell r="B10567" t="str">
            <v>Z999</v>
          </cell>
          <cell r="C10567" t="str">
            <v>Vật liệu khác</v>
          </cell>
          <cell r="D10567" t="str">
            <v>%</v>
          </cell>
          <cell r="E10567">
            <v>2</v>
          </cell>
          <cell r="F10567">
            <v>441027.67441860464</v>
          </cell>
          <cell r="H10567">
            <v>8820.553488372092</v>
          </cell>
        </row>
        <row r="10568">
          <cell r="C10568" t="str">
            <v>Cộng</v>
          </cell>
          <cell r="H10568">
            <v>449848.22790697671</v>
          </cell>
        </row>
        <row r="10569">
          <cell r="C10569" t="str">
            <v>b) Nhân công</v>
          </cell>
          <cell r="H10569">
            <v>1124307.6973684209</v>
          </cell>
        </row>
        <row r="10570">
          <cell r="B10570" t="str">
            <v>N2457</v>
          </cell>
          <cell r="C10570" t="str">
            <v>Nhân công bậc 4,5/7 - Nhóm 2</v>
          </cell>
          <cell r="D10570" t="str">
            <v>công</v>
          </cell>
          <cell r="E10570">
            <v>2.63</v>
          </cell>
          <cell r="F10570">
            <v>427493.42105263157</v>
          </cell>
          <cell r="G10570">
            <v>1</v>
          </cell>
          <cell r="H10570">
            <v>1124307.6973684209</v>
          </cell>
        </row>
        <row r="10571">
          <cell r="C10571" t="str">
            <v>c) Máy thi công</v>
          </cell>
          <cell r="H10571">
            <v>614789.54680000001</v>
          </cell>
        </row>
        <row r="10572">
          <cell r="B10572" t="str">
            <v>M102.0301</v>
          </cell>
          <cell r="C10572" t="str">
            <v>Cần cẩu bánh xích 5T</v>
          </cell>
          <cell r="D10572" t="str">
            <v>ca</v>
          </cell>
          <cell r="E10572">
            <v>0.26</v>
          </cell>
          <cell r="F10572">
            <v>2364575.1800000002</v>
          </cell>
          <cell r="G10572">
            <v>1</v>
          </cell>
          <cell r="H10572">
            <v>614789.54680000001</v>
          </cell>
        </row>
        <row r="10573">
          <cell r="B10573" t="str">
            <v>T1.1433</v>
          </cell>
          <cell r="C10573" t="str">
            <v>Lắp đặt máy biến áp phân phối - Loại máy biến áp 1 pha 15; (10) ; (6) /0,4 KV, loại ≤ 75KVA</v>
          </cell>
          <cell r="D10573" t="str">
            <v>máy</v>
          </cell>
          <cell r="E10573">
            <v>1</v>
          </cell>
          <cell r="I10573">
            <v>455386.82790697674</v>
          </cell>
          <cell r="J10573">
            <v>1496226.9736842106</v>
          </cell>
          <cell r="K10573">
            <v>614789.54680000001</v>
          </cell>
        </row>
        <row r="10574">
          <cell r="C10574" t="str">
            <v>a) Vật liệu</v>
          </cell>
          <cell r="H10574">
            <v>455386.82790697674</v>
          </cell>
        </row>
        <row r="10575">
          <cell r="B10575" t="str">
            <v>V09505</v>
          </cell>
          <cell r="C10575" t="str">
            <v>Cồn công nghiệp</v>
          </cell>
          <cell r="D10575" t="str">
            <v>kg</v>
          </cell>
          <cell r="E10575">
            <v>0.3</v>
          </cell>
          <cell r="F10575">
            <v>14000</v>
          </cell>
          <cell r="G10575">
            <v>1</v>
          </cell>
          <cell r="H10575">
            <v>4200</v>
          </cell>
        </row>
        <row r="10576">
          <cell r="B10576" t="str">
            <v>V46600</v>
          </cell>
          <cell r="C10576" t="str">
            <v>Xăng A92</v>
          </cell>
          <cell r="D10576" t="str">
            <v>kg</v>
          </cell>
          <cell r="E10576">
            <v>0.3</v>
          </cell>
          <cell r="F10576">
            <v>25325.581395348836</v>
          </cell>
          <cell r="G10576">
            <v>1</v>
          </cell>
          <cell r="H10576">
            <v>7597.6744186046508</v>
          </cell>
        </row>
        <row r="10577">
          <cell r="B10577" t="str">
            <v>V01032</v>
          </cell>
          <cell r="C10577" t="str">
            <v>Giấy ráp</v>
          </cell>
          <cell r="D10577" t="str">
            <v>tờ</v>
          </cell>
          <cell r="E10577">
            <v>1</v>
          </cell>
          <cell r="F10577">
            <v>8100</v>
          </cell>
          <cell r="G10577">
            <v>1</v>
          </cell>
          <cell r="H10577">
            <v>8100</v>
          </cell>
        </row>
        <row r="10578">
          <cell r="B10578" t="str">
            <v>V00548</v>
          </cell>
          <cell r="C10578" t="str">
            <v>Sơn chống gỉ</v>
          </cell>
          <cell r="D10578" t="str">
            <v>kg</v>
          </cell>
          <cell r="E10578">
            <v>0.2</v>
          </cell>
          <cell r="F10578">
            <v>92800</v>
          </cell>
          <cell r="G10578">
            <v>1</v>
          </cell>
          <cell r="H10578">
            <v>18560</v>
          </cell>
        </row>
        <row r="10579">
          <cell r="B10579" t="str">
            <v>V04247</v>
          </cell>
          <cell r="C10579" t="str">
            <v>Giẻ lau</v>
          </cell>
          <cell r="D10579" t="str">
            <v>kg</v>
          </cell>
          <cell r="E10579">
            <v>1.6</v>
          </cell>
          <cell r="F10579">
            <v>5000</v>
          </cell>
          <cell r="G10579">
            <v>1</v>
          </cell>
          <cell r="H10579">
            <v>8000</v>
          </cell>
        </row>
        <row r="10580">
          <cell r="B10580" t="str">
            <v>V03435</v>
          </cell>
          <cell r="C10580" t="str">
            <v>Gỗ nhóm IV</v>
          </cell>
          <cell r="D10580" t="str">
            <v>m3</v>
          </cell>
          <cell r="E10580">
            <v>0.2</v>
          </cell>
          <cell r="F10580">
            <v>2000000</v>
          </cell>
          <cell r="G10580">
            <v>1</v>
          </cell>
          <cell r="H10580">
            <v>400000</v>
          </cell>
        </row>
        <row r="10581">
          <cell r="B10581" t="str">
            <v>Z999</v>
          </cell>
          <cell r="C10581" t="str">
            <v>Vật liệu khác</v>
          </cell>
          <cell r="D10581" t="str">
            <v>%</v>
          </cell>
          <cell r="E10581">
            <v>2</v>
          </cell>
          <cell r="F10581">
            <v>446457.67441860464</v>
          </cell>
          <cell r="H10581">
            <v>8929.1534883720924</v>
          </cell>
        </row>
        <row r="10582">
          <cell r="C10582" t="str">
            <v>Cộng</v>
          </cell>
          <cell r="H10582">
            <v>455386.82790697674</v>
          </cell>
        </row>
        <row r="10583">
          <cell r="C10583" t="str">
            <v>b) Nhân công</v>
          </cell>
          <cell r="H10583">
            <v>1496226.9736842106</v>
          </cell>
        </row>
        <row r="10584">
          <cell r="B10584" t="str">
            <v>N2457</v>
          </cell>
          <cell r="C10584" t="str">
            <v>Nhân công bậc 4,5/7 - Nhóm 2</v>
          </cell>
          <cell r="D10584" t="str">
            <v>công</v>
          </cell>
          <cell r="E10584">
            <v>3.5</v>
          </cell>
          <cell r="F10584">
            <v>427493.42105263157</v>
          </cell>
          <cell r="G10584">
            <v>1</v>
          </cell>
          <cell r="H10584">
            <v>1496226.9736842106</v>
          </cell>
        </row>
        <row r="10585">
          <cell r="C10585" t="str">
            <v>c) Máy thi công</v>
          </cell>
          <cell r="H10585">
            <v>614789.54680000001</v>
          </cell>
        </row>
        <row r="10586">
          <cell r="B10586" t="str">
            <v>M102.0301</v>
          </cell>
          <cell r="C10586" t="str">
            <v>Cần cẩu bánh xích 5T</v>
          </cell>
          <cell r="D10586" t="str">
            <v>ca</v>
          </cell>
          <cell r="E10586">
            <v>0.26</v>
          </cell>
          <cell r="F10586">
            <v>2364575.1800000002</v>
          </cell>
          <cell r="G10586">
            <v>1</v>
          </cell>
          <cell r="H10586">
            <v>614789.54680000001</v>
          </cell>
        </row>
        <row r="10587">
          <cell r="B10587" t="str">
            <v>T1.1434</v>
          </cell>
          <cell r="C10587" t="str">
            <v>Lắp đặt máy biến áp phân phối - Loại máy biến áp 1 pha 15; (10) ; (6) /0,4 KV, loại ≤ 100KVA</v>
          </cell>
          <cell r="D10587" t="str">
            <v>máy</v>
          </cell>
          <cell r="E10587">
            <v>1</v>
          </cell>
          <cell r="I10587">
            <v>455386.82790697674</v>
          </cell>
          <cell r="J10587">
            <v>1590275.5263157894</v>
          </cell>
          <cell r="K10587">
            <v>614789.54680000001</v>
          </cell>
        </row>
        <row r="10588">
          <cell r="C10588" t="str">
            <v>a) Vật liệu</v>
          </cell>
          <cell r="H10588">
            <v>455386.82790697674</v>
          </cell>
        </row>
        <row r="10589">
          <cell r="B10589" t="str">
            <v>V09505</v>
          </cell>
          <cell r="C10589" t="str">
            <v>Cồn công nghiệp</v>
          </cell>
          <cell r="D10589" t="str">
            <v>kg</v>
          </cell>
          <cell r="E10589">
            <v>0.3</v>
          </cell>
          <cell r="F10589">
            <v>14000</v>
          </cell>
          <cell r="G10589">
            <v>1</v>
          </cell>
          <cell r="H10589">
            <v>4200</v>
          </cell>
        </row>
        <row r="10590">
          <cell r="B10590" t="str">
            <v>V46600</v>
          </cell>
          <cell r="C10590" t="str">
            <v>Xăng A92</v>
          </cell>
          <cell r="D10590" t="str">
            <v>kg</v>
          </cell>
          <cell r="E10590">
            <v>0.3</v>
          </cell>
          <cell r="F10590">
            <v>25325.581395348836</v>
          </cell>
          <cell r="G10590">
            <v>1</v>
          </cell>
          <cell r="H10590">
            <v>7597.6744186046508</v>
          </cell>
        </row>
        <row r="10591">
          <cell r="B10591" t="str">
            <v>V01032</v>
          </cell>
          <cell r="C10591" t="str">
            <v>Giấy ráp</v>
          </cell>
          <cell r="D10591" t="str">
            <v>tờ</v>
          </cell>
          <cell r="E10591">
            <v>1</v>
          </cell>
          <cell r="F10591">
            <v>8100</v>
          </cell>
          <cell r="G10591">
            <v>1</v>
          </cell>
          <cell r="H10591">
            <v>8100</v>
          </cell>
        </row>
        <row r="10592">
          <cell r="B10592" t="str">
            <v>V00548</v>
          </cell>
          <cell r="C10592" t="str">
            <v>Sơn chống gỉ</v>
          </cell>
          <cell r="D10592" t="str">
            <v>kg</v>
          </cell>
          <cell r="E10592">
            <v>0.2</v>
          </cell>
          <cell r="F10592">
            <v>92800</v>
          </cell>
          <cell r="G10592">
            <v>1</v>
          </cell>
          <cell r="H10592">
            <v>18560</v>
          </cell>
        </row>
        <row r="10593">
          <cell r="B10593" t="str">
            <v>V04247</v>
          </cell>
          <cell r="C10593" t="str">
            <v>Giẻ lau</v>
          </cell>
          <cell r="D10593" t="str">
            <v>kg</v>
          </cell>
          <cell r="E10593">
            <v>1.6</v>
          </cell>
          <cell r="F10593">
            <v>5000</v>
          </cell>
          <cell r="G10593">
            <v>1</v>
          </cell>
          <cell r="H10593">
            <v>8000</v>
          </cell>
        </row>
        <row r="10594">
          <cell r="B10594" t="str">
            <v>V03435</v>
          </cell>
          <cell r="C10594" t="str">
            <v>Gỗ nhóm IV</v>
          </cell>
          <cell r="D10594" t="str">
            <v>m3</v>
          </cell>
          <cell r="E10594">
            <v>0.2</v>
          </cell>
          <cell r="F10594">
            <v>2000000</v>
          </cell>
          <cell r="G10594">
            <v>1</v>
          </cell>
          <cell r="H10594">
            <v>400000</v>
          </cell>
        </row>
        <row r="10595">
          <cell r="B10595" t="str">
            <v>Z999</v>
          </cell>
          <cell r="C10595" t="str">
            <v>Vật liệu khác</v>
          </cell>
          <cell r="D10595" t="str">
            <v>%</v>
          </cell>
          <cell r="E10595">
            <v>2</v>
          </cell>
          <cell r="F10595">
            <v>446457.67441860464</v>
          </cell>
          <cell r="H10595">
            <v>8929.1534883720924</v>
          </cell>
        </row>
        <row r="10596">
          <cell r="C10596" t="str">
            <v>Cộng</v>
          </cell>
          <cell r="H10596">
            <v>455386.82790697674</v>
          </cell>
        </row>
        <row r="10597">
          <cell r="C10597" t="str">
            <v>b) Nhân công</v>
          </cell>
          <cell r="H10597">
            <v>1590275.5263157894</v>
          </cell>
        </row>
        <row r="10598">
          <cell r="B10598" t="str">
            <v>N2457</v>
          </cell>
          <cell r="C10598" t="str">
            <v>Nhân công bậc 4,5/7 - Nhóm 2</v>
          </cell>
          <cell r="D10598" t="str">
            <v>công</v>
          </cell>
          <cell r="E10598">
            <v>3.72</v>
          </cell>
          <cell r="F10598">
            <v>427493.42105263157</v>
          </cell>
          <cell r="G10598">
            <v>1</v>
          </cell>
          <cell r="H10598">
            <v>1590275.5263157894</v>
          </cell>
        </row>
        <row r="10599">
          <cell r="C10599" t="str">
            <v>c) Máy thi công</v>
          </cell>
          <cell r="H10599">
            <v>614789.54680000001</v>
          </cell>
        </row>
        <row r="10600">
          <cell r="B10600" t="str">
            <v>M102.0301</v>
          </cell>
          <cell r="C10600" t="str">
            <v>Cần cẩu bánh xích 5T</v>
          </cell>
          <cell r="D10600" t="str">
            <v>ca</v>
          </cell>
          <cell r="E10600">
            <v>0.26</v>
          </cell>
          <cell r="F10600">
            <v>2364575.1800000002</v>
          </cell>
          <cell r="G10600">
            <v>1</v>
          </cell>
          <cell r="H10600">
            <v>614789.54680000001</v>
          </cell>
        </row>
        <row r="10601">
          <cell r="B10601" t="str">
            <v>T1.1435</v>
          </cell>
          <cell r="C10601" t="str">
            <v>Lắp đặt máy biến áp phân phối - Loại máy biến áp 1 pha 15; (10) ; (6) /0,4 KV, loại ≤ 150KVA</v>
          </cell>
          <cell r="D10601" t="str">
            <v>máy</v>
          </cell>
          <cell r="E10601">
            <v>1</v>
          </cell>
          <cell r="I10601">
            <v>455386.82790697674</v>
          </cell>
          <cell r="J10601">
            <v>1735623.289473684</v>
          </cell>
          <cell r="K10601">
            <v>614789.54680000001</v>
          </cell>
        </row>
        <row r="10602">
          <cell r="C10602" t="str">
            <v>a) Vật liệu</v>
          </cell>
          <cell r="H10602">
            <v>455386.82790697674</v>
          </cell>
        </row>
        <row r="10603">
          <cell r="B10603" t="str">
            <v>V09505</v>
          </cell>
          <cell r="C10603" t="str">
            <v>Cồn công nghiệp</v>
          </cell>
          <cell r="D10603" t="str">
            <v>kg</v>
          </cell>
          <cell r="E10603">
            <v>0.3</v>
          </cell>
          <cell r="F10603">
            <v>14000</v>
          </cell>
          <cell r="G10603">
            <v>1</v>
          </cell>
          <cell r="H10603">
            <v>4200</v>
          </cell>
        </row>
        <row r="10604">
          <cell r="B10604" t="str">
            <v>V46600</v>
          </cell>
          <cell r="C10604" t="str">
            <v>Xăng A92</v>
          </cell>
          <cell r="D10604" t="str">
            <v>kg</v>
          </cell>
          <cell r="E10604">
            <v>0.3</v>
          </cell>
          <cell r="F10604">
            <v>25325.581395348836</v>
          </cell>
          <cell r="G10604">
            <v>1</v>
          </cell>
          <cell r="H10604">
            <v>7597.6744186046508</v>
          </cell>
        </row>
        <row r="10605">
          <cell r="B10605" t="str">
            <v>V01032</v>
          </cell>
          <cell r="C10605" t="str">
            <v>Giấy ráp</v>
          </cell>
          <cell r="D10605" t="str">
            <v>tờ</v>
          </cell>
          <cell r="E10605">
            <v>1</v>
          </cell>
          <cell r="F10605">
            <v>8100</v>
          </cell>
          <cell r="G10605">
            <v>1</v>
          </cell>
          <cell r="H10605">
            <v>8100</v>
          </cell>
        </row>
        <row r="10606">
          <cell r="B10606" t="str">
            <v>V00548</v>
          </cell>
          <cell r="C10606" t="str">
            <v>Sơn chống gỉ</v>
          </cell>
          <cell r="D10606" t="str">
            <v>kg</v>
          </cell>
          <cell r="E10606">
            <v>0.2</v>
          </cell>
          <cell r="F10606">
            <v>92800</v>
          </cell>
          <cell r="G10606">
            <v>1</v>
          </cell>
          <cell r="H10606">
            <v>18560</v>
          </cell>
        </row>
        <row r="10607">
          <cell r="B10607" t="str">
            <v>V04247</v>
          </cell>
          <cell r="C10607" t="str">
            <v>Giẻ lau</v>
          </cell>
          <cell r="D10607" t="str">
            <v>kg</v>
          </cell>
          <cell r="E10607">
            <v>1.6</v>
          </cell>
          <cell r="F10607">
            <v>5000</v>
          </cell>
          <cell r="G10607">
            <v>1</v>
          </cell>
          <cell r="H10607">
            <v>8000</v>
          </cell>
        </row>
        <row r="10608">
          <cell r="B10608" t="str">
            <v>V03435</v>
          </cell>
          <cell r="C10608" t="str">
            <v>Gỗ nhóm IV</v>
          </cell>
          <cell r="D10608" t="str">
            <v>m3</v>
          </cell>
          <cell r="E10608">
            <v>0.2</v>
          </cell>
          <cell r="F10608">
            <v>2000000</v>
          </cell>
          <cell r="G10608">
            <v>1</v>
          </cell>
          <cell r="H10608">
            <v>400000</v>
          </cell>
        </row>
        <row r="10609">
          <cell r="B10609" t="str">
            <v>Z999</v>
          </cell>
          <cell r="C10609" t="str">
            <v>Vật liệu khác</v>
          </cell>
          <cell r="D10609" t="str">
            <v>%</v>
          </cell>
          <cell r="E10609">
            <v>2</v>
          </cell>
          <cell r="F10609">
            <v>446457.67441860464</v>
          </cell>
          <cell r="H10609">
            <v>8929.1534883720924</v>
          </cell>
        </row>
        <row r="10610">
          <cell r="C10610" t="str">
            <v>Cộng</v>
          </cell>
          <cell r="H10610">
            <v>455386.82790697674</v>
          </cell>
        </row>
        <row r="10611">
          <cell r="C10611" t="str">
            <v>b) Nhân công</v>
          </cell>
          <cell r="H10611">
            <v>1735623.289473684</v>
          </cell>
        </row>
        <row r="10612">
          <cell r="B10612" t="str">
            <v>N2457</v>
          </cell>
          <cell r="C10612" t="str">
            <v>Nhân công bậc 4,5/7 - Nhóm 2</v>
          </cell>
          <cell r="D10612" t="str">
            <v>công</v>
          </cell>
          <cell r="E10612">
            <v>4.0599999999999996</v>
          </cell>
          <cell r="F10612">
            <v>427493.42105263157</v>
          </cell>
          <cell r="G10612">
            <v>1</v>
          </cell>
          <cell r="H10612">
            <v>1735623.289473684</v>
          </cell>
        </row>
        <row r="10613">
          <cell r="C10613" t="str">
            <v>c) Máy thi công</v>
          </cell>
          <cell r="H10613">
            <v>614789.54680000001</v>
          </cell>
        </row>
        <row r="10614">
          <cell r="B10614" t="str">
            <v>M102.0301</v>
          </cell>
          <cell r="C10614" t="str">
            <v>Cần cẩu bánh xích 5T</v>
          </cell>
          <cell r="D10614" t="str">
            <v>ca</v>
          </cell>
          <cell r="E10614">
            <v>0.26</v>
          </cell>
          <cell r="F10614">
            <v>2364575.1800000002</v>
          </cell>
          <cell r="G10614">
            <v>1</v>
          </cell>
          <cell r="H10614">
            <v>614789.54680000001</v>
          </cell>
        </row>
        <row r="10615">
          <cell r="B10615" t="str">
            <v>T1.1436</v>
          </cell>
          <cell r="C10615" t="str">
            <v>Lắp đặt máy biến áp phân phối - Loại máy biến áp 1 pha 15; (10) ; (6) /0,4 KV, loại ≤ 250KVA</v>
          </cell>
          <cell r="D10615" t="str">
            <v>máy</v>
          </cell>
          <cell r="E10615">
            <v>1</v>
          </cell>
          <cell r="I10615">
            <v>455386.82790697674</v>
          </cell>
          <cell r="J10615">
            <v>1945095.0657894735</v>
          </cell>
          <cell r="K10615">
            <v>614789.54680000001</v>
          </cell>
        </row>
        <row r="10616">
          <cell r="C10616" t="str">
            <v>a) Vật liệu</v>
          </cell>
          <cell r="H10616">
            <v>455386.82790697674</v>
          </cell>
        </row>
        <row r="10617">
          <cell r="B10617" t="str">
            <v>V09505</v>
          </cell>
          <cell r="C10617" t="str">
            <v>Cồn công nghiệp</v>
          </cell>
          <cell r="D10617" t="str">
            <v>kg</v>
          </cell>
          <cell r="E10617">
            <v>0.3</v>
          </cell>
          <cell r="F10617">
            <v>14000</v>
          </cell>
          <cell r="G10617">
            <v>1</v>
          </cell>
          <cell r="H10617">
            <v>4200</v>
          </cell>
        </row>
        <row r="10618">
          <cell r="B10618" t="str">
            <v>V46600</v>
          </cell>
          <cell r="C10618" t="str">
            <v>Xăng A92</v>
          </cell>
          <cell r="D10618" t="str">
            <v>kg</v>
          </cell>
          <cell r="E10618">
            <v>0.3</v>
          </cell>
          <cell r="F10618">
            <v>25325.581395348836</v>
          </cell>
          <cell r="G10618">
            <v>1</v>
          </cell>
          <cell r="H10618">
            <v>7597.6744186046508</v>
          </cell>
        </row>
        <row r="10619">
          <cell r="B10619" t="str">
            <v>V01032</v>
          </cell>
          <cell r="C10619" t="str">
            <v>Giấy ráp</v>
          </cell>
          <cell r="D10619" t="str">
            <v>tờ</v>
          </cell>
          <cell r="E10619">
            <v>1</v>
          </cell>
          <cell r="F10619">
            <v>8100</v>
          </cell>
          <cell r="G10619">
            <v>1</v>
          </cell>
          <cell r="H10619">
            <v>8100</v>
          </cell>
        </row>
        <row r="10620">
          <cell r="B10620" t="str">
            <v>V00548</v>
          </cell>
          <cell r="C10620" t="str">
            <v>Sơn chống gỉ</v>
          </cell>
          <cell r="D10620" t="str">
            <v>kg</v>
          </cell>
          <cell r="E10620">
            <v>0.2</v>
          </cell>
          <cell r="F10620">
            <v>92800</v>
          </cell>
          <cell r="G10620">
            <v>1</v>
          </cell>
          <cell r="H10620">
            <v>18560</v>
          </cell>
        </row>
        <row r="10621">
          <cell r="B10621" t="str">
            <v>V04247</v>
          </cell>
          <cell r="C10621" t="str">
            <v>Giẻ lau</v>
          </cell>
          <cell r="D10621" t="str">
            <v>kg</v>
          </cell>
          <cell r="E10621">
            <v>1.6</v>
          </cell>
          <cell r="F10621">
            <v>5000</v>
          </cell>
          <cell r="G10621">
            <v>1</v>
          </cell>
          <cell r="H10621">
            <v>8000</v>
          </cell>
        </row>
        <row r="10622">
          <cell r="B10622" t="str">
            <v>V03435</v>
          </cell>
          <cell r="C10622" t="str">
            <v>Gỗ nhóm IV</v>
          </cell>
          <cell r="D10622" t="str">
            <v>m3</v>
          </cell>
          <cell r="E10622">
            <v>0.2</v>
          </cell>
          <cell r="F10622">
            <v>2000000</v>
          </cell>
          <cell r="G10622">
            <v>1</v>
          </cell>
          <cell r="H10622">
            <v>400000</v>
          </cell>
        </row>
        <row r="10623">
          <cell r="B10623" t="str">
            <v>Z999</v>
          </cell>
          <cell r="C10623" t="str">
            <v>Vật liệu khác</v>
          </cell>
          <cell r="D10623" t="str">
            <v>%</v>
          </cell>
          <cell r="E10623">
            <v>2</v>
          </cell>
          <cell r="F10623">
            <v>446457.67441860464</v>
          </cell>
          <cell r="H10623">
            <v>8929.1534883720924</v>
          </cell>
        </row>
        <row r="10624">
          <cell r="C10624" t="str">
            <v>Cộng</v>
          </cell>
          <cell r="H10624">
            <v>455386.82790697674</v>
          </cell>
        </row>
        <row r="10625">
          <cell r="C10625" t="str">
            <v>b) Nhân công</v>
          </cell>
          <cell r="H10625">
            <v>1945095.0657894735</v>
          </cell>
        </row>
        <row r="10626">
          <cell r="B10626" t="str">
            <v>N2457</v>
          </cell>
          <cell r="C10626" t="str">
            <v>Nhân công bậc 4,5/7 - Nhóm 2</v>
          </cell>
          <cell r="D10626" t="str">
            <v>công</v>
          </cell>
          <cell r="E10626">
            <v>4.55</v>
          </cell>
          <cell r="F10626">
            <v>427493.42105263157</v>
          </cell>
          <cell r="G10626">
            <v>1</v>
          </cell>
          <cell r="H10626">
            <v>1945095.0657894735</v>
          </cell>
        </row>
        <row r="10627">
          <cell r="C10627" t="str">
            <v>c) Máy thi công</v>
          </cell>
          <cell r="H10627">
            <v>614789.54680000001</v>
          </cell>
        </row>
        <row r="10628">
          <cell r="B10628" t="str">
            <v>M102.0301</v>
          </cell>
          <cell r="C10628" t="str">
            <v>Cần cẩu bánh xích 5T</v>
          </cell>
          <cell r="D10628" t="str">
            <v>ca</v>
          </cell>
          <cell r="E10628">
            <v>0.26</v>
          </cell>
          <cell r="F10628">
            <v>2364575.1800000002</v>
          </cell>
          <cell r="G10628">
            <v>1</v>
          </cell>
          <cell r="H10628">
            <v>614789.54680000001</v>
          </cell>
        </row>
        <row r="10629">
          <cell r="B10629" t="str">
            <v>T1.1441</v>
          </cell>
          <cell r="C10629" t="str">
            <v>Lắp đặt máy biến áp phân phối - Loại máy biến áp 1 pha 35; (22) /0,4 KV, loại ≤ 30KVA</v>
          </cell>
          <cell r="D10629" t="str">
            <v>máy</v>
          </cell>
          <cell r="E10629">
            <v>1</v>
          </cell>
          <cell r="I10629">
            <v>462918.87209302327</v>
          </cell>
          <cell r="J10629">
            <v>1073008.4868421052</v>
          </cell>
          <cell r="K10629">
            <v>614789.54680000001</v>
          </cell>
        </row>
        <row r="10630">
          <cell r="C10630" t="str">
            <v>a) Vật liệu</v>
          </cell>
          <cell r="H10630">
            <v>462918.87209302327</v>
          </cell>
        </row>
        <row r="10631">
          <cell r="B10631" t="str">
            <v>V09505</v>
          </cell>
          <cell r="C10631" t="str">
            <v>Cồn công nghiệp</v>
          </cell>
          <cell r="D10631" t="str">
            <v>kg</v>
          </cell>
          <cell r="E10631">
            <v>0.3</v>
          </cell>
          <cell r="F10631">
            <v>14000</v>
          </cell>
          <cell r="G10631">
            <v>1</v>
          </cell>
          <cell r="H10631">
            <v>4200</v>
          </cell>
        </row>
        <row r="10632">
          <cell r="B10632" t="str">
            <v>V09756</v>
          </cell>
          <cell r="C10632" t="str">
            <v>Gôm lắc</v>
          </cell>
          <cell r="D10632" t="str">
            <v>kg</v>
          </cell>
          <cell r="E10632">
            <v>0.1</v>
          </cell>
          <cell r="F10632">
            <v>40000</v>
          </cell>
          <cell r="G10632">
            <v>1</v>
          </cell>
          <cell r="H10632">
            <v>4000</v>
          </cell>
        </row>
        <row r="10633">
          <cell r="B10633" t="str">
            <v>V46600</v>
          </cell>
          <cell r="C10633" t="str">
            <v>Xăng A92</v>
          </cell>
          <cell r="D10633" t="str">
            <v>kg</v>
          </cell>
          <cell r="E10633">
            <v>0.2</v>
          </cell>
          <cell r="F10633">
            <v>25325.581395348836</v>
          </cell>
          <cell r="G10633">
            <v>1</v>
          </cell>
          <cell r="H10633">
            <v>5065.1162790697672</v>
          </cell>
        </row>
        <row r="10634">
          <cell r="B10634" t="str">
            <v>V01032</v>
          </cell>
          <cell r="C10634" t="str">
            <v>Giấy ráp</v>
          </cell>
          <cell r="D10634" t="str">
            <v>tờ</v>
          </cell>
          <cell r="E10634">
            <v>0.5</v>
          </cell>
          <cell r="F10634">
            <v>8100</v>
          </cell>
          <cell r="G10634">
            <v>1</v>
          </cell>
          <cell r="H10634">
            <v>4050</v>
          </cell>
        </row>
        <row r="10635">
          <cell r="B10635" t="str">
            <v>V00548</v>
          </cell>
          <cell r="C10635" t="str">
            <v>Sơn chống gỉ</v>
          </cell>
          <cell r="D10635" t="str">
            <v>kg</v>
          </cell>
          <cell r="E10635">
            <v>0.2</v>
          </cell>
          <cell r="F10635">
            <v>92800</v>
          </cell>
          <cell r="G10635">
            <v>1</v>
          </cell>
          <cell r="H10635">
            <v>18560</v>
          </cell>
        </row>
        <row r="10636">
          <cell r="B10636" t="str">
            <v>V04247</v>
          </cell>
          <cell r="C10636" t="str">
            <v>Giẻ lau</v>
          </cell>
          <cell r="D10636" t="str">
            <v>kg</v>
          </cell>
          <cell r="E10636">
            <v>1</v>
          </cell>
          <cell r="F10636">
            <v>5000</v>
          </cell>
          <cell r="G10636">
            <v>1</v>
          </cell>
          <cell r="H10636">
            <v>5000</v>
          </cell>
        </row>
        <row r="10637">
          <cell r="B10637" t="str">
            <v>V03435</v>
          </cell>
          <cell r="C10637" t="str">
            <v>Gỗ nhóm IV</v>
          </cell>
          <cell r="D10637" t="str">
            <v>m3</v>
          </cell>
          <cell r="E10637">
            <v>0.2</v>
          </cell>
          <cell r="F10637">
            <v>2000000</v>
          </cell>
          <cell r="G10637">
            <v>1</v>
          </cell>
          <cell r="H10637">
            <v>400000</v>
          </cell>
        </row>
        <row r="10638">
          <cell r="B10638" t="str">
            <v>Z999</v>
          </cell>
          <cell r="C10638" t="str">
            <v>Vật liệu khác</v>
          </cell>
          <cell r="D10638" t="str">
            <v>%</v>
          </cell>
          <cell r="E10638">
            <v>5</v>
          </cell>
          <cell r="F10638">
            <v>440875.1162790698</v>
          </cell>
          <cell r="H10638">
            <v>22043.755813953489</v>
          </cell>
        </row>
        <row r="10639">
          <cell r="C10639" t="str">
            <v>Cộng</v>
          </cell>
          <cell r="H10639">
            <v>462918.87209302327</v>
          </cell>
        </row>
        <row r="10640">
          <cell r="C10640" t="str">
            <v>b) Nhân công</v>
          </cell>
          <cell r="H10640">
            <v>1073008.4868421052</v>
          </cell>
        </row>
        <row r="10641">
          <cell r="B10641" t="str">
            <v>N2457</v>
          </cell>
          <cell r="C10641" t="str">
            <v>Nhân công bậc 4,5/7 - Nhóm 2</v>
          </cell>
          <cell r="D10641" t="str">
            <v>công</v>
          </cell>
          <cell r="E10641">
            <v>2.5099999999999998</v>
          </cell>
          <cell r="F10641">
            <v>427493.42105263157</v>
          </cell>
          <cell r="G10641">
            <v>1</v>
          </cell>
          <cell r="H10641">
            <v>1073008.4868421052</v>
          </cell>
        </row>
        <row r="10642">
          <cell r="C10642" t="str">
            <v>c) Máy thi công</v>
          </cell>
          <cell r="H10642">
            <v>614789.54680000001</v>
          </cell>
        </row>
        <row r="10643">
          <cell r="B10643" t="str">
            <v>M102.0301</v>
          </cell>
          <cell r="C10643" t="str">
            <v>Cần cẩu bánh xích 5T</v>
          </cell>
          <cell r="D10643" t="str">
            <v>ca</v>
          </cell>
          <cell r="E10643">
            <v>0.26</v>
          </cell>
          <cell r="F10643">
            <v>2364575.1800000002</v>
          </cell>
          <cell r="G10643">
            <v>1</v>
          </cell>
          <cell r="H10643">
            <v>614789.54680000001</v>
          </cell>
        </row>
        <row r="10644">
          <cell r="B10644" t="str">
            <v>T1.1443</v>
          </cell>
          <cell r="C10644" t="str">
            <v>Lắp đặt máy biến áp phân phối - Loại máy biến áp 1 pha 35; (22) /0,4 KV, loại ≤ 75KVA</v>
          </cell>
          <cell r="D10644" t="str">
            <v>máy</v>
          </cell>
          <cell r="E10644">
            <v>1</v>
          </cell>
          <cell r="I10644">
            <v>472980.5581395349</v>
          </cell>
          <cell r="J10644">
            <v>1645849.6710526317</v>
          </cell>
          <cell r="K10644">
            <v>614789.54680000001</v>
          </cell>
        </row>
        <row r="10645">
          <cell r="C10645" t="str">
            <v>a) Vật liệu</v>
          </cell>
          <cell r="H10645">
            <v>472980.5581395349</v>
          </cell>
        </row>
        <row r="10646">
          <cell r="B10646" t="str">
            <v>V09505</v>
          </cell>
          <cell r="C10646" t="str">
            <v>Cồn công nghiệp</v>
          </cell>
          <cell r="D10646" t="str">
            <v>kg</v>
          </cell>
          <cell r="E10646">
            <v>0.3</v>
          </cell>
          <cell r="F10646">
            <v>14000</v>
          </cell>
          <cell r="G10646">
            <v>1</v>
          </cell>
          <cell r="H10646">
            <v>4200</v>
          </cell>
        </row>
        <row r="10647">
          <cell r="B10647" t="str">
            <v>V09756</v>
          </cell>
          <cell r="C10647" t="str">
            <v>Gôm lắc</v>
          </cell>
          <cell r="D10647" t="str">
            <v>kg</v>
          </cell>
          <cell r="E10647">
            <v>0.1</v>
          </cell>
          <cell r="F10647">
            <v>40000</v>
          </cell>
          <cell r="G10647">
            <v>1</v>
          </cell>
          <cell r="H10647">
            <v>4000</v>
          </cell>
        </row>
        <row r="10648">
          <cell r="B10648" t="str">
            <v>V46600</v>
          </cell>
          <cell r="C10648" t="str">
            <v>Xăng A92</v>
          </cell>
          <cell r="D10648" t="str">
            <v>kg</v>
          </cell>
          <cell r="E10648">
            <v>0.3</v>
          </cell>
          <cell r="F10648">
            <v>25325.581395348836</v>
          </cell>
          <cell r="G10648">
            <v>1</v>
          </cell>
          <cell r="H10648">
            <v>7597.6744186046508</v>
          </cell>
        </row>
        <row r="10649">
          <cell r="B10649" t="str">
            <v>V01032</v>
          </cell>
          <cell r="C10649" t="str">
            <v>Giấy ráp</v>
          </cell>
          <cell r="D10649" t="str">
            <v>tờ</v>
          </cell>
          <cell r="E10649">
            <v>1</v>
          </cell>
          <cell r="F10649">
            <v>8100</v>
          </cell>
          <cell r="G10649">
            <v>1</v>
          </cell>
          <cell r="H10649">
            <v>8100</v>
          </cell>
        </row>
        <row r="10650">
          <cell r="B10650" t="str">
            <v>V00548</v>
          </cell>
          <cell r="C10650" t="str">
            <v>Sơn chống gỉ</v>
          </cell>
          <cell r="D10650" t="str">
            <v>kg</v>
          </cell>
          <cell r="E10650">
            <v>0.2</v>
          </cell>
          <cell r="F10650">
            <v>92800</v>
          </cell>
          <cell r="G10650">
            <v>1</v>
          </cell>
          <cell r="H10650">
            <v>18560</v>
          </cell>
        </row>
        <row r="10651">
          <cell r="B10651" t="str">
            <v>V04247</v>
          </cell>
          <cell r="C10651" t="str">
            <v>Giẻ lau</v>
          </cell>
          <cell r="D10651" t="str">
            <v>kg</v>
          </cell>
          <cell r="E10651">
            <v>1.6</v>
          </cell>
          <cell r="F10651">
            <v>5000</v>
          </cell>
          <cell r="G10651">
            <v>1</v>
          </cell>
          <cell r="H10651">
            <v>8000</v>
          </cell>
        </row>
        <row r="10652">
          <cell r="B10652" t="str">
            <v>V03435</v>
          </cell>
          <cell r="C10652" t="str">
            <v>Gỗ nhóm IV</v>
          </cell>
          <cell r="D10652" t="str">
            <v>m3</v>
          </cell>
          <cell r="E10652">
            <v>0.2</v>
          </cell>
          <cell r="F10652">
            <v>2000000</v>
          </cell>
          <cell r="G10652">
            <v>1</v>
          </cell>
          <cell r="H10652">
            <v>400000</v>
          </cell>
        </row>
        <row r="10653">
          <cell r="B10653" t="str">
            <v>Z999</v>
          </cell>
          <cell r="C10653" t="str">
            <v>Vật liệu khác</v>
          </cell>
          <cell r="D10653" t="str">
            <v>%</v>
          </cell>
          <cell r="E10653">
            <v>5</v>
          </cell>
          <cell r="F10653">
            <v>450457.67441860464</v>
          </cell>
          <cell r="H10653">
            <v>22522.883720930233</v>
          </cell>
        </row>
        <row r="10654">
          <cell r="C10654" t="str">
            <v>Cộng</v>
          </cell>
          <cell r="H10654">
            <v>472980.5581395349</v>
          </cell>
        </row>
        <row r="10655">
          <cell r="C10655" t="str">
            <v>b) Nhân công</v>
          </cell>
          <cell r="H10655">
            <v>1645849.6710526317</v>
          </cell>
        </row>
        <row r="10656">
          <cell r="B10656" t="str">
            <v>N2457</v>
          </cell>
          <cell r="C10656" t="str">
            <v>Nhân công bậc 4,5/7 - Nhóm 2</v>
          </cell>
          <cell r="D10656" t="str">
            <v>công</v>
          </cell>
          <cell r="E10656">
            <v>3.85</v>
          </cell>
          <cell r="F10656">
            <v>427493.42105263157</v>
          </cell>
          <cell r="G10656">
            <v>1</v>
          </cell>
          <cell r="H10656">
            <v>1645849.6710526317</v>
          </cell>
        </row>
        <row r="10657">
          <cell r="C10657" t="str">
            <v>c) Máy thi công</v>
          </cell>
          <cell r="H10657">
            <v>614789.54680000001</v>
          </cell>
        </row>
        <row r="10658">
          <cell r="B10658" t="str">
            <v>M102.0301</v>
          </cell>
          <cell r="C10658" t="str">
            <v>Cần cẩu bánh xích 5T</v>
          </cell>
          <cell r="D10658" t="str">
            <v>ca</v>
          </cell>
          <cell r="E10658">
            <v>0.26</v>
          </cell>
          <cell r="F10658">
            <v>2364575.1800000002</v>
          </cell>
          <cell r="G10658">
            <v>1</v>
          </cell>
          <cell r="H10658">
            <v>614789.54680000001</v>
          </cell>
        </row>
        <row r="10659">
          <cell r="B10659" t="str">
            <v>T1.1444</v>
          </cell>
          <cell r="C10659" t="str">
            <v>Lắp đặt máy biến áp phân phối - Loại máy biến áp 1 pha 35; (22) /0,4 KV, loại ≤ 100KVA</v>
          </cell>
          <cell r="D10659" t="str">
            <v>máy</v>
          </cell>
          <cell r="E10659">
            <v>1</v>
          </cell>
          <cell r="I10659">
            <v>472980.5581395349</v>
          </cell>
          <cell r="J10659">
            <v>1752723.0263157892</v>
          </cell>
          <cell r="K10659">
            <v>614789.54680000001</v>
          </cell>
        </row>
        <row r="10660">
          <cell r="C10660" t="str">
            <v>a) Vật liệu</v>
          </cell>
          <cell r="H10660">
            <v>472980.5581395349</v>
          </cell>
        </row>
        <row r="10661">
          <cell r="B10661" t="str">
            <v>V09505</v>
          </cell>
          <cell r="C10661" t="str">
            <v>Cồn công nghiệp</v>
          </cell>
          <cell r="D10661" t="str">
            <v>kg</v>
          </cell>
          <cell r="E10661">
            <v>0.3</v>
          </cell>
          <cell r="F10661">
            <v>14000</v>
          </cell>
          <cell r="G10661">
            <v>1</v>
          </cell>
          <cell r="H10661">
            <v>4200</v>
          </cell>
        </row>
        <row r="10662">
          <cell r="B10662" t="str">
            <v>V09756</v>
          </cell>
          <cell r="C10662" t="str">
            <v>Gôm lắc</v>
          </cell>
          <cell r="D10662" t="str">
            <v>kg</v>
          </cell>
          <cell r="E10662">
            <v>0.1</v>
          </cell>
          <cell r="F10662">
            <v>40000</v>
          </cell>
          <cell r="G10662">
            <v>1</v>
          </cell>
          <cell r="H10662">
            <v>4000</v>
          </cell>
        </row>
        <row r="10663">
          <cell r="B10663" t="str">
            <v>V46600</v>
          </cell>
          <cell r="C10663" t="str">
            <v>Xăng A92</v>
          </cell>
          <cell r="D10663" t="str">
            <v>kg</v>
          </cell>
          <cell r="E10663">
            <v>0.3</v>
          </cell>
          <cell r="F10663">
            <v>25325.581395348836</v>
          </cell>
          <cell r="G10663">
            <v>1</v>
          </cell>
          <cell r="H10663">
            <v>7597.6744186046508</v>
          </cell>
        </row>
        <row r="10664">
          <cell r="B10664" t="str">
            <v>V01032</v>
          </cell>
          <cell r="C10664" t="str">
            <v>Giấy ráp</v>
          </cell>
          <cell r="D10664" t="str">
            <v>tờ</v>
          </cell>
          <cell r="E10664">
            <v>1</v>
          </cell>
          <cell r="F10664">
            <v>8100</v>
          </cell>
          <cell r="G10664">
            <v>1</v>
          </cell>
          <cell r="H10664">
            <v>8100</v>
          </cell>
        </row>
        <row r="10665">
          <cell r="B10665" t="str">
            <v>V00548</v>
          </cell>
          <cell r="C10665" t="str">
            <v>Sơn chống gỉ</v>
          </cell>
          <cell r="D10665" t="str">
            <v>kg</v>
          </cell>
          <cell r="E10665">
            <v>0.2</v>
          </cell>
          <cell r="F10665">
            <v>92800</v>
          </cell>
          <cell r="G10665">
            <v>1</v>
          </cell>
          <cell r="H10665">
            <v>18560</v>
          </cell>
        </row>
        <row r="10666">
          <cell r="B10666" t="str">
            <v>V04247</v>
          </cell>
          <cell r="C10666" t="str">
            <v>Giẻ lau</v>
          </cell>
          <cell r="D10666" t="str">
            <v>kg</v>
          </cell>
          <cell r="E10666">
            <v>1.6</v>
          </cell>
          <cell r="F10666">
            <v>5000</v>
          </cell>
          <cell r="G10666">
            <v>1</v>
          </cell>
          <cell r="H10666">
            <v>8000</v>
          </cell>
        </row>
        <row r="10667">
          <cell r="B10667" t="str">
            <v>V03435</v>
          </cell>
          <cell r="C10667" t="str">
            <v>Gỗ nhóm IV</v>
          </cell>
          <cell r="D10667" t="str">
            <v>m3</v>
          </cell>
          <cell r="E10667">
            <v>0.2</v>
          </cell>
          <cell r="F10667">
            <v>2000000</v>
          </cell>
          <cell r="G10667">
            <v>1</v>
          </cell>
          <cell r="H10667">
            <v>400000</v>
          </cell>
        </row>
        <row r="10668">
          <cell r="B10668" t="str">
            <v>Z999</v>
          </cell>
          <cell r="C10668" t="str">
            <v>Vật liệu khác</v>
          </cell>
          <cell r="D10668" t="str">
            <v>%</v>
          </cell>
          <cell r="E10668">
            <v>5</v>
          </cell>
          <cell r="F10668">
            <v>450457.67441860464</v>
          </cell>
          <cell r="H10668">
            <v>22522.883720930233</v>
          </cell>
        </row>
        <row r="10669">
          <cell r="C10669" t="str">
            <v>Cộng</v>
          </cell>
          <cell r="H10669">
            <v>472980.5581395349</v>
          </cell>
        </row>
        <row r="10670">
          <cell r="C10670" t="str">
            <v>b) Nhân công</v>
          </cell>
          <cell r="H10670">
            <v>1752723.0263157892</v>
          </cell>
        </row>
        <row r="10671">
          <cell r="B10671" t="str">
            <v>N2457</v>
          </cell>
          <cell r="C10671" t="str">
            <v>Nhân công bậc 4,5/7 - Nhóm 2</v>
          </cell>
          <cell r="D10671" t="str">
            <v>công</v>
          </cell>
          <cell r="E10671">
            <v>4.0999999999999996</v>
          </cell>
          <cell r="F10671">
            <v>427493.42105263157</v>
          </cell>
          <cell r="G10671">
            <v>1</v>
          </cell>
          <cell r="H10671">
            <v>1752723.0263157892</v>
          </cell>
        </row>
        <row r="10672">
          <cell r="C10672" t="str">
            <v>c) Máy thi công</v>
          </cell>
          <cell r="H10672">
            <v>614789.54680000001</v>
          </cell>
        </row>
        <row r="10673">
          <cell r="B10673" t="str">
            <v>M102.0301</v>
          </cell>
          <cell r="C10673" t="str">
            <v>Cần cẩu bánh xích 5T</v>
          </cell>
          <cell r="D10673" t="str">
            <v>ca</v>
          </cell>
          <cell r="E10673">
            <v>0.26</v>
          </cell>
          <cell r="F10673">
            <v>2364575.1800000002</v>
          </cell>
          <cell r="G10673">
            <v>1</v>
          </cell>
          <cell r="H10673">
            <v>614789.54680000001</v>
          </cell>
        </row>
        <row r="10674">
          <cell r="B10674" t="str">
            <v>T1.1442</v>
          </cell>
          <cell r="C10674" t="str">
            <v>Lắp đặt máy biến áp phân phối - Loại máy biến áp 1 pha 35; (22) /0,4 KV, loại ≤ 50KVA</v>
          </cell>
          <cell r="D10674" t="str">
            <v>máy</v>
          </cell>
          <cell r="E10674">
            <v>1</v>
          </cell>
          <cell r="I10674">
            <v>467279.0581395349</v>
          </cell>
          <cell r="J10674">
            <v>1239730.9210526315</v>
          </cell>
          <cell r="K10674">
            <v>614789.54680000001</v>
          </cell>
        </row>
        <row r="10675">
          <cell r="C10675" t="str">
            <v>a) Vật liệu</v>
          </cell>
          <cell r="H10675">
            <v>467279.0581395349</v>
          </cell>
        </row>
        <row r="10676">
          <cell r="B10676" t="str">
            <v>V09505</v>
          </cell>
          <cell r="C10676" t="str">
            <v>Cồn công nghiệp</v>
          </cell>
          <cell r="D10676" t="str">
            <v>kg</v>
          </cell>
          <cell r="E10676">
            <v>0.3</v>
          </cell>
          <cell r="F10676">
            <v>14000</v>
          </cell>
          <cell r="G10676">
            <v>1</v>
          </cell>
          <cell r="H10676">
            <v>4200</v>
          </cell>
        </row>
        <row r="10677">
          <cell r="B10677" t="str">
            <v>V09756</v>
          </cell>
          <cell r="C10677" t="str">
            <v>Gôm lắc</v>
          </cell>
          <cell r="D10677" t="str">
            <v>kg</v>
          </cell>
          <cell r="E10677">
            <v>0.1</v>
          </cell>
          <cell r="F10677">
            <v>40000</v>
          </cell>
          <cell r="G10677">
            <v>1</v>
          </cell>
          <cell r="H10677">
            <v>4000</v>
          </cell>
        </row>
        <row r="10678">
          <cell r="B10678" t="str">
            <v>V46600</v>
          </cell>
          <cell r="C10678" t="str">
            <v>Xăng A92</v>
          </cell>
          <cell r="D10678" t="str">
            <v>kg</v>
          </cell>
          <cell r="E10678">
            <v>0.3</v>
          </cell>
          <cell r="F10678">
            <v>25325.581395348836</v>
          </cell>
          <cell r="G10678">
            <v>1</v>
          </cell>
          <cell r="H10678">
            <v>7597.6744186046508</v>
          </cell>
        </row>
        <row r="10679">
          <cell r="B10679" t="str">
            <v>V01032</v>
          </cell>
          <cell r="C10679" t="str">
            <v>Giấy ráp</v>
          </cell>
          <cell r="D10679" t="str">
            <v>tờ</v>
          </cell>
          <cell r="E10679">
            <v>0.7</v>
          </cell>
          <cell r="F10679">
            <v>8100</v>
          </cell>
          <cell r="G10679">
            <v>1</v>
          </cell>
          <cell r="H10679">
            <v>5670</v>
          </cell>
        </row>
        <row r="10680">
          <cell r="B10680" t="str">
            <v>V00548</v>
          </cell>
          <cell r="C10680" t="str">
            <v>Sơn chống gỉ</v>
          </cell>
          <cell r="D10680" t="str">
            <v>kg</v>
          </cell>
          <cell r="E10680">
            <v>0.2</v>
          </cell>
          <cell r="F10680">
            <v>92800</v>
          </cell>
          <cell r="G10680">
            <v>1</v>
          </cell>
          <cell r="H10680">
            <v>18560</v>
          </cell>
        </row>
        <row r="10681">
          <cell r="B10681" t="str">
            <v>V04247</v>
          </cell>
          <cell r="C10681" t="str">
            <v>Giẻ lau</v>
          </cell>
          <cell r="D10681" t="str">
            <v>kg</v>
          </cell>
          <cell r="E10681">
            <v>1</v>
          </cell>
          <cell r="F10681">
            <v>5000</v>
          </cell>
          <cell r="G10681">
            <v>1</v>
          </cell>
          <cell r="H10681">
            <v>5000</v>
          </cell>
        </row>
        <row r="10682">
          <cell r="B10682" t="str">
            <v>V03435</v>
          </cell>
          <cell r="C10682" t="str">
            <v>Gỗ nhóm IV</v>
          </cell>
          <cell r="D10682" t="str">
            <v>m3</v>
          </cell>
          <cell r="E10682">
            <v>0.2</v>
          </cell>
          <cell r="F10682">
            <v>2000000</v>
          </cell>
          <cell r="G10682">
            <v>1</v>
          </cell>
          <cell r="H10682">
            <v>400000</v>
          </cell>
        </row>
        <row r="10683">
          <cell r="B10683" t="str">
            <v>Z999</v>
          </cell>
          <cell r="C10683" t="str">
            <v>Vật liệu khác</v>
          </cell>
          <cell r="D10683" t="str">
            <v>%</v>
          </cell>
          <cell r="E10683">
            <v>5</v>
          </cell>
          <cell r="F10683">
            <v>445027.67441860464</v>
          </cell>
          <cell r="H10683">
            <v>22251.383720930233</v>
          </cell>
        </row>
        <row r="10684">
          <cell r="C10684" t="str">
            <v>Cộng</v>
          </cell>
          <cell r="H10684">
            <v>467279.0581395349</v>
          </cell>
        </row>
        <row r="10685">
          <cell r="C10685" t="str">
            <v>b) Nhân công</v>
          </cell>
          <cell r="H10685">
            <v>1239730.9210526315</v>
          </cell>
        </row>
        <row r="10686">
          <cell r="B10686" t="str">
            <v>N2457</v>
          </cell>
          <cell r="C10686" t="str">
            <v>Nhân công bậc 4,5/7 - Nhóm 2</v>
          </cell>
          <cell r="D10686" t="str">
            <v>công</v>
          </cell>
          <cell r="E10686">
            <v>2.9</v>
          </cell>
          <cell r="F10686">
            <v>427493.42105263157</v>
          </cell>
          <cell r="G10686">
            <v>1</v>
          </cell>
          <cell r="H10686">
            <v>1239730.9210526315</v>
          </cell>
        </row>
        <row r="10687">
          <cell r="C10687" t="str">
            <v>c) Máy thi công</v>
          </cell>
          <cell r="H10687">
            <v>614789.54680000001</v>
          </cell>
        </row>
        <row r="10688">
          <cell r="B10688" t="str">
            <v>M102.0301</v>
          </cell>
          <cell r="C10688" t="str">
            <v>Cần cẩu bánh xích 5T</v>
          </cell>
          <cell r="D10688" t="str">
            <v>ca</v>
          </cell>
          <cell r="E10688">
            <v>0.26</v>
          </cell>
          <cell r="F10688">
            <v>2364575.1800000002</v>
          </cell>
          <cell r="G10688">
            <v>1</v>
          </cell>
          <cell r="H10688">
            <v>614789.54680000001</v>
          </cell>
        </row>
        <row r="10689">
          <cell r="B10689" t="str">
            <v>T1.1445</v>
          </cell>
          <cell r="C10689" t="str">
            <v>Lắp đặt máy biến áp phân phối - Loại máy biến áp 1 pha 35; (22) /0,4 KV, loại ≤ 150KVA</v>
          </cell>
          <cell r="D10689" t="str">
            <v>máy</v>
          </cell>
          <cell r="E10689">
            <v>1</v>
          </cell>
          <cell r="I10689">
            <v>472980.5581395349</v>
          </cell>
          <cell r="J10689">
            <v>1893795.8552631577</v>
          </cell>
          <cell r="K10689">
            <v>614789.54680000001</v>
          </cell>
        </row>
        <row r="10690">
          <cell r="C10690" t="str">
            <v>a) Vật liệu</v>
          </cell>
          <cell r="H10690">
            <v>472980.5581395349</v>
          </cell>
        </row>
        <row r="10691">
          <cell r="B10691" t="str">
            <v>V09505</v>
          </cell>
          <cell r="C10691" t="str">
            <v>Cồn công nghiệp</v>
          </cell>
          <cell r="D10691" t="str">
            <v>kg</v>
          </cell>
          <cell r="E10691">
            <v>0.3</v>
          </cell>
          <cell r="F10691">
            <v>14000</v>
          </cell>
          <cell r="G10691">
            <v>1</v>
          </cell>
          <cell r="H10691">
            <v>4200</v>
          </cell>
        </row>
        <row r="10692">
          <cell r="B10692" t="str">
            <v>V09756</v>
          </cell>
          <cell r="C10692" t="str">
            <v>Gôm lắc</v>
          </cell>
          <cell r="D10692" t="str">
            <v>kg</v>
          </cell>
          <cell r="E10692">
            <v>0.1</v>
          </cell>
          <cell r="F10692">
            <v>40000</v>
          </cell>
          <cell r="G10692">
            <v>1</v>
          </cell>
          <cell r="H10692">
            <v>4000</v>
          </cell>
        </row>
        <row r="10693">
          <cell r="B10693" t="str">
            <v>V46600</v>
          </cell>
          <cell r="C10693" t="str">
            <v>Xăng A92</v>
          </cell>
          <cell r="D10693" t="str">
            <v>kg</v>
          </cell>
          <cell r="E10693">
            <v>0.3</v>
          </cell>
          <cell r="F10693">
            <v>25325.581395348836</v>
          </cell>
          <cell r="G10693">
            <v>1</v>
          </cell>
          <cell r="H10693">
            <v>7597.6744186046508</v>
          </cell>
        </row>
        <row r="10694">
          <cell r="B10694" t="str">
            <v>V01032</v>
          </cell>
          <cell r="C10694" t="str">
            <v>Giấy ráp</v>
          </cell>
          <cell r="D10694" t="str">
            <v>tờ</v>
          </cell>
          <cell r="E10694">
            <v>1</v>
          </cell>
          <cell r="F10694">
            <v>8100</v>
          </cell>
          <cell r="G10694">
            <v>1</v>
          </cell>
          <cell r="H10694">
            <v>8100</v>
          </cell>
        </row>
        <row r="10695">
          <cell r="B10695" t="str">
            <v>V00548</v>
          </cell>
          <cell r="C10695" t="str">
            <v>Sơn chống gỉ</v>
          </cell>
          <cell r="D10695" t="str">
            <v>kg</v>
          </cell>
          <cell r="E10695">
            <v>0.2</v>
          </cell>
          <cell r="F10695">
            <v>92800</v>
          </cell>
          <cell r="G10695">
            <v>1</v>
          </cell>
          <cell r="H10695">
            <v>18560</v>
          </cell>
        </row>
        <row r="10696">
          <cell r="B10696" t="str">
            <v>V04247</v>
          </cell>
          <cell r="C10696" t="str">
            <v>Giẻ lau</v>
          </cell>
          <cell r="D10696" t="str">
            <v>kg</v>
          </cell>
          <cell r="E10696">
            <v>1.6</v>
          </cell>
          <cell r="F10696">
            <v>5000</v>
          </cell>
          <cell r="G10696">
            <v>1</v>
          </cell>
          <cell r="H10696">
            <v>8000</v>
          </cell>
        </row>
        <row r="10697">
          <cell r="B10697" t="str">
            <v>V03435</v>
          </cell>
          <cell r="C10697" t="str">
            <v>Gỗ nhóm IV</v>
          </cell>
          <cell r="D10697" t="str">
            <v>m3</v>
          </cell>
          <cell r="E10697">
            <v>0.2</v>
          </cell>
          <cell r="F10697">
            <v>2000000</v>
          </cell>
          <cell r="G10697">
            <v>1</v>
          </cell>
          <cell r="H10697">
            <v>400000</v>
          </cell>
        </row>
        <row r="10698">
          <cell r="B10698" t="str">
            <v>Z999</v>
          </cell>
          <cell r="C10698" t="str">
            <v>Vật liệu khác</v>
          </cell>
          <cell r="D10698" t="str">
            <v>%</v>
          </cell>
          <cell r="E10698">
            <v>5</v>
          </cell>
          <cell r="F10698">
            <v>450457.67441860464</v>
          </cell>
          <cell r="H10698">
            <v>22522.883720930233</v>
          </cell>
        </row>
        <row r="10699">
          <cell r="C10699" t="str">
            <v>Cộng</v>
          </cell>
          <cell r="H10699">
            <v>472980.5581395349</v>
          </cell>
        </row>
        <row r="10700">
          <cell r="C10700" t="str">
            <v>b) Nhân công</v>
          </cell>
          <cell r="H10700">
            <v>1893795.8552631577</v>
          </cell>
        </row>
        <row r="10701">
          <cell r="B10701" t="str">
            <v>N2457</v>
          </cell>
          <cell r="C10701" t="str">
            <v>Nhân công bậc 4,5/7 - Nhóm 2</v>
          </cell>
          <cell r="D10701" t="str">
            <v>công</v>
          </cell>
          <cell r="E10701">
            <v>4.43</v>
          </cell>
          <cell r="F10701">
            <v>427493.42105263157</v>
          </cell>
          <cell r="G10701">
            <v>1</v>
          </cell>
          <cell r="H10701">
            <v>1893795.8552631577</v>
          </cell>
        </row>
        <row r="10702">
          <cell r="C10702" t="str">
            <v>c) Máy thi công</v>
          </cell>
          <cell r="H10702">
            <v>614789.54680000001</v>
          </cell>
        </row>
        <row r="10703">
          <cell r="B10703" t="str">
            <v>M102.0301</v>
          </cell>
          <cell r="C10703" t="str">
            <v>Cần cẩu bánh xích 5T</v>
          </cell>
          <cell r="D10703" t="str">
            <v>ca</v>
          </cell>
          <cell r="E10703">
            <v>0.26</v>
          </cell>
          <cell r="F10703">
            <v>2364575.1800000002</v>
          </cell>
          <cell r="G10703">
            <v>1</v>
          </cell>
          <cell r="H10703">
            <v>614789.54680000001</v>
          </cell>
        </row>
        <row r="10704">
          <cell r="B10704" t="str">
            <v>T1.1446</v>
          </cell>
          <cell r="C10704" t="str">
            <v>Lắp đặt máy biến áp phân phối - Loại máy biến áp 1 pha 35; (22) /0,4 KV, loại ≤ 250KVA</v>
          </cell>
          <cell r="D10704" t="str">
            <v>máy</v>
          </cell>
          <cell r="E10704">
            <v>1</v>
          </cell>
          <cell r="I10704">
            <v>472980.5581395349</v>
          </cell>
          <cell r="J10704">
            <v>2124642.3026315789</v>
          </cell>
          <cell r="K10704">
            <v>614789.54680000001</v>
          </cell>
        </row>
        <row r="10705">
          <cell r="C10705" t="str">
            <v>a) Vật liệu</v>
          </cell>
          <cell r="H10705">
            <v>472980.5581395349</v>
          </cell>
        </row>
        <row r="10706">
          <cell r="B10706" t="str">
            <v>V09505</v>
          </cell>
          <cell r="C10706" t="str">
            <v>Cồn công nghiệp</v>
          </cell>
          <cell r="D10706" t="str">
            <v>kg</v>
          </cell>
          <cell r="E10706">
            <v>0.3</v>
          </cell>
          <cell r="F10706">
            <v>14000</v>
          </cell>
          <cell r="G10706">
            <v>1</v>
          </cell>
          <cell r="H10706">
            <v>4200</v>
          </cell>
        </row>
        <row r="10707">
          <cell r="B10707" t="str">
            <v>V09756</v>
          </cell>
          <cell r="C10707" t="str">
            <v>Gôm lắc</v>
          </cell>
          <cell r="D10707" t="str">
            <v>kg</v>
          </cell>
          <cell r="E10707">
            <v>0.1</v>
          </cell>
          <cell r="F10707">
            <v>40000</v>
          </cell>
          <cell r="G10707">
            <v>1</v>
          </cell>
          <cell r="H10707">
            <v>4000</v>
          </cell>
        </row>
        <row r="10708">
          <cell r="B10708" t="str">
            <v>V46600</v>
          </cell>
          <cell r="C10708" t="str">
            <v>Xăng A92</v>
          </cell>
          <cell r="D10708" t="str">
            <v>kg</v>
          </cell>
          <cell r="E10708">
            <v>0.3</v>
          </cell>
          <cell r="F10708">
            <v>25325.581395348836</v>
          </cell>
          <cell r="G10708">
            <v>1</v>
          </cell>
          <cell r="H10708">
            <v>7597.6744186046508</v>
          </cell>
        </row>
        <row r="10709">
          <cell r="B10709" t="str">
            <v>V01032</v>
          </cell>
          <cell r="C10709" t="str">
            <v>Giấy ráp</v>
          </cell>
          <cell r="D10709" t="str">
            <v>tờ</v>
          </cell>
          <cell r="E10709">
            <v>1</v>
          </cell>
          <cell r="F10709">
            <v>8100</v>
          </cell>
          <cell r="G10709">
            <v>1</v>
          </cell>
          <cell r="H10709">
            <v>8100</v>
          </cell>
        </row>
        <row r="10710">
          <cell r="B10710" t="str">
            <v>V00548</v>
          </cell>
          <cell r="C10710" t="str">
            <v>Sơn chống gỉ</v>
          </cell>
          <cell r="D10710" t="str">
            <v>kg</v>
          </cell>
          <cell r="E10710">
            <v>0.2</v>
          </cell>
          <cell r="F10710">
            <v>92800</v>
          </cell>
          <cell r="G10710">
            <v>1</v>
          </cell>
          <cell r="H10710">
            <v>18560</v>
          </cell>
        </row>
        <row r="10711">
          <cell r="B10711" t="str">
            <v>V04247</v>
          </cell>
          <cell r="C10711" t="str">
            <v>Giẻ lau</v>
          </cell>
          <cell r="D10711" t="str">
            <v>kg</v>
          </cell>
          <cell r="E10711">
            <v>1.6</v>
          </cell>
          <cell r="F10711">
            <v>5000</v>
          </cell>
          <cell r="G10711">
            <v>1</v>
          </cell>
          <cell r="H10711">
            <v>8000</v>
          </cell>
        </row>
        <row r="10712">
          <cell r="B10712" t="str">
            <v>V03435</v>
          </cell>
          <cell r="C10712" t="str">
            <v>Gỗ nhóm IV</v>
          </cell>
          <cell r="D10712" t="str">
            <v>m3</v>
          </cell>
          <cell r="E10712">
            <v>0.2</v>
          </cell>
          <cell r="F10712">
            <v>2000000</v>
          </cell>
          <cell r="G10712">
            <v>1</v>
          </cell>
          <cell r="H10712">
            <v>400000</v>
          </cell>
        </row>
        <row r="10713">
          <cell r="B10713" t="str">
            <v>Z999</v>
          </cell>
          <cell r="C10713" t="str">
            <v>Vật liệu khác</v>
          </cell>
          <cell r="D10713" t="str">
            <v>%</v>
          </cell>
          <cell r="E10713">
            <v>5</v>
          </cell>
          <cell r="F10713">
            <v>450457.67441860464</v>
          </cell>
          <cell r="H10713">
            <v>22522.883720930233</v>
          </cell>
        </row>
        <row r="10714">
          <cell r="C10714" t="str">
            <v>Cộng</v>
          </cell>
          <cell r="H10714">
            <v>472980.5581395349</v>
          </cell>
        </row>
        <row r="10715">
          <cell r="C10715" t="str">
            <v>b) Nhân công</v>
          </cell>
          <cell r="H10715">
            <v>2124642.3026315789</v>
          </cell>
        </row>
        <row r="10716">
          <cell r="B10716" t="str">
            <v>N2457</v>
          </cell>
          <cell r="C10716" t="str">
            <v>Nhân công bậc 4,5/7 - Nhóm 2</v>
          </cell>
          <cell r="D10716" t="str">
            <v>công</v>
          </cell>
          <cell r="E10716">
            <v>4.97</v>
          </cell>
          <cell r="F10716">
            <v>427493.42105263157</v>
          </cell>
          <cell r="G10716">
            <v>1</v>
          </cell>
          <cell r="H10716">
            <v>2124642.3026315789</v>
          </cell>
        </row>
        <row r="10717">
          <cell r="C10717" t="str">
            <v>c) Máy thi công</v>
          </cell>
          <cell r="H10717">
            <v>614789.54680000001</v>
          </cell>
        </row>
        <row r="10718">
          <cell r="B10718" t="str">
            <v>M102.0301</v>
          </cell>
          <cell r="C10718" t="str">
            <v>Cần cẩu bánh xích 5T</v>
          </cell>
          <cell r="D10718" t="str">
            <v>ca</v>
          </cell>
          <cell r="E10718">
            <v>0.26</v>
          </cell>
          <cell r="F10718">
            <v>2364575.1800000002</v>
          </cell>
          <cell r="G10718">
            <v>1</v>
          </cell>
          <cell r="H10718">
            <v>614789.54680000001</v>
          </cell>
        </row>
        <row r="10719">
          <cell r="B10719" t="str">
            <v>T1.2011</v>
          </cell>
          <cell r="C10719" t="str">
            <v>Lọc dầu, mức điện áp trước khi lọc 10kV, mức ĐA sau khi lọc 25kV - lọc bằng máy lọc ép thông thường</v>
          </cell>
          <cell r="D10719" t="str">
            <v>tấn</v>
          </cell>
          <cell r="E10719">
            <v>1</v>
          </cell>
          <cell r="I10719">
            <v>6050</v>
          </cell>
          <cell r="J10719">
            <v>1178881.5789473683</v>
          </cell>
          <cell r="K10719">
            <v>183348.60736363637</v>
          </cell>
        </row>
        <row r="10720">
          <cell r="C10720" t="str">
            <v>a) Vật liệu</v>
          </cell>
          <cell r="H10720">
            <v>6050</v>
          </cell>
        </row>
        <row r="10721">
          <cell r="B10721" t="str">
            <v>V09758</v>
          </cell>
          <cell r="C10721" t="str">
            <v>Vải trắng mộc 0,8m</v>
          </cell>
          <cell r="D10721" t="str">
            <v>m</v>
          </cell>
          <cell r="E10721">
            <v>0.5</v>
          </cell>
          <cell r="F10721">
            <v>8000</v>
          </cell>
          <cell r="G10721">
            <v>1</v>
          </cell>
          <cell r="H10721">
            <v>4000</v>
          </cell>
        </row>
        <row r="10722">
          <cell r="B10722" t="str">
            <v>V04247</v>
          </cell>
          <cell r="C10722" t="str">
            <v>Giẻ lau</v>
          </cell>
          <cell r="D10722" t="str">
            <v>kg</v>
          </cell>
          <cell r="E10722">
            <v>0.3</v>
          </cell>
          <cell r="F10722">
            <v>5000</v>
          </cell>
          <cell r="G10722">
            <v>1</v>
          </cell>
          <cell r="H10722">
            <v>1500</v>
          </cell>
        </row>
        <row r="10723">
          <cell r="B10723" t="str">
            <v>Z999</v>
          </cell>
          <cell r="C10723" t="str">
            <v>Vật liệu khác</v>
          </cell>
          <cell r="D10723" t="str">
            <v>%</v>
          </cell>
          <cell r="E10723">
            <v>10</v>
          </cell>
          <cell r="F10723">
            <v>5500</v>
          </cell>
          <cell r="H10723">
            <v>550</v>
          </cell>
        </row>
        <row r="10724">
          <cell r="C10724" t="str">
            <v>Cộng</v>
          </cell>
          <cell r="H10724">
            <v>6050</v>
          </cell>
        </row>
        <row r="10725">
          <cell r="C10725" t="str">
            <v>b) Nhân công</v>
          </cell>
          <cell r="H10725">
            <v>1178881.5789473683</v>
          </cell>
        </row>
        <row r="10726">
          <cell r="B10726" t="str">
            <v>N2407</v>
          </cell>
          <cell r="C10726" t="str">
            <v>Nhân công bậc 4,0/7 - Nhóm 2</v>
          </cell>
          <cell r="D10726" t="str">
            <v>công</v>
          </cell>
          <cell r="E10726">
            <v>3</v>
          </cell>
          <cell r="F10726">
            <v>392960.52631578944</v>
          </cell>
          <cell r="G10726">
            <v>1</v>
          </cell>
          <cell r="H10726">
            <v>1178881.5789473683</v>
          </cell>
        </row>
        <row r="10727">
          <cell r="C10727" t="str">
            <v>c) Máy thi công</v>
          </cell>
          <cell r="H10727">
            <v>183348.60736363637</v>
          </cell>
        </row>
        <row r="10728">
          <cell r="B10728" t="str">
            <v>MBA3</v>
          </cell>
          <cell r="C10728" t="str">
            <v>Máy lọc ép</v>
          </cell>
          <cell r="D10728" t="str">
            <v>ca</v>
          </cell>
          <cell r="E10728">
            <v>0.8</v>
          </cell>
          <cell r="F10728">
            <v>24073</v>
          </cell>
          <cell r="G10728">
            <v>1</v>
          </cell>
          <cell r="H10728">
            <v>19258.400000000001</v>
          </cell>
        </row>
        <row r="10729">
          <cell r="B10729" t="str">
            <v>MBA6</v>
          </cell>
          <cell r="C10729" t="str">
            <v>Máy bơm ly tâm</v>
          </cell>
          <cell r="D10729" t="str">
            <v>ca</v>
          </cell>
          <cell r="E10729">
            <v>0.3</v>
          </cell>
          <cell r="F10729">
            <v>25135</v>
          </cell>
          <cell r="G10729">
            <v>1</v>
          </cell>
          <cell r="H10729">
            <v>7540.5</v>
          </cell>
        </row>
        <row r="10730">
          <cell r="B10730" t="str">
            <v>M112.0401</v>
          </cell>
          <cell r="C10730" t="str">
            <v>Máy bơm chân không</v>
          </cell>
          <cell r="D10730" t="str">
            <v>ca</v>
          </cell>
          <cell r="E10730">
            <v>0.3</v>
          </cell>
          <cell r="F10730">
            <v>387252.32</v>
          </cell>
          <cell r="G10730">
            <v>1</v>
          </cell>
          <cell r="H10730">
            <v>116175.696</v>
          </cell>
        </row>
        <row r="10731">
          <cell r="B10731" t="str">
            <v>M203.0007</v>
          </cell>
          <cell r="C10731" t="str">
            <v>Máy thử cao áp AI-70 hoặc tương đương</v>
          </cell>
          <cell r="D10731" t="str">
            <v>ca</v>
          </cell>
          <cell r="E10731">
            <v>0.1</v>
          </cell>
          <cell r="F10731">
            <v>403740.11363636365</v>
          </cell>
          <cell r="G10731">
            <v>1</v>
          </cell>
          <cell r="H10731">
            <v>40374.011363636368</v>
          </cell>
        </row>
        <row r="10732">
          <cell r="C10732" t="str">
            <v>Cộng</v>
          </cell>
          <cell r="H10732">
            <v>183348.60736363637</v>
          </cell>
        </row>
        <row r="10733">
          <cell r="B10733" t="str">
            <v>T1.2012</v>
          </cell>
          <cell r="C10733" t="str">
            <v>Lọc dầu, mức điện áp trước khi lọc 10kV, mức ĐA sau khi lọc 30kV - lọc bằng máy lọc ép thông thường</v>
          </cell>
          <cell r="D10733" t="str">
            <v>tấn</v>
          </cell>
          <cell r="E10733">
            <v>1</v>
          </cell>
          <cell r="I10733">
            <v>6050</v>
          </cell>
          <cell r="J10733">
            <v>1296769.7368421052</v>
          </cell>
          <cell r="K10733">
            <v>198608.98696363636</v>
          </cell>
        </row>
        <row r="10734">
          <cell r="C10734" t="str">
            <v>a) Vật liệu</v>
          </cell>
          <cell r="H10734">
            <v>6050</v>
          </cell>
        </row>
        <row r="10735">
          <cell r="B10735" t="str">
            <v>V09758</v>
          </cell>
          <cell r="C10735" t="str">
            <v>Vải trắng mộc 0,8m</v>
          </cell>
          <cell r="D10735" t="str">
            <v>m</v>
          </cell>
          <cell r="E10735">
            <v>0.5</v>
          </cell>
          <cell r="F10735">
            <v>8000</v>
          </cell>
          <cell r="G10735">
            <v>1</v>
          </cell>
          <cell r="H10735">
            <v>4000</v>
          </cell>
        </row>
        <row r="10736">
          <cell r="B10736" t="str">
            <v>V04247</v>
          </cell>
          <cell r="C10736" t="str">
            <v>Giẻ lau</v>
          </cell>
          <cell r="D10736" t="str">
            <v>kg</v>
          </cell>
          <cell r="E10736">
            <v>0.3</v>
          </cell>
          <cell r="F10736">
            <v>5000</v>
          </cell>
          <cell r="G10736">
            <v>1</v>
          </cell>
          <cell r="H10736">
            <v>1500</v>
          </cell>
        </row>
        <row r="10737">
          <cell r="B10737" t="str">
            <v>Z999</v>
          </cell>
          <cell r="C10737" t="str">
            <v>Vật liệu khác</v>
          </cell>
          <cell r="D10737" t="str">
            <v>%</v>
          </cell>
          <cell r="E10737">
            <v>10</v>
          </cell>
          <cell r="F10737">
            <v>5500</v>
          </cell>
          <cell r="H10737">
            <v>550</v>
          </cell>
        </row>
        <row r="10738">
          <cell r="C10738" t="str">
            <v>Cộng</v>
          </cell>
          <cell r="H10738">
            <v>6050</v>
          </cell>
        </row>
        <row r="10739">
          <cell r="C10739" t="str">
            <v>b) Nhân công</v>
          </cell>
          <cell r="H10739">
            <v>1296769.7368421052</v>
          </cell>
        </row>
        <row r="10740">
          <cell r="B10740" t="str">
            <v>N2407</v>
          </cell>
          <cell r="C10740" t="str">
            <v>Nhân công bậc 4,0/7 - Nhóm 2</v>
          </cell>
          <cell r="D10740" t="str">
            <v>công</v>
          </cell>
          <cell r="E10740">
            <v>3.3</v>
          </cell>
          <cell r="F10740">
            <v>392960.52631578944</v>
          </cell>
          <cell r="G10740">
            <v>1</v>
          </cell>
          <cell r="H10740">
            <v>1296769.7368421052</v>
          </cell>
        </row>
        <row r="10741">
          <cell r="C10741" t="str">
            <v>c) Máy thi công</v>
          </cell>
          <cell r="H10741">
            <v>198608.98696363636</v>
          </cell>
        </row>
        <row r="10742">
          <cell r="B10742" t="str">
            <v>MBA3</v>
          </cell>
          <cell r="C10742" t="str">
            <v>Máy lọc ép</v>
          </cell>
          <cell r="D10742" t="str">
            <v>ca</v>
          </cell>
          <cell r="E10742">
            <v>0.92</v>
          </cell>
          <cell r="F10742">
            <v>24073</v>
          </cell>
          <cell r="G10742">
            <v>1</v>
          </cell>
          <cell r="H10742">
            <v>22147.16</v>
          </cell>
        </row>
        <row r="10743">
          <cell r="B10743" t="str">
            <v>MBA6</v>
          </cell>
          <cell r="C10743" t="str">
            <v>Máy bơm ly tâm</v>
          </cell>
          <cell r="D10743" t="str">
            <v>ca</v>
          </cell>
          <cell r="E10743">
            <v>0.33</v>
          </cell>
          <cell r="F10743">
            <v>25135</v>
          </cell>
          <cell r="G10743">
            <v>1</v>
          </cell>
          <cell r="H10743">
            <v>8294.5500000000011</v>
          </cell>
        </row>
        <row r="10744">
          <cell r="B10744" t="str">
            <v>M112.0401</v>
          </cell>
          <cell r="C10744" t="str">
            <v>Máy bơm chân không</v>
          </cell>
          <cell r="D10744" t="str">
            <v>ca</v>
          </cell>
          <cell r="E10744">
            <v>0.33</v>
          </cell>
          <cell r="F10744">
            <v>387252.32</v>
          </cell>
          <cell r="G10744">
            <v>1</v>
          </cell>
          <cell r="H10744">
            <v>127793.26560000001</v>
          </cell>
        </row>
        <row r="10745">
          <cell r="B10745" t="str">
            <v>M203.0007</v>
          </cell>
          <cell r="C10745" t="str">
            <v>Máy thử cao áp AI-70 hoặc tương đương</v>
          </cell>
          <cell r="D10745" t="str">
            <v>ca</v>
          </cell>
          <cell r="E10745">
            <v>0.1</v>
          </cell>
          <cell r="F10745">
            <v>403740.11363636365</v>
          </cell>
          <cell r="G10745">
            <v>1</v>
          </cell>
          <cell r="H10745">
            <v>40374.011363636368</v>
          </cell>
        </row>
        <row r="10746">
          <cell r="C10746" t="str">
            <v>Cộng</v>
          </cell>
          <cell r="H10746">
            <v>198608.98696363636</v>
          </cell>
        </row>
        <row r="10747">
          <cell r="B10747" t="str">
            <v>T1.2013</v>
          </cell>
          <cell r="C10747" t="str">
            <v>Lọc dầu, mức điện áp trước khi lọc 10kV, mức ĐA sau khi lọc 35kV - lọc bằng máy lọc ép thông thường</v>
          </cell>
          <cell r="D10747" t="str">
            <v>tấn</v>
          </cell>
          <cell r="E10747">
            <v>1</v>
          </cell>
          <cell r="I10747">
            <v>6050</v>
          </cell>
          <cell r="J10747">
            <v>2004098.6842105261</v>
          </cell>
          <cell r="K10747">
            <v>279306.95136363636</v>
          </cell>
        </row>
        <row r="10748">
          <cell r="C10748" t="str">
            <v>a) Vật liệu</v>
          </cell>
          <cell r="H10748">
            <v>6050</v>
          </cell>
        </row>
        <row r="10749">
          <cell r="B10749" t="str">
            <v>V09758</v>
          </cell>
          <cell r="C10749" t="str">
            <v>Vải trắng mộc 0,8m</v>
          </cell>
          <cell r="D10749" t="str">
            <v>m</v>
          </cell>
          <cell r="E10749">
            <v>0.5</v>
          </cell>
          <cell r="F10749">
            <v>8000</v>
          </cell>
          <cell r="G10749">
            <v>1</v>
          </cell>
          <cell r="H10749">
            <v>4000</v>
          </cell>
        </row>
        <row r="10750">
          <cell r="B10750" t="str">
            <v>V04247</v>
          </cell>
          <cell r="C10750" t="str">
            <v>Giẻ lau</v>
          </cell>
          <cell r="D10750" t="str">
            <v>kg</v>
          </cell>
          <cell r="E10750">
            <v>0.3</v>
          </cell>
          <cell r="F10750">
            <v>5000</v>
          </cell>
          <cell r="G10750">
            <v>1</v>
          </cell>
          <cell r="H10750">
            <v>1500</v>
          </cell>
        </row>
        <row r="10751">
          <cell r="B10751" t="str">
            <v>Z999</v>
          </cell>
          <cell r="C10751" t="str">
            <v>Vật liệu khác</v>
          </cell>
          <cell r="D10751" t="str">
            <v>%</v>
          </cell>
          <cell r="E10751">
            <v>10</v>
          </cell>
          <cell r="F10751">
            <v>5500</v>
          </cell>
          <cell r="H10751">
            <v>550</v>
          </cell>
        </row>
        <row r="10752">
          <cell r="C10752" t="str">
            <v>Cộng</v>
          </cell>
          <cell r="H10752">
            <v>6050</v>
          </cell>
        </row>
        <row r="10753">
          <cell r="C10753" t="str">
            <v>b) Nhân công</v>
          </cell>
          <cell r="H10753">
            <v>2004098.6842105261</v>
          </cell>
        </row>
        <row r="10754">
          <cell r="B10754" t="str">
            <v>N2407</v>
          </cell>
          <cell r="C10754" t="str">
            <v>Nhân công bậc 4,0/7 - Nhóm 2</v>
          </cell>
          <cell r="D10754" t="str">
            <v>công</v>
          </cell>
          <cell r="E10754">
            <v>5.0999999999999996</v>
          </cell>
          <cell r="F10754">
            <v>392960.52631578944</v>
          </cell>
          <cell r="G10754">
            <v>1</v>
          </cell>
          <cell r="H10754">
            <v>2004098.6842105261</v>
          </cell>
        </row>
        <row r="10755">
          <cell r="C10755" t="str">
            <v>c) Máy thi công</v>
          </cell>
          <cell r="H10755">
            <v>279306.95136363636</v>
          </cell>
        </row>
        <row r="10756">
          <cell r="B10756" t="str">
            <v>MBA3</v>
          </cell>
          <cell r="C10756" t="str">
            <v>Máy lọc ép</v>
          </cell>
          <cell r="D10756" t="str">
            <v>ca</v>
          </cell>
          <cell r="E10756">
            <v>1.36</v>
          </cell>
          <cell r="F10756">
            <v>24073</v>
          </cell>
          <cell r="G10756">
            <v>1</v>
          </cell>
          <cell r="H10756">
            <v>32739.280000000002</v>
          </cell>
        </row>
        <row r="10757">
          <cell r="B10757" t="str">
            <v>MBA6</v>
          </cell>
          <cell r="C10757" t="str">
            <v>Máy bơm ly tâm</v>
          </cell>
          <cell r="D10757" t="str">
            <v>ca</v>
          </cell>
          <cell r="E10757">
            <v>0.5</v>
          </cell>
          <cell r="F10757">
            <v>25135</v>
          </cell>
          <cell r="G10757">
            <v>1</v>
          </cell>
          <cell r="H10757">
            <v>12567.5</v>
          </cell>
        </row>
        <row r="10758">
          <cell r="B10758" t="str">
            <v>M112.0401</v>
          </cell>
          <cell r="C10758" t="str">
            <v>Máy bơm chân không</v>
          </cell>
          <cell r="D10758" t="str">
            <v>ca</v>
          </cell>
          <cell r="E10758">
            <v>0.5</v>
          </cell>
          <cell r="F10758">
            <v>387252.32</v>
          </cell>
          <cell r="G10758">
            <v>1</v>
          </cell>
          <cell r="H10758">
            <v>193626.16</v>
          </cell>
        </row>
        <row r="10759">
          <cell r="B10759" t="str">
            <v>M203.0007</v>
          </cell>
          <cell r="C10759" t="str">
            <v>Máy thử cao áp AI-70 hoặc tương đương</v>
          </cell>
          <cell r="D10759" t="str">
            <v>ca</v>
          </cell>
          <cell r="E10759">
            <v>0.1</v>
          </cell>
          <cell r="F10759">
            <v>403740.11363636365</v>
          </cell>
          <cell r="G10759">
            <v>1</v>
          </cell>
          <cell r="H10759">
            <v>40374.011363636368</v>
          </cell>
        </row>
        <row r="10760">
          <cell r="C10760" t="str">
            <v>Cộng</v>
          </cell>
          <cell r="H10760">
            <v>279306.95136363636</v>
          </cell>
        </row>
        <row r="10761">
          <cell r="B10761" t="str">
            <v>T1.2014</v>
          </cell>
          <cell r="C10761" t="str">
            <v>Lọc dầu, mức điện áp trước khi lọc 10kV, mức ĐA sau khi lọc 40kV - lọc bằng máy lọc ép thông thường</v>
          </cell>
          <cell r="D10761" t="str">
            <v>tấn</v>
          </cell>
          <cell r="E10761">
            <v>1</v>
          </cell>
          <cell r="I10761">
            <v>6050</v>
          </cell>
          <cell r="J10761">
            <v>2436355.2631578944</v>
          </cell>
          <cell r="K10761">
            <v>327045.39336363634</v>
          </cell>
        </row>
        <row r="10762">
          <cell r="C10762" t="str">
            <v>a) Vật liệu</v>
          </cell>
          <cell r="H10762">
            <v>6050</v>
          </cell>
        </row>
        <row r="10763">
          <cell r="B10763" t="str">
            <v>V09758</v>
          </cell>
          <cell r="C10763" t="str">
            <v>Vải trắng mộc 0,8m</v>
          </cell>
          <cell r="D10763" t="str">
            <v>m</v>
          </cell>
          <cell r="E10763">
            <v>0.5</v>
          </cell>
          <cell r="F10763">
            <v>8000</v>
          </cell>
          <cell r="G10763">
            <v>1</v>
          </cell>
          <cell r="H10763">
            <v>4000</v>
          </cell>
        </row>
        <row r="10764">
          <cell r="B10764" t="str">
            <v>V04247</v>
          </cell>
          <cell r="C10764" t="str">
            <v>Giẻ lau</v>
          </cell>
          <cell r="D10764" t="str">
            <v>kg</v>
          </cell>
          <cell r="E10764">
            <v>0.3</v>
          </cell>
          <cell r="F10764">
            <v>5000</v>
          </cell>
          <cell r="G10764">
            <v>1</v>
          </cell>
          <cell r="H10764">
            <v>1500</v>
          </cell>
        </row>
        <row r="10765">
          <cell r="B10765" t="str">
            <v>Z999</v>
          </cell>
          <cell r="C10765" t="str">
            <v>Vật liệu khác</v>
          </cell>
          <cell r="D10765" t="str">
            <v>%</v>
          </cell>
          <cell r="E10765">
            <v>10</v>
          </cell>
          <cell r="F10765">
            <v>5500</v>
          </cell>
          <cell r="H10765">
            <v>550</v>
          </cell>
        </row>
        <row r="10766">
          <cell r="C10766" t="str">
            <v>Cộng</v>
          </cell>
          <cell r="H10766">
            <v>6050</v>
          </cell>
        </row>
        <row r="10767">
          <cell r="C10767" t="str">
            <v>b) Nhân công</v>
          </cell>
          <cell r="H10767">
            <v>2436355.2631578944</v>
          </cell>
        </row>
        <row r="10768">
          <cell r="B10768" t="str">
            <v>N2407</v>
          </cell>
          <cell r="C10768" t="str">
            <v>Nhân công bậc 4,0/7 - Nhóm 2</v>
          </cell>
          <cell r="D10768" t="str">
            <v>công</v>
          </cell>
          <cell r="E10768">
            <v>6.2</v>
          </cell>
          <cell r="F10768">
            <v>392960.52631578944</v>
          </cell>
          <cell r="G10768">
            <v>1</v>
          </cell>
          <cell r="H10768">
            <v>2436355.2631578944</v>
          </cell>
        </row>
        <row r="10769">
          <cell r="C10769" t="str">
            <v>c) Máy thi công</v>
          </cell>
          <cell r="H10769">
            <v>327045.39336363634</v>
          </cell>
        </row>
        <row r="10770">
          <cell r="B10770" t="str">
            <v>MBA3</v>
          </cell>
          <cell r="C10770" t="str">
            <v>Máy lọc ép</v>
          </cell>
          <cell r="D10770" t="str">
            <v>ca</v>
          </cell>
          <cell r="E10770">
            <v>1.63</v>
          </cell>
          <cell r="F10770">
            <v>24073</v>
          </cell>
          <cell r="G10770">
            <v>1</v>
          </cell>
          <cell r="H10770">
            <v>39238.99</v>
          </cell>
        </row>
        <row r="10771">
          <cell r="B10771" t="str">
            <v>MBA6</v>
          </cell>
          <cell r="C10771" t="str">
            <v>Máy bơm ly tâm</v>
          </cell>
          <cell r="D10771" t="str">
            <v>ca</v>
          </cell>
          <cell r="E10771">
            <v>0.6</v>
          </cell>
          <cell r="F10771">
            <v>25135</v>
          </cell>
          <cell r="G10771">
            <v>1</v>
          </cell>
          <cell r="H10771">
            <v>15081</v>
          </cell>
        </row>
        <row r="10772">
          <cell r="B10772" t="str">
            <v>M112.0401</v>
          </cell>
          <cell r="C10772" t="str">
            <v>Máy bơm chân không</v>
          </cell>
          <cell r="D10772" t="str">
            <v>ca</v>
          </cell>
          <cell r="E10772">
            <v>0.6</v>
          </cell>
          <cell r="F10772">
            <v>387252.32</v>
          </cell>
          <cell r="G10772">
            <v>1</v>
          </cell>
          <cell r="H10772">
            <v>232351.39199999999</v>
          </cell>
        </row>
        <row r="10773">
          <cell r="B10773" t="str">
            <v>M203.0007</v>
          </cell>
          <cell r="C10773" t="str">
            <v>Máy thử cao áp AI-70 hoặc tương đương</v>
          </cell>
          <cell r="D10773" t="str">
            <v>ca</v>
          </cell>
          <cell r="E10773">
            <v>0.1</v>
          </cell>
          <cell r="F10773">
            <v>403740.11363636365</v>
          </cell>
          <cell r="G10773">
            <v>1</v>
          </cell>
          <cell r="H10773">
            <v>40374.011363636368</v>
          </cell>
        </row>
        <row r="10774">
          <cell r="C10774" t="str">
            <v>Cộng</v>
          </cell>
          <cell r="H10774">
            <v>327045.39336363634</v>
          </cell>
        </row>
        <row r="10775">
          <cell r="B10775" t="str">
            <v>T1.2021</v>
          </cell>
          <cell r="C10775" t="str">
            <v>Lọc dầu, mức điện áp trước khi lọc 10kV, mức ĐA sau khi lọc 25kV - lọc dầu bằng máy YBM-2</v>
          </cell>
          <cell r="D10775" t="str">
            <v>tấn</v>
          </cell>
          <cell r="E10775">
            <v>1</v>
          </cell>
          <cell r="I10775">
            <v>6050</v>
          </cell>
          <cell r="J10775">
            <v>1178881.5789473683</v>
          </cell>
          <cell r="K10775">
            <v>404110.33136363636</v>
          </cell>
        </row>
        <row r="10776">
          <cell r="C10776" t="str">
            <v>a) Vật liệu</v>
          </cell>
          <cell r="H10776">
            <v>6050</v>
          </cell>
        </row>
        <row r="10777">
          <cell r="B10777" t="str">
            <v>V09758</v>
          </cell>
          <cell r="C10777" t="str">
            <v>Vải trắng mộc 0,8m</v>
          </cell>
          <cell r="D10777" t="str">
            <v>m</v>
          </cell>
          <cell r="E10777">
            <v>0.5</v>
          </cell>
          <cell r="F10777">
            <v>8000</v>
          </cell>
          <cell r="G10777">
            <v>1</v>
          </cell>
          <cell r="H10777">
            <v>4000</v>
          </cell>
        </row>
        <row r="10778">
          <cell r="B10778" t="str">
            <v>V04247</v>
          </cell>
          <cell r="C10778" t="str">
            <v>Giẻ lau</v>
          </cell>
          <cell r="D10778" t="str">
            <v>kg</v>
          </cell>
          <cell r="E10778">
            <v>0.3</v>
          </cell>
          <cell r="F10778">
            <v>5000</v>
          </cell>
          <cell r="G10778">
            <v>1</v>
          </cell>
          <cell r="H10778">
            <v>1500</v>
          </cell>
        </row>
        <row r="10779">
          <cell r="B10779" t="str">
            <v>Z999</v>
          </cell>
          <cell r="C10779" t="str">
            <v>Vật liệu khác</v>
          </cell>
          <cell r="D10779" t="str">
            <v>%</v>
          </cell>
          <cell r="E10779">
            <v>10</v>
          </cell>
          <cell r="F10779">
            <v>5500</v>
          </cell>
          <cell r="H10779">
            <v>550</v>
          </cell>
        </row>
        <row r="10780">
          <cell r="C10780" t="str">
            <v>Cộng</v>
          </cell>
          <cell r="H10780">
            <v>6050</v>
          </cell>
        </row>
        <row r="10781">
          <cell r="C10781" t="str">
            <v>b) Nhân công</v>
          </cell>
          <cell r="H10781">
            <v>1178881.5789473683</v>
          </cell>
        </row>
        <row r="10782">
          <cell r="B10782" t="str">
            <v>N2407</v>
          </cell>
          <cell r="C10782" t="str">
            <v>Nhân công bậc 4,0/7 - Nhóm 2</v>
          </cell>
          <cell r="D10782" t="str">
            <v>công</v>
          </cell>
          <cell r="E10782">
            <v>3</v>
          </cell>
          <cell r="F10782">
            <v>392960.52631578944</v>
          </cell>
          <cell r="G10782">
            <v>1</v>
          </cell>
          <cell r="H10782">
            <v>1178881.5789473683</v>
          </cell>
        </row>
        <row r="10783">
          <cell r="C10783" t="str">
            <v>c) Máy thi công</v>
          </cell>
          <cell r="H10783">
            <v>404110.33136363636</v>
          </cell>
        </row>
        <row r="10784">
          <cell r="B10784" t="str">
            <v>MBA1</v>
          </cell>
          <cell r="C10784" t="str">
            <v>Máy lọc dầu cải tạo YBM-2</v>
          </cell>
          <cell r="D10784" t="str">
            <v>ca</v>
          </cell>
          <cell r="E10784">
            <v>0.48</v>
          </cell>
          <cell r="F10784">
            <v>757784</v>
          </cell>
          <cell r="G10784">
            <v>1</v>
          </cell>
          <cell r="H10784">
            <v>363736.32000000001</v>
          </cell>
        </row>
        <row r="10785">
          <cell r="B10785" t="str">
            <v>M203.0007</v>
          </cell>
          <cell r="C10785" t="str">
            <v>Máy thử cao áp AI-70 hoặc tương đương</v>
          </cell>
          <cell r="D10785" t="str">
            <v>ca</v>
          </cell>
          <cell r="E10785">
            <v>0.1</v>
          </cell>
          <cell r="F10785">
            <v>403740.11363636365</v>
          </cell>
          <cell r="G10785">
            <v>1</v>
          </cell>
          <cell r="H10785">
            <v>40374.011363636368</v>
          </cell>
        </row>
        <row r="10786">
          <cell r="C10786" t="str">
            <v>Cộng</v>
          </cell>
          <cell r="H10786">
            <v>404110.33136363636</v>
          </cell>
        </row>
        <row r="10787">
          <cell r="B10787" t="str">
            <v>T1.2022</v>
          </cell>
          <cell r="C10787" t="str">
            <v>Lọc dầu, mức điện áp trước khi lọc 10kV, mức ĐA sau khi lọc 30kV - lọc dầu bằng máy YBM-2</v>
          </cell>
          <cell r="D10787" t="str">
            <v>tấn</v>
          </cell>
          <cell r="E10787">
            <v>1</v>
          </cell>
          <cell r="I10787">
            <v>6050</v>
          </cell>
          <cell r="J10787">
            <v>1296769.7368421052</v>
          </cell>
          <cell r="K10787">
            <v>457155.21136363636</v>
          </cell>
        </row>
        <row r="10788">
          <cell r="C10788" t="str">
            <v>a) Vật liệu</v>
          </cell>
          <cell r="H10788">
            <v>6050</v>
          </cell>
        </row>
        <row r="10789">
          <cell r="B10789" t="str">
            <v>V09758</v>
          </cell>
          <cell r="C10789" t="str">
            <v>Vải trắng mộc 0,8m</v>
          </cell>
          <cell r="D10789" t="str">
            <v>m</v>
          </cell>
          <cell r="E10789">
            <v>0.5</v>
          </cell>
          <cell r="F10789">
            <v>8000</v>
          </cell>
          <cell r="G10789">
            <v>1</v>
          </cell>
          <cell r="H10789">
            <v>4000</v>
          </cell>
        </row>
        <row r="10790">
          <cell r="B10790" t="str">
            <v>V04247</v>
          </cell>
          <cell r="C10790" t="str">
            <v>Giẻ lau</v>
          </cell>
          <cell r="D10790" t="str">
            <v>kg</v>
          </cell>
          <cell r="E10790">
            <v>0.3</v>
          </cell>
          <cell r="F10790">
            <v>5000</v>
          </cell>
          <cell r="G10790">
            <v>1</v>
          </cell>
          <cell r="H10790">
            <v>1500</v>
          </cell>
        </row>
        <row r="10791">
          <cell r="B10791" t="str">
            <v>Z999</v>
          </cell>
          <cell r="C10791" t="str">
            <v>Vật liệu khác</v>
          </cell>
          <cell r="D10791" t="str">
            <v>%</v>
          </cell>
          <cell r="E10791">
            <v>10</v>
          </cell>
          <cell r="F10791">
            <v>5500</v>
          </cell>
          <cell r="H10791">
            <v>550</v>
          </cell>
        </row>
        <row r="10792">
          <cell r="C10792" t="str">
            <v>Cộng</v>
          </cell>
          <cell r="H10792">
            <v>6050</v>
          </cell>
        </row>
        <row r="10793">
          <cell r="C10793" t="str">
            <v>b) Nhân công</v>
          </cell>
          <cell r="H10793">
            <v>1296769.7368421052</v>
          </cell>
        </row>
        <row r="10794">
          <cell r="B10794" t="str">
            <v>N2407</v>
          </cell>
          <cell r="C10794" t="str">
            <v>Nhân công bậc 4,0/7 - Nhóm 2</v>
          </cell>
          <cell r="D10794" t="str">
            <v>công</v>
          </cell>
          <cell r="E10794">
            <v>3.3</v>
          </cell>
          <cell r="F10794">
            <v>392960.52631578944</v>
          </cell>
          <cell r="G10794">
            <v>1</v>
          </cell>
          <cell r="H10794">
            <v>1296769.7368421052</v>
          </cell>
        </row>
        <row r="10795">
          <cell r="C10795" t="str">
            <v>c) Máy thi công</v>
          </cell>
          <cell r="H10795">
            <v>457155.21136363636</v>
          </cell>
        </row>
        <row r="10796">
          <cell r="B10796" t="str">
            <v>MBA1</v>
          </cell>
          <cell r="C10796" t="str">
            <v>Máy lọc dầu cải tạo YBM-2</v>
          </cell>
          <cell r="D10796" t="str">
            <v>ca</v>
          </cell>
          <cell r="E10796">
            <v>0.55000000000000004</v>
          </cell>
          <cell r="F10796">
            <v>757784</v>
          </cell>
          <cell r="G10796">
            <v>1</v>
          </cell>
          <cell r="H10796">
            <v>416781.2</v>
          </cell>
        </row>
        <row r="10797">
          <cell r="B10797" t="str">
            <v>M203.0007</v>
          </cell>
          <cell r="C10797" t="str">
            <v>Máy thử cao áp AI-70 hoặc tương đương</v>
          </cell>
          <cell r="D10797" t="str">
            <v>ca</v>
          </cell>
          <cell r="E10797">
            <v>0.1</v>
          </cell>
          <cell r="F10797">
            <v>403740.11363636365</v>
          </cell>
          <cell r="G10797">
            <v>1</v>
          </cell>
          <cell r="H10797">
            <v>40374.011363636368</v>
          </cell>
        </row>
        <row r="10798">
          <cell r="C10798" t="str">
            <v>Cộng</v>
          </cell>
          <cell r="H10798">
            <v>457155.21136363636</v>
          </cell>
        </row>
        <row r="10799">
          <cell r="B10799" t="str">
            <v>T1.2023</v>
          </cell>
          <cell r="C10799" t="str">
            <v>Lọc dầu, mức điện áp trước khi lọc 10kV, mức ĐA sau khi lọc 35kV - lọc dầu bằng máy YBM-2</v>
          </cell>
          <cell r="D10799" t="str">
            <v>tấn</v>
          </cell>
          <cell r="E10799">
            <v>1</v>
          </cell>
          <cell r="I10799">
            <v>6050</v>
          </cell>
          <cell r="J10799">
            <v>2004098.6842105261</v>
          </cell>
          <cell r="K10799">
            <v>661756.89136363636</v>
          </cell>
        </row>
        <row r="10800">
          <cell r="C10800" t="str">
            <v>a) Vật liệu</v>
          </cell>
          <cell r="H10800">
            <v>6050</v>
          </cell>
        </row>
        <row r="10801">
          <cell r="B10801" t="str">
            <v>V09758</v>
          </cell>
          <cell r="C10801" t="str">
            <v>Vải trắng mộc 0,8m</v>
          </cell>
          <cell r="D10801" t="str">
            <v>m</v>
          </cell>
          <cell r="E10801">
            <v>0.5</v>
          </cell>
          <cell r="F10801">
            <v>8000</v>
          </cell>
          <cell r="G10801">
            <v>1</v>
          </cell>
          <cell r="H10801">
            <v>4000</v>
          </cell>
        </row>
        <row r="10802">
          <cell r="B10802" t="str">
            <v>V04247</v>
          </cell>
          <cell r="C10802" t="str">
            <v>Giẻ lau</v>
          </cell>
          <cell r="D10802" t="str">
            <v>kg</v>
          </cell>
          <cell r="E10802">
            <v>0.3</v>
          </cell>
          <cell r="F10802">
            <v>5000</v>
          </cell>
          <cell r="G10802">
            <v>1</v>
          </cell>
          <cell r="H10802">
            <v>1500</v>
          </cell>
        </row>
        <row r="10803">
          <cell r="B10803" t="str">
            <v>Z999</v>
          </cell>
          <cell r="C10803" t="str">
            <v>Vật liệu khác</v>
          </cell>
          <cell r="D10803" t="str">
            <v>%</v>
          </cell>
          <cell r="E10803">
            <v>10</v>
          </cell>
          <cell r="F10803">
            <v>5500</v>
          </cell>
          <cell r="H10803">
            <v>550</v>
          </cell>
        </row>
        <row r="10804">
          <cell r="C10804" t="str">
            <v>Cộng</v>
          </cell>
          <cell r="H10804">
            <v>6050</v>
          </cell>
        </row>
        <row r="10805">
          <cell r="C10805" t="str">
            <v>b) Nhân công</v>
          </cell>
          <cell r="H10805">
            <v>2004098.6842105261</v>
          </cell>
        </row>
        <row r="10806">
          <cell r="B10806" t="str">
            <v>N2407</v>
          </cell>
          <cell r="C10806" t="str">
            <v>Nhân công bậc 4,0/7 - Nhóm 2</v>
          </cell>
          <cell r="D10806" t="str">
            <v>công</v>
          </cell>
          <cell r="E10806">
            <v>5.0999999999999996</v>
          </cell>
          <cell r="F10806">
            <v>392960.52631578944</v>
          </cell>
          <cell r="G10806">
            <v>1</v>
          </cell>
          <cell r="H10806">
            <v>2004098.6842105261</v>
          </cell>
        </row>
        <row r="10807">
          <cell r="C10807" t="str">
            <v>c) Máy thi công</v>
          </cell>
          <cell r="H10807">
            <v>661756.89136363636</v>
          </cell>
        </row>
        <row r="10808">
          <cell r="B10808" t="str">
            <v>MBA1</v>
          </cell>
          <cell r="C10808" t="str">
            <v>Máy lọc dầu cải tạo YBM-2</v>
          </cell>
          <cell r="D10808" t="str">
            <v>ca</v>
          </cell>
          <cell r="E10808">
            <v>0.82</v>
          </cell>
          <cell r="F10808">
            <v>757784</v>
          </cell>
          <cell r="G10808">
            <v>1</v>
          </cell>
          <cell r="H10808">
            <v>621382.88</v>
          </cell>
        </row>
        <row r="10809">
          <cell r="B10809" t="str">
            <v>M203.0007</v>
          </cell>
          <cell r="C10809" t="str">
            <v>Máy thử cao áp AI-70 hoặc tương đương</v>
          </cell>
          <cell r="D10809" t="str">
            <v>ca</v>
          </cell>
          <cell r="E10809">
            <v>0.1</v>
          </cell>
          <cell r="F10809">
            <v>403740.11363636365</v>
          </cell>
          <cell r="G10809">
            <v>1</v>
          </cell>
          <cell r="H10809">
            <v>40374.011363636368</v>
          </cell>
        </row>
        <row r="10810">
          <cell r="C10810" t="str">
            <v>Cộng</v>
          </cell>
          <cell r="H10810">
            <v>661756.89136363636</v>
          </cell>
        </row>
        <row r="10811">
          <cell r="B10811" t="str">
            <v>T1.2024</v>
          </cell>
          <cell r="C10811" t="str">
            <v>Lọc dầu, mức điện áp trước khi lọc 10kV, mức ĐA sau khi lọc 40kV - lọc dầu bằng máy YBM-2</v>
          </cell>
          <cell r="D10811" t="str">
            <v>tấn</v>
          </cell>
          <cell r="E10811">
            <v>1</v>
          </cell>
          <cell r="I10811">
            <v>6050</v>
          </cell>
          <cell r="J10811">
            <v>2436355.2631578944</v>
          </cell>
          <cell r="K10811">
            <v>783002.3313636363</v>
          </cell>
        </row>
        <row r="10812">
          <cell r="C10812" t="str">
            <v>a) Vật liệu</v>
          </cell>
          <cell r="H10812">
            <v>6050</v>
          </cell>
        </row>
        <row r="10813">
          <cell r="B10813" t="str">
            <v>V09758</v>
          </cell>
          <cell r="C10813" t="str">
            <v>Vải trắng mộc 0,8m</v>
          </cell>
          <cell r="D10813" t="str">
            <v>m</v>
          </cell>
          <cell r="E10813">
            <v>0.5</v>
          </cell>
          <cell r="F10813">
            <v>8000</v>
          </cell>
          <cell r="G10813">
            <v>1</v>
          </cell>
          <cell r="H10813">
            <v>4000</v>
          </cell>
        </row>
        <row r="10814">
          <cell r="B10814" t="str">
            <v>V04247</v>
          </cell>
          <cell r="C10814" t="str">
            <v>Giẻ lau</v>
          </cell>
          <cell r="D10814" t="str">
            <v>kg</v>
          </cell>
          <cell r="E10814">
            <v>0.3</v>
          </cell>
          <cell r="F10814">
            <v>5000</v>
          </cell>
          <cell r="G10814">
            <v>1</v>
          </cell>
          <cell r="H10814">
            <v>1500</v>
          </cell>
        </row>
        <row r="10815">
          <cell r="B10815" t="str">
            <v>Z999</v>
          </cell>
          <cell r="C10815" t="str">
            <v>Vật liệu khác</v>
          </cell>
          <cell r="D10815" t="str">
            <v>%</v>
          </cell>
          <cell r="E10815">
            <v>10</v>
          </cell>
          <cell r="F10815">
            <v>5500</v>
          </cell>
          <cell r="H10815">
            <v>550</v>
          </cell>
        </row>
        <row r="10816">
          <cell r="C10816" t="str">
            <v>Cộng</v>
          </cell>
          <cell r="H10816">
            <v>6050</v>
          </cell>
        </row>
        <row r="10817">
          <cell r="C10817" t="str">
            <v>b) Nhân công</v>
          </cell>
          <cell r="H10817">
            <v>2436355.2631578944</v>
          </cell>
        </row>
        <row r="10818">
          <cell r="B10818" t="str">
            <v>N2407</v>
          </cell>
          <cell r="C10818" t="str">
            <v>Nhân công bậc 4,0/7 - Nhóm 2</v>
          </cell>
          <cell r="D10818" t="str">
            <v>công</v>
          </cell>
          <cell r="E10818">
            <v>6.2</v>
          </cell>
          <cell r="F10818">
            <v>392960.52631578944</v>
          </cell>
          <cell r="G10818">
            <v>1</v>
          </cell>
          <cell r="H10818">
            <v>2436355.2631578944</v>
          </cell>
        </row>
        <row r="10819">
          <cell r="C10819" t="str">
            <v>c) Máy thi công</v>
          </cell>
          <cell r="H10819">
            <v>783002.3313636363</v>
          </cell>
        </row>
        <row r="10820">
          <cell r="B10820" t="str">
            <v>MBA1</v>
          </cell>
          <cell r="C10820" t="str">
            <v>Máy lọc dầu cải tạo YBM-2</v>
          </cell>
          <cell r="D10820" t="str">
            <v>ca</v>
          </cell>
          <cell r="E10820">
            <v>0.98</v>
          </cell>
          <cell r="F10820">
            <v>757784</v>
          </cell>
          <cell r="G10820">
            <v>1</v>
          </cell>
          <cell r="H10820">
            <v>742628.32</v>
          </cell>
        </row>
        <row r="10821">
          <cell r="B10821" t="str">
            <v>M203.0007</v>
          </cell>
          <cell r="C10821" t="str">
            <v>Máy thử cao áp AI-70 hoặc tương đương</v>
          </cell>
          <cell r="D10821" t="str">
            <v>ca</v>
          </cell>
          <cell r="E10821">
            <v>0.1</v>
          </cell>
          <cell r="F10821">
            <v>403740.11363636365</v>
          </cell>
          <cell r="G10821">
            <v>1</v>
          </cell>
          <cell r="H10821">
            <v>40374.011363636368</v>
          </cell>
        </row>
        <row r="10822">
          <cell r="C10822" t="str">
            <v>Cộng</v>
          </cell>
          <cell r="H10822">
            <v>783002.3313636363</v>
          </cell>
        </row>
        <row r="10823">
          <cell r="B10823" t="str">
            <v>T1.2031</v>
          </cell>
          <cell r="C10823" t="str">
            <v>Lọc dầu, mức điện áp trước khi lọc 10kV, mức ĐA sau khi lọc 25kV - lọc dầu bằng máy tuần hoàn (máy hợp bộ KATO KLVC-4AXVSO)</v>
          </cell>
          <cell r="D10823" t="str">
            <v>tấn</v>
          </cell>
          <cell r="E10823">
            <v>1</v>
          </cell>
          <cell r="I10823">
            <v>6050</v>
          </cell>
          <cell r="J10823">
            <v>1178881.5789473683</v>
          </cell>
          <cell r="K10823">
            <v>429515.63936363638</v>
          </cell>
        </row>
        <row r="10824">
          <cell r="C10824" t="str">
            <v>a) Vật liệu</v>
          </cell>
          <cell r="H10824">
            <v>6050</v>
          </cell>
        </row>
        <row r="10825">
          <cell r="B10825" t="str">
            <v>V09758</v>
          </cell>
          <cell r="C10825" t="str">
            <v>Vải trắng mộc 0,8m</v>
          </cell>
          <cell r="D10825" t="str">
            <v>m</v>
          </cell>
          <cell r="E10825">
            <v>0.5</v>
          </cell>
          <cell r="F10825">
            <v>8000</v>
          </cell>
          <cell r="G10825">
            <v>1</v>
          </cell>
          <cell r="H10825">
            <v>4000</v>
          </cell>
        </row>
        <row r="10826">
          <cell r="B10826" t="str">
            <v>V04247</v>
          </cell>
          <cell r="C10826" t="str">
            <v>Giẻ lau</v>
          </cell>
          <cell r="D10826" t="str">
            <v>kg</v>
          </cell>
          <cell r="E10826">
            <v>0.3</v>
          </cell>
          <cell r="F10826">
            <v>5000</v>
          </cell>
          <cell r="G10826">
            <v>1</v>
          </cell>
          <cell r="H10826">
            <v>1500</v>
          </cell>
        </row>
        <row r="10827">
          <cell r="B10827" t="str">
            <v>Z999</v>
          </cell>
          <cell r="C10827" t="str">
            <v>Vật liệu khác</v>
          </cell>
          <cell r="D10827" t="str">
            <v>%</v>
          </cell>
          <cell r="E10827">
            <v>10</v>
          </cell>
          <cell r="F10827">
            <v>5500</v>
          </cell>
          <cell r="H10827">
            <v>550</v>
          </cell>
        </row>
        <row r="10828">
          <cell r="C10828" t="str">
            <v>Cộng</v>
          </cell>
          <cell r="H10828">
            <v>6050</v>
          </cell>
        </row>
        <row r="10829">
          <cell r="C10829" t="str">
            <v>b) Nhân công</v>
          </cell>
          <cell r="H10829">
            <v>1178881.5789473683</v>
          </cell>
        </row>
        <row r="10830">
          <cell r="B10830" t="str">
            <v>N2407</v>
          </cell>
          <cell r="C10830" t="str">
            <v>Nhân công bậc 4,0/7 - Nhóm 2</v>
          </cell>
          <cell r="D10830" t="str">
            <v>công</v>
          </cell>
          <cell r="E10830">
            <v>3</v>
          </cell>
          <cell r="F10830">
            <v>392960.52631578944</v>
          </cell>
          <cell r="G10830">
            <v>1</v>
          </cell>
          <cell r="H10830">
            <v>1178881.5789473683</v>
          </cell>
        </row>
        <row r="10831">
          <cell r="C10831" t="str">
            <v>c) Máy thi công</v>
          </cell>
          <cell r="H10831">
            <v>429515.63936363638</v>
          </cell>
        </row>
        <row r="10832">
          <cell r="B10832" t="str">
            <v>MBA2</v>
          </cell>
          <cell r="C10832" t="str">
            <v>Máy lọc dầu hợp bộ KATO KLVC-4AXVSO</v>
          </cell>
          <cell r="D10832" t="str">
            <v>ca</v>
          </cell>
          <cell r="E10832">
            <v>0.26800000000000002</v>
          </cell>
          <cell r="F10832">
            <v>1452021</v>
          </cell>
          <cell r="G10832">
            <v>1</v>
          </cell>
          <cell r="H10832">
            <v>389141.62800000003</v>
          </cell>
        </row>
        <row r="10833">
          <cell r="B10833" t="str">
            <v>M203.0007</v>
          </cell>
          <cell r="C10833" t="str">
            <v>Máy thử cao áp AI-70 hoặc tương đương</v>
          </cell>
          <cell r="D10833" t="str">
            <v>ca</v>
          </cell>
          <cell r="E10833">
            <v>0.1</v>
          </cell>
          <cell r="F10833">
            <v>403740.11363636365</v>
          </cell>
          <cell r="G10833">
            <v>1</v>
          </cell>
          <cell r="H10833">
            <v>40374.011363636368</v>
          </cell>
        </row>
        <row r="10834">
          <cell r="C10834" t="str">
            <v>Cộng</v>
          </cell>
          <cell r="H10834">
            <v>429515.63936363638</v>
          </cell>
        </row>
        <row r="10835">
          <cell r="B10835" t="str">
            <v>T1.2032</v>
          </cell>
          <cell r="C10835" t="str">
            <v>Lọc dầu, mức điện áp trước khi lọc 10kV, mức ĐA sau khi lọc 30kV - lọc dầu bằng máy tuần hoàn (máy hợp bộ KATO KLVC-4AXVSO)</v>
          </cell>
          <cell r="D10835" t="str">
            <v>tấn</v>
          </cell>
          <cell r="E10835">
            <v>1</v>
          </cell>
          <cell r="I10835">
            <v>6050</v>
          </cell>
          <cell r="J10835">
            <v>1296769.7368421052</v>
          </cell>
          <cell r="K10835">
            <v>506472.75236363639</v>
          </cell>
        </row>
        <row r="10836">
          <cell r="C10836" t="str">
            <v>a) Vật liệu</v>
          </cell>
          <cell r="H10836">
            <v>6050</v>
          </cell>
        </row>
        <row r="10837">
          <cell r="B10837" t="str">
            <v>V09758</v>
          </cell>
          <cell r="C10837" t="str">
            <v>Vải trắng mộc 0,8m</v>
          </cell>
          <cell r="D10837" t="str">
            <v>m</v>
          </cell>
          <cell r="E10837">
            <v>0.5</v>
          </cell>
          <cell r="F10837">
            <v>8000</v>
          </cell>
          <cell r="G10837">
            <v>1</v>
          </cell>
          <cell r="H10837">
            <v>4000</v>
          </cell>
        </row>
        <row r="10838">
          <cell r="B10838" t="str">
            <v>V04247</v>
          </cell>
          <cell r="C10838" t="str">
            <v>Giẻ lau</v>
          </cell>
          <cell r="D10838" t="str">
            <v>kg</v>
          </cell>
          <cell r="E10838">
            <v>0.3</v>
          </cell>
          <cell r="F10838">
            <v>5000</v>
          </cell>
          <cell r="G10838">
            <v>1</v>
          </cell>
          <cell r="H10838">
            <v>1500</v>
          </cell>
        </row>
        <row r="10839">
          <cell r="B10839" t="str">
            <v>Z999</v>
          </cell>
          <cell r="C10839" t="str">
            <v>Vật liệu khác</v>
          </cell>
          <cell r="D10839" t="str">
            <v>%</v>
          </cell>
          <cell r="E10839">
            <v>10</v>
          </cell>
          <cell r="F10839">
            <v>5500</v>
          </cell>
          <cell r="H10839">
            <v>550</v>
          </cell>
        </row>
        <row r="10840">
          <cell r="C10840" t="str">
            <v>Cộng</v>
          </cell>
          <cell r="H10840">
            <v>6050</v>
          </cell>
        </row>
        <row r="10841">
          <cell r="C10841" t="str">
            <v>b) Nhân công</v>
          </cell>
          <cell r="H10841">
            <v>1296769.7368421052</v>
          </cell>
        </row>
        <row r="10842">
          <cell r="B10842" t="str">
            <v>N2407</v>
          </cell>
          <cell r="C10842" t="str">
            <v>Nhân công bậc 4,0/7 - Nhóm 2</v>
          </cell>
          <cell r="D10842" t="str">
            <v>công</v>
          </cell>
          <cell r="E10842">
            <v>3.3</v>
          </cell>
          <cell r="F10842">
            <v>392960.52631578944</v>
          </cell>
          <cell r="G10842">
            <v>1</v>
          </cell>
          <cell r="H10842">
            <v>1296769.7368421052</v>
          </cell>
        </row>
        <row r="10843">
          <cell r="C10843" t="str">
            <v>c) Máy thi công</v>
          </cell>
          <cell r="H10843">
            <v>506472.75236363639</v>
          </cell>
        </row>
        <row r="10844">
          <cell r="B10844" t="str">
            <v>MBA2</v>
          </cell>
          <cell r="C10844" t="str">
            <v>Máy lọc dầu hợp bộ KATO KLVC-4AXVSO</v>
          </cell>
          <cell r="D10844" t="str">
            <v>ca</v>
          </cell>
          <cell r="E10844">
            <v>0.32100000000000001</v>
          </cell>
          <cell r="F10844">
            <v>1452021</v>
          </cell>
          <cell r="G10844">
            <v>1</v>
          </cell>
          <cell r="H10844">
            <v>466098.74100000004</v>
          </cell>
        </row>
        <row r="10845">
          <cell r="B10845" t="str">
            <v>M203.0007</v>
          </cell>
          <cell r="C10845" t="str">
            <v>Máy thử cao áp AI-70 hoặc tương đương</v>
          </cell>
          <cell r="D10845" t="str">
            <v>ca</v>
          </cell>
          <cell r="E10845">
            <v>0.1</v>
          </cell>
          <cell r="F10845">
            <v>403740.11363636365</v>
          </cell>
          <cell r="G10845">
            <v>1</v>
          </cell>
          <cell r="H10845">
            <v>40374.011363636368</v>
          </cell>
        </row>
        <row r="10846">
          <cell r="C10846" t="str">
            <v>Cộng</v>
          </cell>
          <cell r="H10846">
            <v>506472.75236363639</v>
          </cell>
        </row>
        <row r="10847">
          <cell r="B10847" t="str">
            <v>T1.2033</v>
          </cell>
          <cell r="C10847" t="str">
            <v>Lọc dầu, mức điện áp trước khi lọc 10kV, mức ĐA sau khi lọc 35kV - lọc dầu bằng máy tuần hoàn (máy hợp bộ KATO KLVC-4AXVSO)</v>
          </cell>
          <cell r="D10847" t="str">
            <v>tấn</v>
          </cell>
          <cell r="E10847">
            <v>1</v>
          </cell>
          <cell r="I10847">
            <v>6050</v>
          </cell>
          <cell r="J10847">
            <v>2004098.6842105261</v>
          </cell>
          <cell r="K10847">
            <v>590689.97036363638</v>
          </cell>
        </row>
        <row r="10848">
          <cell r="C10848" t="str">
            <v>a) Vật liệu</v>
          </cell>
          <cell r="H10848">
            <v>6050</v>
          </cell>
        </row>
        <row r="10849">
          <cell r="B10849" t="str">
            <v>V09758</v>
          </cell>
          <cell r="C10849" t="str">
            <v>Vải trắng mộc 0,8m</v>
          </cell>
          <cell r="D10849" t="str">
            <v>m</v>
          </cell>
          <cell r="E10849">
            <v>0.5</v>
          </cell>
          <cell r="F10849">
            <v>8000</v>
          </cell>
          <cell r="G10849">
            <v>1</v>
          </cell>
          <cell r="H10849">
            <v>4000</v>
          </cell>
        </row>
        <row r="10850">
          <cell r="B10850" t="str">
            <v>V04247</v>
          </cell>
          <cell r="C10850" t="str">
            <v>Giẻ lau</v>
          </cell>
          <cell r="D10850" t="str">
            <v>kg</v>
          </cell>
          <cell r="E10850">
            <v>0.3</v>
          </cell>
          <cell r="F10850">
            <v>5000</v>
          </cell>
          <cell r="G10850">
            <v>1</v>
          </cell>
          <cell r="H10850">
            <v>1500</v>
          </cell>
        </row>
        <row r="10851">
          <cell r="B10851" t="str">
            <v>Z999</v>
          </cell>
          <cell r="C10851" t="str">
            <v>Vật liệu khác</v>
          </cell>
          <cell r="D10851" t="str">
            <v>%</v>
          </cell>
          <cell r="E10851">
            <v>10</v>
          </cell>
          <cell r="F10851">
            <v>5500</v>
          </cell>
          <cell r="H10851">
            <v>550</v>
          </cell>
        </row>
        <row r="10852">
          <cell r="C10852" t="str">
            <v>Cộng</v>
          </cell>
          <cell r="H10852">
            <v>6050</v>
          </cell>
        </row>
        <row r="10853">
          <cell r="C10853" t="str">
            <v>b) Nhân công</v>
          </cell>
          <cell r="H10853">
            <v>2004098.6842105261</v>
          </cell>
        </row>
        <row r="10854">
          <cell r="B10854" t="str">
            <v>N2407</v>
          </cell>
          <cell r="C10854" t="str">
            <v>Nhân công bậc 4,0/7 - Nhóm 2</v>
          </cell>
          <cell r="D10854" t="str">
            <v>công</v>
          </cell>
          <cell r="E10854">
            <v>5.0999999999999996</v>
          </cell>
          <cell r="F10854">
            <v>392960.52631578944</v>
          </cell>
          <cell r="G10854">
            <v>1</v>
          </cell>
          <cell r="H10854">
            <v>2004098.6842105261</v>
          </cell>
        </row>
        <row r="10855">
          <cell r="C10855" t="str">
            <v>c) Máy thi công</v>
          </cell>
          <cell r="H10855">
            <v>590689.97036363638</v>
          </cell>
        </row>
        <row r="10856">
          <cell r="B10856" t="str">
            <v>MBA2</v>
          </cell>
          <cell r="C10856" t="str">
            <v>Máy lọc dầu hợp bộ KATO KLVC-4AXVSO</v>
          </cell>
          <cell r="D10856" t="str">
            <v>ca</v>
          </cell>
          <cell r="E10856">
            <v>0.379</v>
          </cell>
          <cell r="F10856">
            <v>1452021</v>
          </cell>
          <cell r="G10856">
            <v>1</v>
          </cell>
          <cell r="H10856">
            <v>550315.95900000003</v>
          </cell>
        </row>
        <row r="10857">
          <cell r="B10857" t="str">
            <v>M203.0007</v>
          </cell>
          <cell r="C10857" t="str">
            <v>Máy thử cao áp AI-70 hoặc tương đương</v>
          </cell>
          <cell r="D10857" t="str">
            <v>ca</v>
          </cell>
          <cell r="E10857">
            <v>0.1</v>
          </cell>
          <cell r="F10857">
            <v>403740.11363636365</v>
          </cell>
          <cell r="G10857">
            <v>1</v>
          </cell>
          <cell r="H10857">
            <v>40374.011363636368</v>
          </cell>
        </row>
        <row r="10858">
          <cell r="C10858" t="str">
            <v>Cộng</v>
          </cell>
          <cell r="H10858">
            <v>590689.97036363638</v>
          </cell>
        </row>
        <row r="10859">
          <cell r="B10859" t="str">
            <v>T1.2034</v>
          </cell>
          <cell r="C10859" t="str">
            <v>Lọc dầu, mức điện áp trước khi lọc 10kV, mức ĐA sau khi lọc 40kV - lọc dầu bằng máy tuần hoàn (máy hợp bộ KATO KLVC-4AXVSO)</v>
          </cell>
          <cell r="D10859" t="str">
            <v>tấn</v>
          </cell>
          <cell r="E10859">
            <v>1</v>
          </cell>
          <cell r="I10859">
            <v>6050</v>
          </cell>
          <cell r="J10859">
            <v>2436355.2631578944</v>
          </cell>
          <cell r="K10859">
            <v>680715.27236363641</v>
          </cell>
        </row>
        <row r="10860">
          <cell r="C10860" t="str">
            <v>a) Vật liệu</v>
          </cell>
          <cell r="H10860">
            <v>6050</v>
          </cell>
        </row>
        <row r="10861">
          <cell r="B10861" t="str">
            <v>V09758</v>
          </cell>
          <cell r="C10861" t="str">
            <v>Vải trắng mộc 0,8m</v>
          </cell>
          <cell r="D10861" t="str">
            <v>m</v>
          </cell>
          <cell r="E10861">
            <v>0.5</v>
          </cell>
          <cell r="F10861">
            <v>8000</v>
          </cell>
          <cell r="G10861">
            <v>1</v>
          </cell>
          <cell r="H10861">
            <v>4000</v>
          </cell>
        </row>
        <row r="10862">
          <cell r="B10862" t="str">
            <v>V04247</v>
          </cell>
          <cell r="C10862" t="str">
            <v>Giẻ lau</v>
          </cell>
          <cell r="D10862" t="str">
            <v>kg</v>
          </cell>
          <cell r="E10862">
            <v>0.3</v>
          </cell>
          <cell r="F10862">
            <v>5000</v>
          </cell>
          <cell r="G10862">
            <v>1</v>
          </cell>
          <cell r="H10862">
            <v>1500</v>
          </cell>
        </row>
        <row r="10863">
          <cell r="B10863" t="str">
            <v>Z999</v>
          </cell>
          <cell r="C10863" t="str">
            <v>Vật liệu khác</v>
          </cell>
          <cell r="D10863" t="str">
            <v>%</v>
          </cell>
          <cell r="E10863">
            <v>10</v>
          </cell>
          <cell r="F10863">
            <v>5500</v>
          </cell>
          <cell r="H10863">
            <v>550</v>
          </cell>
        </row>
        <row r="10864">
          <cell r="C10864" t="str">
            <v>Cộng</v>
          </cell>
          <cell r="H10864">
            <v>6050</v>
          </cell>
        </row>
        <row r="10865">
          <cell r="C10865" t="str">
            <v>b) Nhân công</v>
          </cell>
          <cell r="H10865">
            <v>2436355.2631578944</v>
          </cell>
        </row>
        <row r="10866">
          <cell r="B10866" t="str">
            <v>N2407</v>
          </cell>
          <cell r="C10866" t="str">
            <v>Nhân công bậc 4,0/7 - Nhóm 2</v>
          </cell>
          <cell r="D10866" t="str">
            <v>công</v>
          </cell>
          <cell r="E10866">
            <v>6.2</v>
          </cell>
          <cell r="F10866">
            <v>392960.52631578944</v>
          </cell>
          <cell r="G10866">
            <v>1</v>
          </cell>
          <cell r="H10866">
            <v>2436355.2631578944</v>
          </cell>
        </row>
        <row r="10867">
          <cell r="C10867" t="str">
            <v>c) Máy thi công</v>
          </cell>
          <cell r="H10867">
            <v>680715.27236363641</v>
          </cell>
        </row>
        <row r="10868">
          <cell r="B10868" t="str">
            <v>MBA2</v>
          </cell>
          <cell r="C10868" t="str">
            <v>Máy lọc dầu hợp bộ KATO KLVC-4AXVSO</v>
          </cell>
          <cell r="D10868" t="str">
            <v>ca</v>
          </cell>
          <cell r="E10868">
            <v>0.441</v>
          </cell>
          <cell r="F10868">
            <v>1452021</v>
          </cell>
          <cell r="G10868">
            <v>1</v>
          </cell>
          <cell r="H10868">
            <v>640341.26100000006</v>
          </cell>
        </row>
        <row r="10869">
          <cell r="B10869" t="str">
            <v>M203.0007</v>
          </cell>
          <cell r="C10869" t="str">
            <v>Máy thử cao áp AI-70 hoặc tương đương</v>
          </cell>
          <cell r="D10869" t="str">
            <v>ca</v>
          </cell>
          <cell r="E10869">
            <v>0.1</v>
          </cell>
          <cell r="F10869">
            <v>403740.11363636365</v>
          </cell>
          <cell r="G10869">
            <v>1</v>
          </cell>
          <cell r="H10869">
            <v>40374.011363636368</v>
          </cell>
        </row>
        <row r="10870">
          <cell r="C10870" t="str">
            <v>Cộng</v>
          </cell>
          <cell r="H10870">
            <v>680715.27236363641</v>
          </cell>
        </row>
        <row r="10871">
          <cell r="B10871" t="str">
            <v>T1.2041</v>
          </cell>
          <cell r="C10871" t="str">
            <v>Lọc dầu, mức điện áp trước khi lọc 15kV, mức điện áp sau khi lọc 25kV - lọc bằng máy lọc ép thông thường</v>
          </cell>
          <cell r="D10871" t="str">
            <v>tấn</v>
          </cell>
          <cell r="E10871">
            <v>1</v>
          </cell>
          <cell r="I10871">
            <v>6050</v>
          </cell>
          <cell r="J10871">
            <v>785921.05263157887</v>
          </cell>
          <cell r="K10871">
            <v>140456.22856363637</v>
          </cell>
        </row>
        <row r="10872">
          <cell r="C10872" t="str">
            <v>a) Vật liệu</v>
          </cell>
          <cell r="H10872">
            <v>6050</v>
          </cell>
        </row>
        <row r="10873">
          <cell r="B10873" t="str">
            <v>V09758</v>
          </cell>
          <cell r="C10873" t="str">
            <v>Vải trắng mộc 0,8m</v>
          </cell>
          <cell r="D10873" t="str">
            <v>m</v>
          </cell>
          <cell r="E10873">
            <v>0.5</v>
          </cell>
          <cell r="F10873">
            <v>8000</v>
          </cell>
          <cell r="G10873">
            <v>1</v>
          </cell>
          <cell r="H10873">
            <v>4000</v>
          </cell>
        </row>
        <row r="10874">
          <cell r="B10874" t="str">
            <v>V04247</v>
          </cell>
          <cell r="C10874" t="str">
            <v>Giẻ lau</v>
          </cell>
          <cell r="D10874" t="str">
            <v>kg</v>
          </cell>
          <cell r="E10874">
            <v>0.3</v>
          </cell>
          <cell r="F10874">
            <v>5000</v>
          </cell>
          <cell r="G10874">
            <v>1</v>
          </cell>
          <cell r="H10874">
            <v>1500</v>
          </cell>
        </row>
        <row r="10875">
          <cell r="B10875" t="str">
            <v>Z999</v>
          </cell>
          <cell r="C10875" t="str">
            <v>Vật liệu khác</v>
          </cell>
          <cell r="D10875" t="str">
            <v>%</v>
          </cell>
          <cell r="E10875">
            <v>10</v>
          </cell>
          <cell r="F10875">
            <v>5500</v>
          </cell>
          <cell r="H10875">
            <v>550</v>
          </cell>
        </row>
        <row r="10876">
          <cell r="C10876" t="str">
            <v>Cộng</v>
          </cell>
          <cell r="H10876">
            <v>6050</v>
          </cell>
        </row>
        <row r="10877">
          <cell r="C10877" t="str">
            <v>b) Nhân công</v>
          </cell>
          <cell r="H10877">
            <v>785921.05263157887</v>
          </cell>
        </row>
        <row r="10878">
          <cell r="B10878" t="str">
            <v>N2407</v>
          </cell>
          <cell r="C10878" t="str">
            <v>Nhân công bậc 4,0/7 - Nhóm 2</v>
          </cell>
          <cell r="D10878" t="str">
            <v>công</v>
          </cell>
          <cell r="E10878">
            <v>2</v>
          </cell>
          <cell r="F10878">
            <v>392960.52631578944</v>
          </cell>
          <cell r="G10878">
            <v>1</v>
          </cell>
          <cell r="H10878">
            <v>785921.05263157887</v>
          </cell>
        </row>
        <row r="10879">
          <cell r="C10879" t="str">
            <v>c) Máy thi công</v>
          </cell>
          <cell r="H10879">
            <v>140456.22856363637</v>
          </cell>
        </row>
        <row r="10880">
          <cell r="B10880" t="str">
            <v>MBA3</v>
          </cell>
          <cell r="C10880" t="str">
            <v>Máy lọc ép</v>
          </cell>
          <cell r="D10880" t="str">
            <v>ca</v>
          </cell>
          <cell r="E10880">
            <v>0.56000000000000005</v>
          </cell>
          <cell r="F10880">
            <v>24073</v>
          </cell>
          <cell r="G10880">
            <v>1</v>
          </cell>
          <cell r="H10880">
            <v>13480.880000000001</v>
          </cell>
        </row>
        <row r="10881">
          <cell r="B10881" t="str">
            <v>MBA6</v>
          </cell>
          <cell r="C10881" t="str">
            <v>Máy bơm ly tâm</v>
          </cell>
          <cell r="D10881" t="str">
            <v>ca</v>
          </cell>
          <cell r="E10881">
            <v>0.21</v>
          </cell>
          <cell r="F10881">
            <v>25135</v>
          </cell>
          <cell r="G10881">
            <v>1</v>
          </cell>
          <cell r="H10881">
            <v>5278.3499999999995</v>
          </cell>
        </row>
        <row r="10882">
          <cell r="B10882" t="str">
            <v>M112.0401</v>
          </cell>
          <cell r="C10882" t="str">
            <v>Máy bơm chân không</v>
          </cell>
          <cell r="D10882" t="str">
            <v>ca</v>
          </cell>
          <cell r="E10882">
            <v>0.21</v>
          </cell>
          <cell r="F10882">
            <v>387252.32</v>
          </cell>
          <cell r="G10882">
            <v>1</v>
          </cell>
          <cell r="H10882">
            <v>81322.987200000003</v>
          </cell>
        </row>
        <row r="10883">
          <cell r="B10883" t="str">
            <v>M203.0007</v>
          </cell>
          <cell r="C10883" t="str">
            <v>Máy thử cao áp AI-70 hoặc tương đương</v>
          </cell>
          <cell r="D10883" t="str">
            <v>ca</v>
          </cell>
          <cell r="E10883">
            <v>0.1</v>
          </cell>
          <cell r="F10883">
            <v>403740.11363636365</v>
          </cell>
          <cell r="G10883">
            <v>1</v>
          </cell>
          <cell r="H10883">
            <v>40374.011363636368</v>
          </cell>
        </row>
        <row r="10884">
          <cell r="C10884" t="str">
            <v>Cộng</v>
          </cell>
          <cell r="H10884">
            <v>140456.22856363637</v>
          </cell>
        </row>
        <row r="10885">
          <cell r="B10885" t="str">
            <v>T1.2042</v>
          </cell>
          <cell r="C10885" t="str">
            <v>Lọc dầu, mức điện áp trước khi lọc 15kV, mức điện áp sau khi lọc 30kV - lọc bằng máy lọc ép thông thường</v>
          </cell>
          <cell r="D10885" t="str">
            <v>tấn</v>
          </cell>
          <cell r="E10885">
            <v>1</v>
          </cell>
          <cell r="I10885">
            <v>6050</v>
          </cell>
          <cell r="J10885">
            <v>982401.31578947359</v>
          </cell>
          <cell r="K10885">
            <v>160321.94136363635</v>
          </cell>
        </row>
        <row r="10886">
          <cell r="C10886" t="str">
            <v>a) Vật liệu</v>
          </cell>
          <cell r="H10886">
            <v>6050</v>
          </cell>
        </row>
        <row r="10887">
          <cell r="B10887" t="str">
            <v>V09758</v>
          </cell>
          <cell r="C10887" t="str">
            <v>Vải trắng mộc 0,8m</v>
          </cell>
          <cell r="D10887" t="str">
            <v>m</v>
          </cell>
          <cell r="E10887">
            <v>0.5</v>
          </cell>
          <cell r="F10887">
            <v>8000</v>
          </cell>
          <cell r="G10887">
            <v>1</v>
          </cell>
          <cell r="H10887">
            <v>4000</v>
          </cell>
        </row>
        <row r="10888">
          <cell r="B10888" t="str">
            <v>V04247</v>
          </cell>
          <cell r="C10888" t="str">
            <v>Giẻ lau</v>
          </cell>
          <cell r="D10888" t="str">
            <v>kg</v>
          </cell>
          <cell r="E10888">
            <v>0.3</v>
          </cell>
          <cell r="F10888">
            <v>5000</v>
          </cell>
          <cell r="G10888">
            <v>1</v>
          </cell>
          <cell r="H10888">
            <v>1500</v>
          </cell>
        </row>
        <row r="10889">
          <cell r="B10889" t="str">
            <v>Z999</v>
          </cell>
          <cell r="C10889" t="str">
            <v>Vật liệu khác</v>
          </cell>
          <cell r="D10889" t="str">
            <v>%</v>
          </cell>
          <cell r="E10889">
            <v>10</v>
          </cell>
          <cell r="F10889">
            <v>5500</v>
          </cell>
          <cell r="H10889">
            <v>550</v>
          </cell>
        </row>
        <row r="10890">
          <cell r="C10890" t="str">
            <v>Cộng</v>
          </cell>
          <cell r="H10890">
            <v>6050</v>
          </cell>
        </row>
        <row r="10891">
          <cell r="C10891" t="str">
            <v>b) Nhân công</v>
          </cell>
          <cell r="H10891">
            <v>982401.31578947359</v>
          </cell>
        </row>
        <row r="10892">
          <cell r="B10892" t="str">
            <v>N2407</v>
          </cell>
          <cell r="C10892" t="str">
            <v>Nhân công bậc 4,0/7 - Nhóm 2</v>
          </cell>
          <cell r="D10892" t="str">
            <v>công</v>
          </cell>
          <cell r="E10892">
            <v>2.5</v>
          </cell>
          <cell r="F10892">
            <v>392960.52631578944</v>
          </cell>
          <cell r="G10892">
            <v>1</v>
          </cell>
          <cell r="H10892">
            <v>982401.31578947359</v>
          </cell>
        </row>
        <row r="10893">
          <cell r="C10893" t="str">
            <v>c) Máy thi công</v>
          </cell>
          <cell r="H10893">
            <v>160321.94136363635</v>
          </cell>
        </row>
        <row r="10894">
          <cell r="B10894" t="str">
            <v>MBA3</v>
          </cell>
          <cell r="C10894" t="str">
            <v>Máy lọc ép</v>
          </cell>
          <cell r="D10894" t="str">
            <v>ca</v>
          </cell>
          <cell r="E10894">
            <v>0.7</v>
          </cell>
          <cell r="F10894">
            <v>24073</v>
          </cell>
          <cell r="G10894">
            <v>1</v>
          </cell>
          <cell r="H10894">
            <v>16851.099999999999</v>
          </cell>
        </row>
        <row r="10895">
          <cell r="B10895" t="str">
            <v>MBA6</v>
          </cell>
          <cell r="C10895" t="str">
            <v>Máy bơm ly tâm</v>
          </cell>
          <cell r="D10895" t="str">
            <v>ca</v>
          </cell>
          <cell r="E10895">
            <v>0.25</v>
          </cell>
          <cell r="F10895">
            <v>25135</v>
          </cell>
          <cell r="G10895">
            <v>1</v>
          </cell>
          <cell r="H10895">
            <v>6283.75</v>
          </cell>
        </row>
        <row r="10896">
          <cell r="B10896" t="str">
            <v>M112.0401</v>
          </cell>
          <cell r="C10896" t="str">
            <v>Máy bơm chân không</v>
          </cell>
          <cell r="D10896" t="str">
            <v>ca</v>
          </cell>
          <cell r="E10896">
            <v>0.25</v>
          </cell>
          <cell r="F10896">
            <v>387252.32</v>
          </cell>
          <cell r="G10896">
            <v>1</v>
          </cell>
          <cell r="H10896">
            <v>96813.08</v>
          </cell>
        </row>
        <row r="10897">
          <cell r="B10897" t="str">
            <v>M203.0007</v>
          </cell>
          <cell r="C10897" t="str">
            <v>Máy thử cao áp AI-70 hoặc tương đương</v>
          </cell>
          <cell r="D10897" t="str">
            <v>ca</v>
          </cell>
          <cell r="E10897">
            <v>0.1</v>
          </cell>
          <cell r="F10897">
            <v>403740.11363636365</v>
          </cell>
          <cell r="G10897">
            <v>1</v>
          </cell>
          <cell r="H10897">
            <v>40374.011363636368</v>
          </cell>
        </row>
        <row r="10898">
          <cell r="C10898" t="str">
            <v>Cộng</v>
          </cell>
          <cell r="H10898">
            <v>160321.94136363635</v>
          </cell>
        </row>
        <row r="10899">
          <cell r="B10899" t="str">
            <v>T1.2044</v>
          </cell>
          <cell r="C10899" t="str">
            <v>Lọc dầu, mức điện áp trước khi lọc 15kV, mức điện áp sau khi lọc 40kV - lọc bằng máy lọc ép thông thường</v>
          </cell>
          <cell r="D10899" t="str">
            <v>tấn</v>
          </cell>
          <cell r="E10899">
            <v>1</v>
          </cell>
          <cell r="I10899">
            <v>6050</v>
          </cell>
          <cell r="J10899">
            <v>1493249.9999999998</v>
          </cell>
          <cell r="K10899">
            <v>213628.63656363636</v>
          </cell>
        </row>
        <row r="10900">
          <cell r="C10900" t="str">
            <v>a) Vật liệu</v>
          </cell>
          <cell r="H10900">
            <v>6050</v>
          </cell>
        </row>
        <row r="10901">
          <cell r="B10901" t="str">
            <v>V09758</v>
          </cell>
          <cell r="C10901" t="str">
            <v>Vải trắng mộc 0,8m</v>
          </cell>
          <cell r="D10901" t="str">
            <v>m</v>
          </cell>
          <cell r="E10901">
            <v>0.5</v>
          </cell>
          <cell r="F10901">
            <v>8000</v>
          </cell>
          <cell r="G10901">
            <v>1</v>
          </cell>
          <cell r="H10901">
            <v>4000</v>
          </cell>
        </row>
        <row r="10902">
          <cell r="B10902" t="str">
            <v>V04247</v>
          </cell>
          <cell r="C10902" t="str">
            <v>Giẻ lau</v>
          </cell>
          <cell r="D10902" t="str">
            <v>kg</v>
          </cell>
          <cell r="E10902">
            <v>0.3</v>
          </cell>
          <cell r="F10902">
            <v>5000</v>
          </cell>
          <cell r="G10902">
            <v>1</v>
          </cell>
          <cell r="H10902">
            <v>1500</v>
          </cell>
        </row>
        <row r="10903">
          <cell r="B10903" t="str">
            <v>Z999</v>
          </cell>
          <cell r="C10903" t="str">
            <v>Vật liệu khác</v>
          </cell>
          <cell r="D10903" t="str">
            <v>%</v>
          </cell>
          <cell r="E10903">
            <v>10</v>
          </cell>
          <cell r="F10903">
            <v>5500</v>
          </cell>
          <cell r="H10903">
            <v>550</v>
          </cell>
        </row>
        <row r="10904">
          <cell r="C10904" t="str">
            <v>Cộng</v>
          </cell>
          <cell r="H10904">
            <v>6050</v>
          </cell>
        </row>
        <row r="10905">
          <cell r="C10905" t="str">
            <v>b) Nhân công</v>
          </cell>
          <cell r="H10905">
            <v>1493249.9999999998</v>
          </cell>
        </row>
        <row r="10906">
          <cell r="B10906" t="str">
            <v>N2407</v>
          </cell>
          <cell r="C10906" t="str">
            <v>Nhân công bậc 4,0/7 - Nhóm 2</v>
          </cell>
          <cell r="D10906" t="str">
            <v>công</v>
          </cell>
          <cell r="E10906">
            <v>3.8</v>
          </cell>
          <cell r="F10906">
            <v>392960.52631578944</v>
          </cell>
          <cell r="G10906">
            <v>1</v>
          </cell>
          <cell r="H10906">
            <v>1493249.9999999998</v>
          </cell>
        </row>
        <row r="10907">
          <cell r="C10907" t="str">
            <v>c) Máy thi công</v>
          </cell>
          <cell r="H10907">
            <v>213628.63656363636</v>
          </cell>
        </row>
        <row r="10908">
          <cell r="B10908" t="str">
            <v>MBA3</v>
          </cell>
          <cell r="C10908" t="str">
            <v>Máy lọc ép</v>
          </cell>
          <cell r="D10908" t="str">
            <v>ca</v>
          </cell>
          <cell r="E10908">
            <v>1.03</v>
          </cell>
          <cell r="F10908">
            <v>24073</v>
          </cell>
          <cell r="G10908">
            <v>1</v>
          </cell>
          <cell r="H10908">
            <v>24795.190000000002</v>
          </cell>
        </row>
        <row r="10909">
          <cell r="B10909" t="str">
            <v>MBA6</v>
          </cell>
          <cell r="C10909" t="str">
            <v>Máy bơm ly tâm</v>
          </cell>
          <cell r="D10909" t="str">
            <v>ca</v>
          </cell>
          <cell r="E10909">
            <v>0.36</v>
          </cell>
          <cell r="F10909">
            <v>25135</v>
          </cell>
          <cell r="G10909">
            <v>1</v>
          </cell>
          <cell r="H10909">
            <v>9048.6</v>
          </cell>
        </row>
        <row r="10910">
          <cell r="B10910" t="str">
            <v>M112.0401</v>
          </cell>
          <cell r="C10910" t="str">
            <v>Máy bơm chân không</v>
          </cell>
          <cell r="D10910" t="str">
            <v>ca</v>
          </cell>
          <cell r="E10910">
            <v>0.36</v>
          </cell>
          <cell r="F10910">
            <v>387252.32</v>
          </cell>
          <cell r="G10910">
            <v>1</v>
          </cell>
          <cell r="H10910">
            <v>139410.8352</v>
          </cell>
        </row>
        <row r="10911">
          <cell r="B10911" t="str">
            <v>M203.0007</v>
          </cell>
          <cell r="C10911" t="str">
            <v>Máy thử cao áp AI-70 hoặc tương đương</v>
          </cell>
          <cell r="D10911" t="str">
            <v>ca</v>
          </cell>
          <cell r="E10911">
            <v>0.1</v>
          </cell>
          <cell r="F10911">
            <v>403740.11363636365</v>
          </cell>
          <cell r="G10911">
            <v>1</v>
          </cell>
          <cell r="H10911">
            <v>40374.011363636368</v>
          </cell>
        </row>
        <row r="10912">
          <cell r="C10912" t="str">
            <v>Cộng</v>
          </cell>
          <cell r="H10912">
            <v>213628.63656363636</v>
          </cell>
        </row>
        <row r="10913">
          <cell r="B10913" t="str">
            <v>T1.2043</v>
          </cell>
          <cell r="C10913" t="str">
            <v>Lọc dầu, mức điện áp trước khi lọc 15kV, mức điện áp sau khi lọc 35kV - lọc bằng máy lọc ép thông thường</v>
          </cell>
          <cell r="D10913" t="str">
            <v>tấn</v>
          </cell>
          <cell r="E10913">
            <v>1</v>
          </cell>
          <cell r="I10913">
            <v>6050</v>
          </cell>
          <cell r="J10913">
            <v>1178881.5789473683</v>
          </cell>
          <cell r="K10913">
            <v>184311.52736363636</v>
          </cell>
        </row>
        <row r="10914">
          <cell r="C10914" t="str">
            <v>a) Vật liệu</v>
          </cell>
          <cell r="H10914">
            <v>6050</v>
          </cell>
        </row>
        <row r="10915">
          <cell r="B10915" t="str">
            <v>V09758</v>
          </cell>
          <cell r="C10915" t="str">
            <v>Vải trắng mộc 0,8m</v>
          </cell>
          <cell r="D10915" t="str">
            <v>m</v>
          </cell>
          <cell r="E10915">
            <v>0.5</v>
          </cell>
          <cell r="F10915">
            <v>8000</v>
          </cell>
          <cell r="G10915">
            <v>1</v>
          </cell>
          <cell r="H10915">
            <v>4000</v>
          </cell>
        </row>
        <row r="10916">
          <cell r="B10916" t="str">
            <v>V04247</v>
          </cell>
          <cell r="C10916" t="str">
            <v>Giẻ lau</v>
          </cell>
          <cell r="D10916" t="str">
            <v>kg</v>
          </cell>
          <cell r="E10916">
            <v>0.3</v>
          </cell>
          <cell r="F10916">
            <v>5000</v>
          </cell>
          <cell r="G10916">
            <v>1</v>
          </cell>
          <cell r="H10916">
            <v>1500</v>
          </cell>
        </row>
        <row r="10917">
          <cell r="B10917" t="str">
            <v>Z999</v>
          </cell>
          <cell r="C10917" t="str">
            <v>Vật liệu khác</v>
          </cell>
          <cell r="D10917" t="str">
            <v>%</v>
          </cell>
          <cell r="E10917">
            <v>10</v>
          </cell>
          <cell r="F10917">
            <v>5500</v>
          </cell>
          <cell r="H10917">
            <v>550</v>
          </cell>
        </row>
        <row r="10918">
          <cell r="C10918" t="str">
            <v>Cộng</v>
          </cell>
          <cell r="H10918">
            <v>6050</v>
          </cell>
        </row>
        <row r="10919">
          <cell r="C10919" t="str">
            <v>b) Nhân công</v>
          </cell>
          <cell r="H10919">
            <v>1178881.5789473683</v>
          </cell>
        </row>
        <row r="10920">
          <cell r="B10920" t="str">
            <v>N2407</v>
          </cell>
          <cell r="C10920" t="str">
            <v>Nhân công bậc 4,0/7 - Nhóm 2</v>
          </cell>
          <cell r="D10920" t="str">
            <v>công</v>
          </cell>
          <cell r="E10920">
            <v>3</v>
          </cell>
          <cell r="F10920">
            <v>392960.52631578944</v>
          </cell>
          <cell r="G10920">
            <v>1</v>
          </cell>
          <cell r="H10920">
            <v>1178881.5789473683</v>
          </cell>
        </row>
        <row r="10921">
          <cell r="C10921" t="str">
            <v>c) Máy thi công</v>
          </cell>
          <cell r="H10921">
            <v>184311.52736363636</v>
          </cell>
        </row>
        <row r="10922">
          <cell r="B10922" t="str">
            <v>MBA3</v>
          </cell>
          <cell r="C10922" t="str">
            <v>Máy lọc ép</v>
          </cell>
          <cell r="D10922" t="str">
            <v>ca</v>
          </cell>
          <cell r="E10922">
            <v>0.84</v>
          </cell>
          <cell r="F10922">
            <v>24073</v>
          </cell>
          <cell r="G10922">
            <v>1</v>
          </cell>
          <cell r="H10922">
            <v>20221.32</v>
          </cell>
        </row>
        <row r="10923">
          <cell r="B10923" t="str">
            <v>MBA6</v>
          </cell>
          <cell r="C10923" t="str">
            <v>Máy bơm ly tâm</v>
          </cell>
          <cell r="D10923" t="str">
            <v>ca</v>
          </cell>
          <cell r="E10923">
            <v>0.3</v>
          </cell>
          <cell r="F10923">
            <v>25135</v>
          </cell>
          <cell r="G10923">
            <v>1</v>
          </cell>
          <cell r="H10923">
            <v>7540.5</v>
          </cell>
        </row>
        <row r="10924">
          <cell r="B10924" t="str">
            <v>M112.0401</v>
          </cell>
          <cell r="C10924" t="str">
            <v>Máy bơm chân không</v>
          </cell>
          <cell r="D10924" t="str">
            <v>ca</v>
          </cell>
          <cell r="E10924">
            <v>0.3</v>
          </cell>
          <cell r="F10924">
            <v>387252.32</v>
          </cell>
          <cell r="G10924">
            <v>1</v>
          </cell>
          <cell r="H10924">
            <v>116175.696</v>
          </cell>
        </row>
        <row r="10925">
          <cell r="B10925" t="str">
            <v>M203.0007</v>
          </cell>
          <cell r="C10925" t="str">
            <v>Máy thử cao áp AI-70 hoặc tương đương</v>
          </cell>
          <cell r="D10925" t="str">
            <v>ca</v>
          </cell>
          <cell r="E10925">
            <v>0.1</v>
          </cell>
          <cell r="F10925">
            <v>403740.11363636365</v>
          </cell>
          <cell r="G10925">
            <v>1</v>
          </cell>
          <cell r="H10925">
            <v>40374.011363636368</v>
          </cell>
        </row>
        <row r="10926">
          <cell r="C10926" t="str">
            <v>Cộng</v>
          </cell>
          <cell r="H10926">
            <v>184311.52736363636</v>
          </cell>
        </row>
        <row r="10927">
          <cell r="B10927" t="str">
            <v>T1.2045</v>
          </cell>
          <cell r="C10927" t="str">
            <v>Lọc dầu, mức điện áp trước khi lọc 15kV, mức điện áp sau khi lọc 45kV - lọc bằng máy lọc ép thông thường</v>
          </cell>
          <cell r="D10927" t="str">
            <v>tấn</v>
          </cell>
          <cell r="E10927">
            <v>1</v>
          </cell>
          <cell r="I10927">
            <v>6050</v>
          </cell>
          <cell r="J10927">
            <v>1886210.5263157892</v>
          </cell>
          <cell r="K10927">
            <v>252156.41216363636</v>
          </cell>
        </row>
        <row r="10928">
          <cell r="C10928" t="str">
            <v>a) Vật liệu</v>
          </cell>
          <cell r="H10928">
            <v>6050</v>
          </cell>
        </row>
        <row r="10929">
          <cell r="B10929" t="str">
            <v>V09758</v>
          </cell>
          <cell r="C10929" t="str">
            <v>Vải trắng mộc 0,8m</v>
          </cell>
          <cell r="D10929" t="str">
            <v>m</v>
          </cell>
          <cell r="E10929">
            <v>0.5</v>
          </cell>
          <cell r="F10929">
            <v>8000</v>
          </cell>
          <cell r="G10929">
            <v>1</v>
          </cell>
          <cell r="H10929">
            <v>4000</v>
          </cell>
        </row>
        <row r="10930">
          <cell r="B10930" t="str">
            <v>V04247</v>
          </cell>
          <cell r="C10930" t="str">
            <v>Giẻ lau</v>
          </cell>
          <cell r="D10930" t="str">
            <v>kg</v>
          </cell>
          <cell r="E10930">
            <v>0.3</v>
          </cell>
          <cell r="F10930">
            <v>5000</v>
          </cell>
          <cell r="G10930">
            <v>1</v>
          </cell>
          <cell r="H10930">
            <v>1500</v>
          </cell>
        </row>
        <row r="10931">
          <cell r="B10931" t="str">
            <v>Z999</v>
          </cell>
          <cell r="C10931" t="str">
            <v>Vật liệu khác</v>
          </cell>
          <cell r="D10931" t="str">
            <v>%</v>
          </cell>
          <cell r="E10931">
            <v>10</v>
          </cell>
          <cell r="F10931">
            <v>5500</v>
          </cell>
          <cell r="H10931">
            <v>550</v>
          </cell>
        </row>
        <row r="10932">
          <cell r="C10932" t="str">
            <v>Cộng</v>
          </cell>
          <cell r="H10932">
            <v>6050</v>
          </cell>
        </row>
        <row r="10933">
          <cell r="C10933" t="str">
            <v>b) Nhân công</v>
          </cell>
          <cell r="H10933">
            <v>1886210.5263157892</v>
          </cell>
        </row>
        <row r="10934">
          <cell r="B10934" t="str">
            <v>N2407</v>
          </cell>
          <cell r="C10934" t="str">
            <v>Nhân công bậc 4,0/7 - Nhóm 2</v>
          </cell>
          <cell r="D10934" t="str">
            <v>công</v>
          </cell>
          <cell r="E10934">
            <v>4.8</v>
          </cell>
          <cell r="F10934">
            <v>392960.52631578944</v>
          </cell>
          <cell r="G10934">
            <v>1</v>
          </cell>
          <cell r="H10934">
            <v>1886210.5263157892</v>
          </cell>
        </row>
        <row r="10935">
          <cell r="C10935" t="str">
            <v>c) Máy thi công</v>
          </cell>
          <cell r="H10935">
            <v>252156.41216363636</v>
          </cell>
        </row>
        <row r="10936">
          <cell r="B10936" t="str">
            <v>MBA3</v>
          </cell>
          <cell r="C10936" t="str">
            <v>Máy lọc ép</v>
          </cell>
          <cell r="D10936" t="str">
            <v>ca</v>
          </cell>
          <cell r="E10936">
            <v>1.26</v>
          </cell>
          <cell r="F10936">
            <v>24073</v>
          </cell>
          <cell r="G10936">
            <v>1</v>
          </cell>
          <cell r="H10936">
            <v>30331.98</v>
          </cell>
        </row>
        <row r="10937">
          <cell r="B10937" t="str">
            <v>MBA6</v>
          </cell>
          <cell r="C10937" t="str">
            <v>Máy bơm ly tâm</v>
          </cell>
          <cell r="D10937" t="str">
            <v>ca</v>
          </cell>
          <cell r="E10937">
            <v>0.44</v>
          </cell>
          <cell r="F10937">
            <v>25135</v>
          </cell>
          <cell r="G10937">
            <v>1</v>
          </cell>
          <cell r="H10937">
            <v>11059.4</v>
          </cell>
        </row>
        <row r="10938">
          <cell r="B10938" t="str">
            <v>M112.0401</v>
          </cell>
          <cell r="C10938" t="str">
            <v>Máy bơm chân không</v>
          </cell>
          <cell r="D10938" t="str">
            <v>ca</v>
          </cell>
          <cell r="E10938">
            <v>0.44</v>
          </cell>
          <cell r="F10938">
            <v>387252.32</v>
          </cell>
          <cell r="G10938">
            <v>1</v>
          </cell>
          <cell r="H10938">
            <v>170391.0208</v>
          </cell>
        </row>
        <row r="10939">
          <cell r="B10939" t="str">
            <v>M203.0007</v>
          </cell>
          <cell r="C10939" t="str">
            <v>Máy thử cao áp AI-70 hoặc tương đương</v>
          </cell>
          <cell r="D10939" t="str">
            <v>ca</v>
          </cell>
          <cell r="E10939">
            <v>0.1</v>
          </cell>
          <cell r="F10939">
            <v>403740.11363636365</v>
          </cell>
          <cell r="G10939">
            <v>1</v>
          </cell>
          <cell r="H10939">
            <v>40374.011363636368</v>
          </cell>
        </row>
        <row r="10940">
          <cell r="C10940" t="str">
            <v>Cộng</v>
          </cell>
          <cell r="H10940">
            <v>252156.41216363636</v>
          </cell>
        </row>
        <row r="10941">
          <cell r="B10941" t="str">
            <v>T1.2051</v>
          </cell>
          <cell r="C10941" t="str">
            <v>Lọc dầu, mức điện áp trước khi lọc 15kV, mức điện áp sau khi lọc 25kV - lọc dầu bằng máy YBM-2</v>
          </cell>
          <cell r="D10941" t="str">
            <v>tấn</v>
          </cell>
          <cell r="E10941">
            <v>1</v>
          </cell>
          <cell r="I10941">
            <v>6050</v>
          </cell>
          <cell r="J10941">
            <v>785921.05263157887</v>
          </cell>
          <cell r="K10941">
            <v>298020.57136363641</v>
          </cell>
        </row>
        <row r="10942">
          <cell r="C10942" t="str">
            <v>a) Vật liệu</v>
          </cell>
          <cell r="H10942">
            <v>6050</v>
          </cell>
        </row>
        <row r="10943">
          <cell r="B10943" t="str">
            <v>V09758</v>
          </cell>
          <cell r="C10943" t="str">
            <v>Vải trắng mộc 0,8m</v>
          </cell>
          <cell r="D10943" t="str">
            <v>m</v>
          </cell>
          <cell r="E10943">
            <v>0.5</v>
          </cell>
          <cell r="F10943">
            <v>8000</v>
          </cell>
          <cell r="G10943">
            <v>1</v>
          </cell>
          <cell r="H10943">
            <v>4000</v>
          </cell>
        </row>
        <row r="10944">
          <cell r="B10944" t="str">
            <v>V04247</v>
          </cell>
          <cell r="C10944" t="str">
            <v>Giẻ lau</v>
          </cell>
          <cell r="D10944" t="str">
            <v>kg</v>
          </cell>
          <cell r="E10944">
            <v>0.3</v>
          </cell>
          <cell r="F10944">
            <v>5000</v>
          </cell>
          <cell r="G10944">
            <v>1</v>
          </cell>
          <cell r="H10944">
            <v>1500</v>
          </cell>
        </row>
        <row r="10945">
          <cell r="B10945" t="str">
            <v>Z999</v>
          </cell>
          <cell r="C10945" t="str">
            <v>Vật liệu khác</v>
          </cell>
          <cell r="D10945" t="str">
            <v>%</v>
          </cell>
          <cell r="E10945">
            <v>10</v>
          </cell>
          <cell r="F10945">
            <v>5500</v>
          </cell>
          <cell r="H10945">
            <v>550</v>
          </cell>
        </row>
        <row r="10946">
          <cell r="C10946" t="str">
            <v>Cộng</v>
          </cell>
          <cell r="H10946">
            <v>6050</v>
          </cell>
        </row>
        <row r="10947">
          <cell r="C10947" t="str">
            <v>b) Nhân công</v>
          </cell>
          <cell r="H10947">
            <v>785921.05263157887</v>
          </cell>
        </row>
        <row r="10948">
          <cell r="B10948" t="str">
            <v>N2407</v>
          </cell>
          <cell r="C10948" t="str">
            <v>Nhân công bậc 4,0/7 - Nhóm 2</v>
          </cell>
          <cell r="D10948" t="str">
            <v>công</v>
          </cell>
          <cell r="E10948">
            <v>2</v>
          </cell>
          <cell r="F10948">
            <v>392960.52631578944</v>
          </cell>
          <cell r="G10948">
            <v>1</v>
          </cell>
          <cell r="H10948">
            <v>785921.05263157887</v>
          </cell>
        </row>
        <row r="10949">
          <cell r="C10949" t="str">
            <v>c) Máy thi công</v>
          </cell>
          <cell r="H10949">
            <v>298020.57136363641</v>
          </cell>
        </row>
        <row r="10950">
          <cell r="B10950" t="str">
            <v>MBA1</v>
          </cell>
          <cell r="C10950" t="str">
            <v>Máy lọc dầu cải tạo YBM-2</v>
          </cell>
          <cell r="D10950" t="str">
            <v>ca</v>
          </cell>
          <cell r="E10950">
            <v>0.34</v>
          </cell>
          <cell r="F10950">
            <v>757784</v>
          </cell>
          <cell r="G10950">
            <v>1</v>
          </cell>
          <cell r="H10950">
            <v>257646.56000000003</v>
          </cell>
        </row>
        <row r="10951">
          <cell r="B10951" t="str">
            <v>M203.0007</v>
          </cell>
          <cell r="C10951" t="str">
            <v>Máy thử cao áp AI-70 hoặc tương đương</v>
          </cell>
          <cell r="D10951" t="str">
            <v>ca</v>
          </cell>
          <cell r="E10951">
            <v>0.1</v>
          </cell>
          <cell r="F10951">
            <v>403740.11363636365</v>
          </cell>
          <cell r="G10951">
            <v>1</v>
          </cell>
          <cell r="H10951">
            <v>40374.011363636368</v>
          </cell>
        </row>
        <row r="10952">
          <cell r="C10952" t="str">
            <v>Cộng</v>
          </cell>
          <cell r="H10952">
            <v>298020.57136363641</v>
          </cell>
        </row>
        <row r="10953">
          <cell r="B10953" t="str">
            <v>T1.2052</v>
          </cell>
          <cell r="C10953" t="str">
            <v>Lọc dầu, mức điện áp trước khi lọc 15kV, mức điện áp sau khi lọc 30kV - lọc dầu bằng máy YBM-2</v>
          </cell>
          <cell r="D10953" t="str">
            <v>tấn</v>
          </cell>
          <cell r="E10953">
            <v>1</v>
          </cell>
          <cell r="I10953">
            <v>6050</v>
          </cell>
          <cell r="J10953">
            <v>982401.31578947359</v>
          </cell>
          <cell r="K10953">
            <v>358643.29136363632</v>
          </cell>
        </row>
        <row r="10954">
          <cell r="C10954" t="str">
            <v>a) Vật liệu</v>
          </cell>
          <cell r="H10954">
            <v>6050</v>
          </cell>
        </row>
        <row r="10955">
          <cell r="B10955" t="str">
            <v>V09758</v>
          </cell>
          <cell r="C10955" t="str">
            <v>Vải trắng mộc 0,8m</v>
          </cell>
          <cell r="D10955" t="str">
            <v>m</v>
          </cell>
          <cell r="E10955">
            <v>0.5</v>
          </cell>
          <cell r="F10955">
            <v>8000</v>
          </cell>
          <cell r="G10955">
            <v>1</v>
          </cell>
          <cell r="H10955">
            <v>4000</v>
          </cell>
        </row>
        <row r="10956">
          <cell r="B10956" t="str">
            <v>V04247</v>
          </cell>
          <cell r="C10956" t="str">
            <v>Giẻ lau</v>
          </cell>
          <cell r="D10956" t="str">
            <v>kg</v>
          </cell>
          <cell r="E10956">
            <v>0.3</v>
          </cell>
          <cell r="F10956">
            <v>5000</v>
          </cell>
          <cell r="G10956">
            <v>1</v>
          </cell>
          <cell r="H10956">
            <v>1500</v>
          </cell>
        </row>
        <row r="10957">
          <cell r="B10957" t="str">
            <v>Z999</v>
          </cell>
          <cell r="C10957" t="str">
            <v>Vật liệu khác</v>
          </cell>
          <cell r="D10957" t="str">
            <v>%</v>
          </cell>
          <cell r="E10957">
            <v>10</v>
          </cell>
          <cell r="F10957">
            <v>5500</v>
          </cell>
          <cell r="H10957">
            <v>550</v>
          </cell>
        </row>
        <row r="10958">
          <cell r="C10958" t="str">
            <v>Cộng</v>
          </cell>
          <cell r="H10958">
            <v>6050</v>
          </cell>
        </row>
        <row r="10959">
          <cell r="C10959" t="str">
            <v>b) Nhân công</v>
          </cell>
          <cell r="H10959">
            <v>982401.31578947359</v>
          </cell>
        </row>
        <row r="10960">
          <cell r="B10960" t="str">
            <v>N2407</v>
          </cell>
          <cell r="C10960" t="str">
            <v>Nhân công bậc 4,0/7 - Nhóm 2</v>
          </cell>
          <cell r="D10960" t="str">
            <v>công</v>
          </cell>
          <cell r="E10960">
            <v>2.5</v>
          </cell>
          <cell r="F10960">
            <v>392960.52631578944</v>
          </cell>
          <cell r="G10960">
            <v>1</v>
          </cell>
          <cell r="H10960">
            <v>982401.31578947359</v>
          </cell>
        </row>
        <row r="10961">
          <cell r="C10961" t="str">
            <v>c) Máy thi công</v>
          </cell>
          <cell r="H10961">
            <v>358643.29136363632</v>
          </cell>
        </row>
        <row r="10962">
          <cell r="B10962" t="str">
            <v>MBA1</v>
          </cell>
          <cell r="C10962" t="str">
            <v>Máy lọc dầu cải tạo YBM-2</v>
          </cell>
          <cell r="D10962" t="str">
            <v>ca</v>
          </cell>
          <cell r="E10962">
            <v>0.42</v>
          </cell>
          <cell r="F10962">
            <v>757784</v>
          </cell>
          <cell r="G10962">
            <v>1</v>
          </cell>
          <cell r="H10962">
            <v>318269.27999999997</v>
          </cell>
        </row>
        <row r="10963">
          <cell r="B10963" t="str">
            <v>M203.0007</v>
          </cell>
          <cell r="C10963" t="str">
            <v>Máy thử cao áp AI-70 hoặc tương đương</v>
          </cell>
          <cell r="D10963" t="str">
            <v>ca</v>
          </cell>
          <cell r="E10963">
            <v>0.1</v>
          </cell>
          <cell r="F10963">
            <v>403740.11363636365</v>
          </cell>
          <cell r="G10963">
            <v>1</v>
          </cell>
          <cell r="H10963">
            <v>40374.011363636368</v>
          </cell>
        </row>
        <row r="10964">
          <cell r="C10964" t="str">
            <v>Cộng</v>
          </cell>
          <cell r="H10964">
            <v>358643.29136363632</v>
          </cell>
        </row>
        <row r="10965">
          <cell r="B10965" t="str">
            <v>T1.2053</v>
          </cell>
          <cell r="C10965" t="str">
            <v>Lọc dầu, mức điện áp trước khi lọc 15kV, mức điện áp sau khi lọc 35kV - lọc dầu bằng máy YBM-2</v>
          </cell>
          <cell r="D10965" t="str">
            <v>tấn</v>
          </cell>
          <cell r="E10965">
            <v>1</v>
          </cell>
          <cell r="I10965">
            <v>6050</v>
          </cell>
          <cell r="J10965">
            <v>1178881.5789473683</v>
          </cell>
          <cell r="K10965">
            <v>419266.01136363635</v>
          </cell>
        </row>
        <row r="10966">
          <cell r="C10966" t="str">
            <v>a) Vật liệu</v>
          </cell>
          <cell r="H10966">
            <v>6050</v>
          </cell>
        </row>
        <row r="10967">
          <cell r="B10967" t="str">
            <v>V09758</v>
          </cell>
          <cell r="C10967" t="str">
            <v>Vải trắng mộc 0,8m</v>
          </cell>
          <cell r="D10967" t="str">
            <v>m</v>
          </cell>
          <cell r="E10967">
            <v>0.5</v>
          </cell>
          <cell r="F10967">
            <v>8000</v>
          </cell>
          <cell r="G10967">
            <v>1</v>
          </cell>
          <cell r="H10967">
            <v>4000</v>
          </cell>
        </row>
        <row r="10968">
          <cell r="B10968" t="str">
            <v>V04247</v>
          </cell>
          <cell r="C10968" t="str">
            <v>Giẻ lau</v>
          </cell>
          <cell r="D10968" t="str">
            <v>kg</v>
          </cell>
          <cell r="E10968">
            <v>0.3</v>
          </cell>
          <cell r="F10968">
            <v>5000</v>
          </cell>
          <cell r="G10968">
            <v>1</v>
          </cell>
          <cell r="H10968">
            <v>1500</v>
          </cell>
        </row>
        <row r="10969">
          <cell r="B10969" t="str">
            <v>Z999</v>
          </cell>
          <cell r="C10969" t="str">
            <v>Vật liệu khác</v>
          </cell>
          <cell r="D10969" t="str">
            <v>%</v>
          </cell>
          <cell r="E10969">
            <v>10</v>
          </cell>
          <cell r="F10969">
            <v>5500</v>
          </cell>
          <cell r="H10969">
            <v>550</v>
          </cell>
        </row>
        <row r="10970">
          <cell r="C10970" t="str">
            <v>Cộng</v>
          </cell>
          <cell r="H10970">
            <v>6050</v>
          </cell>
        </row>
        <row r="10971">
          <cell r="C10971" t="str">
            <v>b) Nhân công</v>
          </cell>
          <cell r="H10971">
            <v>1178881.5789473683</v>
          </cell>
        </row>
        <row r="10972">
          <cell r="B10972" t="str">
            <v>N2407</v>
          </cell>
          <cell r="C10972" t="str">
            <v>Nhân công bậc 4,0/7 - Nhóm 2</v>
          </cell>
          <cell r="D10972" t="str">
            <v>công</v>
          </cell>
          <cell r="E10972">
            <v>3</v>
          </cell>
          <cell r="F10972">
            <v>392960.52631578944</v>
          </cell>
          <cell r="G10972">
            <v>1</v>
          </cell>
          <cell r="H10972">
            <v>1178881.5789473683</v>
          </cell>
        </row>
        <row r="10973">
          <cell r="C10973" t="str">
            <v>c) Máy thi công</v>
          </cell>
          <cell r="H10973">
            <v>419266.01136363635</v>
          </cell>
        </row>
        <row r="10974">
          <cell r="B10974" t="str">
            <v>MBA1</v>
          </cell>
          <cell r="C10974" t="str">
            <v>Máy lọc dầu cải tạo YBM-2</v>
          </cell>
          <cell r="D10974" t="str">
            <v>ca</v>
          </cell>
          <cell r="E10974">
            <v>0.5</v>
          </cell>
          <cell r="F10974">
            <v>757784</v>
          </cell>
          <cell r="G10974">
            <v>1</v>
          </cell>
          <cell r="H10974">
            <v>378892</v>
          </cell>
        </row>
        <row r="10975">
          <cell r="B10975" t="str">
            <v>M203.0007</v>
          </cell>
          <cell r="C10975" t="str">
            <v>Máy thử cao áp AI-70 hoặc tương đương</v>
          </cell>
          <cell r="D10975" t="str">
            <v>ca</v>
          </cell>
          <cell r="E10975">
            <v>0.1</v>
          </cell>
          <cell r="F10975">
            <v>403740.11363636365</v>
          </cell>
          <cell r="G10975">
            <v>1</v>
          </cell>
          <cell r="H10975">
            <v>40374.011363636368</v>
          </cell>
        </row>
        <row r="10976">
          <cell r="C10976" t="str">
            <v>Cộng</v>
          </cell>
          <cell r="H10976">
            <v>419266.01136363635</v>
          </cell>
        </row>
        <row r="10977">
          <cell r="B10977" t="str">
            <v>T1.2054</v>
          </cell>
          <cell r="C10977" t="str">
            <v>Lọc dầu, mức điện áp trước khi lọc 15kV, mức điện áp sau khi lọc 40kV - lọc dầu bằng máy YBM-2</v>
          </cell>
          <cell r="D10977" t="str">
            <v>tấn</v>
          </cell>
          <cell r="E10977">
            <v>1</v>
          </cell>
          <cell r="I10977">
            <v>6050</v>
          </cell>
          <cell r="J10977">
            <v>1493249.9999999998</v>
          </cell>
          <cell r="K10977">
            <v>510200.09136363637</v>
          </cell>
        </row>
        <row r="10978">
          <cell r="C10978" t="str">
            <v>a) Vật liệu</v>
          </cell>
          <cell r="H10978">
            <v>6050</v>
          </cell>
        </row>
        <row r="10979">
          <cell r="B10979" t="str">
            <v>V09758</v>
          </cell>
          <cell r="C10979" t="str">
            <v>Vải trắng mộc 0,8m</v>
          </cell>
          <cell r="D10979" t="str">
            <v>m</v>
          </cell>
          <cell r="E10979">
            <v>0.5</v>
          </cell>
          <cell r="F10979">
            <v>8000</v>
          </cell>
          <cell r="G10979">
            <v>1</v>
          </cell>
          <cell r="H10979">
            <v>4000</v>
          </cell>
        </row>
        <row r="10980">
          <cell r="B10980" t="str">
            <v>V04247</v>
          </cell>
          <cell r="C10980" t="str">
            <v>Giẻ lau</v>
          </cell>
          <cell r="D10980" t="str">
            <v>kg</v>
          </cell>
          <cell r="E10980">
            <v>0.3</v>
          </cell>
          <cell r="F10980">
            <v>5000</v>
          </cell>
          <cell r="G10980">
            <v>1</v>
          </cell>
          <cell r="H10980">
            <v>1500</v>
          </cell>
        </row>
        <row r="10981">
          <cell r="B10981" t="str">
            <v>Z999</v>
          </cell>
          <cell r="C10981" t="str">
            <v>Vật liệu khác</v>
          </cell>
          <cell r="D10981" t="str">
            <v>%</v>
          </cell>
          <cell r="E10981">
            <v>10</v>
          </cell>
          <cell r="F10981">
            <v>5500</v>
          </cell>
          <cell r="H10981">
            <v>550</v>
          </cell>
        </row>
        <row r="10982">
          <cell r="C10982" t="str">
            <v>Cộng</v>
          </cell>
          <cell r="H10982">
            <v>6050</v>
          </cell>
        </row>
        <row r="10983">
          <cell r="C10983" t="str">
            <v>b) Nhân công</v>
          </cell>
          <cell r="H10983">
            <v>1493249.9999999998</v>
          </cell>
        </row>
        <row r="10984">
          <cell r="B10984" t="str">
            <v>N2407</v>
          </cell>
          <cell r="C10984" t="str">
            <v>Nhân công bậc 4,0/7 - Nhóm 2</v>
          </cell>
          <cell r="D10984" t="str">
            <v>công</v>
          </cell>
          <cell r="E10984">
            <v>3.8</v>
          </cell>
          <cell r="F10984">
            <v>392960.52631578944</v>
          </cell>
          <cell r="G10984">
            <v>1</v>
          </cell>
          <cell r="H10984">
            <v>1493249.9999999998</v>
          </cell>
        </row>
        <row r="10985">
          <cell r="C10985" t="str">
            <v>c) Máy thi công</v>
          </cell>
          <cell r="H10985">
            <v>510200.09136363637</v>
          </cell>
        </row>
        <row r="10986">
          <cell r="B10986" t="str">
            <v>MBA1</v>
          </cell>
          <cell r="C10986" t="str">
            <v>Máy lọc dầu cải tạo YBM-2</v>
          </cell>
          <cell r="D10986" t="str">
            <v>ca</v>
          </cell>
          <cell r="E10986">
            <v>0.62</v>
          </cell>
          <cell r="F10986">
            <v>757784</v>
          </cell>
          <cell r="G10986">
            <v>1</v>
          </cell>
          <cell r="H10986">
            <v>469826.08</v>
          </cell>
        </row>
        <row r="10987">
          <cell r="B10987" t="str">
            <v>M203.0007</v>
          </cell>
          <cell r="C10987" t="str">
            <v>Máy thử cao áp AI-70 hoặc tương đương</v>
          </cell>
          <cell r="D10987" t="str">
            <v>ca</v>
          </cell>
          <cell r="E10987">
            <v>0.1</v>
          </cell>
          <cell r="F10987">
            <v>403740.11363636365</v>
          </cell>
          <cell r="G10987">
            <v>1</v>
          </cell>
          <cell r="H10987">
            <v>40374.011363636368</v>
          </cell>
        </row>
        <row r="10988">
          <cell r="C10988" t="str">
            <v>Cộng</v>
          </cell>
          <cell r="H10988">
            <v>510200.09136363637</v>
          </cell>
        </row>
        <row r="10989">
          <cell r="B10989" t="str">
            <v>T1.2055</v>
          </cell>
          <cell r="C10989" t="str">
            <v>Lọc dầu, mức điện áp trước khi lọc 15kV, mức điện áp sau khi lọc 45kV - lọc dầu bằng máy YBM-2</v>
          </cell>
          <cell r="D10989" t="str">
            <v>tấn</v>
          </cell>
          <cell r="E10989">
            <v>1</v>
          </cell>
          <cell r="I10989">
            <v>6050</v>
          </cell>
          <cell r="J10989">
            <v>1886210.5263157892</v>
          </cell>
          <cell r="K10989">
            <v>616289.85136363632</v>
          </cell>
        </row>
        <row r="10990">
          <cell r="C10990" t="str">
            <v>a) Vật liệu</v>
          </cell>
          <cell r="H10990">
            <v>6050</v>
          </cell>
        </row>
        <row r="10991">
          <cell r="B10991" t="str">
            <v>V09758</v>
          </cell>
          <cell r="C10991" t="str">
            <v>Vải trắng mộc 0,8m</v>
          </cell>
          <cell r="D10991" t="str">
            <v>m</v>
          </cell>
          <cell r="E10991">
            <v>0.5</v>
          </cell>
          <cell r="F10991">
            <v>8000</v>
          </cell>
          <cell r="G10991">
            <v>1</v>
          </cell>
          <cell r="H10991">
            <v>4000</v>
          </cell>
        </row>
        <row r="10992">
          <cell r="B10992" t="str">
            <v>V04247</v>
          </cell>
          <cell r="C10992" t="str">
            <v>Giẻ lau</v>
          </cell>
          <cell r="D10992" t="str">
            <v>kg</v>
          </cell>
          <cell r="E10992">
            <v>0.3</v>
          </cell>
          <cell r="F10992">
            <v>5000</v>
          </cell>
          <cell r="G10992">
            <v>1</v>
          </cell>
          <cell r="H10992">
            <v>1500</v>
          </cell>
        </row>
        <row r="10993">
          <cell r="B10993" t="str">
            <v>Z999</v>
          </cell>
          <cell r="C10993" t="str">
            <v>Vật liệu khác</v>
          </cell>
          <cell r="D10993" t="str">
            <v>%</v>
          </cell>
          <cell r="E10993">
            <v>10</v>
          </cell>
          <cell r="F10993">
            <v>5500</v>
          </cell>
          <cell r="H10993">
            <v>550</v>
          </cell>
        </row>
        <row r="10994">
          <cell r="C10994" t="str">
            <v>Cộng</v>
          </cell>
          <cell r="H10994">
            <v>6050</v>
          </cell>
        </row>
        <row r="10995">
          <cell r="C10995" t="str">
            <v>b) Nhân công</v>
          </cell>
          <cell r="H10995">
            <v>1886210.5263157892</v>
          </cell>
        </row>
        <row r="10996">
          <cell r="B10996" t="str">
            <v>N2407</v>
          </cell>
          <cell r="C10996" t="str">
            <v>Nhân công bậc 4,0/7 - Nhóm 2</v>
          </cell>
          <cell r="D10996" t="str">
            <v>công</v>
          </cell>
          <cell r="E10996">
            <v>4.8</v>
          </cell>
          <cell r="F10996">
            <v>392960.52631578944</v>
          </cell>
          <cell r="G10996">
            <v>1</v>
          </cell>
          <cell r="H10996">
            <v>1886210.5263157892</v>
          </cell>
        </row>
        <row r="10997">
          <cell r="C10997" t="str">
            <v>c) Máy thi công</v>
          </cell>
          <cell r="H10997">
            <v>616289.85136363632</v>
          </cell>
        </row>
        <row r="10998">
          <cell r="B10998" t="str">
            <v>MBA1</v>
          </cell>
          <cell r="C10998" t="str">
            <v>Máy lọc dầu cải tạo YBM-2</v>
          </cell>
          <cell r="D10998" t="str">
            <v>ca</v>
          </cell>
          <cell r="E10998">
            <v>0.76</v>
          </cell>
          <cell r="F10998">
            <v>757784</v>
          </cell>
          <cell r="G10998">
            <v>1</v>
          </cell>
          <cell r="H10998">
            <v>575915.84</v>
          </cell>
        </row>
        <row r="10999">
          <cell r="B10999" t="str">
            <v>M203.0007</v>
          </cell>
          <cell r="C10999" t="str">
            <v>Máy thử cao áp AI-70 hoặc tương đương</v>
          </cell>
          <cell r="D10999" t="str">
            <v>ca</v>
          </cell>
          <cell r="E10999">
            <v>0.1</v>
          </cell>
          <cell r="F10999">
            <v>403740.11363636365</v>
          </cell>
          <cell r="G10999">
            <v>1</v>
          </cell>
          <cell r="H10999">
            <v>40374.011363636368</v>
          </cell>
        </row>
        <row r="11000">
          <cell r="C11000" t="str">
            <v>Cộng</v>
          </cell>
          <cell r="H11000">
            <v>616289.85136363632</v>
          </cell>
        </row>
        <row r="11001">
          <cell r="B11001" t="str">
            <v>T1.2061</v>
          </cell>
          <cell r="C11001" t="str">
            <v>Lọc dầu, mức điện áp trước khi lọc 15kV, mức điện áp sau khi lọc 25kV - lọc dầu bằng máy tuần hoàn (máy hợp bộ KATO KLVC-4AXVSO)</v>
          </cell>
          <cell r="D11001" t="str">
            <v>tấn</v>
          </cell>
          <cell r="E11001">
            <v>1</v>
          </cell>
          <cell r="I11001">
            <v>6050</v>
          </cell>
          <cell r="J11001">
            <v>785921.05263157887</v>
          </cell>
          <cell r="K11001">
            <v>356914.58936363633</v>
          </cell>
        </row>
        <row r="11002">
          <cell r="C11002" t="str">
            <v>a) Vật liệu</v>
          </cell>
          <cell r="H11002">
            <v>6050</v>
          </cell>
        </row>
        <row r="11003">
          <cell r="B11003" t="str">
            <v>V09758</v>
          </cell>
          <cell r="C11003" t="str">
            <v>Vải trắng mộc 0,8m</v>
          </cell>
          <cell r="D11003" t="str">
            <v>m</v>
          </cell>
          <cell r="E11003">
            <v>0.5</v>
          </cell>
          <cell r="F11003">
            <v>8000</v>
          </cell>
          <cell r="G11003">
            <v>1</v>
          </cell>
          <cell r="H11003">
            <v>4000</v>
          </cell>
        </row>
        <row r="11004">
          <cell r="B11004" t="str">
            <v>V04247</v>
          </cell>
          <cell r="C11004" t="str">
            <v>Giẻ lau</v>
          </cell>
          <cell r="D11004" t="str">
            <v>kg</v>
          </cell>
          <cell r="E11004">
            <v>0.3</v>
          </cell>
          <cell r="F11004">
            <v>5000</v>
          </cell>
          <cell r="G11004">
            <v>1</v>
          </cell>
          <cell r="H11004">
            <v>1500</v>
          </cell>
        </row>
        <row r="11005">
          <cell r="B11005" t="str">
            <v>Z999</v>
          </cell>
          <cell r="C11005" t="str">
            <v>Vật liệu khác</v>
          </cell>
          <cell r="D11005" t="str">
            <v>%</v>
          </cell>
          <cell r="E11005">
            <v>10</v>
          </cell>
          <cell r="F11005">
            <v>5500</v>
          </cell>
          <cell r="H11005">
            <v>550</v>
          </cell>
        </row>
        <row r="11006">
          <cell r="C11006" t="str">
            <v>Cộng</v>
          </cell>
          <cell r="H11006">
            <v>6050</v>
          </cell>
        </row>
        <row r="11007">
          <cell r="C11007" t="str">
            <v>b) Nhân công</v>
          </cell>
          <cell r="H11007">
            <v>785921.05263157887</v>
          </cell>
        </row>
        <row r="11008">
          <cell r="B11008" t="str">
            <v>N2407</v>
          </cell>
          <cell r="C11008" t="str">
            <v>Nhân công bậc 4,0/7 - Nhóm 2</v>
          </cell>
          <cell r="D11008" t="str">
            <v>công</v>
          </cell>
          <cell r="E11008">
            <v>2</v>
          </cell>
          <cell r="F11008">
            <v>392960.52631578944</v>
          </cell>
          <cell r="G11008">
            <v>1</v>
          </cell>
          <cell r="H11008">
            <v>785921.05263157887</v>
          </cell>
        </row>
        <row r="11009">
          <cell r="C11009" t="str">
            <v>c) Máy thi công</v>
          </cell>
          <cell r="H11009">
            <v>356914.58936363633</v>
          </cell>
        </row>
        <row r="11010">
          <cell r="B11010" t="str">
            <v>MBA2</v>
          </cell>
          <cell r="C11010" t="str">
            <v>Máy lọc dầu hợp bộ KATO KLVC-4AXVSO</v>
          </cell>
          <cell r="D11010" t="str">
            <v>ca</v>
          </cell>
          <cell r="E11010">
            <v>0.218</v>
          </cell>
          <cell r="F11010">
            <v>1452021</v>
          </cell>
          <cell r="G11010">
            <v>1</v>
          </cell>
          <cell r="H11010">
            <v>316540.57799999998</v>
          </cell>
        </row>
        <row r="11011">
          <cell r="B11011" t="str">
            <v>M203.0007</v>
          </cell>
          <cell r="C11011" t="str">
            <v>Máy thử cao áp AI-70 hoặc tương đương</v>
          </cell>
          <cell r="D11011" t="str">
            <v>ca</v>
          </cell>
          <cell r="E11011">
            <v>0.1</v>
          </cell>
          <cell r="F11011">
            <v>403740.11363636365</v>
          </cell>
          <cell r="G11011">
            <v>1</v>
          </cell>
          <cell r="H11011">
            <v>40374.011363636368</v>
          </cell>
        </row>
        <row r="11012">
          <cell r="C11012" t="str">
            <v>Cộng</v>
          </cell>
          <cell r="H11012">
            <v>356914.58936363633</v>
          </cell>
        </row>
        <row r="11013">
          <cell r="B11013" t="str">
            <v>T1.2062</v>
          </cell>
          <cell r="C11013" t="str">
            <v>Lọc dầu, mức điện áp trước khi lọc 15kV, mức điện áp sau khi lọc 30kV - lọc dầu bằng máy tuần hoàn (máy hợp bộ KATO KLVC-4AXVSO)</v>
          </cell>
          <cell r="D11013" t="str">
            <v>tấn</v>
          </cell>
          <cell r="E11013">
            <v>1</v>
          </cell>
          <cell r="I11013">
            <v>6050</v>
          </cell>
          <cell r="J11013">
            <v>982401.31578947359</v>
          </cell>
          <cell r="K11013">
            <v>430967.66036363639</v>
          </cell>
        </row>
        <row r="11014">
          <cell r="C11014" t="str">
            <v>a) Vật liệu</v>
          </cell>
          <cell r="H11014">
            <v>6050</v>
          </cell>
        </row>
        <row r="11015">
          <cell r="B11015" t="str">
            <v>V09758</v>
          </cell>
          <cell r="C11015" t="str">
            <v>Vải trắng mộc 0,8m</v>
          </cell>
          <cell r="D11015" t="str">
            <v>m</v>
          </cell>
          <cell r="E11015">
            <v>0.5</v>
          </cell>
          <cell r="F11015">
            <v>8000</v>
          </cell>
          <cell r="G11015">
            <v>1</v>
          </cell>
          <cell r="H11015">
            <v>4000</v>
          </cell>
        </row>
        <row r="11016">
          <cell r="B11016" t="str">
            <v>V04247</v>
          </cell>
          <cell r="C11016" t="str">
            <v>Giẻ lau</v>
          </cell>
          <cell r="D11016" t="str">
            <v>kg</v>
          </cell>
          <cell r="E11016">
            <v>0.3</v>
          </cell>
          <cell r="F11016">
            <v>5000</v>
          </cell>
          <cell r="G11016">
            <v>1</v>
          </cell>
          <cell r="H11016">
            <v>1500</v>
          </cell>
        </row>
        <row r="11017">
          <cell r="B11017" t="str">
            <v>Z999</v>
          </cell>
          <cell r="C11017" t="str">
            <v>Vật liệu khác</v>
          </cell>
          <cell r="D11017" t="str">
            <v>%</v>
          </cell>
          <cell r="E11017">
            <v>10</v>
          </cell>
          <cell r="F11017">
            <v>5500</v>
          </cell>
          <cell r="H11017">
            <v>550</v>
          </cell>
        </row>
        <row r="11018">
          <cell r="C11018" t="str">
            <v>Cộng</v>
          </cell>
          <cell r="H11018">
            <v>6050</v>
          </cell>
        </row>
        <row r="11019">
          <cell r="C11019" t="str">
            <v>b) Nhân công</v>
          </cell>
          <cell r="H11019">
            <v>982401.31578947359</v>
          </cell>
        </row>
        <row r="11020">
          <cell r="B11020" t="str">
            <v>N2407</v>
          </cell>
          <cell r="C11020" t="str">
            <v>Nhân công bậc 4,0/7 - Nhóm 2</v>
          </cell>
          <cell r="D11020" t="str">
            <v>công</v>
          </cell>
          <cell r="E11020">
            <v>2.5</v>
          </cell>
          <cell r="F11020">
            <v>392960.52631578944</v>
          </cell>
          <cell r="G11020">
            <v>1</v>
          </cell>
          <cell r="H11020">
            <v>982401.31578947359</v>
          </cell>
        </row>
        <row r="11021">
          <cell r="C11021" t="str">
            <v>c) Máy thi công</v>
          </cell>
          <cell r="H11021">
            <v>430967.66036363639</v>
          </cell>
        </row>
        <row r="11022">
          <cell r="B11022" t="str">
            <v>MBA2</v>
          </cell>
          <cell r="C11022" t="str">
            <v>Máy lọc dầu hợp bộ KATO KLVC-4AXVSO</v>
          </cell>
          <cell r="D11022" t="str">
            <v>ca</v>
          </cell>
          <cell r="E11022">
            <v>0.26900000000000002</v>
          </cell>
          <cell r="F11022">
            <v>1452021</v>
          </cell>
          <cell r="G11022">
            <v>1</v>
          </cell>
          <cell r="H11022">
            <v>390593.64900000003</v>
          </cell>
        </row>
        <row r="11023">
          <cell r="B11023" t="str">
            <v>M203.0007</v>
          </cell>
          <cell r="C11023" t="str">
            <v>Máy thử cao áp AI-70 hoặc tương đương</v>
          </cell>
          <cell r="D11023" t="str">
            <v>ca</v>
          </cell>
          <cell r="E11023">
            <v>0.1</v>
          </cell>
          <cell r="F11023">
            <v>403740.11363636365</v>
          </cell>
          <cell r="G11023">
            <v>1</v>
          </cell>
          <cell r="H11023">
            <v>40374.011363636368</v>
          </cell>
        </row>
        <row r="11024">
          <cell r="C11024" t="str">
            <v>Cộng</v>
          </cell>
          <cell r="H11024">
            <v>430967.66036363639</v>
          </cell>
        </row>
        <row r="11025">
          <cell r="B11025" t="str">
            <v>T1.2063</v>
          </cell>
          <cell r="C11025" t="str">
            <v>Lọc dầu, mức điện áp trước khi lọc 15kV, mức điện áp sau khi lọc 35kV - lọc dầu bằng máy tuần hoàn (máy hợp bộ KATO KLVC-4AXVSO)</v>
          </cell>
          <cell r="D11025" t="str">
            <v>tấn</v>
          </cell>
          <cell r="E11025">
            <v>1</v>
          </cell>
          <cell r="I11025">
            <v>6050</v>
          </cell>
          <cell r="J11025">
            <v>1178881.5789473683</v>
          </cell>
          <cell r="K11025">
            <v>506472.75236363639</v>
          </cell>
        </row>
        <row r="11026">
          <cell r="C11026" t="str">
            <v>a) Vật liệu</v>
          </cell>
          <cell r="H11026">
            <v>6050</v>
          </cell>
        </row>
        <row r="11027">
          <cell r="B11027" t="str">
            <v>V09758</v>
          </cell>
          <cell r="C11027" t="str">
            <v>Vải trắng mộc 0,8m</v>
          </cell>
          <cell r="D11027" t="str">
            <v>m</v>
          </cell>
          <cell r="E11027">
            <v>0.5</v>
          </cell>
          <cell r="F11027">
            <v>8000</v>
          </cell>
          <cell r="G11027">
            <v>1</v>
          </cell>
          <cell r="H11027">
            <v>4000</v>
          </cell>
        </row>
        <row r="11028">
          <cell r="B11028" t="str">
            <v>V04247</v>
          </cell>
          <cell r="C11028" t="str">
            <v>Giẻ lau</v>
          </cell>
          <cell r="D11028" t="str">
            <v>kg</v>
          </cell>
          <cell r="E11028">
            <v>0.3</v>
          </cell>
          <cell r="F11028">
            <v>5000</v>
          </cell>
          <cell r="G11028">
            <v>1</v>
          </cell>
          <cell r="H11028">
            <v>1500</v>
          </cell>
        </row>
        <row r="11029">
          <cell r="B11029" t="str">
            <v>Z999</v>
          </cell>
          <cell r="C11029" t="str">
            <v>Vật liệu khác</v>
          </cell>
          <cell r="D11029" t="str">
            <v>%</v>
          </cell>
          <cell r="E11029">
            <v>10</v>
          </cell>
          <cell r="F11029">
            <v>5500</v>
          </cell>
          <cell r="H11029">
            <v>550</v>
          </cell>
        </row>
        <row r="11030">
          <cell r="C11030" t="str">
            <v>Cộng</v>
          </cell>
          <cell r="H11030">
            <v>6050</v>
          </cell>
        </row>
        <row r="11031">
          <cell r="C11031" t="str">
            <v>b) Nhân công</v>
          </cell>
          <cell r="H11031">
            <v>1178881.5789473683</v>
          </cell>
        </row>
        <row r="11032">
          <cell r="B11032" t="str">
            <v>N2407</v>
          </cell>
          <cell r="C11032" t="str">
            <v>Nhân công bậc 4,0/7 - Nhóm 2</v>
          </cell>
          <cell r="D11032" t="str">
            <v>công</v>
          </cell>
          <cell r="E11032">
            <v>3</v>
          </cell>
          <cell r="F11032">
            <v>392960.52631578944</v>
          </cell>
          <cell r="G11032">
            <v>1</v>
          </cell>
          <cell r="H11032">
            <v>1178881.5789473683</v>
          </cell>
        </row>
        <row r="11033">
          <cell r="C11033" t="str">
            <v>c) Máy thi công</v>
          </cell>
          <cell r="H11033">
            <v>506472.75236363639</v>
          </cell>
        </row>
        <row r="11034">
          <cell r="B11034" t="str">
            <v>MBA2</v>
          </cell>
          <cell r="C11034" t="str">
            <v>Máy lọc dầu hợp bộ KATO KLVC-4AXVSO</v>
          </cell>
          <cell r="D11034" t="str">
            <v>ca</v>
          </cell>
          <cell r="E11034">
            <v>0.32100000000000001</v>
          </cell>
          <cell r="F11034">
            <v>1452021</v>
          </cell>
          <cell r="G11034">
            <v>1</v>
          </cell>
          <cell r="H11034">
            <v>466098.74100000004</v>
          </cell>
        </row>
        <row r="11035">
          <cell r="B11035" t="str">
            <v>M203.0007</v>
          </cell>
          <cell r="C11035" t="str">
            <v>Máy thử cao áp AI-70 hoặc tương đương</v>
          </cell>
          <cell r="D11035" t="str">
            <v>ca</v>
          </cell>
          <cell r="E11035">
            <v>0.1</v>
          </cell>
          <cell r="F11035">
            <v>403740.11363636365</v>
          </cell>
          <cell r="G11035">
            <v>1</v>
          </cell>
          <cell r="H11035">
            <v>40374.011363636368</v>
          </cell>
        </row>
        <row r="11036">
          <cell r="C11036" t="str">
            <v>Cộng</v>
          </cell>
          <cell r="H11036">
            <v>506472.75236363639</v>
          </cell>
        </row>
        <row r="11037">
          <cell r="B11037" t="str">
            <v>T1.2064</v>
          </cell>
          <cell r="C11037" t="str">
            <v>Lọc dầu, mức điện áp trước khi lọc 15kV, mức điện áp sau khi lọc 40kV - lọc dầu bằng máy tuần hoàn (máy hợp bộ KATO KLVC-4AXVSO)</v>
          </cell>
          <cell r="D11037" t="str">
            <v>tấn</v>
          </cell>
          <cell r="E11037">
            <v>1</v>
          </cell>
          <cell r="I11037">
            <v>6050</v>
          </cell>
          <cell r="J11037">
            <v>1493249.9999999998</v>
          </cell>
          <cell r="K11037">
            <v>592141.99136363633</v>
          </cell>
        </row>
        <row r="11038">
          <cell r="C11038" t="str">
            <v>a) Vật liệu</v>
          </cell>
          <cell r="H11038">
            <v>6050</v>
          </cell>
        </row>
        <row r="11039">
          <cell r="B11039" t="str">
            <v>V09758</v>
          </cell>
          <cell r="C11039" t="str">
            <v>Vải trắng mộc 0,8m</v>
          </cell>
          <cell r="D11039" t="str">
            <v>m</v>
          </cell>
          <cell r="E11039">
            <v>0.5</v>
          </cell>
          <cell r="F11039">
            <v>8000</v>
          </cell>
          <cell r="G11039">
            <v>1</v>
          </cell>
          <cell r="H11039">
            <v>4000</v>
          </cell>
        </row>
        <row r="11040">
          <cell r="B11040" t="str">
            <v>V04247</v>
          </cell>
          <cell r="C11040" t="str">
            <v>Giẻ lau</v>
          </cell>
          <cell r="D11040" t="str">
            <v>kg</v>
          </cell>
          <cell r="E11040">
            <v>0.3</v>
          </cell>
          <cell r="F11040">
            <v>5000</v>
          </cell>
          <cell r="G11040">
            <v>1</v>
          </cell>
          <cell r="H11040">
            <v>1500</v>
          </cell>
        </row>
        <row r="11041">
          <cell r="B11041" t="str">
            <v>Z999</v>
          </cell>
          <cell r="C11041" t="str">
            <v>Vật liệu khác</v>
          </cell>
          <cell r="D11041" t="str">
            <v>%</v>
          </cell>
          <cell r="E11041">
            <v>10</v>
          </cell>
          <cell r="F11041">
            <v>5500</v>
          </cell>
          <cell r="H11041">
            <v>550</v>
          </cell>
        </row>
        <row r="11042">
          <cell r="C11042" t="str">
            <v>Cộng</v>
          </cell>
          <cell r="H11042">
            <v>6050</v>
          </cell>
        </row>
        <row r="11043">
          <cell r="C11043" t="str">
            <v>b) Nhân công</v>
          </cell>
          <cell r="H11043">
            <v>1493249.9999999998</v>
          </cell>
        </row>
        <row r="11044">
          <cell r="B11044" t="str">
            <v>N2407</v>
          </cell>
          <cell r="C11044" t="str">
            <v>Nhân công bậc 4,0/7 - Nhóm 2</v>
          </cell>
          <cell r="D11044" t="str">
            <v>công</v>
          </cell>
          <cell r="E11044">
            <v>3.8</v>
          </cell>
          <cell r="F11044">
            <v>392960.52631578944</v>
          </cell>
          <cell r="G11044">
            <v>1</v>
          </cell>
          <cell r="H11044">
            <v>1493249.9999999998</v>
          </cell>
        </row>
        <row r="11045">
          <cell r="C11045" t="str">
            <v>c) Máy thi công</v>
          </cell>
          <cell r="H11045">
            <v>592141.99136363633</v>
          </cell>
        </row>
        <row r="11046">
          <cell r="B11046" t="str">
            <v>MBA2</v>
          </cell>
          <cell r="C11046" t="str">
            <v>Máy lọc dầu hợp bộ KATO KLVC-4AXVSO</v>
          </cell>
          <cell r="D11046" t="str">
            <v>ca</v>
          </cell>
          <cell r="E11046">
            <v>0.38</v>
          </cell>
          <cell r="F11046">
            <v>1452021</v>
          </cell>
          <cell r="G11046">
            <v>1</v>
          </cell>
          <cell r="H11046">
            <v>551767.98</v>
          </cell>
        </row>
        <row r="11047">
          <cell r="B11047" t="str">
            <v>M203.0007</v>
          </cell>
          <cell r="C11047" t="str">
            <v>Máy thử cao áp AI-70 hoặc tương đương</v>
          </cell>
          <cell r="D11047" t="str">
            <v>ca</v>
          </cell>
          <cell r="E11047">
            <v>0.1</v>
          </cell>
          <cell r="F11047">
            <v>403740.11363636365</v>
          </cell>
          <cell r="G11047">
            <v>1</v>
          </cell>
          <cell r="H11047">
            <v>40374.011363636368</v>
          </cell>
        </row>
        <row r="11048">
          <cell r="C11048" t="str">
            <v>Cộng</v>
          </cell>
          <cell r="H11048">
            <v>592141.99136363633</v>
          </cell>
        </row>
        <row r="11049">
          <cell r="B11049" t="str">
            <v>T1.2065</v>
          </cell>
          <cell r="C11049" t="str">
            <v>Lọc dầu, mức điện áp trước khi lọc 15kV, mức điện áp sau khi lọc 45kV - lọc dầu bằng máy tuần hoàn (máy hợp bộ KATO KLVC-4AXVSO)</v>
          </cell>
          <cell r="D11049" t="str">
            <v>tấn</v>
          </cell>
          <cell r="E11049">
            <v>1</v>
          </cell>
          <cell r="I11049">
            <v>6050</v>
          </cell>
          <cell r="J11049">
            <v>1886210.5263157892</v>
          </cell>
          <cell r="K11049">
            <v>679263.25136363634</v>
          </cell>
        </row>
        <row r="11050">
          <cell r="C11050" t="str">
            <v>a) Vật liệu</v>
          </cell>
          <cell r="H11050">
            <v>6050</v>
          </cell>
        </row>
        <row r="11051">
          <cell r="B11051" t="str">
            <v>V09758</v>
          </cell>
          <cell r="C11051" t="str">
            <v>Vải trắng mộc 0,8m</v>
          </cell>
          <cell r="D11051" t="str">
            <v>m</v>
          </cell>
          <cell r="E11051">
            <v>0.5</v>
          </cell>
          <cell r="F11051">
            <v>8000</v>
          </cell>
          <cell r="G11051">
            <v>1</v>
          </cell>
          <cell r="H11051">
            <v>4000</v>
          </cell>
        </row>
        <row r="11052">
          <cell r="B11052" t="str">
            <v>V04247</v>
          </cell>
          <cell r="C11052" t="str">
            <v>Giẻ lau</v>
          </cell>
          <cell r="D11052" t="str">
            <v>kg</v>
          </cell>
          <cell r="E11052">
            <v>0.3</v>
          </cell>
          <cell r="F11052">
            <v>5000</v>
          </cell>
          <cell r="G11052">
            <v>1</v>
          </cell>
          <cell r="H11052">
            <v>1500</v>
          </cell>
        </row>
        <row r="11053">
          <cell r="B11053" t="str">
            <v>Z999</v>
          </cell>
          <cell r="C11053" t="str">
            <v>Vật liệu khác</v>
          </cell>
          <cell r="D11053" t="str">
            <v>%</v>
          </cell>
          <cell r="E11053">
            <v>10</v>
          </cell>
          <cell r="F11053">
            <v>5500</v>
          </cell>
          <cell r="H11053">
            <v>550</v>
          </cell>
        </row>
        <row r="11054">
          <cell r="C11054" t="str">
            <v>Cộng</v>
          </cell>
          <cell r="H11054">
            <v>6050</v>
          </cell>
        </row>
        <row r="11055">
          <cell r="C11055" t="str">
            <v>b) Nhân công</v>
          </cell>
          <cell r="H11055">
            <v>1886210.5263157892</v>
          </cell>
        </row>
        <row r="11056">
          <cell r="B11056" t="str">
            <v>N2407</v>
          </cell>
          <cell r="C11056" t="str">
            <v>Nhân công bậc 4,0/7 - Nhóm 2</v>
          </cell>
          <cell r="D11056" t="str">
            <v>công</v>
          </cell>
          <cell r="E11056">
            <v>4.8</v>
          </cell>
          <cell r="F11056">
            <v>392960.52631578944</v>
          </cell>
          <cell r="G11056">
            <v>1</v>
          </cell>
          <cell r="H11056">
            <v>1886210.5263157892</v>
          </cell>
        </row>
        <row r="11057">
          <cell r="C11057" t="str">
            <v>c) Máy thi công</v>
          </cell>
          <cell r="H11057">
            <v>679263.25136363634</v>
          </cell>
        </row>
        <row r="11058">
          <cell r="B11058" t="str">
            <v>MBA2</v>
          </cell>
          <cell r="C11058" t="str">
            <v>Máy lọc dầu hợp bộ KATO KLVC-4AXVSO</v>
          </cell>
          <cell r="D11058" t="str">
            <v>ca</v>
          </cell>
          <cell r="E11058">
            <v>0.44</v>
          </cell>
          <cell r="F11058">
            <v>1452021</v>
          </cell>
          <cell r="G11058">
            <v>1</v>
          </cell>
          <cell r="H11058">
            <v>638889.24</v>
          </cell>
        </row>
        <row r="11059">
          <cell r="B11059" t="str">
            <v>M203.0007</v>
          </cell>
          <cell r="C11059" t="str">
            <v>Máy thử cao áp AI-70 hoặc tương đương</v>
          </cell>
          <cell r="D11059" t="str">
            <v>ca</v>
          </cell>
          <cell r="E11059">
            <v>0.1</v>
          </cell>
          <cell r="F11059">
            <v>403740.11363636365</v>
          </cell>
          <cell r="G11059">
            <v>1</v>
          </cell>
          <cell r="H11059">
            <v>40374.011363636368</v>
          </cell>
        </row>
        <row r="11060">
          <cell r="C11060" t="str">
            <v>Cộng</v>
          </cell>
          <cell r="H11060">
            <v>679263.25136363634</v>
          </cell>
        </row>
        <row r="11061">
          <cell r="B11061" t="str">
            <v>T1.2071</v>
          </cell>
          <cell r="C11061" t="str">
            <v>Lọc dầu, mức điện áp trước khi lọc 20kV, mức điện áp sau khi lọc 25kV - lọc bằng máy lọc ép thông thường</v>
          </cell>
          <cell r="D11061" t="str">
            <v>tấn</v>
          </cell>
          <cell r="E11061">
            <v>1</v>
          </cell>
          <cell r="I11061">
            <v>6050</v>
          </cell>
          <cell r="J11061">
            <v>589440.78947368416</v>
          </cell>
          <cell r="K11061">
            <v>116466.64256363637</v>
          </cell>
        </row>
        <row r="11062">
          <cell r="C11062" t="str">
            <v>a) Vật liệu</v>
          </cell>
          <cell r="H11062">
            <v>6050</v>
          </cell>
        </row>
        <row r="11063">
          <cell r="B11063" t="str">
            <v>V09758</v>
          </cell>
          <cell r="C11063" t="str">
            <v>Vải trắng mộc 0,8m</v>
          </cell>
          <cell r="D11063" t="str">
            <v>m</v>
          </cell>
          <cell r="E11063">
            <v>0.5</v>
          </cell>
          <cell r="F11063">
            <v>8000</v>
          </cell>
          <cell r="G11063">
            <v>1</v>
          </cell>
          <cell r="H11063">
            <v>4000</v>
          </cell>
        </row>
        <row r="11064">
          <cell r="B11064" t="str">
            <v>V04247</v>
          </cell>
          <cell r="C11064" t="str">
            <v>Giẻ lau</v>
          </cell>
          <cell r="D11064" t="str">
            <v>kg</v>
          </cell>
          <cell r="E11064">
            <v>0.3</v>
          </cell>
          <cell r="F11064">
            <v>5000</v>
          </cell>
          <cell r="G11064">
            <v>1</v>
          </cell>
          <cell r="H11064">
            <v>1500</v>
          </cell>
        </row>
        <row r="11065">
          <cell r="B11065" t="str">
            <v>Z999</v>
          </cell>
          <cell r="C11065" t="str">
            <v>Vật liệu khác</v>
          </cell>
          <cell r="D11065" t="str">
            <v>%</v>
          </cell>
          <cell r="E11065">
            <v>10</v>
          </cell>
          <cell r="F11065">
            <v>5500</v>
          </cell>
          <cell r="H11065">
            <v>550</v>
          </cell>
        </row>
        <row r="11066">
          <cell r="C11066" t="str">
            <v>Cộng</v>
          </cell>
          <cell r="H11066">
            <v>6050</v>
          </cell>
        </row>
        <row r="11067">
          <cell r="C11067" t="str">
            <v>b) Nhân công</v>
          </cell>
          <cell r="H11067">
            <v>589440.78947368416</v>
          </cell>
        </row>
        <row r="11068">
          <cell r="B11068" t="str">
            <v>N2407</v>
          </cell>
          <cell r="C11068" t="str">
            <v>Nhân công bậc 4,0/7 - Nhóm 2</v>
          </cell>
          <cell r="D11068" t="str">
            <v>công</v>
          </cell>
          <cell r="E11068">
            <v>1.5</v>
          </cell>
          <cell r="F11068">
            <v>392960.52631578944</v>
          </cell>
          <cell r="G11068">
            <v>1</v>
          </cell>
          <cell r="H11068">
            <v>589440.78947368416</v>
          </cell>
        </row>
        <row r="11069">
          <cell r="C11069" t="str">
            <v>c) Máy thi công</v>
          </cell>
          <cell r="H11069">
            <v>116466.64256363637</v>
          </cell>
        </row>
        <row r="11070">
          <cell r="B11070" t="str">
            <v>MBA3</v>
          </cell>
          <cell r="C11070" t="str">
            <v>Máy lọc ép</v>
          </cell>
          <cell r="D11070" t="str">
            <v>ca</v>
          </cell>
          <cell r="E11070">
            <v>0.42</v>
          </cell>
          <cell r="F11070">
            <v>24073</v>
          </cell>
          <cell r="G11070">
            <v>1</v>
          </cell>
          <cell r="H11070">
            <v>10110.66</v>
          </cell>
        </row>
        <row r="11071">
          <cell r="B11071" t="str">
            <v>MBA6</v>
          </cell>
          <cell r="C11071" t="str">
            <v>Máy bơm ly tâm</v>
          </cell>
          <cell r="D11071" t="str">
            <v>ca</v>
          </cell>
          <cell r="E11071">
            <v>0.16</v>
          </cell>
          <cell r="F11071">
            <v>25135</v>
          </cell>
          <cell r="G11071">
            <v>1</v>
          </cell>
          <cell r="H11071">
            <v>4021.6</v>
          </cell>
        </row>
        <row r="11072">
          <cell r="B11072" t="str">
            <v>M112.0401</v>
          </cell>
          <cell r="C11072" t="str">
            <v>Máy bơm chân không</v>
          </cell>
          <cell r="D11072" t="str">
            <v>ca</v>
          </cell>
          <cell r="E11072">
            <v>0.16</v>
          </cell>
          <cell r="F11072">
            <v>387252.32</v>
          </cell>
          <cell r="G11072">
            <v>1</v>
          </cell>
          <cell r="H11072">
            <v>61960.371200000001</v>
          </cell>
        </row>
        <row r="11073">
          <cell r="B11073" t="str">
            <v>M203.0007</v>
          </cell>
          <cell r="C11073" t="str">
            <v>Máy thử cao áp AI-70 hoặc tương đương</v>
          </cell>
          <cell r="D11073" t="str">
            <v>ca</v>
          </cell>
          <cell r="E11073">
            <v>0.1</v>
          </cell>
          <cell r="F11073">
            <v>403740.11363636365</v>
          </cell>
          <cell r="G11073">
            <v>1</v>
          </cell>
          <cell r="H11073">
            <v>40374.011363636368</v>
          </cell>
        </row>
        <row r="11074">
          <cell r="C11074" t="str">
            <v>Cộng</v>
          </cell>
          <cell r="H11074">
            <v>116466.64256363637</v>
          </cell>
        </row>
        <row r="11075">
          <cell r="B11075" t="str">
            <v>T1.2072</v>
          </cell>
          <cell r="C11075" t="str">
            <v>Lọc dầu, mức điện áp trước khi lọc 20kV, mức điện áp sau khi lọc 30kV - lọc bằng máy lọc ép thông thường</v>
          </cell>
          <cell r="D11075" t="str">
            <v>tấn</v>
          </cell>
          <cell r="E11075">
            <v>1</v>
          </cell>
          <cell r="I11075">
            <v>6050</v>
          </cell>
          <cell r="J11075">
            <v>785921.05263157887</v>
          </cell>
          <cell r="K11075">
            <v>132208.48216363636</v>
          </cell>
        </row>
        <row r="11076">
          <cell r="C11076" t="str">
            <v>a) Vật liệu</v>
          </cell>
          <cell r="H11076">
            <v>6050</v>
          </cell>
        </row>
        <row r="11077">
          <cell r="B11077" t="str">
            <v>V09758</v>
          </cell>
          <cell r="C11077" t="str">
            <v>Vải trắng mộc 0,8m</v>
          </cell>
          <cell r="D11077" t="str">
            <v>m</v>
          </cell>
          <cell r="E11077">
            <v>0.5</v>
          </cell>
          <cell r="F11077">
            <v>8000</v>
          </cell>
          <cell r="G11077">
            <v>1</v>
          </cell>
          <cell r="H11077">
            <v>4000</v>
          </cell>
        </row>
        <row r="11078">
          <cell r="B11078" t="str">
            <v>V04247</v>
          </cell>
          <cell r="C11078" t="str">
            <v>Giẻ lau</v>
          </cell>
          <cell r="D11078" t="str">
            <v>kg</v>
          </cell>
          <cell r="E11078">
            <v>0.3</v>
          </cell>
          <cell r="F11078">
            <v>5000</v>
          </cell>
          <cell r="G11078">
            <v>1</v>
          </cell>
          <cell r="H11078">
            <v>1500</v>
          </cell>
        </row>
        <row r="11079">
          <cell r="B11079" t="str">
            <v>Z999</v>
          </cell>
          <cell r="C11079" t="str">
            <v>Vật liệu khác</v>
          </cell>
          <cell r="D11079" t="str">
            <v>%</v>
          </cell>
          <cell r="E11079">
            <v>10</v>
          </cell>
          <cell r="F11079">
            <v>5500</v>
          </cell>
          <cell r="H11079">
            <v>550</v>
          </cell>
        </row>
        <row r="11080">
          <cell r="C11080" t="str">
            <v>Cộng</v>
          </cell>
          <cell r="H11080">
            <v>6050</v>
          </cell>
        </row>
        <row r="11081">
          <cell r="C11081" t="str">
            <v>b) Nhân công</v>
          </cell>
          <cell r="H11081">
            <v>785921.05263157887</v>
          </cell>
        </row>
        <row r="11082">
          <cell r="B11082" t="str">
            <v>N2407</v>
          </cell>
          <cell r="C11082" t="str">
            <v>Nhân công bậc 4,0/7 - Nhóm 2</v>
          </cell>
          <cell r="D11082" t="str">
            <v>công</v>
          </cell>
          <cell r="E11082">
            <v>2</v>
          </cell>
          <cell r="F11082">
            <v>392960.52631578944</v>
          </cell>
          <cell r="G11082">
            <v>1</v>
          </cell>
          <cell r="H11082">
            <v>785921.05263157887</v>
          </cell>
        </row>
        <row r="11083">
          <cell r="C11083" t="str">
            <v>c) Máy thi công</v>
          </cell>
          <cell r="H11083">
            <v>132208.48216363636</v>
          </cell>
        </row>
        <row r="11084">
          <cell r="B11084" t="str">
            <v>MBA3</v>
          </cell>
          <cell r="C11084" t="str">
            <v>Máy lọc ép</v>
          </cell>
          <cell r="D11084" t="str">
            <v>ca</v>
          </cell>
          <cell r="E11084">
            <v>0.56000000000000005</v>
          </cell>
          <cell r="F11084">
            <v>24073</v>
          </cell>
          <cell r="G11084">
            <v>1</v>
          </cell>
          <cell r="H11084">
            <v>13480.880000000001</v>
          </cell>
        </row>
        <row r="11085">
          <cell r="B11085" t="str">
            <v>MBA6</v>
          </cell>
          <cell r="C11085" t="str">
            <v>Máy bơm ly tâm</v>
          </cell>
          <cell r="D11085" t="str">
            <v>ca</v>
          </cell>
          <cell r="E11085">
            <v>0.19</v>
          </cell>
          <cell r="F11085">
            <v>25135</v>
          </cell>
          <cell r="G11085">
            <v>1</v>
          </cell>
          <cell r="H11085">
            <v>4775.6499999999996</v>
          </cell>
        </row>
        <row r="11086">
          <cell r="B11086" t="str">
            <v>M112.0401</v>
          </cell>
          <cell r="C11086" t="str">
            <v>Máy bơm chân không</v>
          </cell>
          <cell r="D11086" t="str">
            <v>ca</v>
          </cell>
          <cell r="E11086">
            <v>0.19</v>
          </cell>
          <cell r="F11086">
            <v>387252.32</v>
          </cell>
          <cell r="G11086">
            <v>1</v>
          </cell>
          <cell r="H11086">
            <v>73577.940799999997</v>
          </cell>
        </row>
        <row r="11087">
          <cell r="B11087" t="str">
            <v>M203.0007</v>
          </cell>
          <cell r="C11087" t="str">
            <v>Máy thử cao áp AI-70 hoặc tương đương</v>
          </cell>
          <cell r="D11087" t="str">
            <v>ca</v>
          </cell>
          <cell r="E11087">
            <v>0.1</v>
          </cell>
          <cell r="F11087">
            <v>403740.11363636365</v>
          </cell>
          <cell r="G11087">
            <v>1</v>
          </cell>
          <cell r="H11087">
            <v>40374.011363636368</v>
          </cell>
        </row>
        <row r="11088">
          <cell r="C11088" t="str">
            <v>Cộng</v>
          </cell>
          <cell r="H11088">
            <v>132208.48216363636</v>
          </cell>
        </row>
        <row r="11089">
          <cell r="B11089" t="str">
            <v>T1.2073</v>
          </cell>
          <cell r="C11089" t="str">
            <v>Lọc dầu, mức điện áp trước khi lọc 20kV, mức điện áp sau khi lọc 35kV - lọc bằng máy lọc ép thông thường</v>
          </cell>
          <cell r="D11089" t="str">
            <v>tấn</v>
          </cell>
          <cell r="E11089">
            <v>1</v>
          </cell>
          <cell r="I11089">
            <v>6050</v>
          </cell>
          <cell r="J11089">
            <v>982401.31578947359</v>
          </cell>
          <cell r="K11089">
            <v>152555.65496363636</v>
          </cell>
        </row>
        <row r="11090">
          <cell r="C11090" t="str">
            <v>a) Vật liệu</v>
          </cell>
          <cell r="H11090">
            <v>6050</v>
          </cell>
        </row>
        <row r="11091">
          <cell r="B11091" t="str">
            <v>V09758</v>
          </cell>
          <cell r="C11091" t="str">
            <v>Vải trắng mộc 0,8m</v>
          </cell>
          <cell r="D11091" t="str">
            <v>m</v>
          </cell>
          <cell r="E11091">
            <v>0.5</v>
          </cell>
          <cell r="F11091">
            <v>8000</v>
          </cell>
          <cell r="G11091">
            <v>1</v>
          </cell>
          <cell r="H11091">
            <v>4000</v>
          </cell>
        </row>
        <row r="11092">
          <cell r="B11092" t="str">
            <v>V04247</v>
          </cell>
          <cell r="C11092" t="str">
            <v>Giẻ lau</v>
          </cell>
          <cell r="D11092" t="str">
            <v>kg</v>
          </cell>
          <cell r="E11092">
            <v>0.3</v>
          </cell>
          <cell r="F11092">
            <v>5000</v>
          </cell>
          <cell r="G11092">
            <v>1</v>
          </cell>
          <cell r="H11092">
            <v>1500</v>
          </cell>
        </row>
        <row r="11093">
          <cell r="B11093" t="str">
            <v>Z999</v>
          </cell>
          <cell r="C11093" t="str">
            <v>Vật liệu khác</v>
          </cell>
          <cell r="D11093" t="str">
            <v>%</v>
          </cell>
          <cell r="E11093">
            <v>10</v>
          </cell>
          <cell r="F11093">
            <v>5500</v>
          </cell>
          <cell r="H11093">
            <v>550</v>
          </cell>
        </row>
        <row r="11094">
          <cell r="C11094" t="str">
            <v>Cộng</v>
          </cell>
          <cell r="H11094">
            <v>6050</v>
          </cell>
        </row>
        <row r="11095">
          <cell r="C11095" t="str">
            <v>b) Nhân công</v>
          </cell>
          <cell r="H11095">
            <v>982401.31578947359</v>
          </cell>
        </row>
        <row r="11096">
          <cell r="B11096" t="str">
            <v>N2407</v>
          </cell>
          <cell r="C11096" t="str">
            <v>Nhân công bậc 4,0/7 - Nhóm 2</v>
          </cell>
          <cell r="D11096" t="str">
            <v>công</v>
          </cell>
          <cell r="E11096">
            <v>2.5</v>
          </cell>
          <cell r="F11096">
            <v>392960.52631578944</v>
          </cell>
          <cell r="G11096">
            <v>1</v>
          </cell>
          <cell r="H11096">
            <v>982401.31578947359</v>
          </cell>
        </row>
        <row r="11097">
          <cell r="C11097" t="str">
            <v>c) Máy thi công</v>
          </cell>
          <cell r="H11097">
            <v>152555.65496363636</v>
          </cell>
        </row>
        <row r="11098">
          <cell r="B11098" t="str">
            <v>MBA3</v>
          </cell>
          <cell r="C11098" t="str">
            <v>Máy lọc ép</v>
          </cell>
          <cell r="D11098" t="str">
            <v>ca</v>
          </cell>
          <cell r="E11098">
            <v>0.72</v>
          </cell>
          <cell r="F11098">
            <v>24073</v>
          </cell>
          <cell r="G11098">
            <v>1</v>
          </cell>
          <cell r="H11098">
            <v>17332.559999999998</v>
          </cell>
        </row>
        <row r="11099">
          <cell r="B11099" t="str">
            <v>MBA6</v>
          </cell>
          <cell r="C11099" t="str">
            <v>Máy bơm ly tâm</v>
          </cell>
          <cell r="D11099" t="str">
            <v>ca</v>
          </cell>
          <cell r="E11099">
            <v>0.23</v>
          </cell>
          <cell r="F11099">
            <v>25135</v>
          </cell>
          <cell r="G11099">
            <v>1</v>
          </cell>
          <cell r="H11099">
            <v>5781.05</v>
          </cell>
        </row>
        <row r="11100">
          <cell r="B11100" t="str">
            <v>M112.0401</v>
          </cell>
          <cell r="C11100" t="str">
            <v>Máy bơm chân không</v>
          </cell>
          <cell r="D11100" t="str">
            <v>ca</v>
          </cell>
          <cell r="E11100">
            <v>0.23</v>
          </cell>
          <cell r="F11100">
            <v>387252.32</v>
          </cell>
          <cell r="G11100">
            <v>1</v>
          </cell>
          <cell r="H11100">
            <v>89068.03360000001</v>
          </cell>
        </row>
        <row r="11101">
          <cell r="B11101" t="str">
            <v>M203.0007</v>
          </cell>
          <cell r="C11101" t="str">
            <v>Máy thử cao áp AI-70 hoặc tương đương</v>
          </cell>
          <cell r="D11101" t="str">
            <v>ca</v>
          </cell>
          <cell r="E11101">
            <v>0.1</v>
          </cell>
          <cell r="F11101">
            <v>403740.11363636365</v>
          </cell>
          <cell r="G11101">
            <v>1</v>
          </cell>
          <cell r="H11101">
            <v>40374.011363636368</v>
          </cell>
        </row>
        <row r="11102">
          <cell r="C11102" t="str">
            <v>Cộng</v>
          </cell>
          <cell r="H11102">
            <v>152555.65496363636</v>
          </cell>
        </row>
        <row r="11103">
          <cell r="B11103" t="str">
            <v>T1.2074</v>
          </cell>
          <cell r="C11103" t="str">
            <v>Lọc dầu, mức điện áp trước khi lọc 20kV, mức điện áp sau khi lọc 40kV - lọc bằng máy lọc ép thông thường</v>
          </cell>
          <cell r="D11103" t="str">
            <v>tấn</v>
          </cell>
          <cell r="E11103">
            <v>1</v>
          </cell>
          <cell r="I11103">
            <v>6050</v>
          </cell>
          <cell r="J11103">
            <v>1257473.6842105263</v>
          </cell>
          <cell r="K11103">
            <v>172421.3677636364</v>
          </cell>
        </row>
        <row r="11104">
          <cell r="C11104" t="str">
            <v>a) Vật liệu</v>
          </cell>
          <cell r="H11104">
            <v>6050</v>
          </cell>
        </row>
        <row r="11105">
          <cell r="B11105" t="str">
            <v>V09758</v>
          </cell>
          <cell r="C11105" t="str">
            <v>Vải trắng mộc 0,8m</v>
          </cell>
          <cell r="D11105" t="str">
            <v>m</v>
          </cell>
          <cell r="E11105">
            <v>0.5</v>
          </cell>
          <cell r="F11105">
            <v>8000</v>
          </cell>
          <cell r="G11105">
            <v>1</v>
          </cell>
          <cell r="H11105">
            <v>4000</v>
          </cell>
        </row>
        <row r="11106">
          <cell r="B11106" t="str">
            <v>V04247</v>
          </cell>
          <cell r="C11106" t="str">
            <v>Giẻ lau</v>
          </cell>
          <cell r="D11106" t="str">
            <v>kg</v>
          </cell>
          <cell r="E11106">
            <v>0.3</v>
          </cell>
          <cell r="F11106">
            <v>5000</v>
          </cell>
          <cell r="G11106">
            <v>1</v>
          </cell>
          <cell r="H11106">
            <v>1500</v>
          </cell>
        </row>
        <row r="11107">
          <cell r="B11107" t="str">
            <v>Z999</v>
          </cell>
          <cell r="C11107" t="str">
            <v>Vật liệu khác</v>
          </cell>
          <cell r="D11107" t="str">
            <v>%</v>
          </cell>
          <cell r="E11107">
            <v>10</v>
          </cell>
          <cell r="F11107">
            <v>5500</v>
          </cell>
          <cell r="H11107">
            <v>550</v>
          </cell>
        </row>
        <row r="11108">
          <cell r="C11108" t="str">
            <v>Cộng</v>
          </cell>
          <cell r="H11108">
            <v>6050</v>
          </cell>
        </row>
        <row r="11109">
          <cell r="C11109" t="str">
            <v>b) Nhân công</v>
          </cell>
          <cell r="H11109">
            <v>1257473.6842105263</v>
          </cell>
        </row>
        <row r="11110">
          <cell r="B11110" t="str">
            <v>N2407</v>
          </cell>
          <cell r="C11110" t="str">
            <v>Nhân công bậc 4,0/7 - Nhóm 2</v>
          </cell>
          <cell r="D11110" t="str">
            <v>công</v>
          </cell>
          <cell r="E11110">
            <v>3.2</v>
          </cell>
          <cell r="F11110">
            <v>392960.52631578944</v>
          </cell>
          <cell r="G11110">
            <v>1</v>
          </cell>
          <cell r="H11110">
            <v>1257473.6842105263</v>
          </cell>
        </row>
        <row r="11111">
          <cell r="C11111" t="str">
            <v>c) Máy thi công</v>
          </cell>
          <cell r="H11111">
            <v>172421.3677636364</v>
          </cell>
        </row>
        <row r="11112">
          <cell r="B11112" t="str">
            <v>MBA3</v>
          </cell>
          <cell r="C11112" t="str">
            <v>Máy lọc ép</v>
          </cell>
          <cell r="D11112" t="str">
            <v>ca</v>
          </cell>
          <cell r="E11112">
            <v>0.86</v>
          </cell>
          <cell r="F11112">
            <v>24073</v>
          </cell>
          <cell r="G11112">
            <v>1</v>
          </cell>
          <cell r="H11112">
            <v>20702.78</v>
          </cell>
        </row>
        <row r="11113">
          <cell r="B11113" t="str">
            <v>MBA6</v>
          </cell>
          <cell r="C11113" t="str">
            <v>Máy bơm ly tâm</v>
          </cell>
          <cell r="D11113" t="str">
            <v>ca</v>
          </cell>
          <cell r="E11113">
            <v>0.27</v>
          </cell>
          <cell r="F11113">
            <v>25135</v>
          </cell>
          <cell r="G11113">
            <v>1</v>
          </cell>
          <cell r="H11113">
            <v>6786.4500000000007</v>
          </cell>
        </row>
        <row r="11114">
          <cell r="B11114" t="str">
            <v>M112.0401</v>
          </cell>
          <cell r="C11114" t="str">
            <v>Máy bơm chân không</v>
          </cell>
          <cell r="D11114" t="str">
            <v>ca</v>
          </cell>
          <cell r="E11114">
            <v>0.27</v>
          </cell>
          <cell r="F11114">
            <v>387252.32</v>
          </cell>
          <cell r="G11114">
            <v>1</v>
          </cell>
          <cell r="H11114">
            <v>104558.12640000001</v>
          </cell>
        </row>
        <row r="11115">
          <cell r="B11115" t="str">
            <v>M203.0007</v>
          </cell>
          <cell r="C11115" t="str">
            <v>Máy thử cao áp AI-70 hoặc tương đương</v>
          </cell>
          <cell r="D11115" t="str">
            <v>ca</v>
          </cell>
          <cell r="E11115">
            <v>0.1</v>
          </cell>
          <cell r="F11115">
            <v>403740.11363636365</v>
          </cell>
          <cell r="G11115">
            <v>1</v>
          </cell>
          <cell r="H11115">
            <v>40374.011363636368</v>
          </cell>
        </row>
        <row r="11116">
          <cell r="C11116" t="str">
            <v>Cộng</v>
          </cell>
          <cell r="H11116">
            <v>172421.3677636364</v>
          </cell>
        </row>
        <row r="11117">
          <cell r="B11117" t="str">
            <v>T1.2075</v>
          </cell>
          <cell r="C11117" t="str">
            <v>Lọc dầu, mức điện áp trước khi lọc 20kV, mức điện áp sau khi lọc 45kV - lọc bằng máy lọc ép thông thường</v>
          </cell>
          <cell r="D11117" t="str">
            <v>tấn</v>
          </cell>
          <cell r="E11117">
            <v>1</v>
          </cell>
          <cell r="I11117">
            <v>6050</v>
          </cell>
          <cell r="J11117">
            <v>1571842.1052631577</v>
          </cell>
          <cell r="K11117">
            <v>201497.74696363637</v>
          </cell>
        </row>
        <row r="11118">
          <cell r="C11118" t="str">
            <v>a) Vật liệu</v>
          </cell>
          <cell r="H11118">
            <v>6050</v>
          </cell>
        </row>
        <row r="11119">
          <cell r="B11119" t="str">
            <v>V09758</v>
          </cell>
          <cell r="C11119" t="str">
            <v>Vải trắng mộc 0,8m</v>
          </cell>
          <cell r="D11119" t="str">
            <v>m</v>
          </cell>
          <cell r="E11119">
            <v>0.5</v>
          </cell>
          <cell r="F11119">
            <v>8000</v>
          </cell>
          <cell r="G11119">
            <v>1</v>
          </cell>
          <cell r="H11119">
            <v>4000</v>
          </cell>
        </row>
        <row r="11120">
          <cell r="B11120" t="str">
            <v>V04247</v>
          </cell>
          <cell r="C11120" t="str">
            <v>Giẻ lau</v>
          </cell>
          <cell r="D11120" t="str">
            <v>kg</v>
          </cell>
          <cell r="E11120">
            <v>0.3</v>
          </cell>
          <cell r="F11120">
            <v>5000</v>
          </cell>
          <cell r="G11120">
            <v>1</v>
          </cell>
          <cell r="H11120">
            <v>1500</v>
          </cell>
        </row>
        <row r="11121">
          <cell r="B11121" t="str">
            <v>Z999</v>
          </cell>
          <cell r="C11121" t="str">
            <v>Vật liệu khác</v>
          </cell>
          <cell r="D11121" t="str">
            <v>%</v>
          </cell>
          <cell r="E11121">
            <v>10</v>
          </cell>
          <cell r="F11121">
            <v>5500</v>
          </cell>
          <cell r="H11121">
            <v>550</v>
          </cell>
        </row>
        <row r="11122">
          <cell r="C11122" t="str">
            <v>Cộng</v>
          </cell>
          <cell r="H11122">
            <v>6050</v>
          </cell>
        </row>
        <row r="11123">
          <cell r="C11123" t="str">
            <v>b) Nhân công</v>
          </cell>
          <cell r="H11123">
            <v>1571842.1052631577</v>
          </cell>
        </row>
        <row r="11124">
          <cell r="B11124" t="str">
            <v>N2407</v>
          </cell>
          <cell r="C11124" t="str">
            <v>Nhân công bậc 4,0/7 - Nhóm 2</v>
          </cell>
          <cell r="D11124" t="str">
            <v>công</v>
          </cell>
          <cell r="E11124">
            <v>4</v>
          </cell>
          <cell r="F11124">
            <v>392960.52631578944</v>
          </cell>
          <cell r="G11124">
            <v>1</v>
          </cell>
          <cell r="H11124">
            <v>1571842.1052631577</v>
          </cell>
        </row>
        <row r="11125">
          <cell r="C11125" t="str">
            <v>c) Máy thi công</v>
          </cell>
          <cell r="H11125">
            <v>201497.74696363637</v>
          </cell>
        </row>
        <row r="11126">
          <cell r="B11126" t="str">
            <v>MBA3</v>
          </cell>
          <cell r="C11126" t="str">
            <v>Máy lọc ép</v>
          </cell>
          <cell r="D11126" t="str">
            <v>ca</v>
          </cell>
          <cell r="E11126">
            <v>1.04</v>
          </cell>
          <cell r="F11126">
            <v>24073</v>
          </cell>
          <cell r="G11126">
            <v>1</v>
          </cell>
          <cell r="H11126">
            <v>25035.920000000002</v>
          </cell>
        </row>
        <row r="11127">
          <cell r="B11127" t="str">
            <v>MBA6</v>
          </cell>
          <cell r="C11127" t="str">
            <v>Máy bơm ly tâm</v>
          </cell>
          <cell r="D11127" t="str">
            <v>ca</v>
          </cell>
          <cell r="E11127">
            <v>0.33</v>
          </cell>
          <cell r="F11127">
            <v>25135</v>
          </cell>
          <cell r="G11127">
            <v>1</v>
          </cell>
          <cell r="H11127">
            <v>8294.5500000000011</v>
          </cell>
        </row>
        <row r="11128">
          <cell r="B11128" t="str">
            <v>M112.0401</v>
          </cell>
          <cell r="C11128" t="str">
            <v>Máy bơm chân không</v>
          </cell>
          <cell r="D11128" t="str">
            <v>ca</v>
          </cell>
          <cell r="E11128">
            <v>0.33</v>
          </cell>
          <cell r="F11128">
            <v>387252.32</v>
          </cell>
          <cell r="G11128">
            <v>1</v>
          </cell>
          <cell r="H11128">
            <v>127793.26560000001</v>
          </cell>
        </row>
        <row r="11129">
          <cell r="B11129" t="str">
            <v>M203.0007</v>
          </cell>
          <cell r="C11129" t="str">
            <v>Máy thử cao áp AI-70 hoặc tương đương</v>
          </cell>
          <cell r="D11129" t="str">
            <v>ca</v>
          </cell>
          <cell r="E11129">
            <v>0.1</v>
          </cell>
          <cell r="F11129">
            <v>403740.11363636365</v>
          </cell>
          <cell r="G11129">
            <v>1</v>
          </cell>
          <cell r="H11129">
            <v>40374.011363636368</v>
          </cell>
        </row>
        <row r="11130">
          <cell r="C11130" t="str">
            <v>Cộng</v>
          </cell>
          <cell r="H11130">
            <v>201497.74696363637</v>
          </cell>
        </row>
        <row r="11131">
          <cell r="B11131" t="str">
            <v>T1.2076</v>
          </cell>
          <cell r="C11131" t="str">
            <v>Lọc dầu, mức điện áp trước khi lọc 20kV, mức điện áp sau khi lọc 50kV - lọc bằng máy lọc ép thông thường</v>
          </cell>
          <cell r="D11131" t="str">
            <v>tấn</v>
          </cell>
          <cell r="E11131">
            <v>1</v>
          </cell>
          <cell r="I11131">
            <v>6050</v>
          </cell>
          <cell r="J11131">
            <v>1846914.4736842103</v>
          </cell>
          <cell r="K11131">
            <v>235420.18936363637</v>
          </cell>
        </row>
        <row r="11132">
          <cell r="C11132" t="str">
            <v>a) Vật liệu</v>
          </cell>
          <cell r="H11132">
            <v>6050</v>
          </cell>
        </row>
        <row r="11133">
          <cell r="B11133" t="str">
            <v>V09758</v>
          </cell>
          <cell r="C11133" t="str">
            <v>Vải trắng mộc 0,8m</v>
          </cell>
          <cell r="D11133" t="str">
            <v>m</v>
          </cell>
          <cell r="E11133">
            <v>0.5</v>
          </cell>
          <cell r="F11133">
            <v>8000</v>
          </cell>
          <cell r="G11133">
            <v>1</v>
          </cell>
          <cell r="H11133">
            <v>4000</v>
          </cell>
        </row>
        <row r="11134">
          <cell r="B11134" t="str">
            <v>V04247</v>
          </cell>
          <cell r="C11134" t="str">
            <v>Giẻ lau</v>
          </cell>
          <cell r="D11134" t="str">
            <v>kg</v>
          </cell>
          <cell r="E11134">
            <v>0.3</v>
          </cell>
          <cell r="F11134">
            <v>5000</v>
          </cell>
          <cell r="G11134">
            <v>1</v>
          </cell>
          <cell r="H11134">
            <v>1500</v>
          </cell>
        </row>
        <row r="11135">
          <cell r="B11135" t="str">
            <v>Z999</v>
          </cell>
          <cell r="C11135" t="str">
            <v>Vật liệu khác</v>
          </cell>
          <cell r="D11135" t="str">
            <v>%</v>
          </cell>
          <cell r="E11135">
            <v>10</v>
          </cell>
          <cell r="F11135">
            <v>5500</v>
          </cell>
          <cell r="H11135">
            <v>550</v>
          </cell>
        </row>
        <row r="11136">
          <cell r="C11136" t="str">
            <v>Cộng</v>
          </cell>
          <cell r="H11136">
            <v>6050</v>
          </cell>
        </row>
        <row r="11137">
          <cell r="C11137" t="str">
            <v>b) Nhân công</v>
          </cell>
          <cell r="H11137">
            <v>1846914.4736842103</v>
          </cell>
        </row>
        <row r="11138">
          <cell r="B11138" t="str">
            <v>N2407</v>
          </cell>
          <cell r="C11138" t="str">
            <v>Nhân công bậc 4,0/7 - Nhóm 2</v>
          </cell>
          <cell r="D11138" t="str">
            <v>công</v>
          </cell>
          <cell r="E11138">
            <v>4.7</v>
          </cell>
          <cell r="F11138">
            <v>392960.52631578944</v>
          </cell>
          <cell r="G11138">
            <v>1</v>
          </cell>
          <cell r="H11138">
            <v>1846914.4736842103</v>
          </cell>
        </row>
        <row r="11139">
          <cell r="C11139" t="str">
            <v>c) Máy thi công</v>
          </cell>
          <cell r="H11139">
            <v>235420.18936363637</v>
          </cell>
        </row>
        <row r="11140">
          <cell r="B11140" t="str">
            <v>MBA3</v>
          </cell>
          <cell r="C11140" t="str">
            <v>Máy lọc ép</v>
          </cell>
          <cell r="D11140" t="str">
            <v>ca</v>
          </cell>
          <cell r="E11140">
            <v>1.25</v>
          </cell>
          <cell r="F11140">
            <v>24073</v>
          </cell>
          <cell r="G11140">
            <v>1</v>
          </cell>
          <cell r="H11140">
            <v>30091.25</v>
          </cell>
        </row>
        <row r="11141">
          <cell r="B11141" t="str">
            <v>MBA6</v>
          </cell>
          <cell r="C11141" t="str">
            <v>Máy bơm ly tâm</v>
          </cell>
          <cell r="D11141" t="str">
            <v>ca</v>
          </cell>
          <cell r="E11141">
            <v>0.4</v>
          </cell>
          <cell r="F11141">
            <v>25135</v>
          </cell>
          <cell r="G11141">
            <v>1</v>
          </cell>
          <cell r="H11141">
            <v>10054</v>
          </cell>
        </row>
        <row r="11142">
          <cell r="B11142" t="str">
            <v>M112.0401</v>
          </cell>
          <cell r="C11142" t="str">
            <v>Máy bơm chân không</v>
          </cell>
          <cell r="D11142" t="str">
            <v>ca</v>
          </cell>
          <cell r="E11142">
            <v>0.4</v>
          </cell>
          <cell r="F11142">
            <v>387252.32</v>
          </cell>
          <cell r="G11142">
            <v>1</v>
          </cell>
          <cell r="H11142">
            <v>154900.92800000001</v>
          </cell>
        </row>
        <row r="11143">
          <cell r="B11143" t="str">
            <v>M203.0007</v>
          </cell>
          <cell r="C11143" t="str">
            <v>Máy thử cao áp AI-70 hoặc tương đương</v>
          </cell>
          <cell r="D11143" t="str">
            <v>ca</v>
          </cell>
          <cell r="E11143">
            <v>0.1</v>
          </cell>
          <cell r="F11143">
            <v>403740.11363636365</v>
          </cell>
          <cell r="G11143">
            <v>1</v>
          </cell>
          <cell r="H11143">
            <v>40374.011363636368</v>
          </cell>
        </row>
        <row r="11144">
          <cell r="C11144" t="str">
            <v>Cộng</v>
          </cell>
          <cell r="H11144">
            <v>235420.18936363637</v>
          </cell>
        </row>
        <row r="11145">
          <cell r="B11145" t="str">
            <v>T1.2081</v>
          </cell>
          <cell r="C11145" t="str">
            <v>Lọc dầu, mức điện áp trước khi lọc 20kV, mức điện áp sau khi lọc 25kV - lọc dầu bằng máy YBM-2</v>
          </cell>
          <cell r="D11145" t="str">
            <v>tấn</v>
          </cell>
          <cell r="E11145">
            <v>1</v>
          </cell>
          <cell r="I11145">
            <v>6050</v>
          </cell>
          <cell r="J11145">
            <v>589440.78947368416</v>
          </cell>
          <cell r="K11145">
            <v>229820.01136363635</v>
          </cell>
        </row>
        <row r="11146">
          <cell r="C11146" t="str">
            <v>a) Vật liệu</v>
          </cell>
          <cell r="H11146">
            <v>6050</v>
          </cell>
        </row>
        <row r="11147">
          <cell r="B11147" t="str">
            <v>V09758</v>
          </cell>
          <cell r="C11147" t="str">
            <v>Vải trắng mộc 0,8m</v>
          </cell>
          <cell r="D11147" t="str">
            <v>m</v>
          </cell>
          <cell r="E11147">
            <v>0.5</v>
          </cell>
          <cell r="F11147">
            <v>8000</v>
          </cell>
          <cell r="G11147">
            <v>1</v>
          </cell>
          <cell r="H11147">
            <v>4000</v>
          </cell>
        </row>
        <row r="11148">
          <cell r="B11148" t="str">
            <v>V04247</v>
          </cell>
          <cell r="C11148" t="str">
            <v>Giẻ lau</v>
          </cell>
          <cell r="D11148" t="str">
            <v>kg</v>
          </cell>
          <cell r="E11148">
            <v>0.3</v>
          </cell>
          <cell r="F11148">
            <v>5000</v>
          </cell>
          <cell r="G11148">
            <v>1</v>
          </cell>
          <cell r="H11148">
            <v>1500</v>
          </cell>
        </row>
        <row r="11149">
          <cell r="B11149" t="str">
            <v>Z999</v>
          </cell>
          <cell r="C11149" t="str">
            <v>Vật liệu khác</v>
          </cell>
          <cell r="D11149" t="str">
            <v>%</v>
          </cell>
          <cell r="E11149">
            <v>10</v>
          </cell>
          <cell r="F11149">
            <v>5500</v>
          </cell>
          <cell r="H11149">
            <v>550</v>
          </cell>
        </row>
        <row r="11150">
          <cell r="C11150" t="str">
            <v>Cộng</v>
          </cell>
          <cell r="H11150">
            <v>6050</v>
          </cell>
        </row>
        <row r="11151">
          <cell r="C11151" t="str">
            <v>b) Nhân công</v>
          </cell>
          <cell r="H11151">
            <v>589440.78947368416</v>
          </cell>
        </row>
        <row r="11152">
          <cell r="B11152" t="str">
            <v>N2407</v>
          </cell>
          <cell r="C11152" t="str">
            <v>Nhân công bậc 4,0/7 - Nhóm 2</v>
          </cell>
          <cell r="D11152" t="str">
            <v>công</v>
          </cell>
          <cell r="E11152">
            <v>1.5</v>
          </cell>
          <cell r="F11152">
            <v>392960.52631578944</v>
          </cell>
          <cell r="G11152">
            <v>1</v>
          </cell>
          <cell r="H11152">
            <v>589440.78947368416</v>
          </cell>
        </row>
        <row r="11153">
          <cell r="C11153" t="str">
            <v>c) Máy thi công</v>
          </cell>
          <cell r="H11153">
            <v>229820.01136363635</v>
          </cell>
        </row>
        <row r="11154">
          <cell r="B11154" t="str">
            <v>MBA1</v>
          </cell>
          <cell r="C11154" t="str">
            <v>Máy lọc dầu cải tạo YBM-2</v>
          </cell>
          <cell r="D11154" t="str">
            <v>ca</v>
          </cell>
          <cell r="E11154">
            <v>0.25</v>
          </cell>
          <cell r="F11154">
            <v>757784</v>
          </cell>
          <cell r="G11154">
            <v>1</v>
          </cell>
          <cell r="H11154">
            <v>189446</v>
          </cell>
        </row>
        <row r="11155">
          <cell r="B11155" t="str">
            <v>M203.0007</v>
          </cell>
          <cell r="C11155" t="str">
            <v>Máy thử cao áp AI-70 hoặc tương đương</v>
          </cell>
          <cell r="D11155" t="str">
            <v>ca</v>
          </cell>
          <cell r="E11155">
            <v>0.1</v>
          </cell>
          <cell r="F11155">
            <v>403740.11363636365</v>
          </cell>
          <cell r="G11155">
            <v>1</v>
          </cell>
          <cell r="H11155">
            <v>40374.011363636368</v>
          </cell>
        </row>
        <row r="11156">
          <cell r="C11156" t="str">
            <v>Cộng</v>
          </cell>
          <cell r="H11156">
            <v>229820.01136363635</v>
          </cell>
        </row>
        <row r="11157">
          <cell r="B11157" t="str">
            <v>T1.2082</v>
          </cell>
          <cell r="C11157" t="str">
            <v>Lọc dầu, mức điện áp trước khi lọc 20kV, mức điện áp sau khi lọc 30kV - lọc dầu bằng máy YBM-2</v>
          </cell>
          <cell r="D11157" t="str">
            <v>tấn</v>
          </cell>
          <cell r="E11157">
            <v>1</v>
          </cell>
          <cell r="I11157">
            <v>6050</v>
          </cell>
          <cell r="J11157">
            <v>785921.05263157887</v>
          </cell>
          <cell r="K11157">
            <v>298020.57136363641</v>
          </cell>
        </row>
        <row r="11158">
          <cell r="C11158" t="str">
            <v>a) Vật liệu</v>
          </cell>
          <cell r="H11158">
            <v>6050</v>
          </cell>
        </row>
        <row r="11159">
          <cell r="B11159" t="str">
            <v>V09758</v>
          </cell>
          <cell r="C11159" t="str">
            <v>Vải trắng mộc 0,8m</v>
          </cell>
          <cell r="D11159" t="str">
            <v>m</v>
          </cell>
          <cell r="E11159">
            <v>0.5</v>
          </cell>
          <cell r="F11159">
            <v>8000</v>
          </cell>
          <cell r="G11159">
            <v>1</v>
          </cell>
          <cell r="H11159">
            <v>4000</v>
          </cell>
        </row>
        <row r="11160">
          <cell r="B11160" t="str">
            <v>V04247</v>
          </cell>
          <cell r="C11160" t="str">
            <v>Giẻ lau</v>
          </cell>
          <cell r="D11160" t="str">
            <v>kg</v>
          </cell>
          <cell r="E11160">
            <v>0.3</v>
          </cell>
          <cell r="F11160">
            <v>5000</v>
          </cell>
          <cell r="G11160">
            <v>1</v>
          </cell>
          <cell r="H11160">
            <v>1500</v>
          </cell>
        </row>
        <row r="11161">
          <cell r="B11161" t="str">
            <v>Z999</v>
          </cell>
          <cell r="C11161" t="str">
            <v>Vật liệu khác</v>
          </cell>
          <cell r="D11161" t="str">
            <v>%</v>
          </cell>
          <cell r="E11161">
            <v>10</v>
          </cell>
          <cell r="F11161">
            <v>5500</v>
          </cell>
          <cell r="H11161">
            <v>550</v>
          </cell>
        </row>
        <row r="11162">
          <cell r="C11162" t="str">
            <v>Cộng</v>
          </cell>
          <cell r="H11162">
            <v>6050</v>
          </cell>
        </row>
        <row r="11163">
          <cell r="C11163" t="str">
            <v>b) Nhân công</v>
          </cell>
          <cell r="H11163">
            <v>785921.05263157887</v>
          </cell>
        </row>
        <row r="11164">
          <cell r="B11164" t="str">
            <v>N2407</v>
          </cell>
          <cell r="C11164" t="str">
            <v>Nhân công bậc 4,0/7 - Nhóm 2</v>
          </cell>
          <cell r="D11164" t="str">
            <v>công</v>
          </cell>
          <cell r="E11164">
            <v>2</v>
          </cell>
          <cell r="F11164">
            <v>392960.52631578944</v>
          </cell>
          <cell r="G11164">
            <v>1</v>
          </cell>
          <cell r="H11164">
            <v>785921.05263157887</v>
          </cell>
        </row>
        <row r="11165">
          <cell r="C11165" t="str">
            <v>c) Máy thi công</v>
          </cell>
          <cell r="H11165">
            <v>298020.57136363641</v>
          </cell>
        </row>
        <row r="11166">
          <cell r="B11166" t="str">
            <v>MBA1</v>
          </cell>
          <cell r="C11166" t="str">
            <v>Máy lọc dầu cải tạo YBM-2</v>
          </cell>
          <cell r="D11166" t="str">
            <v>ca</v>
          </cell>
          <cell r="E11166">
            <v>0.34</v>
          </cell>
          <cell r="F11166">
            <v>757784</v>
          </cell>
          <cell r="G11166">
            <v>1</v>
          </cell>
          <cell r="H11166">
            <v>257646.56000000003</v>
          </cell>
        </row>
        <row r="11167">
          <cell r="B11167" t="str">
            <v>M203.0007</v>
          </cell>
          <cell r="C11167" t="str">
            <v>Máy thử cao áp AI-70 hoặc tương đương</v>
          </cell>
          <cell r="D11167" t="str">
            <v>ca</v>
          </cell>
          <cell r="E11167">
            <v>0.1</v>
          </cell>
          <cell r="F11167">
            <v>403740.11363636365</v>
          </cell>
          <cell r="G11167">
            <v>1</v>
          </cell>
          <cell r="H11167">
            <v>40374.011363636368</v>
          </cell>
        </row>
        <row r="11168">
          <cell r="C11168" t="str">
            <v>Cộng</v>
          </cell>
          <cell r="H11168">
            <v>298020.57136363641</v>
          </cell>
        </row>
        <row r="11169">
          <cell r="B11169" t="str">
            <v>T1.2083</v>
          </cell>
          <cell r="C11169" t="str">
            <v>Lọc dầu, mức điện áp trước khi lọc 20kV, mức điện áp sau khi lọc 35kV - lọc dầu bằng máy YBM-2</v>
          </cell>
          <cell r="D11169" t="str">
            <v>tấn</v>
          </cell>
          <cell r="E11169">
            <v>1</v>
          </cell>
          <cell r="I11169">
            <v>6050</v>
          </cell>
          <cell r="J11169">
            <v>982401.31578947359</v>
          </cell>
          <cell r="K11169">
            <v>366221.13136363635</v>
          </cell>
        </row>
        <row r="11170">
          <cell r="C11170" t="str">
            <v>a) Vật liệu</v>
          </cell>
          <cell r="H11170">
            <v>6050</v>
          </cell>
        </row>
        <row r="11171">
          <cell r="B11171" t="str">
            <v>V09758</v>
          </cell>
          <cell r="C11171" t="str">
            <v>Vải trắng mộc 0,8m</v>
          </cell>
          <cell r="D11171" t="str">
            <v>m</v>
          </cell>
          <cell r="E11171">
            <v>0.5</v>
          </cell>
          <cell r="F11171">
            <v>8000</v>
          </cell>
          <cell r="G11171">
            <v>1</v>
          </cell>
          <cell r="H11171">
            <v>4000</v>
          </cell>
        </row>
        <row r="11172">
          <cell r="B11172" t="str">
            <v>V04247</v>
          </cell>
          <cell r="C11172" t="str">
            <v>Giẻ lau</v>
          </cell>
          <cell r="D11172" t="str">
            <v>kg</v>
          </cell>
          <cell r="E11172">
            <v>0.3</v>
          </cell>
          <cell r="F11172">
            <v>5000</v>
          </cell>
          <cell r="G11172">
            <v>1</v>
          </cell>
          <cell r="H11172">
            <v>1500</v>
          </cell>
        </row>
        <row r="11173">
          <cell r="B11173" t="str">
            <v>Z999</v>
          </cell>
          <cell r="C11173" t="str">
            <v>Vật liệu khác</v>
          </cell>
          <cell r="D11173" t="str">
            <v>%</v>
          </cell>
          <cell r="E11173">
            <v>10</v>
          </cell>
          <cell r="F11173">
            <v>5500</v>
          </cell>
          <cell r="H11173">
            <v>550</v>
          </cell>
        </row>
        <row r="11174">
          <cell r="C11174" t="str">
            <v>Cộng</v>
          </cell>
          <cell r="H11174">
            <v>6050</v>
          </cell>
        </row>
        <row r="11175">
          <cell r="C11175" t="str">
            <v>b) Nhân công</v>
          </cell>
          <cell r="H11175">
            <v>982401.31578947359</v>
          </cell>
        </row>
        <row r="11176">
          <cell r="B11176" t="str">
            <v>N2407</v>
          </cell>
          <cell r="C11176" t="str">
            <v>Nhân công bậc 4,0/7 - Nhóm 2</v>
          </cell>
          <cell r="D11176" t="str">
            <v>công</v>
          </cell>
          <cell r="E11176">
            <v>2.5</v>
          </cell>
          <cell r="F11176">
            <v>392960.52631578944</v>
          </cell>
          <cell r="G11176">
            <v>1</v>
          </cell>
          <cell r="H11176">
            <v>982401.31578947359</v>
          </cell>
        </row>
        <row r="11177">
          <cell r="C11177" t="str">
            <v>c) Máy thi công</v>
          </cell>
          <cell r="H11177">
            <v>366221.13136363635</v>
          </cell>
        </row>
        <row r="11178">
          <cell r="B11178" t="str">
            <v>MBA1</v>
          </cell>
          <cell r="C11178" t="str">
            <v>Máy lọc dầu cải tạo YBM-2</v>
          </cell>
          <cell r="D11178" t="str">
            <v>ca</v>
          </cell>
          <cell r="E11178">
            <v>0.43</v>
          </cell>
          <cell r="F11178">
            <v>757784</v>
          </cell>
          <cell r="G11178">
            <v>1</v>
          </cell>
          <cell r="H11178">
            <v>325847.12</v>
          </cell>
        </row>
        <row r="11179">
          <cell r="B11179" t="str">
            <v>M203.0007</v>
          </cell>
          <cell r="C11179" t="str">
            <v>Máy thử cao áp AI-70 hoặc tương đương</v>
          </cell>
          <cell r="D11179" t="str">
            <v>ca</v>
          </cell>
          <cell r="E11179">
            <v>0.1</v>
          </cell>
          <cell r="F11179">
            <v>403740.11363636365</v>
          </cell>
          <cell r="G11179">
            <v>1</v>
          </cell>
          <cell r="H11179">
            <v>40374.011363636368</v>
          </cell>
        </row>
        <row r="11180">
          <cell r="C11180" t="str">
            <v>Cộng</v>
          </cell>
          <cell r="H11180">
            <v>366221.13136363635</v>
          </cell>
        </row>
        <row r="11181">
          <cell r="B11181" t="str">
            <v>T1.2084</v>
          </cell>
          <cell r="C11181" t="str">
            <v>Lọc dầu, mức điện áp trước khi lọc 20kV, mức điện áp sau khi lọc 40kV - lọc dầu bằng máy YBM-2</v>
          </cell>
          <cell r="D11181" t="str">
            <v>tấn</v>
          </cell>
          <cell r="E11181">
            <v>1</v>
          </cell>
          <cell r="I11181">
            <v>6050</v>
          </cell>
          <cell r="J11181">
            <v>1257473.6842105263</v>
          </cell>
          <cell r="K11181">
            <v>434421.69136363635</v>
          </cell>
        </row>
        <row r="11182">
          <cell r="C11182" t="str">
            <v>a) Vật liệu</v>
          </cell>
          <cell r="H11182">
            <v>6050</v>
          </cell>
        </row>
        <row r="11183">
          <cell r="B11183" t="str">
            <v>V09758</v>
          </cell>
          <cell r="C11183" t="str">
            <v>Vải trắng mộc 0,8m</v>
          </cell>
          <cell r="D11183" t="str">
            <v>m</v>
          </cell>
          <cell r="E11183">
            <v>0.5</v>
          </cell>
          <cell r="F11183">
            <v>8000</v>
          </cell>
          <cell r="G11183">
            <v>1</v>
          </cell>
          <cell r="H11183">
            <v>4000</v>
          </cell>
        </row>
        <row r="11184">
          <cell r="B11184" t="str">
            <v>V04247</v>
          </cell>
          <cell r="C11184" t="str">
            <v>Giẻ lau</v>
          </cell>
          <cell r="D11184" t="str">
            <v>kg</v>
          </cell>
          <cell r="E11184">
            <v>0.3</v>
          </cell>
          <cell r="F11184">
            <v>5000</v>
          </cell>
          <cell r="G11184">
            <v>1</v>
          </cell>
          <cell r="H11184">
            <v>1500</v>
          </cell>
        </row>
        <row r="11185">
          <cell r="B11185" t="str">
            <v>Z999</v>
          </cell>
          <cell r="C11185" t="str">
            <v>Vật liệu khác</v>
          </cell>
          <cell r="D11185" t="str">
            <v>%</v>
          </cell>
          <cell r="E11185">
            <v>10</v>
          </cell>
          <cell r="F11185">
            <v>5500</v>
          </cell>
          <cell r="H11185">
            <v>550</v>
          </cell>
        </row>
        <row r="11186">
          <cell r="C11186" t="str">
            <v>Cộng</v>
          </cell>
          <cell r="H11186">
            <v>6050</v>
          </cell>
        </row>
        <row r="11187">
          <cell r="C11187" t="str">
            <v>b) Nhân công</v>
          </cell>
          <cell r="H11187">
            <v>1257473.6842105263</v>
          </cell>
        </row>
        <row r="11188">
          <cell r="B11188" t="str">
            <v>N2407</v>
          </cell>
          <cell r="C11188" t="str">
            <v>Nhân công bậc 4,0/7 - Nhóm 2</v>
          </cell>
          <cell r="D11188" t="str">
            <v>công</v>
          </cell>
          <cell r="E11188">
            <v>3.2</v>
          </cell>
          <cell r="F11188">
            <v>392960.52631578944</v>
          </cell>
          <cell r="G11188">
            <v>1</v>
          </cell>
          <cell r="H11188">
            <v>1257473.6842105263</v>
          </cell>
        </row>
        <row r="11189">
          <cell r="C11189" t="str">
            <v>c) Máy thi công</v>
          </cell>
          <cell r="H11189">
            <v>434421.69136363635</v>
          </cell>
        </row>
        <row r="11190">
          <cell r="B11190" t="str">
            <v>MBA1</v>
          </cell>
          <cell r="C11190" t="str">
            <v>Máy lọc dầu cải tạo YBM-2</v>
          </cell>
          <cell r="D11190" t="str">
            <v>ca</v>
          </cell>
          <cell r="E11190">
            <v>0.52</v>
          </cell>
          <cell r="F11190">
            <v>757784</v>
          </cell>
          <cell r="G11190">
            <v>1</v>
          </cell>
          <cell r="H11190">
            <v>394047.68</v>
          </cell>
        </row>
        <row r="11191">
          <cell r="B11191" t="str">
            <v>M203.0007</v>
          </cell>
          <cell r="C11191" t="str">
            <v>Máy thử cao áp AI-70 hoặc tương đương</v>
          </cell>
          <cell r="D11191" t="str">
            <v>ca</v>
          </cell>
          <cell r="E11191">
            <v>0.1</v>
          </cell>
          <cell r="F11191">
            <v>403740.11363636365</v>
          </cell>
          <cell r="G11191">
            <v>1</v>
          </cell>
          <cell r="H11191">
            <v>40374.011363636368</v>
          </cell>
        </row>
        <row r="11192">
          <cell r="C11192" t="str">
            <v>Cộng</v>
          </cell>
          <cell r="H11192">
            <v>434421.69136363635</v>
          </cell>
        </row>
        <row r="11193">
          <cell r="B11193" t="str">
            <v>T1.2085</v>
          </cell>
          <cell r="C11193" t="str">
            <v>Lọc dầu, mức điện áp trước khi lọc 20kV, mức điện áp sau khi lọc 45kV - lọc dầu bằng máy YBM-2</v>
          </cell>
          <cell r="D11193" t="str">
            <v>tấn</v>
          </cell>
          <cell r="E11193">
            <v>1</v>
          </cell>
          <cell r="I11193">
            <v>6050</v>
          </cell>
          <cell r="J11193">
            <v>1571842.1052631577</v>
          </cell>
          <cell r="K11193">
            <v>510200.09136363637</v>
          </cell>
        </row>
        <row r="11194">
          <cell r="C11194" t="str">
            <v>a) Vật liệu</v>
          </cell>
          <cell r="H11194">
            <v>6050</v>
          </cell>
        </row>
        <row r="11195">
          <cell r="B11195" t="str">
            <v>V09758</v>
          </cell>
          <cell r="C11195" t="str">
            <v>Vải trắng mộc 0,8m</v>
          </cell>
          <cell r="D11195" t="str">
            <v>m</v>
          </cell>
          <cell r="E11195">
            <v>0.5</v>
          </cell>
          <cell r="F11195">
            <v>8000</v>
          </cell>
          <cell r="G11195">
            <v>1</v>
          </cell>
          <cell r="H11195">
            <v>4000</v>
          </cell>
        </row>
        <row r="11196">
          <cell r="B11196" t="str">
            <v>V04247</v>
          </cell>
          <cell r="C11196" t="str">
            <v>Giẻ lau</v>
          </cell>
          <cell r="D11196" t="str">
            <v>kg</v>
          </cell>
          <cell r="E11196">
            <v>0.3</v>
          </cell>
          <cell r="F11196">
            <v>5000</v>
          </cell>
          <cell r="G11196">
            <v>1</v>
          </cell>
          <cell r="H11196">
            <v>1500</v>
          </cell>
        </row>
        <row r="11197">
          <cell r="B11197" t="str">
            <v>Z999</v>
          </cell>
          <cell r="C11197" t="str">
            <v>Vật liệu khác</v>
          </cell>
          <cell r="D11197" t="str">
            <v>%</v>
          </cell>
          <cell r="E11197">
            <v>10</v>
          </cell>
          <cell r="F11197">
            <v>5500</v>
          </cell>
          <cell r="H11197">
            <v>550</v>
          </cell>
        </row>
        <row r="11198">
          <cell r="C11198" t="str">
            <v>Cộng</v>
          </cell>
          <cell r="H11198">
            <v>6050</v>
          </cell>
        </row>
        <row r="11199">
          <cell r="C11199" t="str">
            <v>b) Nhân công</v>
          </cell>
          <cell r="H11199">
            <v>1571842.1052631577</v>
          </cell>
        </row>
        <row r="11200">
          <cell r="B11200" t="str">
            <v>N2407</v>
          </cell>
          <cell r="C11200" t="str">
            <v>Nhân công bậc 4,0/7 - Nhóm 2</v>
          </cell>
          <cell r="D11200" t="str">
            <v>công</v>
          </cell>
          <cell r="E11200">
            <v>4</v>
          </cell>
          <cell r="F11200">
            <v>392960.52631578944</v>
          </cell>
          <cell r="G11200">
            <v>1</v>
          </cell>
          <cell r="H11200">
            <v>1571842.1052631577</v>
          </cell>
        </row>
        <row r="11201">
          <cell r="C11201" t="str">
            <v>c) Máy thi công</v>
          </cell>
          <cell r="H11201">
            <v>510200.09136363637</v>
          </cell>
        </row>
        <row r="11202">
          <cell r="B11202" t="str">
            <v>MBA1</v>
          </cell>
          <cell r="C11202" t="str">
            <v>Máy lọc dầu cải tạo YBM-2</v>
          </cell>
          <cell r="D11202" t="str">
            <v>ca</v>
          </cell>
          <cell r="E11202">
            <v>0.62</v>
          </cell>
          <cell r="F11202">
            <v>757784</v>
          </cell>
          <cell r="G11202">
            <v>1</v>
          </cell>
          <cell r="H11202">
            <v>469826.08</v>
          </cell>
        </row>
        <row r="11203">
          <cell r="B11203" t="str">
            <v>M203.0007</v>
          </cell>
          <cell r="C11203" t="str">
            <v>Máy thử cao áp AI-70 hoặc tương đương</v>
          </cell>
          <cell r="D11203" t="str">
            <v>ca</v>
          </cell>
          <cell r="E11203">
            <v>0.1</v>
          </cell>
          <cell r="F11203">
            <v>403740.11363636365</v>
          </cell>
          <cell r="G11203">
            <v>1</v>
          </cell>
          <cell r="H11203">
            <v>40374.011363636368</v>
          </cell>
        </row>
        <row r="11204">
          <cell r="C11204" t="str">
            <v>Cộng</v>
          </cell>
          <cell r="H11204">
            <v>510200.09136363637</v>
          </cell>
        </row>
        <row r="11205">
          <cell r="B11205" t="str">
            <v>T1.2086</v>
          </cell>
          <cell r="C11205" t="str">
            <v>Lọc dầu, mức điện áp trước khi lọc 20kV, mức điện áp sau khi lọc 50kV - lọc dầu bằng máy YBM-2</v>
          </cell>
          <cell r="D11205" t="str">
            <v>tấn</v>
          </cell>
          <cell r="E11205">
            <v>1</v>
          </cell>
          <cell r="I11205">
            <v>6050</v>
          </cell>
          <cell r="J11205">
            <v>1846914.4736842103</v>
          </cell>
          <cell r="K11205">
            <v>608712.01136363635</v>
          </cell>
        </row>
        <row r="11206">
          <cell r="C11206" t="str">
            <v>a) Vật liệu</v>
          </cell>
          <cell r="H11206">
            <v>6050</v>
          </cell>
        </row>
        <row r="11207">
          <cell r="B11207" t="str">
            <v>V09758</v>
          </cell>
          <cell r="C11207" t="str">
            <v>Vải trắng mộc 0,8m</v>
          </cell>
          <cell r="D11207" t="str">
            <v>m</v>
          </cell>
          <cell r="E11207">
            <v>0.5</v>
          </cell>
          <cell r="F11207">
            <v>8000</v>
          </cell>
          <cell r="G11207">
            <v>1</v>
          </cell>
          <cell r="H11207">
            <v>4000</v>
          </cell>
        </row>
        <row r="11208">
          <cell r="B11208" t="str">
            <v>V04247</v>
          </cell>
          <cell r="C11208" t="str">
            <v>Giẻ lau</v>
          </cell>
          <cell r="D11208" t="str">
            <v>kg</v>
          </cell>
          <cell r="E11208">
            <v>0.3</v>
          </cell>
          <cell r="F11208">
            <v>5000</v>
          </cell>
          <cell r="G11208">
            <v>1</v>
          </cell>
          <cell r="H11208">
            <v>1500</v>
          </cell>
        </row>
        <row r="11209">
          <cell r="B11209" t="str">
            <v>Z999</v>
          </cell>
          <cell r="C11209" t="str">
            <v>Vật liệu khác</v>
          </cell>
          <cell r="D11209" t="str">
            <v>%</v>
          </cell>
          <cell r="E11209">
            <v>10</v>
          </cell>
          <cell r="F11209">
            <v>5500</v>
          </cell>
          <cell r="H11209">
            <v>550</v>
          </cell>
        </row>
        <row r="11210">
          <cell r="C11210" t="str">
            <v>Cộng</v>
          </cell>
          <cell r="H11210">
            <v>6050</v>
          </cell>
        </row>
        <row r="11211">
          <cell r="C11211" t="str">
            <v>b) Nhân công</v>
          </cell>
          <cell r="H11211">
            <v>1846914.4736842103</v>
          </cell>
        </row>
        <row r="11212">
          <cell r="B11212" t="str">
            <v>N2407</v>
          </cell>
          <cell r="C11212" t="str">
            <v>Nhân công bậc 4,0/7 - Nhóm 2</v>
          </cell>
          <cell r="D11212" t="str">
            <v>công</v>
          </cell>
          <cell r="E11212">
            <v>4.7</v>
          </cell>
          <cell r="F11212">
            <v>392960.52631578944</v>
          </cell>
          <cell r="G11212">
            <v>1</v>
          </cell>
          <cell r="H11212">
            <v>1846914.4736842103</v>
          </cell>
        </row>
        <row r="11213">
          <cell r="C11213" t="str">
            <v>c) Máy thi công</v>
          </cell>
          <cell r="H11213">
            <v>608712.01136363635</v>
          </cell>
        </row>
        <row r="11214">
          <cell r="B11214" t="str">
            <v>MBA1</v>
          </cell>
          <cell r="C11214" t="str">
            <v>Máy lọc dầu cải tạo YBM-2</v>
          </cell>
          <cell r="D11214" t="str">
            <v>ca</v>
          </cell>
          <cell r="E11214">
            <v>0.75</v>
          </cell>
          <cell r="F11214">
            <v>757784</v>
          </cell>
          <cell r="G11214">
            <v>1</v>
          </cell>
          <cell r="H11214">
            <v>568338</v>
          </cell>
        </row>
        <row r="11215">
          <cell r="B11215" t="str">
            <v>M203.0007</v>
          </cell>
          <cell r="C11215" t="str">
            <v>Máy thử cao áp AI-70 hoặc tương đương</v>
          </cell>
          <cell r="D11215" t="str">
            <v>ca</v>
          </cell>
          <cell r="E11215">
            <v>0.1</v>
          </cell>
          <cell r="F11215">
            <v>403740.11363636365</v>
          </cell>
          <cell r="G11215">
            <v>1</v>
          </cell>
          <cell r="H11215">
            <v>40374.011363636368</v>
          </cell>
        </row>
        <row r="11216">
          <cell r="C11216" t="str">
            <v>Cộng</v>
          </cell>
          <cell r="H11216">
            <v>608712.01136363635</v>
          </cell>
        </row>
        <row r="11217">
          <cell r="B11217" t="str">
            <v>T1.2091</v>
          </cell>
          <cell r="C11217" t="str">
            <v>Lọc dầu, mức điện áp trước khi lọc 20kV, mức điện áp sau khi lọc 25kV - lọc dầu bằng máy tuần hoàn (máy hợp bộ KATO KLVC-4AXVSO)</v>
          </cell>
          <cell r="D11217" t="str">
            <v>tấn</v>
          </cell>
          <cell r="E11217">
            <v>1</v>
          </cell>
          <cell r="I11217">
            <v>6050</v>
          </cell>
          <cell r="J11217">
            <v>589440.78947368416</v>
          </cell>
          <cell r="K11217">
            <v>293025.66536363633</v>
          </cell>
        </row>
        <row r="11218">
          <cell r="C11218" t="str">
            <v>a) Vật liệu</v>
          </cell>
          <cell r="H11218">
            <v>6050</v>
          </cell>
        </row>
        <row r="11219">
          <cell r="B11219" t="str">
            <v>V09758</v>
          </cell>
          <cell r="C11219" t="str">
            <v>Vải trắng mộc 0,8m</v>
          </cell>
          <cell r="D11219" t="str">
            <v>m</v>
          </cell>
          <cell r="E11219">
            <v>0.5</v>
          </cell>
          <cell r="F11219">
            <v>8000</v>
          </cell>
          <cell r="G11219">
            <v>1</v>
          </cell>
          <cell r="H11219">
            <v>4000</v>
          </cell>
        </row>
        <row r="11220">
          <cell r="B11220" t="str">
            <v>V04247</v>
          </cell>
          <cell r="C11220" t="str">
            <v>Giẻ lau</v>
          </cell>
          <cell r="D11220" t="str">
            <v>kg</v>
          </cell>
          <cell r="E11220">
            <v>0.3</v>
          </cell>
          <cell r="F11220">
            <v>5000</v>
          </cell>
          <cell r="G11220">
            <v>1</v>
          </cell>
          <cell r="H11220">
            <v>1500</v>
          </cell>
        </row>
        <row r="11221">
          <cell r="B11221" t="str">
            <v>Z999</v>
          </cell>
          <cell r="C11221" t="str">
            <v>Vật liệu khác</v>
          </cell>
          <cell r="D11221" t="str">
            <v>%</v>
          </cell>
          <cell r="E11221">
            <v>10</v>
          </cell>
          <cell r="F11221">
            <v>5500</v>
          </cell>
          <cell r="H11221">
            <v>550</v>
          </cell>
        </row>
        <row r="11222">
          <cell r="C11222" t="str">
            <v>Cộng</v>
          </cell>
          <cell r="H11222">
            <v>6050</v>
          </cell>
        </row>
        <row r="11223">
          <cell r="C11223" t="str">
            <v>b) Nhân công</v>
          </cell>
          <cell r="H11223">
            <v>589440.78947368416</v>
          </cell>
        </row>
        <row r="11224">
          <cell r="B11224" t="str">
            <v>N2407</v>
          </cell>
          <cell r="C11224" t="str">
            <v>Nhân công bậc 4,0/7 - Nhóm 2</v>
          </cell>
          <cell r="D11224" t="str">
            <v>công</v>
          </cell>
          <cell r="E11224">
            <v>1.5</v>
          </cell>
          <cell r="F11224">
            <v>392960.52631578944</v>
          </cell>
          <cell r="G11224">
            <v>1</v>
          </cell>
          <cell r="H11224">
            <v>589440.78947368416</v>
          </cell>
        </row>
        <row r="11225">
          <cell r="C11225" t="str">
            <v>c) Máy thi công</v>
          </cell>
          <cell r="H11225">
            <v>293025.66536363633</v>
          </cell>
        </row>
        <row r="11226">
          <cell r="B11226" t="str">
            <v>MBA2</v>
          </cell>
          <cell r="C11226" t="str">
            <v>Máy lọc dầu hợp bộ KATO KLVC-4AXVSO</v>
          </cell>
          <cell r="D11226" t="str">
            <v>ca</v>
          </cell>
          <cell r="E11226">
            <v>0.17399999999999999</v>
          </cell>
          <cell r="F11226">
            <v>1452021</v>
          </cell>
          <cell r="G11226">
            <v>1</v>
          </cell>
          <cell r="H11226">
            <v>252651.65399999998</v>
          </cell>
        </row>
        <row r="11227">
          <cell r="B11227" t="str">
            <v>M203.0007</v>
          </cell>
          <cell r="C11227" t="str">
            <v>Máy thử cao áp AI-70 hoặc tương đương</v>
          </cell>
          <cell r="D11227" t="str">
            <v>ca</v>
          </cell>
          <cell r="E11227">
            <v>0.1</v>
          </cell>
          <cell r="F11227">
            <v>403740.11363636365</v>
          </cell>
          <cell r="G11227">
            <v>1</v>
          </cell>
          <cell r="H11227">
            <v>40374.011363636368</v>
          </cell>
        </row>
        <row r="11228">
          <cell r="C11228" t="str">
            <v>Cộng</v>
          </cell>
          <cell r="H11228">
            <v>293025.66536363633</v>
          </cell>
        </row>
        <row r="11229">
          <cell r="B11229" t="str">
            <v>T1.2092</v>
          </cell>
          <cell r="C11229" t="str">
            <v>Lọc dầu, mức điện áp trước khi lọc 20kV, mức điện áp sau khi lọc 30kV - lọc dầu bằng máy tuần hoàn (máy hợp bộ KATO KLVC-4AXVSO)</v>
          </cell>
          <cell r="D11229" t="str">
            <v>tấn</v>
          </cell>
          <cell r="E11229">
            <v>1</v>
          </cell>
          <cell r="I11229">
            <v>6050</v>
          </cell>
          <cell r="J11229">
            <v>785921.05263157887</v>
          </cell>
          <cell r="K11229">
            <v>356914.58936363633</v>
          </cell>
        </row>
        <row r="11230">
          <cell r="C11230" t="str">
            <v>a) Vật liệu</v>
          </cell>
          <cell r="H11230">
            <v>6050</v>
          </cell>
        </row>
        <row r="11231">
          <cell r="B11231" t="str">
            <v>V09758</v>
          </cell>
          <cell r="C11231" t="str">
            <v>Vải trắng mộc 0,8m</v>
          </cell>
          <cell r="D11231" t="str">
            <v>m</v>
          </cell>
          <cell r="E11231">
            <v>0.5</v>
          </cell>
          <cell r="F11231">
            <v>8000</v>
          </cell>
          <cell r="G11231">
            <v>1</v>
          </cell>
          <cell r="H11231">
            <v>4000</v>
          </cell>
        </row>
        <row r="11232">
          <cell r="B11232" t="str">
            <v>V04247</v>
          </cell>
          <cell r="C11232" t="str">
            <v>Giẻ lau</v>
          </cell>
          <cell r="D11232" t="str">
            <v>kg</v>
          </cell>
          <cell r="E11232">
            <v>0.3</v>
          </cell>
          <cell r="F11232">
            <v>5000</v>
          </cell>
          <cell r="G11232">
            <v>1</v>
          </cell>
          <cell r="H11232">
            <v>1500</v>
          </cell>
        </row>
        <row r="11233">
          <cell r="B11233" t="str">
            <v>Z999</v>
          </cell>
          <cell r="C11233" t="str">
            <v>Vật liệu khác</v>
          </cell>
          <cell r="D11233" t="str">
            <v>%</v>
          </cell>
          <cell r="E11233">
            <v>10</v>
          </cell>
          <cell r="F11233">
            <v>5500</v>
          </cell>
          <cell r="H11233">
            <v>550</v>
          </cell>
        </row>
        <row r="11234">
          <cell r="C11234" t="str">
            <v>Cộng</v>
          </cell>
          <cell r="H11234">
            <v>6050</v>
          </cell>
        </row>
        <row r="11235">
          <cell r="C11235" t="str">
            <v>b) Nhân công</v>
          </cell>
          <cell r="H11235">
            <v>785921.05263157887</v>
          </cell>
        </row>
        <row r="11236">
          <cell r="B11236" t="str">
            <v>N2407</v>
          </cell>
          <cell r="C11236" t="str">
            <v>Nhân công bậc 4,0/7 - Nhóm 2</v>
          </cell>
          <cell r="D11236" t="str">
            <v>công</v>
          </cell>
          <cell r="E11236">
            <v>2</v>
          </cell>
          <cell r="F11236">
            <v>392960.52631578944</v>
          </cell>
          <cell r="G11236">
            <v>1</v>
          </cell>
          <cell r="H11236">
            <v>785921.05263157887</v>
          </cell>
        </row>
        <row r="11237">
          <cell r="C11237" t="str">
            <v>c) Máy thi công</v>
          </cell>
          <cell r="H11237">
            <v>356914.58936363633</v>
          </cell>
        </row>
        <row r="11238">
          <cell r="B11238" t="str">
            <v>MBA2</v>
          </cell>
          <cell r="C11238" t="str">
            <v>Máy lọc dầu hợp bộ KATO KLVC-4AXVSO</v>
          </cell>
          <cell r="D11238" t="str">
            <v>ca</v>
          </cell>
          <cell r="E11238">
            <v>0.218</v>
          </cell>
          <cell r="F11238">
            <v>1452021</v>
          </cell>
          <cell r="G11238">
            <v>1</v>
          </cell>
          <cell r="H11238">
            <v>316540.57799999998</v>
          </cell>
        </row>
        <row r="11239">
          <cell r="B11239" t="str">
            <v>M203.0007</v>
          </cell>
          <cell r="C11239" t="str">
            <v>Máy thử cao áp AI-70 hoặc tương đương</v>
          </cell>
          <cell r="D11239" t="str">
            <v>ca</v>
          </cell>
          <cell r="E11239">
            <v>0.1</v>
          </cell>
          <cell r="F11239">
            <v>403740.11363636365</v>
          </cell>
          <cell r="G11239">
            <v>1</v>
          </cell>
          <cell r="H11239">
            <v>40374.011363636368</v>
          </cell>
        </row>
        <row r="11240">
          <cell r="C11240" t="str">
            <v>Cộng</v>
          </cell>
          <cell r="H11240">
            <v>356914.58936363633</v>
          </cell>
        </row>
        <row r="11241">
          <cell r="B11241" t="str">
            <v>T1.2093</v>
          </cell>
          <cell r="C11241" t="str">
            <v>Lọc dầu, mức điện áp trước khi lọc 20kV, mức điện áp sau khi lọc 35kV - lọc dầu bằng máy tuần hoàn (máy hợp bộ KATO KLVC-4AXVSO)</v>
          </cell>
          <cell r="D11241" t="str">
            <v>tấn</v>
          </cell>
          <cell r="E11241">
            <v>1</v>
          </cell>
          <cell r="I11241">
            <v>6050</v>
          </cell>
          <cell r="J11241">
            <v>982401.31578947359</v>
          </cell>
          <cell r="K11241">
            <v>430967.66036363639</v>
          </cell>
        </row>
        <row r="11242">
          <cell r="C11242" t="str">
            <v>a) Vật liệu</v>
          </cell>
          <cell r="H11242">
            <v>6050</v>
          </cell>
        </row>
        <row r="11243">
          <cell r="B11243" t="str">
            <v>V09758</v>
          </cell>
          <cell r="C11243" t="str">
            <v>Vải trắng mộc 0,8m</v>
          </cell>
          <cell r="D11243" t="str">
            <v>m</v>
          </cell>
          <cell r="E11243">
            <v>0.5</v>
          </cell>
          <cell r="F11243">
            <v>8000</v>
          </cell>
          <cell r="G11243">
            <v>1</v>
          </cell>
          <cell r="H11243">
            <v>4000</v>
          </cell>
        </row>
        <row r="11244">
          <cell r="B11244" t="str">
            <v>V04247</v>
          </cell>
          <cell r="C11244" t="str">
            <v>Giẻ lau</v>
          </cell>
          <cell r="D11244" t="str">
            <v>kg</v>
          </cell>
          <cell r="E11244">
            <v>0.3</v>
          </cell>
          <cell r="F11244">
            <v>5000</v>
          </cell>
          <cell r="G11244">
            <v>1</v>
          </cell>
          <cell r="H11244">
            <v>1500</v>
          </cell>
        </row>
        <row r="11245">
          <cell r="B11245" t="str">
            <v>Z999</v>
          </cell>
          <cell r="C11245" t="str">
            <v>Vật liệu khác</v>
          </cell>
          <cell r="D11245" t="str">
            <v>%</v>
          </cell>
          <cell r="E11245">
            <v>10</v>
          </cell>
          <cell r="F11245">
            <v>5500</v>
          </cell>
          <cell r="H11245">
            <v>550</v>
          </cell>
        </row>
        <row r="11246">
          <cell r="C11246" t="str">
            <v>Cộng</v>
          </cell>
          <cell r="H11246">
            <v>6050</v>
          </cell>
        </row>
        <row r="11247">
          <cell r="C11247" t="str">
            <v>b) Nhân công</v>
          </cell>
          <cell r="H11247">
            <v>982401.31578947359</v>
          </cell>
        </row>
        <row r="11248">
          <cell r="B11248" t="str">
            <v>N2407</v>
          </cell>
          <cell r="C11248" t="str">
            <v>Nhân công bậc 4,0/7 - Nhóm 2</v>
          </cell>
          <cell r="D11248" t="str">
            <v>công</v>
          </cell>
          <cell r="E11248">
            <v>2.5</v>
          </cell>
          <cell r="F11248">
            <v>392960.52631578944</v>
          </cell>
          <cell r="G11248">
            <v>1</v>
          </cell>
          <cell r="H11248">
            <v>982401.31578947359</v>
          </cell>
        </row>
        <row r="11249">
          <cell r="C11249" t="str">
            <v>c) Máy thi công</v>
          </cell>
          <cell r="H11249">
            <v>430967.66036363639</v>
          </cell>
        </row>
        <row r="11250">
          <cell r="B11250" t="str">
            <v>MBA2</v>
          </cell>
          <cell r="C11250" t="str">
            <v>Máy lọc dầu hợp bộ KATO KLVC-4AXVSO</v>
          </cell>
          <cell r="D11250" t="str">
            <v>ca</v>
          </cell>
          <cell r="E11250">
            <v>0.26900000000000002</v>
          </cell>
          <cell r="F11250">
            <v>1452021</v>
          </cell>
          <cell r="G11250">
            <v>1</v>
          </cell>
          <cell r="H11250">
            <v>390593.64900000003</v>
          </cell>
        </row>
        <row r="11251">
          <cell r="B11251" t="str">
            <v>M203.0007</v>
          </cell>
          <cell r="C11251" t="str">
            <v>Máy thử cao áp AI-70 hoặc tương đương</v>
          </cell>
          <cell r="D11251" t="str">
            <v>ca</v>
          </cell>
          <cell r="E11251">
            <v>0.1</v>
          </cell>
          <cell r="F11251">
            <v>403740.11363636365</v>
          </cell>
          <cell r="G11251">
            <v>1</v>
          </cell>
          <cell r="H11251">
            <v>40374.011363636368</v>
          </cell>
        </row>
        <row r="11252">
          <cell r="C11252" t="str">
            <v>Cộng</v>
          </cell>
          <cell r="H11252">
            <v>430967.66036363639</v>
          </cell>
        </row>
        <row r="11253">
          <cell r="B11253" t="str">
            <v>T1.2094</v>
          </cell>
          <cell r="C11253" t="str">
            <v>Lọc dầu, mức điện áp trước khi lọc 20kV, mức điện áp sau khi lọc 40kV - lọc dầu bằng máy tuần hoàn (máy hợp bộ KATO KLVC-4AXVSO)</v>
          </cell>
          <cell r="D11253" t="str">
            <v>tấn</v>
          </cell>
          <cell r="E11253">
            <v>1</v>
          </cell>
          <cell r="I11253">
            <v>6050</v>
          </cell>
          <cell r="J11253">
            <v>1257473.6842105263</v>
          </cell>
          <cell r="K11253">
            <v>506472.75236363639</v>
          </cell>
        </row>
        <row r="11254">
          <cell r="C11254" t="str">
            <v>a) Vật liệu</v>
          </cell>
          <cell r="H11254">
            <v>6050</v>
          </cell>
        </row>
        <row r="11255">
          <cell r="B11255" t="str">
            <v>V09758</v>
          </cell>
          <cell r="C11255" t="str">
            <v>Vải trắng mộc 0,8m</v>
          </cell>
          <cell r="D11255" t="str">
            <v>m</v>
          </cell>
          <cell r="E11255">
            <v>0.5</v>
          </cell>
          <cell r="F11255">
            <v>8000</v>
          </cell>
          <cell r="G11255">
            <v>1</v>
          </cell>
          <cell r="H11255">
            <v>4000</v>
          </cell>
        </row>
        <row r="11256">
          <cell r="B11256" t="str">
            <v>V04247</v>
          </cell>
          <cell r="C11256" t="str">
            <v>Giẻ lau</v>
          </cell>
          <cell r="D11256" t="str">
            <v>kg</v>
          </cell>
          <cell r="E11256">
            <v>0.3</v>
          </cell>
          <cell r="F11256">
            <v>5000</v>
          </cell>
          <cell r="G11256">
            <v>1</v>
          </cell>
          <cell r="H11256">
            <v>1500</v>
          </cell>
        </row>
        <row r="11257">
          <cell r="B11257" t="str">
            <v>Z999</v>
          </cell>
          <cell r="C11257" t="str">
            <v>Vật liệu khác</v>
          </cell>
          <cell r="D11257" t="str">
            <v>%</v>
          </cell>
          <cell r="E11257">
            <v>10</v>
          </cell>
          <cell r="F11257">
            <v>5500</v>
          </cell>
          <cell r="H11257">
            <v>550</v>
          </cell>
        </row>
        <row r="11258">
          <cell r="C11258" t="str">
            <v>Cộng</v>
          </cell>
          <cell r="H11258">
            <v>6050</v>
          </cell>
        </row>
        <row r="11259">
          <cell r="C11259" t="str">
            <v>b) Nhân công</v>
          </cell>
          <cell r="H11259">
            <v>1257473.6842105263</v>
          </cell>
        </row>
        <row r="11260">
          <cell r="B11260" t="str">
            <v>N2407</v>
          </cell>
          <cell r="C11260" t="str">
            <v>Nhân công bậc 4,0/7 - Nhóm 2</v>
          </cell>
          <cell r="D11260" t="str">
            <v>công</v>
          </cell>
          <cell r="E11260">
            <v>3.2</v>
          </cell>
          <cell r="F11260">
            <v>392960.52631578944</v>
          </cell>
          <cell r="G11260">
            <v>1</v>
          </cell>
          <cell r="H11260">
            <v>1257473.6842105263</v>
          </cell>
        </row>
        <row r="11261">
          <cell r="C11261" t="str">
            <v>c) Máy thi công</v>
          </cell>
          <cell r="H11261">
            <v>506472.75236363639</v>
          </cell>
        </row>
        <row r="11262">
          <cell r="B11262" t="str">
            <v>MBA2</v>
          </cell>
          <cell r="C11262" t="str">
            <v>Máy lọc dầu hợp bộ KATO KLVC-4AXVSO</v>
          </cell>
          <cell r="D11262" t="str">
            <v>ca</v>
          </cell>
          <cell r="E11262">
            <v>0.32100000000000001</v>
          </cell>
          <cell r="F11262">
            <v>1452021</v>
          </cell>
          <cell r="G11262">
            <v>1</v>
          </cell>
          <cell r="H11262">
            <v>466098.74100000004</v>
          </cell>
        </row>
        <row r="11263">
          <cell r="B11263" t="str">
            <v>M203.0007</v>
          </cell>
          <cell r="C11263" t="str">
            <v>Máy thử cao áp AI-70 hoặc tương đương</v>
          </cell>
          <cell r="D11263" t="str">
            <v>ca</v>
          </cell>
          <cell r="E11263">
            <v>0.1</v>
          </cell>
          <cell r="F11263">
            <v>403740.11363636365</v>
          </cell>
          <cell r="G11263">
            <v>1</v>
          </cell>
          <cell r="H11263">
            <v>40374.011363636368</v>
          </cell>
        </row>
        <row r="11264">
          <cell r="C11264" t="str">
            <v>Cộng</v>
          </cell>
          <cell r="H11264">
            <v>506472.75236363639</v>
          </cell>
        </row>
        <row r="11265">
          <cell r="B11265" t="str">
            <v>T1.2095</v>
          </cell>
          <cell r="C11265" t="str">
            <v>Lọc dầu, mức điện áp trước khi lọc 20kV, mức điện áp sau khi lọc 45kV - lọc dầu bằng máy tuần hoàn (máy hợp bộ KATO KLVC-4AXVSO)</v>
          </cell>
          <cell r="D11265" t="str">
            <v>tấn</v>
          </cell>
          <cell r="E11265">
            <v>1</v>
          </cell>
          <cell r="I11265">
            <v>6050</v>
          </cell>
          <cell r="J11265">
            <v>1571842.1052631577</v>
          </cell>
          <cell r="K11265">
            <v>592141.99136363633</v>
          </cell>
        </row>
        <row r="11266">
          <cell r="C11266" t="str">
            <v>a) Vật liệu</v>
          </cell>
          <cell r="H11266">
            <v>6050</v>
          </cell>
        </row>
        <row r="11267">
          <cell r="B11267" t="str">
            <v>V09758</v>
          </cell>
          <cell r="C11267" t="str">
            <v>Vải trắng mộc 0,8m</v>
          </cell>
          <cell r="D11267" t="str">
            <v>m</v>
          </cell>
          <cell r="E11267">
            <v>0.5</v>
          </cell>
          <cell r="F11267">
            <v>8000</v>
          </cell>
          <cell r="G11267">
            <v>1</v>
          </cell>
          <cell r="H11267">
            <v>4000</v>
          </cell>
        </row>
        <row r="11268">
          <cell r="B11268" t="str">
            <v>V04247</v>
          </cell>
          <cell r="C11268" t="str">
            <v>Giẻ lau</v>
          </cell>
          <cell r="D11268" t="str">
            <v>kg</v>
          </cell>
          <cell r="E11268">
            <v>0.3</v>
          </cell>
          <cell r="F11268">
            <v>5000</v>
          </cell>
          <cell r="G11268">
            <v>1</v>
          </cell>
          <cell r="H11268">
            <v>1500</v>
          </cell>
        </row>
        <row r="11269">
          <cell r="B11269" t="str">
            <v>Z999</v>
          </cell>
          <cell r="C11269" t="str">
            <v>Vật liệu khác</v>
          </cell>
          <cell r="D11269" t="str">
            <v>%</v>
          </cell>
          <cell r="E11269">
            <v>10</v>
          </cell>
          <cell r="F11269">
            <v>5500</v>
          </cell>
          <cell r="H11269">
            <v>550</v>
          </cell>
        </row>
        <row r="11270">
          <cell r="C11270" t="str">
            <v>Cộng</v>
          </cell>
          <cell r="H11270">
            <v>6050</v>
          </cell>
        </row>
        <row r="11271">
          <cell r="C11271" t="str">
            <v>b) Nhân công</v>
          </cell>
          <cell r="H11271">
            <v>1571842.1052631577</v>
          </cell>
        </row>
        <row r="11272">
          <cell r="B11272" t="str">
            <v>N2407</v>
          </cell>
          <cell r="C11272" t="str">
            <v>Nhân công bậc 4,0/7 - Nhóm 2</v>
          </cell>
          <cell r="D11272" t="str">
            <v>công</v>
          </cell>
          <cell r="E11272">
            <v>4</v>
          </cell>
          <cell r="F11272">
            <v>392960.52631578944</v>
          </cell>
          <cell r="G11272">
            <v>1</v>
          </cell>
          <cell r="H11272">
            <v>1571842.1052631577</v>
          </cell>
        </row>
        <row r="11273">
          <cell r="C11273" t="str">
            <v>c) Máy thi công</v>
          </cell>
          <cell r="H11273">
            <v>592141.99136363633</v>
          </cell>
        </row>
        <row r="11274">
          <cell r="B11274" t="str">
            <v>MBA2</v>
          </cell>
          <cell r="C11274" t="str">
            <v>Máy lọc dầu hợp bộ KATO KLVC-4AXVSO</v>
          </cell>
          <cell r="D11274" t="str">
            <v>ca</v>
          </cell>
          <cell r="E11274">
            <v>0.38</v>
          </cell>
          <cell r="F11274">
            <v>1452021</v>
          </cell>
          <cell r="G11274">
            <v>1</v>
          </cell>
          <cell r="H11274">
            <v>551767.98</v>
          </cell>
        </row>
        <row r="11275">
          <cell r="B11275" t="str">
            <v>M203.0007</v>
          </cell>
          <cell r="C11275" t="str">
            <v>Máy thử cao áp AI-70 hoặc tương đương</v>
          </cell>
          <cell r="D11275" t="str">
            <v>ca</v>
          </cell>
          <cell r="E11275">
            <v>0.1</v>
          </cell>
          <cell r="F11275">
            <v>403740.11363636365</v>
          </cell>
          <cell r="G11275">
            <v>1</v>
          </cell>
          <cell r="H11275">
            <v>40374.011363636368</v>
          </cell>
        </row>
        <row r="11276">
          <cell r="C11276" t="str">
            <v>Cộng</v>
          </cell>
          <cell r="H11276">
            <v>592141.99136363633</v>
          </cell>
        </row>
        <row r="11277">
          <cell r="B11277" t="str">
            <v>T1.2096</v>
          </cell>
          <cell r="C11277" t="str">
            <v>Lọc dầu, mức điện áp trước khi lọc 20kV, mức điện áp sau khi lọc 50kV - lọc dầu bằng máy tuần hoàn (máy hợp bộ KATO KLVC-4AXVSO)</v>
          </cell>
          <cell r="D11277" t="str">
            <v>tấn</v>
          </cell>
          <cell r="E11277">
            <v>1</v>
          </cell>
          <cell r="I11277">
            <v>6050</v>
          </cell>
          <cell r="J11277">
            <v>1846914.4736842103</v>
          </cell>
          <cell r="K11277">
            <v>680715.27236363641</v>
          </cell>
        </row>
        <row r="11278">
          <cell r="C11278" t="str">
            <v>a) Vật liệu</v>
          </cell>
          <cell r="H11278">
            <v>6050</v>
          </cell>
        </row>
        <row r="11279">
          <cell r="B11279" t="str">
            <v>V09758</v>
          </cell>
          <cell r="C11279" t="str">
            <v>Vải trắng mộc 0,8m</v>
          </cell>
          <cell r="D11279" t="str">
            <v>m</v>
          </cell>
          <cell r="E11279">
            <v>0.5</v>
          </cell>
          <cell r="F11279">
            <v>8000</v>
          </cell>
          <cell r="G11279">
            <v>1</v>
          </cell>
          <cell r="H11279">
            <v>4000</v>
          </cell>
        </row>
        <row r="11280">
          <cell r="B11280" t="str">
            <v>V04247</v>
          </cell>
          <cell r="C11280" t="str">
            <v>Giẻ lau</v>
          </cell>
          <cell r="D11280" t="str">
            <v>kg</v>
          </cell>
          <cell r="E11280">
            <v>0.3</v>
          </cell>
          <cell r="F11280">
            <v>5000</v>
          </cell>
          <cell r="G11280">
            <v>1</v>
          </cell>
          <cell r="H11280">
            <v>1500</v>
          </cell>
        </row>
        <row r="11281">
          <cell r="B11281" t="str">
            <v>Z999</v>
          </cell>
          <cell r="C11281" t="str">
            <v>Vật liệu khác</v>
          </cell>
          <cell r="D11281" t="str">
            <v>%</v>
          </cell>
          <cell r="E11281">
            <v>10</v>
          </cell>
          <cell r="F11281">
            <v>5500</v>
          </cell>
          <cell r="H11281">
            <v>550</v>
          </cell>
        </row>
        <row r="11282">
          <cell r="C11282" t="str">
            <v>Cộng</v>
          </cell>
          <cell r="H11282">
            <v>6050</v>
          </cell>
        </row>
        <row r="11283">
          <cell r="C11283" t="str">
            <v>b) Nhân công</v>
          </cell>
          <cell r="H11283">
            <v>1846914.4736842103</v>
          </cell>
        </row>
        <row r="11284">
          <cell r="B11284" t="str">
            <v>N2407</v>
          </cell>
          <cell r="C11284" t="str">
            <v>Nhân công bậc 4,0/7 - Nhóm 2</v>
          </cell>
          <cell r="D11284" t="str">
            <v>công</v>
          </cell>
          <cell r="E11284">
            <v>4.7</v>
          </cell>
          <cell r="F11284">
            <v>392960.52631578944</v>
          </cell>
          <cell r="G11284">
            <v>1</v>
          </cell>
          <cell r="H11284">
            <v>1846914.4736842103</v>
          </cell>
        </row>
        <row r="11285">
          <cell r="C11285" t="str">
            <v>c) Máy thi công</v>
          </cell>
          <cell r="H11285">
            <v>680715.27236363641</v>
          </cell>
        </row>
        <row r="11286">
          <cell r="B11286" t="str">
            <v>MBA2</v>
          </cell>
          <cell r="C11286" t="str">
            <v>Máy lọc dầu hợp bộ KATO KLVC-4AXVSO</v>
          </cell>
          <cell r="D11286" t="str">
            <v>ca</v>
          </cell>
          <cell r="E11286">
            <v>0.441</v>
          </cell>
          <cell r="F11286">
            <v>1452021</v>
          </cell>
          <cell r="G11286">
            <v>1</v>
          </cell>
          <cell r="H11286">
            <v>640341.26100000006</v>
          </cell>
        </row>
        <row r="11287">
          <cell r="B11287" t="str">
            <v>M203.0007</v>
          </cell>
          <cell r="C11287" t="str">
            <v>Máy thử cao áp AI-70 hoặc tương đương</v>
          </cell>
          <cell r="D11287" t="str">
            <v>ca</v>
          </cell>
          <cell r="E11287">
            <v>0.1</v>
          </cell>
          <cell r="F11287">
            <v>403740.11363636365</v>
          </cell>
          <cell r="G11287">
            <v>1</v>
          </cell>
          <cell r="H11287">
            <v>40374.011363636368</v>
          </cell>
        </row>
        <row r="11288">
          <cell r="C11288" t="str">
            <v>Cộng</v>
          </cell>
          <cell r="H11288">
            <v>680715.27236363641</v>
          </cell>
        </row>
        <row r="11289">
          <cell r="B11289" t="str">
            <v>T1.2101</v>
          </cell>
          <cell r="C11289" t="str">
            <v>Lọc dầu, mức điện áp trước khi lọc 25kV, mức điện áp sau khi lọc 30kV - lọc bằng máy lọc ép thông thường</v>
          </cell>
          <cell r="D11289" t="str">
            <v>tấn</v>
          </cell>
          <cell r="E11289">
            <v>1</v>
          </cell>
          <cell r="I11289">
            <v>6050</v>
          </cell>
          <cell r="J11289">
            <v>668032.89473684202</v>
          </cell>
          <cell r="K11289">
            <v>125918.03896363637</v>
          </cell>
        </row>
        <row r="11290">
          <cell r="C11290" t="str">
            <v>a) Vật liệu</v>
          </cell>
          <cell r="H11290">
            <v>6050</v>
          </cell>
        </row>
        <row r="11291">
          <cell r="B11291" t="str">
            <v>V09758</v>
          </cell>
          <cell r="C11291" t="str">
            <v>Vải trắng mộc 0,8m</v>
          </cell>
          <cell r="D11291" t="str">
            <v>m</v>
          </cell>
          <cell r="E11291">
            <v>0.5</v>
          </cell>
          <cell r="F11291">
            <v>8000</v>
          </cell>
          <cell r="G11291">
            <v>1</v>
          </cell>
          <cell r="H11291">
            <v>4000</v>
          </cell>
        </row>
        <row r="11292">
          <cell r="B11292" t="str">
            <v>V04247</v>
          </cell>
          <cell r="C11292" t="str">
            <v>Giẻ lau</v>
          </cell>
          <cell r="D11292" t="str">
            <v>kg</v>
          </cell>
          <cell r="E11292">
            <v>0.3</v>
          </cell>
          <cell r="F11292">
            <v>5000</v>
          </cell>
          <cell r="G11292">
            <v>1</v>
          </cell>
          <cell r="H11292">
            <v>1500</v>
          </cell>
        </row>
        <row r="11293">
          <cell r="B11293" t="str">
            <v>Z999</v>
          </cell>
          <cell r="C11293" t="str">
            <v>Vật liệu khác</v>
          </cell>
          <cell r="D11293" t="str">
            <v>%</v>
          </cell>
          <cell r="E11293">
            <v>10</v>
          </cell>
          <cell r="F11293">
            <v>5500</v>
          </cell>
          <cell r="H11293">
            <v>550</v>
          </cell>
        </row>
        <row r="11294">
          <cell r="C11294" t="str">
            <v>Cộng</v>
          </cell>
          <cell r="H11294">
            <v>6050</v>
          </cell>
        </row>
        <row r="11295">
          <cell r="C11295" t="str">
            <v>b) Nhân công</v>
          </cell>
          <cell r="H11295">
            <v>668032.89473684202</v>
          </cell>
        </row>
        <row r="11296">
          <cell r="B11296" t="str">
            <v>N2407</v>
          </cell>
          <cell r="C11296" t="str">
            <v>Nhân công bậc 4,0/7 - Nhóm 2</v>
          </cell>
          <cell r="D11296" t="str">
            <v>công</v>
          </cell>
          <cell r="E11296">
            <v>1.7</v>
          </cell>
          <cell r="F11296">
            <v>392960.52631578944</v>
          </cell>
          <cell r="G11296">
            <v>1</v>
          </cell>
          <cell r="H11296">
            <v>668032.89473684202</v>
          </cell>
        </row>
        <row r="11297">
          <cell r="C11297" t="str">
            <v>c) Máy thi công</v>
          </cell>
          <cell r="H11297">
            <v>125918.03896363637</v>
          </cell>
        </row>
        <row r="11298">
          <cell r="B11298" t="str">
            <v>MBA3</v>
          </cell>
          <cell r="C11298" t="str">
            <v>Máy lọc ép</v>
          </cell>
          <cell r="D11298" t="str">
            <v>ca</v>
          </cell>
          <cell r="E11298">
            <v>0.47</v>
          </cell>
          <cell r="F11298">
            <v>24073</v>
          </cell>
          <cell r="G11298">
            <v>1</v>
          </cell>
          <cell r="H11298">
            <v>11314.31</v>
          </cell>
        </row>
        <row r="11299">
          <cell r="B11299" t="str">
            <v>MBA6</v>
          </cell>
          <cell r="C11299" t="str">
            <v>Máy bơm ly tâm</v>
          </cell>
          <cell r="D11299" t="str">
            <v>ca</v>
          </cell>
          <cell r="E11299">
            <v>0.18</v>
          </cell>
          <cell r="F11299">
            <v>25135</v>
          </cell>
          <cell r="G11299">
            <v>1</v>
          </cell>
          <cell r="H11299">
            <v>4524.3</v>
          </cell>
        </row>
        <row r="11300">
          <cell r="B11300" t="str">
            <v>M112.0401</v>
          </cell>
          <cell r="C11300" t="str">
            <v>Máy bơm chân không</v>
          </cell>
          <cell r="D11300" t="str">
            <v>ca</v>
          </cell>
          <cell r="E11300">
            <v>0.18</v>
          </cell>
          <cell r="F11300">
            <v>387252.32</v>
          </cell>
          <cell r="G11300">
            <v>1</v>
          </cell>
          <cell r="H11300">
            <v>69705.417600000001</v>
          </cell>
        </row>
        <row r="11301">
          <cell r="B11301" t="str">
            <v>M203.0007</v>
          </cell>
          <cell r="C11301" t="str">
            <v>Máy thử cao áp AI-70 hoặc tương đương</v>
          </cell>
          <cell r="D11301" t="str">
            <v>ca</v>
          </cell>
          <cell r="E11301">
            <v>0.1</v>
          </cell>
          <cell r="F11301">
            <v>403740.11363636365</v>
          </cell>
          <cell r="G11301">
            <v>1</v>
          </cell>
          <cell r="H11301">
            <v>40374.011363636368</v>
          </cell>
        </row>
        <row r="11302">
          <cell r="C11302" t="str">
            <v>Cộng</v>
          </cell>
          <cell r="H11302">
            <v>125918.03896363637</v>
          </cell>
        </row>
        <row r="11303">
          <cell r="B11303" t="str">
            <v>T1.2102</v>
          </cell>
          <cell r="C11303" t="str">
            <v>Lọc dầu, mức điện áp trước khi lọc 25kV, mức điện áp sau khi lọc 35kV - lọc bằng máy lọc ép thông thường</v>
          </cell>
          <cell r="D11303" t="str">
            <v>tấn</v>
          </cell>
          <cell r="E11303">
            <v>1</v>
          </cell>
          <cell r="I11303">
            <v>6050</v>
          </cell>
          <cell r="J11303">
            <v>864513.15789473685</v>
          </cell>
          <cell r="K11303">
            <v>141659.87856363639</v>
          </cell>
        </row>
        <row r="11304">
          <cell r="C11304" t="str">
            <v>a) Vật liệu</v>
          </cell>
          <cell r="H11304">
            <v>6050</v>
          </cell>
        </row>
        <row r="11305">
          <cell r="B11305" t="str">
            <v>V09758</v>
          </cell>
          <cell r="C11305" t="str">
            <v>Vải trắng mộc 0,8m</v>
          </cell>
          <cell r="D11305" t="str">
            <v>m</v>
          </cell>
          <cell r="E11305">
            <v>0.5</v>
          </cell>
          <cell r="F11305">
            <v>8000</v>
          </cell>
          <cell r="G11305">
            <v>1</v>
          </cell>
          <cell r="H11305">
            <v>4000</v>
          </cell>
        </row>
        <row r="11306">
          <cell r="B11306" t="str">
            <v>V04247</v>
          </cell>
          <cell r="C11306" t="str">
            <v>Giẻ lau</v>
          </cell>
          <cell r="D11306" t="str">
            <v>kg</v>
          </cell>
          <cell r="E11306">
            <v>0.3</v>
          </cell>
          <cell r="F11306">
            <v>5000</v>
          </cell>
          <cell r="G11306">
            <v>1</v>
          </cell>
          <cell r="H11306">
            <v>1500</v>
          </cell>
        </row>
        <row r="11307">
          <cell r="B11307" t="str">
            <v>Z999</v>
          </cell>
          <cell r="C11307" t="str">
            <v>Vật liệu khác</v>
          </cell>
          <cell r="D11307" t="str">
            <v>%</v>
          </cell>
          <cell r="E11307">
            <v>10</v>
          </cell>
          <cell r="F11307">
            <v>5500</v>
          </cell>
          <cell r="H11307">
            <v>550</v>
          </cell>
        </row>
        <row r="11308">
          <cell r="C11308" t="str">
            <v>Cộng</v>
          </cell>
          <cell r="H11308">
            <v>6050</v>
          </cell>
        </row>
        <row r="11309">
          <cell r="C11309" t="str">
            <v>b) Nhân công</v>
          </cell>
          <cell r="H11309">
            <v>864513.15789473685</v>
          </cell>
        </row>
        <row r="11310">
          <cell r="B11310" t="str">
            <v>N2407</v>
          </cell>
          <cell r="C11310" t="str">
            <v>Nhân công bậc 4,0/7 - Nhóm 2</v>
          </cell>
          <cell r="D11310" t="str">
            <v>công</v>
          </cell>
          <cell r="E11310">
            <v>2.2000000000000002</v>
          </cell>
          <cell r="F11310">
            <v>392960.52631578944</v>
          </cell>
          <cell r="G11310">
            <v>1</v>
          </cell>
          <cell r="H11310">
            <v>864513.15789473685</v>
          </cell>
        </row>
        <row r="11311">
          <cell r="C11311" t="str">
            <v>c) Máy thi công</v>
          </cell>
          <cell r="H11311">
            <v>141659.87856363639</v>
          </cell>
        </row>
        <row r="11312">
          <cell r="B11312" t="str">
            <v>MBA3</v>
          </cell>
          <cell r="C11312" t="str">
            <v>Máy lọc ép</v>
          </cell>
          <cell r="D11312" t="str">
            <v>ca</v>
          </cell>
          <cell r="E11312">
            <v>0.61</v>
          </cell>
          <cell r="F11312">
            <v>24073</v>
          </cell>
          <cell r="G11312">
            <v>1</v>
          </cell>
          <cell r="H11312">
            <v>14684.529999999999</v>
          </cell>
        </row>
        <row r="11313">
          <cell r="B11313" t="str">
            <v>MBA6</v>
          </cell>
          <cell r="C11313" t="str">
            <v>Máy bơm ly tâm</v>
          </cell>
          <cell r="D11313" t="str">
            <v>ca</v>
          </cell>
          <cell r="E11313">
            <v>0.21</v>
          </cell>
          <cell r="F11313">
            <v>25135</v>
          </cell>
          <cell r="G11313">
            <v>1</v>
          </cell>
          <cell r="H11313">
            <v>5278.3499999999995</v>
          </cell>
        </row>
        <row r="11314">
          <cell r="B11314" t="str">
            <v>M112.0401</v>
          </cell>
          <cell r="C11314" t="str">
            <v>Máy bơm chân không</v>
          </cell>
          <cell r="D11314" t="str">
            <v>ca</v>
          </cell>
          <cell r="E11314">
            <v>0.21</v>
          </cell>
          <cell r="F11314">
            <v>387252.32</v>
          </cell>
          <cell r="G11314">
            <v>1</v>
          </cell>
          <cell r="H11314">
            <v>81322.987200000003</v>
          </cell>
        </row>
        <row r="11315">
          <cell r="B11315" t="str">
            <v>M203.0007</v>
          </cell>
          <cell r="C11315" t="str">
            <v>Máy thử cao áp AI-70 hoặc tương đương</v>
          </cell>
          <cell r="D11315" t="str">
            <v>ca</v>
          </cell>
          <cell r="E11315">
            <v>0.1</v>
          </cell>
          <cell r="F11315">
            <v>403740.11363636365</v>
          </cell>
          <cell r="G11315">
            <v>1</v>
          </cell>
          <cell r="H11315">
            <v>40374.011363636368</v>
          </cell>
        </row>
        <row r="11316">
          <cell r="C11316" t="str">
            <v>Cộng</v>
          </cell>
          <cell r="H11316">
            <v>141659.87856363639</v>
          </cell>
        </row>
        <row r="11317">
          <cell r="B11317" t="str">
            <v>T1.2103</v>
          </cell>
          <cell r="C11317" t="str">
            <v>Lọc dầu, mức điện áp trước khi lọc 25kV, mức điện áp sau khi lọc 40kV - lọc bằng máy lọc ép thông thường</v>
          </cell>
          <cell r="D11317" t="str">
            <v>tấn</v>
          </cell>
          <cell r="E11317">
            <v>1</v>
          </cell>
          <cell r="I11317">
            <v>6050</v>
          </cell>
          <cell r="J11317">
            <v>1100289.4736842103</v>
          </cell>
          <cell r="K11317">
            <v>161044.13136363635</v>
          </cell>
        </row>
        <row r="11318">
          <cell r="C11318" t="str">
            <v>a) Vật liệu</v>
          </cell>
          <cell r="H11318">
            <v>6050</v>
          </cell>
        </row>
        <row r="11319">
          <cell r="B11319" t="str">
            <v>V09758</v>
          </cell>
          <cell r="C11319" t="str">
            <v>Vải trắng mộc 0,8m</v>
          </cell>
          <cell r="D11319" t="str">
            <v>m</v>
          </cell>
          <cell r="E11319">
            <v>0.5</v>
          </cell>
          <cell r="F11319">
            <v>8000</v>
          </cell>
          <cell r="G11319">
            <v>1</v>
          </cell>
          <cell r="H11319">
            <v>4000</v>
          </cell>
        </row>
        <row r="11320">
          <cell r="B11320" t="str">
            <v>V04247</v>
          </cell>
          <cell r="C11320" t="str">
            <v>Giẻ lau</v>
          </cell>
          <cell r="D11320" t="str">
            <v>kg</v>
          </cell>
          <cell r="E11320">
            <v>0.3</v>
          </cell>
          <cell r="F11320">
            <v>5000</v>
          </cell>
          <cell r="G11320">
            <v>1</v>
          </cell>
          <cell r="H11320">
            <v>1500</v>
          </cell>
        </row>
        <row r="11321">
          <cell r="B11321" t="str">
            <v>Z999</v>
          </cell>
          <cell r="C11321" t="str">
            <v>Vật liệu khác</v>
          </cell>
          <cell r="D11321" t="str">
            <v>%</v>
          </cell>
          <cell r="E11321">
            <v>10</v>
          </cell>
          <cell r="F11321">
            <v>5500</v>
          </cell>
          <cell r="H11321">
            <v>550</v>
          </cell>
        </row>
        <row r="11322">
          <cell r="C11322" t="str">
            <v>Cộng</v>
          </cell>
          <cell r="H11322">
            <v>6050</v>
          </cell>
        </row>
        <row r="11323">
          <cell r="C11323" t="str">
            <v>b) Nhân công</v>
          </cell>
          <cell r="H11323">
            <v>1100289.4736842103</v>
          </cell>
        </row>
        <row r="11324">
          <cell r="B11324" t="str">
            <v>N2407</v>
          </cell>
          <cell r="C11324" t="str">
            <v>Nhân công bậc 4,0/7 - Nhóm 2</v>
          </cell>
          <cell r="D11324" t="str">
            <v>công</v>
          </cell>
          <cell r="E11324">
            <v>2.8</v>
          </cell>
          <cell r="F11324">
            <v>392960.52631578944</v>
          </cell>
          <cell r="G11324">
            <v>1</v>
          </cell>
          <cell r="H11324">
            <v>1100289.4736842103</v>
          </cell>
        </row>
        <row r="11325">
          <cell r="C11325" t="str">
            <v>c) Máy thi công</v>
          </cell>
          <cell r="H11325">
            <v>161044.13136363635</v>
          </cell>
        </row>
        <row r="11326">
          <cell r="B11326" t="str">
            <v>MBA3</v>
          </cell>
          <cell r="C11326" t="str">
            <v>Máy lọc ép</v>
          </cell>
          <cell r="D11326" t="str">
            <v>ca</v>
          </cell>
          <cell r="E11326">
            <v>0.73</v>
          </cell>
          <cell r="F11326">
            <v>24073</v>
          </cell>
          <cell r="G11326">
            <v>1</v>
          </cell>
          <cell r="H11326">
            <v>17573.29</v>
          </cell>
        </row>
        <row r="11327">
          <cell r="B11327" t="str">
            <v>MBA6</v>
          </cell>
          <cell r="C11327" t="str">
            <v>Máy bơm ly tâm</v>
          </cell>
          <cell r="D11327" t="str">
            <v>ca</v>
          </cell>
          <cell r="E11327">
            <v>0.25</v>
          </cell>
          <cell r="F11327">
            <v>25135</v>
          </cell>
          <cell r="G11327">
            <v>1</v>
          </cell>
          <cell r="H11327">
            <v>6283.75</v>
          </cell>
        </row>
        <row r="11328">
          <cell r="B11328" t="str">
            <v>M112.0401</v>
          </cell>
          <cell r="C11328" t="str">
            <v>Máy bơm chân không</v>
          </cell>
          <cell r="D11328" t="str">
            <v>ca</v>
          </cell>
          <cell r="E11328">
            <v>0.25</v>
          </cell>
          <cell r="F11328">
            <v>387252.32</v>
          </cell>
          <cell r="G11328">
            <v>1</v>
          </cell>
          <cell r="H11328">
            <v>96813.08</v>
          </cell>
        </row>
        <row r="11329">
          <cell r="B11329" t="str">
            <v>M203.0007</v>
          </cell>
          <cell r="C11329" t="str">
            <v>Máy thử cao áp AI-70 hoặc tương đương</v>
          </cell>
          <cell r="D11329" t="str">
            <v>ca</v>
          </cell>
          <cell r="E11329">
            <v>0.1</v>
          </cell>
          <cell r="F11329">
            <v>403740.11363636365</v>
          </cell>
          <cell r="G11329">
            <v>1</v>
          </cell>
          <cell r="H11329">
            <v>40374.011363636368</v>
          </cell>
        </row>
        <row r="11330">
          <cell r="C11330" t="str">
            <v>Cộng</v>
          </cell>
          <cell r="H11330">
            <v>161044.13136363635</v>
          </cell>
        </row>
        <row r="11331">
          <cell r="B11331" t="str">
            <v>T1.2104</v>
          </cell>
          <cell r="C11331" t="str">
            <v>Lọc dầu, mức điện áp trước khi lọc 25kV, mức điện áp sau khi lọc 45kV - lọc bằng máy lọc ép thông thường</v>
          </cell>
          <cell r="D11331" t="str">
            <v>tấn</v>
          </cell>
          <cell r="E11331">
            <v>1</v>
          </cell>
          <cell r="I11331">
            <v>6050</v>
          </cell>
          <cell r="J11331">
            <v>1375361.8421052629</v>
          </cell>
          <cell r="K11331">
            <v>189157.59056363639</v>
          </cell>
        </row>
        <row r="11332">
          <cell r="C11332" t="str">
            <v>a) Vật liệu</v>
          </cell>
          <cell r="H11332">
            <v>6050</v>
          </cell>
        </row>
        <row r="11333">
          <cell r="B11333" t="str">
            <v>V09758</v>
          </cell>
          <cell r="C11333" t="str">
            <v>Vải trắng mộc 0,8m</v>
          </cell>
          <cell r="D11333" t="str">
            <v>m</v>
          </cell>
          <cell r="E11333">
            <v>0.5</v>
          </cell>
          <cell r="F11333">
            <v>8000</v>
          </cell>
          <cell r="G11333">
            <v>1</v>
          </cell>
          <cell r="H11333">
            <v>4000</v>
          </cell>
        </row>
        <row r="11334">
          <cell r="B11334" t="str">
            <v>V04247</v>
          </cell>
          <cell r="C11334" t="str">
            <v>Giẻ lau</v>
          </cell>
          <cell r="D11334" t="str">
            <v>kg</v>
          </cell>
          <cell r="E11334">
            <v>0.3</v>
          </cell>
          <cell r="F11334">
            <v>5000</v>
          </cell>
          <cell r="G11334">
            <v>1</v>
          </cell>
          <cell r="H11334">
            <v>1500</v>
          </cell>
        </row>
        <row r="11335">
          <cell r="B11335" t="str">
            <v>Z999</v>
          </cell>
          <cell r="C11335" t="str">
            <v>Vật liệu khác</v>
          </cell>
          <cell r="D11335" t="str">
            <v>%</v>
          </cell>
          <cell r="E11335">
            <v>10</v>
          </cell>
          <cell r="F11335">
            <v>5500</v>
          </cell>
          <cell r="H11335">
            <v>550</v>
          </cell>
        </row>
        <row r="11336">
          <cell r="C11336" t="str">
            <v>Cộng</v>
          </cell>
          <cell r="H11336">
            <v>6050</v>
          </cell>
        </row>
        <row r="11337">
          <cell r="C11337" t="str">
            <v>b) Nhân công</v>
          </cell>
          <cell r="H11337">
            <v>1375361.8421052629</v>
          </cell>
        </row>
        <row r="11338">
          <cell r="B11338" t="str">
            <v>N2407</v>
          </cell>
          <cell r="C11338" t="str">
            <v>Nhân công bậc 4,0/7 - Nhóm 2</v>
          </cell>
          <cell r="D11338" t="str">
            <v>công</v>
          </cell>
          <cell r="E11338">
            <v>3.5</v>
          </cell>
          <cell r="F11338">
            <v>392960.52631578944</v>
          </cell>
          <cell r="G11338">
            <v>1</v>
          </cell>
          <cell r="H11338">
            <v>1375361.8421052629</v>
          </cell>
        </row>
        <row r="11339">
          <cell r="C11339" t="str">
            <v>c) Máy thi công</v>
          </cell>
          <cell r="H11339">
            <v>189157.59056363639</v>
          </cell>
        </row>
        <row r="11340">
          <cell r="B11340" t="str">
            <v>MBA3</v>
          </cell>
          <cell r="C11340" t="str">
            <v>Máy lọc ép</v>
          </cell>
          <cell r="D11340" t="str">
            <v>ca</v>
          </cell>
          <cell r="E11340">
            <v>0.87</v>
          </cell>
          <cell r="F11340">
            <v>24073</v>
          </cell>
          <cell r="G11340">
            <v>1</v>
          </cell>
          <cell r="H11340">
            <v>20943.509999999998</v>
          </cell>
        </row>
        <row r="11341">
          <cell r="B11341" t="str">
            <v>MBA6</v>
          </cell>
          <cell r="C11341" t="str">
            <v>Máy bơm ly tâm</v>
          </cell>
          <cell r="D11341" t="str">
            <v>ca</v>
          </cell>
          <cell r="E11341">
            <v>0.31</v>
          </cell>
          <cell r="F11341">
            <v>25135</v>
          </cell>
          <cell r="G11341">
            <v>1</v>
          </cell>
          <cell r="H11341">
            <v>7791.85</v>
          </cell>
        </row>
        <row r="11342">
          <cell r="B11342" t="str">
            <v>M112.0401</v>
          </cell>
          <cell r="C11342" t="str">
            <v>Máy bơm chân không</v>
          </cell>
          <cell r="D11342" t="str">
            <v>ca</v>
          </cell>
          <cell r="E11342">
            <v>0.31</v>
          </cell>
          <cell r="F11342">
            <v>387252.32</v>
          </cell>
          <cell r="G11342">
            <v>1</v>
          </cell>
          <cell r="H11342">
            <v>120048.21920000001</v>
          </cell>
        </row>
        <row r="11343">
          <cell r="B11343" t="str">
            <v>M203.0007</v>
          </cell>
          <cell r="C11343" t="str">
            <v>Máy thử cao áp AI-70 hoặc tương đương</v>
          </cell>
          <cell r="D11343" t="str">
            <v>ca</v>
          </cell>
          <cell r="E11343">
            <v>0.1</v>
          </cell>
          <cell r="F11343">
            <v>403740.11363636365</v>
          </cell>
          <cell r="G11343">
            <v>1</v>
          </cell>
          <cell r="H11343">
            <v>40374.011363636368</v>
          </cell>
        </row>
        <row r="11344">
          <cell r="C11344" t="str">
            <v>Cộng</v>
          </cell>
          <cell r="H11344">
            <v>189157.59056363639</v>
          </cell>
        </row>
        <row r="11345">
          <cell r="B11345" t="str">
            <v>T1.2105</v>
          </cell>
          <cell r="C11345" t="str">
            <v>Lọc dầu, mức điện áp trước khi lọc 25kV, mức điện áp sau khi lọc 50kV - lọc bằng máy lọc ép thông thường</v>
          </cell>
          <cell r="D11345" t="str">
            <v>tấn</v>
          </cell>
          <cell r="E11345">
            <v>1</v>
          </cell>
          <cell r="I11345">
            <v>6050</v>
          </cell>
          <cell r="J11345">
            <v>1650434.2105263157</v>
          </cell>
          <cell r="K11345">
            <v>218233.96976363636</v>
          </cell>
        </row>
        <row r="11346">
          <cell r="C11346" t="str">
            <v>a) Vật liệu</v>
          </cell>
          <cell r="H11346">
            <v>6050</v>
          </cell>
        </row>
        <row r="11347">
          <cell r="B11347" t="str">
            <v>V09758</v>
          </cell>
          <cell r="C11347" t="str">
            <v>Vải trắng mộc 0,8m</v>
          </cell>
          <cell r="D11347" t="str">
            <v>m</v>
          </cell>
          <cell r="E11347">
            <v>0.5</v>
          </cell>
          <cell r="F11347">
            <v>8000</v>
          </cell>
          <cell r="G11347">
            <v>1</v>
          </cell>
          <cell r="H11347">
            <v>4000</v>
          </cell>
        </row>
        <row r="11348">
          <cell r="B11348" t="str">
            <v>V04247</v>
          </cell>
          <cell r="C11348" t="str">
            <v>Giẻ lau</v>
          </cell>
          <cell r="D11348" t="str">
            <v>kg</v>
          </cell>
          <cell r="E11348">
            <v>0.3</v>
          </cell>
          <cell r="F11348">
            <v>5000</v>
          </cell>
          <cell r="G11348">
            <v>1</v>
          </cell>
          <cell r="H11348">
            <v>1500</v>
          </cell>
        </row>
        <row r="11349">
          <cell r="B11349" t="str">
            <v>Z999</v>
          </cell>
          <cell r="C11349" t="str">
            <v>Vật liệu khác</v>
          </cell>
          <cell r="D11349" t="str">
            <v>%</v>
          </cell>
          <cell r="E11349">
            <v>10</v>
          </cell>
          <cell r="F11349">
            <v>5500</v>
          </cell>
          <cell r="H11349">
            <v>550</v>
          </cell>
        </row>
        <row r="11350">
          <cell r="C11350" t="str">
            <v>Cộng</v>
          </cell>
          <cell r="H11350">
            <v>6050</v>
          </cell>
        </row>
        <row r="11351">
          <cell r="C11351" t="str">
            <v>b) Nhân công</v>
          </cell>
          <cell r="H11351">
            <v>1650434.2105263157</v>
          </cell>
        </row>
        <row r="11352">
          <cell r="B11352" t="str">
            <v>N2407</v>
          </cell>
          <cell r="C11352" t="str">
            <v>Nhân công bậc 4,0/7 - Nhóm 2</v>
          </cell>
          <cell r="D11352" t="str">
            <v>công</v>
          </cell>
          <cell r="E11352">
            <v>4.2</v>
          </cell>
          <cell r="F11352">
            <v>392960.52631578944</v>
          </cell>
          <cell r="G11352">
            <v>1</v>
          </cell>
          <cell r="H11352">
            <v>1650434.2105263157</v>
          </cell>
        </row>
        <row r="11353">
          <cell r="C11353" t="str">
            <v>c) Máy thi công</v>
          </cell>
          <cell r="H11353">
            <v>218233.96976363636</v>
          </cell>
        </row>
        <row r="11354">
          <cell r="B11354" t="str">
            <v>MBA3</v>
          </cell>
          <cell r="C11354" t="str">
            <v>Máy lọc ép</v>
          </cell>
          <cell r="D11354" t="str">
            <v>ca</v>
          </cell>
          <cell r="E11354">
            <v>1.05</v>
          </cell>
          <cell r="F11354">
            <v>24073</v>
          </cell>
          <cell r="G11354">
            <v>1</v>
          </cell>
          <cell r="H11354">
            <v>25276.65</v>
          </cell>
        </row>
        <row r="11355">
          <cell r="B11355" t="str">
            <v>MBA6</v>
          </cell>
          <cell r="C11355" t="str">
            <v>Máy bơm ly tâm</v>
          </cell>
          <cell r="D11355" t="str">
            <v>ca</v>
          </cell>
          <cell r="E11355">
            <v>0.37</v>
          </cell>
          <cell r="F11355">
            <v>25135</v>
          </cell>
          <cell r="G11355">
            <v>1</v>
          </cell>
          <cell r="H11355">
            <v>9299.9500000000007</v>
          </cell>
        </row>
        <row r="11356">
          <cell r="B11356" t="str">
            <v>M112.0401</v>
          </cell>
          <cell r="C11356" t="str">
            <v>Máy bơm chân không</v>
          </cell>
          <cell r="D11356" t="str">
            <v>ca</v>
          </cell>
          <cell r="E11356">
            <v>0.37</v>
          </cell>
          <cell r="F11356">
            <v>387252.32</v>
          </cell>
          <cell r="G11356">
            <v>1</v>
          </cell>
          <cell r="H11356">
            <v>143283.3584</v>
          </cell>
        </row>
        <row r="11357">
          <cell r="B11357" t="str">
            <v>M203.0007</v>
          </cell>
          <cell r="C11357" t="str">
            <v>Máy thử cao áp AI-70 hoặc tương đương</v>
          </cell>
          <cell r="D11357" t="str">
            <v>ca</v>
          </cell>
          <cell r="E11357">
            <v>0.1</v>
          </cell>
          <cell r="F11357">
            <v>403740.11363636365</v>
          </cell>
          <cell r="G11357">
            <v>1</v>
          </cell>
          <cell r="H11357">
            <v>40374.011363636368</v>
          </cell>
        </row>
        <row r="11358">
          <cell r="C11358" t="str">
            <v>Cộng</v>
          </cell>
          <cell r="H11358">
            <v>218233.96976363636</v>
          </cell>
        </row>
        <row r="11359">
          <cell r="B11359" t="str">
            <v>T1.2111</v>
          </cell>
          <cell r="C11359" t="str">
            <v>Lọc dầu, mức điện áp trước khi lọc 25kV, mức điện áp sau khi lọc 30kV - lọc dầu bằng máy YBM-2</v>
          </cell>
          <cell r="D11359" t="str">
            <v>tấn</v>
          </cell>
          <cell r="E11359">
            <v>1</v>
          </cell>
          <cell r="I11359">
            <v>6050</v>
          </cell>
          <cell r="J11359">
            <v>668032.89473684202</v>
          </cell>
          <cell r="K11359">
            <v>252553.53136363637</v>
          </cell>
        </row>
        <row r="11360">
          <cell r="C11360" t="str">
            <v>a) Vật liệu</v>
          </cell>
          <cell r="H11360">
            <v>6050</v>
          </cell>
        </row>
        <row r="11361">
          <cell r="B11361" t="str">
            <v>V09758</v>
          </cell>
          <cell r="C11361" t="str">
            <v>Vải trắng mộc 0,8m</v>
          </cell>
          <cell r="D11361" t="str">
            <v>m</v>
          </cell>
          <cell r="E11361">
            <v>0.5</v>
          </cell>
          <cell r="F11361">
            <v>8000</v>
          </cell>
          <cell r="G11361">
            <v>1</v>
          </cell>
          <cell r="H11361">
            <v>4000</v>
          </cell>
        </row>
        <row r="11362">
          <cell r="B11362" t="str">
            <v>V04247</v>
          </cell>
          <cell r="C11362" t="str">
            <v>Giẻ lau</v>
          </cell>
          <cell r="D11362" t="str">
            <v>kg</v>
          </cell>
          <cell r="E11362">
            <v>0.3</v>
          </cell>
          <cell r="F11362">
            <v>5000</v>
          </cell>
          <cell r="G11362">
            <v>1</v>
          </cell>
          <cell r="H11362">
            <v>1500</v>
          </cell>
        </row>
        <row r="11363">
          <cell r="B11363" t="str">
            <v>Z999</v>
          </cell>
          <cell r="C11363" t="str">
            <v>Vật liệu khác</v>
          </cell>
          <cell r="D11363" t="str">
            <v>%</v>
          </cell>
          <cell r="E11363">
            <v>10</v>
          </cell>
          <cell r="F11363">
            <v>5500</v>
          </cell>
          <cell r="H11363">
            <v>550</v>
          </cell>
        </row>
        <row r="11364">
          <cell r="C11364" t="str">
            <v>Cộng</v>
          </cell>
          <cell r="H11364">
            <v>6050</v>
          </cell>
        </row>
        <row r="11365">
          <cell r="C11365" t="str">
            <v>b) Nhân công</v>
          </cell>
          <cell r="H11365">
            <v>668032.89473684202</v>
          </cell>
        </row>
        <row r="11366">
          <cell r="B11366" t="str">
            <v>N2407</v>
          </cell>
          <cell r="C11366" t="str">
            <v>Nhân công bậc 4,0/7 - Nhóm 2</v>
          </cell>
          <cell r="D11366" t="str">
            <v>công</v>
          </cell>
          <cell r="E11366">
            <v>1.7</v>
          </cell>
          <cell r="F11366">
            <v>392960.52631578944</v>
          </cell>
          <cell r="G11366">
            <v>1</v>
          </cell>
          <cell r="H11366">
            <v>668032.89473684202</v>
          </cell>
        </row>
        <row r="11367">
          <cell r="C11367" t="str">
            <v>c) Máy thi công</v>
          </cell>
          <cell r="H11367">
            <v>252553.53136363637</v>
          </cell>
        </row>
        <row r="11368">
          <cell r="B11368" t="str">
            <v>MBA1</v>
          </cell>
          <cell r="C11368" t="str">
            <v>Máy lọc dầu cải tạo YBM-2</v>
          </cell>
          <cell r="D11368" t="str">
            <v>ca</v>
          </cell>
          <cell r="E11368">
            <v>0.28000000000000003</v>
          </cell>
          <cell r="F11368">
            <v>757784</v>
          </cell>
          <cell r="G11368">
            <v>1</v>
          </cell>
          <cell r="H11368">
            <v>212179.52000000002</v>
          </cell>
        </row>
        <row r="11369">
          <cell r="B11369" t="str">
            <v>M203.0007</v>
          </cell>
          <cell r="C11369" t="str">
            <v>Máy thử cao áp AI-70 hoặc tương đương</v>
          </cell>
          <cell r="D11369" t="str">
            <v>ca</v>
          </cell>
          <cell r="E11369">
            <v>0.1</v>
          </cell>
          <cell r="F11369">
            <v>403740.11363636365</v>
          </cell>
          <cell r="G11369">
            <v>1</v>
          </cell>
          <cell r="H11369">
            <v>40374.011363636368</v>
          </cell>
        </row>
        <row r="11370">
          <cell r="C11370" t="str">
            <v>Cộng</v>
          </cell>
          <cell r="H11370">
            <v>252553.53136363637</v>
          </cell>
        </row>
        <row r="11371">
          <cell r="B11371" t="str">
            <v>T1.2112</v>
          </cell>
          <cell r="C11371" t="str">
            <v>Lọc dầu, mức điện áp trước khi lọc 25kV, mức điện áp sau khi lọc 35kV - lọc dầu bằng máy YBM-2</v>
          </cell>
          <cell r="D11371" t="str">
            <v>tấn</v>
          </cell>
          <cell r="E11371">
            <v>1</v>
          </cell>
          <cell r="I11371">
            <v>6050</v>
          </cell>
          <cell r="J11371">
            <v>864513.15789473685</v>
          </cell>
          <cell r="K11371">
            <v>320754.09136363637</v>
          </cell>
        </row>
        <row r="11372">
          <cell r="C11372" t="str">
            <v>a) Vật liệu</v>
          </cell>
          <cell r="H11372">
            <v>6050</v>
          </cell>
        </row>
        <row r="11373">
          <cell r="B11373" t="str">
            <v>V09758</v>
          </cell>
          <cell r="C11373" t="str">
            <v>Vải trắng mộc 0,8m</v>
          </cell>
          <cell r="D11373" t="str">
            <v>m</v>
          </cell>
          <cell r="E11373">
            <v>0.5</v>
          </cell>
          <cell r="F11373">
            <v>8000</v>
          </cell>
          <cell r="G11373">
            <v>1</v>
          </cell>
          <cell r="H11373">
            <v>4000</v>
          </cell>
        </row>
        <row r="11374">
          <cell r="B11374" t="str">
            <v>V04247</v>
          </cell>
          <cell r="C11374" t="str">
            <v>Giẻ lau</v>
          </cell>
          <cell r="D11374" t="str">
            <v>kg</v>
          </cell>
          <cell r="E11374">
            <v>0.3</v>
          </cell>
          <cell r="F11374">
            <v>5000</v>
          </cell>
          <cell r="G11374">
            <v>1</v>
          </cell>
          <cell r="H11374">
            <v>1500</v>
          </cell>
        </row>
        <row r="11375">
          <cell r="B11375" t="str">
            <v>Z999</v>
          </cell>
          <cell r="C11375" t="str">
            <v>Vật liệu khác</v>
          </cell>
          <cell r="D11375" t="str">
            <v>%</v>
          </cell>
          <cell r="E11375">
            <v>10</v>
          </cell>
          <cell r="F11375">
            <v>5500</v>
          </cell>
          <cell r="H11375">
            <v>550</v>
          </cell>
        </row>
        <row r="11376">
          <cell r="C11376" t="str">
            <v>Cộng</v>
          </cell>
          <cell r="H11376">
            <v>6050</v>
          </cell>
        </row>
        <row r="11377">
          <cell r="C11377" t="str">
            <v>b) Nhân công</v>
          </cell>
          <cell r="H11377">
            <v>864513.15789473685</v>
          </cell>
        </row>
        <row r="11378">
          <cell r="B11378" t="str">
            <v>N2407</v>
          </cell>
          <cell r="C11378" t="str">
            <v>Nhân công bậc 4,0/7 - Nhóm 2</v>
          </cell>
          <cell r="D11378" t="str">
            <v>công</v>
          </cell>
          <cell r="E11378">
            <v>2.2000000000000002</v>
          </cell>
          <cell r="F11378">
            <v>392960.52631578944</v>
          </cell>
          <cell r="G11378">
            <v>1</v>
          </cell>
          <cell r="H11378">
            <v>864513.15789473685</v>
          </cell>
        </row>
        <row r="11379">
          <cell r="C11379" t="str">
            <v>c) Máy thi công</v>
          </cell>
          <cell r="H11379">
            <v>320754.09136363637</v>
          </cell>
        </row>
        <row r="11380">
          <cell r="B11380" t="str">
            <v>MBA1</v>
          </cell>
          <cell r="C11380" t="str">
            <v>Máy lọc dầu cải tạo YBM-2</v>
          </cell>
          <cell r="D11380" t="str">
            <v>ca</v>
          </cell>
          <cell r="E11380">
            <v>0.37</v>
          </cell>
          <cell r="F11380">
            <v>757784</v>
          </cell>
          <cell r="G11380">
            <v>1</v>
          </cell>
          <cell r="H11380">
            <v>280380.08</v>
          </cell>
        </row>
        <row r="11381">
          <cell r="B11381" t="str">
            <v>M203.0007</v>
          </cell>
          <cell r="C11381" t="str">
            <v>Máy thử cao áp AI-70 hoặc tương đương</v>
          </cell>
          <cell r="D11381" t="str">
            <v>ca</v>
          </cell>
          <cell r="E11381">
            <v>0.1</v>
          </cell>
          <cell r="F11381">
            <v>403740.11363636365</v>
          </cell>
          <cell r="G11381">
            <v>1</v>
          </cell>
          <cell r="H11381">
            <v>40374.011363636368</v>
          </cell>
        </row>
        <row r="11382">
          <cell r="C11382" t="str">
            <v>Cộng</v>
          </cell>
          <cell r="H11382">
            <v>320754.09136363637</v>
          </cell>
        </row>
        <row r="11383">
          <cell r="B11383" t="str">
            <v>T1.2113</v>
          </cell>
          <cell r="C11383" t="str">
            <v>Lọc dầu, mức điện áp trước khi lọc 25kV, mức điện áp sau khi lọc 40kV - lọc dầu bằng máy YBM-2</v>
          </cell>
          <cell r="D11383" t="str">
            <v>tấn</v>
          </cell>
          <cell r="E11383">
            <v>1</v>
          </cell>
          <cell r="I11383">
            <v>6050</v>
          </cell>
          <cell r="J11383">
            <v>1100289.4736842103</v>
          </cell>
          <cell r="K11383">
            <v>373798.97136363637</v>
          </cell>
        </row>
        <row r="11384">
          <cell r="C11384" t="str">
            <v>a) Vật liệu</v>
          </cell>
          <cell r="H11384">
            <v>6050</v>
          </cell>
        </row>
        <row r="11385">
          <cell r="B11385" t="str">
            <v>V09758</v>
          </cell>
          <cell r="C11385" t="str">
            <v>Vải trắng mộc 0,8m</v>
          </cell>
          <cell r="D11385" t="str">
            <v>m</v>
          </cell>
          <cell r="E11385">
            <v>0.5</v>
          </cell>
          <cell r="F11385">
            <v>8000</v>
          </cell>
          <cell r="G11385">
            <v>1</v>
          </cell>
          <cell r="H11385">
            <v>4000</v>
          </cell>
        </row>
        <row r="11386">
          <cell r="B11386" t="str">
            <v>V04247</v>
          </cell>
          <cell r="C11386" t="str">
            <v>Giẻ lau</v>
          </cell>
          <cell r="D11386" t="str">
            <v>kg</v>
          </cell>
          <cell r="E11386">
            <v>0.3</v>
          </cell>
          <cell r="F11386">
            <v>5000</v>
          </cell>
          <cell r="G11386">
            <v>1</v>
          </cell>
          <cell r="H11386">
            <v>1500</v>
          </cell>
        </row>
        <row r="11387">
          <cell r="B11387" t="str">
            <v>Z999</v>
          </cell>
          <cell r="C11387" t="str">
            <v>Vật liệu khác</v>
          </cell>
          <cell r="D11387" t="str">
            <v>%</v>
          </cell>
          <cell r="E11387">
            <v>10</v>
          </cell>
          <cell r="F11387">
            <v>5500</v>
          </cell>
          <cell r="H11387">
            <v>550</v>
          </cell>
        </row>
        <row r="11388">
          <cell r="C11388" t="str">
            <v>Cộng</v>
          </cell>
          <cell r="H11388">
            <v>6050</v>
          </cell>
        </row>
        <row r="11389">
          <cell r="C11389" t="str">
            <v>b) Nhân công</v>
          </cell>
          <cell r="H11389">
            <v>1100289.4736842103</v>
          </cell>
        </row>
        <row r="11390">
          <cell r="B11390" t="str">
            <v>N2407</v>
          </cell>
          <cell r="C11390" t="str">
            <v>Nhân công bậc 4,0/7 - Nhóm 2</v>
          </cell>
          <cell r="D11390" t="str">
            <v>công</v>
          </cell>
          <cell r="E11390">
            <v>2.8</v>
          </cell>
          <cell r="F11390">
            <v>392960.52631578944</v>
          </cell>
          <cell r="G11390">
            <v>1</v>
          </cell>
          <cell r="H11390">
            <v>1100289.4736842103</v>
          </cell>
        </row>
        <row r="11391">
          <cell r="C11391" t="str">
            <v>c) Máy thi công</v>
          </cell>
          <cell r="H11391">
            <v>373798.97136363637</v>
          </cell>
        </row>
        <row r="11392">
          <cell r="B11392" t="str">
            <v>MBA1</v>
          </cell>
          <cell r="C11392" t="str">
            <v>Máy lọc dầu cải tạo YBM-2</v>
          </cell>
          <cell r="D11392" t="str">
            <v>ca</v>
          </cell>
          <cell r="E11392">
            <v>0.44</v>
          </cell>
          <cell r="F11392">
            <v>757784</v>
          </cell>
          <cell r="G11392">
            <v>1</v>
          </cell>
          <cell r="H11392">
            <v>333424.96000000002</v>
          </cell>
        </row>
        <row r="11393">
          <cell r="B11393" t="str">
            <v>M203.0007</v>
          </cell>
          <cell r="C11393" t="str">
            <v>Máy thử cao áp AI-70 hoặc tương đương</v>
          </cell>
          <cell r="D11393" t="str">
            <v>ca</v>
          </cell>
          <cell r="E11393">
            <v>0.1</v>
          </cell>
          <cell r="F11393">
            <v>403740.11363636365</v>
          </cell>
          <cell r="G11393">
            <v>1</v>
          </cell>
          <cell r="H11393">
            <v>40374.011363636368</v>
          </cell>
        </row>
        <row r="11394">
          <cell r="C11394" t="str">
            <v>Cộng</v>
          </cell>
          <cell r="H11394">
            <v>373798.97136363637</v>
          </cell>
        </row>
        <row r="11395">
          <cell r="B11395" t="str">
            <v>T1.2114</v>
          </cell>
          <cell r="C11395" t="str">
            <v>Lọc dầu, mức điện áp trước khi lọc 25kV, mức điện áp sau khi lọc 45kV - lọc dầu bằng máy YBM-2</v>
          </cell>
          <cell r="D11395" t="str">
            <v>tấn</v>
          </cell>
          <cell r="E11395">
            <v>1</v>
          </cell>
          <cell r="I11395">
            <v>6050</v>
          </cell>
          <cell r="J11395">
            <v>1375361.8421052629</v>
          </cell>
          <cell r="K11395">
            <v>434421.69136363635</v>
          </cell>
        </row>
        <row r="11396">
          <cell r="C11396" t="str">
            <v>a) Vật liệu</v>
          </cell>
          <cell r="H11396">
            <v>6050</v>
          </cell>
        </row>
        <row r="11397">
          <cell r="B11397" t="str">
            <v>V09758</v>
          </cell>
          <cell r="C11397" t="str">
            <v>Vải trắng mộc 0,8m</v>
          </cell>
          <cell r="D11397" t="str">
            <v>m</v>
          </cell>
          <cell r="E11397">
            <v>0.5</v>
          </cell>
          <cell r="F11397">
            <v>8000</v>
          </cell>
          <cell r="G11397">
            <v>1</v>
          </cell>
          <cell r="H11397">
            <v>4000</v>
          </cell>
        </row>
        <row r="11398">
          <cell r="B11398" t="str">
            <v>V04247</v>
          </cell>
          <cell r="C11398" t="str">
            <v>Giẻ lau</v>
          </cell>
          <cell r="D11398" t="str">
            <v>kg</v>
          </cell>
          <cell r="E11398">
            <v>0.3</v>
          </cell>
          <cell r="F11398">
            <v>5000</v>
          </cell>
          <cell r="G11398">
            <v>1</v>
          </cell>
          <cell r="H11398">
            <v>1500</v>
          </cell>
        </row>
        <row r="11399">
          <cell r="B11399" t="str">
            <v>Z999</v>
          </cell>
          <cell r="C11399" t="str">
            <v>Vật liệu khác</v>
          </cell>
          <cell r="D11399" t="str">
            <v>%</v>
          </cell>
          <cell r="E11399">
            <v>10</v>
          </cell>
          <cell r="F11399">
            <v>5500</v>
          </cell>
          <cell r="H11399">
            <v>550</v>
          </cell>
        </row>
        <row r="11400">
          <cell r="C11400" t="str">
            <v>Cộng</v>
          </cell>
          <cell r="H11400">
            <v>6050</v>
          </cell>
        </row>
        <row r="11401">
          <cell r="C11401" t="str">
            <v>b) Nhân công</v>
          </cell>
          <cell r="H11401">
            <v>1375361.8421052629</v>
          </cell>
        </row>
        <row r="11402">
          <cell r="B11402" t="str">
            <v>N2407</v>
          </cell>
          <cell r="C11402" t="str">
            <v>Nhân công bậc 4,0/7 - Nhóm 2</v>
          </cell>
          <cell r="D11402" t="str">
            <v>công</v>
          </cell>
          <cell r="E11402">
            <v>3.5</v>
          </cell>
          <cell r="F11402">
            <v>392960.52631578944</v>
          </cell>
          <cell r="G11402">
            <v>1</v>
          </cell>
          <cell r="H11402">
            <v>1375361.8421052629</v>
          </cell>
        </row>
        <row r="11403">
          <cell r="C11403" t="str">
            <v>c) Máy thi công</v>
          </cell>
          <cell r="H11403">
            <v>434421.69136363635</v>
          </cell>
        </row>
        <row r="11404">
          <cell r="B11404" t="str">
            <v>MBA1</v>
          </cell>
          <cell r="C11404" t="str">
            <v>Máy lọc dầu cải tạo YBM-2</v>
          </cell>
          <cell r="D11404" t="str">
            <v>ca</v>
          </cell>
          <cell r="E11404">
            <v>0.52</v>
          </cell>
          <cell r="F11404">
            <v>757784</v>
          </cell>
          <cell r="G11404">
            <v>1</v>
          </cell>
          <cell r="H11404">
            <v>394047.68</v>
          </cell>
        </row>
        <row r="11405">
          <cell r="B11405" t="str">
            <v>M203.0007</v>
          </cell>
          <cell r="C11405" t="str">
            <v>Máy thử cao áp AI-70 hoặc tương đương</v>
          </cell>
          <cell r="D11405" t="str">
            <v>ca</v>
          </cell>
          <cell r="E11405">
            <v>0.1</v>
          </cell>
          <cell r="F11405">
            <v>403740.11363636365</v>
          </cell>
          <cell r="G11405">
            <v>1</v>
          </cell>
          <cell r="H11405">
            <v>40374.011363636368</v>
          </cell>
        </row>
        <row r="11406">
          <cell r="C11406" t="str">
            <v>Cộng</v>
          </cell>
          <cell r="H11406">
            <v>434421.69136363635</v>
          </cell>
        </row>
        <row r="11407">
          <cell r="B11407" t="str">
            <v>T1.2115</v>
          </cell>
          <cell r="C11407" t="str">
            <v>Lọc dầu, mức điện áp trước khi lọc 25kV, mức điện áp sau khi lọc 50kV - lọc dầu bằng máy YBM-2</v>
          </cell>
          <cell r="D11407" t="str">
            <v>tấn</v>
          </cell>
          <cell r="E11407">
            <v>1</v>
          </cell>
          <cell r="I11407">
            <v>6050</v>
          </cell>
          <cell r="J11407">
            <v>1650434.2105263157</v>
          </cell>
          <cell r="K11407">
            <v>517777.93136363634</v>
          </cell>
        </row>
        <row r="11408">
          <cell r="C11408" t="str">
            <v>a) Vật liệu</v>
          </cell>
          <cell r="H11408">
            <v>6050</v>
          </cell>
        </row>
        <row r="11409">
          <cell r="B11409" t="str">
            <v>V09758</v>
          </cell>
          <cell r="C11409" t="str">
            <v>Vải trắng mộc 0,8m</v>
          </cell>
          <cell r="D11409" t="str">
            <v>m</v>
          </cell>
          <cell r="E11409">
            <v>0.5</v>
          </cell>
          <cell r="F11409">
            <v>8000</v>
          </cell>
          <cell r="G11409">
            <v>1</v>
          </cell>
          <cell r="H11409">
            <v>4000</v>
          </cell>
        </row>
        <row r="11410">
          <cell r="B11410" t="str">
            <v>V04247</v>
          </cell>
          <cell r="C11410" t="str">
            <v>Giẻ lau</v>
          </cell>
          <cell r="D11410" t="str">
            <v>kg</v>
          </cell>
          <cell r="E11410">
            <v>0.3</v>
          </cell>
          <cell r="F11410">
            <v>5000</v>
          </cell>
          <cell r="G11410">
            <v>1</v>
          </cell>
          <cell r="H11410">
            <v>1500</v>
          </cell>
        </row>
        <row r="11411">
          <cell r="B11411" t="str">
            <v>Z999</v>
          </cell>
          <cell r="C11411" t="str">
            <v>Vật liệu khác</v>
          </cell>
          <cell r="D11411" t="str">
            <v>%</v>
          </cell>
          <cell r="E11411">
            <v>10</v>
          </cell>
          <cell r="F11411">
            <v>5500</v>
          </cell>
          <cell r="H11411">
            <v>550</v>
          </cell>
        </row>
        <row r="11412">
          <cell r="C11412" t="str">
            <v>Cộng</v>
          </cell>
          <cell r="H11412">
            <v>6050</v>
          </cell>
        </row>
        <row r="11413">
          <cell r="C11413" t="str">
            <v>b) Nhân công</v>
          </cell>
          <cell r="H11413">
            <v>1650434.2105263157</v>
          </cell>
        </row>
        <row r="11414">
          <cell r="B11414" t="str">
            <v>N2407</v>
          </cell>
          <cell r="C11414" t="str">
            <v>Nhân công bậc 4,0/7 - Nhóm 2</v>
          </cell>
          <cell r="D11414" t="str">
            <v>công</v>
          </cell>
          <cell r="E11414">
            <v>4.2</v>
          </cell>
          <cell r="F11414">
            <v>392960.52631578944</v>
          </cell>
          <cell r="G11414">
            <v>1</v>
          </cell>
          <cell r="H11414">
            <v>1650434.2105263157</v>
          </cell>
        </row>
        <row r="11415">
          <cell r="C11415" t="str">
            <v>c) Máy thi công</v>
          </cell>
          <cell r="H11415">
            <v>517777.93136363634</v>
          </cell>
        </row>
        <row r="11416">
          <cell r="B11416" t="str">
            <v>MBA1</v>
          </cell>
          <cell r="C11416" t="str">
            <v>Máy lọc dầu cải tạo YBM-2</v>
          </cell>
          <cell r="D11416" t="str">
            <v>ca</v>
          </cell>
          <cell r="E11416">
            <v>0.63</v>
          </cell>
          <cell r="F11416">
            <v>757784</v>
          </cell>
          <cell r="G11416">
            <v>1</v>
          </cell>
          <cell r="H11416">
            <v>477403.92</v>
          </cell>
        </row>
        <row r="11417">
          <cell r="B11417" t="str">
            <v>M203.0007</v>
          </cell>
          <cell r="C11417" t="str">
            <v>Máy thử cao áp AI-70 hoặc tương đương</v>
          </cell>
          <cell r="D11417" t="str">
            <v>ca</v>
          </cell>
          <cell r="E11417">
            <v>0.1</v>
          </cell>
          <cell r="F11417">
            <v>403740.11363636365</v>
          </cell>
          <cell r="G11417">
            <v>1</v>
          </cell>
          <cell r="H11417">
            <v>40374.011363636368</v>
          </cell>
        </row>
        <row r="11418">
          <cell r="C11418" t="str">
            <v>Cộng</v>
          </cell>
          <cell r="H11418">
            <v>517777.93136363634</v>
          </cell>
        </row>
        <row r="11419">
          <cell r="B11419" t="str">
            <v>T1.2121</v>
          </cell>
          <cell r="C11419" t="str">
            <v>Lọc dầu, mức điện áp trước khi lọc 25kV, mức điện áp sau khi lọc 30kV - lọc dầu bằng máy tuần hoàn (máy hợp bộ KATO KLVC-4AXVSO)</v>
          </cell>
          <cell r="D11419" t="str">
            <v>tấn</v>
          </cell>
          <cell r="E11419">
            <v>1</v>
          </cell>
          <cell r="I11419">
            <v>6050</v>
          </cell>
          <cell r="J11419">
            <v>668032.89473684202</v>
          </cell>
          <cell r="K11419">
            <v>295929.70736363635</v>
          </cell>
        </row>
        <row r="11420">
          <cell r="C11420" t="str">
            <v>a) Vật liệu</v>
          </cell>
          <cell r="H11420">
            <v>6050</v>
          </cell>
        </row>
        <row r="11421">
          <cell r="B11421" t="str">
            <v>V09758</v>
          </cell>
          <cell r="C11421" t="str">
            <v>Vải trắng mộc 0,8m</v>
          </cell>
          <cell r="D11421" t="str">
            <v>m</v>
          </cell>
          <cell r="E11421">
            <v>0.5</v>
          </cell>
          <cell r="F11421">
            <v>8000</v>
          </cell>
          <cell r="G11421">
            <v>1</v>
          </cell>
          <cell r="H11421">
            <v>4000</v>
          </cell>
        </row>
        <row r="11422">
          <cell r="B11422" t="str">
            <v>V04247</v>
          </cell>
          <cell r="C11422" t="str">
            <v>Giẻ lau</v>
          </cell>
          <cell r="D11422" t="str">
            <v>kg</v>
          </cell>
          <cell r="E11422">
            <v>0.3</v>
          </cell>
          <cell r="F11422">
            <v>5000</v>
          </cell>
          <cell r="G11422">
            <v>1</v>
          </cell>
          <cell r="H11422">
            <v>1500</v>
          </cell>
        </row>
        <row r="11423">
          <cell r="B11423" t="str">
            <v>Z999</v>
          </cell>
          <cell r="C11423" t="str">
            <v>Vật liệu khác</v>
          </cell>
          <cell r="D11423" t="str">
            <v>%</v>
          </cell>
          <cell r="E11423">
            <v>10</v>
          </cell>
          <cell r="F11423">
            <v>5500</v>
          </cell>
          <cell r="H11423">
            <v>550</v>
          </cell>
        </row>
        <row r="11424">
          <cell r="C11424" t="str">
            <v>Cộng</v>
          </cell>
          <cell r="H11424">
            <v>6050</v>
          </cell>
        </row>
        <row r="11425">
          <cell r="C11425" t="str">
            <v>b) Nhân công</v>
          </cell>
          <cell r="H11425">
            <v>668032.89473684202</v>
          </cell>
        </row>
        <row r="11426">
          <cell r="B11426" t="str">
            <v>N2407</v>
          </cell>
          <cell r="C11426" t="str">
            <v>Nhân công bậc 4,0/7 - Nhóm 2</v>
          </cell>
          <cell r="D11426" t="str">
            <v>công</v>
          </cell>
          <cell r="E11426">
            <v>1.7</v>
          </cell>
          <cell r="F11426">
            <v>392960.52631578944</v>
          </cell>
          <cell r="G11426">
            <v>1</v>
          </cell>
          <cell r="H11426">
            <v>668032.89473684202</v>
          </cell>
        </row>
        <row r="11427">
          <cell r="C11427" t="str">
            <v>c) Máy thi công</v>
          </cell>
          <cell r="H11427">
            <v>295929.70736363635</v>
          </cell>
        </row>
        <row r="11428">
          <cell r="B11428" t="str">
            <v>MBA2</v>
          </cell>
          <cell r="C11428" t="str">
            <v>Máy lọc dầu hợp bộ KATO KLVC-4AXVSO</v>
          </cell>
          <cell r="D11428" t="str">
            <v>ca</v>
          </cell>
          <cell r="E11428">
            <v>0.17599999999999999</v>
          </cell>
          <cell r="F11428">
            <v>1452021</v>
          </cell>
          <cell r="G11428">
            <v>1</v>
          </cell>
          <cell r="H11428">
            <v>255555.696</v>
          </cell>
        </row>
        <row r="11429">
          <cell r="B11429" t="str">
            <v>M203.0007</v>
          </cell>
          <cell r="C11429" t="str">
            <v>Máy thử cao áp AI-70 hoặc tương đương</v>
          </cell>
          <cell r="D11429" t="str">
            <v>ca</v>
          </cell>
          <cell r="E11429">
            <v>0.1</v>
          </cell>
          <cell r="F11429">
            <v>403740.11363636365</v>
          </cell>
          <cell r="G11429">
            <v>1</v>
          </cell>
          <cell r="H11429">
            <v>40374.011363636368</v>
          </cell>
        </row>
        <row r="11430">
          <cell r="C11430" t="str">
            <v>Cộng</v>
          </cell>
          <cell r="H11430">
            <v>295929.70736363635</v>
          </cell>
        </row>
        <row r="11431">
          <cell r="B11431" t="str">
            <v>T1.2122</v>
          </cell>
          <cell r="C11431" t="str">
            <v>Lọc dầu, mức điện áp trước khi lọc 25kV, mức điện áp sau khi lọc 35kV - lọc dầu bằng máy tuần hoàn (máy hợp bộ KATO KLVC-4AXVSO)</v>
          </cell>
          <cell r="D11431" t="str">
            <v>tấn</v>
          </cell>
          <cell r="E11431">
            <v>1</v>
          </cell>
          <cell r="I11431">
            <v>6050</v>
          </cell>
          <cell r="J11431">
            <v>864513.15789473685</v>
          </cell>
          <cell r="K11431">
            <v>361270.65236363636</v>
          </cell>
        </row>
        <row r="11432">
          <cell r="C11432" t="str">
            <v>a) Vật liệu</v>
          </cell>
          <cell r="H11432">
            <v>6050</v>
          </cell>
        </row>
        <row r="11433">
          <cell r="B11433" t="str">
            <v>V09758</v>
          </cell>
          <cell r="C11433" t="str">
            <v>Vải trắng mộc 0,8m</v>
          </cell>
          <cell r="D11433" t="str">
            <v>m</v>
          </cell>
          <cell r="E11433">
            <v>0.5</v>
          </cell>
          <cell r="F11433">
            <v>8000</v>
          </cell>
          <cell r="G11433">
            <v>1</v>
          </cell>
          <cell r="H11433">
            <v>4000</v>
          </cell>
        </row>
        <row r="11434">
          <cell r="B11434" t="str">
            <v>V04247</v>
          </cell>
          <cell r="C11434" t="str">
            <v>Giẻ lau</v>
          </cell>
          <cell r="D11434" t="str">
            <v>kg</v>
          </cell>
          <cell r="E11434">
            <v>0.3</v>
          </cell>
          <cell r="F11434">
            <v>5000</v>
          </cell>
          <cell r="G11434">
            <v>1</v>
          </cell>
          <cell r="H11434">
            <v>1500</v>
          </cell>
        </row>
        <row r="11435">
          <cell r="B11435" t="str">
            <v>Z999</v>
          </cell>
          <cell r="C11435" t="str">
            <v>Vật liệu khác</v>
          </cell>
          <cell r="D11435" t="str">
            <v>%</v>
          </cell>
          <cell r="E11435">
            <v>10</v>
          </cell>
          <cell r="F11435">
            <v>5500</v>
          </cell>
          <cell r="H11435">
            <v>550</v>
          </cell>
        </row>
        <row r="11436">
          <cell r="C11436" t="str">
            <v>Cộng</v>
          </cell>
          <cell r="H11436">
            <v>6050</v>
          </cell>
        </row>
        <row r="11437">
          <cell r="C11437" t="str">
            <v>b) Nhân công</v>
          </cell>
          <cell r="H11437">
            <v>864513.15789473685</v>
          </cell>
        </row>
        <row r="11438">
          <cell r="B11438" t="str">
            <v>N2407</v>
          </cell>
          <cell r="C11438" t="str">
            <v>Nhân công bậc 4,0/7 - Nhóm 2</v>
          </cell>
          <cell r="D11438" t="str">
            <v>công</v>
          </cell>
          <cell r="E11438">
            <v>2.2000000000000002</v>
          </cell>
          <cell r="F11438">
            <v>392960.52631578944</v>
          </cell>
          <cell r="G11438">
            <v>1</v>
          </cell>
          <cell r="H11438">
            <v>864513.15789473685</v>
          </cell>
        </row>
        <row r="11439">
          <cell r="C11439" t="str">
            <v>c) Máy thi công</v>
          </cell>
          <cell r="H11439">
            <v>361270.65236363636</v>
          </cell>
        </row>
        <row r="11440">
          <cell r="B11440" t="str">
            <v>MBA2</v>
          </cell>
          <cell r="C11440" t="str">
            <v>Máy lọc dầu hợp bộ KATO KLVC-4AXVSO</v>
          </cell>
          <cell r="D11440" t="str">
            <v>ca</v>
          </cell>
          <cell r="E11440">
            <v>0.221</v>
          </cell>
          <cell r="F11440">
            <v>1452021</v>
          </cell>
          <cell r="G11440">
            <v>1</v>
          </cell>
          <cell r="H11440">
            <v>320896.641</v>
          </cell>
        </row>
        <row r="11441">
          <cell r="B11441" t="str">
            <v>M203.0007</v>
          </cell>
          <cell r="C11441" t="str">
            <v>Máy thử cao áp AI-70 hoặc tương đương</v>
          </cell>
          <cell r="D11441" t="str">
            <v>ca</v>
          </cell>
          <cell r="E11441">
            <v>0.1</v>
          </cell>
          <cell r="F11441">
            <v>403740.11363636365</v>
          </cell>
          <cell r="G11441">
            <v>1</v>
          </cell>
          <cell r="H11441">
            <v>40374.011363636368</v>
          </cell>
        </row>
        <row r="11442">
          <cell r="C11442" t="str">
            <v>Cộng</v>
          </cell>
          <cell r="H11442">
            <v>361270.65236363636</v>
          </cell>
        </row>
        <row r="11443">
          <cell r="B11443" t="str">
            <v>T1.2123</v>
          </cell>
          <cell r="C11443" t="str">
            <v>Lọc dầu, mức điện áp trước khi lọc 25kV, mức điện áp sau khi lọc 40kV - lọc dầu bằng máy tuần hoàn (máy hợp bộ KATO KLVC-4AXVSO)</v>
          </cell>
          <cell r="D11443" t="str">
            <v>tấn</v>
          </cell>
          <cell r="E11443">
            <v>1</v>
          </cell>
          <cell r="I11443">
            <v>6050</v>
          </cell>
          <cell r="J11443">
            <v>1100289.4736842103</v>
          </cell>
          <cell r="K11443">
            <v>432419.68136363639</v>
          </cell>
        </row>
        <row r="11444">
          <cell r="C11444" t="str">
            <v>a) Vật liệu</v>
          </cell>
          <cell r="H11444">
            <v>6050</v>
          </cell>
        </row>
        <row r="11445">
          <cell r="B11445" t="str">
            <v>V09758</v>
          </cell>
          <cell r="C11445" t="str">
            <v>Vải trắng mộc 0,8m</v>
          </cell>
          <cell r="D11445" t="str">
            <v>m</v>
          </cell>
          <cell r="E11445">
            <v>0.5</v>
          </cell>
          <cell r="F11445">
            <v>8000</v>
          </cell>
          <cell r="G11445">
            <v>1</v>
          </cell>
          <cell r="H11445">
            <v>4000</v>
          </cell>
        </row>
        <row r="11446">
          <cell r="B11446" t="str">
            <v>V04247</v>
          </cell>
          <cell r="C11446" t="str">
            <v>Giẻ lau</v>
          </cell>
          <cell r="D11446" t="str">
            <v>kg</v>
          </cell>
          <cell r="E11446">
            <v>0.3</v>
          </cell>
          <cell r="F11446">
            <v>5000</v>
          </cell>
          <cell r="G11446">
            <v>1</v>
          </cell>
          <cell r="H11446">
            <v>1500</v>
          </cell>
        </row>
        <row r="11447">
          <cell r="B11447" t="str">
            <v>Z999</v>
          </cell>
          <cell r="C11447" t="str">
            <v>Vật liệu khác</v>
          </cell>
          <cell r="D11447" t="str">
            <v>%</v>
          </cell>
          <cell r="E11447">
            <v>10</v>
          </cell>
          <cell r="F11447">
            <v>5500</v>
          </cell>
          <cell r="H11447">
            <v>550</v>
          </cell>
        </row>
        <row r="11448">
          <cell r="C11448" t="str">
            <v>Cộng</v>
          </cell>
          <cell r="H11448">
            <v>6050</v>
          </cell>
        </row>
        <row r="11449">
          <cell r="C11449" t="str">
            <v>b) Nhân công</v>
          </cell>
          <cell r="H11449">
            <v>1100289.4736842103</v>
          </cell>
        </row>
        <row r="11450">
          <cell r="B11450" t="str">
            <v>N2407</v>
          </cell>
          <cell r="C11450" t="str">
            <v>Nhân công bậc 4,0/7 - Nhóm 2</v>
          </cell>
          <cell r="D11450" t="str">
            <v>công</v>
          </cell>
          <cell r="E11450">
            <v>2.8</v>
          </cell>
          <cell r="F11450">
            <v>392960.52631578944</v>
          </cell>
          <cell r="G11450">
            <v>1</v>
          </cell>
          <cell r="H11450">
            <v>1100289.4736842103</v>
          </cell>
        </row>
        <row r="11451">
          <cell r="C11451" t="str">
            <v>c) Máy thi công</v>
          </cell>
          <cell r="H11451">
            <v>432419.68136363639</v>
          </cell>
        </row>
        <row r="11452">
          <cell r="B11452" t="str">
            <v>MBA2</v>
          </cell>
          <cell r="C11452" t="str">
            <v>Máy lọc dầu hợp bộ KATO KLVC-4AXVSO</v>
          </cell>
          <cell r="D11452" t="str">
            <v>ca</v>
          </cell>
          <cell r="E11452">
            <v>0.27</v>
          </cell>
          <cell r="F11452">
            <v>1452021</v>
          </cell>
          <cell r="G11452">
            <v>1</v>
          </cell>
          <cell r="H11452">
            <v>392045.67000000004</v>
          </cell>
        </row>
        <row r="11453">
          <cell r="B11453" t="str">
            <v>M203.0007</v>
          </cell>
          <cell r="C11453" t="str">
            <v>Máy thử cao áp AI-70 hoặc tương đương</v>
          </cell>
          <cell r="D11453" t="str">
            <v>ca</v>
          </cell>
          <cell r="E11453">
            <v>0.1</v>
          </cell>
          <cell r="F11453">
            <v>403740.11363636365</v>
          </cell>
          <cell r="G11453">
            <v>1</v>
          </cell>
          <cell r="H11453">
            <v>40374.011363636368</v>
          </cell>
        </row>
        <row r="11454">
          <cell r="C11454" t="str">
            <v>Cộng</v>
          </cell>
          <cell r="H11454">
            <v>432419.68136363639</v>
          </cell>
        </row>
        <row r="11455">
          <cell r="B11455" t="str">
            <v>T1.2124</v>
          </cell>
          <cell r="C11455" t="str">
            <v>Lọc dầu, mức điện áp trước khi lọc 25kV, mức điện áp sau khi lọc 45kV - lọc dầu bằng máy tuần hoàn (máy hợp bộ KATO KLVC-4AXVSO)</v>
          </cell>
          <cell r="D11455" t="str">
            <v>tấn</v>
          </cell>
          <cell r="E11455">
            <v>1</v>
          </cell>
          <cell r="I11455">
            <v>6050</v>
          </cell>
          <cell r="J11455">
            <v>1375361.8421052629</v>
          </cell>
          <cell r="K11455">
            <v>509376.79436363635</v>
          </cell>
        </row>
        <row r="11456">
          <cell r="C11456" t="str">
            <v>a) Vật liệu</v>
          </cell>
          <cell r="H11456">
            <v>6050</v>
          </cell>
        </row>
        <row r="11457">
          <cell r="B11457" t="str">
            <v>V09758</v>
          </cell>
          <cell r="C11457" t="str">
            <v>Vải trắng mộc 0,8m</v>
          </cell>
          <cell r="D11457" t="str">
            <v>m</v>
          </cell>
          <cell r="E11457">
            <v>0.5</v>
          </cell>
          <cell r="F11457">
            <v>8000</v>
          </cell>
          <cell r="G11457">
            <v>1</v>
          </cell>
          <cell r="H11457">
            <v>4000</v>
          </cell>
        </row>
        <row r="11458">
          <cell r="B11458" t="str">
            <v>V04247</v>
          </cell>
          <cell r="C11458" t="str">
            <v>Giẻ lau</v>
          </cell>
          <cell r="D11458" t="str">
            <v>kg</v>
          </cell>
          <cell r="E11458">
            <v>0.3</v>
          </cell>
          <cell r="F11458">
            <v>5000</v>
          </cell>
          <cell r="G11458">
            <v>1</v>
          </cell>
          <cell r="H11458">
            <v>1500</v>
          </cell>
        </row>
        <row r="11459">
          <cell r="B11459" t="str">
            <v>Z999</v>
          </cell>
          <cell r="C11459" t="str">
            <v>Vật liệu khác</v>
          </cell>
          <cell r="D11459" t="str">
            <v>%</v>
          </cell>
          <cell r="E11459">
            <v>10</v>
          </cell>
          <cell r="F11459">
            <v>5500</v>
          </cell>
          <cell r="H11459">
            <v>550</v>
          </cell>
        </row>
        <row r="11460">
          <cell r="C11460" t="str">
            <v>Cộng</v>
          </cell>
          <cell r="H11460">
            <v>6050</v>
          </cell>
        </row>
        <row r="11461">
          <cell r="C11461" t="str">
            <v>b) Nhân công</v>
          </cell>
          <cell r="H11461">
            <v>1375361.8421052629</v>
          </cell>
        </row>
        <row r="11462">
          <cell r="B11462" t="str">
            <v>N2407</v>
          </cell>
          <cell r="C11462" t="str">
            <v>Nhân công bậc 4,0/7 - Nhóm 2</v>
          </cell>
          <cell r="D11462" t="str">
            <v>công</v>
          </cell>
          <cell r="E11462">
            <v>3.5</v>
          </cell>
          <cell r="F11462">
            <v>392960.52631578944</v>
          </cell>
          <cell r="G11462">
            <v>1</v>
          </cell>
          <cell r="H11462">
            <v>1375361.8421052629</v>
          </cell>
        </row>
        <row r="11463">
          <cell r="C11463" t="str">
            <v>c) Máy thi công</v>
          </cell>
          <cell r="H11463">
            <v>509376.79436363635</v>
          </cell>
        </row>
        <row r="11464">
          <cell r="B11464" t="str">
            <v>MBA2</v>
          </cell>
          <cell r="C11464" t="str">
            <v>Máy lọc dầu hợp bộ KATO KLVC-4AXVSO</v>
          </cell>
          <cell r="D11464" t="str">
            <v>ca</v>
          </cell>
          <cell r="E11464">
            <v>0.32300000000000001</v>
          </cell>
          <cell r="F11464">
            <v>1452021</v>
          </cell>
          <cell r="G11464">
            <v>1</v>
          </cell>
          <cell r="H11464">
            <v>469002.783</v>
          </cell>
        </row>
        <row r="11465">
          <cell r="B11465" t="str">
            <v>M203.0007</v>
          </cell>
          <cell r="C11465" t="str">
            <v>Máy thử cao áp AI-70 hoặc tương đương</v>
          </cell>
          <cell r="D11465" t="str">
            <v>ca</v>
          </cell>
          <cell r="E11465">
            <v>0.1</v>
          </cell>
          <cell r="F11465">
            <v>403740.11363636365</v>
          </cell>
          <cell r="G11465">
            <v>1</v>
          </cell>
          <cell r="H11465">
            <v>40374.011363636368</v>
          </cell>
        </row>
        <row r="11466">
          <cell r="C11466" t="str">
            <v>Cộng</v>
          </cell>
          <cell r="H11466">
            <v>509376.79436363635</v>
          </cell>
        </row>
        <row r="11467">
          <cell r="B11467" t="str">
            <v>T1.2125</v>
          </cell>
          <cell r="C11467" t="str">
            <v>Lọc dầu, mức điện áp trước khi lọc 25kV, mức điện áp sau khi lọc 50kV - lọc dầu bằng máy tuần hoàn (máy hợp bộ KATO KLVC-4AXVSO)</v>
          </cell>
          <cell r="D11467" t="str">
            <v>tấn</v>
          </cell>
          <cell r="E11467">
            <v>1</v>
          </cell>
          <cell r="I11467">
            <v>6050</v>
          </cell>
          <cell r="J11467">
            <v>1650434.2105263157</v>
          </cell>
          <cell r="K11467">
            <v>592141.99136363633</v>
          </cell>
        </row>
        <row r="11468">
          <cell r="C11468" t="str">
            <v>a) Vật liệu</v>
          </cell>
          <cell r="H11468">
            <v>6050</v>
          </cell>
        </row>
        <row r="11469">
          <cell r="B11469" t="str">
            <v>V09758</v>
          </cell>
          <cell r="C11469" t="str">
            <v>Vải trắng mộc 0,8m</v>
          </cell>
          <cell r="D11469" t="str">
            <v>m</v>
          </cell>
          <cell r="E11469">
            <v>0.5</v>
          </cell>
          <cell r="F11469">
            <v>8000</v>
          </cell>
          <cell r="G11469">
            <v>1</v>
          </cell>
          <cell r="H11469">
            <v>4000</v>
          </cell>
        </row>
        <row r="11470">
          <cell r="B11470" t="str">
            <v>V04247</v>
          </cell>
          <cell r="C11470" t="str">
            <v>Giẻ lau</v>
          </cell>
          <cell r="D11470" t="str">
            <v>kg</v>
          </cell>
          <cell r="E11470">
            <v>0.3</v>
          </cell>
          <cell r="F11470">
            <v>5000</v>
          </cell>
          <cell r="G11470">
            <v>1</v>
          </cell>
          <cell r="H11470">
            <v>1500</v>
          </cell>
        </row>
        <row r="11471">
          <cell r="B11471" t="str">
            <v>Z999</v>
          </cell>
          <cell r="C11471" t="str">
            <v>Vật liệu khác</v>
          </cell>
          <cell r="D11471" t="str">
            <v>%</v>
          </cell>
          <cell r="E11471">
            <v>10</v>
          </cell>
          <cell r="F11471">
            <v>5500</v>
          </cell>
          <cell r="H11471">
            <v>550</v>
          </cell>
        </row>
        <row r="11472">
          <cell r="C11472" t="str">
            <v>Cộng</v>
          </cell>
          <cell r="H11472">
            <v>6050</v>
          </cell>
        </row>
        <row r="11473">
          <cell r="C11473" t="str">
            <v>b) Nhân công</v>
          </cell>
          <cell r="H11473">
            <v>1650434.2105263157</v>
          </cell>
        </row>
        <row r="11474">
          <cell r="B11474" t="str">
            <v>N2407</v>
          </cell>
          <cell r="C11474" t="str">
            <v>Nhân công bậc 4,0/7 - Nhóm 2</v>
          </cell>
          <cell r="D11474" t="str">
            <v>công</v>
          </cell>
          <cell r="E11474">
            <v>4.2</v>
          </cell>
          <cell r="F11474">
            <v>392960.52631578944</v>
          </cell>
          <cell r="G11474">
            <v>1</v>
          </cell>
          <cell r="H11474">
            <v>1650434.2105263157</v>
          </cell>
        </row>
        <row r="11475">
          <cell r="C11475" t="str">
            <v>c) Máy thi công</v>
          </cell>
          <cell r="H11475">
            <v>592141.99136363633</v>
          </cell>
        </row>
        <row r="11476">
          <cell r="B11476" t="str">
            <v>MBA2</v>
          </cell>
          <cell r="C11476" t="str">
            <v>Máy lọc dầu hợp bộ KATO KLVC-4AXVSO</v>
          </cell>
          <cell r="D11476" t="str">
            <v>ca</v>
          </cell>
          <cell r="E11476">
            <v>0.38</v>
          </cell>
          <cell r="F11476">
            <v>1452021</v>
          </cell>
          <cell r="G11476">
            <v>1</v>
          </cell>
          <cell r="H11476">
            <v>551767.98</v>
          </cell>
        </row>
        <row r="11477">
          <cell r="B11477" t="str">
            <v>M203.0007</v>
          </cell>
          <cell r="C11477" t="str">
            <v>Máy thử cao áp AI-70 hoặc tương đương</v>
          </cell>
          <cell r="D11477" t="str">
            <v>ca</v>
          </cell>
          <cell r="E11477">
            <v>0.1</v>
          </cell>
          <cell r="F11477">
            <v>403740.11363636365</v>
          </cell>
          <cell r="G11477">
            <v>1</v>
          </cell>
          <cell r="H11477">
            <v>40374.011363636368</v>
          </cell>
        </row>
        <row r="11478">
          <cell r="C11478" t="str">
            <v>Cộng</v>
          </cell>
          <cell r="H11478">
            <v>592141.99136363633</v>
          </cell>
        </row>
        <row r="11479">
          <cell r="B11479" t="str">
            <v>T1.2131</v>
          </cell>
          <cell r="C11479" t="str">
            <v>Lọc dầu, mức điện áp trước khi lọc 30kV, mức điện áp sau khi lọc 35kV - lọc bằng máy lọc ép thông thường</v>
          </cell>
          <cell r="D11479" t="str">
            <v>tấn</v>
          </cell>
          <cell r="E11479">
            <v>1</v>
          </cell>
          <cell r="I11479">
            <v>6050</v>
          </cell>
          <cell r="J11479">
            <v>785921.05263157887</v>
          </cell>
          <cell r="K11479">
            <v>140456.22856363637</v>
          </cell>
        </row>
        <row r="11480">
          <cell r="C11480" t="str">
            <v>a) Vật liệu</v>
          </cell>
          <cell r="H11480">
            <v>6050</v>
          </cell>
        </row>
        <row r="11481">
          <cell r="B11481" t="str">
            <v>V09758</v>
          </cell>
          <cell r="C11481" t="str">
            <v>Vải trắng mộc 0,8m</v>
          </cell>
          <cell r="D11481" t="str">
            <v>m</v>
          </cell>
          <cell r="E11481">
            <v>0.5</v>
          </cell>
          <cell r="F11481">
            <v>8000</v>
          </cell>
          <cell r="G11481">
            <v>1</v>
          </cell>
          <cell r="H11481">
            <v>4000</v>
          </cell>
        </row>
        <row r="11482">
          <cell r="B11482" t="str">
            <v>V04247</v>
          </cell>
          <cell r="C11482" t="str">
            <v>Giẻ lau</v>
          </cell>
          <cell r="D11482" t="str">
            <v>kg</v>
          </cell>
          <cell r="E11482">
            <v>0.3</v>
          </cell>
          <cell r="F11482">
            <v>5000</v>
          </cell>
          <cell r="G11482">
            <v>1</v>
          </cell>
          <cell r="H11482">
            <v>1500</v>
          </cell>
        </row>
        <row r="11483">
          <cell r="B11483" t="str">
            <v>Z999</v>
          </cell>
          <cell r="C11483" t="str">
            <v>Vật liệu khác</v>
          </cell>
          <cell r="D11483" t="str">
            <v>%</v>
          </cell>
          <cell r="E11483">
            <v>10</v>
          </cell>
          <cell r="F11483">
            <v>5500</v>
          </cell>
          <cell r="H11483">
            <v>550</v>
          </cell>
        </row>
        <row r="11484">
          <cell r="C11484" t="str">
            <v>Cộng</v>
          </cell>
          <cell r="H11484">
            <v>6050</v>
          </cell>
        </row>
        <row r="11485">
          <cell r="C11485" t="str">
            <v>b) Nhân công</v>
          </cell>
          <cell r="H11485">
            <v>785921.05263157887</v>
          </cell>
        </row>
        <row r="11486">
          <cell r="B11486" t="str">
            <v>N2407</v>
          </cell>
          <cell r="C11486" t="str">
            <v>Nhân công bậc 4,0/7 - Nhóm 2</v>
          </cell>
          <cell r="D11486" t="str">
            <v>công</v>
          </cell>
          <cell r="E11486">
            <v>2</v>
          </cell>
          <cell r="F11486">
            <v>392960.52631578944</v>
          </cell>
          <cell r="G11486">
            <v>1</v>
          </cell>
          <cell r="H11486">
            <v>785921.05263157887</v>
          </cell>
        </row>
        <row r="11487">
          <cell r="C11487" t="str">
            <v>c) Máy thi công</v>
          </cell>
          <cell r="H11487">
            <v>140456.22856363637</v>
          </cell>
        </row>
        <row r="11488">
          <cell r="B11488" t="str">
            <v>MBA3</v>
          </cell>
          <cell r="C11488" t="str">
            <v>Máy lọc ép</v>
          </cell>
          <cell r="D11488" t="str">
            <v>ca</v>
          </cell>
          <cell r="E11488">
            <v>0.56000000000000005</v>
          </cell>
          <cell r="F11488">
            <v>24073</v>
          </cell>
          <cell r="G11488">
            <v>1</v>
          </cell>
          <cell r="H11488">
            <v>13480.880000000001</v>
          </cell>
        </row>
        <row r="11489">
          <cell r="B11489" t="str">
            <v>MBA6</v>
          </cell>
          <cell r="C11489" t="str">
            <v>Máy bơm ly tâm</v>
          </cell>
          <cell r="D11489" t="str">
            <v>ca</v>
          </cell>
          <cell r="E11489">
            <v>0.21</v>
          </cell>
          <cell r="F11489">
            <v>25135</v>
          </cell>
          <cell r="G11489">
            <v>1</v>
          </cell>
          <cell r="H11489">
            <v>5278.3499999999995</v>
          </cell>
        </row>
        <row r="11490">
          <cell r="B11490" t="str">
            <v>M112.0401</v>
          </cell>
          <cell r="C11490" t="str">
            <v>Máy bơm chân không</v>
          </cell>
          <cell r="D11490" t="str">
            <v>ca</v>
          </cell>
          <cell r="E11490">
            <v>0.21</v>
          </cell>
          <cell r="F11490">
            <v>387252.32</v>
          </cell>
          <cell r="G11490">
            <v>1</v>
          </cell>
          <cell r="H11490">
            <v>81322.987200000003</v>
          </cell>
        </row>
        <row r="11491">
          <cell r="B11491" t="str">
            <v>M203.0007</v>
          </cell>
          <cell r="C11491" t="str">
            <v>Máy thử cao áp AI-70 hoặc tương đương</v>
          </cell>
          <cell r="D11491" t="str">
            <v>ca</v>
          </cell>
          <cell r="E11491">
            <v>0.1</v>
          </cell>
          <cell r="F11491">
            <v>403740.11363636365</v>
          </cell>
          <cell r="G11491">
            <v>1</v>
          </cell>
          <cell r="H11491">
            <v>40374.011363636368</v>
          </cell>
        </row>
        <row r="11492">
          <cell r="C11492" t="str">
            <v>Cộng</v>
          </cell>
          <cell r="H11492">
            <v>140456.22856363637</v>
          </cell>
        </row>
        <row r="11493">
          <cell r="B11493" t="str">
            <v>T1.2132</v>
          </cell>
          <cell r="C11493" t="str">
            <v>Lọc dầu, mức điện áp trước khi lọc 30kV, mức điện áp sau khi lọc 40kV - lọc bằng máy lọc ép thông thường</v>
          </cell>
          <cell r="D11493" t="str">
            <v>tấn</v>
          </cell>
          <cell r="E11493">
            <v>1</v>
          </cell>
          <cell r="I11493">
            <v>6050</v>
          </cell>
          <cell r="J11493">
            <v>982401.31578947359</v>
          </cell>
          <cell r="K11493">
            <v>160321.94136363635</v>
          </cell>
        </row>
        <row r="11494">
          <cell r="C11494" t="str">
            <v>a) Vật liệu</v>
          </cell>
          <cell r="H11494">
            <v>6050</v>
          </cell>
        </row>
        <row r="11495">
          <cell r="B11495" t="str">
            <v>V09758</v>
          </cell>
          <cell r="C11495" t="str">
            <v>Vải trắng mộc 0,8m</v>
          </cell>
          <cell r="D11495" t="str">
            <v>m</v>
          </cell>
          <cell r="E11495">
            <v>0.5</v>
          </cell>
          <cell r="F11495">
            <v>8000</v>
          </cell>
          <cell r="G11495">
            <v>1</v>
          </cell>
          <cell r="H11495">
            <v>4000</v>
          </cell>
        </row>
        <row r="11496">
          <cell r="B11496" t="str">
            <v>V04247</v>
          </cell>
          <cell r="C11496" t="str">
            <v>Giẻ lau</v>
          </cell>
          <cell r="D11496" t="str">
            <v>kg</v>
          </cell>
          <cell r="E11496">
            <v>0.3</v>
          </cell>
          <cell r="F11496">
            <v>5000</v>
          </cell>
          <cell r="G11496">
            <v>1</v>
          </cell>
          <cell r="H11496">
            <v>1500</v>
          </cell>
        </row>
        <row r="11497">
          <cell r="B11497" t="str">
            <v>Z999</v>
          </cell>
          <cell r="C11497" t="str">
            <v>Vật liệu khác</v>
          </cell>
          <cell r="D11497" t="str">
            <v>%</v>
          </cell>
          <cell r="E11497">
            <v>10</v>
          </cell>
          <cell r="F11497">
            <v>5500</v>
          </cell>
          <cell r="H11497">
            <v>550</v>
          </cell>
        </row>
        <row r="11498">
          <cell r="C11498" t="str">
            <v>Cộng</v>
          </cell>
          <cell r="H11498">
            <v>6050</v>
          </cell>
        </row>
        <row r="11499">
          <cell r="C11499" t="str">
            <v>b) Nhân công</v>
          </cell>
          <cell r="H11499">
            <v>982401.31578947359</v>
          </cell>
        </row>
        <row r="11500">
          <cell r="B11500" t="str">
            <v>N2407</v>
          </cell>
          <cell r="C11500" t="str">
            <v>Nhân công bậc 4,0/7 - Nhóm 2</v>
          </cell>
          <cell r="D11500" t="str">
            <v>công</v>
          </cell>
          <cell r="E11500">
            <v>2.5</v>
          </cell>
          <cell r="F11500">
            <v>392960.52631578944</v>
          </cell>
          <cell r="G11500">
            <v>1</v>
          </cell>
          <cell r="H11500">
            <v>982401.31578947359</v>
          </cell>
        </row>
        <row r="11501">
          <cell r="C11501" t="str">
            <v>c) Máy thi công</v>
          </cell>
          <cell r="H11501">
            <v>160321.94136363635</v>
          </cell>
        </row>
        <row r="11502">
          <cell r="B11502" t="str">
            <v>MBA3</v>
          </cell>
          <cell r="C11502" t="str">
            <v>Máy lọc ép</v>
          </cell>
          <cell r="D11502" t="str">
            <v>ca</v>
          </cell>
          <cell r="E11502">
            <v>0.7</v>
          </cell>
          <cell r="F11502">
            <v>24073</v>
          </cell>
          <cell r="G11502">
            <v>1</v>
          </cell>
          <cell r="H11502">
            <v>16851.099999999999</v>
          </cell>
        </row>
        <row r="11503">
          <cell r="B11503" t="str">
            <v>MBA6</v>
          </cell>
          <cell r="C11503" t="str">
            <v>Máy bơm ly tâm</v>
          </cell>
          <cell r="D11503" t="str">
            <v>ca</v>
          </cell>
          <cell r="E11503">
            <v>0.25</v>
          </cell>
          <cell r="F11503">
            <v>25135</v>
          </cell>
          <cell r="G11503">
            <v>1</v>
          </cell>
          <cell r="H11503">
            <v>6283.75</v>
          </cell>
        </row>
        <row r="11504">
          <cell r="B11504" t="str">
            <v>M112.0401</v>
          </cell>
          <cell r="C11504" t="str">
            <v>Máy bơm chân không</v>
          </cell>
          <cell r="D11504" t="str">
            <v>ca</v>
          </cell>
          <cell r="E11504">
            <v>0.25</v>
          </cell>
          <cell r="F11504">
            <v>387252.32</v>
          </cell>
          <cell r="G11504">
            <v>1</v>
          </cell>
          <cell r="H11504">
            <v>96813.08</v>
          </cell>
        </row>
        <row r="11505">
          <cell r="B11505" t="str">
            <v>M203.0007</v>
          </cell>
          <cell r="C11505" t="str">
            <v>Máy thử cao áp AI-70 hoặc tương đương</v>
          </cell>
          <cell r="D11505" t="str">
            <v>ca</v>
          </cell>
          <cell r="E11505">
            <v>0.1</v>
          </cell>
          <cell r="F11505">
            <v>403740.11363636365</v>
          </cell>
          <cell r="G11505">
            <v>1</v>
          </cell>
          <cell r="H11505">
            <v>40374.011363636368</v>
          </cell>
        </row>
        <row r="11506">
          <cell r="C11506" t="str">
            <v>Cộng</v>
          </cell>
          <cell r="H11506">
            <v>160321.94136363635</v>
          </cell>
        </row>
        <row r="11507">
          <cell r="B11507" t="str">
            <v>T1.2133</v>
          </cell>
          <cell r="C11507" t="str">
            <v>Lọc dầu, mức điện áp trước khi lọc 30kV, mức điện áp sau khi lọc 45kV - lọc bằng máy lọc ép thông thường</v>
          </cell>
          <cell r="D11507" t="str">
            <v>tấn</v>
          </cell>
          <cell r="E11507">
            <v>1</v>
          </cell>
          <cell r="I11507">
            <v>6050</v>
          </cell>
          <cell r="J11507">
            <v>1218177.6315789472</v>
          </cell>
          <cell r="K11507">
            <v>184311.52736363636</v>
          </cell>
        </row>
        <row r="11508">
          <cell r="C11508" t="str">
            <v>a) Vật liệu</v>
          </cell>
          <cell r="H11508">
            <v>6050</v>
          </cell>
        </row>
        <row r="11509">
          <cell r="B11509" t="str">
            <v>V09758</v>
          </cell>
          <cell r="C11509" t="str">
            <v>Vải trắng mộc 0,8m</v>
          </cell>
          <cell r="D11509" t="str">
            <v>m</v>
          </cell>
          <cell r="E11509">
            <v>0.5</v>
          </cell>
          <cell r="F11509">
            <v>8000</v>
          </cell>
          <cell r="G11509">
            <v>1</v>
          </cell>
          <cell r="H11509">
            <v>4000</v>
          </cell>
        </row>
        <row r="11510">
          <cell r="B11510" t="str">
            <v>V04247</v>
          </cell>
          <cell r="C11510" t="str">
            <v>Giẻ lau</v>
          </cell>
          <cell r="D11510" t="str">
            <v>kg</v>
          </cell>
          <cell r="E11510">
            <v>0.3</v>
          </cell>
          <cell r="F11510">
            <v>5000</v>
          </cell>
          <cell r="G11510">
            <v>1</v>
          </cell>
          <cell r="H11510">
            <v>1500</v>
          </cell>
        </row>
        <row r="11511">
          <cell r="B11511" t="str">
            <v>Z999</v>
          </cell>
          <cell r="C11511" t="str">
            <v>Vật liệu khác</v>
          </cell>
          <cell r="D11511" t="str">
            <v>%</v>
          </cell>
          <cell r="E11511">
            <v>10</v>
          </cell>
          <cell r="F11511">
            <v>5500</v>
          </cell>
          <cell r="H11511">
            <v>550</v>
          </cell>
        </row>
        <row r="11512">
          <cell r="C11512" t="str">
            <v>Cộng</v>
          </cell>
          <cell r="H11512">
            <v>6050</v>
          </cell>
        </row>
        <row r="11513">
          <cell r="C11513" t="str">
            <v>b) Nhân công</v>
          </cell>
          <cell r="H11513">
            <v>1218177.6315789472</v>
          </cell>
        </row>
        <row r="11514">
          <cell r="B11514" t="str">
            <v>N2407</v>
          </cell>
          <cell r="C11514" t="str">
            <v>Nhân công bậc 4,0/7 - Nhóm 2</v>
          </cell>
          <cell r="D11514" t="str">
            <v>công</v>
          </cell>
          <cell r="E11514">
            <v>3.1</v>
          </cell>
          <cell r="F11514">
            <v>392960.52631578944</v>
          </cell>
          <cell r="G11514">
            <v>1</v>
          </cell>
          <cell r="H11514">
            <v>1218177.6315789472</v>
          </cell>
        </row>
        <row r="11515">
          <cell r="C11515" t="str">
            <v>c) Máy thi công</v>
          </cell>
          <cell r="H11515">
            <v>184311.52736363636</v>
          </cell>
        </row>
        <row r="11516">
          <cell r="B11516" t="str">
            <v>MBA3</v>
          </cell>
          <cell r="C11516" t="str">
            <v>Máy lọc ép</v>
          </cell>
          <cell r="D11516" t="str">
            <v>ca</v>
          </cell>
          <cell r="E11516">
            <v>0.84</v>
          </cell>
          <cell r="F11516">
            <v>24073</v>
          </cell>
          <cell r="G11516">
            <v>1</v>
          </cell>
          <cell r="H11516">
            <v>20221.32</v>
          </cell>
        </row>
        <row r="11517">
          <cell r="B11517" t="str">
            <v>MBA6</v>
          </cell>
          <cell r="C11517" t="str">
            <v>Máy bơm ly tâm</v>
          </cell>
          <cell r="D11517" t="str">
            <v>ca</v>
          </cell>
          <cell r="E11517">
            <v>0.3</v>
          </cell>
          <cell r="F11517">
            <v>25135</v>
          </cell>
          <cell r="G11517">
            <v>1</v>
          </cell>
          <cell r="H11517">
            <v>7540.5</v>
          </cell>
        </row>
        <row r="11518">
          <cell r="B11518" t="str">
            <v>M112.0401</v>
          </cell>
          <cell r="C11518" t="str">
            <v>Máy bơm chân không</v>
          </cell>
          <cell r="D11518" t="str">
            <v>ca</v>
          </cell>
          <cell r="E11518">
            <v>0.3</v>
          </cell>
          <cell r="F11518">
            <v>387252.32</v>
          </cell>
          <cell r="G11518">
            <v>1</v>
          </cell>
          <cell r="H11518">
            <v>116175.696</v>
          </cell>
        </row>
        <row r="11519">
          <cell r="B11519" t="str">
            <v>M203.0007</v>
          </cell>
          <cell r="C11519" t="str">
            <v>Máy thử cao áp AI-70 hoặc tương đương</v>
          </cell>
          <cell r="D11519" t="str">
            <v>ca</v>
          </cell>
          <cell r="E11519">
            <v>0.1</v>
          </cell>
          <cell r="F11519">
            <v>403740.11363636365</v>
          </cell>
          <cell r="G11519">
            <v>1</v>
          </cell>
          <cell r="H11519">
            <v>40374.011363636368</v>
          </cell>
        </row>
        <row r="11520">
          <cell r="C11520" t="str">
            <v>Cộng</v>
          </cell>
          <cell r="H11520">
            <v>184311.52736363636</v>
          </cell>
        </row>
        <row r="11521">
          <cell r="B11521" t="str">
            <v>T1.2134</v>
          </cell>
          <cell r="C11521" t="str">
            <v>Lọc dầu, mức điện áp trước khi lọc 30kV, mức điện áp sau khi lọc 50kV - lọc bằng máy lọc ép thông thường</v>
          </cell>
          <cell r="D11521" t="str">
            <v>tấn</v>
          </cell>
          <cell r="E11521">
            <v>1</v>
          </cell>
          <cell r="I11521">
            <v>6050</v>
          </cell>
          <cell r="J11521">
            <v>1375361.8421052629</v>
          </cell>
          <cell r="K11521">
            <v>213628.63656363636</v>
          </cell>
        </row>
        <row r="11522">
          <cell r="C11522" t="str">
            <v>a) Vật liệu</v>
          </cell>
          <cell r="H11522">
            <v>6050</v>
          </cell>
        </row>
        <row r="11523">
          <cell r="B11523" t="str">
            <v>V09758</v>
          </cell>
          <cell r="C11523" t="str">
            <v>Vải trắng mộc 0,8m</v>
          </cell>
          <cell r="D11523" t="str">
            <v>m</v>
          </cell>
          <cell r="E11523">
            <v>0.5</v>
          </cell>
          <cell r="F11523">
            <v>8000</v>
          </cell>
          <cell r="G11523">
            <v>1</v>
          </cell>
          <cell r="H11523">
            <v>4000</v>
          </cell>
        </row>
        <row r="11524">
          <cell r="B11524" t="str">
            <v>V04247</v>
          </cell>
          <cell r="C11524" t="str">
            <v>Giẻ lau</v>
          </cell>
          <cell r="D11524" t="str">
            <v>kg</v>
          </cell>
          <cell r="E11524">
            <v>0.3</v>
          </cell>
          <cell r="F11524">
            <v>5000</v>
          </cell>
          <cell r="G11524">
            <v>1</v>
          </cell>
          <cell r="H11524">
            <v>1500</v>
          </cell>
        </row>
        <row r="11525">
          <cell r="B11525" t="str">
            <v>Z999</v>
          </cell>
          <cell r="C11525" t="str">
            <v>Vật liệu khác</v>
          </cell>
          <cell r="D11525" t="str">
            <v>%</v>
          </cell>
          <cell r="E11525">
            <v>10</v>
          </cell>
          <cell r="F11525">
            <v>5500</v>
          </cell>
          <cell r="H11525">
            <v>550</v>
          </cell>
        </row>
        <row r="11526">
          <cell r="C11526" t="str">
            <v>Cộng</v>
          </cell>
          <cell r="H11526">
            <v>6050</v>
          </cell>
        </row>
        <row r="11527">
          <cell r="C11527" t="str">
            <v>b) Nhân công</v>
          </cell>
          <cell r="H11527">
            <v>1375361.8421052629</v>
          </cell>
        </row>
        <row r="11528">
          <cell r="B11528" t="str">
            <v>N2407</v>
          </cell>
          <cell r="C11528" t="str">
            <v>Nhân công bậc 4,0/7 - Nhóm 2</v>
          </cell>
          <cell r="D11528" t="str">
            <v>công</v>
          </cell>
          <cell r="E11528">
            <v>3.5</v>
          </cell>
          <cell r="F11528">
            <v>392960.52631578944</v>
          </cell>
          <cell r="G11528">
            <v>1</v>
          </cell>
          <cell r="H11528">
            <v>1375361.8421052629</v>
          </cell>
        </row>
        <row r="11529">
          <cell r="C11529" t="str">
            <v>c) Máy thi công</v>
          </cell>
          <cell r="H11529">
            <v>213628.63656363636</v>
          </cell>
        </row>
        <row r="11530">
          <cell r="B11530" t="str">
            <v>MBA3</v>
          </cell>
          <cell r="C11530" t="str">
            <v>Máy lọc ép</v>
          </cell>
          <cell r="D11530" t="str">
            <v>ca</v>
          </cell>
          <cell r="E11530">
            <v>1.03</v>
          </cell>
          <cell r="F11530">
            <v>24073</v>
          </cell>
          <cell r="G11530">
            <v>1</v>
          </cell>
          <cell r="H11530">
            <v>24795.190000000002</v>
          </cell>
        </row>
        <row r="11531">
          <cell r="B11531" t="str">
            <v>MBA6</v>
          </cell>
          <cell r="C11531" t="str">
            <v>Máy bơm ly tâm</v>
          </cell>
          <cell r="D11531" t="str">
            <v>ca</v>
          </cell>
          <cell r="E11531">
            <v>0.36</v>
          </cell>
          <cell r="F11531">
            <v>25135</v>
          </cell>
          <cell r="G11531">
            <v>1</v>
          </cell>
          <cell r="H11531">
            <v>9048.6</v>
          </cell>
        </row>
        <row r="11532">
          <cell r="B11532" t="str">
            <v>M112.0401</v>
          </cell>
          <cell r="C11532" t="str">
            <v>Máy bơm chân không</v>
          </cell>
          <cell r="D11532" t="str">
            <v>ca</v>
          </cell>
          <cell r="E11532">
            <v>0.36</v>
          </cell>
          <cell r="F11532">
            <v>387252.32</v>
          </cell>
          <cell r="G11532">
            <v>1</v>
          </cell>
          <cell r="H11532">
            <v>139410.8352</v>
          </cell>
        </row>
        <row r="11533">
          <cell r="B11533" t="str">
            <v>M203.0007</v>
          </cell>
          <cell r="C11533" t="str">
            <v>Máy thử cao áp AI-70 hoặc tương đương</v>
          </cell>
          <cell r="D11533" t="str">
            <v>ca</v>
          </cell>
          <cell r="E11533">
            <v>0.1</v>
          </cell>
          <cell r="F11533">
            <v>403740.11363636365</v>
          </cell>
          <cell r="G11533">
            <v>1</v>
          </cell>
          <cell r="H11533">
            <v>40374.011363636368</v>
          </cell>
        </row>
        <row r="11534">
          <cell r="C11534" t="str">
            <v>Cộng</v>
          </cell>
          <cell r="H11534">
            <v>213628.63656363636</v>
          </cell>
        </row>
        <row r="11535">
          <cell r="B11535" t="str">
            <v>T1.2135</v>
          </cell>
          <cell r="C11535" t="str">
            <v>Lọc dầu, mức điện áp trước khi lọc 30kV, mức điện áp sau khi lọc 60kV - lọc bằng máy lọc ép thông thường</v>
          </cell>
          <cell r="D11535" t="str">
            <v>tấn</v>
          </cell>
          <cell r="E11535">
            <v>1</v>
          </cell>
          <cell r="I11535">
            <v>6050</v>
          </cell>
          <cell r="J11535">
            <v>1650434.2105263157</v>
          </cell>
          <cell r="K11535">
            <v>250439.83896363637</v>
          </cell>
        </row>
        <row r="11536">
          <cell r="C11536" t="str">
            <v>a) Vật liệu</v>
          </cell>
          <cell r="H11536">
            <v>6050</v>
          </cell>
        </row>
        <row r="11537">
          <cell r="B11537" t="str">
            <v>V09758</v>
          </cell>
          <cell r="C11537" t="str">
            <v>Vải trắng mộc 0,8m</v>
          </cell>
          <cell r="D11537" t="str">
            <v>m</v>
          </cell>
          <cell r="E11537">
            <v>0.5</v>
          </cell>
          <cell r="F11537">
            <v>8000</v>
          </cell>
          <cell r="G11537">
            <v>1</v>
          </cell>
          <cell r="H11537">
            <v>4000</v>
          </cell>
        </row>
        <row r="11538">
          <cell r="B11538" t="str">
            <v>V04247</v>
          </cell>
          <cell r="C11538" t="str">
            <v>Giẻ lau</v>
          </cell>
          <cell r="D11538" t="str">
            <v>kg</v>
          </cell>
          <cell r="E11538">
            <v>0.3</v>
          </cell>
          <cell r="F11538">
            <v>5000</v>
          </cell>
          <cell r="G11538">
            <v>1</v>
          </cell>
          <cell r="H11538">
            <v>1500</v>
          </cell>
        </row>
        <row r="11539">
          <cell r="B11539" t="str">
            <v>Z999</v>
          </cell>
          <cell r="C11539" t="str">
            <v>Vật liệu khác</v>
          </cell>
          <cell r="D11539" t="str">
            <v>%</v>
          </cell>
          <cell r="E11539">
            <v>10</v>
          </cell>
          <cell r="F11539">
            <v>5500</v>
          </cell>
          <cell r="H11539">
            <v>550</v>
          </cell>
        </row>
        <row r="11540">
          <cell r="C11540" t="str">
            <v>Cộng</v>
          </cell>
          <cell r="H11540">
            <v>6050</v>
          </cell>
        </row>
        <row r="11541">
          <cell r="C11541" t="str">
            <v>b) Nhân công</v>
          </cell>
          <cell r="H11541">
            <v>1650434.2105263157</v>
          </cell>
        </row>
        <row r="11542">
          <cell r="B11542" t="str">
            <v>N2407</v>
          </cell>
          <cell r="C11542" t="str">
            <v>Nhân công bậc 4,0/7 - Nhóm 2</v>
          </cell>
          <cell r="D11542" t="str">
            <v>công</v>
          </cell>
          <cell r="E11542">
            <v>4.2</v>
          </cell>
          <cell r="F11542">
            <v>392960.52631578944</v>
          </cell>
          <cell r="G11542">
            <v>1</v>
          </cell>
          <cell r="H11542">
            <v>1650434.2105263157</v>
          </cell>
        </row>
        <row r="11543">
          <cell r="C11543" t="str">
            <v>c) Máy thi công</v>
          </cell>
          <cell r="H11543">
            <v>250439.83896363637</v>
          </cell>
        </row>
        <row r="11544">
          <cell r="B11544" t="str">
            <v>MBA3</v>
          </cell>
          <cell r="C11544" t="str">
            <v>Máy lọc ép</v>
          </cell>
          <cell r="D11544" t="str">
            <v>ca</v>
          </cell>
          <cell r="E11544">
            <v>1.36</v>
          </cell>
          <cell r="F11544">
            <v>24073</v>
          </cell>
          <cell r="G11544">
            <v>1</v>
          </cell>
          <cell r="H11544">
            <v>32739.280000000002</v>
          </cell>
        </row>
        <row r="11545">
          <cell r="B11545" t="str">
            <v>MBA6</v>
          </cell>
          <cell r="C11545" t="str">
            <v>Máy bơm ly tâm</v>
          </cell>
          <cell r="D11545" t="str">
            <v>ca</v>
          </cell>
          <cell r="E11545">
            <v>0.43</v>
          </cell>
          <cell r="F11545">
            <v>25135</v>
          </cell>
          <cell r="G11545">
            <v>1</v>
          </cell>
          <cell r="H11545">
            <v>10808.05</v>
          </cell>
        </row>
        <row r="11546">
          <cell r="B11546" t="str">
            <v>M112.0401</v>
          </cell>
          <cell r="C11546" t="str">
            <v>Máy bơm chân không</v>
          </cell>
          <cell r="D11546" t="str">
            <v>ca</v>
          </cell>
          <cell r="E11546">
            <v>0.43</v>
          </cell>
          <cell r="F11546">
            <v>387252.32</v>
          </cell>
          <cell r="G11546">
            <v>1</v>
          </cell>
          <cell r="H11546">
            <v>166518.4976</v>
          </cell>
        </row>
        <row r="11547">
          <cell r="B11547" t="str">
            <v>M203.0007</v>
          </cell>
          <cell r="C11547" t="str">
            <v>Máy thử cao áp AI-70 hoặc tương đương</v>
          </cell>
          <cell r="D11547" t="str">
            <v>ca</v>
          </cell>
          <cell r="E11547">
            <v>0.1</v>
          </cell>
          <cell r="F11547">
            <v>403740.11363636365</v>
          </cell>
          <cell r="G11547">
            <v>1</v>
          </cell>
          <cell r="H11547">
            <v>40374.011363636368</v>
          </cell>
        </row>
        <row r="11548">
          <cell r="C11548" t="str">
            <v>Cộng</v>
          </cell>
          <cell r="H11548">
            <v>250439.83896363637</v>
          </cell>
        </row>
        <row r="11549">
          <cell r="B11549" t="str">
            <v>T1.2142</v>
          </cell>
          <cell r="C11549" t="str">
            <v>Lọc dầu, mức điện áp trước khi lọc 30kV, mức điện áp sau khi lọc 40kV - lọc dầu bằng máy YBM-2</v>
          </cell>
          <cell r="D11549" t="str">
            <v>tấn</v>
          </cell>
          <cell r="E11549">
            <v>1</v>
          </cell>
          <cell r="I11549">
            <v>6050</v>
          </cell>
          <cell r="J11549">
            <v>982401.31578947359</v>
          </cell>
          <cell r="K11549">
            <v>358643.29136363632</v>
          </cell>
        </row>
        <row r="11550">
          <cell r="C11550" t="str">
            <v>a) Vật liệu</v>
          </cell>
          <cell r="H11550">
            <v>6050</v>
          </cell>
        </row>
        <row r="11551">
          <cell r="B11551" t="str">
            <v>V09758</v>
          </cell>
          <cell r="C11551" t="str">
            <v>Vải trắng mộc 0,8m</v>
          </cell>
          <cell r="D11551" t="str">
            <v>m</v>
          </cell>
          <cell r="E11551">
            <v>0.5</v>
          </cell>
          <cell r="F11551">
            <v>8000</v>
          </cell>
          <cell r="G11551">
            <v>1</v>
          </cell>
          <cell r="H11551">
            <v>4000</v>
          </cell>
        </row>
        <row r="11552">
          <cell r="B11552" t="str">
            <v>V04247</v>
          </cell>
          <cell r="C11552" t="str">
            <v>Giẻ lau</v>
          </cell>
          <cell r="D11552" t="str">
            <v>kg</v>
          </cell>
          <cell r="E11552">
            <v>0.3</v>
          </cell>
          <cell r="F11552">
            <v>5000</v>
          </cell>
          <cell r="G11552">
            <v>1</v>
          </cell>
          <cell r="H11552">
            <v>1500</v>
          </cell>
        </row>
        <row r="11553">
          <cell r="B11553" t="str">
            <v>Z999</v>
          </cell>
          <cell r="C11553" t="str">
            <v>Vật liệu khác</v>
          </cell>
          <cell r="D11553" t="str">
            <v>%</v>
          </cell>
          <cell r="E11553">
            <v>10</v>
          </cell>
          <cell r="F11553">
            <v>5500</v>
          </cell>
          <cell r="H11553">
            <v>550</v>
          </cell>
        </row>
        <row r="11554">
          <cell r="C11554" t="str">
            <v>Cộng</v>
          </cell>
          <cell r="H11554">
            <v>6050</v>
          </cell>
        </row>
        <row r="11555">
          <cell r="C11555" t="str">
            <v>b) Nhân công</v>
          </cell>
          <cell r="H11555">
            <v>982401.31578947359</v>
          </cell>
        </row>
        <row r="11556">
          <cell r="B11556" t="str">
            <v>N2407</v>
          </cell>
          <cell r="C11556" t="str">
            <v>Nhân công bậc 4,0/7 - Nhóm 2</v>
          </cell>
          <cell r="D11556" t="str">
            <v>công</v>
          </cell>
          <cell r="E11556">
            <v>2.5</v>
          </cell>
          <cell r="F11556">
            <v>392960.52631578944</v>
          </cell>
          <cell r="G11556">
            <v>1</v>
          </cell>
          <cell r="H11556">
            <v>982401.31578947359</v>
          </cell>
        </row>
        <row r="11557">
          <cell r="C11557" t="str">
            <v>c) Máy thi công</v>
          </cell>
          <cell r="H11557">
            <v>358643.29136363632</v>
          </cell>
        </row>
        <row r="11558">
          <cell r="B11558" t="str">
            <v>MBA1</v>
          </cell>
          <cell r="C11558" t="str">
            <v>Máy lọc dầu cải tạo YBM-2</v>
          </cell>
          <cell r="D11558" t="str">
            <v>ca</v>
          </cell>
          <cell r="E11558">
            <v>0.42</v>
          </cell>
          <cell r="F11558">
            <v>757784</v>
          </cell>
          <cell r="G11558">
            <v>1</v>
          </cell>
          <cell r="H11558">
            <v>318269.27999999997</v>
          </cell>
        </row>
        <row r="11559">
          <cell r="B11559" t="str">
            <v>M203.0007</v>
          </cell>
          <cell r="C11559" t="str">
            <v>Máy thử cao áp AI-70 hoặc tương đương</v>
          </cell>
          <cell r="D11559" t="str">
            <v>ca</v>
          </cell>
          <cell r="E11559">
            <v>0.1</v>
          </cell>
          <cell r="F11559">
            <v>403740.11363636365</v>
          </cell>
          <cell r="G11559">
            <v>1</v>
          </cell>
          <cell r="H11559">
            <v>40374.011363636368</v>
          </cell>
        </row>
        <row r="11560">
          <cell r="C11560" t="str">
            <v>Cộng</v>
          </cell>
          <cell r="H11560">
            <v>358643.29136363632</v>
          </cell>
        </row>
        <row r="11561">
          <cell r="B11561" t="str">
            <v>T1.2143</v>
          </cell>
          <cell r="C11561" t="str">
            <v>Lọc dầu, mức điện áp trước khi lọc 30kV, mức điện áp sau khi lọc 45kV - lọc dầu bằng máy YBM-2</v>
          </cell>
          <cell r="D11561" t="str">
            <v>tấn</v>
          </cell>
          <cell r="E11561">
            <v>1</v>
          </cell>
          <cell r="I11561">
            <v>6050</v>
          </cell>
          <cell r="J11561">
            <v>1218177.6315789472</v>
          </cell>
          <cell r="K11561">
            <v>419266.01136363635</v>
          </cell>
        </row>
        <row r="11562">
          <cell r="C11562" t="str">
            <v>a) Vật liệu</v>
          </cell>
          <cell r="H11562">
            <v>6050</v>
          </cell>
        </row>
        <row r="11563">
          <cell r="B11563" t="str">
            <v>V09758</v>
          </cell>
          <cell r="C11563" t="str">
            <v>Vải trắng mộc 0,8m</v>
          </cell>
          <cell r="D11563" t="str">
            <v>m</v>
          </cell>
          <cell r="E11563">
            <v>0.5</v>
          </cell>
          <cell r="F11563">
            <v>8000</v>
          </cell>
          <cell r="G11563">
            <v>1</v>
          </cell>
          <cell r="H11563">
            <v>4000</v>
          </cell>
        </row>
        <row r="11564">
          <cell r="B11564" t="str">
            <v>V04247</v>
          </cell>
          <cell r="C11564" t="str">
            <v>Giẻ lau</v>
          </cell>
          <cell r="D11564" t="str">
            <v>kg</v>
          </cell>
          <cell r="E11564">
            <v>0.3</v>
          </cell>
          <cell r="F11564">
            <v>5000</v>
          </cell>
          <cell r="G11564">
            <v>1</v>
          </cell>
          <cell r="H11564">
            <v>1500</v>
          </cell>
        </row>
        <row r="11565">
          <cell r="B11565" t="str">
            <v>Z999</v>
          </cell>
          <cell r="C11565" t="str">
            <v>Vật liệu khác</v>
          </cell>
          <cell r="D11565" t="str">
            <v>%</v>
          </cell>
          <cell r="E11565">
            <v>10</v>
          </cell>
          <cell r="F11565">
            <v>5500</v>
          </cell>
          <cell r="H11565">
            <v>550</v>
          </cell>
        </row>
        <row r="11566">
          <cell r="C11566" t="str">
            <v>Cộng</v>
          </cell>
          <cell r="H11566">
            <v>6050</v>
          </cell>
        </row>
        <row r="11567">
          <cell r="C11567" t="str">
            <v>b) Nhân công</v>
          </cell>
          <cell r="H11567">
            <v>1218177.6315789472</v>
          </cell>
        </row>
        <row r="11568">
          <cell r="B11568" t="str">
            <v>N2407</v>
          </cell>
          <cell r="C11568" t="str">
            <v>Nhân công bậc 4,0/7 - Nhóm 2</v>
          </cell>
          <cell r="D11568" t="str">
            <v>công</v>
          </cell>
          <cell r="E11568">
            <v>3.1</v>
          </cell>
          <cell r="F11568">
            <v>392960.52631578944</v>
          </cell>
          <cell r="G11568">
            <v>1</v>
          </cell>
          <cell r="H11568">
            <v>1218177.6315789472</v>
          </cell>
        </row>
        <row r="11569">
          <cell r="C11569" t="str">
            <v>c) Máy thi công</v>
          </cell>
          <cell r="H11569">
            <v>419266.01136363635</v>
          </cell>
        </row>
        <row r="11570">
          <cell r="B11570" t="str">
            <v>MBA1</v>
          </cell>
          <cell r="C11570" t="str">
            <v>Máy lọc dầu cải tạo YBM-2</v>
          </cell>
          <cell r="D11570" t="str">
            <v>ca</v>
          </cell>
          <cell r="E11570">
            <v>0.5</v>
          </cell>
          <cell r="F11570">
            <v>757784</v>
          </cell>
          <cell r="G11570">
            <v>1</v>
          </cell>
          <cell r="H11570">
            <v>378892</v>
          </cell>
        </row>
        <row r="11571">
          <cell r="B11571" t="str">
            <v>M203.0007</v>
          </cell>
          <cell r="C11571" t="str">
            <v>Máy thử cao áp AI-70 hoặc tương đương</v>
          </cell>
          <cell r="D11571" t="str">
            <v>ca</v>
          </cell>
          <cell r="E11571">
            <v>0.1</v>
          </cell>
          <cell r="F11571">
            <v>403740.11363636365</v>
          </cell>
          <cell r="G11571">
            <v>1</v>
          </cell>
          <cell r="H11571">
            <v>40374.011363636368</v>
          </cell>
        </row>
        <row r="11572">
          <cell r="C11572" t="str">
            <v>Cộng</v>
          </cell>
          <cell r="H11572">
            <v>419266.01136363635</v>
          </cell>
        </row>
        <row r="11573">
          <cell r="B11573" t="str">
            <v>T1.2141</v>
          </cell>
          <cell r="C11573" t="str">
            <v>Lọc dầu, mức điện áp trước khi lọc 30kV, mức điện áp sau khi lọc 35kV - lọc dầu bằng máy YBM-2</v>
          </cell>
          <cell r="D11573" t="str">
            <v>tấn</v>
          </cell>
          <cell r="E11573">
            <v>1</v>
          </cell>
          <cell r="I11573">
            <v>6050</v>
          </cell>
          <cell r="J11573">
            <v>785921.05263157887</v>
          </cell>
          <cell r="K11573">
            <v>298020.57136363641</v>
          </cell>
        </row>
        <row r="11574">
          <cell r="C11574" t="str">
            <v>a) Vật liệu</v>
          </cell>
          <cell r="H11574">
            <v>6050</v>
          </cell>
        </row>
        <row r="11575">
          <cell r="B11575" t="str">
            <v>V09758</v>
          </cell>
          <cell r="C11575" t="str">
            <v>Vải trắng mộc 0,8m</v>
          </cell>
          <cell r="D11575" t="str">
            <v>m</v>
          </cell>
          <cell r="E11575">
            <v>0.5</v>
          </cell>
          <cell r="F11575">
            <v>8000</v>
          </cell>
          <cell r="G11575">
            <v>1</v>
          </cell>
          <cell r="H11575">
            <v>4000</v>
          </cell>
        </row>
        <row r="11576">
          <cell r="B11576" t="str">
            <v>V04247</v>
          </cell>
          <cell r="C11576" t="str">
            <v>Giẻ lau</v>
          </cell>
          <cell r="D11576" t="str">
            <v>kg</v>
          </cell>
          <cell r="E11576">
            <v>0.3</v>
          </cell>
          <cell r="F11576">
            <v>5000</v>
          </cell>
          <cell r="G11576">
            <v>1</v>
          </cell>
          <cell r="H11576">
            <v>1500</v>
          </cell>
        </row>
        <row r="11577">
          <cell r="B11577" t="str">
            <v>Z999</v>
          </cell>
          <cell r="C11577" t="str">
            <v>Vật liệu khác</v>
          </cell>
          <cell r="D11577" t="str">
            <v>%</v>
          </cell>
          <cell r="E11577">
            <v>10</v>
          </cell>
          <cell r="F11577">
            <v>5500</v>
          </cell>
          <cell r="H11577">
            <v>550</v>
          </cell>
        </row>
        <row r="11578">
          <cell r="C11578" t="str">
            <v>Cộng</v>
          </cell>
          <cell r="H11578">
            <v>6050</v>
          </cell>
        </row>
        <row r="11579">
          <cell r="C11579" t="str">
            <v>b) Nhân công</v>
          </cell>
          <cell r="H11579">
            <v>785921.05263157887</v>
          </cell>
        </row>
        <row r="11580">
          <cell r="B11580" t="str">
            <v>N2407</v>
          </cell>
          <cell r="C11580" t="str">
            <v>Nhân công bậc 4,0/7 - Nhóm 2</v>
          </cell>
          <cell r="D11580" t="str">
            <v>công</v>
          </cell>
          <cell r="E11580">
            <v>2</v>
          </cell>
          <cell r="F11580">
            <v>392960.52631578944</v>
          </cell>
          <cell r="G11580">
            <v>1</v>
          </cell>
          <cell r="H11580">
            <v>785921.05263157887</v>
          </cell>
        </row>
        <row r="11581">
          <cell r="C11581" t="str">
            <v>c) Máy thi công</v>
          </cell>
          <cell r="H11581">
            <v>298020.57136363641</v>
          </cell>
        </row>
        <row r="11582">
          <cell r="B11582" t="str">
            <v>MBA1</v>
          </cell>
          <cell r="C11582" t="str">
            <v>Máy lọc dầu cải tạo YBM-2</v>
          </cell>
          <cell r="D11582" t="str">
            <v>ca</v>
          </cell>
          <cell r="E11582">
            <v>0.34</v>
          </cell>
          <cell r="F11582">
            <v>757784</v>
          </cell>
          <cell r="G11582">
            <v>1</v>
          </cell>
          <cell r="H11582">
            <v>257646.56000000003</v>
          </cell>
        </row>
        <row r="11583">
          <cell r="B11583" t="str">
            <v>M203.0007</v>
          </cell>
          <cell r="C11583" t="str">
            <v>Máy thử cao áp AI-70 hoặc tương đương</v>
          </cell>
          <cell r="D11583" t="str">
            <v>ca</v>
          </cell>
          <cell r="E11583">
            <v>0.1</v>
          </cell>
          <cell r="F11583">
            <v>403740.11363636365</v>
          </cell>
          <cell r="G11583">
            <v>1</v>
          </cell>
          <cell r="H11583">
            <v>40374.011363636368</v>
          </cell>
        </row>
        <row r="11584">
          <cell r="C11584" t="str">
            <v>Cộng</v>
          </cell>
          <cell r="H11584">
            <v>298020.57136363641</v>
          </cell>
        </row>
        <row r="11585">
          <cell r="B11585" t="str">
            <v>T1.2144</v>
          </cell>
          <cell r="C11585" t="str">
            <v>Lọc dầu, mức điện áp trước khi lọc 30kV, mức điện áp sau khi lọc 50kV - lọc dầu bằng máy YBM-2</v>
          </cell>
          <cell r="D11585" t="str">
            <v>tấn</v>
          </cell>
          <cell r="E11585">
            <v>1</v>
          </cell>
          <cell r="I11585">
            <v>6050</v>
          </cell>
          <cell r="J11585">
            <v>1375361.8421052629</v>
          </cell>
          <cell r="K11585">
            <v>510200.09136363637</v>
          </cell>
        </row>
        <row r="11586">
          <cell r="C11586" t="str">
            <v>a) Vật liệu</v>
          </cell>
          <cell r="H11586">
            <v>6050</v>
          </cell>
        </row>
        <row r="11587">
          <cell r="B11587" t="str">
            <v>V09758</v>
          </cell>
          <cell r="C11587" t="str">
            <v>Vải trắng mộc 0,8m</v>
          </cell>
          <cell r="D11587" t="str">
            <v>m</v>
          </cell>
          <cell r="E11587">
            <v>0.5</v>
          </cell>
          <cell r="F11587">
            <v>8000</v>
          </cell>
          <cell r="G11587">
            <v>1</v>
          </cell>
          <cell r="H11587">
            <v>4000</v>
          </cell>
        </row>
        <row r="11588">
          <cell r="B11588" t="str">
            <v>V04247</v>
          </cell>
          <cell r="C11588" t="str">
            <v>Giẻ lau</v>
          </cell>
          <cell r="D11588" t="str">
            <v>kg</v>
          </cell>
          <cell r="E11588">
            <v>0.3</v>
          </cell>
          <cell r="F11588">
            <v>5000</v>
          </cell>
          <cell r="G11588">
            <v>1</v>
          </cell>
          <cell r="H11588">
            <v>1500</v>
          </cell>
        </row>
        <row r="11589">
          <cell r="B11589" t="str">
            <v>Z999</v>
          </cell>
          <cell r="C11589" t="str">
            <v>Vật liệu khác</v>
          </cell>
          <cell r="D11589" t="str">
            <v>%</v>
          </cell>
          <cell r="E11589">
            <v>10</v>
          </cell>
          <cell r="F11589">
            <v>5500</v>
          </cell>
          <cell r="H11589">
            <v>550</v>
          </cell>
        </row>
        <row r="11590">
          <cell r="C11590" t="str">
            <v>Cộng</v>
          </cell>
          <cell r="H11590">
            <v>6050</v>
          </cell>
        </row>
        <row r="11591">
          <cell r="C11591" t="str">
            <v>b) Nhân công</v>
          </cell>
          <cell r="H11591">
            <v>1375361.8421052629</v>
          </cell>
        </row>
        <row r="11592">
          <cell r="B11592" t="str">
            <v>N2407</v>
          </cell>
          <cell r="C11592" t="str">
            <v>Nhân công bậc 4,0/7 - Nhóm 2</v>
          </cell>
          <cell r="D11592" t="str">
            <v>công</v>
          </cell>
          <cell r="E11592">
            <v>3.5</v>
          </cell>
          <cell r="F11592">
            <v>392960.52631578944</v>
          </cell>
          <cell r="G11592">
            <v>1</v>
          </cell>
          <cell r="H11592">
            <v>1375361.8421052629</v>
          </cell>
        </row>
        <row r="11593">
          <cell r="C11593" t="str">
            <v>c) Máy thi công</v>
          </cell>
          <cell r="H11593">
            <v>510200.09136363637</v>
          </cell>
        </row>
        <row r="11594">
          <cell r="B11594" t="str">
            <v>MBA1</v>
          </cell>
          <cell r="C11594" t="str">
            <v>Máy lọc dầu cải tạo YBM-2</v>
          </cell>
          <cell r="D11594" t="str">
            <v>ca</v>
          </cell>
          <cell r="E11594">
            <v>0.62</v>
          </cell>
          <cell r="F11594">
            <v>757784</v>
          </cell>
          <cell r="G11594">
            <v>1</v>
          </cell>
          <cell r="H11594">
            <v>469826.08</v>
          </cell>
        </row>
        <row r="11595">
          <cell r="B11595" t="str">
            <v>M203.0007</v>
          </cell>
          <cell r="C11595" t="str">
            <v>Máy thử cao áp AI-70 hoặc tương đương</v>
          </cell>
          <cell r="D11595" t="str">
            <v>ca</v>
          </cell>
          <cell r="E11595">
            <v>0.1</v>
          </cell>
          <cell r="F11595">
            <v>403740.11363636365</v>
          </cell>
          <cell r="G11595">
            <v>1</v>
          </cell>
          <cell r="H11595">
            <v>40374.011363636368</v>
          </cell>
        </row>
        <row r="11596">
          <cell r="C11596" t="str">
            <v>Cộng</v>
          </cell>
          <cell r="H11596">
            <v>510200.09136363637</v>
          </cell>
        </row>
        <row r="11597">
          <cell r="B11597" t="str">
            <v>T1.2145</v>
          </cell>
          <cell r="C11597" t="str">
            <v>Lọc dầu, mức điện áp trước khi lọc 30kV, mức điện áp sau khi lọc 60kV - lọc dầu bằng máy YBM-2</v>
          </cell>
          <cell r="D11597" t="str">
            <v>tấn</v>
          </cell>
          <cell r="E11597">
            <v>1</v>
          </cell>
          <cell r="I11597">
            <v>6050</v>
          </cell>
          <cell r="J11597">
            <v>1650434.2105263157</v>
          </cell>
          <cell r="K11597">
            <v>661756.89136363636</v>
          </cell>
        </row>
        <row r="11598">
          <cell r="C11598" t="str">
            <v>a) Vật liệu</v>
          </cell>
          <cell r="H11598">
            <v>6050</v>
          </cell>
        </row>
        <row r="11599">
          <cell r="B11599" t="str">
            <v>V09758</v>
          </cell>
          <cell r="C11599" t="str">
            <v>Vải trắng mộc 0,8m</v>
          </cell>
          <cell r="D11599" t="str">
            <v>m</v>
          </cell>
          <cell r="E11599">
            <v>0.5</v>
          </cell>
          <cell r="F11599">
            <v>8000</v>
          </cell>
          <cell r="G11599">
            <v>1</v>
          </cell>
          <cell r="H11599">
            <v>4000</v>
          </cell>
        </row>
        <row r="11600">
          <cell r="B11600" t="str">
            <v>V04247</v>
          </cell>
          <cell r="C11600" t="str">
            <v>Giẻ lau</v>
          </cell>
          <cell r="D11600" t="str">
            <v>kg</v>
          </cell>
          <cell r="E11600">
            <v>0.3</v>
          </cell>
          <cell r="F11600">
            <v>5000</v>
          </cell>
          <cell r="G11600">
            <v>1</v>
          </cell>
          <cell r="H11600">
            <v>1500</v>
          </cell>
        </row>
        <row r="11601">
          <cell r="B11601" t="str">
            <v>Z999</v>
          </cell>
          <cell r="C11601" t="str">
            <v>Vật liệu khác</v>
          </cell>
          <cell r="D11601" t="str">
            <v>%</v>
          </cell>
          <cell r="E11601">
            <v>10</v>
          </cell>
          <cell r="F11601">
            <v>5500</v>
          </cell>
          <cell r="H11601">
            <v>550</v>
          </cell>
        </row>
        <row r="11602">
          <cell r="C11602" t="str">
            <v>Cộng</v>
          </cell>
          <cell r="H11602">
            <v>6050</v>
          </cell>
        </row>
        <row r="11603">
          <cell r="C11603" t="str">
            <v>b) Nhân công</v>
          </cell>
          <cell r="H11603">
            <v>1650434.2105263157</v>
          </cell>
        </row>
        <row r="11604">
          <cell r="B11604" t="str">
            <v>N2407</v>
          </cell>
          <cell r="C11604" t="str">
            <v>Nhân công bậc 4,0/7 - Nhóm 2</v>
          </cell>
          <cell r="D11604" t="str">
            <v>công</v>
          </cell>
          <cell r="E11604">
            <v>4.2</v>
          </cell>
          <cell r="F11604">
            <v>392960.52631578944</v>
          </cell>
          <cell r="G11604">
            <v>1</v>
          </cell>
          <cell r="H11604">
            <v>1650434.2105263157</v>
          </cell>
        </row>
        <row r="11605">
          <cell r="C11605" t="str">
            <v>c) Máy thi công</v>
          </cell>
          <cell r="H11605">
            <v>661756.89136363636</v>
          </cell>
        </row>
        <row r="11606">
          <cell r="B11606" t="str">
            <v>MBA1</v>
          </cell>
          <cell r="C11606" t="str">
            <v>Máy lọc dầu cải tạo YBM-2</v>
          </cell>
          <cell r="D11606" t="str">
            <v>ca</v>
          </cell>
          <cell r="E11606">
            <v>0.82</v>
          </cell>
          <cell r="F11606">
            <v>757784</v>
          </cell>
          <cell r="G11606">
            <v>1</v>
          </cell>
          <cell r="H11606">
            <v>621382.88</v>
          </cell>
        </row>
        <row r="11607">
          <cell r="B11607" t="str">
            <v>M203.0007</v>
          </cell>
          <cell r="C11607" t="str">
            <v>Máy thử cao áp AI-70 hoặc tương đương</v>
          </cell>
          <cell r="D11607" t="str">
            <v>ca</v>
          </cell>
          <cell r="E11607">
            <v>0.1</v>
          </cell>
          <cell r="F11607">
            <v>403740.11363636365</v>
          </cell>
          <cell r="G11607">
            <v>1</v>
          </cell>
          <cell r="H11607">
            <v>40374.011363636368</v>
          </cell>
        </row>
        <row r="11608">
          <cell r="C11608" t="str">
            <v>Cộng</v>
          </cell>
          <cell r="H11608">
            <v>661756.89136363636</v>
          </cell>
        </row>
        <row r="11609">
          <cell r="B11609" t="str">
            <v>T1.2151</v>
          </cell>
          <cell r="C11609" t="str">
            <v>Lọc dầu, mức điện áp trước khi lọc 30kV, mức điện áp sau khi lọc 35kV - lọc dầu bằng máy tuần hoàn (máy hợp bộ KATO KLVC-4AXVSO)</v>
          </cell>
          <cell r="D11609" t="str">
            <v>tấn</v>
          </cell>
          <cell r="E11609">
            <v>1</v>
          </cell>
          <cell r="I11609">
            <v>6050</v>
          </cell>
          <cell r="J11609">
            <v>785921.05263157887</v>
          </cell>
          <cell r="K11609">
            <v>308997.89636363636</v>
          </cell>
        </row>
        <row r="11610">
          <cell r="C11610" t="str">
            <v>a) Vật liệu</v>
          </cell>
          <cell r="H11610">
            <v>6050</v>
          </cell>
        </row>
        <row r="11611">
          <cell r="B11611" t="str">
            <v>V09758</v>
          </cell>
          <cell r="C11611" t="str">
            <v>Vải trắng mộc 0,8m</v>
          </cell>
          <cell r="D11611" t="str">
            <v>m</v>
          </cell>
          <cell r="E11611">
            <v>0.5</v>
          </cell>
          <cell r="F11611">
            <v>8000</v>
          </cell>
          <cell r="G11611">
            <v>1</v>
          </cell>
          <cell r="H11611">
            <v>4000</v>
          </cell>
        </row>
        <row r="11612">
          <cell r="B11612" t="str">
            <v>V04247</v>
          </cell>
          <cell r="C11612" t="str">
            <v>Giẻ lau</v>
          </cell>
          <cell r="D11612" t="str">
            <v>kg</v>
          </cell>
          <cell r="E11612">
            <v>0.3</v>
          </cell>
          <cell r="F11612">
            <v>5000</v>
          </cell>
          <cell r="G11612">
            <v>1</v>
          </cell>
          <cell r="H11612">
            <v>1500</v>
          </cell>
        </row>
        <row r="11613">
          <cell r="B11613" t="str">
            <v>Z999</v>
          </cell>
          <cell r="C11613" t="str">
            <v>Vật liệu khác</v>
          </cell>
          <cell r="D11613" t="str">
            <v>%</v>
          </cell>
          <cell r="E11613">
            <v>10</v>
          </cell>
          <cell r="F11613">
            <v>5500</v>
          </cell>
          <cell r="H11613">
            <v>550</v>
          </cell>
        </row>
        <row r="11614">
          <cell r="C11614" t="str">
            <v>Cộng</v>
          </cell>
          <cell r="H11614">
            <v>6050</v>
          </cell>
        </row>
        <row r="11615">
          <cell r="C11615" t="str">
            <v>b) Nhân công</v>
          </cell>
          <cell r="H11615">
            <v>785921.05263157887</v>
          </cell>
        </row>
        <row r="11616">
          <cell r="B11616" t="str">
            <v>N2407</v>
          </cell>
          <cell r="C11616" t="str">
            <v>Nhân công bậc 4,0/7 - Nhóm 2</v>
          </cell>
          <cell r="D11616" t="str">
            <v>công</v>
          </cell>
          <cell r="E11616">
            <v>2</v>
          </cell>
          <cell r="F11616">
            <v>392960.52631578944</v>
          </cell>
          <cell r="G11616">
            <v>1</v>
          </cell>
          <cell r="H11616">
            <v>785921.05263157887</v>
          </cell>
        </row>
        <row r="11617">
          <cell r="C11617" t="str">
            <v>c) Máy thi công</v>
          </cell>
          <cell r="H11617">
            <v>308997.89636363636</v>
          </cell>
        </row>
        <row r="11618">
          <cell r="B11618" t="str">
            <v>MBA2</v>
          </cell>
          <cell r="C11618" t="str">
            <v>Máy lọc dầu hợp bộ KATO KLVC-4AXVSO</v>
          </cell>
          <cell r="D11618" t="str">
            <v>ca</v>
          </cell>
          <cell r="E11618">
            <v>0.185</v>
          </cell>
          <cell r="F11618">
            <v>1452021</v>
          </cell>
          <cell r="G11618">
            <v>1</v>
          </cell>
          <cell r="H11618">
            <v>268623.88500000001</v>
          </cell>
        </row>
        <row r="11619">
          <cell r="B11619" t="str">
            <v>M203.0007</v>
          </cell>
          <cell r="C11619" t="str">
            <v>Máy thử cao áp AI-70 hoặc tương đương</v>
          </cell>
          <cell r="D11619" t="str">
            <v>ca</v>
          </cell>
          <cell r="E11619">
            <v>0.1</v>
          </cell>
          <cell r="F11619">
            <v>403740.11363636365</v>
          </cell>
          <cell r="G11619">
            <v>1</v>
          </cell>
          <cell r="H11619">
            <v>40374.011363636368</v>
          </cell>
        </row>
        <row r="11620">
          <cell r="C11620" t="str">
            <v>Cộng</v>
          </cell>
          <cell r="H11620">
            <v>308997.89636363636</v>
          </cell>
        </row>
        <row r="11621">
          <cell r="B11621" t="str">
            <v>T1.2152</v>
          </cell>
          <cell r="C11621" t="str">
            <v>Lọc dầu, mức điện áp trước khi lọc 30kV, mức điện áp sau khi lọc 40kV - lọc dầu bằng máy tuần hoàn (máy hợp bộ KATO KLVC-4AXVSO)</v>
          </cell>
          <cell r="D11621" t="str">
            <v>tấn</v>
          </cell>
          <cell r="E11621">
            <v>1</v>
          </cell>
          <cell r="I11621">
            <v>6050</v>
          </cell>
          <cell r="J11621">
            <v>982401.31578947359</v>
          </cell>
          <cell r="K11621">
            <v>378694.90436363639</v>
          </cell>
        </row>
        <row r="11622">
          <cell r="C11622" t="str">
            <v>a) Vật liệu</v>
          </cell>
          <cell r="H11622">
            <v>6050</v>
          </cell>
        </row>
        <row r="11623">
          <cell r="B11623" t="str">
            <v>V09758</v>
          </cell>
          <cell r="C11623" t="str">
            <v>Vải trắng mộc 0,8m</v>
          </cell>
          <cell r="D11623" t="str">
            <v>m</v>
          </cell>
          <cell r="E11623">
            <v>0.5</v>
          </cell>
          <cell r="F11623">
            <v>8000</v>
          </cell>
          <cell r="G11623">
            <v>1</v>
          </cell>
          <cell r="H11623">
            <v>4000</v>
          </cell>
        </row>
        <row r="11624">
          <cell r="B11624" t="str">
            <v>V04247</v>
          </cell>
          <cell r="C11624" t="str">
            <v>Giẻ lau</v>
          </cell>
          <cell r="D11624" t="str">
            <v>kg</v>
          </cell>
          <cell r="E11624">
            <v>0.3</v>
          </cell>
          <cell r="F11624">
            <v>5000</v>
          </cell>
          <cell r="G11624">
            <v>1</v>
          </cell>
          <cell r="H11624">
            <v>1500</v>
          </cell>
        </row>
        <row r="11625">
          <cell r="B11625" t="str">
            <v>Z999</v>
          </cell>
          <cell r="C11625" t="str">
            <v>Vật liệu khác</v>
          </cell>
          <cell r="D11625" t="str">
            <v>%</v>
          </cell>
          <cell r="E11625">
            <v>10</v>
          </cell>
          <cell r="F11625">
            <v>5500</v>
          </cell>
          <cell r="H11625">
            <v>550</v>
          </cell>
        </row>
        <row r="11626">
          <cell r="C11626" t="str">
            <v>Cộng</v>
          </cell>
          <cell r="H11626">
            <v>6050</v>
          </cell>
        </row>
        <row r="11627">
          <cell r="C11627" t="str">
            <v>b) Nhân công</v>
          </cell>
          <cell r="H11627">
            <v>982401.31578947359</v>
          </cell>
        </row>
        <row r="11628">
          <cell r="B11628" t="str">
            <v>N2407</v>
          </cell>
          <cell r="C11628" t="str">
            <v>Nhân công bậc 4,0/7 - Nhóm 2</v>
          </cell>
          <cell r="D11628" t="str">
            <v>công</v>
          </cell>
          <cell r="E11628">
            <v>2.5</v>
          </cell>
          <cell r="F11628">
            <v>392960.52631578944</v>
          </cell>
          <cell r="G11628">
            <v>1</v>
          </cell>
          <cell r="H11628">
            <v>982401.31578947359</v>
          </cell>
        </row>
        <row r="11629">
          <cell r="C11629" t="str">
            <v>c) Máy thi công</v>
          </cell>
          <cell r="H11629">
            <v>378694.90436363639</v>
          </cell>
        </row>
        <row r="11630">
          <cell r="B11630" t="str">
            <v>MBA2</v>
          </cell>
          <cell r="C11630" t="str">
            <v>Máy lọc dầu hợp bộ KATO KLVC-4AXVSO</v>
          </cell>
          <cell r="D11630" t="str">
            <v>ca</v>
          </cell>
          <cell r="E11630">
            <v>0.23300000000000001</v>
          </cell>
          <cell r="F11630">
            <v>1452021</v>
          </cell>
          <cell r="G11630">
            <v>1</v>
          </cell>
          <cell r="H11630">
            <v>338320.89300000004</v>
          </cell>
        </row>
        <row r="11631">
          <cell r="B11631" t="str">
            <v>M203.0007</v>
          </cell>
          <cell r="C11631" t="str">
            <v>Máy thử cao áp AI-70 hoặc tương đương</v>
          </cell>
          <cell r="D11631" t="str">
            <v>ca</v>
          </cell>
          <cell r="E11631">
            <v>0.1</v>
          </cell>
          <cell r="F11631">
            <v>403740.11363636365</v>
          </cell>
          <cell r="G11631">
            <v>1</v>
          </cell>
          <cell r="H11631">
            <v>40374.011363636368</v>
          </cell>
        </row>
        <row r="11632">
          <cell r="C11632" t="str">
            <v>Cộng</v>
          </cell>
          <cell r="H11632">
            <v>378694.90436363639</v>
          </cell>
        </row>
        <row r="11633">
          <cell r="B11633" t="str">
            <v>T1.2153</v>
          </cell>
          <cell r="C11633" t="str">
            <v>Lọc dầu, mức điện áp trước khi lọc 30kV, mức điện áp sau khi lọc 45kV - lọc dầu bằng máy tuần hoàn (máy hợp bộ KATO KLVC-4AXVSO)</v>
          </cell>
          <cell r="D11633" t="str">
            <v>tấn</v>
          </cell>
          <cell r="E11633">
            <v>1</v>
          </cell>
          <cell r="I11633">
            <v>6050</v>
          </cell>
          <cell r="J11633">
            <v>1218177.6315789472</v>
          </cell>
          <cell r="K11633">
            <v>452747.97536363633</v>
          </cell>
        </row>
        <row r="11634">
          <cell r="C11634" t="str">
            <v>a) Vật liệu</v>
          </cell>
          <cell r="H11634">
            <v>6050</v>
          </cell>
        </row>
        <row r="11635">
          <cell r="B11635" t="str">
            <v>V09758</v>
          </cell>
          <cell r="C11635" t="str">
            <v>Vải trắng mộc 0,8m</v>
          </cell>
          <cell r="D11635" t="str">
            <v>m</v>
          </cell>
          <cell r="E11635">
            <v>0.5</v>
          </cell>
          <cell r="F11635">
            <v>8000</v>
          </cell>
          <cell r="G11635">
            <v>1</v>
          </cell>
          <cell r="H11635">
            <v>4000</v>
          </cell>
        </row>
        <row r="11636">
          <cell r="B11636" t="str">
            <v>V04247</v>
          </cell>
          <cell r="C11636" t="str">
            <v>Giẻ lau</v>
          </cell>
          <cell r="D11636" t="str">
            <v>kg</v>
          </cell>
          <cell r="E11636">
            <v>0.3</v>
          </cell>
          <cell r="F11636">
            <v>5000</v>
          </cell>
          <cell r="G11636">
            <v>1</v>
          </cell>
          <cell r="H11636">
            <v>1500</v>
          </cell>
        </row>
        <row r="11637">
          <cell r="B11637" t="str">
            <v>Z999</v>
          </cell>
          <cell r="C11637" t="str">
            <v>Vật liệu khác</v>
          </cell>
          <cell r="D11637" t="str">
            <v>%</v>
          </cell>
          <cell r="E11637">
            <v>10</v>
          </cell>
          <cell r="F11637">
            <v>5500</v>
          </cell>
          <cell r="H11637">
            <v>550</v>
          </cell>
        </row>
        <row r="11638">
          <cell r="C11638" t="str">
            <v>Cộng</v>
          </cell>
          <cell r="H11638">
            <v>6050</v>
          </cell>
        </row>
        <row r="11639">
          <cell r="C11639" t="str">
            <v>b) Nhân công</v>
          </cell>
          <cell r="H11639">
            <v>1218177.6315789472</v>
          </cell>
        </row>
        <row r="11640">
          <cell r="B11640" t="str">
            <v>N2407</v>
          </cell>
          <cell r="C11640" t="str">
            <v>Nhân công bậc 4,0/7 - Nhóm 2</v>
          </cell>
          <cell r="D11640" t="str">
            <v>công</v>
          </cell>
          <cell r="E11640">
            <v>3.1</v>
          </cell>
          <cell r="F11640">
            <v>392960.52631578944</v>
          </cell>
          <cell r="G11640">
            <v>1</v>
          </cell>
          <cell r="H11640">
            <v>1218177.6315789472</v>
          </cell>
        </row>
        <row r="11641">
          <cell r="C11641" t="str">
            <v>c) Máy thi công</v>
          </cell>
          <cell r="H11641">
            <v>452747.97536363633</v>
          </cell>
        </row>
        <row r="11642">
          <cell r="B11642" t="str">
            <v>MBA2</v>
          </cell>
          <cell r="C11642" t="str">
            <v>Máy lọc dầu hợp bộ KATO KLVC-4AXVSO</v>
          </cell>
          <cell r="D11642" t="str">
            <v>ca</v>
          </cell>
          <cell r="E11642">
            <v>0.28399999999999997</v>
          </cell>
          <cell r="F11642">
            <v>1452021</v>
          </cell>
          <cell r="G11642">
            <v>1</v>
          </cell>
          <cell r="H11642">
            <v>412373.96399999998</v>
          </cell>
        </row>
        <row r="11643">
          <cell r="B11643" t="str">
            <v>M203.0007</v>
          </cell>
          <cell r="C11643" t="str">
            <v>Máy thử cao áp AI-70 hoặc tương đương</v>
          </cell>
          <cell r="D11643" t="str">
            <v>ca</v>
          </cell>
          <cell r="E11643">
            <v>0.1</v>
          </cell>
          <cell r="F11643">
            <v>403740.11363636365</v>
          </cell>
          <cell r="G11643">
            <v>1</v>
          </cell>
          <cell r="H11643">
            <v>40374.011363636368</v>
          </cell>
        </row>
        <row r="11644">
          <cell r="C11644" t="str">
            <v>Cộng</v>
          </cell>
          <cell r="H11644">
            <v>452747.97536363633</v>
          </cell>
        </row>
        <row r="11645">
          <cell r="B11645" t="str">
            <v>T1.2154</v>
          </cell>
          <cell r="C11645" t="str">
            <v>Lọc dầu, mức điện áp trước khi lọc 30kV, mức điện áp sau khi lọc 50kV - lọc dầu bằng máy tuần hoàn (máy hợp bộ KATO KLVC-4AXVSO)</v>
          </cell>
          <cell r="D11645" t="str">
            <v>tấn</v>
          </cell>
          <cell r="E11645">
            <v>1</v>
          </cell>
          <cell r="I11645">
            <v>6050</v>
          </cell>
          <cell r="J11645">
            <v>1375361.8421052629</v>
          </cell>
          <cell r="K11645">
            <v>534061.15136363637</v>
          </cell>
        </row>
        <row r="11646">
          <cell r="C11646" t="str">
            <v>a) Vật liệu</v>
          </cell>
          <cell r="H11646">
            <v>6050</v>
          </cell>
        </row>
        <row r="11647">
          <cell r="B11647" t="str">
            <v>V09758</v>
          </cell>
          <cell r="C11647" t="str">
            <v>Vải trắng mộc 0,8m</v>
          </cell>
          <cell r="D11647" t="str">
            <v>m</v>
          </cell>
          <cell r="E11647">
            <v>0.5</v>
          </cell>
          <cell r="F11647">
            <v>8000</v>
          </cell>
          <cell r="G11647">
            <v>1</v>
          </cell>
          <cell r="H11647">
            <v>4000</v>
          </cell>
        </row>
        <row r="11648">
          <cell r="B11648" t="str">
            <v>V04247</v>
          </cell>
          <cell r="C11648" t="str">
            <v>Giẻ lau</v>
          </cell>
          <cell r="D11648" t="str">
            <v>kg</v>
          </cell>
          <cell r="E11648">
            <v>0.3</v>
          </cell>
          <cell r="F11648">
            <v>5000</v>
          </cell>
          <cell r="G11648">
            <v>1</v>
          </cell>
          <cell r="H11648">
            <v>1500</v>
          </cell>
        </row>
        <row r="11649">
          <cell r="B11649" t="str">
            <v>Z999</v>
          </cell>
          <cell r="C11649" t="str">
            <v>Vật liệu khác</v>
          </cell>
          <cell r="D11649" t="str">
            <v>%</v>
          </cell>
          <cell r="E11649">
            <v>10</v>
          </cell>
          <cell r="F11649">
            <v>5500</v>
          </cell>
          <cell r="H11649">
            <v>550</v>
          </cell>
        </row>
        <row r="11650">
          <cell r="C11650" t="str">
            <v>Cộng</v>
          </cell>
          <cell r="H11650">
            <v>6050</v>
          </cell>
        </row>
        <row r="11651">
          <cell r="C11651" t="str">
            <v>b) Nhân công</v>
          </cell>
          <cell r="H11651">
            <v>1375361.8421052629</v>
          </cell>
        </row>
        <row r="11652">
          <cell r="B11652" t="str">
            <v>N2407</v>
          </cell>
          <cell r="C11652" t="str">
            <v>Nhân công bậc 4,0/7 - Nhóm 2</v>
          </cell>
          <cell r="D11652" t="str">
            <v>công</v>
          </cell>
          <cell r="E11652">
            <v>3.5</v>
          </cell>
          <cell r="F11652">
            <v>392960.52631578944</v>
          </cell>
          <cell r="G11652">
            <v>1</v>
          </cell>
          <cell r="H11652">
            <v>1375361.8421052629</v>
          </cell>
        </row>
        <row r="11653">
          <cell r="C11653" t="str">
            <v>c) Máy thi công</v>
          </cell>
          <cell r="H11653">
            <v>534061.15136363637</v>
          </cell>
        </row>
        <row r="11654">
          <cell r="B11654" t="str">
            <v>MBA2</v>
          </cell>
          <cell r="C11654" t="str">
            <v>Máy lọc dầu hợp bộ KATO KLVC-4AXVSO</v>
          </cell>
          <cell r="D11654" t="str">
            <v>ca</v>
          </cell>
          <cell r="E11654">
            <v>0.34</v>
          </cell>
          <cell r="F11654">
            <v>1452021</v>
          </cell>
          <cell r="G11654">
            <v>1</v>
          </cell>
          <cell r="H11654">
            <v>493687.14</v>
          </cell>
        </row>
        <row r="11655">
          <cell r="B11655" t="str">
            <v>M203.0007</v>
          </cell>
          <cell r="C11655" t="str">
            <v>Máy thử cao áp AI-70 hoặc tương đương</v>
          </cell>
          <cell r="D11655" t="str">
            <v>ca</v>
          </cell>
          <cell r="E11655">
            <v>0.1</v>
          </cell>
          <cell r="F11655">
            <v>403740.11363636365</v>
          </cell>
          <cell r="G11655">
            <v>1</v>
          </cell>
          <cell r="H11655">
            <v>40374.011363636368</v>
          </cell>
        </row>
        <row r="11656">
          <cell r="C11656" t="str">
            <v>Cộng</v>
          </cell>
          <cell r="H11656">
            <v>534061.15136363637</v>
          </cell>
        </row>
        <row r="11657">
          <cell r="B11657" t="str">
            <v>T1.2155</v>
          </cell>
          <cell r="C11657" t="str">
            <v>Lọc dầu, mức điện áp trước khi lọc 30kV, mức điện áp sau khi lọc 60kV - lọc dầu bằng máy tuần hoàn (máy hợp bộ KATO KLVC-4AXVSO)</v>
          </cell>
          <cell r="D11657" t="str">
            <v>tấn</v>
          </cell>
          <cell r="E11657">
            <v>1</v>
          </cell>
          <cell r="I11657">
            <v>6050</v>
          </cell>
          <cell r="J11657">
            <v>1650434.2105263157</v>
          </cell>
          <cell r="K11657">
            <v>619730.39036363643</v>
          </cell>
        </row>
        <row r="11658">
          <cell r="C11658" t="str">
            <v>a) Vật liệu</v>
          </cell>
          <cell r="H11658">
            <v>6050</v>
          </cell>
        </row>
        <row r="11659">
          <cell r="B11659" t="str">
            <v>V09758</v>
          </cell>
          <cell r="C11659" t="str">
            <v>Vải trắng mộc 0,8m</v>
          </cell>
          <cell r="D11659" t="str">
            <v>m</v>
          </cell>
          <cell r="E11659">
            <v>0.5</v>
          </cell>
          <cell r="F11659">
            <v>8000</v>
          </cell>
          <cell r="G11659">
            <v>1</v>
          </cell>
          <cell r="H11659">
            <v>4000</v>
          </cell>
        </row>
        <row r="11660">
          <cell r="B11660" t="str">
            <v>V04247</v>
          </cell>
          <cell r="C11660" t="str">
            <v>Giẻ lau</v>
          </cell>
          <cell r="D11660" t="str">
            <v>kg</v>
          </cell>
          <cell r="E11660">
            <v>0.3</v>
          </cell>
          <cell r="F11660">
            <v>5000</v>
          </cell>
          <cell r="G11660">
            <v>1</v>
          </cell>
          <cell r="H11660">
            <v>1500</v>
          </cell>
        </row>
        <row r="11661">
          <cell r="B11661" t="str">
            <v>Z999</v>
          </cell>
          <cell r="C11661" t="str">
            <v>Vật liệu khác</v>
          </cell>
          <cell r="D11661" t="str">
            <v>%</v>
          </cell>
          <cell r="E11661">
            <v>10</v>
          </cell>
          <cell r="F11661">
            <v>5500</v>
          </cell>
          <cell r="H11661">
            <v>550</v>
          </cell>
        </row>
        <row r="11662">
          <cell r="C11662" t="str">
            <v>Cộng</v>
          </cell>
          <cell r="H11662">
            <v>6050</v>
          </cell>
        </row>
        <row r="11663">
          <cell r="C11663" t="str">
            <v>b) Nhân công</v>
          </cell>
          <cell r="H11663">
            <v>1650434.2105263157</v>
          </cell>
        </row>
        <row r="11664">
          <cell r="B11664" t="str">
            <v>N2407</v>
          </cell>
          <cell r="C11664" t="str">
            <v>Nhân công bậc 4,0/7 - Nhóm 2</v>
          </cell>
          <cell r="D11664" t="str">
            <v>công</v>
          </cell>
          <cell r="E11664">
            <v>4.2</v>
          </cell>
          <cell r="F11664">
            <v>392960.52631578944</v>
          </cell>
          <cell r="G11664">
            <v>1</v>
          </cell>
          <cell r="H11664">
            <v>1650434.2105263157</v>
          </cell>
        </row>
        <row r="11665">
          <cell r="C11665" t="str">
            <v>c) Máy thi công</v>
          </cell>
          <cell r="H11665">
            <v>619730.39036363643</v>
          </cell>
        </row>
        <row r="11666">
          <cell r="B11666" t="str">
            <v>MBA2</v>
          </cell>
          <cell r="C11666" t="str">
            <v>Máy lọc dầu hợp bộ KATO KLVC-4AXVSO</v>
          </cell>
          <cell r="D11666" t="str">
            <v>ca</v>
          </cell>
          <cell r="E11666">
            <v>0.39900000000000002</v>
          </cell>
          <cell r="F11666">
            <v>1452021</v>
          </cell>
          <cell r="G11666">
            <v>1</v>
          </cell>
          <cell r="H11666">
            <v>579356.37900000007</v>
          </cell>
        </row>
        <row r="11667">
          <cell r="B11667" t="str">
            <v>M203.0007</v>
          </cell>
          <cell r="C11667" t="str">
            <v>Máy thử cao áp AI-70 hoặc tương đương</v>
          </cell>
          <cell r="D11667" t="str">
            <v>ca</v>
          </cell>
          <cell r="E11667">
            <v>0.1</v>
          </cell>
          <cell r="F11667">
            <v>403740.11363636365</v>
          </cell>
          <cell r="G11667">
            <v>1</v>
          </cell>
          <cell r="H11667">
            <v>40374.011363636368</v>
          </cell>
        </row>
        <row r="11668">
          <cell r="C11668" t="str">
            <v>Cộng</v>
          </cell>
          <cell r="H11668">
            <v>619730.39036363643</v>
          </cell>
        </row>
        <row r="11669">
          <cell r="B11669" t="str">
            <v>T1.2161</v>
          </cell>
          <cell r="C11669" t="str">
            <v>Lọc dầu, mức điện áp trước khi lọc 35kV, mức điện áp sau khi lọc 40kV - lọc bằng máy lọc ép thông thường</v>
          </cell>
          <cell r="D11669" t="str">
            <v>tấn</v>
          </cell>
          <cell r="E11669">
            <v>1</v>
          </cell>
          <cell r="I11669">
            <v>6050</v>
          </cell>
          <cell r="J11669">
            <v>864513.15789473685</v>
          </cell>
          <cell r="K11669">
            <v>141659.87856363639</v>
          </cell>
        </row>
        <row r="11670">
          <cell r="C11670" t="str">
            <v>a) Vật liệu</v>
          </cell>
          <cell r="H11670">
            <v>6050</v>
          </cell>
        </row>
        <row r="11671">
          <cell r="B11671" t="str">
            <v>V09758</v>
          </cell>
          <cell r="C11671" t="str">
            <v>Vải trắng mộc 0,8m</v>
          </cell>
          <cell r="D11671" t="str">
            <v>m</v>
          </cell>
          <cell r="E11671">
            <v>0.5</v>
          </cell>
          <cell r="F11671">
            <v>8000</v>
          </cell>
          <cell r="G11671">
            <v>1</v>
          </cell>
          <cell r="H11671">
            <v>4000</v>
          </cell>
        </row>
        <row r="11672">
          <cell r="B11672" t="str">
            <v>V04247</v>
          </cell>
          <cell r="C11672" t="str">
            <v>Giẻ lau</v>
          </cell>
          <cell r="D11672" t="str">
            <v>kg</v>
          </cell>
          <cell r="E11672">
            <v>0.3</v>
          </cell>
          <cell r="F11672">
            <v>5000</v>
          </cell>
          <cell r="G11672">
            <v>1</v>
          </cell>
          <cell r="H11672">
            <v>1500</v>
          </cell>
        </row>
        <row r="11673">
          <cell r="B11673" t="str">
            <v>Z999</v>
          </cell>
          <cell r="C11673" t="str">
            <v>Vật liệu khác</v>
          </cell>
          <cell r="D11673" t="str">
            <v>%</v>
          </cell>
          <cell r="E11673">
            <v>10</v>
          </cell>
          <cell r="F11673">
            <v>5500</v>
          </cell>
          <cell r="H11673">
            <v>550</v>
          </cell>
        </row>
        <row r="11674">
          <cell r="C11674" t="str">
            <v>Cộng</v>
          </cell>
          <cell r="H11674">
            <v>6050</v>
          </cell>
        </row>
        <row r="11675">
          <cell r="C11675" t="str">
            <v>b) Nhân công</v>
          </cell>
          <cell r="H11675">
            <v>864513.15789473685</v>
          </cell>
        </row>
        <row r="11676">
          <cell r="B11676" t="str">
            <v>N2407</v>
          </cell>
          <cell r="C11676" t="str">
            <v>Nhân công bậc 4,0/7 - Nhóm 2</v>
          </cell>
          <cell r="D11676" t="str">
            <v>công</v>
          </cell>
          <cell r="E11676">
            <v>2.2000000000000002</v>
          </cell>
          <cell r="F11676">
            <v>392960.52631578944</v>
          </cell>
          <cell r="G11676">
            <v>1</v>
          </cell>
          <cell r="H11676">
            <v>864513.15789473685</v>
          </cell>
        </row>
        <row r="11677">
          <cell r="C11677" t="str">
            <v>c) Máy thi công</v>
          </cell>
          <cell r="H11677">
            <v>141659.87856363639</v>
          </cell>
        </row>
        <row r="11678">
          <cell r="B11678" t="str">
            <v>MBA3</v>
          </cell>
          <cell r="C11678" t="str">
            <v>Máy lọc ép</v>
          </cell>
          <cell r="D11678" t="str">
            <v>ca</v>
          </cell>
          <cell r="E11678">
            <v>0.61</v>
          </cell>
          <cell r="F11678">
            <v>24073</v>
          </cell>
          <cell r="G11678">
            <v>1</v>
          </cell>
          <cell r="H11678">
            <v>14684.529999999999</v>
          </cell>
        </row>
        <row r="11679">
          <cell r="B11679" t="str">
            <v>MBA6</v>
          </cell>
          <cell r="C11679" t="str">
            <v>Máy bơm ly tâm</v>
          </cell>
          <cell r="D11679" t="str">
            <v>ca</v>
          </cell>
          <cell r="E11679">
            <v>0.21</v>
          </cell>
          <cell r="F11679">
            <v>25135</v>
          </cell>
          <cell r="G11679">
            <v>1</v>
          </cell>
          <cell r="H11679">
            <v>5278.3499999999995</v>
          </cell>
        </row>
        <row r="11680">
          <cell r="B11680" t="str">
            <v>M112.0401</v>
          </cell>
          <cell r="C11680" t="str">
            <v>Máy bơm chân không</v>
          </cell>
          <cell r="D11680" t="str">
            <v>ca</v>
          </cell>
          <cell r="E11680">
            <v>0.21</v>
          </cell>
          <cell r="F11680">
            <v>387252.32</v>
          </cell>
          <cell r="G11680">
            <v>1</v>
          </cell>
          <cell r="H11680">
            <v>81322.987200000003</v>
          </cell>
        </row>
        <row r="11681">
          <cell r="B11681" t="str">
            <v>M203.0007</v>
          </cell>
          <cell r="C11681" t="str">
            <v>Máy thử cao áp AI-70 hoặc tương đương</v>
          </cell>
          <cell r="D11681" t="str">
            <v>ca</v>
          </cell>
          <cell r="E11681">
            <v>0.1</v>
          </cell>
          <cell r="F11681">
            <v>403740.11363636365</v>
          </cell>
          <cell r="G11681">
            <v>1</v>
          </cell>
          <cell r="H11681">
            <v>40374.011363636368</v>
          </cell>
        </row>
        <row r="11682">
          <cell r="C11682" t="str">
            <v>Cộng</v>
          </cell>
          <cell r="H11682">
            <v>141659.87856363639</v>
          </cell>
        </row>
        <row r="11683">
          <cell r="B11683" t="str">
            <v>T1.2162</v>
          </cell>
          <cell r="C11683" t="str">
            <v>Lọc dầu, mức điện áp trước khi lọc 35kV, mức điện áp sau khi lọc 45kV - lọc bằng máy lọc ép thông thường</v>
          </cell>
          <cell r="D11683" t="str">
            <v>tấn</v>
          </cell>
          <cell r="E11683">
            <v>1</v>
          </cell>
          <cell r="I11683">
            <v>6050</v>
          </cell>
          <cell r="J11683">
            <v>1060993.4210526315</v>
          </cell>
          <cell r="K11683">
            <v>160803.40136363637</v>
          </cell>
        </row>
        <row r="11684">
          <cell r="C11684" t="str">
            <v>a) Vật liệu</v>
          </cell>
          <cell r="H11684">
            <v>6050</v>
          </cell>
        </row>
        <row r="11685">
          <cell r="B11685" t="str">
            <v>V09758</v>
          </cell>
          <cell r="C11685" t="str">
            <v>Vải trắng mộc 0,8m</v>
          </cell>
          <cell r="D11685" t="str">
            <v>m</v>
          </cell>
          <cell r="E11685">
            <v>0.5</v>
          </cell>
          <cell r="F11685">
            <v>8000</v>
          </cell>
          <cell r="G11685">
            <v>1</v>
          </cell>
          <cell r="H11685">
            <v>4000</v>
          </cell>
        </row>
        <row r="11686">
          <cell r="B11686" t="str">
            <v>V04247</v>
          </cell>
          <cell r="C11686" t="str">
            <v>Giẻ lau</v>
          </cell>
          <cell r="D11686" t="str">
            <v>kg</v>
          </cell>
          <cell r="E11686">
            <v>0.3</v>
          </cell>
          <cell r="F11686">
            <v>5000</v>
          </cell>
          <cell r="G11686">
            <v>1</v>
          </cell>
          <cell r="H11686">
            <v>1500</v>
          </cell>
        </row>
        <row r="11687">
          <cell r="B11687" t="str">
            <v>Z999</v>
          </cell>
          <cell r="C11687" t="str">
            <v>Vật liệu khác</v>
          </cell>
          <cell r="D11687" t="str">
            <v>%</v>
          </cell>
          <cell r="E11687">
            <v>10</v>
          </cell>
          <cell r="F11687">
            <v>5500</v>
          </cell>
          <cell r="H11687">
            <v>550</v>
          </cell>
        </row>
        <row r="11688">
          <cell r="C11688" t="str">
            <v>Cộng</v>
          </cell>
          <cell r="H11688">
            <v>6050</v>
          </cell>
        </row>
        <row r="11689">
          <cell r="C11689" t="str">
            <v>b) Nhân công</v>
          </cell>
          <cell r="H11689">
            <v>1060993.4210526315</v>
          </cell>
        </row>
        <row r="11690">
          <cell r="B11690" t="str">
            <v>N2407</v>
          </cell>
          <cell r="C11690" t="str">
            <v>Nhân công bậc 4,0/7 - Nhóm 2</v>
          </cell>
          <cell r="D11690" t="str">
            <v>công</v>
          </cell>
          <cell r="E11690">
            <v>2.7</v>
          </cell>
          <cell r="F11690">
            <v>392960.52631578944</v>
          </cell>
          <cell r="G11690">
            <v>1</v>
          </cell>
          <cell r="H11690">
            <v>1060993.4210526315</v>
          </cell>
        </row>
        <row r="11691">
          <cell r="C11691" t="str">
            <v>c) Máy thi công</v>
          </cell>
          <cell r="H11691">
            <v>160803.40136363637</v>
          </cell>
        </row>
        <row r="11692">
          <cell r="B11692" t="str">
            <v>MBA3</v>
          </cell>
          <cell r="C11692" t="str">
            <v>Máy lọc ép</v>
          </cell>
          <cell r="D11692" t="str">
            <v>ca</v>
          </cell>
          <cell r="E11692">
            <v>0.72</v>
          </cell>
          <cell r="F11692">
            <v>24073</v>
          </cell>
          <cell r="G11692">
            <v>1</v>
          </cell>
          <cell r="H11692">
            <v>17332.559999999998</v>
          </cell>
        </row>
        <row r="11693">
          <cell r="B11693" t="str">
            <v>MBA6</v>
          </cell>
          <cell r="C11693" t="str">
            <v>Máy bơm ly tâm</v>
          </cell>
          <cell r="D11693" t="str">
            <v>ca</v>
          </cell>
          <cell r="E11693">
            <v>0.25</v>
          </cell>
          <cell r="F11693">
            <v>25135</v>
          </cell>
          <cell r="G11693">
            <v>1</v>
          </cell>
          <cell r="H11693">
            <v>6283.75</v>
          </cell>
        </row>
        <row r="11694">
          <cell r="B11694" t="str">
            <v>M112.0401</v>
          </cell>
          <cell r="C11694" t="str">
            <v>Máy bơm chân không</v>
          </cell>
          <cell r="D11694" t="str">
            <v>ca</v>
          </cell>
          <cell r="E11694">
            <v>0.25</v>
          </cell>
          <cell r="F11694">
            <v>387252.32</v>
          </cell>
          <cell r="G11694">
            <v>1</v>
          </cell>
          <cell r="H11694">
            <v>96813.08</v>
          </cell>
        </row>
        <row r="11695">
          <cell r="B11695" t="str">
            <v>M203.0007</v>
          </cell>
          <cell r="C11695" t="str">
            <v>Máy thử cao áp AI-70 hoặc tương đương</v>
          </cell>
          <cell r="D11695" t="str">
            <v>ca</v>
          </cell>
          <cell r="E11695">
            <v>0.1</v>
          </cell>
          <cell r="F11695">
            <v>403740.11363636365</v>
          </cell>
          <cell r="G11695">
            <v>1</v>
          </cell>
          <cell r="H11695">
            <v>40374.011363636368</v>
          </cell>
        </row>
        <row r="11696">
          <cell r="C11696" t="str">
            <v>Cộng</v>
          </cell>
          <cell r="H11696">
            <v>160803.40136363637</v>
          </cell>
        </row>
        <row r="11697">
          <cell r="B11697" t="str">
            <v>T1.2163</v>
          </cell>
          <cell r="C11697" t="str">
            <v>Lọc dầu, mức điện áp trước khi lọc 35kV, mức điện áp sau khi lọc 50kV - lọc bằng máy lọc ép thông thường</v>
          </cell>
          <cell r="D11697" t="str">
            <v>tấn</v>
          </cell>
          <cell r="E11697">
            <v>1</v>
          </cell>
          <cell r="I11697">
            <v>6050</v>
          </cell>
          <cell r="J11697">
            <v>1296769.7368421052</v>
          </cell>
          <cell r="K11697">
            <v>172421.3677636364</v>
          </cell>
        </row>
        <row r="11698">
          <cell r="C11698" t="str">
            <v>a) Vật liệu</v>
          </cell>
          <cell r="H11698">
            <v>6050</v>
          </cell>
        </row>
        <row r="11699">
          <cell r="B11699" t="str">
            <v>V09758</v>
          </cell>
          <cell r="C11699" t="str">
            <v>Vải trắng mộc 0,8m</v>
          </cell>
          <cell r="D11699" t="str">
            <v>m</v>
          </cell>
          <cell r="E11699">
            <v>0.5</v>
          </cell>
          <cell r="F11699">
            <v>8000</v>
          </cell>
          <cell r="G11699">
            <v>1</v>
          </cell>
          <cell r="H11699">
            <v>4000</v>
          </cell>
        </row>
        <row r="11700">
          <cell r="B11700" t="str">
            <v>V04247</v>
          </cell>
          <cell r="C11700" t="str">
            <v>Giẻ lau</v>
          </cell>
          <cell r="D11700" t="str">
            <v>kg</v>
          </cell>
          <cell r="E11700">
            <v>0.3</v>
          </cell>
          <cell r="F11700">
            <v>5000</v>
          </cell>
          <cell r="G11700">
            <v>1</v>
          </cell>
          <cell r="H11700">
            <v>1500</v>
          </cell>
        </row>
        <row r="11701">
          <cell r="B11701" t="str">
            <v>Z999</v>
          </cell>
          <cell r="C11701" t="str">
            <v>Vật liệu khác</v>
          </cell>
          <cell r="D11701" t="str">
            <v>%</v>
          </cell>
          <cell r="E11701">
            <v>10</v>
          </cell>
          <cell r="F11701">
            <v>5500</v>
          </cell>
          <cell r="H11701">
            <v>550</v>
          </cell>
        </row>
        <row r="11702">
          <cell r="C11702" t="str">
            <v>Cộng</v>
          </cell>
          <cell r="H11702">
            <v>6050</v>
          </cell>
        </row>
        <row r="11703">
          <cell r="C11703" t="str">
            <v>b) Nhân công</v>
          </cell>
          <cell r="H11703">
            <v>1296769.7368421052</v>
          </cell>
        </row>
        <row r="11704">
          <cell r="B11704" t="str">
            <v>N2407</v>
          </cell>
          <cell r="C11704" t="str">
            <v>Nhân công bậc 4,0/7 - Nhóm 2</v>
          </cell>
          <cell r="D11704" t="str">
            <v>công</v>
          </cell>
          <cell r="E11704">
            <v>3.3</v>
          </cell>
          <cell r="F11704">
            <v>392960.52631578944</v>
          </cell>
          <cell r="G11704">
            <v>1</v>
          </cell>
          <cell r="H11704">
            <v>1296769.7368421052</v>
          </cell>
        </row>
        <row r="11705">
          <cell r="C11705" t="str">
            <v>c) Máy thi công</v>
          </cell>
          <cell r="H11705">
            <v>172421.3677636364</v>
          </cell>
        </row>
        <row r="11706">
          <cell r="B11706" t="str">
            <v>MBA3</v>
          </cell>
          <cell r="C11706" t="str">
            <v>Máy lọc ép</v>
          </cell>
          <cell r="D11706" t="str">
            <v>ca</v>
          </cell>
          <cell r="E11706">
            <v>0.86</v>
          </cell>
          <cell r="F11706">
            <v>24073</v>
          </cell>
          <cell r="G11706">
            <v>1</v>
          </cell>
          <cell r="H11706">
            <v>20702.78</v>
          </cell>
        </row>
        <row r="11707">
          <cell r="B11707" t="str">
            <v>MBA6</v>
          </cell>
          <cell r="C11707" t="str">
            <v>Máy bơm ly tâm</v>
          </cell>
          <cell r="D11707" t="str">
            <v>ca</v>
          </cell>
          <cell r="E11707">
            <v>0.27</v>
          </cell>
          <cell r="F11707">
            <v>25135</v>
          </cell>
          <cell r="G11707">
            <v>1</v>
          </cell>
          <cell r="H11707">
            <v>6786.4500000000007</v>
          </cell>
        </row>
        <row r="11708">
          <cell r="B11708" t="str">
            <v>M112.0401</v>
          </cell>
          <cell r="C11708" t="str">
            <v>Máy bơm chân không</v>
          </cell>
          <cell r="D11708" t="str">
            <v>ca</v>
          </cell>
          <cell r="E11708">
            <v>0.27</v>
          </cell>
          <cell r="F11708">
            <v>387252.32</v>
          </cell>
          <cell r="G11708">
            <v>1</v>
          </cell>
          <cell r="H11708">
            <v>104558.12640000001</v>
          </cell>
        </row>
        <row r="11709">
          <cell r="B11709" t="str">
            <v>M203.0007</v>
          </cell>
          <cell r="C11709" t="str">
            <v>Máy thử cao áp AI-70 hoặc tương đương</v>
          </cell>
          <cell r="D11709" t="str">
            <v>ca</v>
          </cell>
          <cell r="E11709">
            <v>0.1</v>
          </cell>
          <cell r="F11709">
            <v>403740.11363636365</v>
          </cell>
          <cell r="G11709">
            <v>1</v>
          </cell>
          <cell r="H11709">
            <v>40374.011363636368</v>
          </cell>
        </row>
        <row r="11710">
          <cell r="C11710" t="str">
            <v>Cộng</v>
          </cell>
          <cell r="H11710">
            <v>172421.3677636364</v>
          </cell>
        </row>
        <row r="11711">
          <cell r="B11711" t="str">
            <v>T1.2164</v>
          </cell>
          <cell r="C11711" t="str">
            <v>Lọc dầu, mức điện áp trước khi lọc 35kV, mức điện áp sau khi lọc 60kV - lọc bằng máy lọc ép thông thường</v>
          </cell>
          <cell r="D11711" t="str">
            <v>tấn</v>
          </cell>
          <cell r="E11711">
            <v>1</v>
          </cell>
          <cell r="I11711">
            <v>6050</v>
          </cell>
          <cell r="J11711">
            <v>1556123.6842105261</v>
          </cell>
          <cell r="K11711">
            <v>199781.17376363638</v>
          </cell>
        </row>
        <row r="11712">
          <cell r="C11712" t="str">
            <v>a) Vật liệu</v>
          </cell>
          <cell r="H11712">
            <v>6050</v>
          </cell>
        </row>
        <row r="11713">
          <cell r="B11713" t="str">
            <v>V09758</v>
          </cell>
          <cell r="C11713" t="str">
            <v>Vải trắng mộc 0,8m</v>
          </cell>
          <cell r="D11713" t="str">
            <v>m</v>
          </cell>
          <cell r="E11713">
            <v>0.5</v>
          </cell>
          <cell r="F11713">
            <v>8000</v>
          </cell>
          <cell r="G11713">
            <v>1</v>
          </cell>
          <cell r="H11713">
            <v>4000</v>
          </cell>
        </row>
        <row r="11714">
          <cell r="B11714" t="str">
            <v>V04247</v>
          </cell>
          <cell r="C11714" t="str">
            <v>Giẻ lau</v>
          </cell>
          <cell r="D11714" t="str">
            <v>kg</v>
          </cell>
          <cell r="E11714">
            <v>0.3</v>
          </cell>
          <cell r="F11714">
            <v>5000</v>
          </cell>
          <cell r="G11714">
            <v>1</v>
          </cell>
          <cell r="H11714">
            <v>1500</v>
          </cell>
        </row>
        <row r="11715">
          <cell r="B11715" t="str">
            <v>Z999</v>
          </cell>
          <cell r="C11715" t="str">
            <v>Vật liệu khác</v>
          </cell>
          <cell r="D11715" t="str">
            <v>%</v>
          </cell>
          <cell r="E11715">
            <v>10</v>
          </cell>
          <cell r="F11715">
            <v>5500</v>
          </cell>
          <cell r="H11715">
            <v>550</v>
          </cell>
        </row>
        <row r="11716">
          <cell r="C11716" t="str">
            <v>Cộng</v>
          </cell>
          <cell r="H11716">
            <v>6050</v>
          </cell>
        </row>
        <row r="11717">
          <cell r="C11717" t="str">
            <v>b) Nhân công</v>
          </cell>
          <cell r="H11717">
            <v>1556123.6842105261</v>
          </cell>
        </row>
        <row r="11718">
          <cell r="B11718" t="str">
            <v>N2407</v>
          </cell>
          <cell r="C11718" t="str">
            <v>Nhân công bậc 4,0/7 - Nhóm 2</v>
          </cell>
          <cell r="D11718" t="str">
            <v>công</v>
          </cell>
          <cell r="E11718">
            <v>3.96</v>
          </cell>
          <cell r="F11718">
            <v>392960.52631578944</v>
          </cell>
          <cell r="G11718">
            <v>1</v>
          </cell>
          <cell r="H11718">
            <v>1556123.6842105261</v>
          </cell>
        </row>
        <row r="11719">
          <cell r="C11719" t="str">
            <v>c) Máy thi công</v>
          </cell>
          <cell r="H11719">
            <v>199781.17376363638</v>
          </cell>
        </row>
        <row r="11720">
          <cell r="B11720" t="str">
            <v>MBA3</v>
          </cell>
          <cell r="C11720" t="str">
            <v>Máy lọc ép</v>
          </cell>
          <cell r="D11720" t="str">
            <v>ca</v>
          </cell>
          <cell r="E11720">
            <v>1.1399999999999999</v>
          </cell>
          <cell r="F11720">
            <v>24073</v>
          </cell>
          <cell r="G11720">
            <v>1</v>
          </cell>
          <cell r="H11720">
            <v>27443.219999999998</v>
          </cell>
        </row>
        <row r="11721">
          <cell r="B11721" t="str">
            <v>MBA6</v>
          </cell>
          <cell r="C11721" t="str">
            <v>Máy bơm ly tâm</v>
          </cell>
          <cell r="D11721" t="str">
            <v>ca</v>
          </cell>
          <cell r="E11721">
            <v>0.32</v>
          </cell>
          <cell r="F11721">
            <v>25135</v>
          </cell>
          <cell r="G11721">
            <v>1</v>
          </cell>
          <cell r="H11721">
            <v>8043.2</v>
          </cell>
        </row>
        <row r="11722">
          <cell r="B11722" t="str">
            <v>M112.0401</v>
          </cell>
          <cell r="C11722" t="str">
            <v>Máy bơm chân không</v>
          </cell>
          <cell r="D11722" t="str">
            <v>ca</v>
          </cell>
          <cell r="E11722">
            <v>0.32</v>
          </cell>
          <cell r="F11722">
            <v>387252.32</v>
          </cell>
          <cell r="G11722">
            <v>1</v>
          </cell>
          <cell r="H11722">
            <v>123920.7424</v>
          </cell>
        </row>
        <row r="11723">
          <cell r="B11723" t="str">
            <v>M203.0007</v>
          </cell>
          <cell r="C11723" t="str">
            <v>Máy thử cao áp AI-70 hoặc tương đương</v>
          </cell>
          <cell r="D11723" t="str">
            <v>ca</v>
          </cell>
          <cell r="E11723">
            <v>0.1</v>
          </cell>
          <cell r="F11723">
            <v>403740.11363636365</v>
          </cell>
          <cell r="G11723">
            <v>1</v>
          </cell>
          <cell r="H11723">
            <v>40374.011363636368</v>
          </cell>
        </row>
        <row r="11724">
          <cell r="C11724" t="str">
            <v>Cộng</v>
          </cell>
          <cell r="H11724">
            <v>199781.17376363638</v>
          </cell>
        </row>
        <row r="11725">
          <cell r="B11725" t="str">
            <v>T1.2171</v>
          </cell>
          <cell r="C11725" t="str">
            <v>Lọc dầu, mức điện áp trước khi lọc 35kV, mức điện áp sau khi lọc 40kV - lọc dầu bằng máy YBM-2</v>
          </cell>
          <cell r="D11725" t="str">
            <v>tấn</v>
          </cell>
          <cell r="E11725">
            <v>1</v>
          </cell>
          <cell r="I11725">
            <v>6050</v>
          </cell>
          <cell r="J11725">
            <v>864513.15789473685</v>
          </cell>
          <cell r="K11725">
            <v>320754.09136363637</v>
          </cell>
        </row>
        <row r="11726">
          <cell r="C11726" t="str">
            <v>a) Vật liệu</v>
          </cell>
          <cell r="H11726">
            <v>6050</v>
          </cell>
        </row>
        <row r="11727">
          <cell r="B11727" t="str">
            <v>V09758</v>
          </cell>
          <cell r="C11727" t="str">
            <v>Vải trắng mộc 0,8m</v>
          </cell>
          <cell r="D11727" t="str">
            <v>m</v>
          </cell>
          <cell r="E11727">
            <v>0.5</v>
          </cell>
          <cell r="F11727">
            <v>8000</v>
          </cell>
          <cell r="G11727">
            <v>1</v>
          </cell>
          <cell r="H11727">
            <v>4000</v>
          </cell>
        </row>
        <row r="11728">
          <cell r="B11728" t="str">
            <v>V04247</v>
          </cell>
          <cell r="C11728" t="str">
            <v>Giẻ lau</v>
          </cell>
          <cell r="D11728" t="str">
            <v>kg</v>
          </cell>
          <cell r="E11728">
            <v>0.3</v>
          </cell>
          <cell r="F11728">
            <v>5000</v>
          </cell>
          <cell r="G11728">
            <v>1</v>
          </cell>
          <cell r="H11728">
            <v>1500</v>
          </cell>
        </row>
        <row r="11729">
          <cell r="B11729" t="str">
            <v>Z999</v>
          </cell>
          <cell r="C11729" t="str">
            <v>Vật liệu khác</v>
          </cell>
          <cell r="D11729" t="str">
            <v>%</v>
          </cell>
          <cell r="E11729">
            <v>10</v>
          </cell>
          <cell r="F11729">
            <v>5500</v>
          </cell>
          <cell r="H11729">
            <v>550</v>
          </cell>
        </row>
        <row r="11730">
          <cell r="C11730" t="str">
            <v>Cộng</v>
          </cell>
          <cell r="H11730">
            <v>6050</v>
          </cell>
        </row>
        <row r="11731">
          <cell r="C11731" t="str">
            <v>b) Nhân công</v>
          </cell>
          <cell r="H11731">
            <v>864513.15789473685</v>
          </cell>
        </row>
        <row r="11732">
          <cell r="B11732" t="str">
            <v>N2407</v>
          </cell>
          <cell r="C11732" t="str">
            <v>Nhân công bậc 4,0/7 - Nhóm 2</v>
          </cell>
          <cell r="D11732" t="str">
            <v>công</v>
          </cell>
          <cell r="E11732">
            <v>2.2000000000000002</v>
          </cell>
          <cell r="F11732">
            <v>392960.52631578944</v>
          </cell>
          <cell r="G11732">
            <v>1</v>
          </cell>
          <cell r="H11732">
            <v>864513.15789473685</v>
          </cell>
        </row>
        <row r="11733">
          <cell r="C11733" t="str">
            <v>c) Máy thi công</v>
          </cell>
          <cell r="H11733">
            <v>320754.09136363637</v>
          </cell>
        </row>
        <row r="11734">
          <cell r="B11734" t="str">
            <v>MBA1</v>
          </cell>
          <cell r="C11734" t="str">
            <v>Máy lọc dầu cải tạo YBM-2</v>
          </cell>
          <cell r="D11734" t="str">
            <v>ca</v>
          </cell>
          <cell r="E11734">
            <v>0.37</v>
          </cell>
          <cell r="F11734">
            <v>757784</v>
          </cell>
          <cell r="G11734">
            <v>1</v>
          </cell>
          <cell r="H11734">
            <v>280380.08</v>
          </cell>
        </row>
        <row r="11735">
          <cell r="B11735" t="str">
            <v>M203.0007</v>
          </cell>
          <cell r="C11735" t="str">
            <v>Máy thử cao áp AI-70 hoặc tương đương</v>
          </cell>
          <cell r="D11735" t="str">
            <v>ca</v>
          </cell>
          <cell r="E11735">
            <v>0.1</v>
          </cell>
          <cell r="F11735">
            <v>403740.11363636365</v>
          </cell>
          <cell r="G11735">
            <v>1</v>
          </cell>
          <cell r="H11735">
            <v>40374.011363636368</v>
          </cell>
        </row>
        <row r="11736">
          <cell r="C11736" t="str">
            <v>Cộng</v>
          </cell>
          <cell r="H11736">
            <v>320754.09136363637</v>
          </cell>
        </row>
        <row r="11737">
          <cell r="B11737" t="str">
            <v>T1.2172</v>
          </cell>
          <cell r="C11737" t="str">
            <v>Lọc dầu, mức điện áp trước khi lọc 35kV, mức điện áp sau khi lọc 45kV - lọc dầu bằng máy YBM-2</v>
          </cell>
          <cell r="D11737" t="str">
            <v>tấn</v>
          </cell>
          <cell r="E11737">
            <v>1</v>
          </cell>
          <cell r="I11737">
            <v>6050</v>
          </cell>
          <cell r="J11737">
            <v>1060993.4210526315</v>
          </cell>
          <cell r="K11737">
            <v>366221.13136363635</v>
          </cell>
        </row>
        <row r="11738">
          <cell r="C11738" t="str">
            <v>a) Vật liệu</v>
          </cell>
          <cell r="H11738">
            <v>6050</v>
          </cell>
        </row>
        <row r="11739">
          <cell r="B11739" t="str">
            <v>V09758</v>
          </cell>
          <cell r="C11739" t="str">
            <v>Vải trắng mộc 0,8m</v>
          </cell>
          <cell r="D11739" t="str">
            <v>m</v>
          </cell>
          <cell r="E11739">
            <v>0.5</v>
          </cell>
          <cell r="F11739">
            <v>8000</v>
          </cell>
          <cell r="G11739">
            <v>1</v>
          </cell>
          <cell r="H11739">
            <v>4000</v>
          </cell>
        </row>
        <row r="11740">
          <cell r="B11740" t="str">
            <v>V04247</v>
          </cell>
          <cell r="C11740" t="str">
            <v>Giẻ lau</v>
          </cell>
          <cell r="D11740" t="str">
            <v>kg</v>
          </cell>
          <cell r="E11740">
            <v>0.3</v>
          </cell>
          <cell r="F11740">
            <v>5000</v>
          </cell>
          <cell r="G11740">
            <v>1</v>
          </cell>
          <cell r="H11740">
            <v>1500</v>
          </cell>
        </row>
        <row r="11741">
          <cell r="B11741" t="str">
            <v>Z999</v>
          </cell>
          <cell r="C11741" t="str">
            <v>Vật liệu khác</v>
          </cell>
          <cell r="D11741" t="str">
            <v>%</v>
          </cell>
          <cell r="E11741">
            <v>10</v>
          </cell>
          <cell r="F11741">
            <v>5500</v>
          </cell>
          <cell r="H11741">
            <v>550</v>
          </cell>
        </row>
        <row r="11742">
          <cell r="C11742" t="str">
            <v>Cộng</v>
          </cell>
          <cell r="H11742">
            <v>6050</v>
          </cell>
        </row>
        <row r="11743">
          <cell r="C11743" t="str">
            <v>b) Nhân công</v>
          </cell>
          <cell r="H11743">
            <v>1060993.4210526315</v>
          </cell>
        </row>
        <row r="11744">
          <cell r="B11744" t="str">
            <v>N2407</v>
          </cell>
          <cell r="C11744" t="str">
            <v>Nhân công bậc 4,0/7 - Nhóm 2</v>
          </cell>
          <cell r="D11744" t="str">
            <v>công</v>
          </cell>
          <cell r="E11744">
            <v>2.7</v>
          </cell>
          <cell r="F11744">
            <v>392960.52631578944</v>
          </cell>
          <cell r="G11744">
            <v>1</v>
          </cell>
          <cell r="H11744">
            <v>1060993.4210526315</v>
          </cell>
        </row>
        <row r="11745">
          <cell r="C11745" t="str">
            <v>c) Máy thi công</v>
          </cell>
          <cell r="H11745">
            <v>366221.13136363635</v>
          </cell>
        </row>
        <row r="11746">
          <cell r="B11746" t="str">
            <v>MBA1</v>
          </cell>
          <cell r="C11746" t="str">
            <v>Máy lọc dầu cải tạo YBM-2</v>
          </cell>
          <cell r="D11746" t="str">
            <v>ca</v>
          </cell>
          <cell r="E11746">
            <v>0.43</v>
          </cell>
          <cell r="F11746">
            <v>757784</v>
          </cell>
          <cell r="G11746">
            <v>1</v>
          </cell>
          <cell r="H11746">
            <v>325847.12</v>
          </cell>
        </row>
        <row r="11747">
          <cell r="B11747" t="str">
            <v>M203.0007</v>
          </cell>
          <cell r="C11747" t="str">
            <v>Máy thử cao áp AI-70 hoặc tương đương</v>
          </cell>
          <cell r="D11747" t="str">
            <v>ca</v>
          </cell>
          <cell r="E11747">
            <v>0.1</v>
          </cell>
          <cell r="F11747">
            <v>403740.11363636365</v>
          </cell>
          <cell r="G11747">
            <v>1</v>
          </cell>
          <cell r="H11747">
            <v>40374.011363636368</v>
          </cell>
        </row>
        <row r="11748">
          <cell r="C11748" t="str">
            <v>Cộng</v>
          </cell>
          <cell r="H11748">
            <v>366221.13136363635</v>
          </cell>
        </row>
        <row r="11749">
          <cell r="B11749" t="str">
            <v>T1.2173</v>
          </cell>
          <cell r="C11749" t="str">
            <v>Lọc dầu, mức điện áp trước khi lọc 35kV, mức điện áp sau khi lọc 50kV - lọc dầu bằng máy YBM-2</v>
          </cell>
          <cell r="D11749" t="str">
            <v>tấn</v>
          </cell>
          <cell r="E11749">
            <v>1</v>
          </cell>
          <cell r="I11749">
            <v>6050</v>
          </cell>
          <cell r="J11749">
            <v>1296769.7368421052</v>
          </cell>
          <cell r="K11749">
            <v>434421.69136363635</v>
          </cell>
        </row>
        <row r="11750">
          <cell r="C11750" t="str">
            <v>a) Vật liệu</v>
          </cell>
          <cell r="H11750">
            <v>6050</v>
          </cell>
        </row>
        <row r="11751">
          <cell r="B11751" t="str">
            <v>V09758</v>
          </cell>
          <cell r="C11751" t="str">
            <v>Vải trắng mộc 0,8m</v>
          </cell>
          <cell r="D11751" t="str">
            <v>m</v>
          </cell>
          <cell r="E11751">
            <v>0.5</v>
          </cell>
          <cell r="F11751">
            <v>8000</v>
          </cell>
          <cell r="G11751">
            <v>1</v>
          </cell>
          <cell r="H11751">
            <v>4000</v>
          </cell>
        </row>
        <row r="11752">
          <cell r="B11752" t="str">
            <v>V04247</v>
          </cell>
          <cell r="C11752" t="str">
            <v>Giẻ lau</v>
          </cell>
          <cell r="D11752" t="str">
            <v>kg</v>
          </cell>
          <cell r="E11752">
            <v>0.3</v>
          </cell>
          <cell r="F11752">
            <v>5000</v>
          </cell>
          <cell r="G11752">
            <v>1</v>
          </cell>
          <cell r="H11752">
            <v>1500</v>
          </cell>
        </row>
        <row r="11753">
          <cell r="B11753" t="str">
            <v>Z999</v>
          </cell>
          <cell r="C11753" t="str">
            <v>Vật liệu khác</v>
          </cell>
          <cell r="D11753" t="str">
            <v>%</v>
          </cell>
          <cell r="E11753">
            <v>10</v>
          </cell>
          <cell r="F11753">
            <v>5500</v>
          </cell>
          <cell r="H11753">
            <v>550</v>
          </cell>
        </row>
        <row r="11754">
          <cell r="C11754" t="str">
            <v>Cộng</v>
          </cell>
          <cell r="H11754">
            <v>6050</v>
          </cell>
        </row>
        <row r="11755">
          <cell r="C11755" t="str">
            <v>b) Nhân công</v>
          </cell>
          <cell r="H11755">
            <v>1296769.7368421052</v>
          </cell>
        </row>
        <row r="11756">
          <cell r="B11756" t="str">
            <v>N2407</v>
          </cell>
          <cell r="C11756" t="str">
            <v>Nhân công bậc 4,0/7 - Nhóm 2</v>
          </cell>
          <cell r="D11756" t="str">
            <v>công</v>
          </cell>
          <cell r="E11756">
            <v>3.3</v>
          </cell>
          <cell r="F11756">
            <v>392960.52631578944</v>
          </cell>
          <cell r="G11756">
            <v>1</v>
          </cell>
          <cell r="H11756">
            <v>1296769.7368421052</v>
          </cell>
        </row>
        <row r="11757">
          <cell r="C11757" t="str">
            <v>c) Máy thi công</v>
          </cell>
          <cell r="H11757">
            <v>434421.69136363635</v>
          </cell>
        </row>
        <row r="11758">
          <cell r="B11758" t="str">
            <v>MBA1</v>
          </cell>
          <cell r="C11758" t="str">
            <v>Máy lọc dầu cải tạo YBM-2</v>
          </cell>
          <cell r="D11758" t="str">
            <v>ca</v>
          </cell>
          <cell r="E11758">
            <v>0.52</v>
          </cell>
          <cell r="F11758">
            <v>757784</v>
          </cell>
          <cell r="G11758">
            <v>1</v>
          </cell>
          <cell r="H11758">
            <v>394047.68</v>
          </cell>
        </row>
        <row r="11759">
          <cell r="B11759" t="str">
            <v>M203.0007</v>
          </cell>
          <cell r="C11759" t="str">
            <v>Máy thử cao áp AI-70 hoặc tương đương</v>
          </cell>
          <cell r="D11759" t="str">
            <v>ca</v>
          </cell>
          <cell r="E11759">
            <v>0.1</v>
          </cell>
          <cell r="F11759">
            <v>403740.11363636365</v>
          </cell>
          <cell r="G11759">
            <v>1</v>
          </cell>
          <cell r="H11759">
            <v>40374.011363636368</v>
          </cell>
        </row>
        <row r="11760">
          <cell r="C11760" t="str">
            <v>Cộng</v>
          </cell>
          <cell r="H11760">
            <v>434421.69136363635</v>
          </cell>
        </row>
        <row r="11761">
          <cell r="B11761" t="str">
            <v>T1.2174</v>
          </cell>
          <cell r="C11761" t="str">
            <v>Lọc dầu, mức điện áp trước khi lọc 35kV, mức điện áp sau khi lọc 60kV - lọc dầu bằng máy YBM-2</v>
          </cell>
          <cell r="D11761" t="str">
            <v>tấn</v>
          </cell>
          <cell r="E11761">
            <v>1</v>
          </cell>
          <cell r="I11761">
            <v>6050</v>
          </cell>
          <cell r="J11761">
            <v>1556123.6842105261</v>
          </cell>
          <cell r="K11761">
            <v>555667.13136363646</v>
          </cell>
        </row>
        <row r="11762">
          <cell r="C11762" t="str">
            <v>a) Vật liệu</v>
          </cell>
          <cell r="H11762">
            <v>6050</v>
          </cell>
        </row>
        <row r="11763">
          <cell r="B11763" t="str">
            <v>V09758</v>
          </cell>
          <cell r="C11763" t="str">
            <v>Vải trắng mộc 0,8m</v>
          </cell>
          <cell r="D11763" t="str">
            <v>m</v>
          </cell>
          <cell r="E11763">
            <v>0.5</v>
          </cell>
          <cell r="F11763">
            <v>8000</v>
          </cell>
          <cell r="G11763">
            <v>1</v>
          </cell>
          <cell r="H11763">
            <v>4000</v>
          </cell>
        </row>
        <row r="11764">
          <cell r="B11764" t="str">
            <v>V04247</v>
          </cell>
          <cell r="C11764" t="str">
            <v>Giẻ lau</v>
          </cell>
          <cell r="D11764" t="str">
            <v>kg</v>
          </cell>
          <cell r="E11764">
            <v>0.3</v>
          </cell>
          <cell r="F11764">
            <v>5000</v>
          </cell>
          <cell r="G11764">
            <v>1</v>
          </cell>
          <cell r="H11764">
            <v>1500</v>
          </cell>
        </row>
        <row r="11765">
          <cell r="B11765" t="str">
            <v>Z999</v>
          </cell>
          <cell r="C11765" t="str">
            <v>Vật liệu khác</v>
          </cell>
          <cell r="D11765" t="str">
            <v>%</v>
          </cell>
          <cell r="E11765">
            <v>10</v>
          </cell>
          <cell r="F11765">
            <v>5500</v>
          </cell>
          <cell r="H11765">
            <v>550</v>
          </cell>
        </row>
        <row r="11766">
          <cell r="C11766" t="str">
            <v>Cộng</v>
          </cell>
          <cell r="H11766">
            <v>6050</v>
          </cell>
        </row>
        <row r="11767">
          <cell r="C11767" t="str">
            <v>b) Nhân công</v>
          </cell>
          <cell r="H11767">
            <v>1556123.6842105261</v>
          </cell>
        </row>
        <row r="11768">
          <cell r="B11768" t="str">
            <v>N2407</v>
          </cell>
          <cell r="C11768" t="str">
            <v>Nhân công bậc 4,0/7 - Nhóm 2</v>
          </cell>
          <cell r="D11768" t="str">
            <v>công</v>
          </cell>
          <cell r="E11768">
            <v>3.96</v>
          </cell>
          <cell r="F11768">
            <v>392960.52631578944</v>
          </cell>
          <cell r="G11768">
            <v>1</v>
          </cell>
          <cell r="H11768">
            <v>1556123.6842105261</v>
          </cell>
        </row>
        <row r="11769">
          <cell r="C11769" t="str">
            <v>c) Máy thi công</v>
          </cell>
          <cell r="H11769">
            <v>555667.13136363646</v>
          </cell>
        </row>
        <row r="11770">
          <cell r="B11770" t="str">
            <v>MBA1</v>
          </cell>
          <cell r="C11770" t="str">
            <v>Máy lọc dầu cải tạo YBM-2</v>
          </cell>
          <cell r="D11770" t="str">
            <v>ca</v>
          </cell>
          <cell r="E11770">
            <v>0.68</v>
          </cell>
          <cell r="F11770">
            <v>757784</v>
          </cell>
          <cell r="G11770">
            <v>1</v>
          </cell>
          <cell r="H11770">
            <v>515293.12000000005</v>
          </cell>
        </row>
        <row r="11771">
          <cell r="B11771" t="str">
            <v>M203.0007</v>
          </cell>
          <cell r="C11771" t="str">
            <v>Máy thử cao áp AI-70 hoặc tương đương</v>
          </cell>
          <cell r="D11771" t="str">
            <v>ca</v>
          </cell>
          <cell r="E11771">
            <v>0.1</v>
          </cell>
          <cell r="F11771">
            <v>403740.11363636365</v>
          </cell>
          <cell r="G11771">
            <v>1</v>
          </cell>
          <cell r="H11771">
            <v>40374.011363636368</v>
          </cell>
        </row>
        <row r="11772">
          <cell r="C11772" t="str">
            <v>Cộng</v>
          </cell>
          <cell r="H11772">
            <v>555667.13136363646</v>
          </cell>
        </row>
        <row r="11773">
          <cell r="B11773" t="str">
            <v>T1.2181</v>
          </cell>
          <cell r="C11773" t="str">
            <v>Lọc dầu, mức điện áp trước khi lọc 35kV, mức điện áp sau khi lọc 40kV - lọc dầu bằng máy tuần hoàn (máy hợp bộ KATO KLVC-4AXVSO)</v>
          </cell>
          <cell r="D11773" t="str">
            <v>tấn</v>
          </cell>
          <cell r="E11773">
            <v>1</v>
          </cell>
          <cell r="I11773">
            <v>6050</v>
          </cell>
          <cell r="J11773">
            <v>864513.15789473685</v>
          </cell>
          <cell r="K11773">
            <v>311901.93836363638</v>
          </cell>
        </row>
        <row r="11774">
          <cell r="C11774" t="str">
            <v>a) Vật liệu</v>
          </cell>
          <cell r="H11774">
            <v>6050</v>
          </cell>
        </row>
        <row r="11775">
          <cell r="B11775" t="str">
            <v>V09758</v>
          </cell>
          <cell r="C11775" t="str">
            <v>Vải trắng mộc 0,8m</v>
          </cell>
          <cell r="D11775" t="str">
            <v>m</v>
          </cell>
          <cell r="E11775">
            <v>0.5</v>
          </cell>
          <cell r="F11775">
            <v>8000</v>
          </cell>
          <cell r="G11775">
            <v>1</v>
          </cell>
          <cell r="H11775">
            <v>4000</v>
          </cell>
        </row>
        <row r="11776">
          <cell r="B11776" t="str">
            <v>V04247</v>
          </cell>
          <cell r="C11776" t="str">
            <v>Giẻ lau</v>
          </cell>
          <cell r="D11776" t="str">
            <v>kg</v>
          </cell>
          <cell r="E11776">
            <v>0.3</v>
          </cell>
          <cell r="F11776">
            <v>5000</v>
          </cell>
          <cell r="G11776">
            <v>1</v>
          </cell>
          <cell r="H11776">
            <v>1500</v>
          </cell>
        </row>
        <row r="11777">
          <cell r="B11777" t="str">
            <v>Z999</v>
          </cell>
          <cell r="C11777" t="str">
            <v>Vật liệu khác</v>
          </cell>
          <cell r="D11777" t="str">
            <v>%</v>
          </cell>
          <cell r="E11777">
            <v>10</v>
          </cell>
          <cell r="F11777">
            <v>5500</v>
          </cell>
          <cell r="H11777">
            <v>550</v>
          </cell>
        </row>
        <row r="11778">
          <cell r="C11778" t="str">
            <v>Cộng</v>
          </cell>
          <cell r="H11778">
            <v>6050</v>
          </cell>
        </row>
        <row r="11779">
          <cell r="C11779" t="str">
            <v>b) Nhân công</v>
          </cell>
          <cell r="H11779">
            <v>864513.15789473685</v>
          </cell>
        </row>
        <row r="11780">
          <cell r="B11780" t="str">
            <v>N2407</v>
          </cell>
          <cell r="C11780" t="str">
            <v>Nhân công bậc 4,0/7 - Nhóm 2</v>
          </cell>
          <cell r="D11780" t="str">
            <v>công</v>
          </cell>
          <cell r="E11780">
            <v>2.2000000000000002</v>
          </cell>
          <cell r="F11780">
            <v>392960.52631578944</v>
          </cell>
          <cell r="G11780">
            <v>1</v>
          </cell>
          <cell r="H11780">
            <v>864513.15789473685</v>
          </cell>
        </row>
        <row r="11781">
          <cell r="C11781" t="str">
            <v>c) Máy thi công</v>
          </cell>
          <cell r="H11781">
            <v>311901.93836363638</v>
          </cell>
        </row>
        <row r="11782">
          <cell r="B11782" t="str">
            <v>MBA2</v>
          </cell>
          <cell r="C11782" t="str">
            <v>Máy lọc dầu hợp bộ KATO KLVC-4AXVSO</v>
          </cell>
          <cell r="D11782" t="str">
            <v>ca</v>
          </cell>
          <cell r="E11782">
            <v>0.187</v>
          </cell>
          <cell r="F11782">
            <v>1452021</v>
          </cell>
          <cell r="G11782">
            <v>1</v>
          </cell>
          <cell r="H11782">
            <v>271527.92700000003</v>
          </cell>
        </row>
        <row r="11783">
          <cell r="B11783" t="str">
            <v>M203.0007</v>
          </cell>
          <cell r="C11783" t="str">
            <v>Máy thử cao áp AI-70 hoặc tương đương</v>
          </cell>
          <cell r="D11783" t="str">
            <v>ca</v>
          </cell>
          <cell r="E11783">
            <v>0.1</v>
          </cell>
          <cell r="F11783">
            <v>403740.11363636365</v>
          </cell>
          <cell r="G11783">
            <v>1</v>
          </cell>
          <cell r="H11783">
            <v>40374.011363636368</v>
          </cell>
        </row>
        <row r="11784">
          <cell r="C11784" t="str">
            <v>Cộng</v>
          </cell>
          <cell r="H11784">
            <v>311901.93836363638</v>
          </cell>
        </row>
        <row r="11785">
          <cell r="B11785" t="str">
            <v>T1.2182</v>
          </cell>
          <cell r="C11785" t="str">
            <v>Lọc dầu, mức điện áp trước khi lọc 35kV, mức điện áp sau khi lọc 45kV - lọc dầu bằng máy tuần hoàn (máy hợp bộ KATO KLVC-4AXVSO)</v>
          </cell>
          <cell r="D11785" t="str">
            <v>tấn</v>
          </cell>
          <cell r="E11785">
            <v>1</v>
          </cell>
          <cell r="I11785">
            <v>6050</v>
          </cell>
          <cell r="J11785">
            <v>1060993.4210526315</v>
          </cell>
          <cell r="K11785">
            <v>380146.9253636364</v>
          </cell>
        </row>
        <row r="11786">
          <cell r="C11786" t="str">
            <v>a) Vật liệu</v>
          </cell>
          <cell r="H11786">
            <v>6050</v>
          </cell>
        </row>
        <row r="11787">
          <cell r="B11787" t="str">
            <v>V09758</v>
          </cell>
          <cell r="C11787" t="str">
            <v>Vải trắng mộc 0,8m</v>
          </cell>
          <cell r="D11787" t="str">
            <v>m</v>
          </cell>
          <cell r="E11787">
            <v>0.5</v>
          </cell>
          <cell r="F11787">
            <v>8000</v>
          </cell>
          <cell r="G11787">
            <v>1</v>
          </cell>
          <cell r="H11787">
            <v>4000</v>
          </cell>
        </row>
        <row r="11788">
          <cell r="B11788" t="str">
            <v>V04247</v>
          </cell>
          <cell r="C11788" t="str">
            <v>Giẻ lau</v>
          </cell>
          <cell r="D11788" t="str">
            <v>kg</v>
          </cell>
          <cell r="E11788">
            <v>0.3</v>
          </cell>
          <cell r="F11788">
            <v>5000</v>
          </cell>
          <cell r="G11788">
            <v>1</v>
          </cell>
          <cell r="H11788">
            <v>1500</v>
          </cell>
        </row>
        <row r="11789">
          <cell r="B11789" t="str">
            <v>Z999</v>
          </cell>
          <cell r="C11789" t="str">
            <v>Vật liệu khác</v>
          </cell>
          <cell r="D11789" t="str">
            <v>%</v>
          </cell>
          <cell r="E11789">
            <v>10</v>
          </cell>
          <cell r="F11789">
            <v>5500</v>
          </cell>
          <cell r="H11789">
            <v>550</v>
          </cell>
        </row>
        <row r="11790">
          <cell r="C11790" t="str">
            <v>Cộng</v>
          </cell>
          <cell r="H11790">
            <v>6050</v>
          </cell>
        </row>
        <row r="11791">
          <cell r="C11791" t="str">
            <v>b) Nhân công</v>
          </cell>
          <cell r="H11791">
            <v>1060993.4210526315</v>
          </cell>
        </row>
        <row r="11792">
          <cell r="B11792" t="str">
            <v>N2407</v>
          </cell>
          <cell r="C11792" t="str">
            <v>Nhân công bậc 4,0/7 - Nhóm 2</v>
          </cell>
          <cell r="D11792" t="str">
            <v>công</v>
          </cell>
          <cell r="E11792">
            <v>2.7</v>
          </cell>
          <cell r="F11792">
            <v>392960.52631578944</v>
          </cell>
          <cell r="G11792">
            <v>1</v>
          </cell>
          <cell r="H11792">
            <v>1060993.4210526315</v>
          </cell>
        </row>
        <row r="11793">
          <cell r="C11793" t="str">
            <v>c) Máy thi công</v>
          </cell>
          <cell r="H11793">
            <v>380146.9253636364</v>
          </cell>
        </row>
        <row r="11794">
          <cell r="B11794" t="str">
            <v>MBA2</v>
          </cell>
          <cell r="C11794" t="str">
            <v>Máy lọc dầu hợp bộ KATO KLVC-4AXVSO</v>
          </cell>
          <cell r="D11794" t="str">
            <v>ca</v>
          </cell>
          <cell r="E11794">
            <v>0.23400000000000001</v>
          </cell>
          <cell r="F11794">
            <v>1452021</v>
          </cell>
          <cell r="G11794">
            <v>1</v>
          </cell>
          <cell r="H11794">
            <v>339772.91400000005</v>
          </cell>
        </row>
        <row r="11795">
          <cell r="B11795" t="str">
            <v>M203.0007</v>
          </cell>
          <cell r="C11795" t="str">
            <v>Máy thử cao áp AI-70 hoặc tương đương</v>
          </cell>
          <cell r="D11795" t="str">
            <v>ca</v>
          </cell>
          <cell r="E11795">
            <v>0.1</v>
          </cell>
          <cell r="F11795">
            <v>403740.11363636365</v>
          </cell>
          <cell r="G11795">
            <v>1</v>
          </cell>
          <cell r="H11795">
            <v>40374.011363636368</v>
          </cell>
        </row>
        <row r="11796">
          <cell r="C11796" t="str">
            <v>Cộng</v>
          </cell>
          <cell r="H11796">
            <v>380146.9253636364</v>
          </cell>
        </row>
        <row r="11797">
          <cell r="B11797" t="str">
            <v>T1.2183</v>
          </cell>
          <cell r="C11797" t="str">
            <v>Lọc dầu, mức điện áp trước khi lọc 35kV, mức điện áp sau khi lọc 50kV - lọc dầu bằng máy tuần hoàn (máy hợp bộ KATO KLVC-4AXVSO)</v>
          </cell>
          <cell r="D11797" t="str">
            <v>tấn</v>
          </cell>
          <cell r="E11797">
            <v>1</v>
          </cell>
          <cell r="I11797">
            <v>6050</v>
          </cell>
          <cell r="J11797">
            <v>1296769.7368421052</v>
          </cell>
          <cell r="K11797">
            <v>454199.99636363634</v>
          </cell>
        </row>
        <row r="11798">
          <cell r="C11798" t="str">
            <v>a) Vật liệu</v>
          </cell>
          <cell r="H11798">
            <v>6050</v>
          </cell>
        </row>
        <row r="11799">
          <cell r="B11799" t="str">
            <v>V09758</v>
          </cell>
          <cell r="C11799" t="str">
            <v>Vải trắng mộc 0,8m</v>
          </cell>
          <cell r="D11799" t="str">
            <v>m</v>
          </cell>
          <cell r="E11799">
            <v>0.5</v>
          </cell>
          <cell r="F11799">
            <v>8000</v>
          </cell>
          <cell r="G11799">
            <v>1</v>
          </cell>
          <cell r="H11799">
            <v>4000</v>
          </cell>
        </row>
        <row r="11800">
          <cell r="B11800" t="str">
            <v>V04247</v>
          </cell>
          <cell r="C11800" t="str">
            <v>Giẻ lau</v>
          </cell>
          <cell r="D11800" t="str">
            <v>kg</v>
          </cell>
          <cell r="E11800">
            <v>0.3</v>
          </cell>
          <cell r="F11800">
            <v>5000</v>
          </cell>
          <cell r="G11800">
            <v>1</v>
          </cell>
          <cell r="H11800">
            <v>1500</v>
          </cell>
        </row>
        <row r="11801">
          <cell r="B11801" t="str">
            <v>Z999</v>
          </cell>
          <cell r="C11801" t="str">
            <v>Vật liệu khác</v>
          </cell>
          <cell r="D11801" t="str">
            <v>%</v>
          </cell>
          <cell r="E11801">
            <v>10</v>
          </cell>
          <cell r="F11801">
            <v>5500</v>
          </cell>
          <cell r="H11801">
            <v>550</v>
          </cell>
        </row>
        <row r="11802">
          <cell r="C11802" t="str">
            <v>Cộng</v>
          </cell>
          <cell r="H11802">
            <v>6050</v>
          </cell>
        </row>
        <row r="11803">
          <cell r="C11803" t="str">
            <v>b) Nhân công</v>
          </cell>
          <cell r="H11803">
            <v>1296769.7368421052</v>
          </cell>
        </row>
        <row r="11804">
          <cell r="B11804" t="str">
            <v>N2407</v>
          </cell>
          <cell r="C11804" t="str">
            <v>Nhân công bậc 4,0/7 - Nhóm 2</v>
          </cell>
          <cell r="D11804" t="str">
            <v>công</v>
          </cell>
          <cell r="E11804">
            <v>3.3</v>
          </cell>
          <cell r="F11804">
            <v>392960.52631578944</v>
          </cell>
          <cell r="G11804">
            <v>1</v>
          </cell>
          <cell r="H11804">
            <v>1296769.7368421052</v>
          </cell>
        </row>
        <row r="11805">
          <cell r="C11805" t="str">
            <v>c) Máy thi công</v>
          </cell>
          <cell r="H11805">
            <v>454199.99636363634</v>
          </cell>
        </row>
        <row r="11806">
          <cell r="B11806" t="str">
            <v>MBA2</v>
          </cell>
          <cell r="C11806" t="str">
            <v>Máy lọc dầu hợp bộ KATO KLVC-4AXVSO</v>
          </cell>
          <cell r="D11806" t="str">
            <v>ca</v>
          </cell>
          <cell r="E11806">
            <v>0.28499999999999998</v>
          </cell>
          <cell r="F11806">
            <v>1452021</v>
          </cell>
          <cell r="G11806">
            <v>1</v>
          </cell>
          <cell r="H11806">
            <v>413825.98499999999</v>
          </cell>
        </row>
        <row r="11807">
          <cell r="B11807" t="str">
            <v>M203.0007</v>
          </cell>
          <cell r="C11807" t="str">
            <v>Máy thử cao áp AI-70 hoặc tương đương</v>
          </cell>
          <cell r="D11807" t="str">
            <v>ca</v>
          </cell>
          <cell r="E11807">
            <v>0.1</v>
          </cell>
          <cell r="F11807">
            <v>403740.11363636365</v>
          </cell>
          <cell r="G11807">
            <v>1</v>
          </cell>
          <cell r="H11807">
            <v>40374.011363636368</v>
          </cell>
        </row>
        <row r="11808">
          <cell r="C11808" t="str">
            <v>Cộng</v>
          </cell>
          <cell r="H11808">
            <v>454199.99636363634</v>
          </cell>
        </row>
        <row r="11809">
          <cell r="B11809" t="str">
            <v>T1.2184</v>
          </cell>
          <cell r="C11809" t="str">
            <v>Lọc dầu, mức điện áp trước khi lọc 35kV, mức điện áp sau khi lọc 60kV - lọc dầu bằng máy tuần hoàn (máy hợp bộ KATO KLVC-4AXVSO)</v>
          </cell>
          <cell r="D11809" t="str">
            <v>tấn</v>
          </cell>
          <cell r="E11809">
            <v>1</v>
          </cell>
          <cell r="I11809">
            <v>6050</v>
          </cell>
          <cell r="J11809">
            <v>1556123.6842105261</v>
          </cell>
          <cell r="K11809">
            <v>534061.15136363637</v>
          </cell>
        </row>
        <row r="11810">
          <cell r="C11810" t="str">
            <v>a) Vật liệu</v>
          </cell>
          <cell r="H11810">
            <v>6050</v>
          </cell>
        </row>
        <row r="11811">
          <cell r="B11811" t="str">
            <v>V09758</v>
          </cell>
          <cell r="C11811" t="str">
            <v>Vải trắng mộc 0,8m</v>
          </cell>
          <cell r="D11811" t="str">
            <v>m</v>
          </cell>
          <cell r="E11811">
            <v>0.5</v>
          </cell>
          <cell r="F11811">
            <v>8000</v>
          </cell>
          <cell r="G11811">
            <v>1</v>
          </cell>
          <cell r="H11811">
            <v>4000</v>
          </cell>
        </row>
        <row r="11812">
          <cell r="B11812" t="str">
            <v>V04247</v>
          </cell>
          <cell r="C11812" t="str">
            <v>Giẻ lau</v>
          </cell>
          <cell r="D11812" t="str">
            <v>kg</v>
          </cell>
          <cell r="E11812">
            <v>0.3</v>
          </cell>
          <cell r="F11812">
            <v>5000</v>
          </cell>
          <cell r="G11812">
            <v>1</v>
          </cell>
          <cell r="H11812">
            <v>1500</v>
          </cell>
        </row>
        <row r="11813">
          <cell r="B11813" t="str">
            <v>Z999</v>
          </cell>
          <cell r="C11813" t="str">
            <v>Vật liệu khác</v>
          </cell>
          <cell r="D11813" t="str">
            <v>%</v>
          </cell>
          <cell r="E11813">
            <v>10</v>
          </cell>
          <cell r="F11813">
            <v>5500</v>
          </cell>
          <cell r="H11813">
            <v>550</v>
          </cell>
        </row>
        <row r="11814">
          <cell r="C11814" t="str">
            <v>Cộng</v>
          </cell>
          <cell r="H11814">
            <v>6050</v>
          </cell>
        </row>
        <row r="11815">
          <cell r="C11815" t="str">
            <v>b) Nhân công</v>
          </cell>
          <cell r="H11815">
            <v>1556123.6842105261</v>
          </cell>
        </row>
        <row r="11816">
          <cell r="B11816" t="str">
            <v>N2407</v>
          </cell>
          <cell r="C11816" t="str">
            <v>Nhân công bậc 4,0/7 - Nhóm 2</v>
          </cell>
          <cell r="D11816" t="str">
            <v>công</v>
          </cell>
          <cell r="E11816">
            <v>3.96</v>
          </cell>
          <cell r="F11816">
            <v>392960.52631578944</v>
          </cell>
          <cell r="G11816">
            <v>1</v>
          </cell>
          <cell r="H11816">
            <v>1556123.6842105261</v>
          </cell>
        </row>
        <row r="11817">
          <cell r="C11817" t="str">
            <v>c) Máy thi công</v>
          </cell>
          <cell r="H11817">
            <v>534061.15136363637</v>
          </cell>
        </row>
        <row r="11818">
          <cell r="B11818" t="str">
            <v>MBA2</v>
          </cell>
          <cell r="C11818" t="str">
            <v>Máy lọc dầu hợp bộ KATO KLVC-4AXVSO</v>
          </cell>
          <cell r="D11818" t="str">
            <v>ca</v>
          </cell>
          <cell r="E11818">
            <v>0.34</v>
          </cell>
          <cell r="F11818">
            <v>1452021</v>
          </cell>
          <cell r="G11818">
            <v>1</v>
          </cell>
          <cell r="H11818">
            <v>493687.14</v>
          </cell>
        </row>
        <row r="11819">
          <cell r="B11819" t="str">
            <v>M203.0007</v>
          </cell>
          <cell r="C11819" t="str">
            <v>Máy thử cao áp AI-70 hoặc tương đương</v>
          </cell>
          <cell r="D11819" t="str">
            <v>ca</v>
          </cell>
          <cell r="E11819">
            <v>0.1</v>
          </cell>
          <cell r="F11819">
            <v>403740.11363636365</v>
          </cell>
          <cell r="G11819">
            <v>1</v>
          </cell>
          <cell r="H11819">
            <v>40374.011363636368</v>
          </cell>
        </row>
        <row r="11820">
          <cell r="C11820" t="str">
            <v>Cộng</v>
          </cell>
          <cell r="H11820">
            <v>534061.15136363637</v>
          </cell>
        </row>
        <row r="11821">
          <cell r="B11821" t="str">
            <v>T1.2191</v>
          </cell>
          <cell r="C11821" t="str">
            <v>Lọc dầu, mức điện áp trước khi lọc 40kV, mức điện áp sau khi lọc 45kV - lọc bằng máy lọc ép thông thường</v>
          </cell>
          <cell r="D11821" t="str">
            <v>tấn</v>
          </cell>
          <cell r="E11821">
            <v>1</v>
          </cell>
          <cell r="I11821">
            <v>6050</v>
          </cell>
          <cell r="J11821">
            <v>785921.05263157887</v>
          </cell>
          <cell r="K11821">
            <v>141659.87856363639</v>
          </cell>
        </row>
        <row r="11822">
          <cell r="C11822" t="str">
            <v>a) Vật liệu</v>
          </cell>
          <cell r="H11822">
            <v>6050</v>
          </cell>
        </row>
        <row r="11823">
          <cell r="B11823" t="str">
            <v>V09758</v>
          </cell>
          <cell r="C11823" t="str">
            <v>Vải trắng mộc 0,8m</v>
          </cell>
          <cell r="D11823" t="str">
            <v>m</v>
          </cell>
          <cell r="E11823">
            <v>0.5</v>
          </cell>
          <cell r="F11823">
            <v>8000</v>
          </cell>
          <cell r="G11823">
            <v>1</v>
          </cell>
          <cell r="H11823">
            <v>4000</v>
          </cell>
        </row>
        <row r="11824">
          <cell r="B11824" t="str">
            <v>V04247</v>
          </cell>
          <cell r="C11824" t="str">
            <v>Giẻ lau</v>
          </cell>
          <cell r="D11824" t="str">
            <v>kg</v>
          </cell>
          <cell r="E11824">
            <v>0.3</v>
          </cell>
          <cell r="F11824">
            <v>5000</v>
          </cell>
          <cell r="G11824">
            <v>1</v>
          </cell>
          <cell r="H11824">
            <v>1500</v>
          </cell>
        </row>
        <row r="11825">
          <cell r="B11825" t="str">
            <v>Z999</v>
          </cell>
          <cell r="C11825" t="str">
            <v>Vật liệu khác</v>
          </cell>
          <cell r="D11825" t="str">
            <v>%</v>
          </cell>
          <cell r="E11825">
            <v>10</v>
          </cell>
          <cell r="F11825">
            <v>5500</v>
          </cell>
          <cell r="H11825">
            <v>550</v>
          </cell>
        </row>
        <row r="11826">
          <cell r="C11826" t="str">
            <v>Cộng</v>
          </cell>
          <cell r="H11826">
            <v>6050</v>
          </cell>
        </row>
        <row r="11827">
          <cell r="C11827" t="str">
            <v>b) Nhân công</v>
          </cell>
          <cell r="H11827">
            <v>785921.05263157887</v>
          </cell>
        </row>
        <row r="11828">
          <cell r="B11828" t="str">
            <v>N2407</v>
          </cell>
          <cell r="C11828" t="str">
            <v>Nhân công bậc 4,0/7 - Nhóm 2</v>
          </cell>
          <cell r="D11828" t="str">
            <v>công</v>
          </cell>
          <cell r="E11828">
            <v>2</v>
          </cell>
          <cell r="F11828">
            <v>392960.52631578944</v>
          </cell>
          <cell r="G11828">
            <v>1</v>
          </cell>
          <cell r="H11828">
            <v>785921.05263157887</v>
          </cell>
        </row>
        <row r="11829">
          <cell r="C11829" t="str">
            <v>c) Máy thi công</v>
          </cell>
          <cell r="H11829">
            <v>141659.87856363639</v>
          </cell>
        </row>
        <row r="11830">
          <cell r="B11830" t="str">
            <v>MBA3</v>
          </cell>
          <cell r="C11830" t="str">
            <v>Máy lọc ép</v>
          </cell>
          <cell r="D11830" t="str">
            <v>ca</v>
          </cell>
          <cell r="E11830">
            <v>0.61</v>
          </cell>
          <cell r="F11830">
            <v>24073</v>
          </cell>
          <cell r="G11830">
            <v>1</v>
          </cell>
          <cell r="H11830">
            <v>14684.529999999999</v>
          </cell>
        </row>
        <row r="11831">
          <cell r="B11831" t="str">
            <v>MBA6</v>
          </cell>
          <cell r="C11831" t="str">
            <v>Máy bơm ly tâm</v>
          </cell>
          <cell r="D11831" t="str">
            <v>ca</v>
          </cell>
          <cell r="E11831">
            <v>0.21</v>
          </cell>
          <cell r="F11831">
            <v>25135</v>
          </cell>
          <cell r="G11831">
            <v>1</v>
          </cell>
          <cell r="H11831">
            <v>5278.3499999999995</v>
          </cell>
        </row>
        <row r="11832">
          <cell r="B11832" t="str">
            <v>M112.0401</v>
          </cell>
          <cell r="C11832" t="str">
            <v>Máy bơm chân không</v>
          </cell>
          <cell r="D11832" t="str">
            <v>ca</v>
          </cell>
          <cell r="E11832">
            <v>0.21</v>
          </cell>
          <cell r="F11832">
            <v>387252.32</v>
          </cell>
          <cell r="G11832">
            <v>1</v>
          </cell>
          <cell r="H11832">
            <v>81322.987200000003</v>
          </cell>
        </row>
        <row r="11833">
          <cell r="B11833" t="str">
            <v>M203.0007</v>
          </cell>
          <cell r="C11833" t="str">
            <v>Máy thử cao áp AI-70 hoặc tương đương</v>
          </cell>
          <cell r="D11833" t="str">
            <v>ca</v>
          </cell>
          <cell r="E11833">
            <v>0.1</v>
          </cell>
          <cell r="F11833">
            <v>403740.11363636365</v>
          </cell>
          <cell r="G11833">
            <v>1</v>
          </cell>
          <cell r="H11833">
            <v>40374.011363636368</v>
          </cell>
        </row>
        <row r="11834">
          <cell r="C11834" t="str">
            <v>Cộng</v>
          </cell>
          <cell r="H11834">
            <v>141659.87856363639</v>
          </cell>
        </row>
        <row r="11835">
          <cell r="B11835" t="str">
            <v>T1.2192</v>
          </cell>
          <cell r="C11835" t="str">
            <v>Lọc dầu, mức điện áp trước khi lọc 40kV, mức điện áp sau khi lọc 50kV - lọc bằng máy lọc ép thông thường</v>
          </cell>
          <cell r="D11835" t="str">
            <v>tấn</v>
          </cell>
          <cell r="E11835">
            <v>1</v>
          </cell>
          <cell r="I11835">
            <v>6050</v>
          </cell>
          <cell r="J11835">
            <v>982401.31578947359</v>
          </cell>
          <cell r="K11835">
            <v>152555.65496363636</v>
          </cell>
        </row>
        <row r="11836">
          <cell r="C11836" t="str">
            <v>a) Vật liệu</v>
          </cell>
          <cell r="H11836">
            <v>6050</v>
          </cell>
        </row>
        <row r="11837">
          <cell r="B11837" t="str">
            <v>V09758</v>
          </cell>
          <cell r="C11837" t="str">
            <v>Vải trắng mộc 0,8m</v>
          </cell>
          <cell r="D11837" t="str">
            <v>m</v>
          </cell>
          <cell r="E11837">
            <v>0.5</v>
          </cell>
          <cell r="F11837">
            <v>8000</v>
          </cell>
          <cell r="G11837">
            <v>1</v>
          </cell>
          <cell r="H11837">
            <v>4000</v>
          </cell>
        </row>
        <row r="11838">
          <cell r="B11838" t="str">
            <v>V04247</v>
          </cell>
          <cell r="C11838" t="str">
            <v>Giẻ lau</v>
          </cell>
          <cell r="D11838" t="str">
            <v>kg</v>
          </cell>
          <cell r="E11838">
            <v>0.3</v>
          </cell>
          <cell r="F11838">
            <v>5000</v>
          </cell>
          <cell r="G11838">
            <v>1</v>
          </cell>
          <cell r="H11838">
            <v>1500</v>
          </cell>
        </row>
        <row r="11839">
          <cell r="B11839" t="str">
            <v>Z999</v>
          </cell>
          <cell r="C11839" t="str">
            <v>Vật liệu khác</v>
          </cell>
          <cell r="D11839" t="str">
            <v>%</v>
          </cell>
          <cell r="E11839">
            <v>10</v>
          </cell>
          <cell r="F11839">
            <v>5500</v>
          </cell>
          <cell r="H11839">
            <v>550</v>
          </cell>
        </row>
        <row r="11840">
          <cell r="C11840" t="str">
            <v>Cộng</v>
          </cell>
          <cell r="H11840">
            <v>6050</v>
          </cell>
        </row>
        <row r="11841">
          <cell r="C11841" t="str">
            <v>b) Nhân công</v>
          </cell>
          <cell r="H11841">
            <v>982401.31578947359</v>
          </cell>
        </row>
        <row r="11842">
          <cell r="B11842" t="str">
            <v>N2407</v>
          </cell>
          <cell r="C11842" t="str">
            <v>Nhân công bậc 4,0/7 - Nhóm 2</v>
          </cell>
          <cell r="D11842" t="str">
            <v>công</v>
          </cell>
          <cell r="E11842">
            <v>2.5</v>
          </cell>
          <cell r="F11842">
            <v>392960.52631578944</v>
          </cell>
          <cell r="G11842">
            <v>1</v>
          </cell>
          <cell r="H11842">
            <v>982401.31578947359</v>
          </cell>
        </row>
        <row r="11843">
          <cell r="C11843" t="str">
            <v>c) Máy thi công</v>
          </cell>
          <cell r="H11843">
            <v>152555.65496363636</v>
          </cell>
        </row>
        <row r="11844">
          <cell r="B11844" t="str">
            <v>MBA3</v>
          </cell>
          <cell r="C11844" t="str">
            <v>Máy lọc ép</v>
          </cell>
          <cell r="D11844" t="str">
            <v>ca</v>
          </cell>
          <cell r="E11844">
            <v>0.72</v>
          </cell>
          <cell r="F11844">
            <v>24073</v>
          </cell>
          <cell r="G11844">
            <v>1</v>
          </cell>
          <cell r="H11844">
            <v>17332.559999999998</v>
          </cell>
        </row>
        <row r="11845">
          <cell r="B11845" t="str">
            <v>MBA6</v>
          </cell>
          <cell r="C11845" t="str">
            <v>Máy bơm ly tâm</v>
          </cell>
          <cell r="D11845" t="str">
            <v>ca</v>
          </cell>
          <cell r="E11845">
            <v>0.23</v>
          </cell>
          <cell r="F11845">
            <v>25135</v>
          </cell>
          <cell r="G11845">
            <v>1</v>
          </cell>
          <cell r="H11845">
            <v>5781.05</v>
          </cell>
        </row>
        <row r="11846">
          <cell r="B11846" t="str">
            <v>M112.0401</v>
          </cell>
          <cell r="C11846" t="str">
            <v>Máy bơm chân không</v>
          </cell>
          <cell r="D11846" t="str">
            <v>ca</v>
          </cell>
          <cell r="E11846">
            <v>0.23</v>
          </cell>
          <cell r="F11846">
            <v>387252.32</v>
          </cell>
          <cell r="G11846">
            <v>1</v>
          </cell>
          <cell r="H11846">
            <v>89068.03360000001</v>
          </cell>
        </row>
        <row r="11847">
          <cell r="B11847" t="str">
            <v>M203.0007</v>
          </cell>
          <cell r="C11847" t="str">
            <v>Máy thử cao áp AI-70 hoặc tương đương</v>
          </cell>
          <cell r="D11847" t="str">
            <v>ca</v>
          </cell>
          <cell r="E11847">
            <v>0.1</v>
          </cell>
          <cell r="F11847">
            <v>403740.11363636365</v>
          </cell>
          <cell r="G11847">
            <v>1</v>
          </cell>
          <cell r="H11847">
            <v>40374.011363636368</v>
          </cell>
        </row>
        <row r="11848">
          <cell r="C11848" t="str">
            <v>Cộng</v>
          </cell>
          <cell r="H11848">
            <v>152555.65496363636</v>
          </cell>
        </row>
        <row r="11849">
          <cell r="B11849" t="str">
            <v>T1.2193</v>
          </cell>
          <cell r="C11849" t="str">
            <v>Lọc dầu, mức điện áp trước khi lọc 40kV, mức điện áp sau khi lọc 55kV - lọc bằng máy lọc ép thông thường</v>
          </cell>
          <cell r="D11849" t="str">
            <v>tấn</v>
          </cell>
          <cell r="E11849">
            <v>1</v>
          </cell>
          <cell r="I11849">
            <v>6050</v>
          </cell>
          <cell r="J11849">
            <v>1218177.6315789472</v>
          </cell>
          <cell r="K11849">
            <v>172421.3677636364</v>
          </cell>
        </row>
        <row r="11850">
          <cell r="C11850" t="str">
            <v>a) Vật liệu</v>
          </cell>
          <cell r="H11850">
            <v>6050</v>
          </cell>
        </row>
        <row r="11851">
          <cell r="B11851" t="str">
            <v>V09758</v>
          </cell>
          <cell r="C11851" t="str">
            <v>Vải trắng mộc 0,8m</v>
          </cell>
          <cell r="D11851" t="str">
            <v>m</v>
          </cell>
          <cell r="E11851">
            <v>0.5</v>
          </cell>
          <cell r="F11851">
            <v>8000</v>
          </cell>
          <cell r="G11851">
            <v>1</v>
          </cell>
          <cell r="H11851">
            <v>4000</v>
          </cell>
        </row>
        <row r="11852">
          <cell r="B11852" t="str">
            <v>V04247</v>
          </cell>
          <cell r="C11852" t="str">
            <v>Giẻ lau</v>
          </cell>
          <cell r="D11852" t="str">
            <v>kg</v>
          </cell>
          <cell r="E11852">
            <v>0.3</v>
          </cell>
          <cell r="F11852">
            <v>5000</v>
          </cell>
          <cell r="G11852">
            <v>1</v>
          </cell>
          <cell r="H11852">
            <v>1500</v>
          </cell>
        </row>
        <row r="11853">
          <cell r="B11853" t="str">
            <v>Z999</v>
          </cell>
          <cell r="C11853" t="str">
            <v>Vật liệu khác</v>
          </cell>
          <cell r="D11853" t="str">
            <v>%</v>
          </cell>
          <cell r="E11853">
            <v>10</v>
          </cell>
          <cell r="F11853">
            <v>5500</v>
          </cell>
          <cell r="H11853">
            <v>550</v>
          </cell>
        </row>
        <row r="11854">
          <cell r="C11854" t="str">
            <v>Cộng</v>
          </cell>
          <cell r="H11854">
            <v>6050</v>
          </cell>
        </row>
        <row r="11855">
          <cell r="C11855" t="str">
            <v>b) Nhân công</v>
          </cell>
          <cell r="H11855">
            <v>1218177.6315789472</v>
          </cell>
        </row>
        <row r="11856">
          <cell r="B11856" t="str">
            <v>N2407</v>
          </cell>
          <cell r="C11856" t="str">
            <v>Nhân công bậc 4,0/7 - Nhóm 2</v>
          </cell>
          <cell r="D11856" t="str">
            <v>công</v>
          </cell>
          <cell r="E11856">
            <v>3.1</v>
          </cell>
          <cell r="F11856">
            <v>392960.52631578944</v>
          </cell>
          <cell r="G11856">
            <v>1</v>
          </cell>
          <cell r="H11856">
            <v>1218177.6315789472</v>
          </cell>
        </row>
        <row r="11857">
          <cell r="C11857" t="str">
            <v>c) Máy thi công</v>
          </cell>
          <cell r="H11857">
            <v>172421.3677636364</v>
          </cell>
        </row>
        <row r="11858">
          <cell r="B11858" t="str">
            <v>MBA3</v>
          </cell>
          <cell r="C11858" t="str">
            <v>Máy lọc ép</v>
          </cell>
          <cell r="D11858" t="str">
            <v>ca</v>
          </cell>
          <cell r="E11858">
            <v>0.86</v>
          </cell>
          <cell r="F11858">
            <v>24073</v>
          </cell>
          <cell r="G11858">
            <v>1</v>
          </cell>
          <cell r="H11858">
            <v>20702.78</v>
          </cell>
        </row>
        <row r="11859">
          <cell r="B11859" t="str">
            <v>MBA6</v>
          </cell>
          <cell r="C11859" t="str">
            <v>Máy bơm ly tâm</v>
          </cell>
          <cell r="D11859" t="str">
            <v>ca</v>
          </cell>
          <cell r="E11859">
            <v>0.27</v>
          </cell>
          <cell r="F11859">
            <v>25135</v>
          </cell>
          <cell r="G11859">
            <v>1</v>
          </cell>
          <cell r="H11859">
            <v>6786.4500000000007</v>
          </cell>
        </row>
        <row r="11860">
          <cell r="B11860" t="str">
            <v>M112.0401</v>
          </cell>
          <cell r="C11860" t="str">
            <v>Máy bơm chân không</v>
          </cell>
          <cell r="D11860" t="str">
            <v>ca</v>
          </cell>
          <cell r="E11860">
            <v>0.27</v>
          </cell>
          <cell r="F11860">
            <v>387252.32</v>
          </cell>
          <cell r="G11860">
            <v>1</v>
          </cell>
          <cell r="H11860">
            <v>104558.12640000001</v>
          </cell>
        </row>
        <row r="11861">
          <cell r="B11861" t="str">
            <v>M203.0007</v>
          </cell>
          <cell r="C11861" t="str">
            <v>Máy thử cao áp AI-70 hoặc tương đương</v>
          </cell>
          <cell r="D11861" t="str">
            <v>ca</v>
          </cell>
          <cell r="E11861">
            <v>0.1</v>
          </cell>
          <cell r="F11861">
            <v>403740.11363636365</v>
          </cell>
          <cell r="G11861">
            <v>1</v>
          </cell>
          <cell r="H11861">
            <v>40374.011363636368</v>
          </cell>
        </row>
        <row r="11862">
          <cell r="C11862" t="str">
            <v>Cộng</v>
          </cell>
          <cell r="H11862">
            <v>172421.3677636364</v>
          </cell>
        </row>
        <row r="11863">
          <cell r="B11863" t="str">
            <v>T1.2194</v>
          </cell>
          <cell r="C11863" t="str">
            <v>Lọc dầu, mức điện áp trước khi lọc 40kV, mức điện áp sau khi lọc 60kV - lọc bằng máy lọc ép thông thường</v>
          </cell>
          <cell r="D11863" t="str">
            <v>tấn</v>
          </cell>
          <cell r="E11863">
            <v>1</v>
          </cell>
          <cell r="I11863">
            <v>6050</v>
          </cell>
          <cell r="J11863">
            <v>1375361.8421052629</v>
          </cell>
          <cell r="K11863">
            <v>213628.63656363636</v>
          </cell>
        </row>
        <row r="11864">
          <cell r="C11864" t="str">
            <v>a) Vật liệu</v>
          </cell>
          <cell r="H11864">
            <v>6050</v>
          </cell>
        </row>
        <row r="11865">
          <cell r="B11865" t="str">
            <v>V09758</v>
          </cell>
          <cell r="C11865" t="str">
            <v>Vải trắng mộc 0,8m</v>
          </cell>
          <cell r="D11865" t="str">
            <v>m</v>
          </cell>
          <cell r="E11865">
            <v>0.5</v>
          </cell>
          <cell r="F11865">
            <v>8000</v>
          </cell>
          <cell r="G11865">
            <v>1</v>
          </cell>
          <cell r="H11865">
            <v>4000</v>
          </cell>
        </row>
        <row r="11866">
          <cell r="B11866" t="str">
            <v>V04247</v>
          </cell>
          <cell r="C11866" t="str">
            <v>Giẻ lau</v>
          </cell>
          <cell r="D11866" t="str">
            <v>kg</v>
          </cell>
          <cell r="E11866">
            <v>0.3</v>
          </cell>
          <cell r="F11866">
            <v>5000</v>
          </cell>
          <cell r="G11866">
            <v>1</v>
          </cell>
          <cell r="H11866">
            <v>1500</v>
          </cell>
        </row>
        <row r="11867">
          <cell r="B11867" t="str">
            <v>Z999</v>
          </cell>
          <cell r="C11867" t="str">
            <v>Vật liệu khác</v>
          </cell>
          <cell r="D11867" t="str">
            <v>%</v>
          </cell>
          <cell r="E11867">
            <v>10</v>
          </cell>
          <cell r="F11867">
            <v>5500</v>
          </cell>
          <cell r="H11867">
            <v>550</v>
          </cell>
        </row>
        <row r="11868">
          <cell r="C11868" t="str">
            <v>Cộng</v>
          </cell>
          <cell r="H11868">
            <v>6050</v>
          </cell>
        </row>
        <row r="11869">
          <cell r="C11869" t="str">
            <v>b) Nhân công</v>
          </cell>
          <cell r="H11869">
            <v>1375361.8421052629</v>
          </cell>
        </row>
        <row r="11870">
          <cell r="B11870" t="str">
            <v>N2407</v>
          </cell>
          <cell r="C11870" t="str">
            <v>Nhân công bậc 4,0/7 - Nhóm 2</v>
          </cell>
          <cell r="D11870" t="str">
            <v>công</v>
          </cell>
          <cell r="E11870">
            <v>3.5</v>
          </cell>
          <cell r="F11870">
            <v>392960.52631578944</v>
          </cell>
          <cell r="G11870">
            <v>1</v>
          </cell>
          <cell r="H11870">
            <v>1375361.8421052629</v>
          </cell>
        </row>
        <row r="11871">
          <cell r="C11871" t="str">
            <v>c) Máy thi công</v>
          </cell>
          <cell r="H11871">
            <v>213628.63656363636</v>
          </cell>
        </row>
        <row r="11872">
          <cell r="B11872" t="str">
            <v>MBA3</v>
          </cell>
          <cell r="C11872" t="str">
            <v>Máy lọc ép</v>
          </cell>
          <cell r="D11872" t="str">
            <v>ca</v>
          </cell>
          <cell r="E11872">
            <v>1.03</v>
          </cell>
          <cell r="F11872">
            <v>24073</v>
          </cell>
          <cell r="G11872">
            <v>1</v>
          </cell>
          <cell r="H11872">
            <v>24795.190000000002</v>
          </cell>
        </row>
        <row r="11873">
          <cell r="B11873" t="str">
            <v>MBA6</v>
          </cell>
          <cell r="C11873" t="str">
            <v>Máy bơm ly tâm</v>
          </cell>
          <cell r="D11873" t="str">
            <v>ca</v>
          </cell>
          <cell r="E11873">
            <v>0.36</v>
          </cell>
          <cell r="F11873">
            <v>25135</v>
          </cell>
          <cell r="G11873">
            <v>1</v>
          </cell>
          <cell r="H11873">
            <v>9048.6</v>
          </cell>
        </row>
        <row r="11874">
          <cell r="B11874" t="str">
            <v>M112.0401</v>
          </cell>
          <cell r="C11874" t="str">
            <v>Máy bơm chân không</v>
          </cell>
          <cell r="D11874" t="str">
            <v>ca</v>
          </cell>
          <cell r="E11874">
            <v>0.36</v>
          </cell>
          <cell r="F11874">
            <v>387252.32</v>
          </cell>
          <cell r="G11874">
            <v>1</v>
          </cell>
          <cell r="H11874">
            <v>139410.8352</v>
          </cell>
        </row>
        <row r="11875">
          <cell r="B11875" t="str">
            <v>M203.0007</v>
          </cell>
          <cell r="C11875" t="str">
            <v>Máy thử cao áp AI-70 hoặc tương đương</v>
          </cell>
          <cell r="D11875" t="str">
            <v>ca</v>
          </cell>
          <cell r="E11875">
            <v>0.1</v>
          </cell>
          <cell r="F11875">
            <v>403740.11363636365</v>
          </cell>
          <cell r="G11875">
            <v>1</v>
          </cell>
          <cell r="H11875">
            <v>40374.011363636368</v>
          </cell>
        </row>
        <row r="11876">
          <cell r="C11876" t="str">
            <v>Cộng</v>
          </cell>
          <cell r="H11876">
            <v>213628.63656363636</v>
          </cell>
        </row>
        <row r="11877">
          <cell r="B11877" t="str">
            <v>T1.2201</v>
          </cell>
          <cell r="C11877" t="str">
            <v>Lọc dầu, mức điện áp trước khi lọc 40kV, mức điện áp sau khi lọc 45kV - lọc dầu bằng máy YBM-2</v>
          </cell>
          <cell r="D11877" t="str">
            <v>tấn</v>
          </cell>
          <cell r="E11877">
            <v>1</v>
          </cell>
          <cell r="I11877">
            <v>6050</v>
          </cell>
          <cell r="J11877">
            <v>785921.05263157887</v>
          </cell>
          <cell r="K11877">
            <v>320754.09136363637</v>
          </cell>
        </row>
        <row r="11878">
          <cell r="C11878" t="str">
            <v>a) Vật liệu</v>
          </cell>
          <cell r="H11878">
            <v>6050</v>
          </cell>
        </row>
        <row r="11879">
          <cell r="B11879" t="str">
            <v>V09758</v>
          </cell>
          <cell r="C11879" t="str">
            <v>Vải trắng mộc 0,8m</v>
          </cell>
          <cell r="D11879" t="str">
            <v>m</v>
          </cell>
          <cell r="E11879">
            <v>0.5</v>
          </cell>
          <cell r="F11879">
            <v>8000</v>
          </cell>
          <cell r="G11879">
            <v>1</v>
          </cell>
          <cell r="H11879">
            <v>4000</v>
          </cell>
        </row>
        <row r="11880">
          <cell r="B11880" t="str">
            <v>V04247</v>
          </cell>
          <cell r="C11880" t="str">
            <v>Giẻ lau</v>
          </cell>
          <cell r="D11880" t="str">
            <v>kg</v>
          </cell>
          <cell r="E11880">
            <v>0.3</v>
          </cell>
          <cell r="F11880">
            <v>5000</v>
          </cell>
          <cell r="G11880">
            <v>1</v>
          </cell>
          <cell r="H11880">
            <v>1500</v>
          </cell>
        </row>
        <row r="11881">
          <cell r="B11881" t="str">
            <v>Z999</v>
          </cell>
          <cell r="C11881" t="str">
            <v>Vật liệu khác</v>
          </cell>
          <cell r="D11881" t="str">
            <v>%</v>
          </cell>
          <cell r="E11881">
            <v>10</v>
          </cell>
          <cell r="F11881">
            <v>5500</v>
          </cell>
          <cell r="H11881">
            <v>550</v>
          </cell>
        </row>
        <row r="11882">
          <cell r="C11882" t="str">
            <v>Cộng</v>
          </cell>
          <cell r="H11882">
            <v>6050</v>
          </cell>
        </row>
        <row r="11883">
          <cell r="C11883" t="str">
            <v>b) Nhân công</v>
          </cell>
          <cell r="H11883">
            <v>785921.05263157887</v>
          </cell>
        </row>
        <row r="11884">
          <cell r="B11884" t="str">
            <v>N2407</v>
          </cell>
          <cell r="C11884" t="str">
            <v>Nhân công bậc 4,0/7 - Nhóm 2</v>
          </cell>
          <cell r="D11884" t="str">
            <v>công</v>
          </cell>
          <cell r="E11884">
            <v>2</v>
          </cell>
          <cell r="F11884">
            <v>392960.52631578944</v>
          </cell>
          <cell r="G11884">
            <v>1</v>
          </cell>
          <cell r="H11884">
            <v>785921.05263157887</v>
          </cell>
        </row>
        <row r="11885">
          <cell r="C11885" t="str">
            <v>c) Máy thi công</v>
          </cell>
          <cell r="H11885">
            <v>320754.09136363637</v>
          </cell>
        </row>
        <row r="11886">
          <cell r="B11886" t="str">
            <v>MBA1</v>
          </cell>
          <cell r="C11886" t="str">
            <v>Máy lọc dầu cải tạo YBM-2</v>
          </cell>
          <cell r="D11886" t="str">
            <v>ca</v>
          </cell>
          <cell r="E11886">
            <v>0.37</v>
          </cell>
          <cell r="F11886">
            <v>757784</v>
          </cell>
          <cell r="G11886">
            <v>1</v>
          </cell>
          <cell r="H11886">
            <v>280380.08</v>
          </cell>
        </row>
        <row r="11887">
          <cell r="B11887" t="str">
            <v>M203.0007</v>
          </cell>
          <cell r="C11887" t="str">
            <v>Máy thử cao áp AI-70 hoặc tương đương</v>
          </cell>
          <cell r="D11887" t="str">
            <v>ca</v>
          </cell>
          <cell r="E11887">
            <v>0.1</v>
          </cell>
          <cell r="F11887">
            <v>403740.11363636365</v>
          </cell>
          <cell r="G11887">
            <v>1</v>
          </cell>
          <cell r="H11887">
            <v>40374.011363636368</v>
          </cell>
        </row>
        <row r="11888">
          <cell r="C11888" t="str">
            <v>Cộng</v>
          </cell>
          <cell r="H11888">
            <v>320754.09136363637</v>
          </cell>
        </row>
        <row r="11889">
          <cell r="B11889" t="str">
            <v>T1.2202</v>
          </cell>
          <cell r="C11889" t="str">
            <v>Lọc dầu, mức điện áp trước khi lọc 40kV, mức điện áp sau khi lọc 50kV - lọc dầu bằng máy YBM-2</v>
          </cell>
          <cell r="D11889" t="str">
            <v>tấn</v>
          </cell>
          <cell r="E11889">
            <v>1</v>
          </cell>
          <cell r="I11889">
            <v>6050</v>
          </cell>
          <cell r="J11889">
            <v>982401.31578947359</v>
          </cell>
          <cell r="K11889">
            <v>366221.13136363635</v>
          </cell>
        </row>
        <row r="11890">
          <cell r="C11890" t="str">
            <v>a) Vật liệu</v>
          </cell>
          <cell r="H11890">
            <v>6050</v>
          </cell>
        </row>
        <row r="11891">
          <cell r="B11891" t="str">
            <v>V09758</v>
          </cell>
          <cell r="C11891" t="str">
            <v>Vải trắng mộc 0,8m</v>
          </cell>
          <cell r="D11891" t="str">
            <v>m</v>
          </cell>
          <cell r="E11891">
            <v>0.5</v>
          </cell>
          <cell r="F11891">
            <v>8000</v>
          </cell>
          <cell r="G11891">
            <v>1</v>
          </cell>
          <cell r="H11891">
            <v>4000</v>
          </cell>
        </row>
        <row r="11892">
          <cell r="B11892" t="str">
            <v>V04247</v>
          </cell>
          <cell r="C11892" t="str">
            <v>Giẻ lau</v>
          </cell>
          <cell r="D11892" t="str">
            <v>kg</v>
          </cell>
          <cell r="E11892">
            <v>0.3</v>
          </cell>
          <cell r="F11892">
            <v>5000</v>
          </cell>
          <cell r="G11892">
            <v>1</v>
          </cell>
          <cell r="H11892">
            <v>1500</v>
          </cell>
        </row>
        <row r="11893">
          <cell r="B11893" t="str">
            <v>Z999</v>
          </cell>
          <cell r="C11893" t="str">
            <v>Vật liệu khác</v>
          </cell>
          <cell r="D11893" t="str">
            <v>%</v>
          </cell>
          <cell r="E11893">
            <v>10</v>
          </cell>
          <cell r="F11893">
            <v>5500</v>
          </cell>
          <cell r="H11893">
            <v>550</v>
          </cell>
        </row>
        <row r="11894">
          <cell r="C11894" t="str">
            <v>Cộng</v>
          </cell>
          <cell r="H11894">
            <v>6050</v>
          </cell>
        </row>
        <row r="11895">
          <cell r="C11895" t="str">
            <v>b) Nhân công</v>
          </cell>
          <cell r="H11895">
            <v>982401.31578947359</v>
          </cell>
        </row>
        <row r="11896">
          <cell r="B11896" t="str">
            <v>N2407</v>
          </cell>
          <cell r="C11896" t="str">
            <v>Nhân công bậc 4,0/7 - Nhóm 2</v>
          </cell>
          <cell r="D11896" t="str">
            <v>công</v>
          </cell>
          <cell r="E11896">
            <v>2.5</v>
          </cell>
          <cell r="F11896">
            <v>392960.52631578944</v>
          </cell>
          <cell r="G11896">
            <v>1</v>
          </cell>
          <cell r="H11896">
            <v>982401.31578947359</v>
          </cell>
        </row>
        <row r="11897">
          <cell r="C11897" t="str">
            <v>c) Máy thi công</v>
          </cell>
          <cell r="H11897">
            <v>366221.13136363635</v>
          </cell>
        </row>
        <row r="11898">
          <cell r="B11898" t="str">
            <v>MBA1</v>
          </cell>
          <cell r="C11898" t="str">
            <v>Máy lọc dầu cải tạo YBM-2</v>
          </cell>
          <cell r="D11898" t="str">
            <v>ca</v>
          </cell>
          <cell r="E11898">
            <v>0.43</v>
          </cell>
          <cell r="F11898">
            <v>757784</v>
          </cell>
          <cell r="G11898">
            <v>1</v>
          </cell>
          <cell r="H11898">
            <v>325847.12</v>
          </cell>
        </row>
        <row r="11899">
          <cell r="B11899" t="str">
            <v>M203.0007</v>
          </cell>
          <cell r="C11899" t="str">
            <v>Máy thử cao áp AI-70 hoặc tương đương</v>
          </cell>
          <cell r="D11899" t="str">
            <v>ca</v>
          </cell>
          <cell r="E11899">
            <v>0.1</v>
          </cell>
          <cell r="F11899">
            <v>403740.11363636365</v>
          </cell>
          <cell r="G11899">
            <v>1</v>
          </cell>
          <cell r="H11899">
            <v>40374.011363636368</v>
          </cell>
        </row>
        <row r="11900">
          <cell r="C11900" t="str">
            <v>Cộng</v>
          </cell>
          <cell r="H11900">
            <v>366221.13136363635</v>
          </cell>
        </row>
        <row r="11901">
          <cell r="B11901" t="str">
            <v>T1.2203</v>
          </cell>
          <cell r="C11901" t="str">
            <v>Lọc dầu, mức điện áp trước khi lọc 40kV, mức điện áp sau khi lọc 55kV - lọc dầu bằng máy YBM-2</v>
          </cell>
          <cell r="D11901" t="str">
            <v>tấn</v>
          </cell>
          <cell r="E11901">
            <v>1</v>
          </cell>
          <cell r="I11901">
            <v>6050</v>
          </cell>
          <cell r="J11901">
            <v>1218177.6315789472</v>
          </cell>
          <cell r="K11901">
            <v>434421.69136363635</v>
          </cell>
        </row>
        <row r="11902">
          <cell r="C11902" t="str">
            <v>a) Vật liệu</v>
          </cell>
          <cell r="H11902">
            <v>6050</v>
          </cell>
        </row>
        <row r="11903">
          <cell r="B11903" t="str">
            <v>V09758</v>
          </cell>
          <cell r="C11903" t="str">
            <v>Vải trắng mộc 0,8m</v>
          </cell>
          <cell r="D11903" t="str">
            <v>m</v>
          </cell>
          <cell r="E11903">
            <v>0.5</v>
          </cell>
          <cell r="F11903">
            <v>8000</v>
          </cell>
          <cell r="G11903">
            <v>1</v>
          </cell>
          <cell r="H11903">
            <v>4000</v>
          </cell>
        </row>
        <row r="11904">
          <cell r="B11904" t="str">
            <v>V04247</v>
          </cell>
          <cell r="C11904" t="str">
            <v>Giẻ lau</v>
          </cell>
          <cell r="D11904" t="str">
            <v>kg</v>
          </cell>
          <cell r="E11904">
            <v>0.3</v>
          </cell>
          <cell r="F11904">
            <v>5000</v>
          </cell>
          <cell r="G11904">
            <v>1</v>
          </cell>
          <cell r="H11904">
            <v>1500</v>
          </cell>
        </row>
        <row r="11905">
          <cell r="B11905" t="str">
            <v>Z999</v>
          </cell>
          <cell r="C11905" t="str">
            <v>Vật liệu khác</v>
          </cell>
          <cell r="D11905" t="str">
            <v>%</v>
          </cell>
          <cell r="E11905">
            <v>10</v>
          </cell>
          <cell r="F11905">
            <v>5500</v>
          </cell>
          <cell r="H11905">
            <v>550</v>
          </cell>
        </row>
        <row r="11906">
          <cell r="C11906" t="str">
            <v>Cộng</v>
          </cell>
          <cell r="H11906">
            <v>6050</v>
          </cell>
        </row>
        <row r="11907">
          <cell r="C11907" t="str">
            <v>b) Nhân công</v>
          </cell>
          <cell r="H11907">
            <v>1218177.6315789472</v>
          </cell>
        </row>
        <row r="11908">
          <cell r="B11908" t="str">
            <v>N2407</v>
          </cell>
          <cell r="C11908" t="str">
            <v>Nhân công bậc 4,0/7 - Nhóm 2</v>
          </cell>
          <cell r="D11908" t="str">
            <v>công</v>
          </cell>
          <cell r="E11908">
            <v>3.1</v>
          </cell>
          <cell r="F11908">
            <v>392960.52631578944</v>
          </cell>
          <cell r="G11908">
            <v>1</v>
          </cell>
          <cell r="H11908">
            <v>1218177.6315789472</v>
          </cell>
        </row>
        <row r="11909">
          <cell r="C11909" t="str">
            <v>c) Máy thi công</v>
          </cell>
          <cell r="H11909">
            <v>434421.69136363635</v>
          </cell>
        </row>
        <row r="11910">
          <cell r="B11910" t="str">
            <v>MBA1</v>
          </cell>
          <cell r="C11910" t="str">
            <v>Máy lọc dầu cải tạo YBM-2</v>
          </cell>
          <cell r="D11910" t="str">
            <v>ca</v>
          </cell>
          <cell r="E11910">
            <v>0.52</v>
          </cell>
          <cell r="F11910">
            <v>757784</v>
          </cell>
          <cell r="G11910">
            <v>1</v>
          </cell>
          <cell r="H11910">
            <v>394047.68</v>
          </cell>
        </row>
        <row r="11911">
          <cell r="B11911" t="str">
            <v>M203.0007</v>
          </cell>
          <cell r="C11911" t="str">
            <v>Máy thử cao áp AI-70 hoặc tương đương</v>
          </cell>
          <cell r="D11911" t="str">
            <v>ca</v>
          </cell>
          <cell r="E11911">
            <v>0.1</v>
          </cell>
          <cell r="F11911">
            <v>403740.11363636365</v>
          </cell>
          <cell r="G11911">
            <v>1</v>
          </cell>
          <cell r="H11911">
            <v>40374.011363636368</v>
          </cell>
        </row>
        <row r="11912">
          <cell r="C11912" t="str">
            <v>Cộng</v>
          </cell>
          <cell r="H11912">
            <v>434421.69136363635</v>
          </cell>
        </row>
        <row r="11913">
          <cell r="B11913" t="str">
            <v>T1.2204</v>
          </cell>
          <cell r="C11913" t="str">
            <v>Lọc dầu, mức điện áp trước khi lọc 40kV, mức điện áp sau khi lọc 60kV - lọc dầu bằng máy YBM-2</v>
          </cell>
          <cell r="D11913" t="str">
            <v>tấn</v>
          </cell>
          <cell r="E11913">
            <v>1</v>
          </cell>
          <cell r="I11913">
            <v>6050</v>
          </cell>
          <cell r="J11913">
            <v>1375361.8421052629</v>
          </cell>
          <cell r="K11913">
            <v>510200.09136363637</v>
          </cell>
        </row>
        <row r="11914">
          <cell r="C11914" t="str">
            <v>a) Vật liệu</v>
          </cell>
          <cell r="H11914">
            <v>6050</v>
          </cell>
        </row>
        <row r="11915">
          <cell r="B11915" t="str">
            <v>V09758</v>
          </cell>
          <cell r="C11915" t="str">
            <v>Vải trắng mộc 0,8m</v>
          </cell>
          <cell r="D11915" t="str">
            <v>m</v>
          </cell>
          <cell r="E11915">
            <v>0.5</v>
          </cell>
          <cell r="F11915">
            <v>8000</v>
          </cell>
          <cell r="G11915">
            <v>1</v>
          </cell>
          <cell r="H11915">
            <v>4000</v>
          </cell>
        </row>
        <row r="11916">
          <cell r="B11916" t="str">
            <v>V04247</v>
          </cell>
          <cell r="C11916" t="str">
            <v>Giẻ lau</v>
          </cell>
          <cell r="D11916" t="str">
            <v>kg</v>
          </cell>
          <cell r="E11916">
            <v>0.3</v>
          </cell>
          <cell r="F11916">
            <v>5000</v>
          </cell>
          <cell r="G11916">
            <v>1</v>
          </cell>
          <cell r="H11916">
            <v>1500</v>
          </cell>
        </row>
        <row r="11917">
          <cell r="B11917" t="str">
            <v>Z999</v>
          </cell>
          <cell r="C11917" t="str">
            <v>Vật liệu khác</v>
          </cell>
          <cell r="D11917" t="str">
            <v>%</v>
          </cell>
          <cell r="E11917">
            <v>10</v>
          </cell>
          <cell r="F11917">
            <v>5500</v>
          </cell>
          <cell r="H11917">
            <v>550</v>
          </cell>
        </row>
        <row r="11918">
          <cell r="C11918" t="str">
            <v>Cộng</v>
          </cell>
          <cell r="H11918">
            <v>6050</v>
          </cell>
        </row>
        <row r="11919">
          <cell r="C11919" t="str">
            <v>b) Nhân công</v>
          </cell>
          <cell r="H11919">
            <v>1375361.8421052629</v>
          </cell>
        </row>
        <row r="11920">
          <cell r="B11920" t="str">
            <v>N2407</v>
          </cell>
          <cell r="C11920" t="str">
            <v>Nhân công bậc 4,0/7 - Nhóm 2</v>
          </cell>
          <cell r="D11920" t="str">
            <v>công</v>
          </cell>
          <cell r="E11920">
            <v>3.5</v>
          </cell>
          <cell r="F11920">
            <v>392960.52631578944</v>
          </cell>
          <cell r="G11920">
            <v>1</v>
          </cell>
          <cell r="H11920">
            <v>1375361.8421052629</v>
          </cell>
        </row>
        <row r="11921">
          <cell r="C11921" t="str">
            <v>c) Máy thi công</v>
          </cell>
          <cell r="H11921">
            <v>510200.09136363637</v>
          </cell>
        </row>
        <row r="11922">
          <cell r="B11922" t="str">
            <v>MBA1</v>
          </cell>
          <cell r="C11922" t="str">
            <v>Máy lọc dầu cải tạo YBM-2</v>
          </cell>
          <cell r="D11922" t="str">
            <v>ca</v>
          </cell>
          <cell r="E11922">
            <v>0.62</v>
          </cell>
          <cell r="F11922">
            <v>757784</v>
          </cell>
          <cell r="G11922">
            <v>1</v>
          </cell>
          <cell r="H11922">
            <v>469826.08</v>
          </cell>
        </row>
        <row r="11923">
          <cell r="B11923" t="str">
            <v>M203.0007</v>
          </cell>
          <cell r="C11923" t="str">
            <v>Máy thử cao áp AI-70 hoặc tương đương</v>
          </cell>
          <cell r="D11923" t="str">
            <v>ca</v>
          </cell>
          <cell r="E11923">
            <v>0.1</v>
          </cell>
          <cell r="F11923">
            <v>403740.11363636365</v>
          </cell>
          <cell r="G11923">
            <v>1</v>
          </cell>
          <cell r="H11923">
            <v>40374.011363636368</v>
          </cell>
        </row>
        <row r="11924">
          <cell r="C11924" t="str">
            <v>Cộng</v>
          </cell>
          <cell r="H11924">
            <v>510200.09136363637</v>
          </cell>
        </row>
        <row r="11925">
          <cell r="B11925" t="str">
            <v>T1.2211</v>
          </cell>
          <cell r="C11925" t="str">
            <v>Lọc dầu, mức điện áp trước khi lọc 40kV, mức điện áp sau khi lọc 45kV - lọc dầu bằng máy tuần hoàn (máy hợp bộ KATO KLVC-4AXVSO)</v>
          </cell>
          <cell r="D11925" t="str">
            <v>tấn</v>
          </cell>
          <cell r="E11925">
            <v>1</v>
          </cell>
          <cell r="I11925">
            <v>6050</v>
          </cell>
          <cell r="J11925">
            <v>785921.05263157887</v>
          </cell>
          <cell r="K11925">
            <v>308997.89636363636</v>
          </cell>
        </row>
        <row r="11926">
          <cell r="C11926" t="str">
            <v>a) Vật liệu</v>
          </cell>
          <cell r="H11926">
            <v>6050</v>
          </cell>
        </row>
        <row r="11927">
          <cell r="B11927" t="str">
            <v>V09758</v>
          </cell>
          <cell r="C11927" t="str">
            <v>Vải trắng mộc 0,8m</v>
          </cell>
          <cell r="D11927" t="str">
            <v>m</v>
          </cell>
          <cell r="E11927">
            <v>0.5</v>
          </cell>
          <cell r="F11927">
            <v>8000</v>
          </cell>
          <cell r="G11927">
            <v>1</v>
          </cell>
          <cell r="H11927">
            <v>4000</v>
          </cell>
        </row>
        <row r="11928">
          <cell r="B11928" t="str">
            <v>V04247</v>
          </cell>
          <cell r="C11928" t="str">
            <v>Giẻ lau</v>
          </cell>
          <cell r="D11928" t="str">
            <v>kg</v>
          </cell>
          <cell r="E11928">
            <v>0.3</v>
          </cell>
          <cell r="F11928">
            <v>5000</v>
          </cell>
          <cell r="G11928">
            <v>1</v>
          </cell>
          <cell r="H11928">
            <v>1500</v>
          </cell>
        </row>
        <row r="11929">
          <cell r="B11929" t="str">
            <v>Z999</v>
          </cell>
          <cell r="C11929" t="str">
            <v>Vật liệu khác</v>
          </cell>
          <cell r="D11929" t="str">
            <v>%</v>
          </cell>
          <cell r="E11929">
            <v>10</v>
          </cell>
          <cell r="F11929">
            <v>5500</v>
          </cell>
          <cell r="H11929">
            <v>550</v>
          </cell>
        </row>
        <row r="11930">
          <cell r="C11930" t="str">
            <v>Cộng</v>
          </cell>
          <cell r="H11930">
            <v>6050</v>
          </cell>
        </row>
        <row r="11931">
          <cell r="C11931" t="str">
            <v>b) Nhân công</v>
          </cell>
          <cell r="H11931">
            <v>785921.05263157887</v>
          </cell>
        </row>
        <row r="11932">
          <cell r="B11932" t="str">
            <v>N2407</v>
          </cell>
          <cell r="C11932" t="str">
            <v>Nhân công bậc 4,0/7 - Nhóm 2</v>
          </cell>
          <cell r="D11932" t="str">
            <v>công</v>
          </cell>
          <cell r="E11932">
            <v>2</v>
          </cell>
          <cell r="F11932">
            <v>392960.52631578944</v>
          </cell>
          <cell r="G11932">
            <v>1</v>
          </cell>
          <cell r="H11932">
            <v>785921.05263157887</v>
          </cell>
        </row>
        <row r="11933">
          <cell r="C11933" t="str">
            <v>c) Máy thi công</v>
          </cell>
          <cell r="H11933">
            <v>308997.89636363636</v>
          </cell>
        </row>
        <row r="11934">
          <cell r="B11934" t="str">
            <v>MBA2</v>
          </cell>
          <cell r="C11934" t="str">
            <v>Máy lọc dầu hợp bộ KATO KLVC-4AXVSO</v>
          </cell>
          <cell r="D11934" t="str">
            <v>ca</v>
          </cell>
          <cell r="E11934">
            <v>0.185</v>
          </cell>
          <cell r="F11934">
            <v>1452021</v>
          </cell>
          <cell r="G11934">
            <v>1</v>
          </cell>
          <cell r="H11934">
            <v>268623.88500000001</v>
          </cell>
        </row>
        <row r="11935">
          <cell r="B11935" t="str">
            <v>M203.0007</v>
          </cell>
          <cell r="C11935" t="str">
            <v>Máy thử cao áp AI-70 hoặc tương đương</v>
          </cell>
          <cell r="D11935" t="str">
            <v>ca</v>
          </cell>
          <cell r="E11935">
            <v>0.1</v>
          </cell>
          <cell r="F11935">
            <v>403740.11363636365</v>
          </cell>
          <cell r="G11935">
            <v>1</v>
          </cell>
          <cell r="H11935">
            <v>40374.011363636368</v>
          </cell>
        </row>
        <row r="11936">
          <cell r="C11936" t="str">
            <v>Cộng</v>
          </cell>
          <cell r="H11936">
            <v>308997.89636363636</v>
          </cell>
        </row>
        <row r="11937">
          <cell r="B11937" t="str">
            <v>T1.2212</v>
          </cell>
          <cell r="C11937" t="str">
            <v>Lọc dầu, mức điện áp trước khi lọc 40kV, mức điện áp sau khi lọc 50kV - lọc dầu bằng máy tuần hoàn (máy hợp bộ KATO KLVC-4AXVSO)</v>
          </cell>
          <cell r="D11937" t="str">
            <v>tấn</v>
          </cell>
          <cell r="E11937">
            <v>1</v>
          </cell>
          <cell r="I11937">
            <v>6050</v>
          </cell>
          <cell r="J11937">
            <v>982401.31578947359</v>
          </cell>
          <cell r="K11937">
            <v>378694.90436363639</v>
          </cell>
        </row>
        <row r="11938">
          <cell r="C11938" t="str">
            <v>a) Vật liệu</v>
          </cell>
          <cell r="H11938">
            <v>6050</v>
          </cell>
        </row>
        <row r="11939">
          <cell r="B11939" t="str">
            <v>V09758</v>
          </cell>
          <cell r="C11939" t="str">
            <v>Vải trắng mộc 0,8m</v>
          </cell>
          <cell r="D11939" t="str">
            <v>m</v>
          </cell>
          <cell r="E11939">
            <v>0.5</v>
          </cell>
          <cell r="F11939">
            <v>8000</v>
          </cell>
          <cell r="G11939">
            <v>1</v>
          </cell>
          <cell r="H11939">
            <v>4000</v>
          </cell>
        </row>
        <row r="11940">
          <cell r="B11940" t="str">
            <v>V04247</v>
          </cell>
          <cell r="C11940" t="str">
            <v>Giẻ lau</v>
          </cell>
          <cell r="D11940" t="str">
            <v>kg</v>
          </cell>
          <cell r="E11940">
            <v>0.3</v>
          </cell>
          <cell r="F11940">
            <v>5000</v>
          </cell>
          <cell r="G11940">
            <v>1</v>
          </cell>
          <cell r="H11940">
            <v>1500</v>
          </cell>
        </row>
        <row r="11941">
          <cell r="B11941" t="str">
            <v>Z999</v>
          </cell>
          <cell r="C11941" t="str">
            <v>Vật liệu khác</v>
          </cell>
          <cell r="D11941" t="str">
            <v>%</v>
          </cell>
          <cell r="E11941">
            <v>10</v>
          </cell>
          <cell r="F11941">
            <v>5500</v>
          </cell>
          <cell r="H11941">
            <v>550</v>
          </cell>
        </row>
        <row r="11942">
          <cell r="C11942" t="str">
            <v>Cộng</v>
          </cell>
          <cell r="H11942">
            <v>6050</v>
          </cell>
        </row>
        <row r="11943">
          <cell r="C11943" t="str">
            <v>b) Nhân công</v>
          </cell>
          <cell r="H11943">
            <v>982401.31578947359</v>
          </cell>
        </row>
        <row r="11944">
          <cell r="B11944" t="str">
            <v>N2407</v>
          </cell>
          <cell r="C11944" t="str">
            <v>Nhân công bậc 4,0/7 - Nhóm 2</v>
          </cell>
          <cell r="D11944" t="str">
            <v>công</v>
          </cell>
          <cell r="E11944">
            <v>2.5</v>
          </cell>
          <cell r="F11944">
            <v>392960.52631578944</v>
          </cell>
          <cell r="G11944">
            <v>1</v>
          </cell>
          <cell r="H11944">
            <v>982401.31578947359</v>
          </cell>
        </row>
        <row r="11945">
          <cell r="C11945" t="str">
            <v>c) Máy thi công</v>
          </cell>
          <cell r="H11945">
            <v>378694.90436363639</v>
          </cell>
        </row>
        <row r="11946">
          <cell r="B11946" t="str">
            <v>MBA2</v>
          </cell>
          <cell r="C11946" t="str">
            <v>Máy lọc dầu hợp bộ KATO KLVC-4AXVSO</v>
          </cell>
          <cell r="D11946" t="str">
            <v>ca</v>
          </cell>
          <cell r="E11946">
            <v>0.23300000000000001</v>
          </cell>
          <cell r="F11946">
            <v>1452021</v>
          </cell>
          <cell r="G11946">
            <v>1</v>
          </cell>
          <cell r="H11946">
            <v>338320.89300000004</v>
          </cell>
        </row>
        <row r="11947">
          <cell r="B11947" t="str">
            <v>M203.0007</v>
          </cell>
          <cell r="C11947" t="str">
            <v>Máy thử cao áp AI-70 hoặc tương đương</v>
          </cell>
          <cell r="D11947" t="str">
            <v>ca</v>
          </cell>
          <cell r="E11947">
            <v>0.1</v>
          </cell>
          <cell r="F11947">
            <v>403740.11363636365</v>
          </cell>
          <cell r="G11947">
            <v>1</v>
          </cell>
          <cell r="H11947">
            <v>40374.011363636368</v>
          </cell>
        </row>
        <row r="11948">
          <cell r="C11948" t="str">
            <v>Cộng</v>
          </cell>
          <cell r="H11948">
            <v>378694.90436363639</v>
          </cell>
        </row>
        <row r="11949">
          <cell r="B11949" t="str">
            <v>T1.2213</v>
          </cell>
          <cell r="C11949" t="str">
            <v>Lọc dầu, mức điện áp trước khi lọc 40kV, mức điện áp sau khi lọc 55kV - lọc dầu bằng máy tuần hoàn (máy hợp bộ KATO KLVC-4AXVSO)</v>
          </cell>
          <cell r="D11949" t="str">
            <v>tấn</v>
          </cell>
          <cell r="E11949">
            <v>1</v>
          </cell>
          <cell r="I11949">
            <v>6050</v>
          </cell>
          <cell r="J11949">
            <v>1218177.6315789472</v>
          </cell>
          <cell r="K11949">
            <v>452747.97536363633</v>
          </cell>
        </row>
        <row r="11950">
          <cell r="C11950" t="str">
            <v>a) Vật liệu</v>
          </cell>
          <cell r="H11950">
            <v>6050</v>
          </cell>
        </row>
        <row r="11951">
          <cell r="B11951" t="str">
            <v>V09758</v>
          </cell>
          <cell r="C11951" t="str">
            <v>Vải trắng mộc 0,8m</v>
          </cell>
          <cell r="D11951" t="str">
            <v>m</v>
          </cell>
          <cell r="E11951">
            <v>0.5</v>
          </cell>
          <cell r="F11951">
            <v>8000</v>
          </cell>
          <cell r="G11951">
            <v>1</v>
          </cell>
          <cell r="H11951">
            <v>4000</v>
          </cell>
        </row>
        <row r="11952">
          <cell r="B11952" t="str">
            <v>V04247</v>
          </cell>
          <cell r="C11952" t="str">
            <v>Giẻ lau</v>
          </cell>
          <cell r="D11952" t="str">
            <v>kg</v>
          </cell>
          <cell r="E11952">
            <v>0.3</v>
          </cell>
          <cell r="F11952">
            <v>5000</v>
          </cell>
          <cell r="G11952">
            <v>1</v>
          </cell>
          <cell r="H11952">
            <v>1500</v>
          </cell>
        </row>
        <row r="11953">
          <cell r="B11953" t="str">
            <v>Z999</v>
          </cell>
          <cell r="C11953" t="str">
            <v>Vật liệu khác</v>
          </cell>
          <cell r="D11953" t="str">
            <v>%</v>
          </cell>
          <cell r="E11953">
            <v>10</v>
          </cell>
          <cell r="F11953">
            <v>5500</v>
          </cell>
          <cell r="H11953">
            <v>550</v>
          </cell>
        </row>
        <row r="11954">
          <cell r="C11954" t="str">
            <v>Cộng</v>
          </cell>
          <cell r="H11954">
            <v>6050</v>
          </cell>
        </row>
        <row r="11955">
          <cell r="C11955" t="str">
            <v>b) Nhân công</v>
          </cell>
          <cell r="H11955">
            <v>1218177.6315789472</v>
          </cell>
        </row>
        <row r="11956">
          <cell r="B11956" t="str">
            <v>N2407</v>
          </cell>
          <cell r="C11956" t="str">
            <v>Nhân công bậc 4,0/7 - Nhóm 2</v>
          </cell>
          <cell r="D11956" t="str">
            <v>công</v>
          </cell>
          <cell r="E11956">
            <v>3.1</v>
          </cell>
          <cell r="F11956">
            <v>392960.52631578944</v>
          </cell>
          <cell r="G11956">
            <v>1</v>
          </cell>
          <cell r="H11956">
            <v>1218177.6315789472</v>
          </cell>
        </row>
        <row r="11957">
          <cell r="C11957" t="str">
            <v>c) Máy thi công</v>
          </cell>
          <cell r="H11957">
            <v>452747.97536363633</v>
          </cell>
        </row>
        <row r="11958">
          <cell r="B11958" t="str">
            <v>MBA2</v>
          </cell>
          <cell r="C11958" t="str">
            <v>Máy lọc dầu hợp bộ KATO KLVC-4AXVSO</v>
          </cell>
          <cell r="D11958" t="str">
            <v>ca</v>
          </cell>
          <cell r="E11958">
            <v>0.28399999999999997</v>
          </cell>
          <cell r="F11958">
            <v>1452021</v>
          </cell>
          <cell r="G11958">
            <v>1</v>
          </cell>
          <cell r="H11958">
            <v>412373.96399999998</v>
          </cell>
        </row>
        <row r="11959">
          <cell r="B11959" t="str">
            <v>M203.0007</v>
          </cell>
          <cell r="C11959" t="str">
            <v>Máy thử cao áp AI-70 hoặc tương đương</v>
          </cell>
          <cell r="D11959" t="str">
            <v>ca</v>
          </cell>
          <cell r="E11959">
            <v>0.1</v>
          </cell>
          <cell r="F11959">
            <v>403740.11363636365</v>
          </cell>
          <cell r="G11959">
            <v>1</v>
          </cell>
          <cell r="H11959">
            <v>40374.011363636368</v>
          </cell>
        </row>
        <row r="11960">
          <cell r="C11960" t="str">
            <v>Cộng</v>
          </cell>
          <cell r="H11960">
            <v>452747.97536363633</v>
          </cell>
        </row>
        <row r="11961">
          <cell r="B11961" t="str">
            <v>T1.2214</v>
          </cell>
          <cell r="C11961" t="str">
            <v>Lọc dầu, mức điện áp trước khi lọc 40kV, mức điện áp sau khi lọc 60kV - lọc dầu bằng máy tuần hoàn (máy hợp bộ KATO KLVC-4AXVSO)</v>
          </cell>
          <cell r="D11961" t="str">
            <v>tấn</v>
          </cell>
          <cell r="E11961">
            <v>1</v>
          </cell>
          <cell r="I11961">
            <v>6050</v>
          </cell>
          <cell r="J11961">
            <v>1375361.8421052629</v>
          </cell>
          <cell r="K11961">
            <v>534061.15136363637</v>
          </cell>
        </row>
        <row r="11962">
          <cell r="C11962" t="str">
            <v>a) Vật liệu</v>
          </cell>
          <cell r="H11962">
            <v>6050</v>
          </cell>
        </row>
        <row r="11963">
          <cell r="B11963" t="str">
            <v>V09758</v>
          </cell>
          <cell r="C11963" t="str">
            <v>Vải trắng mộc 0,8m</v>
          </cell>
          <cell r="D11963" t="str">
            <v>m</v>
          </cell>
          <cell r="E11963">
            <v>0.5</v>
          </cell>
          <cell r="F11963">
            <v>8000</v>
          </cell>
          <cell r="G11963">
            <v>1</v>
          </cell>
          <cell r="H11963">
            <v>4000</v>
          </cell>
        </row>
        <row r="11964">
          <cell r="B11964" t="str">
            <v>V04247</v>
          </cell>
          <cell r="C11964" t="str">
            <v>Giẻ lau</v>
          </cell>
          <cell r="D11964" t="str">
            <v>kg</v>
          </cell>
          <cell r="E11964">
            <v>0.3</v>
          </cell>
          <cell r="F11964">
            <v>5000</v>
          </cell>
          <cell r="G11964">
            <v>1</v>
          </cell>
          <cell r="H11964">
            <v>1500</v>
          </cell>
        </row>
        <row r="11965">
          <cell r="B11965" t="str">
            <v>Z999</v>
          </cell>
          <cell r="C11965" t="str">
            <v>Vật liệu khác</v>
          </cell>
          <cell r="D11965" t="str">
            <v>%</v>
          </cell>
          <cell r="E11965">
            <v>10</v>
          </cell>
          <cell r="F11965">
            <v>5500</v>
          </cell>
          <cell r="H11965">
            <v>550</v>
          </cell>
        </row>
        <row r="11966">
          <cell r="C11966" t="str">
            <v>Cộng</v>
          </cell>
          <cell r="H11966">
            <v>6050</v>
          </cell>
        </row>
        <row r="11967">
          <cell r="C11967" t="str">
            <v>b) Nhân công</v>
          </cell>
          <cell r="H11967">
            <v>1375361.8421052629</v>
          </cell>
        </row>
        <row r="11968">
          <cell r="B11968" t="str">
            <v>N2407</v>
          </cell>
          <cell r="C11968" t="str">
            <v>Nhân công bậc 4,0/7 - Nhóm 2</v>
          </cell>
          <cell r="D11968" t="str">
            <v>công</v>
          </cell>
          <cell r="E11968">
            <v>3.5</v>
          </cell>
          <cell r="F11968">
            <v>392960.52631578944</v>
          </cell>
          <cell r="G11968">
            <v>1</v>
          </cell>
          <cell r="H11968">
            <v>1375361.8421052629</v>
          </cell>
        </row>
        <row r="11969">
          <cell r="C11969" t="str">
            <v>c) Máy thi công</v>
          </cell>
          <cell r="H11969">
            <v>534061.15136363637</v>
          </cell>
        </row>
        <row r="11970">
          <cell r="B11970" t="str">
            <v>MBA2</v>
          </cell>
          <cell r="C11970" t="str">
            <v>Máy lọc dầu hợp bộ KATO KLVC-4AXVSO</v>
          </cell>
          <cell r="D11970" t="str">
            <v>ca</v>
          </cell>
          <cell r="E11970">
            <v>0.34</v>
          </cell>
          <cell r="F11970">
            <v>1452021</v>
          </cell>
          <cell r="G11970">
            <v>1</v>
          </cell>
          <cell r="H11970">
            <v>493687.14</v>
          </cell>
        </row>
        <row r="11971">
          <cell r="B11971" t="str">
            <v>M203.0007</v>
          </cell>
          <cell r="C11971" t="str">
            <v>Máy thử cao áp AI-70 hoặc tương đương</v>
          </cell>
          <cell r="D11971" t="str">
            <v>ca</v>
          </cell>
          <cell r="E11971">
            <v>0.1</v>
          </cell>
          <cell r="F11971">
            <v>403740.11363636365</v>
          </cell>
          <cell r="G11971">
            <v>1</v>
          </cell>
          <cell r="H11971">
            <v>40374.011363636368</v>
          </cell>
        </row>
        <row r="11972">
          <cell r="C11972" t="str">
            <v>Cộng</v>
          </cell>
          <cell r="H11972">
            <v>534061.15136363637</v>
          </cell>
        </row>
        <row r="11973">
          <cell r="B11973" t="str">
            <v>T1.2221</v>
          </cell>
          <cell r="C11973" t="str">
            <v>Lọc dầu, mức điện áp trước khi lọc 45kV, mức điện áp sau khi lọc 50kV - lọc bằng máy lọc ép thông thường</v>
          </cell>
          <cell r="D11973" t="str">
            <v>tấn</v>
          </cell>
          <cell r="E11973">
            <v>1</v>
          </cell>
          <cell r="I11973">
            <v>6050</v>
          </cell>
          <cell r="J11973">
            <v>915598.02631578944</v>
          </cell>
          <cell r="K11973">
            <v>150870.54496363638</v>
          </cell>
        </row>
        <row r="11974">
          <cell r="C11974" t="str">
            <v>a) Vật liệu</v>
          </cell>
          <cell r="H11974">
            <v>6050</v>
          </cell>
        </row>
        <row r="11975">
          <cell r="B11975" t="str">
            <v>V09758</v>
          </cell>
          <cell r="C11975" t="str">
            <v>Vải trắng mộc 0,8m</v>
          </cell>
          <cell r="D11975" t="str">
            <v>m</v>
          </cell>
          <cell r="E11975">
            <v>0.5</v>
          </cell>
          <cell r="F11975">
            <v>8000</v>
          </cell>
          <cell r="G11975">
            <v>1</v>
          </cell>
          <cell r="H11975">
            <v>4000</v>
          </cell>
        </row>
        <row r="11976">
          <cell r="B11976" t="str">
            <v>V04247</v>
          </cell>
          <cell r="C11976" t="str">
            <v>Giẻ lau</v>
          </cell>
          <cell r="D11976" t="str">
            <v>kg</v>
          </cell>
          <cell r="E11976">
            <v>0.3</v>
          </cell>
          <cell r="F11976">
            <v>5000</v>
          </cell>
          <cell r="G11976">
            <v>1</v>
          </cell>
          <cell r="H11976">
            <v>1500</v>
          </cell>
        </row>
        <row r="11977">
          <cell r="B11977" t="str">
            <v>Z999</v>
          </cell>
          <cell r="C11977" t="str">
            <v>Vật liệu khác</v>
          </cell>
          <cell r="D11977" t="str">
            <v>%</v>
          </cell>
          <cell r="E11977">
            <v>10</v>
          </cell>
          <cell r="F11977">
            <v>5500</v>
          </cell>
          <cell r="H11977">
            <v>550</v>
          </cell>
        </row>
        <row r="11978">
          <cell r="C11978" t="str">
            <v>Cộng</v>
          </cell>
          <cell r="H11978">
            <v>6050</v>
          </cell>
        </row>
        <row r="11979">
          <cell r="C11979" t="str">
            <v>b) Nhân công</v>
          </cell>
          <cell r="H11979">
            <v>915598.02631578944</v>
          </cell>
        </row>
        <row r="11980">
          <cell r="B11980" t="str">
            <v>N2407</v>
          </cell>
          <cell r="C11980" t="str">
            <v>Nhân công bậc 4,0/7 - Nhóm 2</v>
          </cell>
          <cell r="D11980" t="str">
            <v>công</v>
          </cell>
          <cell r="E11980">
            <v>2.33</v>
          </cell>
          <cell r="F11980">
            <v>392960.52631578944</v>
          </cell>
          <cell r="G11980">
            <v>1</v>
          </cell>
          <cell r="H11980">
            <v>915598.02631578944</v>
          </cell>
        </row>
        <row r="11981">
          <cell r="C11981" t="str">
            <v>c) Máy thi công</v>
          </cell>
          <cell r="H11981">
            <v>150870.54496363638</v>
          </cell>
        </row>
        <row r="11982">
          <cell r="B11982" t="str">
            <v>MBA3</v>
          </cell>
          <cell r="C11982" t="str">
            <v>Máy lọc ép</v>
          </cell>
          <cell r="D11982" t="str">
            <v>ca</v>
          </cell>
          <cell r="E11982">
            <v>0.65</v>
          </cell>
          <cell r="F11982">
            <v>24073</v>
          </cell>
          <cell r="G11982">
            <v>1</v>
          </cell>
          <cell r="H11982">
            <v>15647.45</v>
          </cell>
        </row>
        <row r="11983">
          <cell r="B11983" t="str">
            <v>MBA6</v>
          </cell>
          <cell r="C11983" t="str">
            <v>Máy bơm ly tâm</v>
          </cell>
          <cell r="D11983" t="str">
            <v>ca</v>
          </cell>
          <cell r="E11983">
            <v>0.23</v>
          </cell>
          <cell r="F11983">
            <v>25135</v>
          </cell>
          <cell r="G11983">
            <v>1</v>
          </cell>
          <cell r="H11983">
            <v>5781.05</v>
          </cell>
        </row>
        <row r="11984">
          <cell r="B11984" t="str">
            <v>M112.0401</v>
          </cell>
          <cell r="C11984" t="str">
            <v>Máy bơm chân không</v>
          </cell>
          <cell r="D11984" t="str">
            <v>ca</v>
          </cell>
          <cell r="E11984">
            <v>0.23</v>
          </cell>
          <cell r="F11984">
            <v>387252.32</v>
          </cell>
          <cell r="G11984">
            <v>1</v>
          </cell>
          <cell r="H11984">
            <v>89068.03360000001</v>
          </cell>
        </row>
        <row r="11985">
          <cell r="B11985" t="str">
            <v>M203.0007</v>
          </cell>
          <cell r="C11985" t="str">
            <v>Máy thử cao áp AI-70 hoặc tương đương</v>
          </cell>
          <cell r="D11985" t="str">
            <v>ca</v>
          </cell>
          <cell r="E11985">
            <v>0.1</v>
          </cell>
          <cell r="F11985">
            <v>403740.11363636365</v>
          </cell>
          <cell r="G11985">
            <v>1</v>
          </cell>
          <cell r="H11985">
            <v>40374.011363636368</v>
          </cell>
        </row>
        <row r="11986">
          <cell r="C11986" t="str">
            <v>Cộng</v>
          </cell>
          <cell r="H11986">
            <v>150870.54496363638</v>
          </cell>
        </row>
        <row r="11987">
          <cell r="B11987" t="str">
            <v>T1.2222</v>
          </cell>
          <cell r="C11987" t="str">
            <v>Lọc dầu, mức điện áp trước khi lọc 45kV, mức điện áp sau khi lọc 55kV - lọc bằng máy lọc ép thông thường</v>
          </cell>
          <cell r="D11987" t="str">
            <v>tấn</v>
          </cell>
          <cell r="E11987">
            <v>1</v>
          </cell>
          <cell r="I11987">
            <v>6050</v>
          </cell>
          <cell r="J11987">
            <v>1072782.2368421052</v>
          </cell>
          <cell r="K11987">
            <v>162488.51136363635</v>
          </cell>
        </row>
        <row r="11988">
          <cell r="C11988" t="str">
            <v>a) Vật liệu</v>
          </cell>
          <cell r="H11988">
            <v>6050</v>
          </cell>
        </row>
        <row r="11989">
          <cell r="B11989" t="str">
            <v>V09758</v>
          </cell>
          <cell r="C11989" t="str">
            <v>Vải trắng mộc 0,8m</v>
          </cell>
          <cell r="D11989" t="str">
            <v>m</v>
          </cell>
          <cell r="E11989">
            <v>0.5</v>
          </cell>
          <cell r="F11989">
            <v>8000</v>
          </cell>
          <cell r="G11989">
            <v>1</v>
          </cell>
          <cell r="H11989">
            <v>4000</v>
          </cell>
        </row>
        <row r="11990">
          <cell r="B11990" t="str">
            <v>V04247</v>
          </cell>
          <cell r="C11990" t="str">
            <v>Giẻ lau</v>
          </cell>
          <cell r="D11990" t="str">
            <v>kg</v>
          </cell>
          <cell r="E11990">
            <v>0.3</v>
          </cell>
          <cell r="F11990">
            <v>5000</v>
          </cell>
          <cell r="G11990">
            <v>1</v>
          </cell>
          <cell r="H11990">
            <v>1500</v>
          </cell>
        </row>
        <row r="11991">
          <cell r="B11991" t="str">
            <v>Z999</v>
          </cell>
          <cell r="C11991" t="str">
            <v>Vật liệu khác</v>
          </cell>
          <cell r="D11991" t="str">
            <v>%</v>
          </cell>
          <cell r="E11991">
            <v>10</v>
          </cell>
          <cell r="F11991">
            <v>5500</v>
          </cell>
          <cell r="H11991">
            <v>550</v>
          </cell>
        </row>
        <row r="11992">
          <cell r="C11992" t="str">
            <v>Cộng</v>
          </cell>
          <cell r="H11992">
            <v>6050</v>
          </cell>
        </row>
        <row r="11993">
          <cell r="C11993" t="str">
            <v>b) Nhân công</v>
          </cell>
          <cell r="H11993">
            <v>1072782.2368421052</v>
          </cell>
        </row>
        <row r="11994">
          <cell r="B11994" t="str">
            <v>N2407</v>
          </cell>
          <cell r="C11994" t="str">
            <v>Nhân công bậc 4,0/7 - Nhóm 2</v>
          </cell>
          <cell r="D11994" t="str">
            <v>công</v>
          </cell>
          <cell r="E11994">
            <v>2.73</v>
          </cell>
          <cell r="F11994">
            <v>392960.52631578944</v>
          </cell>
          <cell r="G11994">
            <v>1</v>
          </cell>
          <cell r="H11994">
            <v>1072782.2368421052</v>
          </cell>
        </row>
        <row r="11995">
          <cell r="C11995" t="str">
            <v>c) Máy thi công</v>
          </cell>
          <cell r="H11995">
            <v>162488.51136363635</v>
          </cell>
        </row>
        <row r="11996">
          <cell r="B11996" t="str">
            <v>MBA3</v>
          </cell>
          <cell r="C11996" t="str">
            <v>Máy lọc ép</v>
          </cell>
          <cell r="D11996" t="str">
            <v>ca</v>
          </cell>
          <cell r="E11996">
            <v>0.79</v>
          </cell>
          <cell r="F11996">
            <v>24073</v>
          </cell>
          <cell r="G11996">
            <v>1</v>
          </cell>
          <cell r="H11996">
            <v>19017.670000000002</v>
          </cell>
        </row>
        <row r="11997">
          <cell r="B11997" t="str">
            <v>MBA6</v>
          </cell>
          <cell r="C11997" t="str">
            <v>Máy bơm ly tâm</v>
          </cell>
          <cell r="D11997" t="str">
            <v>ca</v>
          </cell>
          <cell r="E11997">
            <v>0.25</v>
          </cell>
          <cell r="F11997">
            <v>25135</v>
          </cell>
          <cell r="G11997">
            <v>1</v>
          </cell>
          <cell r="H11997">
            <v>6283.75</v>
          </cell>
        </row>
        <row r="11998">
          <cell r="B11998" t="str">
            <v>M112.0401</v>
          </cell>
          <cell r="C11998" t="str">
            <v>Máy bơm chân không</v>
          </cell>
          <cell r="D11998" t="str">
            <v>ca</v>
          </cell>
          <cell r="E11998">
            <v>0.25</v>
          </cell>
          <cell r="F11998">
            <v>387252.32</v>
          </cell>
          <cell r="G11998">
            <v>1</v>
          </cell>
          <cell r="H11998">
            <v>96813.08</v>
          </cell>
        </row>
        <row r="11999">
          <cell r="B11999" t="str">
            <v>M203.0007</v>
          </cell>
          <cell r="C11999" t="str">
            <v>Máy thử cao áp AI-70 hoặc tương đương</v>
          </cell>
          <cell r="D11999" t="str">
            <v>ca</v>
          </cell>
          <cell r="E11999">
            <v>0.1</v>
          </cell>
          <cell r="F11999">
            <v>403740.11363636365</v>
          </cell>
          <cell r="G11999">
            <v>1</v>
          </cell>
          <cell r="H11999">
            <v>40374.011363636368</v>
          </cell>
        </row>
        <row r="12000">
          <cell r="C12000" t="str">
            <v>Cộng</v>
          </cell>
          <cell r="H12000">
            <v>162488.51136363635</v>
          </cell>
        </row>
        <row r="12001">
          <cell r="B12001" t="str">
            <v>T1.2223</v>
          </cell>
          <cell r="C12001" t="str">
            <v>Lọc dầu, mức điện áp trước khi lọc 45kV, mức điện áp sau khi lọc 60kV - lọc bằng máy lọc ép thông thường</v>
          </cell>
          <cell r="D12001" t="str">
            <v>tấn</v>
          </cell>
          <cell r="E12001">
            <v>1</v>
          </cell>
          <cell r="I12001">
            <v>6050</v>
          </cell>
          <cell r="J12001">
            <v>1316417.7631578946</v>
          </cell>
          <cell r="K12001">
            <v>172421.3677636364</v>
          </cell>
        </row>
        <row r="12002">
          <cell r="C12002" t="str">
            <v>a) Vật liệu</v>
          </cell>
          <cell r="H12002">
            <v>6050</v>
          </cell>
        </row>
        <row r="12003">
          <cell r="B12003" t="str">
            <v>V09758</v>
          </cell>
          <cell r="C12003" t="str">
            <v>Vải trắng mộc 0,8m</v>
          </cell>
          <cell r="D12003" t="str">
            <v>m</v>
          </cell>
          <cell r="E12003">
            <v>0.5</v>
          </cell>
          <cell r="F12003">
            <v>8000</v>
          </cell>
          <cell r="G12003">
            <v>1</v>
          </cell>
          <cell r="H12003">
            <v>4000</v>
          </cell>
        </row>
        <row r="12004">
          <cell r="B12004" t="str">
            <v>V04247</v>
          </cell>
          <cell r="C12004" t="str">
            <v>Giẻ lau</v>
          </cell>
          <cell r="D12004" t="str">
            <v>kg</v>
          </cell>
          <cell r="E12004">
            <v>0.3</v>
          </cell>
          <cell r="F12004">
            <v>5000</v>
          </cell>
          <cell r="G12004">
            <v>1</v>
          </cell>
          <cell r="H12004">
            <v>1500</v>
          </cell>
        </row>
        <row r="12005">
          <cell r="B12005" t="str">
            <v>Z999</v>
          </cell>
          <cell r="C12005" t="str">
            <v>Vật liệu khác</v>
          </cell>
          <cell r="D12005" t="str">
            <v>%</v>
          </cell>
          <cell r="E12005">
            <v>10</v>
          </cell>
          <cell r="F12005">
            <v>5500</v>
          </cell>
          <cell r="H12005">
            <v>550</v>
          </cell>
        </row>
        <row r="12006">
          <cell r="C12006" t="str">
            <v>Cộng</v>
          </cell>
          <cell r="H12006">
            <v>6050</v>
          </cell>
        </row>
        <row r="12007">
          <cell r="C12007" t="str">
            <v>b) Nhân công</v>
          </cell>
          <cell r="H12007">
            <v>1316417.7631578946</v>
          </cell>
        </row>
        <row r="12008">
          <cell r="B12008" t="str">
            <v>N2407</v>
          </cell>
          <cell r="C12008" t="str">
            <v>Nhân công bậc 4,0/7 - Nhóm 2</v>
          </cell>
          <cell r="D12008" t="str">
            <v>công</v>
          </cell>
          <cell r="E12008">
            <v>3.35</v>
          </cell>
          <cell r="F12008">
            <v>392960.52631578944</v>
          </cell>
          <cell r="G12008">
            <v>1</v>
          </cell>
          <cell r="H12008">
            <v>1316417.7631578946</v>
          </cell>
        </row>
        <row r="12009">
          <cell r="C12009" t="str">
            <v>c) Máy thi công</v>
          </cell>
          <cell r="H12009">
            <v>172421.3677636364</v>
          </cell>
        </row>
        <row r="12010">
          <cell r="B12010" t="str">
            <v>MBA3</v>
          </cell>
          <cell r="C12010" t="str">
            <v>Máy lọc ép</v>
          </cell>
          <cell r="D12010" t="str">
            <v>ca</v>
          </cell>
          <cell r="E12010">
            <v>0.86</v>
          </cell>
          <cell r="F12010">
            <v>24073</v>
          </cell>
          <cell r="G12010">
            <v>1</v>
          </cell>
          <cell r="H12010">
            <v>20702.78</v>
          </cell>
        </row>
        <row r="12011">
          <cell r="B12011" t="str">
            <v>MBA6</v>
          </cell>
          <cell r="C12011" t="str">
            <v>Máy bơm ly tâm</v>
          </cell>
          <cell r="D12011" t="str">
            <v>ca</v>
          </cell>
          <cell r="E12011">
            <v>0.27</v>
          </cell>
          <cell r="F12011">
            <v>25135</v>
          </cell>
          <cell r="G12011">
            <v>1</v>
          </cell>
          <cell r="H12011">
            <v>6786.4500000000007</v>
          </cell>
        </row>
        <row r="12012">
          <cell r="B12012" t="str">
            <v>M112.0401</v>
          </cell>
          <cell r="C12012" t="str">
            <v>Máy bơm chân không</v>
          </cell>
          <cell r="D12012" t="str">
            <v>ca</v>
          </cell>
          <cell r="E12012">
            <v>0.27</v>
          </cell>
          <cell r="F12012">
            <v>387252.32</v>
          </cell>
          <cell r="G12012">
            <v>1</v>
          </cell>
          <cell r="H12012">
            <v>104558.12640000001</v>
          </cell>
        </row>
        <row r="12013">
          <cell r="B12013" t="str">
            <v>M203.0007</v>
          </cell>
          <cell r="C12013" t="str">
            <v>Máy thử cao áp AI-70 hoặc tương đương</v>
          </cell>
          <cell r="D12013" t="str">
            <v>ca</v>
          </cell>
          <cell r="E12013">
            <v>0.1</v>
          </cell>
          <cell r="F12013">
            <v>403740.11363636365</v>
          </cell>
          <cell r="G12013">
            <v>1</v>
          </cell>
          <cell r="H12013">
            <v>40374.011363636368</v>
          </cell>
        </row>
        <row r="12014">
          <cell r="C12014" t="str">
            <v>Cộng</v>
          </cell>
          <cell r="H12014">
            <v>172421.3677636364</v>
          </cell>
        </row>
        <row r="12015">
          <cell r="B12015" t="str">
            <v>T1.2224</v>
          </cell>
          <cell r="C12015" t="str">
            <v>Lọc dầu, mức điện áp trước khi lọc 45kV, mức điện áp sau khi lọc 70kV - lọc bằng máy lọc ép thông thường</v>
          </cell>
          <cell r="D12015" t="str">
            <v>tấn</v>
          </cell>
          <cell r="E12015">
            <v>1</v>
          </cell>
          <cell r="I12015">
            <v>6050</v>
          </cell>
          <cell r="J12015">
            <v>1705448.6842105261</v>
          </cell>
          <cell r="K12015">
            <v>199058.98376363638</v>
          </cell>
        </row>
        <row r="12016">
          <cell r="C12016" t="str">
            <v>a) Vật liệu</v>
          </cell>
          <cell r="H12016">
            <v>6050</v>
          </cell>
        </row>
        <row r="12017">
          <cell r="B12017" t="str">
            <v>V09758</v>
          </cell>
          <cell r="C12017" t="str">
            <v>Vải trắng mộc 0,8m</v>
          </cell>
          <cell r="D12017" t="str">
            <v>m</v>
          </cell>
          <cell r="E12017">
            <v>0.5</v>
          </cell>
          <cell r="F12017">
            <v>8000</v>
          </cell>
          <cell r="G12017">
            <v>1</v>
          </cell>
          <cell r="H12017">
            <v>4000</v>
          </cell>
        </row>
        <row r="12018">
          <cell r="B12018" t="str">
            <v>V04247</v>
          </cell>
          <cell r="C12018" t="str">
            <v>Giẻ lau</v>
          </cell>
          <cell r="D12018" t="str">
            <v>kg</v>
          </cell>
          <cell r="E12018">
            <v>0.3</v>
          </cell>
          <cell r="F12018">
            <v>5000</v>
          </cell>
          <cell r="G12018">
            <v>1</v>
          </cell>
          <cell r="H12018">
            <v>1500</v>
          </cell>
        </row>
        <row r="12019">
          <cell r="B12019" t="str">
            <v>Z999</v>
          </cell>
          <cell r="C12019" t="str">
            <v>Vật liệu khác</v>
          </cell>
          <cell r="D12019" t="str">
            <v>%</v>
          </cell>
          <cell r="E12019">
            <v>10</v>
          </cell>
          <cell r="F12019">
            <v>5500</v>
          </cell>
          <cell r="H12019">
            <v>550</v>
          </cell>
        </row>
        <row r="12020">
          <cell r="C12020" t="str">
            <v>Cộng</v>
          </cell>
          <cell r="H12020">
            <v>6050</v>
          </cell>
        </row>
        <row r="12021">
          <cell r="C12021" t="str">
            <v>b) Nhân công</v>
          </cell>
          <cell r="H12021">
            <v>1705448.6842105261</v>
          </cell>
        </row>
        <row r="12022">
          <cell r="B12022" t="str">
            <v>N2407</v>
          </cell>
          <cell r="C12022" t="str">
            <v>Nhân công bậc 4,0/7 - Nhóm 2</v>
          </cell>
          <cell r="D12022" t="str">
            <v>công</v>
          </cell>
          <cell r="E12022">
            <v>4.34</v>
          </cell>
          <cell r="F12022">
            <v>392960.52631578944</v>
          </cell>
          <cell r="G12022">
            <v>1</v>
          </cell>
          <cell r="H12022">
            <v>1705448.6842105261</v>
          </cell>
        </row>
        <row r="12023">
          <cell r="C12023" t="str">
            <v>c) Máy thi công</v>
          </cell>
          <cell r="H12023">
            <v>199058.98376363638</v>
          </cell>
        </row>
        <row r="12024">
          <cell r="B12024" t="str">
            <v>MBA3</v>
          </cell>
          <cell r="C12024" t="str">
            <v>Máy lọc ép</v>
          </cell>
          <cell r="D12024" t="str">
            <v>ca</v>
          </cell>
          <cell r="E12024">
            <v>1.1100000000000001</v>
          </cell>
          <cell r="F12024">
            <v>24073</v>
          </cell>
          <cell r="G12024">
            <v>1</v>
          </cell>
          <cell r="H12024">
            <v>26721.030000000002</v>
          </cell>
        </row>
        <row r="12025">
          <cell r="B12025" t="str">
            <v>MBA6</v>
          </cell>
          <cell r="C12025" t="str">
            <v>Máy bơm ly tâm</v>
          </cell>
          <cell r="D12025" t="str">
            <v>ca</v>
          </cell>
          <cell r="E12025">
            <v>0.32</v>
          </cell>
          <cell r="F12025">
            <v>25135</v>
          </cell>
          <cell r="G12025">
            <v>1</v>
          </cell>
          <cell r="H12025">
            <v>8043.2</v>
          </cell>
        </row>
        <row r="12026">
          <cell r="B12026" t="str">
            <v>M112.0401</v>
          </cell>
          <cell r="C12026" t="str">
            <v>Máy bơm chân không</v>
          </cell>
          <cell r="D12026" t="str">
            <v>ca</v>
          </cell>
          <cell r="E12026">
            <v>0.32</v>
          </cell>
          <cell r="F12026">
            <v>387252.32</v>
          </cell>
          <cell r="G12026">
            <v>1</v>
          </cell>
          <cell r="H12026">
            <v>123920.7424</v>
          </cell>
        </row>
        <row r="12027">
          <cell r="B12027" t="str">
            <v>M203.0007</v>
          </cell>
          <cell r="C12027" t="str">
            <v>Máy thử cao áp AI-70 hoặc tương đương</v>
          </cell>
          <cell r="D12027" t="str">
            <v>ca</v>
          </cell>
          <cell r="E12027">
            <v>0.1</v>
          </cell>
          <cell r="F12027">
            <v>403740.11363636365</v>
          </cell>
          <cell r="G12027">
            <v>1</v>
          </cell>
          <cell r="H12027">
            <v>40374.011363636368</v>
          </cell>
        </row>
        <row r="12028">
          <cell r="C12028" t="str">
            <v>Cộng</v>
          </cell>
          <cell r="H12028">
            <v>199058.98376363638</v>
          </cell>
        </row>
        <row r="12029">
          <cell r="B12029" t="str">
            <v>T1.2231</v>
          </cell>
          <cell r="C12029" t="str">
            <v>Lọc dầu, mức điện áp trước khi lọc 45kV, mức điện áp sau khi lọc 50kV - lọc dầu bằng máy YBM-2</v>
          </cell>
          <cell r="D12029" t="str">
            <v>tấn</v>
          </cell>
          <cell r="E12029">
            <v>1</v>
          </cell>
          <cell r="I12029">
            <v>6050</v>
          </cell>
          <cell r="J12029">
            <v>915598.02631578944</v>
          </cell>
          <cell r="K12029">
            <v>335909.77136363636</v>
          </cell>
        </row>
        <row r="12030">
          <cell r="C12030" t="str">
            <v>a) Vật liệu</v>
          </cell>
          <cell r="H12030">
            <v>6050</v>
          </cell>
        </row>
        <row r="12031">
          <cell r="B12031" t="str">
            <v>V09758</v>
          </cell>
          <cell r="C12031" t="str">
            <v>Vải trắng mộc 0,8m</v>
          </cell>
          <cell r="D12031" t="str">
            <v>m</v>
          </cell>
          <cell r="E12031">
            <v>0.5</v>
          </cell>
          <cell r="F12031">
            <v>8000</v>
          </cell>
          <cell r="G12031">
            <v>1</v>
          </cell>
          <cell r="H12031">
            <v>4000</v>
          </cell>
        </row>
        <row r="12032">
          <cell r="B12032" t="str">
            <v>V04247</v>
          </cell>
          <cell r="C12032" t="str">
            <v>Giẻ lau</v>
          </cell>
          <cell r="D12032" t="str">
            <v>kg</v>
          </cell>
          <cell r="E12032">
            <v>0.3</v>
          </cell>
          <cell r="F12032">
            <v>5000</v>
          </cell>
          <cell r="G12032">
            <v>1</v>
          </cell>
          <cell r="H12032">
            <v>1500</v>
          </cell>
        </row>
        <row r="12033">
          <cell r="B12033" t="str">
            <v>Z999</v>
          </cell>
          <cell r="C12033" t="str">
            <v>Vật liệu khác</v>
          </cell>
          <cell r="D12033" t="str">
            <v>%</v>
          </cell>
          <cell r="E12033">
            <v>10</v>
          </cell>
          <cell r="F12033">
            <v>5500</v>
          </cell>
          <cell r="H12033">
            <v>550</v>
          </cell>
        </row>
        <row r="12034">
          <cell r="C12034" t="str">
            <v>Cộng</v>
          </cell>
          <cell r="H12034">
            <v>6050</v>
          </cell>
        </row>
        <row r="12035">
          <cell r="C12035" t="str">
            <v>b) Nhân công</v>
          </cell>
          <cell r="H12035">
            <v>915598.02631578944</v>
          </cell>
        </row>
        <row r="12036">
          <cell r="B12036" t="str">
            <v>N2407</v>
          </cell>
          <cell r="C12036" t="str">
            <v>Nhân công bậc 4,0/7 - Nhóm 2</v>
          </cell>
          <cell r="D12036" t="str">
            <v>công</v>
          </cell>
          <cell r="E12036">
            <v>2.33</v>
          </cell>
          <cell r="F12036">
            <v>392960.52631578944</v>
          </cell>
          <cell r="G12036">
            <v>1</v>
          </cell>
          <cell r="H12036">
            <v>915598.02631578944</v>
          </cell>
        </row>
        <row r="12037">
          <cell r="C12037" t="str">
            <v>c) Máy thi công</v>
          </cell>
          <cell r="H12037">
            <v>335909.77136363636</v>
          </cell>
        </row>
        <row r="12038">
          <cell r="B12038" t="str">
            <v>MBA1</v>
          </cell>
          <cell r="C12038" t="str">
            <v>Máy lọc dầu cải tạo YBM-2</v>
          </cell>
          <cell r="D12038" t="str">
            <v>ca</v>
          </cell>
          <cell r="E12038">
            <v>0.39</v>
          </cell>
          <cell r="F12038">
            <v>757784</v>
          </cell>
          <cell r="G12038">
            <v>1</v>
          </cell>
          <cell r="H12038">
            <v>295535.76</v>
          </cell>
        </row>
        <row r="12039">
          <cell r="B12039" t="str">
            <v>M203.0007</v>
          </cell>
          <cell r="C12039" t="str">
            <v>Máy thử cao áp AI-70 hoặc tương đương</v>
          </cell>
          <cell r="D12039" t="str">
            <v>ca</v>
          </cell>
          <cell r="E12039">
            <v>0.1</v>
          </cell>
          <cell r="F12039">
            <v>403740.11363636365</v>
          </cell>
          <cell r="G12039">
            <v>1</v>
          </cell>
          <cell r="H12039">
            <v>40374.011363636368</v>
          </cell>
        </row>
        <row r="12040">
          <cell r="C12040" t="str">
            <v>Cộng</v>
          </cell>
          <cell r="H12040">
            <v>335909.77136363636</v>
          </cell>
        </row>
        <row r="12041">
          <cell r="B12041" t="str">
            <v>T1.2232</v>
          </cell>
          <cell r="C12041" t="str">
            <v>Lọc dầu, mức điện áp trước khi lọc 45kV, mức điện áp sau khi lọc 55kV - lọc dầu bằng máy YBM-2</v>
          </cell>
          <cell r="D12041" t="str">
            <v>tấn</v>
          </cell>
          <cell r="E12041">
            <v>1</v>
          </cell>
          <cell r="I12041">
            <v>6050</v>
          </cell>
          <cell r="J12041">
            <v>1072782.2368421052</v>
          </cell>
          <cell r="K12041">
            <v>396532.49136363633</v>
          </cell>
        </row>
        <row r="12042">
          <cell r="C12042" t="str">
            <v>a) Vật liệu</v>
          </cell>
          <cell r="H12042">
            <v>6050</v>
          </cell>
        </row>
        <row r="12043">
          <cell r="B12043" t="str">
            <v>V09758</v>
          </cell>
          <cell r="C12043" t="str">
            <v>Vải trắng mộc 0,8m</v>
          </cell>
          <cell r="D12043" t="str">
            <v>m</v>
          </cell>
          <cell r="E12043">
            <v>0.5</v>
          </cell>
          <cell r="F12043">
            <v>8000</v>
          </cell>
          <cell r="G12043">
            <v>1</v>
          </cell>
          <cell r="H12043">
            <v>4000</v>
          </cell>
        </row>
        <row r="12044">
          <cell r="B12044" t="str">
            <v>V04247</v>
          </cell>
          <cell r="C12044" t="str">
            <v>Giẻ lau</v>
          </cell>
          <cell r="D12044" t="str">
            <v>kg</v>
          </cell>
          <cell r="E12044">
            <v>0.3</v>
          </cell>
          <cell r="F12044">
            <v>5000</v>
          </cell>
          <cell r="G12044">
            <v>1</v>
          </cell>
          <cell r="H12044">
            <v>1500</v>
          </cell>
        </row>
        <row r="12045">
          <cell r="B12045" t="str">
            <v>Z999</v>
          </cell>
          <cell r="C12045" t="str">
            <v>Vật liệu khác</v>
          </cell>
          <cell r="D12045" t="str">
            <v>%</v>
          </cell>
          <cell r="E12045">
            <v>10</v>
          </cell>
          <cell r="F12045">
            <v>5500</v>
          </cell>
          <cell r="H12045">
            <v>550</v>
          </cell>
        </row>
        <row r="12046">
          <cell r="C12046" t="str">
            <v>Cộng</v>
          </cell>
          <cell r="H12046">
            <v>6050</v>
          </cell>
        </row>
        <row r="12047">
          <cell r="C12047" t="str">
            <v>b) Nhân công</v>
          </cell>
          <cell r="H12047">
            <v>1072782.2368421052</v>
          </cell>
        </row>
        <row r="12048">
          <cell r="B12048" t="str">
            <v>N2407</v>
          </cell>
          <cell r="C12048" t="str">
            <v>Nhân công bậc 4,0/7 - Nhóm 2</v>
          </cell>
          <cell r="D12048" t="str">
            <v>công</v>
          </cell>
          <cell r="E12048">
            <v>2.73</v>
          </cell>
          <cell r="F12048">
            <v>392960.52631578944</v>
          </cell>
          <cell r="G12048">
            <v>1</v>
          </cell>
          <cell r="H12048">
            <v>1072782.2368421052</v>
          </cell>
        </row>
        <row r="12049">
          <cell r="C12049" t="str">
            <v>c) Máy thi công</v>
          </cell>
          <cell r="H12049">
            <v>396532.49136363633</v>
          </cell>
        </row>
        <row r="12050">
          <cell r="B12050" t="str">
            <v>MBA1</v>
          </cell>
          <cell r="C12050" t="str">
            <v>Máy lọc dầu cải tạo YBM-2</v>
          </cell>
          <cell r="D12050" t="str">
            <v>ca</v>
          </cell>
          <cell r="E12050">
            <v>0.47</v>
          </cell>
          <cell r="F12050">
            <v>757784</v>
          </cell>
          <cell r="G12050">
            <v>1</v>
          </cell>
          <cell r="H12050">
            <v>356158.48</v>
          </cell>
        </row>
        <row r="12051">
          <cell r="B12051" t="str">
            <v>M203.0007</v>
          </cell>
          <cell r="C12051" t="str">
            <v>Máy thử cao áp AI-70 hoặc tương đương</v>
          </cell>
          <cell r="D12051" t="str">
            <v>ca</v>
          </cell>
          <cell r="E12051">
            <v>0.1</v>
          </cell>
          <cell r="F12051">
            <v>403740.11363636365</v>
          </cell>
          <cell r="G12051">
            <v>1</v>
          </cell>
          <cell r="H12051">
            <v>40374.011363636368</v>
          </cell>
        </row>
        <row r="12052">
          <cell r="C12052" t="str">
            <v>Cộng</v>
          </cell>
          <cell r="H12052">
            <v>396532.49136363633</v>
          </cell>
        </row>
        <row r="12053">
          <cell r="B12053" t="str">
            <v>T1.2233</v>
          </cell>
          <cell r="C12053" t="str">
            <v>Lọc dầu, mức điện áp trước khi lọc 45kV, mức điện áp sau khi lọc 60kV - lọc dầu bằng máy YBM-2</v>
          </cell>
          <cell r="D12053" t="str">
            <v>tấn</v>
          </cell>
          <cell r="E12053">
            <v>1</v>
          </cell>
          <cell r="I12053">
            <v>6050</v>
          </cell>
          <cell r="J12053">
            <v>1316417.7631578946</v>
          </cell>
          <cell r="K12053">
            <v>434421.69136363635</v>
          </cell>
        </row>
        <row r="12054">
          <cell r="C12054" t="str">
            <v>a) Vật liệu</v>
          </cell>
          <cell r="H12054">
            <v>6050</v>
          </cell>
        </row>
        <row r="12055">
          <cell r="B12055" t="str">
            <v>V09758</v>
          </cell>
          <cell r="C12055" t="str">
            <v>Vải trắng mộc 0,8m</v>
          </cell>
          <cell r="D12055" t="str">
            <v>m</v>
          </cell>
          <cell r="E12055">
            <v>0.5</v>
          </cell>
          <cell r="F12055">
            <v>8000</v>
          </cell>
          <cell r="G12055">
            <v>1</v>
          </cell>
          <cell r="H12055">
            <v>4000</v>
          </cell>
        </row>
        <row r="12056">
          <cell r="B12056" t="str">
            <v>V04247</v>
          </cell>
          <cell r="C12056" t="str">
            <v>Giẻ lau</v>
          </cell>
          <cell r="D12056" t="str">
            <v>kg</v>
          </cell>
          <cell r="E12056">
            <v>0.3</v>
          </cell>
          <cell r="F12056">
            <v>5000</v>
          </cell>
          <cell r="G12056">
            <v>1</v>
          </cell>
          <cell r="H12056">
            <v>1500</v>
          </cell>
        </row>
        <row r="12057">
          <cell r="B12057" t="str">
            <v>Z999</v>
          </cell>
          <cell r="C12057" t="str">
            <v>Vật liệu khác</v>
          </cell>
          <cell r="D12057" t="str">
            <v>%</v>
          </cell>
          <cell r="E12057">
            <v>10</v>
          </cell>
          <cell r="F12057">
            <v>5500</v>
          </cell>
          <cell r="H12057">
            <v>550</v>
          </cell>
        </row>
        <row r="12058">
          <cell r="C12058" t="str">
            <v>Cộng</v>
          </cell>
          <cell r="H12058">
            <v>6050</v>
          </cell>
        </row>
        <row r="12059">
          <cell r="C12059" t="str">
            <v>b) Nhân công</v>
          </cell>
          <cell r="H12059">
            <v>1316417.7631578946</v>
          </cell>
        </row>
        <row r="12060">
          <cell r="B12060" t="str">
            <v>N2407</v>
          </cell>
          <cell r="C12060" t="str">
            <v>Nhân công bậc 4,0/7 - Nhóm 2</v>
          </cell>
          <cell r="D12060" t="str">
            <v>công</v>
          </cell>
          <cell r="E12060">
            <v>3.35</v>
          </cell>
          <cell r="F12060">
            <v>392960.52631578944</v>
          </cell>
          <cell r="G12060">
            <v>1</v>
          </cell>
          <cell r="H12060">
            <v>1316417.7631578946</v>
          </cell>
        </row>
        <row r="12061">
          <cell r="C12061" t="str">
            <v>c) Máy thi công</v>
          </cell>
          <cell r="H12061">
            <v>434421.69136363635</v>
          </cell>
        </row>
        <row r="12062">
          <cell r="B12062" t="str">
            <v>MBA1</v>
          </cell>
          <cell r="C12062" t="str">
            <v>Máy lọc dầu cải tạo YBM-2</v>
          </cell>
          <cell r="D12062" t="str">
            <v>ca</v>
          </cell>
          <cell r="E12062">
            <v>0.52</v>
          </cell>
          <cell r="F12062">
            <v>757784</v>
          </cell>
          <cell r="G12062">
            <v>1</v>
          </cell>
          <cell r="H12062">
            <v>394047.68</v>
          </cell>
        </row>
        <row r="12063">
          <cell r="B12063" t="str">
            <v>M203.0007</v>
          </cell>
          <cell r="C12063" t="str">
            <v>Máy thử cao áp AI-70 hoặc tương đương</v>
          </cell>
          <cell r="D12063" t="str">
            <v>ca</v>
          </cell>
          <cell r="E12063">
            <v>0.1</v>
          </cell>
          <cell r="F12063">
            <v>403740.11363636365</v>
          </cell>
          <cell r="G12063">
            <v>1</v>
          </cell>
          <cell r="H12063">
            <v>40374.011363636368</v>
          </cell>
        </row>
        <row r="12064">
          <cell r="C12064" t="str">
            <v>Cộng</v>
          </cell>
          <cell r="H12064">
            <v>434421.69136363635</v>
          </cell>
        </row>
        <row r="12065">
          <cell r="B12065" t="str">
            <v>T1.2234</v>
          </cell>
          <cell r="C12065" t="str">
            <v>Lọc dầu, mức điện áp trước khi lọc 45kV, mức điện áp sau khi lọc 70kV - lọc dầu bằng máy YBM-2</v>
          </cell>
          <cell r="D12065" t="str">
            <v>tấn</v>
          </cell>
          <cell r="E12065">
            <v>1</v>
          </cell>
          <cell r="I12065">
            <v>6050</v>
          </cell>
          <cell r="J12065">
            <v>1705448.6842105261</v>
          </cell>
          <cell r="K12065">
            <v>540511.45136363641</v>
          </cell>
        </row>
        <row r="12066">
          <cell r="C12066" t="str">
            <v>a) Vật liệu</v>
          </cell>
          <cell r="H12066">
            <v>6050</v>
          </cell>
        </row>
        <row r="12067">
          <cell r="B12067" t="str">
            <v>V09758</v>
          </cell>
          <cell r="C12067" t="str">
            <v>Vải trắng mộc 0,8m</v>
          </cell>
          <cell r="D12067" t="str">
            <v>m</v>
          </cell>
          <cell r="E12067">
            <v>0.5</v>
          </cell>
          <cell r="F12067">
            <v>8000</v>
          </cell>
          <cell r="G12067">
            <v>1</v>
          </cell>
          <cell r="H12067">
            <v>4000</v>
          </cell>
        </row>
        <row r="12068">
          <cell r="B12068" t="str">
            <v>V04247</v>
          </cell>
          <cell r="C12068" t="str">
            <v>Giẻ lau</v>
          </cell>
          <cell r="D12068" t="str">
            <v>kg</v>
          </cell>
          <cell r="E12068">
            <v>0.3</v>
          </cell>
          <cell r="F12068">
            <v>5000</v>
          </cell>
          <cell r="G12068">
            <v>1</v>
          </cell>
          <cell r="H12068">
            <v>1500</v>
          </cell>
        </row>
        <row r="12069">
          <cell r="B12069" t="str">
            <v>Z999</v>
          </cell>
          <cell r="C12069" t="str">
            <v>Vật liệu khác</v>
          </cell>
          <cell r="D12069" t="str">
            <v>%</v>
          </cell>
          <cell r="E12069">
            <v>10</v>
          </cell>
          <cell r="F12069">
            <v>5500</v>
          </cell>
          <cell r="H12069">
            <v>550</v>
          </cell>
        </row>
        <row r="12070">
          <cell r="C12070" t="str">
            <v>Cộng</v>
          </cell>
          <cell r="H12070">
            <v>6050</v>
          </cell>
        </row>
        <row r="12071">
          <cell r="C12071" t="str">
            <v>b) Nhân công</v>
          </cell>
          <cell r="H12071">
            <v>1705448.6842105261</v>
          </cell>
        </row>
        <row r="12072">
          <cell r="B12072" t="str">
            <v>N2407</v>
          </cell>
          <cell r="C12072" t="str">
            <v>Nhân công bậc 4,0/7 - Nhóm 2</v>
          </cell>
          <cell r="D12072" t="str">
            <v>công</v>
          </cell>
          <cell r="E12072">
            <v>4.34</v>
          </cell>
          <cell r="F12072">
            <v>392960.52631578944</v>
          </cell>
          <cell r="G12072">
            <v>1</v>
          </cell>
          <cell r="H12072">
            <v>1705448.6842105261</v>
          </cell>
        </row>
        <row r="12073">
          <cell r="C12073" t="str">
            <v>c) Máy thi công</v>
          </cell>
          <cell r="H12073">
            <v>540511.45136363641</v>
          </cell>
        </row>
        <row r="12074">
          <cell r="B12074" t="str">
            <v>MBA1</v>
          </cell>
          <cell r="C12074" t="str">
            <v>Máy lọc dầu cải tạo YBM-2</v>
          </cell>
          <cell r="D12074" t="str">
            <v>ca</v>
          </cell>
          <cell r="E12074">
            <v>0.66</v>
          </cell>
          <cell r="F12074">
            <v>757784</v>
          </cell>
          <cell r="G12074">
            <v>1</v>
          </cell>
          <cell r="H12074">
            <v>500137.44</v>
          </cell>
        </row>
        <row r="12075">
          <cell r="B12075" t="str">
            <v>M203.0007</v>
          </cell>
          <cell r="C12075" t="str">
            <v>Máy thử cao áp AI-70 hoặc tương đương</v>
          </cell>
          <cell r="D12075" t="str">
            <v>ca</v>
          </cell>
          <cell r="E12075">
            <v>0.1</v>
          </cell>
          <cell r="F12075">
            <v>403740.11363636365</v>
          </cell>
          <cell r="G12075">
            <v>1</v>
          </cell>
          <cell r="H12075">
            <v>40374.011363636368</v>
          </cell>
        </row>
        <row r="12076">
          <cell r="C12076" t="str">
            <v>Cộng</v>
          </cell>
          <cell r="H12076">
            <v>540511.45136363641</v>
          </cell>
        </row>
        <row r="12077">
          <cell r="B12077" t="str">
            <v>T1.2241</v>
          </cell>
          <cell r="C12077" t="str">
            <v>Lọc dầu, mức điện áp trước khi lọc 45kV, mức điện áp sau khi lọc 50kV - lọc dầu bằng máy tuần hoàn (máy hợp bộ KATO KLVC-4AXVSO)</v>
          </cell>
          <cell r="D12077" t="str">
            <v>tấn</v>
          </cell>
          <cell r="E12077">
            <v>1</v>
          </cell>
          <cell r="I12077">
            <v>6050</v>
          </cell>
          <cell r="J12077">
            <v>915598.02631578944</v>
          </cell>
          <cell r="K12077">
            <v>311901.93836363638</v>
          </cell>
        </row>
        <row r="12078">
          <cell r="C12078" t="str">
            <v>a) Vật liệu</v>
          </cell>
          <cell r="H12078">
            <v>6050</v>
          </cell>
        </row>
        <row r="12079">
          <cell r="B12079" t="str">
            <v>V09758</v>
          </cell>
          <cell r="C12079" t="str">
            <v>Vải trắng mộc 0,8m</v>
          </cell>
          <cell r="D12079" t="str">
            <v>m</v>
          </cell>
          <cell r="E12079">
            <v>0.5</v>
          </cell>
          <cell r="F12079">
            <v>8000</v>
          </cell>
          <cell r="G12079">
            <v>1</v>
          </cell>
          <cell r="H12079">
            <v>4000</v>
          </cell>
        </row>
        <row r="12080">
          <cell r="B12080" t="str">
            <v>V04247</v>
          </cell>
          <cell r="C12080" t="str">
            <v>Giẻ lau</v>
          </cell>
          <cell r="D12080" t="str">
            <v>kg</v>
          </cell>
          <cell r="E12080">
            <v>0.3</v>
          </cell>
          <cell r="F12080">
            <v>5000</v>
          </cell>
          <cell r="G12080">
            <v>1</v>
          </cell>
          <cell r="H12080">
            <v>1500</v>
          </cell>
        </row>
        <row r="12081">
          <cell r="B12081" t="str">
            <v>Z999</v>
          </cell>
          <cell r="C12081" t="str">
            <v>Vật liệu khác</v>
          </cell>
          <cell r="D12081" t="str">
            <v>%</v>
          </cell>
          <cell r="E12081">
            <v>10</v>
          </cell>
          <cell r="F12081">
            <v>5500</v>
          </cell>
          <cell r="H12081">
            <v>550</v>
          </cell>
        </row>
        <row r="12082">
          <cell r="C12082" t="str">
            <v>Cộng</v>
          </cell>
          <cell r="H12082">
            <v>6050</v>
          </cell>
        </row>
        <row r="12083">
          <cell r="C12083" t="str">
            <v>b) Nhân công</v>
          </cell>
          <cell r="H12083">
            <v>915598.02631578944</v>
          </cell>
        </row>
        <row r="12084">
          <cell r="B12084" t="str">
            <v>N2407</v>
          </cell>
          <cell r="C12084" t="str">
            <v>Nhân công bậc 4,0/7 - Nhóm 2</v>
          </cell>
          <cell r="D12084" t="str">
            <v>công</v>
          </cell>
          <cell r="E12084">
            <v>2.33</v>
          </cell>
          <cell r="F12084">
            <v>392960.52631578944</v>
          </cell>
          <cell r="G12084">
            <v>1</v>
          </cell>
          <cell r="H12084">
            <v>915598.02631578944</v>
          </cell>
        </row>
        <row r="12085">
          <cell r="C12085" t="str">
            <v>c) Máy thi công</v>
          </cell>
          <cell r="H12085">
            <v>311901.93836363638</v>
          </cell>
        </row>
        <row r="12086">
          <cell r="B12086" t="str">
            <v>MBA2</v>
          </cell>
          <cell r="C12086" t="str">
            <v>Máy lọc dầu hợp bộ KATO KLVC-4AXVSO</v>
          </cell>
          <cell r="D12086" t="str">
            <v>ca</v>
          </cell>
          <cell r="E12086">
            <v>0.187</v>
          </cell>
          <cell r="F12086">
            <v>1452021</v>
          </cell>
          <cell r="G12086">
            <v>1</v>
          </cell>
          <cell r="H12086">
            <v>271527.92700000003</v>
          </cell>
        </row>
        <row r="12087">
          <cell r="B12087" t="str">
            <v>M203.0007</v>
          </cell>
          <cell r="C12087" t="str">
            <v>Máy thử cao áp AI-70 hoặc tương đương</v>
          </cell>
          <cell r="D12087" t="str">
            <v>ca</v>
          </cell>
          <cell r="E12087">
            <v>0.1</v>
          </cell>
          <cell r="F12087">
            <v>403740.11363636365</v>
          </cell>
          <cell r="G12087">
            <v>1</v>
          </cell>
          <cell r="H12087">
            <v>40374.011363636368</v>
          </cell>
        </row>
        <row r="12088">
          <cell r="C12088" t="str">
            <v>Cộng</v>
          </cell>
          <cell r="H12088">
            <v>311901.93836363638</v>
          </cell>
        </row>
        <row r="12089">
          <cell r="B12089" t="str">
            <v>T1.2242</v>
          </cell>
          <cell r="C12089" t="str">
            <v>Lọc dầu, mức điện áp trước khi lọc 45kV, mức điện áp sau khi lọc 55kV - lọc dầu bằng máy tuần hoàn (máy hợp bộ KATO KLVC-4AXVSO)</v>
          </cell>
          <cell r="D12089" t="str">
            <v>tấn</v>
          </cell>
          <cell r="E12089">
            <v>1</v>
          </cell>
          <cell r="I12089">
            <v>6050</v>
          </cell>
          <cell r="J12089">
            <v>1072782.2368421052</v>
          </cell>
          <cell r="K12089">
            <v>380146.9253636364</v>
          </cell>
        </row>
        <row r="12090">
          <cell r="C12090" t="str">
            <v>a) Vật liệu</v>
          </cell>
          <cell r="H12090">
            <v>6050</v>
          </cell>
        </row>
        <row r="12091">
          <cell r="B12091" t="str">
            <v>V09758</v>
          </cell>
          <cell r="C12091" t="str">
            <v>Vải trắng mộc 0,8m</v>
          </cell>
          <cell r="D12091" t="str">
            <v>m</v>
          </cell>
          <cell r="E12091">
            <v>0.5</v>
          </cell>
          <cell r="F12091">
            <v>8000</v>
          </cell>
          <cell r="G12091">
            <v>1</v>
          </cell>
          <cell r="H12091">
            <v>4000</v>
          </cell>
        </row>
        <row r="12092">
          <cell r="B12092" t="str">
            <v>V04247</v>
          </cell>
          <cell r="C12092" t="str">
            <v>Giẻ lau</v>
          </cell>
          <cell r="D12092" t="str">
            <v>kg</v>
          </cell>
          <cell r="E12092">
            <v>0.3</v>
          </cell>
          <cell r="F12092">
            <v>5000</v>
          </cell>
          <cell r="G12092">
            <v>1</v>
          </cell>
          <cell r="H12092">
            <v>1500</v>
          </cell>
        </row>
        <row r="12093">
          <cell r="B12093" t="str">
            <v>Z999</v>
          </cell>
          <cell r="C12093" t="str">
            <v>Vật liệu khác</v>
          </cell>
          <cell r="D12093" t="str">
            <v>%</v>
          </cell>
          <cell r="E12093">
            <v>10</v>
          </cell>
          <cell r="F12093">
            <v>5500</v>
          </cell>
          <cell r="H12093">
            <v>550</v>
          </cell>
        </row>
        <row r="12094">
          <cell r="C12094" t="str">
            <v>Cộng</v>
          </cell>
          <cell r="H12094">
            <v>6050</v>
          </cell>
        </row>
        <row r="12095">
          <cell r="C12095" t="str">
            <v>b) Nhân công</v>
          </cell>
          <cell r="H12095">
            <v>1072782.2368421052</v>
          </cell>
        </row>
        <row r="12096">
          <cell r="B12096" t="str">
            <v>N2407</v>
          </cell>
          <cell r="C12096" t="str">
            <v>Nhân công bậc 4,0/7 - Nhóm 2</v>
          </cell>
          <cell r="D12096" t="str">
            <v>công</v>
          </cell>
          <cell r="E12096">
            <v>2.73</v>
          </cell>
          <cell r="F12096">
            <v>392960.52631578944</v>
          </cell>
          <cell r="G12096">
            <v>1</v>
          </cell>
          <cell r="H12096">
            <v>1072782.2368421052</v>
          </cell>
        </row>
        <row r="12097">
          <cell r="C12097" t="str">
            <v>c) Máy thi công</v>
          </cell>
          <cell r="H12097">
            <v>380146.9253636364</v>
          </cell>
        </row>
        <row r="12098">
          <cell r="B12098" t="str">
            <v>MBA2</v>
          </cell>
          <cell r="C12098" t="str">
            <v>Máy lọc dầu hợp bộ KATO KLVC-4AXVSO</v>
          </cell>
          <cell r="D12098" t="str">
            <v>ca</v>
          </cell>
          <cell r="E12098">
            <v>0.23400000000000001</v>
          </cell>
          <cell r="F12098">
            <v>1452021</v>
          </cell>
          <cell r="G12098">
            <v>1</v>
          </cell>
          <cell r="H12098">
            <v>339772.91400000005</v>
          </cell>
        </row>
        <row r="12099">
          <cell r="B12099" t="str">
            <v>M203.0007</v>
          </cell>
          <cell r="C12099" t="str">
            <v>Máy thử cao áp AI-70 hoặc tương đương</v>
          </cell>
          <cell r="D12099" t="str">
            <v>ca</v>
          </cell>
          <cell r="E12099">
            <v>0.1</v>
          </cell>
          <cell r="F12099">
            <v>403740.11363636365</v>
          </cell>
          <cell r="G12099">
            <v>1</v>
          </cell>
          <cell r="H12099">
            <v>40374.011363636368</v>
          </cell>
        </row>
        <row r="12100">
          <cell r="C12100" t="str">
            <v>Cộng</v>
          </cell>
          <cell r="H12100">
            <v>380146.9253636364</v>
          </cell>
        </row>
        <row r="12101">
          <cell r="B12101" t="str">
            <v>T1.2243</v>
          </cell>
          <cell r="C12101" t="str">
            <v>Lọc dầu, mức điện áp trước khi lọc 45kV, mức điện áp sau khi lọc 60kV - lọc dầu bằng máy tuần hoàn (máy hợp bộ KATO KLVC-4AXVSO)</v>
          </cell>
          <cell r="D12101" t="str">
            <v>tấn</v>
          </cell>
          <cell r="E12101">
            <v>1</v>
          </cell>
          <cell r="I12101">
            <v>6050</v>
          </cell>
          <cell r="J12101">
            <v>1316417.7631578946</v>
          </cell>
          <cell r="K12101">
            <v>454199.99636363634</v>
          </cell>
        </row>
        <row r="12102">
          <cell r="C12102" t="str">
            <v>a) Vật liệu</v>
          </cell>
          <cell r="H12102">
            <v>6050</v>
          </cell>
        </row>
        <row r="12103">
          <cell r="B12103" t="str">
            <v>V09758</v>
          </cell>
          <cell r="C12103" t="str">
            <v>Vải trắng mộc 0,8m</v>
          </cell>
          <cell r="D12103" t="str">
            <v>m</v>
          </cell>
          <cell r="E12103">
            <v>0.5</v>
          </cell>
          <cell r="F12103">
            <v>8000</v>
          </cell>
          <cell r="G12103">
            <v>1</v>
          </cell>
          <cell r="H12103">
            <v>4000</v>
          </cell>
        </row>
        <row r="12104">
          <cell r="B12104" t="str">
            <v>V04247</v>
          </cell>
          <cell r="C12104" t="str">
            <v>Giẻ lau</v>
          </cell>
          <cell r="D12104" t="str">
            <v>kg</v>
          </cell>
          <cell r="E12104">
            <v>0.3</v>
          </cell>
          <cell r="F12104">
            <v>5000</v>
          </cell>
          <cell r="G12104">
            <v>1</v>
          </cell>
          <cell r="H12104">
            <v>1500</v>
          </cell>
        </row>
        <row r="12105">
          <cell r="B12105" t="str">
            <v>Z999</v>
          </cell>
          <cell r="C12105" t="str">
            <v>Vật liệu khác</v>
          </cell>
          <cell r="D12105" t="str">
            <v>%</v>
          </cell>
          <cell r="E12105">
            <v>10</v>
          </cell>
          <cell r="F12105">
            <v>5500</v>
          </cell>
          <cell r="H12105">
            <v>550</v>
          </cell>
        </row>
        <row r="12106">
          <cell r="C12106" t="str">
            <v>Cộng</v>
          </cell>
          <cell r="H12106">
            <v>6050</v>
          </cell>
        </row>
        <row r="12107">
          <cell r="C12107" t="str">
            <v>b) Nhân công</v>
          </cell>
          <cell r="H12107">
            <v>1316417.7631578946</v>
          </cell>
        </row>
        <row r="12108">
          <cell r="B12108" t="str">
            <v>N2407</v>
          </cell>
          <cell r="C12108" t="str">
            <v>Nhân công bậc 4,0/7 - Nhóm 2</v>
          </cell>
          <cell r="D12108" t="str">
            <v>công</v>
          </cell>
          <cell r="E12108">
            <v>3.35</v>
          </cell>
          <cell r="F12108">
            <v>392960.52631578944</v>
          </cell>
          <cell r="G12108">
            <v>1</v>
          </cell>
          <cell r="H12108">
            <v>1316417.7631578946</v>
          </cell>
        </row>
        <row r="12109">
          <cell r="C12109" t="str">
            <v>c) Máy thi công</v>
          </cell>
          <cell r="H12109">
            <v>454199.99636363634</v>
          </cell>
        </row>
        <row r="12110">
          <cell r="B12110" t="str">
            <v>MBA2</v>
          </cell>
          <cell r="C12110" t="str">
            <v>Máy lọc dầu hợp bộ KATO KLVC-4AXVSO</v>
          </cell>
          <cell r="D12110" t="str">
            <v>ca</v>
          </cell>
          <cell r="E12110">
            <v>0.28499999999999998</v>
          </cell>
          <cell r="F12110">
            <v>1452021</v>
          </cell>
          <cell r="G12110">
            <v>1</v>
          </cell>
          <cell r="H12110">
            <v>413825.98499999999</v>
          </cell>
        </row>
        <row r="12111">
          <cell r="B12111" t="str">
            <v>M203.0007</v>
          </cell>
          <cell r="C12111" t="str">
            <v>Máy thử cao áp AI-70 hoặc tương đương</v>
          </cell>
          <cell r="D12111" t="str">
            <v>ca</v>
          </cell>
          <cell r="E12111">
            <v>0.1</v>
          </cell>
          <cell r="F12111">
            <v>403740.11363636365</v>
          </cell>
          <cell r="G12111">
            <v>1</v>
          </cell>
          <cell r="H12111">
            <v>40374.011363636368</v>
          </cell>
        </row>
        <row r="12112">
          <cell r="C12112" t="str">
            <v>Cộng</v>
          </cell>
          <cell r="H12112">
            <v>454199.99636363634</v>
          </cell>
        </row>
        <row r="12113">
          <cell r="B12113" t="str">
            <v>T1.2244</v>
          </cell>
          <cell r="C12113" t="str">
            <v>Lọc dầu, mức điện áp trước khi lọc 45kV, mức điện áp sau khi lọc 70kV - lọc dầu bằng máy tuần hoàn (máy hợp bộ KATO KLVC-4AXVSO)</v>
          </cell>
          <cell r="D12113" t="str">
            <v>tấn</v>
          </cell>
          <cell r="E12113">
            <v>1</v>
          </cell>
          <cell r="I12113">
            <v>6050</v>
          </cell>
          <cell r="J12113">
            <v>1705448.6842105261</v>
          </cell>
          <cell r="K12113">
            <v>534061.15136363637</v>
          </cell>
        </row>
        <row r="12114">
          <cell r="C12114" t="str">
            <v>a) Vật liệu</v>
          </cell>
          <cell r="H12114">
            <v>6050</v>
          </cell>
        </row>
        <row r="12115">
          <cell r="B12115" t="str">
            <v>V09758</v>
          </cell>
          <cell r="C12115" t="str">
            <v>Vải trắng mộc 0,8m</v>
          </cell>
          <cell r="D12115" t="str">
            <v>m</v>
          </cell>
          <cell r="E12115">
            <v>0.5</v>
          </cell>
          <cell r="F12115">
            <v>8000</v>
          </cell>
          <cell r="G12115">
            <v>1</v>
          </cell>
          <cell r="H12115">
            <v>4000</v>
          </cell>
        </row>
        <row r="12116">
          <cell r="B12116" t="str">
            <v>V04247</v>
          </cell>
          <cell r="C12116" t="str">
            <v>Giẻ lau</v>
          </cell>
          <cell r="D12116" t="str">
            <v>kg</v>
          </cell>
          <cell r="E12116">
            <v>0.3</v>
          </cell>
          <cell r="F12116">
            <v>5000</v>
          </cell>
          <cell r="G12116">
            <v>1</v>
          </cell>
          <cell r="H12116">
            <v>1500</v>
          </cell>
        </row>
        <row r="12117">
          <cell r="B12117" t="str">
            <v>Z999</v>
          </cell>
          <cell r="C12117" t="str">
            <v>Vật liệu khác</v>
          </cell>
          <cell r="D12117" t="str">
            <v>%</v>
          </cell>
          <cell r="E12117">
            <v>10</v>
          </cell>
          <cell r="F12117">
            <v>5500</v>
          </cell>
          <cell r="H12117">
            <v>550</v>
          </cell>
        </row>
        <row r="12118">
          <cell r="C12118" t="str">
            <v>Cộng</v>
          </cell>
          <cell r="H12118">
            <v>6050</v>
          </cell>
        </row>
        <row r="12119">
          <cell r="C12119" t="str">
            <v>b) Nhân công</v>
          </cell>
          <cell r="H12119">
            <v>1705448.6842105261</v>
          </cell>
        </row>
        <row r="12120">
          <cell r="B12120" t="str">
            <v>N2407</v>
          </cell>
          <cell r="C12120" t="str">
            <v>Nhân công bậc 4,0/7 - Nhóm 2</v>
          </cell>
          <cell r="D12120" t="str">
            <v>công</v>
          </cell>
          <cell r="E12120">
            <v>4.34</v>
          </cell>
          <cell r="F12120">
            <v>392960.52631578944</v>
          </cell>
          <cell r="G12120">
            <v>1</v>
          </cell>
          <cell r="H12120">
            <v>1705448.6842105261</v>
          </cell>
        </row>
        <row r="12121">
          <cell r="C12121" t="str">
            <v>c) Máy thi công</v>
          </cell>
          <cell r="H12121">
            <v>534061.15136363637</v>
          </cell>
        </row>
        <row r="12122">
          <cell r="B12122" t="str">
            <v>MBA2</v>
          </cell>
          <cell r="C12122" t="str">
            <v>Máy lọc dầu hợp bộ KATO KLVC-4AXVSO</v>
          </cell>
          <cell r="D12122" t="str">
            <v>ca</v>
          </cell>
          <cell r="E12122">
            <v>0.34</v>
          </cell>
          <cell r="F12122">
            <v>1452021</v>
          </cell>
          <cell r="G12122">
            <v>1</v>
          </cell>
          <cell r="H12122">
            <v>493687.14</v>
          </cell>
        </row>
        <row r="12123">
          <cell r="B12123" t="str">
            <v>M203.0007</v>
          </cell>
          <cell r="C12123" t="str">
            <v>Máy thử cao áp AI-70 hoặc tương đương</v>
          </cell>
          <cell r="D12123" t="str">
            <v>ca</v>
          </cell>
          <cell r="E12123">
            <v>0.1</v>
          </cell>
          <cell r="F12123">
            <v>403740.11363636365</v>
          </cell>
          <cell r="G12123">
            <v>1</v>
          </cell>
          <cell r="H12123">
            <v>40374.011363636368</v>
          </cell>
        </row>
        <row r="12124">
          <cell r="C12124" t="str">
            <v>Cộng</v>
          </cell>
          <cell r="H12124">
            <v>534061.15136363637</v>
          </cell>
        </row>
        <row r="12125">
          <cell r="B12125" t="str">
            <v>T1.2251</v>
          </cell>
          <cell r="C12125" t="str">
            <v>Lọc dầu, mức điện áp trước khi lọc 50kV, mức điện áp sau khi lọc 55kV - lọc bằng máy lọc ép thông thường</v>
          </cell>
          <cell r="D12125" t="str">
            <v>tấn</v>
          </cell>
          <cell r="E12125">
            <v>1</v>
          </cell>
          <cell r="I12125">
            <v>6050</v>
          </cell>
          <cell r="J12125">
            <v>1005978.947368421</v>
          </cell>
          <cell r="K12125">
            <v>152555.65496363636</v>
          </cell>
        </row>
        <row r="12126">
          <cell r="C12126" t="str">
            <v>a) Vật liệu</v>
          </cell>
          <cell r="H12126">
            <v>6050</v>
          </cell>
        </row>
        <row r="12127">
          <cell r="B12127" t="str">
            <v>V09758</v>
          </cell>
          <cell r="C12127" t="str">
            <v>Vải trắng mộc 0,8m</v>
          </cell>
          <cell r="D12127" t="str">
            <v>m</v>
          </cell>
          <cell r="E12127">
            <v>0.5</v>
          </cell>
          <cell r="F12127">
            <v>8000</v>
          </cell>
          <cell r="G12127">
            <v>1</v>
          </cell>
          <cell r="H12127">
            <v>4000</v>
          </cell>
        </row>
        <row r="12128">
          <cell r="B12128" t="str">
            <v>V04247</v>
          </cell>
          <cell r="C12128" t="str">
            <v>Giẻ lau</v>
          </cell>
          <cell r="D12128" t="str">
            <v>kg</v>
          </cell>
          <cell r="E12128">
            <v>0.3</v>
          </cell>
          <cell r="F12128">
            <v>5000</v>
          </cell>
          <cell r="G12128">
            <v>1</v>
          </cell>
          <cell r="H12128">
            <v>1500</v>
          </cell>
        </row>
        <row r="12129">
          <cell r="B12129" t="str">
            <v>Z999</v>
          </cell>
          <cell r="C12129" t="str">
            <v>Vật liệu khác</v>
          </cell>
          <cell r="D12129" t="str">
            <v>%</v>
          </cell>
          <cell r="E12129">
            <v>10</v>
          </cell>
          <cell r="F12129">
            <v>5500</v>
          </cell>
          <cell r="H12129">
            <v>550</v>
          </cell>
        </row>
        <row r="12130">
          <cell r="C12130" t="str">
            <v>Cộng</v>
          </cell>
          <cell r="H12130">
            <v>6050</v>
          </cell>
        </row>
        <row r="12131">
          <cell r="C12131" t="str">
            <v>b) Nhân công</v>
          </cell>
          <cell r="H12131">
            <v>1005978.947368421</v>
          </cell>
        </row>
        <row r="12132">
          <cell r="B12132" t="str">
            <v>N2407</v>
          </cell>
          <cell r="C12132" t="str">
            <v>Nhân công bậc 4,0/7 - Nhóm 2</v>
          </cell>
          <cell r="D12132" t="str">
            <v>công</v>
          </cell>
          <cell r="E12132">
            <v>2.56</v>
          </cell>
          <cell r="F12132">
            <v>392960.52631578944</v>
          </cell>
          <cell r="G12132">
            <v>1</v>
          </cell>
          <cell r="H12132">
            <v>1005978.947368421</v>
          </cell>
        </row>
        <row r="12133">
          <cell r="C12133" t="str">
            <v>c) Máy thi công</v>
          </cell>
          <cell r="H12133">
            <v>152555.65496363636</v>
          </cell>
        </row>
        <row r="12134">
          <cell r="B12134" t="str">
            <v>MBA3</v>
          </cell>
          <cell r="C12134" t="str">
            <v>Máy lọc ép</v>
          </cell>
          <cell r="D12134" t="str">
            <v>ca</v>
          </cell>
          <cell r="E12134">
            <v>0.72</v>
          </cell>
          <cell r="F12134">
            <v>24073</v>
          </cell>
          <cell r="G12134">
            <v>1</v>
          </cell>
          <cell r="H12134">
            <v>17332.559999999998</v>
          </cell>
        </row>
        <row r="12135">
          <cell r="B12135" t="str">
            <v>MBA6</v>
          </cell>
          <cell r="C12135" t="str">
            <v>Máy bơm ly tâm</v>
          </cell>
          <cell r="D12135" t="str">
            <v>ca</v>
          </cell>
          <cell r="E12135">
            <v>0.23</v>
          </cell>
          <cell r="F12135">
            <v>25135</v>
          </cell>
          <cell r="G12135">
            <v>1</v>
          </cell>
          <cell r="H12135">
            <v>5781.05</v>
          </cell>
        </row>
        <row r="12136">
          <cell r="B12136" t="str">
            <v>M112.0401</v>
          </cell>
          <cell r="C12136" t="str">
            <v>Máy bơm chân không</v>
          </cell>
          <cell r="D12136" t="str">
            <v>ca</v>
          </cell>
          <cell r="E12136">
            <v>0.23</v>
          </cell>
          <cell r="F12136">
            <v>387252.32</v>
          </cell>
          <cell r="G12136">
            <v>1</v>
          </cell>
          <cell r="H12136">
            <v>89068.03360000001</v>
          </cell>
        </row>
        <row r="12137">
          <cell r="B12137" t="str">
            <v>M203.0007</v>
          </cell>
          <cell r="C12137" t="str">
            <v>Máy thử cao áp AI-70 hoặc tương đương</v>
          </cell>
          <cell r="D12137" t="str">
            <v>ca</v>
          </cell>
          <cell r="E12137">
            <v>0.1</v>
          </cell>
          <cell r="F12137">
            <v>403740.11363636365</v>
          </cell>
          <cell r="G12137">
            <v>1</v>
          </cell>
          <cell r="H12137">
            <v>40374.011363636368</v>
          </cell>
        </row>
        <row r="12138">
          <cell r="C12138" t="str">
            <v>Cộng</v>
          </cell>
          <cell r="H12138">
            <v>152555.65496363636</v>
          </cell>
        </row>
        <row r="12139">
          <cell r="B12139" t="str">
            <v>T1.2252</v>
          </cell>
          <cell r="C12139" t="str">
            <v>Lọc dầu, mức điện áp trước khi lọc 50kV, mức điện áp sau khi lọc 60kV - lọc bằng máy lọc ép thông thường</v>
          </cell>
          <cell r="D12139" t="str">
            <v>tấn</v>
          </cell>
          <cell r="E12139">
            <v>1</v>
          </cell>
          <cell r="I12139">
            <v>6050</v>
          </cell>
          <cell r="J12139">
            <v>1233896.0526315789</v>
          </cell>
          <cell r="K12139">
            <v>162488.51136363635</v>
          </cell>
        </row>
        <row r="12140">
          <cell r="C12140" t="str">
            <v>a) Vật liệu</v>
          </cell>
          <cell r="H12140">
            <v>6050</v>
          </cell>
        </row>
        <row r="12141">
          <cell r="B12141" t="str">
            <v>V09758</v>
          </cell>
          <cell r="C12141" t="str">
            <v>Vải trắng mộc 0,8m</v>
          </cell>
          <cell r="D12141" t="str">
            <v>m</v>
          </cell>
          <cell r="E12141">
            <v>0.5</v>
          </cell>
          <cell r="F12141">
            <v>8000</v>
          </cell>
          <cell r="G12141">
            <v>1</v>
          </cell>
          <cell r="H12141">
            <v>4000</v>
          </cell>
        </row>
        <row r="12142">
          <cell r="B12142" t="str">
            <v>V04247</v>
          </cell>
          <cell r="C12142" t="str">
            <v>Giẻ lau</v>
          </cell>
          <cell r="D12142" t="str">
            <v>kg</v>
          </cell>
          <cell r="E12142">
            <v>0.3</v>
          </cell>
          <cell r="F12142">
            <v>5000</v>
          </cell>
          <cell r="G12142">
            <v>1</v>
          </cell>
          <cell r="H12142">
            <v>1500</v>
          </cell>
        </row>
        <row r="12143">
          <cell r="B12143" t="str">
            <v>Z999</v>
          </cell>
          <cell r="C12143" t="str">
            <v>Vật liệu khác</v>
          </cell>
          <cell r="D12143" t="str">
            <v>%</v>
          </cell>
          <cell r="E12143">
            <v>10</v>
          </cell>
          <cell r="F12143">
            <v>5500</v>
          </cell>
          <cell r="H12143">
            <v>550</v>
          </cell>
        </row>
        <row r="12144">
          <cell r="C12144" t="str">
            <v>Cộng</v>
          </cell>
          <cell r="H12144">
            <v>6050</v>
          </cell>
        </row>
        <row r="12145">
          <cell r="C12145" t="str">
            <v>b) Nhân công</v>
          </cell>
          <cell r="H12145">
            <v>1233896.0526315789</v>
          </cell>
        </row>
        <row r="12146">
          <cell r="B12146" t="str">
            <v>N2407</v>
          </cell>
          <cell r="C12146" t="str">
            <v>Nhân công bậc 4,0/7 - Nhóm 2</v>
          </cell>
          <cell r="D12146" t="str">
            <v>công</v>
          </cell>
          <cell r="E12146">
            <v>3.14</v>
          </cell>
          <cell r="F12146">
            <v>392960.52631578944</v>
          </cell>
          <cell r="G12146">
            <v>1</v>
          </cell>
          <cell r="H12146">
            <v>1233896.0526315789</v>
          </cell>
        </row>
        <row r="12147">
          <cell r="C12147" t="str">
            <v>c) Máy thi công</v>
          </cell>
          <cell r="H12147">
            <v>162488.51136363635</v>
          </cell>
        </row>
        <row r="12148">
          <cell r="B12148" t="str">
            <v>MBA3</v>
          </cell>
          <cell r="C12148" t="str">
            <v>Máy lọc ép</v>
          </cell>
          <cell r="D12148" t="str">
            <v>ca</v>
          </cell>
          <cell r="E12148">
            <v>0.79</v>
          </cell>
          <cell r="F12148">
            <v>24073</v>
          </cell>
          <cell r="G12148">
            <v>1</v>
          </cell>
          <cell r="H12148">
            <v>19017.670000000002</v>
          </cell>
        </row>
        <row r="12149">
          <cell r="B12149" t="str">
            <v>MBA6</v>
          </cell>
          <cell r="C12149" t="str">
            <v>Máy bơm ly tâm</v>
          </cell>
          <cell r="D12149" t="str">
            <v>ca</v>
          </cell>
          <cell r="E12149">
            <v>0.25</v>
          </cell>
          <cell r="F12149">
            <v>25135</v>
          </cell>
          <cell r="G12149">
            <v>1</v>
          </cell>
          <cell r="H12149">
            <v>6283.75</v>
          </cell>
        </row>
        <row r="12150">
          <cell r="B12150" t="str">
            <v>M112.0401</v>
          </cell>
          <cell r="C12150" t="str">
            <v>Máy bơm chân không</v>
          </cell>
          <cell r="D12150" t="str">
            <v>ca</v>
          </cell>
          <cell r="E12150">
            <v>0.25</v>
          </cell>
          <cell r="F12150">
            <v>387252.32</v>
          </cell>
          <cell r="G12150">
            <v>1</v>
          </cell>
          <cell r="H12150">
            <v>96813.08</v>
          </cell>
        </row>
        <row r="12151">
          <cell r="B12151" t="str">
            <v>M203.0007</v>
          </cell>
          <cell r="C12151" t="str">
            <v>Máy thử cao áp AI-70 hoặc tương đương</v>
          </cell>
          <cell r="D12151" t="str">
            <v>ca</v>
          </cell>
          <cell r="E12151">
            <v>0.1</v>
          </cell>
          <cell r="F12151">
            <v>403740.11363636365</v>
          </cell>
          <cell r="G12151">
            <v>1</v>
          </cell>
          <cell r="H12151">
            <v>40374.011363636368</v>
          </cell>
        </row>
        <row r="12152">
          <cell r="C12152" t="str">
            <v>Cộng</v>
          </cell>
          <cell r="H12152">
            <v>162488.51136363635</v>
          </cell>
        </row>
        <row r="12153">
          <cell r="B12153" t="str">
            <v>T1.2253</v>
          </cell>
          <cell r="C12153" t="str">
            <v>Lọc dầu, mức điện áp trước khi lọc 50kV, mức điện áp sau khi lọc 70kV - lọc bằng máy lọc ép thông thường</v>
          </cell>
          <cell r="D12153" t="str">
            <v>tấn</v>
          </cell>
          <cell r="E12153">
            <v>1</v>
          </cell>
          <cell r="I12153">
            <v>6050</v>
          </cell>
          <cell r="J12153">
            <v>1599349.3421052631</v>
          </cell>
          <cell r="K12153">
            <v>172421.3677636364</v>
          </cell>
        </row>
        <row r="12154">
          <cell r="C12154" t="str">
            <v>a) Vật liệu</v>
          </cell>
          <cell r="H12154">
            <v>6050</v>
          </cell>
        </row>
        <row r="12155">
          <cell r="B12155" t="str">
            <v>V09758</v>
          </cell>
          <cell r="C12155" t="str">
            <v>Vải trắng mộc 0,8m</v>
          </cell>
          <cell r="D12155" t="str">
            <v>m</v>
          </cell>
          <cell r="E12155">
            <v>0.5</v>
          </cell>
          <cell r="F12155">
            <v>8000</v>
          </cell>
          <cell r="G12155">
            <v>1</v>
          </cell>
          <cell r="H12155">
            <v>4000</v>
          </cell>
        </row>
        <row r="12156">
          <cell r="B12156" t="str">
            <v>V04247</v>
          </cell>
          <cell r="C12156" t="str">
            <v>Giẻ lau</v>
          </cell>
          <cell r="D12156" t="str">
            <v>kg</v>
          </cell>
          <cell r="E12156">
            <v>0.3</v>
          </cell>
          <cell r="F12156">
            <v>5000</v>
          </cell>
          <cell r="G12156">
            <v>1</v>
          </cell>
          <cell r="H12156">
            <v>1500</v>
          </cell>
        </row>
        <row r="12157">
          <cell r="B12157" t="str">
            <v>Z999</v>
          </cell>
          <cell r="C12157" t="str">
            <v>Vật liệu khác</v>
          </cell>
          <cell r="D12157" t="str">
            <v>%</v>
          </cell>
          <cell r="E12157">
            <v>10</v>
          </cell>
          <cell r="F12157">
            <v>5500</v>
          </cell>
          <cell r="H12157">
            <v>550</v>
          </cell>
        </row>
        <row r="12158">
          <cell r="C12158" t="str">
            <v>Cộng</v>
          </cell>
          <cell r="H12158">
            <v>6050</v>
          </cell>
        </row>
        <row r="12159">
          <cell r="C12159" t="str">
            <v>b) Nhân công</v>
          </cell>
          <cell r="H12159">
            <v>1599349.3421052631</v>
          </cell>
        </row>
        <row r="12160">
          <cell r="B12160" t="str">
            <v>N2407</v>
          </cell>
          <cell r="C12160" t="str">
            <v>Nhân công bậc 4,0/7 - Nhóm 2</v>
          </cell>
          <cell r="D12160" t="str">
            <v>công</v>
          </cell>
          <cell r="E12160">
            <v>4.07</v>
          </cell>
          <cell r="F12160">
            <v>392960.52631578944</v>
          </cell>
          <cell r="G12160">
            <v>1</v>
          </cell>
          <cell r="H12160">
            <v>1599349.3421052631</v>
          </cell>
        </row>
        <row r="12161">
          <cell r="C12161" t="str">
            <v>c) Máy thi công</v>
          </cell>
          <cell r="H12161">
            <v>172421.3677636364</v>
          </cell>
        </row>
        <row r="12162">
          <cell r="B12162" t="str">
            <v>MBA3</v>
          </cell>
          <cell r="C12162" t="str">
            <v>Máy lọc ép</v>
          </cell>
          <cell r="D12162" t="str">
            <v>ca</v>
          </cell>
          <cell r="E12162">
            <v>0.86</v>
          </cell>
          <cell r="F12162">
            <v>24073</v>
          </cell>
          <cell r="G12162">
            <v>1</v>
          </cell>
          <cell r="H12162">
            <v>20702.78</v>
          </cell>
        </row>
        <row r="12163">
          <cell r="B12163" t="str">
            <v>MBA6</v>
          </cell>
          <cell r="C12163" t="str">
            <v>Máy bơm ly tâm</v>
          </cell>
          <cell r="D12163" t="str">
            <v>ca</v>
          </cell>
          <cell r="E12163">
            <v>0.27</v>
          </cell>
          <cell r="F12163">
            <v>25135</v>
          </cell>
          <cell r="G12163">
            <v>1</v>
          </cell>
          <cell r="H12163">
            <v>6786.4500000000007</v>
          </cell>
        </row>
        <row r="12164">
          <cell r="B12164" t="str">
            <v>M112.0401</v>
          </cell>
          <cell r="C12164" t="str">
            <v>Máy bơm chân không</v>
          </cell>
          <cell r="D12164" t="str">
            <v>ca</v>
          </cell>
          <cell r="E12164">
            <v>0.27</v>
          </cell>
          <cell r="F12164">
            <v>387252.32</v>
          </cell>
          <cell r="G12164">
            <v>1</v>
          </cell>
          <cell r="H12164">
            <v>104558.12640000001</v>
          </cell>
        </row>
        <row r="12165">
          <cell r="B12165" t="str">
            <v>M203.0007</v>
          </cell>
          <cell r="C12165" t="str">
            <v>Máy thử cao áp AI-70 hoặc tương đương</v>
          </cell>
          <cell r="D12165" t="str">
            <v>ca</v>
          </cell>
          <cell r="E12165">
            <v>0.1</v>
          </cell>
          <cell r="F12165">
            <v>403740.11363636365</v>
          </cell>
          <cell r="G12165">
            <v>1</v>
          </cell>
          <cell r="H12165">
            <v>40374.011363636368</v>
          </cell>
        </row>
        <row r="12166">
          <cell r="C12166" t="str">
            <v>Cộng</v>
          </cell>
          <cell r="H12166">
            <v>172421.3677636364</v>
          </cell>
        </row>
        <row r="12167">
          <cell r="B12167" t="str">
            <v>T1.2254</v>
          </cell>
          <cell r="C12167" t="str">
            <v>Lọc dầu, mức điện áp trước khi lọc 55kV, mức điện áp sau khi lọc 60kV - lọc bằng máy lọc ép thông thường</v>
          </cell>
          <cell r="D12167" t="str">
            <v>tấn</v>
          </cell>
          <cell r="E12167">
            <v>1</v>
          </cell>
          <cell r="I12167">
            <v>6050</v>
          </cell>
          <cell r="J12167">
            <v>1159233.5526315789</v>
          </cell>
          <cell r="K12167">
            <v>152555.65496363636</v>
          </cell>
        </row>
        <row r="12168">
          <cell r="C12168" t="str">
            <v>a) Vật liệu</v>
          </cell>
          <cell r="H12168">
            <v>6050</v>
          </cell>
        </row>
        <row r="12169">
          <cell r="B12169" t="str">
            <v>V09758</v>
          </cell>
          <cell r="C12169" t="str">
            <v>Vải trắng mộc 0,8m</v>
          </cell>
          <cell r="D12169" t="str">
            <v>m</v>
          </cell>
          <cell r="E12169">
            <v>0.5</v>
          </cell>
          <cell r="F12169">
            <v>8000</v>
          </cell>
          <cell r="G12169">
            <v>1</v>
          </cell>
          <cell r="H12169">
            <v>4000</v>
          </cell>
        </row>
        <row r="12170">
          <cell r="B12170" t="str">
            <v>V04247</v>
          </cell>
          <cell r="C12170" t="str">
            <v>Giẻ lau</v>
          </cell>
          <cell r="D12170" t="str">
            <v>kg</v>
          </cell>
          <cell r="E12170">
            <v>0.3</v>
          </cell>
          <cell r="F12170">
            <v>5000</v>
          </cell>
          <cell r="G12170">
            <v>1</v>
          </cell>
          <cell r="H12170">
            <v>1500</v>
          </cell>
        </row>
        <row r="12171">
          <cell r="B12171" t="str">
            <v>Z999</v>
          </cell>
          <cell r="C12171" t="str">
            <v>Vật liệu khác</v>
          </cell>
          <cell r="D12171" t="str">
            <v>%</v>
          </cell>
          <cell r="E12171">
            <v>10</v>
          </cell>
          <cell r="F12171">
            <v>5500</v>
          </cell>
          <cell r="H12171">
            <v>550</v>
          </cell>
        </row>
        <row r="12172">
          <cell r="C12172" t="str">
            <v>Cộng</v>
          </cell>
          <cell r="H12172">
            <v>6050</v>
          </cell>
        </row>
        <row r="12173">
          <cell r="C12173" t="str">
            <v>b) Nhân công</v>
          </cell>
          <cell r="H12173">
            <v>1159233.5526315789</v>
          </cell>
        </row>
        <row r="12174">
          <cell r="B12174" t="str">
            <v>N2407</v>
          </cell>
          <cell r="C12174" t="str">
            <v>Nhân công bậc 4,0/7 - Nhóm 2</v>
          </cell>
          <cell r="D12174" t="str">
            <v>công</v>
          </cell>
          <cell r="E12174">
            <v>2.95</v>
          </cell>
          <cell r="F12174">
            <v>392960.52631578944</v>
          </cell>
          <cell r="G12174">
            <v>1</v>
          </cell>
          <cell r="H12174">
            <v>1159233.5526315789</v>
          </cell>
        </row>
        <row r="12175">
          <cell r="C12175" t="str">
            <v>c) Máy thi công</v>
          </cell>
          <cell r="H12175">
            <v>152555.65496363636</v>
          </cell>
        </row>
        <row r="12176">
          <cell r="B12176" t="str">
            <v>MBA3</v>
          </cell>
          <cell r="C12176" t="str">
            <v>Máy lọc ép</v>
          </cell>
          <cell r="D12176" t="str">
            <v>ca</v>
          </cell>
          <cell r="E12176">
            <v>0.72</v>
          </cell>
          <cell r="F12176">
            <v>24073</v>
          </cell>
          <cell r="G12176">
            <v>1</v>
          </cell>
          <cell r="H12176">
            <v>17332.559999999998</v>
          </cell>
        </row>
        <row r="12177">
          <cell r="B12177" t="str">
            <v>MBA6</v>
          </cell>
          <cell r="C12177" t="str">
            <v>Máy bơm ly tâm</v>
          </cell>
          <cell r="D12177" t="str">
            <v>ca</v>
          </cell>
          <cell r="E12177">
            <v>0.23</v>
          </cell>
          <cell r="F12177">
            <v>25135</v>
          </cell>
          <cell r="G12177">
            <v>1</v>
          </cell>
          <cell r="H12177">
            <v>5781.05</v>
          </cell>
        </row>
        <row r="12178">
          <cell r="B12178" t="str">
            <v>M112.0401</v>
          </cell>
          <cell r="C12178" t="str">
            <v>Máy bơm chân không</v>
          </cell>
          <cell r="D12178" t="str">
            <v>ca</v>
          </cell>
          <cell r="E12178">
            <v>0.23</v>
          </cell>
          <cell r="F12178">
            <v>387252.32</v>
          </cell>
          <cell r="G12178">
            <v>1</v>
          </cell>
          <cell r="H12178">
            <v>89068.03360000001</v>
          </cell>
        </row>
        <row r="12179">
          <cell r="B12179" t="str">
            <v>M203.0007</v>
          </cell>
          <cell r="C12179" t="str">
            <v>Máy thử cao áp AI-70 hoặc tương đương</v>
          </cell>
          <cell r="D12179" t="str">
            <v>ca</v>
          </cell>
          <cell r="E12179">
            <v>0.1</v>
          </cell>
          <cell r="F12179">
            <v>403740.11363636365</v>
          </cell>
          <cell r="G12179">
            <v>1</v>
          </cell>
          <cell r="H12179">
            <v>40374.011363636368</v>
          </cell>
        </row>
        <row r="12180">
          <cell r="C12180" t="str">
            <v>Cộng</v>
          </cell>
          <cell r="H12180">
            <v>152555.65496363636</v>
          </cell>
        </row>
        <row r="12181">
          <cell r="B12181" t="str">
            <v>T1.2255</v>
          </cell>
          <cell r="C12181" t="str">
            <v>Lọc dầu, mức điện áp trước khi lọc 55kV, mức điện áp sau khi lọc 70kV - lọc bằng máy lọc ép thông thường</v>
          </cell>
          <cell r="D12181" t="str">
            <v>tấn</v>
          </cell>
          <cell r="E12181">
            <v>1</v>
          </cell>
          <cell r="I12181">
            <v>6050</v>
          </cell>
          <cell r="J12181">
            <v>1505038.8157894735</v>
          </cell>
          <cell r="K12181">
            <v>162488.51136363635</v>
          </cell>
        </row>
        <row r="12182">
          <cell r="C12182" t="str">
            <v>a) Vật liệu</v>
          </cell>
          <cell r="H12182">
            <v>6050</v>
          </cell>
        </row>
        <row r="12183">
          <cell r="B12183" t="str">
            <v>V09758</v>
          </cell>
          <cell r="C12183" t="str">
            <v>Vải trắng mộc 0,8m</v>
          </cell>
          <cell r="D12183" t="str">
            <v>m</v>
          </cell>
          <cell r="E12183">
            <v>0.5</v>
          </cell>
          <cell r="F12183">
            <v>8000</v>
          </cell>
          <cell r="G12183">
            <v>1</v>
          </cell>
          <cell r="H12183">
            <v>4000</v>
          </cell>
        </row>
        <row r="12184">
          <cell r="B12184" t="str">
            <v>V04247</v>
          </cell>
          <cell r="C12184" t="str">
            <v>Giẻ lau</v>
          </cell>
          <cell r="D12184" t="str">
            <v>kg</v>
          </cell>
          <cell r="E12184">
            <v>0.3</v>
          </cell>
          <cell r="F12184">
            <v>5000</v>
          </cell>
          <cell r="G12184">
            <v>1</v>
          </cell>
          <cell r="H12184">
            <v>1500</v>
          </cell>
        </row>
        <row r="12185">
          <cell r="B12185" t="str">
            <v>Z999</v>
          </cell>
          <cell r="C12185" t="str">
            <v>Vật liệu khác</v>
          </cell>
          <cell r="D12185" t="str">
            <v>%</v>
          </cell>
          <cell r="E12185">
            <v>10</v>
          </cell>
          <cell r="F12185">
            <v>5500</v>
          </cell>
          <cell r="H12185">
            <v>550</v>
          </cell>
        </row>
        <row r="12186">
          <cell r="C12186" t="str">
            <v>Cộng</v>
          </cell>
          <cell r="H12186">
            <v>6050</v>
          </cell>
        </row>
        <row r="12187">
          <cell r="C12187" t="str">
            <v>b) Nhân công</v>
          </cell>
          <cell r="H12187">
            <v>1505038.8157894735</v>
          </cell>
        </row>
        <row r="12188">
          <cell r="B12188" t="str">
            <v>N2407</v>
          </cell>
          <cell r="C12188" t="str">
            <v>Nhân công bậc 4,0/7 - Nhóm 2</v>
          </cell>
          <cell r="D12188" t="str">
            <v>công</v>
          </cell>
          <cell r="E12188">
            <v>3.83</v>
          </cell>
          <cell r="F12188">
            <v>392960.52631578944</v>
          </cell>
          <cell r="G12188">
            <v>1</v>
          </cell>
          <cell r="H12188">
            <v>1505038.8157894735</v>
          </cell>
        </row>
        <row r="12189">
          <cell r="C12189" t="str">
            <v>c) Máy thi công</v>
          </cell>
          <cell r="H12189">
            <v>162488.51136363635</v>
          </cell>
        </row>
        <row r="12190">
          <cell r="B12190" t="str">
            <v>MBA3</v>
          </cell>
          <cell r="C12190" t="str">
            <v>Máy lọc ép</v>
          </cell>
          <cell r="D12190" t="str">
            <v>ca</v>
          </cell>
          <cell r="E12190">
            <v>0.79</v>
          </cell>
          <cell r="F12190">
            <v>24073</v>
          </cell>
          <cell r="G12190">
            <v>1</v>
          </cell>
          <cell r="H12190">
            <v>19017.670000000002</v>
          </cell>
        </row>
        <row r="12191">
          <cell r="B12191" t="str">
            <v>MBA6</v>
          </cell>
          <cell r="C12191" t="str">
            <v>Máy bơm ly tâm</v>
          </cell>
          <cell r="D12191" t="str">
            <v>ca</v>
          </cell>
          <cell r="E12191">
            <v>0.25</v>
          </cell>
          <cell r="F12191">
            <v>25135</v>
          </cell>
          <cell r="G12191">
            <v>1</v>
          </cell>
          <cell r="H12191">
            <v>6283.75</v>
          </cell>
        </row>
        <row r="12192">
          <cell r="B12192" t="str">
            <v>M112.0401</v>
          </cell>
          <cell r="C12192" t="str">
            <v>Máy bơm chân không</v>
          </cell>
          <cell r="D12192" t="str">
            <v>ca</v>
          </cell>
          <cell r="E12192">
            <v>0.25</v>
          </cell>
          <cell r="F12192">
            <v>387252.32</v>
          </cell>
          <cell r="G12192">
            <v>1</v>
          </cell>
          <cell r="H12192">
            <v>96813.08</v>
          </cell>
        </row>
        <row r="12193">
          <cell r="B12193" t="str">
            <v>M203.0007</v>
          </cell>
          <cell r="C12193" t="str">
            <v>Máy thử cao áp AI-70 hoặc tương đương</v>
          </cell>
          <cell r="D12193" t="str">
            <v>ca</v>
          </cell>
          <cell r="E12193">
            <v>0.1</v>
          </cell>
          <cell r="F12193">
            <v>403740.11363636365</v>
          </cell>
          <cell r="G12193">
            <v>1</v>
          </cell>
          <cell r="H12193">
            <v>40374.011363636368</v>
          </cell>
        </row>
        <row r="12194">
          <cell r="C12194" t="str">
            <v>Cộng</v>
          </cell>
          <cell r="H12194">
            <v>162488.51136363635</v>
          </cell>
        </row>
        <row r="12195">
          <cell r="B12195" t="str">
            <v>T1.2256</v>
          </cell>
          <cell r="C12195" t="str">
            <v>Lọc dầu, mức điện áp trước khi lọc ≥60kV, mức điện áp sau khi lọc ≥70kV - lọc bằng máy lọc ép thông thường</v>
          </cell>
          <cell r="D12195" t="str">
            <v>tấn</v>
          </cell>
          <cell r="E12195">
            <v>1</v>
          </cell>
          <cell r="I12195">
            <v>6050</v>
          </cell>
          <cell r="J12195">
            <v>1442165.1315789472</v>
          </cell>
          <cell r="K12195">
            <v>162488.51136363635</v>
          </cell>
        </row>
        <row r="12196">
          <cell r="C12196" t="str">
            <v>a) Vật liệu</v>
          </cell>
          <cell r="H12196">
            <v>6050</v>
          </cell>
        </row>
        <row r="12197">
          <cell r="B12197" t="str">
            <v>V09758</v>
          </cell>
          <cell r="C12197" t="str">
            <v>Vải trắng mộc 0,8m</v>
          </cell>
          <cell r="D12197" t="str">
            <v>m</v>
          </cell>
          <cell r="E12197">
            <v>0.5</v>
          </cell>
          <cell r="F12197">
            <v>8000</v>
          </cell>
          <cell r="G12197">
            <v>1</v>
          </cell>
          <cell r="H12197">
            <v>4000</v>
          </cell>
        </row>
        <row r="12198">
          <cell r="B12198" t="str">
            <v>V04247</v>
          </cell>
          <cell r="C12198" t="str">
            <v>Giẻ lau</v>
          </cell>
          <cell r="D12198" t="str">
            <v>kg</v>
          </cell>
          <cell r="E12198">
            <v>0.3</v>
          </cell>
          <cell r="F12198">
            <v>5000</v>
          </cell>
          <cell r="G12198">
            <v>1</v>
          </cell>
          <cell r="H12198">
            <v>1500</v>
          </cell>
        </row>
        <row r="12199">
          <cell r="B12199" t="str">
            <v>Z999</v>
          </cell>
          <cell r="C12199" t="str">
            <v>Vật liệu khác</v>
          </cell>
          <cell r="D12199" t="str">
            <v>%</v>
          </cell>
          <cell r="E12199">
            <v>10</v>
          </cell>
          <cell r="F12199">
            <v>5500</v>
          </cell>
          <cell r="H12199">
            <v>550</v>
          </cell>
        </row>
        <row r="12200">
          <cell r="C12200" t="str">
            <v>Cộng</v>
          </cell>
          <cell r="H12200">
            <v>6050</v>
          </cell>
        </row>
        <row r="12201">
          <cell r="C12201" t="str">
            <v>b) Nhân công</v>
          </cell>
          <cell r="H12201">
            <v>1442165.1315789472</v>
          </cell>
        </row>
        <row r="12202">
          <cell r="B12202" t="str">
            <v>N2407</v>
          </cell>
          <cell r="C12202" t="str">
            <v>Nhân công bậc 4,0/7 - Nhóm 2</v>
          </cell>
          <cell r="D12202" t="str">
            <v>công</v>
          </cell>
          <cell r="E12202">
            <v>3.67</v>
          </cell>
          <cell r="F12202">
            <v>392960.52631578944</v>
          </cell>
          <cell r="G12202">
            <v>1</v>
          </cell>
          <cell r="H12202">
            <v>1442165.1315789472</v>
          </cell>
        </row>
        <row r="12203">
          <cell r="C12203" t="str">
            <v>c) Máy thi công</v>
          </cell>
          <cell r="H12203">
            <v>162488.51136363635</v>
          </cell>
        </row>
        <row r="12204">
          <cell r="B12204" t="str">
            <v>MBA3</v>
          </cell>
          <cell r="C12204" t="str">
            <v>Máy lọc ép</v>
          </cell>
          <cell r="D12204" t="str">
            <v>ca</v>
          </cell>
          <cell r="E12204">
            <v>0.79</v>
          </cell>
          <cell r="F12204">
            <v>24073</v>
          </cell>
          <cell r="G12204">
            <v>1</v>
          </cell>
          <cell r="H12204">
            <v>19017.670000000002</v>
          </cell>
        </row>
        <row r="12205">
          <cell r="B12205" t="str">
            <v>MBA6</v>
          </cell>
          <cell r="C12205" t="str">
            <v>Máy bơm ly tâm</v>
          </cell>
          <cell r="D12205" t="str">
            <v>ca</v>
          </cell>
          <cell r="E12205">
            <v>0.25</v>
          </cell>
          <cell r="F12205">
            <v>25135</v>
          </cell>
          <cell r="G12205">
            <v>1</v>
          </cell>
          <cell r="H12205">
            <v>6283.75</v>
          </cell>
        </row>
        <row r="12206">
          <cell r="B12206" t="str">
            <v>M112.0401</v>
          </cell>
          <cell r="C12206" t="str">
            <v>Máy bơm chân không</v>
          </cell>
          <cell r="D12206" t="str">
            <v>ca</v>
          </cell>
          <cell r="E12206">
            <v>0.25</v>
          </cell>
          <cell r="F12206">
            <v>387252.32</v>
          </cell>
          <cell r="G12206">
            <v>1</v>
          </cell>
          <cell r="H12206">
            <v>96813.08</v>
          </cell>
        </row>
        <row r="12207">
          <cell r="B12207" t="str">
            <v>M203.0007</v>
          </cell>
          <cell r="C12207" t="str">
            <v>Máy thử cao áp AI-70 hoặc tương đương</v>
          </cell>
          <cell r="D12207" t="str">
            <v>ca</v>
          </cell>
          <cell r="E12207">
            <v>0.1</v>
          </cell>
          <cell r="F12207">
            <v>403740.11363636365</v>
          </cell>
          <cell r="G12207">
            <v>1</v>
          </cell>
          <cell r="H12207">
            <v>40374.011363636368</v>
          </cell>
        </row>
        <row r="12208">
          <cell r="C12208" t="str">
            <v>Cộng</v>
          </cell>
          <cell r="H12208">
            <v>162488.51136363635</v>
          </cell>
        </row>
        <row r="12209">
          <cell r="B12209" t="str">
            <v>T1.2261</v>
          </cell>
          <cell r="C12209" t="str">
            <v>Lọc dầu, mức điện áp trước khi lọc 50kV, mức điện áp sau khi lọc 55kV - lọc dầu bằng máy YBM-2</v>
          </cell>
          <cell r="D12209" t="str">
            <v>tấn</v>
          </cell>
          <cell r="E12209">
            <v>1</v>
          </cell>
          <cell r="I12209">
            <v>6050</v>
          </cell>
          <cell r="J12209">
            <v>1005978.947368421</v>
          </cell>
          <cell r="K12209">
            <v>366221.13136363635</v>
          </cell>
        </row>
        <row r="12210">
          <cell r="C12210" t="str">
            <v>a) Vật liệu</v>
          </cell>
          <cell r="H12210">
            <v>6050</v>
          </cell>
        </row>
        <row r="12211">
          <cell r="B12211" t="str">
            <v>V09758</v>
          </cell>
          <cell r="C12211" t="str">
            <v>Vải trắng mộc 0,8m</v>
          </cell>
          <cell r="D12211" t="str">
            <v>m</v>
          </cell>
          <cell r="E12211">
            <v>0.5</v>
          </cell>
          <cell r="F12211">
            <v>8000</v>
          </cell>
          <cell r="G12211">
            <v>1</v>
          </cell>
          <cell r="H12211">
            <v>4000</v>
          </cell>
        </row>
        <row r="12212">
          <cell r="B12212" t="str">
            <v>V04247</v>
          </cell>
          <cell r="C12212" t="str">
            <v>Giẻ lau</v>
          </cell>
          <cell r="D12212" t="str">
            <v>kg</v>
          </cell>
          <cell r="E12212">
            <v>0.3</v>
          </cell>
          <cell r="F12212">
            <v>5000</v>
          </cell>
          <cell r="G12212">
            <v>1</v>
          </cell>
          <cell r="H12212">
            <v>1500</v>
          </cell>
        </row>
        <row r="12213">
          <cell r="B12213" t="str">
            <v>Z999</v>
          </cell>
          <cell r="C12213" t="str">
            <v>Vật liệu khác</v>
          </cell>
          <cell r="D12213" t="str">
            <v>%</v>
          </cell>
          <cell r="E12213">
            <v>10</v>
          </cell>
          <cell r="F12213">
            <v>5500</v>
          </cell>
          <cell r="H12213">
            <v>550</v>
          </cell>
        </row>
        <row r="12214">
          <cell r="C12214" t="str">
            <v>Cộng</v>
          </cell>
          <cell r="H12214">
            <v>6050</v>
          </cell>
        </row>
        <row r="12215">
          <cell r="C12215" t="str">
            <v>b) Nhân công</v>
          </cell>
          <cell r="H12215">
            <v>1005978.947368421</v>
          </cell>
        </row>
        <row r="12216">
          <cell r="B12216" t="str">
            <v>N2407</v>
          </cell>
          <cell r="C12216" t="str">
            <v>Nhân công bậc 4,0/7 - Nhóm 2</v>
          </cell>
          <cell r="D12216" t="str">
            <v>công</v>
          </cell>
          <cell r="E12216">
            <v>2.56</v>
          </cell>
          <cell r="F12216">
            <v>392960.52631578944</v>
          </cell>
          <cell r="G12216">
            <v>1</v>
          </cell>
          <cell r="H12216">
            <v>1005978.947368421</v>
          </cell>
        </row>
        <row r="12217">
          <cell r="C12217" t="str">
            <v>c) Máy thi công</v>
          </cell>
          <cell r="H12217">
            <v>366221.13136363635</v>
          </cell>
        </row>
        <row r="12218">
          <cell r="B12218" t="str">
            <v>MBA1</v>
          </cell>
          <cell r="C12218" t="str">
            <v>Máy lọc dầu cải tạo YBM-2</v>
          </cell>
          <cell r="D12218" t="str">
            <v>ca</v>
          </cell>
          <cell r="E12218">
            <v>0.43</v>
          </cell>
          <cell r="F12218">
            <v>757784</v>
          </cell>
          <cell r="G12218">
            <v>1</v>
          </cell>
          <cell r="H12218">
            <v>325847.12</v>
          </cell>
        </row>
        <row r="12219">
          <cell r="B12219" t="str">
            <v>M203.0007</v>
          </cell>
          <cell r="C12219" t="str">
            <v>Máy thử cao áp AI-70 hoặc tương đương</v>
          </cell>
          <cell r="D12219" t="str">
            <v>ca</v>
          </cell>
          <cell r="E12219">
            <v>0.1</v>
          </cell>
          <cell r="F12219">
            <v>403740.11363636365</v>
          </cell>
          <cell r="G12219">
            <v>1</v>
          </cell>
          <cell r="H12219">
            <v>40374.011363636368</v>
          </cell>
        </row>
        <row r="12220">
          <cell r="C12220" t="str">
            <v>Cộng</v>
          </cell>
          <cell r="H12220">
            <v>366221.13136363635</v>
          </cell>
        </row>
        <row r="12221">
          <cell r="B12221" t="str">
            <v>T1.2262</v>
          </cell>
          <cell r="C12221" t="str">
            <v>Lọc dầu, mức điện áp trước khi lọc 50kV, mức điện áp sau khi lọc 60kV - lọc dầu bằng máy YBM-2</v>
          </cell>
          <cell r="D12221" t="str">
            <v>tấn</v>
          </cell>
          <cell r="E12221">
            <v>1</v>
          </cell>
          <cell r="I12221">
            <v>6050</v>
          </cell>
          <cell r="J12221">
            <v>1233896.0526315789</v>
          </cell>
          <cell r="K12221">
            <v>396532.49136363633</v>
          </cell>
        </row>
        <row r="12222">
          <cell r="C12222" t="str">
            <v>a) Vật liệu</v>
          </cell>
          <cell r="H12222">
            <v>6050</v>
          </cell>
        </row>
        <row r="12223">
          <cell r="B12223" t="str">
            <v>V09758</v>
          </cell>
          <cell r="C12223" t="str">
            <v>Vải trắng mộc 0,8m</v>
          </cell>
          <cell r="D12223" t="str">
            <v>m</v>
          </cell>
          <cell r="E12223">
            <v>0.5</v>
          </cell>
          <cell r="F12223">
            <v>8000</v>
          </cell>
          <cell r="G12223">
            <v>1</v>
          </cell>
          <cell r="H12223">
            <v>4000</v>
          </cell>
        </row>
        <row r="12224">
          <cell r="B12224" t="str">
            <v>V04247</v>
          </cell>
          <cell r="C12224" t="str">
            <v>Giẻ lau</v>
          </cell>
          <cell r="D12224" t="str">
            <v>kg</v>
          </cell>
          <cell r="E12224">
            <v>0.3</v>
          </cell>
          <cell r="F12224">
            <v>5000</v>
          </cell>
          <cell r="G12224">
            <v>1</v>
          </cell>
          <cell r="H12224">
            <v>1500</v>
          </cell>
        </row>
        <row r="12225">
          <cell r="B12225" t="str">
            <v>Z999</v>
          </cell>
          <cell r="C12225" t="str">
            <v>Vật liệu khác</v>
          </cell>
          <cell r="D12225" t="str">
            <v>%</v>
          </cell>
          <cell r="E12225">
            <v>10</v>
          </cell>
          <cell r="F12225">
            <v>5500</v>
          </cell>
          <cell r="H12225">
            <v>550</v>
          </cell>
        </row>
        <row r="12226">
          <cell r="C12226" t="str">
            <v>Cộng</v>
          </cell>
          <cell r="H12226">
            <v>6050</v>
          </cell>
        </row>
        <row r="12227">
          <cell r="C12227" t="str">
            <v>b) Nhân công</v>
          </cell>
          <cell r="H12227">
            <v>1233896.0526315789</v>
          </cell>
        </row>
        <row r="12228">
          <cell r="B12228" t="str">
            <v>N2407</v>
          </cell>
          <cell r="C12228" t="str">
            <v>Nhân công bậc 4,0/7 - Nhóm 2</v>
          </cell>
          <cell r="D12228" t="str">
            <v>công</v>
          </cell>
          <cell r="E12228">
            <v>3.14</v>
          </cell>
          <cell r="F12228">
            <v>392960.52631578944</v>
          </cell>
          <cell r="G12228">
            <v>1</v>
          </cell>
          <cell r="H12228">
            <v>1233896.0526315789</v>
          </cell>
        </row>
        <row r="12229">
          <cell r="C12229" t="str">
            <v>c) Máy thi công</v>
          </cell>
          <cell r="H12229">
            <v>396532.49136363633</v>
          </cell>
        </row>
        <row r="12230">
          <cell r="B12230" t="str">
            <v>MBA1</v>
          </cell>
          <cell r="C12230" t="str">
            <v>Máy lọc dầu cải tạo YBM-2</v>
          </cell>
          <cell r="D12230" t="str">
            <v>ca</v>
          </cell>
          <cell r="E12230">
            <v>0.47</v>
          </cell>
          <cell r="F12230">
            <v>757784</v>
          </cell>
          <cell r="G12230">
            <v>1</v>
          </cell>
          <cell r="H12230">
            <v>356158.48</v>
          </cell>
        </row>
        <row r="12231">
          <cell r="B12231" t="str">
            <v>M203.0007</v>
          </cell>
          <cell r="C12231" t="str">
            <v>Máy thử cao áp AI-70 hoặc tương đương</v>
          </cell>
          <cell r="D12231" t="str">
            <v>ca</v>
          </cell>
          <cell r="E12231">
            <v>0.1</v>
          </cell>
          <cell r="F12231">
            <v>403740.11363636365</v>
          </cell>
          <cell r="G12231">
            <v>1</v>
          </cell>
          <cell r="H12231">
            <v>40374.011363636368</v>
          </cell>
        </row>
        <row r="12232">
          <cell r="C12232" t="str">
            <v>Cộng</v>
          </cell>
          <cell r="H12232">
            <v>396532.49136363633</v>
          </cell>
        </row>
        <row r="12233">
          <cell r="B12233" t="str">
            <v>T1.2263</v>
          </cell>
          <cell r="C12233" t="str">
            <v>Lọc dầu, mức điện áp trước khi lọc 50kV, mức điện áp sau khi lọc 70kV - lọc dầu bằng máy YBM-2</v>
          </cell>
          <cell r="D12233" t="str">
            <v>tấn</v>
          </cell>
          <cell r="E12233">
            <v>1</v>
          </cell>
          <cell r="I12233">
            <v>6050</v>
          </cell>
          <cell r="J12233">
            <v>1599349.3421052631</v>
          </cell>
          <cell r="K12233">
            <v>434421.69136363635</v>
          </cell>
        </row>
        <row r="12234">
          <cell r="C12234" t="str">
            <v>a) Vật liệu</v>
          </cell>
          <cell r="H12234">
            <v>6050</v>
          </cell>
        </row>
        <row r="12235">
          <cell r="B12235" t="str">
            <v>V09758</v>
          </cell>
          <cell r="C12235" t="str">
            <v>Vải trắng mộc 0,8m</v>
          </cell>
          <cell r="D12235" t="str">
            <v>m</v>
          </cell>
          <cell r="E12235">
            <v>0.5</v>
          </cell>
          <cell r="F12235">
            <v>8000</v>
          </cell>
          <cell r="G12235">
            <v>1</v>
          </cell>
          <cell r="H12235">
            <v>4000</v>
          </cell>
        </row>
        <row r="12236">
          <cell r="B12236" t="str">
            <v>V04247</v>
          </cell>
          <cell r="C12236" t="str">
            <v>Giẻ lau</v>
          </cell>
          <cell r="D12236" t="str">
            <v>kg</v>
          </cell>
          <cell r="E12236">
            <v>0.3</v>
          </cell>
          <cell r="F12236">
            <v>5000</v>
          </cell>
          <cell r="G12236">
            <v>1</v>
          </cell>
          <cell r="H12236">
            <v>1500</v>
          </cell>
        </row>
        <row r="12237">
          <cell r="B12237" t="str">
            <v>Z999</v>
          </cell>
          <cell r="C12237" t="str">
            <v>Vật liệu khác</v>
          </cell>
          <cell r="D12237" t="str">
            <v>%</v>
          </cell>
          <cell r="E12237">
            <v>10</v>
          </cell>
          <cell r="F12237">
            <v>5500</v>
          </cell>
          <cell r="H12237">
            <v>550</v>
          </cell>
        </row>
        <row r="12238">
          <cell r="C12238" t="str">
            <v>Cộng</v>
          </cell>
          <cell r="H12238">
            <v>6050</v>
          </cell>
        </row>
        <row r="12239">
          <cell r="C12239" t="str">
            <v>b) Nhân công</v>
          </cell>
          <cell r="H12239">
            <v>1599349.3421052631</v>
          </cell>
        </row>
        <row r="12240">
          <cell r="B12240" t="str">
            <v>N2407</v>
          </cell>
          <cell r="C12240" t="str">
            <v>Nhân công bậc 4,0/7 - Nhóm 2</v>
          </cell>
          <cell r="D12240" t="str">
            <v>công</v>
          </cell>
          <cell r="E12240">
            <v>4.07</v>
          </cell>
          <cell r="F12240">
            <v>392960.52631578944</v>
          </cell>
          <cell r="G12240">
            <v>1</v>
          </cell>
          <cell r="H12240">
            <v>1599349.3421052631</v>
          </cell>
        </row>
        <row r="12241">
          <cell r="C12241" t="str">
            <v>c) Máy thi công</v>
          </cell>
          <cell r="H12241">
            <v>434421.69136363635</v>
          </cell>
        </row>
        <row r="12242">
          <cell r="B12242" t="str">
            <v>MBA1</v>
          </cell>
          <cell r="C12242" t="str">
            <v>Máy lọc dầu cải tạo YBM-2</v>
          </cell>
          <cell r="D12242" t="str">
            <v>ca</v>
          </cell>
          <cell r="E12242">
            <v>0.52</v>
          </cell>
          <cell r="F12242">
            <v>757784</v>
          </cell>
          <cell r="G12242">
            <v>1</v>
          </cell>
          <cell r="H12242">
            <v>394047.68</v>
          </cell>
        </row>
        <row r="12243">
          <cell r="B12243" t="str">
            <v>M203.0007</v>
          </cell>
          <cell r="C12243" t="str">
            <v>Máy thử cao áp AI-70 hoặc tương đương</v>
          </cell>
          <cell r="D12243" t="str">
            <v>ca</v>
          </cell>
          <cell r="E12243">
            <v>0.1</v>
          </cell>
          <cell r="F12243">
            <v>403740.11363636365</v>
          </cell>
          <cell r="G12243">
            <v>1</v>
          </cell>
          <cell r="H12243">
            <v>40374.011363636368</v>
          </cell>
        </row>
        <row r="12244">
          <cell r="C12244" t="str">
            <v>Cộng</v>
          </cell>
          <cell r="H12244">
            <v>434421.69136363635</v>
          </cell>
        </row>
        <row r="12245">
          <cell r="B12245" t="str">
            <v>T1.2264</v>
          </cell>
          <cell r="C12245" t="str">
            <v>Lọc dầu, mức điện áp trước khi lọc 55kV, mức điện áp sau khi lọc 60kV - lọc dầu bằng máy YBM-2</v>
          </cell>
          <cell r="D12245" t="str">
            <v>tấn</v>
          </cell>
          <cell r="E12245">
            <v>1</v>
          </cell>
          <cell r="I12245">
            <v>6050</v>
          </cell>
          <cell r="J12245">
            <v>1159233.5526315789</v>
          </cell>
          <cell r="K12245">
            <v>366221.13136363635</v>
          </cell>
        </row>
        <row r="12246">
          <cell r="C12246" t="str">
            <v>a) Vật liệu</v>
          </cell>
          <cell r="H12246">
            <v>6050</v>
          </cell>
        </row>
        <row r="12247">
          <cell r="B12247" t="str">
            <v>V09758</v>
          </cell>
          <cell r="C12247" t="str">
            <v>Vải trắng mộc 0,8m</v>
          </cell>
          <cell r="D12247" t="str">
            <v>m</v>
          </cell>
          <cell r="E12247">
            <v>0.5</v>
          </cell>
          <cell r="F12247">
            <v>8000</v>
          </cell>
          <cell r="G12247">
            <v>1</v>
          </cell>
          <cell r="H12247">
            <v>4000</v>
          </cell>
        </row>
        <row r="12248">
          <cell r="B12248" t="str">
            <v>V04247</v>
          </cell>
          <cell r="C12248" t="str">
            <v>Giẻ lau</v>
          </cell>
          <cell r="D12248" t="str">
            <v>kg</v>
          </cell>
          <cell r="E12248">
            <v>0.3</v>
          </cell>
          <cell r="F12248">
            <v>5000</v>
          </cell>
          <cell r="G12248">
            <v>1</v>
          </cell>
          <cell r="H12248">
            <v>1500</v>
          </cell>
        </row>
        <row r="12249">
          <cell r="B12249" t="str">
            <v>Z999</v>
          </cell>
          <cell r="C12249" t="str">
            <v>Vật liệu khác</v>
          </cell>
          <cell r="D12249" t="str">
            <v>%</v>
          </cell>
          <cell r="E12249">
            <v>10</v>
          </cell>
          <cell r="F12249">
            <v>5500</v>
          </cell>
          <cell r="H12249">
            <v>550</v>
          </cell>
        </row>
        <row r="12250">
          <cell r="C12250" t="str">
            <v>Cộng</v>
          </cell>
          <cell r="H12250">
            <v>6050</v>
          </cell>
        </row>
        <row r="12251">
          <cell r="C12251" t="str">
            <v>b) Nhân công</v>
          </cell>
          <cell r="H12251">
            <v>1159233.5526315789</v>
          </cell>
        </row>
        <row r="12252">
          <cell r="B12252" t="str">
            <v>N2407</v>
          </cell>
          <cell r="C12252" t="str">
            <v>Nhân công bậc 4,0/7 - Nhóm 2</v>
          </cell>
          <cell r="D12252" t="str">
            <v>công</v>
          </cell>
          <cell r="E12252">
            <v>2.95</v>
          </cell>
          <cell r="F12252">
            <v>392960.52631578944</v>
          </cell>
          <cell r="G12252">
            <v>1</v>
          </cell>
          <cell r="H12252">
            <v>1159233.5526315789</v>
          </cell>
        </row>
        <row r="12253">
          <cell r="C12253" t="str">
            <v>c) Máy thi công</v>
          </cell>
          <cell r="H12253">
            <v>366221.13136363635</v>
          </cell>
        </row>
        <row r="12254">
          <cell r="B12254" t="str">
            <v>MBA1</v>
          </cell>
          <cell r="C12254" t="str">
            <v>Máy lọc dầu cải tạo YBM-2</v>
          </cell>
          <cell r="D12254" t="str">
            <v>ca</v>
          </cell>
          <cell r="E12254">
            <v>0.43</v>
          </cell>
          <cell r="F12254">
            <v>757784</v>
          </cell>
          <cell r="G12254">
            <v>1</v>
          </cell>
          <cell r="H12254">
            <v>325847.12</v>
          </cell>
        </row>
        <row r="12255">
          <cell r="B12255" t="str">
            <v>M203.0007</v>
          </cell>
          <cell r="C12255" t="str">
            <v>Máy thử cao áp AI-70 hoặc tương đương</v>
          </cell>
          <cell r="D12255" t="str">
            <v>ca</v>
          </cell>
          <cell r="E12255">
            <v>0.1</v>
          </cell>
          <cell r="F12255">
            <v>403740.11363636365</v>
          </cell>
          <cell r="G12255">
            <v>1</v>
          </cell>
          <cell r="H12255">
            <v>40374.011363636368</v>
          </cell>
        </row>
        <row r="12256">
          <cell r="C12256" t="str">
            <v>Cộng</v>
          </cell>
          <cell r="H12256">
            <v>366221.13136363635</v>
          </cell>
        </row>
        <row r="12257">
          <cell r="B12257" t="str">
            <v>T1.2265</v>
          </cell>
          <cell r="C12257" t="str">
            <v>Lọc dầu, mức điện áp trước khi lọc 55kV, mức điện áp sau khi lọc 70kV - lọc dầu bằng máy YBM-2</v>
          </cell>
          <cell r="D12257" t="str">
            <v>tấn</v>
          </cell>
          <cell r="E12257">
            <v>1</v>
          </cell>
          <cell r="I12257">
            <v>6050</v>
          </cell>
          <cell r="J12257">
            <v>1505038.8157894735</v>
          </cell>
          <cell r="K12257">
            <v>396532.49136363633</v>
          </cell>
        </row>
        <row r="12258">
          <cell r="C12258" t="str">
            <v>a) Vật liệu</v>
          </cell>
          <cell r="H12258">
            <v>6050</v>
          </cell>
        </row>
        <row r="12259">
          <cell r="B12259" t="str">
            <v>V09758</v>
          </cell>
          <cell r="C12259" t="str">
            <v>Vải trắng mộc 0,8m</v>
          </cell>
          <cell r="D12259" t="str">
            <v>m</v>
          </cell>
          <cell r="E12259">
            <v>0.5</v>
          </cell>
          <cell r="F12259">
            <v>8000</v>
          </cell>
          <cell r="G12259">
            <v>1</v>
          </cell>
          <cell r="H12259">
            <v>4000</v>
          </cell>
        </row>
        <row r="12260">
          <cell r="B12260" t="str">
            <v>V04247</v>
          </cell>
          <cell r="C12260" t="str">
            <v>Giẻ lau</v>
          </cell>
          <cell r="D12260" t="str">
            <v>kg</v>
          </cell>
          <cell r="E12260">
            <v>0.3</v>
          </cell>
          <cell r="F12260">
            <v>5000</v>
          </cell>
          <cell r="G12260">
            <v>1</v>
          </cell>
          <cell r="H12260">
            <v>1500</v>
          </cell>
        </row>
        <row r="12261">
          <cell r="B12261" t="str">
            <v>Z999</v>
          </cell>
          <cell r="C12261" t="str">
            <v>Vật liệu khác</v>
          </cell>
          <cell r="D12261" t="str">
            <v>%</v>
          </cell>
          <cell r="E12261">
            <v>10</v>
          </cell>
          <cell r="F12261">
            <v>5500</v>
          </cell>
          <cell r="H12261">
            <v>550</v>
          </cell>
        </row>
        <row r="12262">
          <cell r="C12262" t="str">
            <v>Cộng</v>
          </cell>
          <cell r="H12262">
            <v>6050</v>
          </cell>
        </row>
        <row r="12263">
          <cell r="C12263" t="str">
            <v>b) Nhân công</v>
          </cell>
          <cell r="H12263">
            <v>1505038.8157894735</v>
          </cell>
        </row>
        <row r="12264">
          <cell r="B12264" t="str">
            <v>N2407</v>
          </cell>
          <cell r="C12264" t="str">
            <v>Nhân công bậc 4,0/7 - Nhóm 2</v>
          </cell>
          <cell r="D12264" t="str">
            <v>công</v>
          </cell>
          <cell r="E12264">
            <v>3.83</v>
          </cell>
          <cell r="F12264">
            <v>392960.52631578944</v>
          </cell>
          <cell r="G12264">
            <v>1</v>
          </cell>
          <cell r="H12264">
            <v>1505038.8157894735</v>
          </cell>
        </row>
        <row r="12265">
          <cell r="C12265" t="str">
            <v>c) Máy thi công</v>
          </cell>
          <cell r="H12265">
            <v>396532.49136363633</v>
          </cell>
        </row>
        <row r="12266">
          <cell r="B12266" t="str">
            <v>MBA1</v>
          </cell>
          <cell r="C12266" t="str">
            <v>Máy lọc dầu cải tạo YBM-2</v>
          </cell>
          <cell r="D12266" t="str">
            <v>ca</v>
          </cell>
          <cell r="E12266">
            <v>0.47</v>
          </cell>
          <cell r="F12266">
            <v>757784</v>
          </cell>
          <cell r="G12266">
            <v>1</v>
          </cell>
          <cell r="H12266">
            <v>356158.48</v>
          </cell>
        </row>
        <row r="12267">
          <cell r="B12267" t="str">
            <v>M203.0007</v>
          </cell>
          <cell r="C12267" t="str">
            <v>Máy thử cao áp AI-70 hoặc tương đương</v>
          </cell>
          <cell r="D12267" t="str">
            <v>ca</v>
          </cell>
          <cell r="E12267">
            <v>0.1</v>
          </cell>
          <cell r="F12267">
            <v>403740.11363636365</v>
          </cell>
          <cell r="G12267">
            <v>1</v>
          </cell>
          <cell r="H12267">
            <v>40374.011363636368</v>
          </cell>
        </row>
        <row r="12268">
          <cell r="C12268" t="str">
            <v>Cộng</v>
          </cell>
          <cell r="H12268">
            <v>396532.49136363633</v>
          </cell>
        </row>
        <row r="12269">
          <cell r="B12269" t="str">
            <v>T1.2266</v>
          </cell>
          <cell r="C12269" t="str">
            <v>Lọc dầu, mức điện áp trước khi lọc ≥60kV, mức điện áp sau khi lọc ≥70kV - lọc dầu bằng máy YBM-2</v>
          </cell>
          <cell r="D12269" t="str">
            <v>tấn</v>
          </cell>
          <cell r="E12269">
            <v>1</v>
          </cell>
          <cell r="I12269">
            <v>6050</v>
          </cell>
          <cell r="J12269">
            <v>1442165.1315789472</v>
          </cell>
          <cell r="K12269">
            <v>396532.49136363633</v>
          </cell>
        </row>
        <row r="12270">
          <cell r="C12270" t="str">
            <v>a) Vật liệu</v>
          </cell>
          <cell r="H12270">
            <v>6050</v>
          </cell>
        </row>
        <row r="12271">
          <cell r="B12271" t="str">
            <v>V09758</v>
          </cell>
          <cell r="C12271" t="str">
            <v>Vải trắng mộc 0,8m</v>
          </cell>
          <cell r="D12271" t="str">
            <v>m</v>
          </cell>
          <cell r="E12271">
            <v>0.5</v>
          </cell>
          <cell r="F12271">
            <v>8000</v>
          </cell>
          <cell r="G12271">
            <v>1</v>
          </cell>
          <cell r="H12271">
            <v>4000</v>
          </cell>
        </row>
        <row r="12272">
          <cell r="B12272" t="str">
            <v>V04247</v>
          </cell>
          <cell r="C12272" t="str">
            <v>Giẻ lau</v>
          </cell>
          <cell r="D12272" t="str">
            <v>kg</v>
          </cell>
          <cell r="E12272">
            <v>0.3</v>
          </cell>
          <cell r="F12272">
            <v>5000</v>
          </cell>
          <cell r="G12272">
            <v>1</v>
          </cell>
          <cell r="H12272">
            <v>1500</v>
          </cell>
        </row>
        <row r="12273">
          <cell r="B12273" t="str">
            <v>Z999</v>
          </cell>
          <cell r="C12273" t="str">
            <v>Vật liệu khác</v>
          </cell>
          <cell r="D12273" t="str">
            <v>%</v>
          </cell>
          <cell r="E12273">
            <v>10</v>
          </cell>
          <cell r="F12273">
            <v>5500</v>
          </cell>
          <cell r="H12273">
            <v>550</v>
          </cell>
        </row>
        <row r="12274">
          <cell r="C12274" t="str">
            <v>Cộng</v>
          </cell>
          <cell r="H12274">
            <v>6050</v>
          </cell>
        </row>
        <row r="12275">
          <cell r="C12275" t="str">
            <v>b) Nhân công</v>
          </cell>
          <cell r="H12275">
            <v>1442165.1315789472</v>
          </cell>
        </row>
        <row r="12276">
          <cell r="B12276" t="str">
            <v>N2407</v>
          </cell>
          <cell r="C12276" t="str">
            <v>Nhân công bậc 4,0/7 - Nhóm 2</v>
          </cell>
          <cell r="D12276" t="str">
            <v>công</v>
          </cell>
          <cell r="E12276">
            <v>3.67</v>
          </cell>
          <cell r="F12276">
            <v>392960.52631578944</v>
          </cell>
          <cell r="G12276">
            <v>1</v>
          </cell>
          <cell r="H12276">
            <v>1442165.1315789472</v>
          </cell>
        </row>
        <row r="12277">
          <cell r="C12277" t="str">
            <v>c) Máy thi công</v>
          </cell>
          <cell r="H12277">
            <v>396532.49136363633</v>
          </cell>
        </row>
        <row r="12278">
          <cell r="B12278" t="str">
            <v>MBA1</v>
          </cell>
          <cell r="C12278" t="str">
            <v>Máy lọc dầu cải tạo YBM-2</v>
          </cell>
          <cell r="D12278" t="str">
            <v>ca</v>
          </cell>
          <cell r="E12278">
            <v>0.47</v>
          </cell>
          <cell r="F12278">
            <v>757784</v>
          </cell>
          <cell r="G12278">
            <v>1</v>
          </cell>
          <cell r="H12278">
            <v>356158.48</v>
          </cell>
        </row>
        <row r="12279">
          <cell r="B12279" t="str">
            <v>M203.0007</v>
          </cell>
          <cell r="C12279" t="str">
            <v>Máy thử cao áp AI-70 hoặc tương đương</v>
          </cell>
          <cell r="D12279" t="str">
            <v>ca</v>
          </cell>
          <cell r="E12279">
            <v>0.1</v>
          </cell>
          <cell r="F12279">
            <v>403740.11363636365</v>
          </cell>
          <cell r="G12279">
            <v>1</v>
          </cell>
          <cell r="H12279">
            <v>40374.011363636368</v>
          </cell>
        </row>
        <row r="12280">
          <cell r="C12280" t="str">
            <v>Cộng</v>
          </cell>
          <cell r="H12280">
            <v>396532.49136363633</v>
          </cell>
        </row>
        <row r="12281">
          <cell r="B12281" t="str">
            <v>T1.2271</v>
          </cell>
          <cell r="C12281" t="str">
            <v>Lọc dầu, mức điện áp trước khi lọc 50kV, mức điện áp sau khi lọc 55kV - lọc dầu bằng máy tuần hoàn (máy hợp bộ KATO KLVC-4AXVSO)</v>
          </cell>
          <cell r="D12281" t="str">
            <v>tấn</v>
          </cell>
          <cell r="E12281">
            <v>1</v>
          </cell>
          <cell r="I12281">
            <v>6050</v>
          </cell>
          <cell r="J12281">
            <v>1005978.947368421</v>
          </cell>
          <cell r="K12281">
            <v>327874.16936363635</v>
          </cell>
        </row>
        <row r="12282">
          <cell r="C12282" t="str">
            <v>a) Vật liệu</v>
          </cell>
          <cell r="H12282">
            <v>6050</v>
          </cell>
        </row>
        <row r="12283">
          <cell r="B12283" t="str">
            <v>V09758</v>
          </cell>
          <cell r="C12283" t="str">
            <v>Vải trắng mộc 0,8m</v>
          </cell>
          <cell r="D12283" t="str">
            <v>m</v>
          </cell>
          <cell r="E12283">
            <v>0.5</v>
          </cell>
          <cell r="F12283">
            <v>8000</v>
          </cell>
          <cell r="G12283">
            <v>1</v>
          </cell>
          <cell r="H12283">
            <v>4000</v>
          </cell>
        </row>
        <row r="12284">
          <cell r="B12284" t="str">
            <v>V04247</v>
          </cell>
          <cell r="C12284" t="str">
            <v>Giẻ lau</v>
          </cell>
          <cell r="D12284" t="str">
            <v>kg</v>
          </cell>
          <cell r="E12284">
            <v>0.3</v>
          </cell>
          <cell r="F12284">
            <v>5000</v>
          </cell>
          <cell r="G12284">
            <v>1</v>
          </cell>
          <cell r="H12284">
            <v>1500</v>
          </cell>
        </row>
        <row r="12285">
          <cell r="B12285" t="str">
            <v>Z999</v>
          </cell>
          <cell r="C12285" t="str">
            <v>Vật liệu khác</v>
          </cell>
          <cell r="D12285" t="str">
            <v>%</v>
          </cell>
          <cell r="E12285">
            <v>10</v>
          </cell>
          <cell r="F12285">
            <v>5500</v>
          </cell>
          <cell r="H12285">
            <v>550</v>
          </cell>
        </row>
        <row r="12286">
          <cell r="C12286" t="str">
            <v>Cộng</v>
          </cell>
          <cell r="H12286">
            <v>6050</v>
          </cell>
        </row>
        <row r="12287">
          <cell r="C12287" t="str">
            <v>b) Nhân công</v>
          </cell>
          <cell r="H12287">
            <v>1005978.947368421</v>
          </cell>
        </row>
        <row r="12288">
          <cell r="B12288" t="str">
            <v>N2407</v>
          </cell>
          <cell r="C12288" t="str">
            <v>Nhân công bậc 4,0/7 - Nhóm 2</v>
          </cell>
          <cell r="D12288" t="str">
            <v>công</v>
          </cell>
          <cell r="E12288">
            <v>2.56</v>
          </cell>
          <cell r="F12288">
            <v>392960.52631578944</v>
          </cell>
          <cell r="G12288">
            <v>1</v>
          </cell>
          <cell r="H12288">
            <v>1005978.947368421</v>
          </cell>
        </row>
        <row r="12289">
          <cell r="C12289" t="str">
            <v>c) Máy thi công</v>
          </cell>
          <cell r="H12289">
            <v>327874.16936363635</v>
          </cell>
        </row>
        <row r="12290">
          <cell r="B12290" t="str">
            <v>MBA2</v>
          </cell>
          <cell r="C12290" t="str">
            <v>Máy lọc dầu hợp bộ KATO KLVC-4AXVSO</v>
          </cell>
          <cell r="D12290" t="str">
            <v>ca</v>
          </cell>
          <cell r="E12290">
            <v>0.19800000000000001</v>
          </cell>
          <cell r="F12290">
            <v>1452021</v>
          </cell>
          <cell r="G12290">
            <v>1</v>
          </cell>
          <cell r="H12290">
            <v>287500.158</v>
          </cell>
        </row>
        <row r="12291">
          <cell r="B12291" t="str">
            <v>M203.0007</v>
          </cell>
          <cell r="C12291" t="str">
            <v>Máy thử cao áp AI-70 hoặc tương đương</v>
          </cell>
          <cell r="D12291" t="str">
            <v>ca</v>
          </cell>
          <cell r="E12291">
            <v>0.1</v>
          </cell>
          <cell r="F12291">
            <v>403740.11363636365</v>
          </cell>
          <cell r="G12291">
            <v>1</v>
          </cell>
          <cell r="H12291">
            <v>40374.011363636368</v>
          </cell>
        </row>
        <row r="12292">
          <cell r="C12292" t="str">
            <v>Cộng</v>
          </cell>
          <cell r="H12292">
            <v>327874.16936363635</v>
          </cell>
        </row>
        <row r="12293">
          <cell r="B12293" t="str">
            <v>T1.2272</v>
          </cell>
          <cell r="C12293" t="str">
            <v>Lọc dầu, mức điện áp trước khi lọc 50kV, mức điện áp sau khi lọc 60kV - lọc dầu bằng máy tuần hoàn (máy hợp bộ KATO KLVC-4AXVSO)</v>
          </cell>
          <cell r="D12293" t="str">
            <v>tấn</v>
          </cell>
          <cell r="E12293">
            <v>1</v>
          </cell>
          <cell r="I12293">
            <v>6050</v>
          </cell>
          <cell r="J12293">
            <v>1233896.0526315789</v>
          </cell>
          <cell r="K12293">
            <v>399023.19836363633</v>
          </cell>
        </row>
        <row r="12294">
          <cell r="C12294" t="str">
            <v>a) Vật liệu</v>
          </cell>
          <cell r="H12294">
            <v>6050</v>
          </cell>
        </row>
        <row r="12295">
          <cell r="B12295" t="str">
            <v>V09758</v>
          </cell>
          <cell r="C12295" t="str">
            <v>Vải trắng mộc 0,8m</v>
          </cell>
          <cell r="D12295" t="str">
            <v>m</v>
          </cell>
          <cell r="E12295">
            <v>0.5</v>
          </cell>
          <cell r="F12295">
            <v>8000</v>
          </cell>
          <cell r="G12295">
            <v>1</v>
          </cell>
          <cell r="H12295">
            <v>4000</v>
          </cell>
        </row>
        <row r="12296">
          <cell r="B12296" t="str">
            <v>V04247</v>
          </cell>
          <cell r="C12296" t="str">
            <v>Giẻ lau</v>
          </cell>
          <cell r="D12296" t="str">
            <v>kg</v>
          </cell>
          <cell r="E12296">
            <v>0.3</v>
          </cell>
          <cell r="F12296">
            <v>5000</v>
          </cell>
          <cell r="G12296">
            <v>1</v>
          </cell>
          <cell r="H12296">
            <v>1500</v>
          </cell>
        </row>
        <row r="12297">
          <cell r="B12297" t="str">
            <v>Z999</v>
          </cell>
          <cell r="C12297" t="str">
            <v>Vật liệu khác</v>
          </cell>
          <cell r="D12297" t="str">
            <v>%</v>
          </cell>
          <cell r="E12297">
            <v>10</v>
          </cell>
          <cell r="F12297">
            <v>5500</v>
          </cell>
          <cell r="H12297">
            <v>550</v>
          </cell>
        </row>
        <row r="12298">
          <cell r="C12298" t="str">
            <v>Cộng</v>
          </cell>
          <cell r="H12298">
            <v>6050</v>
          </cell>
        </row>
        <row r="12299">
          <cell r="C12299" t="str">
            <v>b) Nhân công</v>
          </cell>
          <cell r="H12299">
            <v>1233896.0526315789</v>
          </cell>
        </row>
        <row r="12300">
          <cell r="B12300" t="str">
            <v>N2407</v>
          </cell>
          <cell r="C12300" t="str">
            <v>Nhân công bậc 4,0/7 - Nhóm 2</v>
          </cell>
          <cell r="D12300" t="str">
            <v>công</v>
          </cell>
          <cell r="E12300">
            <v>3.14</v>
          </cell>
          <cell r="F12300">
            <v>392960.52631578944</v>
          </cell>
          <cell r="G12300">
            <v>1</v>
          </cell>
          <cell r="H12300">
            <v>1233896.0526315789</v>
          </cell>
        </row>
        <row r="12301">
          <cell r="C12301" t="str">
            <v>c) Máy thi công</v>
          </cell>
          <cell r="H12301">
            <v>399023.19836363633</v>
          </cell>
        </row>
        <row r="12302">
          <cell r="B12302" t="str">
            <v>MBA2</v>
          </cell>
          <cell r="C12302" t="str">
            <v>Máy lọc dầu hợp bộ KATO KLVC-4AXVSO</v>
          </cell>
          <cell r="D12302" t="str">
            <v>ca</v>
          </cell>
          <cell r="E12302">
            <v>0.247</v>
          </cell>
          <cell r="F12302">
            <v>1452021</v>
          </cell>
          <cell r="G12302">
            <v>1</v>
          </cell>
          <cell r="H12302">
            <v>358649.18699999998</v>
          </cell>
        </row>
        <row r="12303">
          <cell r="B12303" t="str">
            <v>M203.0007</v>
          </cell>
          <cell r="C12303" t="str">
            <v>Máy thử cao áp AI-70 hoặc tương đương</v>
          </cell>
          <cell r="D12303" t="str">
            <v>ca</v>
          </cell>
          <cell r="E12303">
            <v>0.1</v>
          </cell>
          <cell r="F12303">
            <v>403740.11363636365</v>
          </cell>
          <cell r="G12303">
            <v>1</v>
          </cell>
          <cell r="H12303">
            <v>40374.011363636368</v>
          </cell>
        </row>
        <row r="12304">
          <cell r="C12304" t="str">
            <v>Cộng</v>
          </cell>
          <cell r="H12304">
            <v>399023.19836363633</v>
          </cell>
        </row>
        <row r="12305">
          <cell r="B12305" t="str">
            <v>T1.2273</v>
          </cell>
          <cell r="C12305" t="str">
            <v>Lọc dầu, mức điện áp trước khi lọc 50kV, mức điện áp sau khi lọc70kV - lọc dầu bằng máy tuần hoàn (máy hợp bộ KATO KLVC-4AXVSO)</v>
          </cell>
          <cell r="D12305" t="str">
            <v>tấn</v>
          </cell>
          <cell r="E12305">
            <v>1</v>
          </cell>
          <cell r="I12305">
            <v>6050</v>
          </cell>
          <cell r="J12305">
            <v>1599349.3421052631</v>
          </cell>
          <cell r="K12305">
            <v>534061.15136363637</v>
          </cell>
        </row>
        <row r="12306">
          <cell r="C12306" t="str">
            <v>a) Vật liệu</v>
          </cell>
          <cell r="H12306">
            <v>6050</v>
          </cell>
        </row>
        <row r="12307">
          <cell r="B12307" t="str">
            <v>V09758</v>
          </cell>
          <cell r="C12307" t="str">
            <v>Vải trắng mộc 0,8m</v>
          </cell>
          <cell r="D12307" t="str">
            <v>m</v>
          </cell>
          <cell r="E12307">
            <v>0.5</v>
          </cell>
          <cell r="F12307">
            <v>8000</v>
          </cell>
          <cell r="G12307">
            <v>1</v>
          </cell>
          <cell r="H12307">
            <v>4000</v>
          </cell>
        </row>
        <row r="12308">
          <cell r="B12308" t="str">
            <v>V04247</v>
          </cell>
          <cell r="C12308" t="str">
            <v>Giẻ lau</v>
          </cell>
          <cell r="D12308" t="str">
            <v>kg</v>
          </cell>
          <cell r="E12308">
            <v>0.3</v>
          </cell>
          <cell r="F12308">
            <v>5000</v>
          </cell>
          <cell r="G12308">
            <v>1</v>
          </cell>
          <cell r="H12308">
            <v>1500</v>
          </cell>
        </row>
        <row r="12309">
          <cell r="B12309" t="str">
            <v>Z999</v>
          </cell>
          <cell r="C12309" t="str">
            <v>Vật liệu khác</v>
          </cell>
          <cell r="D12309" t="str">
            <v>%</v>
          </cell>
          <cell r="E12309">
            <v>10</v>
          </cell>
          <cell r="F12309">
            <v>5500</v>
          </cell>
          <cell r="H12309">
            <v>550</v>
          </cell>
        </row>
        <row r="12310">
          <cell r="C12310" t="str">
            <v>Cộng</v>
          </cell>
          <cell r="H12310">
            <v>6050</v>
          </cell>
        </row>
        <row r="12311">
          <cell r="C12311" t="str">
            <v>b) Nhân công</v>
          </cell>
          <cell r="H12311">
            <v>1599349.3421052631</v>
          </cell>
        </row>
        <row r="12312">
          <cell r="B12312" t="str">
            <v>N2407</v>
          </cell>
          <cell r="C12312" t="str">
            <v>Nhân công bậc 4,0/7 - Nhóm 2</v>
          </cell>
          <cell r="D12312" t="str">
            <v>công</v>
          </cell>
          <cell r="E12312">
            <v>4.07</v>
          </cell>
          <cell r="F12312">
            <v>392960.52631578944</v>
          </cell>
          <cell r="G12312">
            <v>1</v>
          </cell>
          <cell r="H12312">
            <v>1599349.3421052631</v>
          </cell>
        </row>
        <row r="12313">
          <cell r="C12313" t="str">
            <v>c) Máy thi công</v>
          </cell>
          <cell r="H12313">
            <v>534061.15136363637</v>
          </cell>
        </row>
        <row r="12314">
          <cell r="B12314" t="str">
            <v>MBA2</v>
          </cell>
          <cell r="C12314" t="str">
            <v>Máy lọc dầu hợp bộ KATO KLVC-4AXVSO</v>
          </cell>
          <cell r="D12314" t="str">
            <v>ca</v>
          </cell>
          <cell r="E12314">
            <v>0.34</v>
          </cell>
          <cell r="F12314">
            <v>1452021</v>
          </cell>
          <cell r="G12314">
            <v>1</v>
          </cell>
          <cell r="H12314">
            <v>493687.14</v>
          </cell>
        </row>
        <row r="12315">
          <cell r="B12315" t="str">
            <v>M203.0007</v>
          </cell>
          <cell r="C12315" t="str">
            <v>Máy thử cao áp AI-70 hoặc tương đương</v>
          </cell>
          <cell r="D12315" t="str">
            <v>ca</v>
          </cell>
          <cell r="E12315">
            <v>0.1</v>
          </cell>
          <cell r="F12315">
            <v>403740.11363636365</v>
          </cell>
          <cell r="G12315">
            <v>1</v>
          </cell>
          <cell r="H12315">
            <v>40374.011363636368</v>
          </cell>
        </row>
        <row r="12316">
          <cell r="C12316" t="str">
            <v>Cộng</v>
          </cell>
          <cell r="H12316">
            <v>534061.15136363637</v>
          </cell>
        </row>
        <row r="12317">
          <cell r="B12317" t="str">
            <v>T1.2274</v>
          </cell>
          <cell r="C12317" t="str">
            <v>Lọc dầu, mức điện áp trước khi lọc 55kV, mức điện áp sau khi lọc 60kV - lọc dầu bằng máy tuần hoàn (máy hợp bộ KATO KLVC-4AXVSO)</v>
          </cell>
          <cell r="D12317" t="str">
            <v>tấn</v>
          </cell>
          <cell r="E12317">
            <v>1</v>
          </cell>
          <cell r="I12317">
            <v>6050</v>
          </cell>
          <cell r="J12317">
            <v>1159233.5526315789</v>
          </cell>
          <cell r="K12317">
            <v>329326.19036363636</v>
          </cell>
        </row>
        <row r="12318">
          <cell r="C12318" t="str">
            <v>a) Vật liệu</v>
          </cell>
          <cell r="H12318">
            <v>6050</v>
          </cell>
        </row>
        <row r="12319">
          <cell r="B12319" t="str">
            <v>V09758</v>
          </cell>
          <cell r="C12319" t="str">
            <v>Vải trắng mộc 0,8m</v>
          </cell>
          <cell r="D12319" t="str">
            <v>m</v>
          </cell>
          <cell r="E12319">
            <v>0.5</v>
          </cell>
          <cell r="F12319">
            <v>8000</v>
          </cell>
          <cell r="G12319">
            <v>1</v>
          </cell>
          <cell r="H12319">
            <v>4000</v>
          </cell>
        </row>
        <row r="12320">
          <cell r="B12320" t="str">
            <v>V04247</v>
          </cell>
          <cell r="C12320" t="str">
            <v>Giẻ lau</v>
          </cell>
          <cell r="D12320" t="str">
            <v>kg</v>
          </cell>
          <cell r="E12320">
            <v>0.3</v>
          </cell>
          <cell r="F12320">
            <v>5000</v>
          </cell>
          <cell r="G12320">
            <v>1</v>
          </cell>
          <cell r="H12320">
            <v>1500</v>
          </cell>
        </row>
        <row r="12321">
          <cell r="B12321" t="str">
            <v>Z999</v>
          </cell>
          <cell r="C12321" t="str">
            <v>Vật liệu khác</v>
          </cell>
          <cell r="D12321" t="str">
            <v>%</v>
          </cell>
          <cell r="E12321">
            <v>10</v>
          </cell>
          <cell r="F12321">
            <v>5500</v>
          </cell>
          <cell r="H12321">
            <v>550</v>
          </cell>
        </row>
        <row r="12322">
          <cell r="C12322" t="str">
            <v>Cộng</v>
          </cell>
          <cell r="H12322">
            <v>6050</v>
          </cell>
        </row>
        <row r="12323">
          <cell r="C12323" t="str">
            <v>b) Nhân công</v>
          </cell>
          <cell r="H12323">
            <v>1159233.5526315789</v>
          </cell>
        </row>
        <row r="12324">
          <cell r="B12324" t="str">
            <v>N2407</v>
          </cell>
          <cell r="C12324" t="str">
            <v>Nhân công bậc 4,0/7 - Nhóm 2</v>
          </cell>
          <cell r="D12324" t="str">
            <v>công</v>
          </cell>
          <cell r="E12324">
            <v>2.95</v>
          </cell>
          <cell r="F12324">
            <v>392960.52631578944</v>
          </cell>
          <cell r="G12324">
            <v>1</v>
          </cell>
          <cell r="H12324">
            <v>1159233.5526315789</v>
          </cell>
        </row>
        <row r="12325">
          <cell r="C12325" t="str">
            <v>c) Máy thi công</v>
          </cell>
          <cell r="H12325">
            <v>329326.19036363636</v>
          </cell>
        </row>
        <row r="12326">
          <cell r="B12326" t="str">
            <v>MBA2</v>
          </cell>
          <cell r="C12326" t="str">
            <v>Máy lọc dầu hợp bộ KATO KLVC-4AXVSO</v>
          </cell>
          <cell r="D12326" t="str">
            <v>ca</v>
          </cell>
          <cell r="E12326">
            <v>0.19900000000000001</v>
          </cell>
          <cell r="F12326">
            <v>1452021</v>
          </cell>
          <cell r="G12326">
            <v>1</v>
          </cell>
          <cell r="H12326">
            <v>288952.179</v>
          </cell>
        </row>
        <row r="12327">
          <cell r="B12327" t="str">
            <v>M203.0007</v>
          </cell>
          <cell r="C12327" t="str">
            <v>Máy thử cao áp AI-70 hoặc tương đương</v>
          </cell>
          <cell r="D12327" t="str">
            <v>ca</v>
          </cell>
          <cell r="E12327">
            <v>0.1</v>
          </cell>
          <cell r="F12327">
            <v>403740.11363636365</v>
          </cell>
          <cell r="G12327">
            <v>1</v>
          </cell>
          <cell r="H12327">
            <v>40374.011363636368</v>
          </cell>
        </row>
        <row r="12328">
          <cell r="C12328" t="str">
            <v>Cộng</v>
          </cell>
          <cell r="H12328">
            <v>329326.19036363636</v>
          </cell>
        </row>
        <row r="12329">
          <cell r="B12329" t="str">
            <v>T1.2275</v>
          </cell>
          <cell r="C12329" t="str">
            <v>Lọc dầu, mức điện áp trước khi lọc 55kV, mức điện áp sau khi lọc 70kV - lọc dầu bằng máy tuần hoàn (máy hợp bộ KATO KLVC-4AXVSO)</v>
          </cell>
          <cell r="D12329" t="str">
            <v>tấn</v>
          </cell>
          <cell r="E12329">
            <v>1</v>
          </cell>
          <cell r="I12329">
            <v>6050</v>
          </cell>
          <cell r="J12329">
            <v>1505038.8157894735</v>
          </cell>
          <cell r="K12329">
            <v>457104.0383636363</v>
          </cell>
        </row>
        <row r="12330">
          <cell r="C12330" t="str">
            <v>a) Vật liệu</v>
          </cell>
          <cell r="H12330">
            <v>6050</v>
          </cell>
        </row>
        <row r="12331">
          <cell r="B12331" t="str">
            <v>V09758</v>
          </cell>
          <cell r="C12331" t="str">
            <v>Vải trắng mộc 0,8m</v>
          </cell>
          <cell r="D12331" t="str">
            <v>m</v>
          </cell>
          <cell r="E12331">
            <v>0.5</v>
          </cell>
          <cell r="F12331">
            <v>8000</v>
          </cell>
          <cell r="G12331">
            <v>1</v>
          </cell>
          <cell r="H12331">
            <v>4000</v>
          </cell>
        </row>
        <row r="12332">
          <cell r="B12332" t="str">
            <v>V04247</v>
          </cell>
          <cell r="C12332" t="str">
            <v>Giẻ lau</v>
          </cell>
          <cell r="D12332" t="str">
            <v>kg</v>
          </cell>
          <cell r="E12332">
            <v>0.3</v>
          </cell>
          <cell r="F12332">
            <v>5000</v>
          </cell>
          <cell r="G12332">
            <v>1</v>
          </cell>
          <cell r="H12332">
            <v>1500</v>
          </cell>
        </row>
        <row r="12333">
          <cell r="B12333" t="str">
            <v>Z999</v>
          </cell>
          <cell r="C12333" t="str">
            <v>Vật liệu khác</v>
          </cell>
          <cell r="D12333" t="str">
            <v>%</v>
          </cell>
          <cell r="E12333">
            <v>10</v>
          </cell>
          <cell r="F12333">
            <v>5500</v>
          </cell>
          <cell r="H12333">
            <v>550</v>
          </cell>
        </row>
        <row r="12334">
          <cell r="C12334" t="str">
            <v>Cộng</v>
          </cell>
          <cell r="H12334">
            <v>6050</v>
          </cell>
        </row>
        <row r="12335">
          <cell r="C12335" t="str">
            <v>b) Nhân công</v>
          </cell>
          <cell r="H12335">
            <v>1505038.8157894735</v>
          </cell>
        </row>
        <row r="12336">
          <cell r="B12336" t="str">
            <v>N2407</v>
          </cell>
          <cell r="C12336" t="str">
            <v>Nhân công bậc 4,0/7 - Nhóm 2</v>
          </cell>
          <cell r="D12336" t="str">
            <v>công</v>
          </cell>
          <cell r="E12336">
            <v>3.83</v>
          </cell>
          <cell r="F12336">
            <v>392960.52631578944</v>
          </cell>
          <cell r="G12336">
            <v>1</v>
          </cell>
          <cell r="H12336">
            <v>1505038.8157894735</v>
          </cell>
        </row>
        <row r="12337">
          <cell r="C12337" t="str">
            <v>c) Máy thi công</v>
          </cell>
          <cell r="H12337">
            <v>457104.0383636363</v>
          </cell>
        </row>
        <row r="12338">
          <cell r="B12338" t="str">
            <v>MBA2</v>
          </cell>
          <cell r="C12338" t="str">
            <v>Máy lọc dầu hợp bộ KATO KLVC-4AXVSO</v>
          </cell>
          <cell r="D12338" t="str">
            <v>ca</v>
          </cell>
          <cell r="E12338">
            <v>0.28699999999999998</v>
          </cell>
          <cell r="F12338">
            <v>1452021</v>
          </cell>
          <cell r="G12338">
            <v>1</v>
          </cell>
          <cell r="H12338">
            <v>416730.02699999994</v>
          </cell>
        </row>
        <row r="12339">
          <cell r="B12339" t="str">
            <v>M203.0007</v>
          </cell>
          <cell r="C12339" t="str">
            <v>Máy thử cao áp AI-70 hoặc tương đương</v>
          </cell>
          <cell r="D12339" t="str">
            <v>ca</v>
          </cell>
          <cell r="E12339">
            <v>0.1</v>
          </cell>
          <cell r="F12339">
            <v>403740.11363636365</v>
          </cell>
          <cell r="G12339">
            <v>1</v>
          </cell>
          <cell r="H12339">
            <v>40374.011363636368</v>
          </cell>
        </row>
        <row r="12340">
          <cell r="C12340" t="str">
            <v>Cộng</v>
          </cell>
          <cell r="H12340">
            <v>457104.0383636363</v>
          </cell>
        </row>
        <row r="12341">
          <cell r="B12341" t="str">
            <v>T1.2276</v>
          </cell>
          <cell r="C12341" t="str">
            <v>Lọc dầu, mức điện áp trước khi lọc ≥60kV, mức điện áp sau khi lọc ≥70kV - lọc dầu bằng máy tuần hoàn (máy hợp bộ KATO KLVC-4AXVSO)</v>
          </cell>
          <cell r="D12341" t="str">
            <v>tấn</v>
          </cell>
          <cell r="E12341">
            <v>1</v>
          </cell>
          <cell r="I12341">
            <v>6050</v>
          </cell>
          <cell r="J12341">
            <v>1442165.1315789472</v>
          </cell>
          <cell r="K12341">
            <v>436775.74436363636</v>
          </cell>
        </row>
        <row r="12342">
          <cell r="C12342" t="str">
            <v>a) Vật liệu</v>
          </cell>
          <cell r="H12342">
            <v>6050</v>
          </cell>
        </row>
        <row r="12343">
          <cell r="B12343" t="str">
            <v>V09758</v>
          </cell>
          <cell r="C12343" t="str">
            <v>Vải trắng mộc 0,8m</v>
          </cell>
          <cell r="D12343" t="str">
            <v>m</v>
          </cell>
          <cell r="E12343">
            <v>0.5</v>
          </cell>
          <cell r="F12343">
            <v>8000</v>
          </cell>
          <cell r="G12343">
            <v>1</v>
          </cell>
          <cell r="H12343">
            <v>4000</v>
          </cell>
        </row>
        <row r="12344">
          <cell r="B12344" t="str">
            <v>V04247</v>
          </cell>
          <cell r="C12344" t="str">
            <v>Giẻ lau</v>
          </cell>
          <cell r="D12344" t="str">
            <v>kg</v>
          </cell>
          <cell r="E12344">
            <v>0.3</v>
          </cell>
          <cell r="F12344">
            <v>5000</v>
          </cell>
          <cell r="G12344">
            <v>1</v>
          </cell>
          <cell r="H12344">
            <v>1500</v>
          </cell>
        </row>
        <row r="12345">
          <cell r="B12345" t="str">
            <v>Z999</v>
          </cell>
          <cell r="C12345" t="str">
            <v>Vật liệu khác</v>
          </cell>
          <cell r="D12345" t="str">
            <v>%</v>
          </cell>
          <cell r="E12345">
            <v>10</v>
          </cell>
          <cell r="F12345">
            <v>5500</v>
          </cell>
          <cell r="H12345">
            <v>550</v>
          </cell>
        </row>
        <row r="12346">
          <cell r="C12346" t="str">
            <v>Cộng</v>
          </cell>
          <cell r="H12346">
            <v>6050</v>
          </cell>
        </row>
        <row r="12347">
          <cell r="C12347" t="str">
            <v>b) Nhân công</v>
          </cell>
          <cell r="H12347">
            <v>1442165.1315789472</v>
          </cell>
        </row>
        <row r="12348">
          <cell r="B12348" t="str">
            <v>N2407</v>
          </cell>
          <cell r="C12348" t="str">
            <v>Nhân công bậc 4,0/7 - Nhóm 2</v>
          </cell>
          <cell r="D12348" t="str">
            <v>công</v>
          </cell>
          <cell r="E12348">
            <v>3.67</v>
          </cell>
          <cell r="F12348">
            <v>392960.52631578944</v>
          </cell>
          <cell r="G12348">
            <v>1</v>
          </cell>
          <cell r="H12348">
            <v>1442165.1315789472</v>
          </cell>
        </row>
        <row r="12349">
          <cell r="C12349" t="str">
            <v>c) Máy thi công</v>
          </cell>
          <cell r="H12349">
            <v>436775.74436363636</v>
          </cell>
        </row>
        <row r="12350">
          <cell r="B12350" t="str">
            <v>MBA2</v>
          </cell>
          <cell r="C12350" t="str">
            <v>Máy lọc dầu hợp bộ KATO KLVC-4AXVSO</v>
          </cell>
          <cell r="D12350" t="str">
            <v>ca</v>
          </cell>
          <cell r="E12350">
            <v>0.27300000000000002</v>
          </cell>
          <cell r="F12350">
            <v>1452021</v>
          </cell>
          <cell r="G12350">
            <v>1</v>
          </cell>
          <cell r="H12350">
            <v>396401.73300000001</v>
          </cell>
        </row>
        <row r="12351">
          <cell r="B12351" t="str">
            <v>M203.0007</v>
          </cell>
          <cell r="C12351" t="str">
            <v>Máy thử cao áp AI-70 hoặc tương đương</v>
          </cell>
          <cell r="D12351" t="str">
            <v>ca</v>
          </cell>
          <cell r="E12351">
            <v>0.1</v>
          </cell>
          <cell r="F12351">
            <v>403740.11363636365</v>
          </cell>
          <cell r="G12351">
            <v>1</v>
          </cell>
          <cell r="H12351">
            <v>40374.011363636368</v>
          </cell>
        </row>
        <row r="12352">
          <cell r="C12352" t="str">
            <v>Cộng</v>
          </cell>
          <cell r="H12352">
            <v>436775.74436363636</v>
          </cell>
        </row>
        <row r="12353">
          <cell r="B12353" t="str">
            <v>T2.1101</v>
          </cell>
          <cell r="C12353" t="str">
            <v>Lắp đặt máy biến điện áp; loại máy biến điện áp 3 pha độc lập 500kV</v>
          </cell>
          <cell r="D12353" t="str">
            <v>máy</v>
          </cell>
          <cell r="E12353">
            <v>1</v>
          </cell>
          <cell r="I12353">
            <v>67511.337209302321</v>
          </cell>
          <cell r="J12353">
            <v>4322565.7894736836</v>
          </cell>
          <cell r="K12353">
            <v>1485694.8026666667</v>
          </cell>
        </row>
        <row r="12354">
          <cell r="C12354" t="str">
            <v>a) Vật liệu</v>
          </cell>
          <cell r="H12354">
            <v>67511.337209302321</v>
          </cell>
        </row>
        <row r="12355">
          <cell r="B12355" t="str">
            <v>V09505</v>
          </cell>
          <cell r="C12355" t="str">
            <v>Cồn công nghiệp</v>
          </cell>
          <cell r="D12355" t="str">
            <v>kg</v>
          </cell>
          <cell r="E12355">
            <v>0.45</v>
          </cell>
          <cell r="F12355">
            <v>14000</v>
          </cell>
          <cell r="G12355">
            <v>1</v>
          </cell>
          <cell r="H12355">
            <v>6300</v>
          </cell>
        </row>
        <row r="12356">
          <cell r="B12356" t="str">
            <v>V46600</v>
          </cell>
          <cell r="C12356" t="str">
            <v>Xăng A92</v>
          </cell>
          <cell r="D12356" t="str">
            <v>kg</v>
          </cell>
          <cell r="E12356">
            <v>0.45</v>
          </cell>
          <cell r="F12356">
            <v>25325.581395348836</v>
          </cell>
          <cell r="G12356">
            <v>1</v>
          </cell>
          <cell r="H12356">
            <v>11396.511627906977</v>
          </cell>
        </row>
        <row r="12357">
          <cell r="B12357" t="str">
            <v>V00890</v>
          </cell>
          <cell r="C12357" t="str">
            <v>Keo dán</v>
          </cell>
          <cell r="D12357" t="str">
            <v>kg</v>
          </cell>
          <cell r="E12357">
            <v>0.16</v>
          </cell>
          <cell r="F12357">
            <v>30000</v>
          </cell>
          <cell r="G12357">
            <v>1</v>
          </cell>
          <cell r="H12357">
            <v>4800</v>
          </cell>
        </row>
        <row r="12358">
          <cell r="B12358" t="str">
            <v>V01032</v>
          </cell>
          <cell r="C12358" t="str">
            <v>Giấy ráp</v>
          </cell>
          <cell r="D12358" t="str">
            <v>tờ</v>
          </cell>
          <cell r="E12358">
            <v>3</v>
          </cell>
          <cell r="F12358">
            <v>8100</v>
          </cell>
          <cell r="G12358">
            <v>1</v>
          </cell>
          <cell r="H12358">
            <v>24300</v>
          </cell>
        </row>
        <row r="12359">
          <cell r="B12359" t="str">
            <v>V04247</v>
          </cell>
          <cell r="C12359" t="str">
            <v>Giẻ lau</v>
          </cell>
          <cell r="D12359" t="str">
            <v>kg</v>
          </cell>
          <cell r="E12359">
            <v>3.5</v>
          </cell>
          <cell r="F12359">
            <v>5000</v>
          </cell>
          <cell r="G12359">
            <v>1</v>
          </cell>
          <cell r="H12359">
            <v>17500</v>
          </cell>
        </row>
        <row r="12360">
          <cell r="B12360" t="str">
            <v>Z999</v>
          </cell>
          <cell r="C12360" t="str">
            <v>Vật liệu khác</v>
          </cell>
          <cell r="D12360" t="str">
            <v>%</v>
          </cell>
          <cell r="E12360">
            <v>5</v>
          </cell>
          <cell r="F12360">
            <v>64296.511627906977</v>
          </cell>
          <cell r="H12360">
            <v>3214.8255813953492</v>
          </cell>
        </row>
        <row r="12361">
          <cell r="C12361" t="str">
            <v>Cộng</v>
          </cell>
          <cell r="H12361">
            <v>67511.337209302321</v>
          </cell>
        </row>
        <row r="12362">
          <cell r="C12362" t="str">
            <v>b) Nhân công</v>
          </cell>
          <cell r="H12362">
            <v>4322565.7894736836</v>
          </cell>
        </row>
        <row r="12363">
          <cell r="B12363" t="str">
            <v>N2407</v>
          </cell>
          <cell r="C12363" t="str">
            <v>Nhân công bậc 4,0/7 - Nhóm 2</v>
          </cell>
          <cell r="D12363" t="str">
            <v>công</v>
          </cell>
          <cell r="E12363">
            <v>11</v>
          </cell>
          <cell r="F12363">
            <v>392960.52631578944</v>
          </cell>
          <cell r="G12363">
            <v>1</v>
          </cell>
          <cell r="H12363">
            <v>4322565.7894736836</v>
          </cell>
        </row>
        <row r="12364">
          <cell r="C12364" t="str">
            <v>c) Máy thi công</v>
          </cell>
          <cell r="H12364">
            <v>1485694.8026666667</v>
          </cell>
        </row>
        <row r="12365">
          <cell r="B12365" t="str">
            <v>M102.0302</v>
          </cell>
          <cell r="C12365" t="str">
            <v>Cần cẩu bánh xích 10T</v>
          </cell>
          <cell r="D12365" t="str">
            <v>ca</v>
          </cell>
          <cell r="E12365">
            <v>0.5</v>
          </cell>
          <cell r="F12365">
            <v>2641055.9920000001</v>
          </cell>
          <cell r="G12365">
            <v>1</v>
          </cell>
          <cell r="H12365">
            <v>1320527.996</v>
          </cell>
        </row>
        <row r="12366">
          <cell r="B12366" t="str">
            <v>M102.1805</v>
          </cell>
          <cell r="C12366" t="str">
            <v>Xe nâng 2T</v>
          </cell>
          <cell r="D12366" t="str">
            <v>ca</v>
          </cell>
          <cell r="E12366">
            <v>0.2</v>
          </cell>
          <cell r="F12366">
            <v>825834.03333333333</v>
          </cell>
          <cell r="G12366">
            <v>1</v>
          </cell>
          <cell r="H12366">
            <v>165166.80666666667</v>
          </cell>
        </row>
        <row r="12367">
          <cell r="C12367" t="str">
            <v>Cộng</v>
          </cell>
          <cell r="H12367">
            <v>1485694.8026666667</v>
          </cell>
        </row>
        <row r="12368">
          <cell r="B12368" t="str">
            <v>T2.1102</v>
          </cell>
          <cell r="C12368" t="str">
            <v>Lắp đặt máy biến điện áp; loại máy biến điện áp 3 pha độc lập 220kV</v>
          </cell>
          <cell r="D12368" t="str">
            <v>máy</v>
          </cell>
          <cell r="E12368">
            <v>1</v>
          </cell>
          <cell r="I12368">
            <v>44937.558139534878</v>
          </cell>
          <cell r="J12368">
            <v>3756702.6315789474</v>
          </cell>
          <cell r="K12368">
            <v>1139005.8001333333</v>
          </cell>
        </row>
        <row r="12369">
          <cell r="C12369" t="str">
            <v>a) Vật liệu</v>
          </cell>
          <cell r="H12369">
            <v>44937.558139534878</v>
          </cell>
        </row>
        <row r="12370">
          <cell r="B12370" t="str">
            <v>V09505</v>
          </cell>
          <cell r="C12370" t="str">
            <v>Cồn công nghiệp</v>
          </cell>
          <cell r="D12370" t="str">
            <v>kg</v>
          </cell>
          <cell r="E12370">
            <v>0.3</v>
          </cell>
          <cell r="F12370">
            <v>14000</v>
          </cell>
          <cell r="G12370">
            <v>1</v>
          </cell>
          <cell r="H12370">
            <v>4200</v>
          </cell>
        </row>
        <row r="12371">
          <cell r="B12371" t="str">
            <v>V46600</v>
          </cell>
          <cell r="C12371" t="str">
            <v>Xăng A92</v>
          </cell>
          <cell r="D12371" t="str">
            <v>kg</v>
          </cell>
          <cell r="E12371">
            <v>0.3</v>
          </cell>
          <cell r="F12371">
            <v>25325.581395348836</v>
          </cell>
          <cell r="G12371">
            <v>1</v>
          </cell>
          <cell r="H12371">
            <v>7597.6744186046508</v>
          </cell>
        </row>
        <row r="12372">
          <cell r="B12372" t="str">
            <v>V00890</v>
          </cell>
          <cell r="C12372" t="str">
            <v>Keo dán</v>
          </cell>
          <cell r="D12372" t="str">
            <v>kg</v>
          </cell>
          <cell r="E12372">
            <v>0.11</v>
          </cell>
          <cell r="F12372">
            <v>30000</v>
          </cell>
          <cell r="G12372">
            <v>1</v>
          </cell>
          <cell r="H12372">
            <v>3300</v>
          </cell>
        </row>
        <row r="12373">
          <cell r="B12373" t="str">
            <v>V01032</v>
          </cell>
          <cell r="C12373" t="str">
            <v>Giấy ráp</v>
          </cell>
          <cell r="D12373" t="str">
            <v>tờ</v>
          </cell>
          <cell r="E12373">
            <v>2</v>
          </cell>
          <cell r="F12373">
            <v>8100</v>
          </cell>
          <cell r="G12373">
            <v>1</v>
          </cell>
          <cell r="H12373">
            <v>16200</v>
          </cell>
        </row>
        <row r="12374">
          <cell r="B12374" t="str">
            <v>V04247</v>
          </cell>
          <cell r="C12374" t="str">
            <v>Giẻ lau</v>
          </cell>
          <cell r="D12374" t="str">
            <v>kg</v>
          </cell>
          <cell r="E12374">
            <v>2.2999999999999998</v>
          </cell>
          <cell r="F12374">
            <v>5000</v>
          </cell>
          <cell r="G12374">
            <v>1</v>
          </cell>
          <cell r="H12374">
            <v>11500</v>
          </cell>
        </row>
        <row r="12375">
          <cell r="B12375" t="str">
            <v>Z999</v>
          </cell>
          <cell r="C12375" t="str">
            <v>Vật liệu khác</v>
          </cell>
          <cell r="D12375" t="str">
            <v>%</v>
          </cell>
          <cell r="E12375">
            <v>5</v>
          </cell>
          <cell r="F12375">
            <v>42797.674418604649</v>
          </cell>
          <cell r="H12375">
            <v>2139.8837209302324</v>
          </cell>
        </row>
        <row r="12376">
          <cell r="C12376" t="str">
            <v>Cộng</v>
          </cell>
          <cell r="H12376">
            <v>44937.558139534878</v>
          </cell>
        </row>
        <row r="12377">
          <cell r="C12377" t="str">
            <v>b) Nhân công</v>
          </cell>
          <cell r="H12377">
            <v>3756702.6315789474</v>
          </cell>
        </row>
        <row r="12378">
          <cell r="B12378" t="str">
            <v>N2407</v>
          </cell>
          <cell r="C12378" t="str">
            <v>Nhân công bậc 4,0/7 - Nhóm 2</v>
          </cell>
          <cell r="D12378" t="str">
            <v>công</v>
          </cell>
          <cell r="E12378">
            <v>9.56</v>
          </cell>
          <cell r="F12378">
            <v>392960.52631578944</v>
          </cell>
          <cell r="G12378">
            <v>1</v>
          </cell>
          <cell r="H12378">
            <v>3756702.6315789474</v>
          </cell>
        </row>
        <row r="12379">
          <cell r="C12379" t="str">
            <v>c) Máy thi công</v>
          </cell>
          <cell r="H12379">
            <v>1139005.8001333333</v>
          </cell>
        </row>
        <row r="12380">
          <cell r="B12380" t="str">
            <v>M102.0302</v>
          </cell>
          <cell r="C12380" t="str">
            <v>Cần cẩu bánh xích 10T</v>
          </cell>
          <cell r="D12380" t="str">
            <v>ca</v>
          </cell>
          <cell r="E12380">
            <v>0.4</v>
          </cell>
          <cell r="F12380">
            <v>2641055.9920000001</v>
          </cell>
          <cell r="G12380">
            <v>1</v>
          </cell>
          <cell r="H12380">
            <v>1056422.3968</v>
          </cell>
        </row>
        <row r="12381">
          <cell r="B12381" t="str">
            <v>M102.1805</v>
          </cell>
          <cell r="C12381" t="str">
            <v>Xe nâng 2T</v>
          </cell>
          <cell r="D12381" t="str">
            <v>ca</v>
          </cell>
          <cell r="E12381">
            <v>0.1</v>
          </cell>
          <cell r="F12381">
            <v>825834.03333333333</v>
          </cell>
          <cell r="G12381">
            <v>1</v>
          </cell>
          <cell r="H12381">
            <v>82583.403333333335</v>
          </cell>
        </row>
        <row r="12382">
          <cell r="C12382" t="str">
            <v>Cộng</v>
          </cell>
          <cell r="H12382">
            <v>1139005.8001333333</v>
          </cell>
        </row>
        <row r="12383">
          <cell r="B12383" t="str">
            <v>T2.1103</v>
          </cell>
          <cell r="C12383" t="str">
            <v>Lắp đặt máy biến điện áp; loại máy biến điện áp 3 pha độc lập ≤ 110kV</v>
          </cell>
          <cell r="D12383" t="str">
            <v>máy</v>
          </cell>
          <cell r="E12383">
            <v>1</v>
          </cell>
          <cell r="I12383">
            <v>26843.372093023256</v>
          </cell>
          <cell r="J12383">
            <v>2947203.9473684207</v>
          </cell>
          <cell r="K12383">
            <v>791955.95733333332</v>
          </cell>
        </row>
        <row r="12384">
          <cell r="C12384" t="str">
            <v>a) Vật liệu</v>
          </cell>
          <cell r="H12384">
            <v>26843.372093023256</v>
          </cell>
        </row>
        <row r="12385">
          <cell r="B12385" t="str">
            <v>V09505</v>
          </cell>
          <cell r="C12385" t="str">
            <v>Cồn công nghiệp</v>
          </cell>
          <cell r="D12385" t="str">
            <v>kg</v>
          </cell>
          <cell r="E12385">
            <v>0.2</v>
          </cell>
          <cell r="F12385">
            <v>14000</v>
          </cell>
          <cell r="G12385">
            <v>1</v>
          </cell>
          <cell r="H12385">
            <v>2800</v>
          </cell>
        </row>
        <row r="12386">
          <cell r="B12386" t="str">
            <v>V46600</v>
          </cell>
          <cell r="C12386" t="str">
            <v>Xăng A92</v>
          </cell>
          <cell r="D12386" t="str">
            <v>kg</v>
          </cell>
          <cell r="E12386">
            <v>0.2</v>
          </cell>
          <cell r="F12386">
            <v>25325.581395348836</v>
          </cell>
          <cell r="G12386">
            <v>1</v>
          </cell>
          <cell r="H12386">
            <v>5065.1162790697672</v>
          </cell>
        </row>
        <row r="12387">
          <cell r="B12387" t="str">
            <v>V00890</v>
          </cell>
          <cell r="C12387" t="str">
            <v>Keo dán</v>
          </cell>
          <cell r="D12387" t="str">
            <v>kg</v>
          </cell>
          <cell r="E12387">
            <v>7.0000000000000007E-2</v>
          </cell>
          <cell r="F12387">
            <v>30000</v>
          </cell>
          <cell r="G12387">
            <v>1</v>
          </cell>
          <cell r="H12387">
            <v>2100</v>
          </cell>
        </row>
        <row r="12388">
          <cell r="B12388" t="str">
            <v>V01032</v>
          </cell>
          <cell r="C12388" t="str">
            <v>Giấy ráp</v>
          </cell>
          <cell r="D12388" t="str">
            <v>tờ</v>
          </cell>
          <cell r="E12388">
            <v>1</v>
          </cell>
          <cell r="F12388">
            <v>8100</v>
          </cell>
          <cell r="G12388">
            <v>1</v>
          </cell>
          <cell r="H12388">
            <v>8100</v>
          </cell>
        </row>
        <row r="12389">
          <cell r="B12389" t="str">
            <v>V04247</v>
          </cell>
          <cell r="C12389" t="str">
            <v>Giẻ lau</v>
          </cell>
          <cell r="D12389" t="str">
            <v>kg</v>
          </cell>
          <cell r="E12389">
            <v>1.5</v>
          </cell>
          <cell r="F12389">
            <v>5000</v>
          </cell>
          <cell r="G12389">
            <v>1</v>
          </cell>
          <cell r="H12389">
            <v>7500</v>
          </cell>
        </row>
        <row r="12390">
          <cell r="B12390" t="str">
            <v>Z999</v>
          </cell>
          <cell r="C12390" t="str">
            <v>Vật liệu khác</v>
          </cell>
          <cell r="D12390" t="str">
            <v>%</v>
          </cell>
          <cell r="E12390">
            <v>5</v>
          </cell>
          <cell r="F12390">
            <v>25565.116279069767</v>
          </cell>
          <cell r="H12390">
            <v>1278.2558139534883</v>
          </cell>
        </row>
        <row r="12391">
          <cell r="C12391" t="str">
            <v>Cộng</v>
          </cell>
          <cell r="H12391">
            <v>26843.372093023256</v>
          </cell>
        </row>
        <row r="12392">
          <cell r="C12392" t="str">
            <v>b) Nhân công</v>
          </cell>
          <cell r="H12392">
            <v>2947203.9473684207</v>
          </cell>
        </row>
        <row r="12393">
          <cell r="B12393" t="str">
            <v>N2407</v>
          </cell>
          <cell r="C12393" t="str">
            <v>Nhân công bậc 4,0/7 - Nhóm 2</v>
          </cell>
          <cell r="D12393" t="str">
            <v>công</v>
          </cell>
          <cell r="E12393">
            <v>7.5</v>
          </cell>
          <cell r="F12393">
            <v>392960.52631578944</v>
          </cell>
          <cell r="G12393">
            <v>1</v>
          </cell>
          <cell r="H12393">
            <v>2947203.9473684207</v>
          </cell>
        </row>
        <row r="12394">
          <cell r="C12394" t="str">
            <v>c) Máy thi công</v>
          </cell>
          <cell r="H12394">
            <v>791955.95733333332</v>
          </cell>
        </row>
        <row r="12395">
          <cell r="B12395" t="str">
            <v>M102.0301</v>
          </cell>
          <cell r="C12395" t="str">
            <v>Cần cẩu bánh xích 5T</v>
          </cell>
          <cell r="D12395" t="str">
            <v>ca</v>
          </cell>
          <cell r="E12395">
            <v>0.3</v>
          </cell>
          <cell r="F12395">
            <v>2364575.1800000002</v>
          </cell>
          <cell r="G12395">
            <v>1</v>
          </cell>
          <cell r="H12395">
            <v>709372.554</v>
          </cell>
        </row>
        <row r="12396">
          <cell r="B12396" t="str">
            <v>M102.1805</v>
          </cell>
          <cell r="C12396" t="str">
            <v>Xe nâng 2T</v>
          </cell>
          <cell r="D12396" t="str">
            <v>ca</v>
          </cell>
          <cell r="E12396">
            <v>0.1</v>
          </cell>
          <cell r="F12396">
            <v>825834.03333333333</v>
          </cell>
          <cell r="G12396">
            <v>1</v>
          </cell>
          <cell r="H12396">
            <v>82583.403333333335</v>
          </cell>
        </row>
        <row r="12397">
          <cell r="C12397" t="str">
            <v>Cộng</v>
          </cell>
          <cell r="H12397">
            <v>791955.95733333332</v>
          </cell>
        </row>
        <row r="12398">
          <cell r="B12398" t="str">
            <v>T2.1104</v>
          </cell>
          <cell r="C12398" t="str">
            <v>Lắp đặt máy biến điện áp; loại máy biến điện áp 3 pha độc lập ≤ 35kV</v>
          </cell>
          <cell r="D12398" t="str">
            <v>máy</v>
          </cell>
          <cell r="E12398">
            <v>1</v>
          </cell>
          <cell r="I12398">
            <v>20194.18604651163</v>
          </cell>
          <cell r="J12398">
            <v>1178881.5789473683</v>
          </cell>
          <cell r="K12398">
            <v>472915.03600000008</v>
          </cell>
        </row>
        <row r="12399">
          <cell r="C12399" t="str">
            <v>a) Vật liệu</v>
          </cell>
          <cell r="H12399">
            <v>20194.18604651163</v>
          </cell>
        </row>
        <row r="12400">
          <cell r="B12400" t="str">
            <v>V09505</v>
          </cell>
          <cell r="C12400" t="str">
            <v>Cồn công nghiệp</v>
          </cell>
          <cell r="D12400" t="str">
            <v>kg</v>
          </cell>
          <cell r="E12400">
            <v>0.15</v>
          </cell>
          <cell r="F12400">
            <v>14000</v>
          </cell>
          <cell r="G12400">
            <v>1</v>
          </cell>
          <cell r="H12400">
            <v>2100</v>
          </cell>
        </row>
        <row r="12401">
          <cell r="B12401" t="str">
            <v>V46600</v>
          </cell>
          <cell r="C12401" t="str">
            <v>Xăng A92</v>
          </cell>
          <cell r="D12401" t="str">
            <v>kg</v>
          </cell>
          <cell r="E12401">
            <v>0.1</v>
          </cell>
          <cell r="F12401">
            <v>25325.581395348836</v>
          </cell>
          <cell r="G12401">
            <v>1</v>
          </cell>
          <cell r="H12401">
            <v>2532.5581395348836</v>
          </cell>
        </row>
        <row r="12402">
          <cell r="B12402" t="str">
            <v>V00890</v>
          </cell>
          <cell r="C12402" t="str">
            <v>Keo dán</v>
          </cell>
          <cell r="D12402" t="str">
            <v>kg</v>
          </cell>
          <cell r="E12402">
            <v>0.05</v>
          </cell>
          <cell r="F12402">
            <v>30000</v>
          </cell>
          <cell r="G12402">
            <v>1</v>
          </cell>
          <cell r="H12402">
            <v>1500</v>
          </cell>
        </row>
        <row r="12403">
          <cell r="B12403" t="str">
            <v>V01032</v>
          </cell>
          <cell r="C12403" t="str">
            <v>Giấy ráp</v>
          </cell>
          <cell r="D12403" t="str">
            <v>tờ</v>
          </cell>
          <cell r="E12403">
            <v>1</v>
          </cell>
          <cell r="F12403">
            <v>8100</v>
          </cell>
          <cell r="G12403">
            <v>1</v>
          </cell>
          <cell r="H12403">
            <v>8100</v>
          </cell>
        </row>
        <row r="12404">
          <cell r="B12404" t="str">
            <v>V04247</v>
          </cell>
          <cell r="C12404" t="str">
            <v>Giẻ lau</v>
          </cell>
          <cell r="D12404" t="str">
            <v>kg</v>
          </cell>
          <cell r="E12404">
            <v>1</v>
          </cell>
          <cell r="F12404">
            <v>5000</v>
          </cell>
          <cell r="G12404">
            <v>1</v>
          </cell>
          <cell r="H12404">
            <v>5000</v>
          </cell>
        </row>
        <row r="12405">
          <cell r="B12405" t="str">
            <v>Z999</v>
          </cell>
          <cell r="C12405" t="str">
            <v>Vật liệu khác</v>
          </cell>
          <cell r="D12405" t="str">
            <v>%</v>
          </cell>
          <cell r="E12405">
            <v>5</v>
          </cell>
          <cell r="F12405">
            <v>19232.558139534885</v>
          </cell>
          <cell r="H12405">
            <v>961.62790697674427</v>
          </cell>
        </row>
        <row r="12406">
          <cell r="C12406" t="str">
            <v>Cộng</v>
          </cell>
          <cell r="H12406">
            <v>20194.18604651163</v>
          </cell>
        </row>
        <row r="12407">
          <cell r="C12407" t="str">
            <v>b) Nhân công</v>
          </cell>
          <cell r="H12407">
            <v>1178881.5789473683</v>
          </cell>
        </row>
        <row r="12408">
          <cell r="B12408" t="str">
            <v>N2407</v>
          </cell>
          <cell r="C12408" t="str">
            <v>Nhân công bậc 4,0/7 - Nhóm 2</v>
          </cell>
          <cell r="D12408" t="str">
            <v>công</v>
          </cell>
          <cell r="E12408">
            <v>3</v>
          </cell>
          <cell r="F12408">
            <v>392960.52631578944</v>
          </cell>
          <cell r="G12408">
            <v>1</v>
          </cell>
          <cell r="H12408">
            <v>1178881.5789473683</v>
          </cell>
        </row>
        <row r="12409">
          <cell r="C12409" t="str">
            <v>c) Máy thi công</v>
          </cell>
          <cell r="H12409">
            <v>472915.03600000008</v>
          </cell>
        </row>
        <row r="12410">
          <cell r="B12410" t="str">
            <v>M102.0301</v>
          </cell>
          <cell r="C12410" t="str">
            <v>Cần cẩu bánh xích 5T</v>
          </cell>
          <cell r="D12410" t="str">
            <v>ca</v>
          </cell>
          <cell r="E12410">
            <v>0.2</v>
          </cell>
          <cell r="F12410">
            <v>2364575.1800000002</v>
          </cell>
          <cell r="G12410">
            <v>1</v>
          </cell>
          <cell r="H12410">
            <v>472915.03600000008</v>
          </cell>
        </row>
        <row r="12411">
          <cell r="B12411" t="str">
            <v>T2.1105</v>
          </cell>
          <cell r="C12411" t="str">
            <v>Lắp đặt máy biến điện áp; loại máy biến điện áp 3 pha độc lập ≤ 10kV</v>
          </cell>
          <cell r="D12411" t="str">
            <v>máy</v>
          </cell>
          <cell r="E12411">
            <v>1</v>
          </cell>
          <cell r="I12411">
            <v>11951.686046511628</v>
          </cell>
          <cell r="J12411">
            <v>943105.2631578946</v>
          </cell>
          <cell r="K12411">
            <v>472915.03600000008</v>
          </cell>
        </row>
        <row r="12412">
          <cell r="C12412" t="str">
            <v>a) Vật liệu</v>
          </cell>
          <cell r="H12412">
            <v>11951.686046511628</v>
          </cell>
        </row>
        <row r="12413">
          <cell r="B12413" t="str">
            <v>V09505</v>
          </cell>
          <cell r="C12413" t="str">
            <v>Cồn công nghiệp</v>
          </cell>
          <cell r="D12413" t="str">
            <v>kg</v>
          </cell>
          <cell r="E12413">
            <v>0.1</v>
          </cell>
          <cell r="F12413">
            <v>14000</v>
          </cell>
          <cell r="G12413">
            <v>1</v>
          </cell>
          <cell r="H12413">
            <v>1400</v>
          </cell>
        </row>
        <row r="12414">
          <cell r="B12414" t="str">
            <v>V46600</v>
          </cell>
          <cell r="C12414" t="str">
            <v>Xăng A92</v>
          </cell>
          <cell r="D12414" t="str">
            <v>kg</v>
          </cell>
          <cell r="E12414">
            <v>0.1</v>
          </cell>
          <cell r="F12414">
            <v>25325.581395348836</v>
          </cell>
          <cell r="G12414">
            <v>1</v>
          </cell>
          <cell r="H12414">
            <v>2532.5581395348836</v>
          </cell>
        </row>
        <row r="12415">
          <cell r="B12415" t="str">
            <v>V00890</v>
          </cell>
          <cell r="C12415" t="str">
            <v>Keo dán</v>
          </cell>
          <cell r="D12415" t="str">
            <v>kg</v>
          </cell>
          <cell r="E12415">
            <v>0.03</v>
          </cell>
          <cell r="F12415">
            <v>30000</v>
          </cell>
          <cell r="G12415">
            <v>1</v>
          </cell>
          <cell r="H12415">
            <v>900</v>
          </cell>
        </row>
        <row r="12416">
          <cell r="B12416" t="str">
            <v>V01032</v>
          </cell>
          <cell r="C12416" t="str">
            <v>Giấy ráp</v>
          </cell>
          <cell r="D12416" t="str">
            <v>tờ</v>
          </cell>
          <cell r="E12416">
            <v>0.5</v>
          </cell>
          <cell r="F12416">
            <v>8100</v>
          </cell>
          <cell r="G12416">
            <v>1</v>
          </cell>
          <cell r="H12416">
            <v>4050</v>
          </cell>
        </row>
        <row r="12417">
          <cell r="B12417" t="str">
            <v>V04247</v>
          </cell>
          <cell r="C12417" t="str">
            <v>Giẻ lau</v>
          </cell>
          <cell r="D12417" t="str">
            <v>kg</v>
          </cell>
          <cell r="E12417">
            <v>0.5</v>
          </cell>
          <cell r="F12417">
            <v>5000</v>
          </cell>
          <cell r="G12417">
            <v>1</v>
          </cell>
          <cell r="H12417">
            <v>2500</v>
          </cell>
        </row>
        <row r="12418">
          <cell r="B12418" t="str">
            <v>Z999</v>
          </cell>
          <cell r="C12418" t="str">
            <v>Vật liệu khác</v>
          </cell>
          <cell r="D12418" t="str">
            <v>%</v>
          </cell>
          <cell r="E12418">
            <v>5</v>
          </cell>
          <cell r="F12418">
            <v>11382.558139534884</v>
          </cell>
          <cell r="H12418">
            <v>569.12790697674416</v>
          </cell>
        </row>
        <row r="12419">
          <cell r="C12419" t="str">
            <v>Cộng</v>
          </cell>
          <cell r="H12419">
            <v>11951.686046511628</v>
          </cell>
        </row>
        <row r="12420">
          <cell r="C12420" t="str">
            <v>b) Nhân công</v>
          </cell>
          <cell r="H12420">
            <v>943105.2631578946</v>
          </cell>
        </row>
        <row r="12421">
          <cell r="B12421" t="str">
            <v>N2407</v>
          </cell>
          <cell r="C12421" t="str">
            <v>Nhân công bậc 4,0/7 - Nhóm 2</v>
          </cell>
          <cell r="D12421" t="str">
            <v>công</v>
          </cell>
          <cell r="E12421">
            <v>2.4</v>
          </cell>
          <cell r="F12421">
            <v>392960.52631578944</v>
          </cell>
          <cell r="G12421">
            <v>1</v>
          </cell>
          <cell r="H12421">
            <v>943105.2631578946</v>
          </cell>
        </row>
        <row r="12422">
          <cell r="C12422" t="str">
            <v>c) Máy thi công</v>
          </cell>
          <cell r="H12422">
            <v>472915.03600000008</v>
          </cell>
        </row>
        <row r="12423">
          <cell r="B12423" t="str">
            <v>M102.0301</v>
          </cell>
          <cell r="C12423" t="str">
            <v>Cần cẩu bánh xích 5T</v>
          </cell>
          <cell r="D12423" t="str">
            <v>ca</v>
          </cell>
          <cell r="E12423">
            <v>0.2</v>
          </cell>
          <cell r="F12423">
            <v>2364575.1800000002</v>
          </cell>
          <cell r="G12423">
            <v>1</v>
          </cell>
          <cell r="H12423">
            <v>472915.03600000008</v>
          </cell>
        </row>
        <row r="12424">
          <cell r="B12424" t="str">
            <v>T2.1106</v>
          </cell>
          <cell r="C12424" t="str">
            <v>Lắp đặt máy biến điện áp; loại máy biến điện áp 3 pha chung ≤ 35kV</v>
          </cell>
          <cell r="D12424" t="str">
            <v>máy</v>
          </cell>
          <cell r="E12424">
            <v>1</v>
          </cell>
          <cell r="I12424">
            <v>16155.348837209302</v>
          </cell>
          <cell r="J12424">
            <v>943105.2631578946</v>
          </cell>
          <cell r="K12424">
            <v>354686.277</v>
          </cell>
        </row>
        <row r="12425">
          <cell r="C12425" t="str">
            <v>a) Vật liệu</v>
          </cell>
          <cell r="H12425">
            <v>16155.348837209302</v>
          </cell>
        </row>
        <row r="12426">
          <cell r="B12426" t="str">
            <v>V09505</v>
          </cell>
          <cell r="C12426" t="str">
            <v>Cồn công nghiệp</v>
          </cell>
          <cell r="D12426" t="str">
            <v>kg</v>
          </cell>
          <cell r="E12426">
            <v>0.12</v>
          </cell>
          <cell r="F12426">
            <v>14000</v>
          </cell>
          <cell r="G12426">
            <v>1</v>
          </cell>
          <cell r="H12426">
            <v>1680</v>
          </cell>
        </row>
        <row r="12427">
          <cell r="B12427" t="str">
            <v>V46600</v>
          </cell>
          <cell r="C12427" t="str">
            <v>Xăng A92</v>
          </cell>
          <cell r="D12427" t="str">
            <v>kg</v>
          </cell>
          <cell r="E12427">
            <v>0.08</v>
          </cell>
          <cell r="F12427">
            <v>25325.581395348836</v>
          </cell>
          <cell r="G12427">
            <v>1</v>
          </cell>
          <cell r="H12427">
            <v>2026.046511627907</v>
          </cell>
        </row>
        <row r="12428">
          <cell r="B12428" t="str">
            <v>V00890</v>
          </cell>
          <cell r="C12428" t="str">
            <v>Keo dán</v>
          </cell>
          <cell r="D12428" t="str">
            <v>kg</v>
          </cell>
          <cell r="E12428">
            <v>0.04</v>
          </cell>
          <cell r="F12428">
            <v>30000</v>
          </cell>
          <cell r="G12428">
            <v>1</v>
          </cell>
          <cell r="H12428">
            <v>1200</v>
          </cell>
        </row>
        <row r="12429">
          <cell r="B12429" t="str">
            <v>V01032</v>
          </cell>
          <cell r="C12429" t="str">
            <v>Giấy ráp</v>
          </cell>
          <cell r="D12429" t="str">
            <v>tờ</v>
          </cell>
          <cell r="E12429">
            <v>0.8</v>
          </cell>
          <cell r="F12429">
            <v>8100</v>
          </cell>
          <cell r="G12429">
            <v>1</v>
          </cell>
          <cell r="H12429">
            <v>6480</v>
          </cell>
        </row>
        <row r="12430">
          <cell r="B12430" t="str">
            <v>V04247</v>
          </cell>
          <cell r="C12430" t="str">
            <v>Giẻ lau</v>
          </cell>
          <cell r="D12430" t="str">
            <v>kg</v>
          </cell>
          <cell r="E12430">
            <v>0.8</v>
          </cell>
          <cell r="F12430">
            <v>5000</v>
          </cell>
          <cell r="G12430">
            <v>1</v>
          </cell>
          <cell r="H12430">
            <v>4000</v>
          </cell>
        </row>
        <row r="12431">
          <cell r="B12431" t="str">
            <v>Z999</v>
          </cell>
          <cell r="C12431" t="str">
            <v>Vật liệu khác</v>
          </cell>
          <cell r="D12431" t="str">
            <v>%</v>
          </cell>
          <cell r="E12431">
            <v>5</v>
          </cell>
          <cell r="F12431">
            <v>15386.046511627907</v>
          </cell>
          <cell r="H12431">
            <v>769.30232558139528</v>
          </cell>
        </row>
        <row r="12432">
          <cell r="C12432" t="str">
            <v>Cộng</v>
          </cell>
          <cell r="H12432">
            <v>16155.348837209302</v>
          </cell>
        </row>
        <row r="12433">
          <cell r="C12433" t="str">
            <v>b) Nhân công</v>
          </cell>
          <cell r="H12433">
            <v>943105.2631578946</v>
          </cell>
        </row>
        <row r="12434">
          <cell r="B12434" t="str">
            <v>N2407</v>
          </cell>
          <cell r="C12434" t="str">
            <v>Nhân công bậc 4,0/7 - Nhóm 2</v>
          </cell>
          <cell r="D12434" t="str">
            <v>công</v>
          </cell>
          <cell r="E12434">
            <v>2.4</v>
          </cell>
          <cell r="F12434">
            <v>392960.52631578944</v>
          </cell>
          <cell r="G12434">
            <v>1</v>
          </cell>
          <cell r="H12434">
            <v>943105.2631578946</v>
          </cell>
        </row>
        <row r="12435">
          <cell r="C12435" t="str">
            <v>c) Máy thi công</v>
          </cell>
          <cell r="H12435">
            <v>354686.277</v>
          </cell>
        </row>
        <row r="12436">
          <cell r="B12436" t="str">
            <v>M102.0301</v>
          </cell>
          <cell r="C12436" t="str">
            <v>Cần cẩu bánh xích 5T</v>
          </cell>
          <cell r="D12436" t="str">
            <v>ca</v>
          </cell>
          <cell r="E12436">
            <v>0.15</v>
          </cell>
          <cell r="F12436">
            <v>2364575.1800000002</v>
          </cell>
          <cell r="G12436">
            <v>1</v>
          </cell>
          <cell r="H12436">
            <v>354686.277</v>
          </cell>
        </row>
        <row r="12437">
          <cell r="B12437" t="str">
            <v>T2.1107</v>
          </cell>
          <cell r="C12437" t="str">
            <v>Lắp đặt máy biến điện áp; loại máy biến điện áp 3 pha chung ≤ 10kV</v>
          </cell>
          <cell r="D12437" t="str">
            <v>máy</v>
          </cell>
          <cell r="E12437">
            <v>1</v>
          </cell>
          <cell r="I12437">
            <v>9561.3488372093016</v>
          </cell>
          <cell r="J12437">
            <v>754484.21052631573</v>
          </cell>
          <cell r="K12437">
            <v>354686.277</v>
          </cell>
        </row>
        <row r="12438">
          <cell r="C12438" t="str">
            <v>a) Vật liệu</v>
          </cell>
          <cell r="H12438">
            <v>9561.3488372093016</v>
          </cell>
        </row>
        <row r="12439">
          <cell r="B12439" t="str">
            <v>V09505</v>
          </cell>
          <cell r="C12439" t="str">
            <v>Cồn công nghiệp</v>
          </cell>
          <cell r="D12439" t="str">
            <v>kg</v>
          </cell>
          <cell r="E12439">
            <v>0.08</v>
          </cell>
          <cell r="F12439">
            <v>14000</v>
          </cell>
          <cell r="G12439">
            <v>1</v>
          </cell>
          <cell r="H12439">
            <v>1120</v>
          </cell>
        </row>
        <row r="12440">
          <cell r="B12440" t="str">
            <v>V46600</v>
          </cell>
          <cell r="C12440" t="str">
            <v>Xăng A92</v>
          </cell>
          <cell r="D12440" t="str">
            <v>kg</v>
          </cell>
          <cell r="E12440">
            <v>0.08</v>
          </cell>
          <cell r="F12440">
            <v>25325.581395348836</v>
          </cell>
          <cell r="G12440">
            <v>1</v>
          </cell>
          <cell r="H12440">
            <v>2026.046511627907</v>
          </cell>
        </row>
        <row r="12441">
          <cell r="B12441" t="str">
            <v>V00890</v>
          </cell>
          <cell r="C12441" t="str">
            <v>Keo dán</v>
          </cell>
          <cell r="D12441" t="str">
            <v>kg</v>
          </cell>
          <cell r="E12441">
            <v>2.4E-2</v>
          </cell>
          <cell r="F12441">
            <v>30000</v>
          </cell>
          <cell r="G12441">
            <v>1</v>
          </cell>
          <cell r="H12441">
            <v>720</v>
          </cell>
        </row>
        <row r="12442">
          <cell r="B12442" t="str">
            <v>V01032</v>
          </cell>
          <cell r="C12442" t="str">
            <v>Giấy ráp</v>
          </cell>
          <cell r="D12442" t="str">
            <v>tờ</v>
          </cell>
          <cell r="E12442">
            <v>0.4</v>
          </cell>
          <cell r="F12442">
            <v>8100</v>
          </cell>
          <cell r="G12442">
            <v>1</v>
          </cell>
          <cell r="H12442">
            <v>3240</v>
          </cell>
        </row>
        <row r="12443">
          <cell r="B12443" t="str">
            <v>V04247</v>
          </cell>
          <cell r="C12443" t="str">
            <v>Giẻ lau</v>
          </cell>
          <cell r="D12443" t="str">
            <v>kg</v>
          </cell>
          <cell r="E12443">
            <v>0.4</v>
          </cell>
          <cell r="F12443">
            <v>5000</v>
          </cell>
          <cell r="G12443">
            <v>1</v>
          </cell>
          <cell r="H12443">
            <v>2000</v>
          </cell>
        </row>
        <row r="12444">
          <cell r="B12444" t="str">
            <v>Z999</v>
          </cell>
          <cell r="C12444" t="str">
            <v>Vật liệu khác</v>
          </cell>
          <cell r="D12444" t="str">
            <v>%</v>
          </cell>
          <cell r="E12444">
            <v>5</v>
          </cell>
          <cell r="F12444">
            <v>9106.0465116279065</v>
          </cell>
          <cell r="H12444">
            <v>455.30232558139534</v>
          </cell>
        </row>
        <row r="12445">
          <cell r="C12445" t="str">
            <v>Cộng</v>
          </cell>
          <cell r="H12445">
            <v>9561.3488372093016</v>
          </cell>
        </row>
        <row r="12446">
          <cell r="C12446" t="str">
            <v>b) Nhân công</v>
          </cell>
          <cell r="H12446">
            <v>754484.21052631573</v>
          </cell>
        </row>
        <row r="12447">
          <cell r="B12447" t="str">
            <v>N2407</v>
          </cell>
          <cell r="C12447" t="str">
            <v>Nhân công bậc 4,0/7 - Nhóm 2</v>
          </cell>
          <cell r="D12447" t="str">
            <v>công</v>
          </cell>
          <cell r="E12447">
            <v>1.92</v>
          </cell>
          <cell r="F12447">
            <v>392960.52631578944</v>
          </cell>
          <cell r="G12447">
            <v>1</v>
          </cell>
          <cell r="H12447">
            <v>754484.21052631573</v>
          </cell>
        </row>
        <row r="12448">
          <cell r="C12448" t="str">
            <v>c) Máy thi công</v>
          </cell>
          <cell r="H12448">
            <v>354686.277</v>
          </cell>
        </row>
        <row r="12449">
          <cell r="B12449" t="str">
            <v>M102.0301</v>
          </cell>
          <cell r="C12449" t="str">
            <v>Cần cẩu bánh xích 5T</v>
          </cell>
          <cell r="D12449" t="str">
            <v>ca</v>
          </cell>
          <cell r="E12449">
            <v>0.15</v>
          </cell>
          <cell r="F12449">
            <v>2364575.1800000002</v>
          </cell>
          <cell r="G12449">
            <v>1</v>
          </cell>
          <cell r="H12449">
            <v>354686.277</v>
          </cell>
        </row>
        <row r="12450">
          <cell r="B12450" t="str">
            <v>T2.1201</v>
          </cell>
          <cell r="C12450" t="str">
            <v>Lắp đặt máy biến dòng điện; loại máy biến dòng 500kV</v>
          </cell>
          <cell r="D12450" t="str">
            <v>máy</v>
          </cell>
          <cell r="E12450">
            <v>1</v>
          </cell>
          <cell r="I12450">
            <v>67511.337209302321</v>
          </cell>
          <cell r="J12450">
            <v>4322565.7894736836</v>
          </cell>
          <cell r="K12450">
            <v>1485694.8026666667</v>
          </cell>
        </row>
        <row r="12451">
          <cell r="C12451" t="str">
            <v>a) Vật liệu</v>
          </cell>
          <cell r="H12451">
            <v>67511.337209302321</v>
          </cell>
        </row>
        <row r="12452">
          <cell r="B12452" t="str">
            <v>V09505</v>
          </cell>
          <cell r="C12452" t="str">
            <v>Cồn công nghiệp</v>
          </cell>
          <cell r="D12452" t="str">
            <v>kg</v>
          </cell>
          <cell r="E12452">
            <v>0.45</v>
          </cell>
          <cell r="F12452">
            <v>14000</v>
          </cell>
          <cell r="G12452">
            <v>1</v>
          </cell>
          <cell r="H12452">
            <v>6300</v>
          </cell>
        </row>
        <row r="12453">
          <cell r="B12453" t="str">
            <v>V46600</v>
          </cell>
          <cell r="C12453" t="str">
            <v>Xăng A92</v>
          </cell>
          <cell r="D12453" t="str">
            <v>kg</v>
          </cell>
          <cell r="E12453">
            <v>0.45</v>
          </cell>
          <cell r="F12453">
            <v>25325.581395348836</v>
          </cell>
          <cell r="G12453">
            <v>1</v>
          </cell>
          <cell r="H12453">
            <v>11396.511627906977</v>
          </cell>
        </row>
        <row r="12454">
          <cell r="B12454" t="str">
            <v>V00890</v>
          </cell>
          <cell r="C12454" t="str">
            <v>Keo dán</v>
          </cell>
          <cell r="D12454" t="str">
            <v>kg</v>
          </cell>
          <cell r="E12454">
            <v>0.16</v>
          </cell>
          <cell r="F12454">
            <v>30000</v>
          </cell>
          <cell r="G12454">
            <v>1</v>
          </cell>
          <cell r="H12454">
            <v>4800</v>
          </cell>
        </row>
        <row r="12455">
          <cell r="B12455" t="str">
            <v>V01032</v>
          </cell>
          <cell r="C12455" t="str">
            <v>Giấy ráp</v>
          </cell>
          <cell r="D12455" t="str">
            <v>tờ</v>
          </cell>
          <cell r="E12455">
            <v>3</v>
          </cell>
          <cell r="F12455">
            <v>8100</v>
          </cell>
          <cell r="G12455">
            <v>1</v>
          </cell>
          <cell r="H12455">
            <v>24300</v>
          </cell>
        </row>
        <row r="12456">
          <cell r="B12456" t="str">
            <v>V04247</v>
          </cell>
          <cell r="C12456" t="str">
            <v>Giẻ lau</v>
          </cell>
          <cell r="D12456" t="str">
            <v>kg</v>
          </cell>
          <cell r="E12456">
            <v>3.5</v>
          </cell>
          <cell r="F12456">
            <v>5000</v>
          </cell>
          <cell r="G12456">
            <v>1</v>
          </cell>
          <cell r="H12456">
            <v>17500</v>
          </cell>
        </row>
        <row r="12457">
          <cell r="B12457" t="str">
            <v>Z999</v>
          </cell>
          <cell r="C12457" t="str">
            <v>Vật liệu khác</v>
          </cell>
          <cell r="D12457" t="str">
            <v>%</v>
          </cell>
          <cell r="E12457">
            <v>5</v>
          </cell>
          <cell r="F12457">
            <v>64296.511627906977</v>
          </cell>
          <cell r="H12457">
            <v>3214.8255813953492</v>
          </cell>
        </row>
        <row r="12458">
          <cell r="C12458" t="str">
            <v>Cộng</v>
          </cell>
          <cell r="H12458">
            <v>67511.337209302321</v>
          </cell>
        </row>
        <row r="12459">
          <cell r="C12459" t="str">
            <v>b) Nhân công</v>
          </cell>
          <cell r="H12459">
            <v>4322565.7894736836</v>
          </cell>
        </row>
        <row r="12460">
          <cell r="B12460" t="str">
            <v>N2407</v>
          </cell>
          <cell r="C12460" t="str">
            <v>Nhân công bậc 4,0/7 - Nhóm 2</v>
          </cell>
          <cell r="D12460" t="str">
            <v>công</v>
          </cell>
          <cell r="E12460">
            <v>11</v>
          </cell>
          <cell r="F12460">
            <v>392960.52631578944</v>
          </cell>
          <cell r="G12460">
            <v>1</v>
          </cell>
          <cell r="H12460">
            <v>4322565.7894736836</v>
          </cell>
        </row>
        <row r="12461">
          <cell r="C12461" t="str">
            <v>c) Máy thi công</v>
          </cell>
          <cell r="H12461">
            <v>1485694.8026666667</v>
          </cell>
        </row>
        <row r="12462">
          <cell r="B12462" t="str">
            <v>M102.0302</v>
          </cell>
          <cell r="C12462" t="str">
            <v>Cần cẩu bánh xích 10T</v>
          </cell>
          <cell r="D12462" t="str">
            <v>ca</v>
          </cell>
          <cell r="E12462">
            <v>0.5</v>
          </cell>
          <cell r="F12462">
            <v>2641055.9920000001</v>
          </cell>
          <cell r="G12462">
            <v>1</v>
          </cell>
          <cell r="H12462">
            <v>1320527.996</v>
          </cell>
        </row>
        <row r="12463">
          <cell r="B12463" t="str">
            <v>M102.1805</v>
          </cell>
          <cell r="C12463" t="str">
            <v>Xe nâng 2T</v>
          </cell>
          <cell r="D12463" t="str">
            <v>ca</v>
          </cell>
          <cell r="E12463">
            <v>0.2</v>
          </cell>
          <cell r="F12463">
            <v>825834.03333333333</v>
          </cell>
          <cell r="G12463">
            <v>1</v>
          </cell>
          <cell r="H12463">
            <v>165166.80666666667</v>
          </cell>
        </row>
        <row r="12464">
          <cell r="C12464" t="str">
            <v>Cộng</v>
          </cell>
          <cell r="H12464">
            <v>1485694.8026666667</v>
          </cell>
        </row>
        <row r="12465">
          <cell r="B12465" t="str">
            <v>T2.1202</v>
          </cell>
          <cell r="C12465" t="str">
            <v>Lắp đặt máy biến dòng điện; loại máy biến dòng 220kV</v>
          </cell>
          <cell r="D12465" t="str">
            <v>máy</v>
          </cell>
          <cell r="E12465">
            <v>1</v>
          </cell>
          <cell r="I12465">
            <v>44937.558139534878</v>
          </cell>
          <cell r="J12465">
            <v>3756702.6315789474</v>
          </cell>
          <cell r="K12465">
            <v>1139005.8001333333</v>
          </cell>
        </row>
        <row r="12466">
          <cell r="C12466" t="str">
            <v>a) Vật liệu</v>
          </cell>
          <cell r="H12466">
            <v>44937.558139534878</v>
          </cell>
        </row>
        <row r="12467">
          <cell r="B12467" t="str">
            <v>V09505</v>
          </cell>
          <cell r="C12467" t="str">
            <v>Cồn công nghiệp</v>
          </cell>
          <cell r="D12467" t="str">
            <v>kg</v>
          </cell>
          <cell r="E12467">
            <v>0.3</v>
          </cell>
          <cell r="F12467">
            <v>14000</v>
          </cell>
          <cell r="G12467">
            <v>1</v>
          </cell>
          <cell r="H12467">
            <v>4200</v>
          </cell>
        </row>
        <row r="12468">
          <cell r="B12468" t="str">
            <v>V46600</v>
          </cell>
          <cell r="C12468" t="str">
            <v>Xăng A92</v>
          </cell>
          <cell r="D12468" t="str">
            <v>kg</v>
          </cell>
          <cell r="E12468">
            <v>0.3</v>
          </cell>
          <cell r="F12468">
            <v>25325.581395348836</v>
          </cell>
          <cell r="G12468">
            <v>1</v>
          </cell>
          <cell r="H12468">
            <v>7597.6744186046508</v>
          </cell>
        </row>
        <row r="12469">
          <cell r="B12469" t="str">
            <v>V00890</v>
          </cell>
          <cell r="C12469" t="str">
            <v>Keo dán</v>
          </cell>
          <cell r="D12469" t="str">
            <v>kg</v>
          </cell>
          <cell r="E12469">
            <v>0.11</v>
          </cell>
          <cell r="F12469">
            <v>30000</v>
          </cell>
          <cell r="G12469">
            <v>1</v>
          </cell>
          <cell r="H12469">
            <v>3300</v>
          </cell>
        </row>
        <row r="12470">
          <cell r="B12470" t="str">
            <v>V01032</v>
          </cell>
          <cell r="C12470" t="str">
            <v>Giấy ráp</v>
          </cell>
          <cell r="D12470" t="str">
            <v>tờ</v>
          </cell>
          <cell r="E12470">
            <v>2</v>
          </cell>
          <cell r="F12470">
            <v>8100</v>
          </cell>
          <cell r="G12470">
            <v>1</v>
          </cell>
          <cell r="H12470">
            <v>16200</v>
          </cell>
        </row>
        <row r="12471">
          <cell r="B12471" t="str">
            <v>V04247</v>
          </cell>
          <cell r="C12471" t="str">
            <v>Giẻ lau</v>
          </cell>
          <cell r="D12471" t="str">
            <v>kg</v>
          </cell>
          <cell r="E12471">
            <v>2.2999999999999998</v>
          </cell>
          <cell r="F12471">
            <v>5000</v>
          </cell>
          <cell r="G12471">
            <v>1</v>
          </cell>
          <cell r="H12471">
            <v>11500</v>
          </cell>
        </row>
        <row r="12472">
          <cell r="B12472" t="str">
            <v>Z999</v>
          </cell>
          <cell r="C12472" t="str">
            <v>Vật liệu khác</v>
          </cell>
          <cell r="D12472" t="str">
            <v>%</v>
          </cell>
          <cell r="E12472">
            <v>5</v>
          </cell>
          <cell r="F12472">
            <v>42797.674418604649</v>
          </cell>
          <cell r="H12472">
            <v>2139.8837209302324</v>
          </cell>
        </row>
        <row r="12473">
          <cell r="C12473" t="str">
            <v>Cộng</v>
          </cell>
          <cell r="H12473">
            <v>44937.558139534878</v>
          </cell>
        </row>
        <row r="12474">
          <cell r="C12474" t="str">
            <v>b) Nhân công</v>
          </cell>
          <cell r="H12474">
            <v>3756702.6315789474</v>
          </cell>
        </row>
        <row r="12475">
          <cell r="B12475" t="str">
            <v>N2407</v>
          </cell>
          <cell r="C12475" t="str">
            <v>Nhân công bậc 4,0/7 - Nhóm 2</v>
          </cell>
          <cell r="D12475" t="str">
            <v>công</v>
          </cell>
          <cell r="E12475">
            <v>9.56</v>
          </cell>
          <cell r="F12475">
            <v>392960.52631578944</v>
          </cell>
          <cell r="G12475">
            <v>1</v>
          </cell>
          <cell r="H12475">
            <v>3756702.6315789474</v>
          </cell>
        </row>
        <row r="12476">
          <cell r="C12476" t="str">
            <v>c) Máy thi công</v>
          </cell>
          <cell r="H12476">
            <v>1139005.8001333333</v>
          </cell>
        </row>
        <row r="12477">
          <cell r="B12477" t="str">
            <v>M102.0302</v>
          </cell>
          <cell r="C12477" t="str">
            <v>Cần cẩu bánh xích 10T</v>
          </cell>
          <cell r="D12477" t="str">
            <v>ca</v>
          </cell>
          <cell r="E12477">
            <v>0.4</v>
          </cell>
          <cell r="F12477">
            <v>2641055.9920000001</v>
          </cell>
          <cell r="G12477">
            <v>1</v>
          </cell>
          <cell r="H12477">
            <v>1056422.3968</v>
          </cell>
        </row>
        <row r="12478">
          <cell r="B12478" t="str">
            <v>M102.1805</v>
          </cell>
          <cell r="C12478" t="str">
            <v>Xe nâng 2T</v>
          </cell>
          <cell r="D12478" t="str">
            <v>ca</v>
          </cell>
          <cell r="E12478">
            <v>0.1</v>
          </cell>
          <cell r="F12478">
            <v>825834.03333333333</v>
          </cell>
          <cell r="G12478">
            <v>1</v>
          </cell>
          <cell r="H12478">
            <v>82583.403333333335</v>
          </cell>
        </row>
        <row r="12479">
          <cell r="C12479" t="str">
            <v>Cộng</v>
          </cell>
          <cell r="H12479">
            <v>1139005.8001333333</v>
          </cell>
        </row>
        <row r="12480">
          <cell r="B12480" t="str">
            <v>T2.1203</v>
          </cell>
          <cell r="C12480" t="str">
            <v>Lắp đặt máy biến dòng điện; loại máy biến dòng ≤ 110kV</v>
          </cell>
          <cell r="D12480" t="str">
            <v>máy</v>
          </cell>
          <cell r="E12480">
            <v>1</v>
          </cell>
          <cell r="I12480">
            <v>26843.372093023256</v>
          </cell>
          <cell r="J12480">
            <v>2947203.9473684207</v>
          </cell>
          <cell r="K12480">
            <v>791955.95733333332</v>
          </cell>
        </row>
        <row r="12481">
          <cell r="C12481" t="str">
            <v>a) Vật liệu</v>
          </cell>
          <cell r="H12481">
            <v>26843.372093023256</v>
          </cell>
        </row>
        <row r="12482">
          <cell r="B12482" t="str">
            <v>V09505</v>
          </cell>
          <cell r="C12482" t="str">
            <v>Cồn công nghiệp</v>
          </cell>
          <cell r="D12482" t="str">
            <v>kg</v>
          </cell>
          <cell r="E12482">
            <v>0.2</v>
          </cell>
          <cell r="F12482">
            <v>14000</v>
          </cell>
          <cell r="G12482">
            <v>1</v>
          </cell>
          <cell r="H12482">
            <v>2800</v>
          </cell>
        </row>
        <row r="12483">
          <cell r="B12483" t="str">
            <v>V46600</v>
          </cell>
          <cell r="C12483" t="str">
            <v>Xăng A92</v>
          </cell>
          <cell r="D12483" t="str">
            <v>kg</v>
          </cell>
          <cell r="E12483">
            <v>0.2</v>
          </cell>
          <cell r="F12483">
            <v>25325.581395348836</v>
          </cell>
          <cell r="G12483">
            <v>1</v>
          </cell>
          <cell r="H12483">
            <v>5065.1162790697672</v>
          </cell>
        </row>
        <row r="12484">
          <cell r="B12484" t="str">
            <v>V00890</v>
          </cell>
          <cell r="C12484" t="str">
            <v>Keo dán</v>
          </cell>
          <cell r="D12484" t="str">
            <v>kg</v>
          </cell>
          <cell r="E12484">
            <v>7.0000000000000007E-2</v>
          </cell>
          <cell r="F12484">
            <v>30000</v>
          </cell>
          <cell r="G12484">
            <v>1</v>
          </cell>
          <cell r="H12484">
            <v>2100</v>
          </cell>
        </row>
        <row r="12485">
          <cell r="B12485" t="str">
            <v>V01032</v>
          </cell>
          <cell r="C12485" t="str">
            <v>Giấy ráp</v>
          </cell>
          <cell r="D12485" t="str">
            <v>tờ</v>
          </cell>
          <cell r="E12485">
            <v>1</v>
          </cell>
          <cell r="F12485">
            <v>8100</v>
          </cell>
          <cell r="G12485">
            <v>1</v>
          </cell>
          <cell r="H12485">
            <v>8100</v>
          </cell>
        </row>
        <row r="12486">
          <cell r="B12486" t="str">
            <v>V04247</v>
          </cell>
          <cell r="C12486" t="str">
            <v>Giẻ lau</v>
          </cell>
          <cell r="D12486" t="str">
            <v>kg</v>
          </cell>
          <cell r="E12486">
            <v>1.5</v>
          </cell>
          <cell r="F12486">
            <v>5000</v>
          </cell>
          <cell r="G12486">
            <v>1</v>
          </cell>
          <cell r="H12486">
            <v>7500</v>
          </cell>
        </row>
        <row r="12487">
          <cell r="B12487" t="str">
            <v>Z999</v>
          </cell>
          <cell r="C12487" t="str">
            <v>Vật liệu khác</v>
          </cell>
          <cell r="D12487" t="str">
            <v>%</v>
          </cell>
          <cell r="E12487">
            <v>5</v>
          </cell>
          <cell r="F12487">
            <v>25565.116279069767</v>
          </cell>
          <cell r="H12487">
            <v>1278.2558139534883</v>
          </cell>
        </row>
        <row r="12488">
          <cell r="C12488" t="str">
            <v>Cộng</v>
          </cell>
          <cell r="H12488">
            <v>26843.372093023256</v>
          </cell>
        </row>
        <row r="12489">
          <cell r="C12489" t="str">
            <v>b) Nhân công</v>
          </cell>
          <cell r="H12489">
            <v>2947203.9473684207</v>
          </cell>
        </row>
        <row r="12490">
          <cell r="B12490" t="str">
            <v>N2407</v>
          </cell>
          <cell r="C12490" t="str">
            <v>Nhân công bậc 4,0/7 - Nhóm 2</v>
          </cell>
          <cell r="D12490" t="str">
            <v>công</v>
          </cell>
          <cell r="E12490">
            <v>7.5</v>
          </cell>
          <cell r="F12490">
            <v>392960.52631578944</v>
          </cell>
          <cell r="G12490">
            <v>1</v>
          </cell>
          <cell r="H12490">
            <v>2947203.9473684207</v>
          </cell>
        </row>
        <row r="12491">
          <cell r="C12491" t="str">
            <v>c) Máy thi công</v>
          </cell>
          <cell r="H12491">
            <v>791955.95733333332</v>
          </cell>
        </row>
        <row r="12492">
          <cell r="B12492" t="str">
            <v>M102.0301</v>
          </cell>
          <cell r="C12492" t="str">
            <v>Cần cẩu bánh xích 5T</v>
          </cell>
          <cell r="D12492" t="str">
            <v>ca</v>
          </cell>
          <cell r="E12492">
            <v>0.3</v>
          </cell>
          <cell r="F12492">
            <v>2364575.1800000002</v>
          </cell>
          <cell r="G12492">
            <v>1</v>
          </cell>
          <cell r="H12492">
            <v>709372.554</v>
          </cell>
        </row>
        <row r="12493">
          <cell r="B12493" t="str">
            <v>M102.1805</v>
          </cell>
          <cell r="C12493" t="str">
            <v>Xe nâng 2T</v>
          </cell>
          <cell r="D12493" t="str">
            <v>ca</v>
          </cell>
          <cell r="E12493">
            <v>0.1</v>
          </cell>
          <cell r="F12493">
            <v>825834.03333333333</v>
          </cell>
          <cell r="G12493">
            <v>1</v>
          </cell>
          <cell r="H12493">
            <v>82583.403333333335</v>
          </cell>
        </row>
        <row r="12494">
          <cell r="C12494" t="str">
            <v>Cộng</v>
          </cell>
          <cell r="H12494">
            <v>791955.95733333332</v>
          </cell>
        </row>
        <row r="12495">
          <cell r="B12495" t="str">
            <v>T2.1204</v>
          </cell>
          <cell r="C12495" t="str">
            <v>Lắp đặt máy biến dòng điện; loại máy biến dòng ≤ 35kV</v>
          </cell>
          <cell r="D12495" t="str">
            <v>máy</v>
          </cell>
          <cell r="E12495">
            <v>1</v>
          </cell>
          <cell r="I12495">
            <v>20194.18604651163</v>
          </cell>
          <cell r="J12495">
            <v>1178881.5789473683</v>
          </cell>
          <cell r="K12495">
            <v>472915.03600000008</v>
          </cell>
        </row>
        <row r="12496">
          <cell r="C12496" t="str">
            <v>a) Vật liệu</v>
          </cell>
          <cell r="H12496">
            <v>20194.18604651163</v>
          </cell>
        </row>
        <row r="12497">
          <cell r="B12497" t="str">
            <v>V09505</v>
          </cell>
          <cell r="C12497" t="str">
            <v>Cồn công nghiệp</v>
          </cell>
          <cell r="D12497" t="str">
            <v>kg</v>
          </cell>
          <cell r="E12497">
            <v>0.15</v>
          </cell>
          <cell r="F12497">
            <v>14000</v>
          </cell>
          <cell r="G12497">
            <v>1</v>
          </cell>
          <cell r="H12497">
            <v>2100</v>
          </cell>
        </row>
        <row r="12498">
          <cell r="B12498" t="str">
            <v>V46600</v>
          </cell>
          <cell r="C12498" t="str">
            <v>Xăng A92</v>
          </cell>
          <cell r="D12498" t="str">
            <v>kg</v>
          </cell>
          <cell r="E12498">
            <v>0.1</v>
          </cell>
          <cell r="F12498">
            <v>25325.581395348836</v>
          </cell>
          <cell r="G12498">
            <v>1</v>
          </cell>
          <cell r="H12498">
            <v>2532.5581395348836</v>
          </cell>
        </row>
        <row r="12499">
          <cell r="B12499" t="str">
            <v>V00890</v>
          </cell>
          <cell r="C12499" t="str">
            <v>Keo dán</v>
          </cell>
          <cell r="D12499" t="str">
            <v>kg</v>
          </cell>
          <cell r="E12499">
            <v>0.05</v>
          </cell>
          <cell r="F12499">
            <v>30000</v>
          </cell>
          <cell r="G12499">
            <v>1</v>
          </cell>
          <cell r="H12499">
            <v>1500</v>
          </cell>
        </row>
        <row r="12500">
          <cell r="B12500" t="str">
            <v>V01032</v>
          </cell>
          <cell r="C12500" t="str">
            <v>Giấy ráp</v>
          </cell>
          <cell r="D12500" t="str">
            <v>tờ</v>
          </cell>
          <cell r="E12500">
            <v>1</v>
          </cell>
          <cell r="F12500">
            <v>8100</v>
          </cell>
          <cell r="G12500">
            <v>1</v>
          </cell>
          <cell r="H12500">
            <v>8100</v>
          </cell>
        </row>
        <row r="12501">
          <cell r="B12501" t="str">
            <v>V04247</v>
          </cell>
          <cell r="C12501" t="str">
            <v>Giẻ lau</v>
          </cell>
          <cell r="D12501" t="str">
            <v>kg</v>
          </cell>
          <cell r="E12501">
            <v>1</v>
          </cell>
          <cell r="F12501">
            <v>5000</v>
          </cell>
          <cell r="G12501">
            <v>1</v>
          </cell>
          <cell r="H12501">
            <v>5000</v>
          </cell>
        </row>
        <row r="12502">
          <cell r="B12502" t="str">
            <v>Z999</v>
          </cell>
          <cell r="C12502" t="str">
            <v>Vật liệu khác</v>
          </cell>
          <cell r="D12502" t="str">
            <v>%</v>
          </cell>
          <cell r="E12502">
            <v>5</v>
          </cell>
          <cell r="F12502">
            <v>19232.558139534885</v>
          </cell>
          <cell r="H12502">
            <v>961.62790697674427</v>
          </cell>
        </row>
        <row r="12503">
          <cell r="C12503" t="str">
            <v>Cộng</v>
          </cell>
          <cell r="H12503">
            <v>20194.18604651163</v>
          </cell>
        </row>
        <row r="12504">
          <cell r="C12504" t="str">
            <v>b) Nhân công</v>
          </cell>
          <cell r="H12504">
            <v>1178881.5789473683</v>
          </cell>
        </row>
        <row r="12505">
          <cell r="B12505" t="str">
            <v>N2407</v>
          </cell>
          <cell r="C12505" t="str">
            <v>Nhân công bậc 4,0/7 - Nhóm 2</v>
          </cell>
          <cell r="D12505" t="str">
            <v>công</v>
          </cell>
          <cell r="E12505">
            <v>3</v>
          </cell>
          <cell r="F12505">
            <v>392960.52631578944</v>
          </cell>
          <cell r="G12505">
            <v>1</v>
          </cell>
          <cell r="H12505">
            <v>1178881.5789473683</v>
          </cell>
        </row>
        <row r="12506">
          <cell r="C12506" t="str">
            <v>c) Máy thi công</v>
          </cell>
          <cell r="H12506">
            <v>472915.03600000008</v>
          </cell>
        </row>
        <row r="12507">
          <cell r="B12507" t="str">
            <v>M102.0301</v>
          </cell>
          <cell r="C12507" t="str">
            <v>Cần cẩu bánh xích 5T</v>
          </cell>
          <cell r="D12507" t="str">
            <v>ca</v>
          </cell>
          <cell r="E12507">
            <v>0.2</v>
          </cell>
          <cell r="F12507">
            <v>2364575.1800000002</v>
          </cell>
          <cell r="G12507">
            <v>1</v>
          </cell>
          <cell r="H12507">
            <v>472915.03600000008</v>
          </cell>
        </row>
        <row r="12508">
          <cell r="B12508" t="str">
            <v>T2.1205</v>
          </cell>
          <cell r="C12508" t="str">
            <v>Lắp đặt máy biến dòng điện; loại máy biến dòng ≤ 10kV</v>
          </cell>
          <cell r="D12508" t="str">
            <v>máy</v>
          </cell>
          <cell r="E12508">
            <v>1</v>
          </cell>
          <cell r="I12508">
            <v>11951.686046511628</v>
          </cell>
          <cell r="J12508">
            <v>943105.2631578946</v>
          </cell>
          <cell r="K12508">
            <v>472915.03600000008</v>
          </cell>
        </row>
        <row r="12509">
          <cell r="C12509" t="str">
            <v>a) Vật liệu</v>
          </cell>
          <cell r="H12509">
            <v>11951.686046511628</v>
          </cell>
        </row>
        <row r="12510">
          <cell r="B12510" t="str">
            <v>V09505</v>
          </cell>
          <cell r="C12510" t="str">
            <v>Cồn công nghiệp</v>
          </cell>
          <cell r="D12510" t="str">
            <v>kg</v>
          </cell>
          <cell r="E12510">
            <v>0.1</v>
          </cell>
          <cell r="F12510">
            <v>14000</v>
          </cell>
          <cell r="G12510">
            <v>1</v>
          </cell>
          <cell r="H12510">
            <v>1400</v>
          </cell>
        </row>
        <row r="12511">
          <cell r="B12511" t="str">
            <v>V46600</v>
          </cell>
          <cell r="C12511" t="str">
            <v>Xăng A92</v>
          </cell>
          <cell r="D12511" t="str">
            <v>kg</v>
          </cell>
          <cell r="E12511">
            <v>0.1</v>
          </cell>
          <cell r="F12511">
            <v>25325.581395348836</v>
          </cell>
          <cell r="G12511">
            <v>1</v>
          </cell>
          <cell r="H12511">
            <v>2532.5581395348836</v>
          </cell>
        </row>
        <row r="12512">
          <cell r="B12512" t="str">
            <v>V00890</v>
          </cell>
          <cell r="C12512" t="str">
            <v>Keo dán</v>
          </cell>
          <cell r="D12512" t="str">
            <v>kg</v>
          </cell>
          <cell r="E12512">
            <v>0.03</v>
          </cell>
          <cell r="F12512">
            <v>30000</v>
          </cell>
          <cell r="G12512">
            <v>1</v>
          </cell>
          <cell r="H12512">
            <v>900</v>
          </cell>
        </row>
        <row r="12513">
          <cell r="B12513" t="str">
            <v>V01032</v>
          </cell>
          <cell r="C12513" t="str">
            <v>Giấy ráp</v>
          </cell>
          <cell r="D12513" t="str">
            <v>tờ</v>
          </cell>
          <cell r="E12513">
            <v>0.5</v>
          </cell>
          <cell r="F12513">
            <v>8100</v>
          </cell>
          <cell r="G12513">
            <v>1</v>
          </cell>
          <cell r="H12513">
            <v>4050</v>
          </cell>
        </row>
        <row r="12514">
          <cell r="B12514" t="str">
            <v>V04247</v>
          </cell>
          <cell r="C12514" t="str">
            <v>Giẻ lau</v>
          </cell>
          <cell r="D12514" t="str">
            <v>kg</v>
          </cell>
          <cell r="E12514">
            <v>0.5</v>
          </cell>
          <cell r="F12514">
            <v>5000</v>
          </cell>
          <cell r="G12514">
            <v>1</v>
          </cell>
          <cell r="H12514">
            <v>2500</v>
          </cell>
        </row>
        <row r="12515">
          <cell r="B12515" t="str">
            <v>Z999</v>
          </cell>
          <cell r="C12515" t="str">
            <v>Vật liệu khác</v>
          </cell>
          <cell r="D12515" t="str">
            <v>%</v>
          </cell>
          <cell r="E12515">
            <v>5</v>
          </cell>
          <cell r="F12515">
            <v>11382.558139534884</v>
          </cell>
          <cell r="H12515">
            <v>569.12790697674416</v>
          </cell>
        </row>
        <row r="12516">
          <cell r="C12516" t="str">
            <v>Cộng</v>
          </cell>
          <cell r="H12516">
            <v>11951.686046511628</v>
          </cell>
        </row>
        <row r="12517">
          <cell r="C12517" t="str">
            <v>b) Nhân công</v>
          </cell>
          <cell r="H12517">
            <v>943105.2631578946</v>
          </cell>
        </row>
        <row r="12518">
          <cell r="B12518" t="str">
            <v>N2407</v>
          </cell>
          <cell r="C12518" t="str">
            <v>Nhân công bậc 4,0/7 - Nhóm 2</v>
          </cell>
          <cell r="D12518" t="str">
            <v>công</v>
          </cell>
          <cell r="E12518">
            <v>2.4</v>
          </cell>
          <cell r="F12518">
            <v>392960.52631578944</v>
          </cell>
          <cell r="G12518">
            <v>1</v>
          </cell>
          <cell r="H12518">
            <v>943105.2631578946</v>
          </cell>
        </row>
        <row r="12519">
          <cell r="C12519" t="str">
            <v>c) Máy thi công</v>
          </cell>
          <cell r="H12519">
            <v>472915.03600000008</v>
          </cell>
        </row>
        <row r="12520">
          <cell r="B12520" t="str">
            <v>M102.0301</v>
          </cell>
          <cell r="C12520" t="str">
            <v>Cần cẩu bánh xích 5T</v>
          </cell>
          <cell r="D12520" t="str">
            <v>ca</v>
          </cell>
          <cell r="E12520">
            <v>0.2</v>
          </cell>
          <cell r="F12520">
            <v>2364575.1800000002</v>
          </cell>
          <cell r="G12520">
            <v>1</v>
          </cell>
          <cell r="H12520">
            <v>472915.03600000008</v>
          </cell>
        </row>
        <row r="12521">
          <cell r="B12521" t="str">
            <v>T2.2101</v>
          </cell>
          <cell r="C12521" t="str">
            <v>Lắp đặt máy cắt dầu ngoài trời loại máy ít dầu 220kV</v>
          </cell>
          <cell r="D12521" t="str">
            <v>máy</v>
          </cell>
          <cell r="E12521">
            <v>1</v>
          </cell>
          <cell r="I12521">
            <v>340464.24604651163</v>
          </cell>
          <cell r="J12521">
            <v>32489500</v>
          </cell>
          <cell r="K12521">
            <v>2495549.952</v>
          </cell>
        </row>
        <row r="12522">
          <cell r="C12522" t="str">
            <v>a) Vật liệu</v>
          </cell>
          <cell r="H12522">
            <v>340464.24604651163</v>
          </cell>
        </row>
        <row r="12523">
          <cell r="B12523" t="str">
            <v>V09505</v>
          </cell>
          <cell r="C12523" t="str">
            <v>Cồn công nghiệp</v>
          </cell>
          <cell r="D12523" t="str">
            <v>kg</v>
          </cell>
          <cell r="E12523">
            <v>3.6</v>
          </cell>
          <cell r="F12523">
            <v>14000</v>
          </cell>
          <cell r="G12523">
            <v>1</v>
          </cell>
          <cell r="H12523">
            <v>50400</v>
          </cell>
        </row>
        <row r="12524">
          <cell r="B12524" t="str">
            <v>V00548</v>
          </cell>
          <cell r="C12524" t="str">
            <v>Sơn chống gỉ</v>
          </cell>
          <cell r="D12524" t="str">
            <v>kg</v>
          </cell>
          <cell r="E12524">
            <v>1.1000000000000001</v>
          </cell>
          <cell r="F12524">
            <v>92800</v>
          </cell>
          <cell r="G12524">
            <v>1</v>
          </cell>
          <cell r="H12524">
            <v>102080.00000000001</v>
          </cell>
        </row>
        <row r="12525">
          <cell r="B12525" t="str">
            <v>V01032</v>
          </cell>
          <cell r="C12525" t="str">
            <v>Giấy ráp</v>
          </cell>
          <cell r="D12525" t="str">
            <v>tờ</v>
          </cell>
          <cell r="E12525">
            <v>5.4</v>
          </cell>
          <cell r="F12525">
            <v>8100</v>
          </cell>
          <cell r="G12525">
            <v>1</v>
          </cell>
          <cell r="H12525">
            <v>43740</v>
          </cell>
        </row>
        <row r="12526">
          <cell r="B12526" t="str">
            <v>V46904</v>
          </cell>
          <cell r="C12526" t="str">
            <v>Vagơlin</v>
          </cell>
          <cell r="D12526" t="str">
            <v>kg</v>
          </cell>
          <cell r="E12526">
            <v>0.5</v>
          </cell>
          <cell r="F12526">
            <v>24000</v>
          </cell>
          <cell r="G12526">
            <v>1</v>
          </cell>
          <cell r="H12526">
            <v>12000</v>
          </cell>
        </row>
        <row r="12527">
          <cell r="B12527" t="str">
            <v>V09758</v>
          </cell>
          <cell r="C12527" t="str">
            <v>Vải trắng mộc 0,8m</v>
          </cell>
          <cell r="D12527" t="str">
            <v>m</v>
          </cell>
          <cell r="E12527">
            <v>3.6</v>
          </cell>
          <cell r="F12527">
            <v>8000</v>
          </cell>
          <cell r="G12527">
            <v>1</v>
          </cell>
          <cell r="H12527">
            <v>28800</v>
          </cell>
        </row>
        <row r="12528">
          <cell r="B12528" t="str">
            <v>V09757</v>
          </cell>
          <cell r="C12528" t="str">
            <v>Mỡ YOC</v>
          </cell>
          <cell r="D12528" t="str">
            <v>kg</v>
          </cell>
          <cell r="E12528">
            <v>0.54</v>
          </cell>
          <cell r="F12528">
            <v>13889</v>
          </cell>
          <cell r="G12528">
            <v>1</v>
          </cell>
          <cell r="H12528">
            <v>7500.06</v>
          </cell>
        </row>
        <row r="12529">
          <cell r="B12529" t="str">
            <v>V04247</v>
          </cell>
          <cell r="C12529" t="str">
            <v>Giẻ lau</v>
          </cell>
          <cell r="D12529" t="str">
            <v>kg</v>
          </cell>
          <cell r="E12529">
            <v>4.5</v>
          </cell>
          <cell r="F12529">
            <v>5000</v>
          </cell>
          <cell r="G12529">
            <v>1</v>
          </cell>
          <cell r="H12529">
            <v>22500</v>
          </cell>
        </row>
        <row r="12530">
          <cell r="B12530" t="str">
            <v>V46600</v>
          </cell>
          <cell r="C12530" t="str">
            <v>Xăng A92</v>
          </cell>
          <cell r="D12530" t="str">
            <v>kg</v>
          </cell>
          <cell r="E12530">
            <v>2.9</v>
          </cell>
          <cell r="F12530">
            <v>25325.581395348836</v>
          </cell>
          <cell r="G12530">
            <v>1</v>
          </cell>
          <cell r="H12530">
            <v>73444.186046511619</v>
          </cell>
        </row>
        <row r="12531">
          <cell r="C12531" t="str">
            <v>Cộng</v>
          </cell>
          <cell r="H12531">
            <v>340464.24604651163</v>
          </cell>
        </row>
        <row r="12532">
          <cell r="C12532" t="str">
            <v>b) Nhân công</v>
          </cell>
          <cell r="H12532">
            <v>32489500</v>
          </cell>
        </row>
        <row r="12533">
          <cell r="B12533" t="str">
            <v>N2457</v>
          </cell>
          <cell r="C12533" t="str">
            <v>Nhân công bậc 4,5/7 - Nhóm 2</v>
          </cell>
          <cell r="D12533" t="str">
            <v>công</v>
          </cell>
          <cell r="E12533">
            <v>76</v>
          </cell>
          <cell r="F12533">
            <v>427493.42105263157</v>
          </cell>
          <cell r="G12533">
            <v>1</v>
          </cell>
          <cell r="H12533">
            <v>32489500</v>
          </cell>
        </row>
        <row r="12534">
          <cell r="C12534" t="str">
            <v>c) Máy thi công</v>
          </cell>
          <cell r="H12534">
            <v>2495549.952</v>
          </cell>
        </row>
        <row r="12535">
          <cell r="B12535" t="str">
            <v>M102.0303</v>
          </cell>
          <cell r="C12535" t="str">
            <v>Cần cẩu bánh xích 16T</v>
          </cell>
          <cell r="D12535" t="str">
            <v>ca</v>
          </cell>
          <cell r="E12535">
            <v>0.8</v>
          </cell>
          <cell r="F12535">
            <v>3119437.44</v>
          </cell>
          <cell r="G12535">
            <v>1</v>
          </cell>
          <cell r="H12535">
            <v>2495549.952</v>
          </cell>
        </row>
        <row r="12536">
          <cell r="B12536" t="str">
            <v>T2.2102</v>
          </cell>
          <cell r="C12536" t="str">
            <v>Lắp đặt máy cắt dầu ngoài trời loại máy ít dầu ≤ 110kV</v>
          </cell>
          <cell r="D12536" t="str">
            <v>máy</v>
          </cell>
          <cell r="E12536">
            <v>1</v>
          </cell>
          <cell r="I12536">
            <v>190867.63023255815</v>
          </cell>
          <cell r="J12536">
            <v>12696554.605263157</v>
          </cell>
          <cell r="K12536">
            <v>1584633.5952000001</v>
          </cell>
        </row>
        <row r="12537">
          <cell r="C12537" t="str">
            <v>a) Vật liệu</v>
          </cell>
          <cell r="H12537">
            <v>190867.63023255815</v>
          </cell>
        </row>
        <row r="12538">
          <cell r="B12538" t="str">
            <v>V09505</v>
          </cell>
          <cell r="C12538" t="str">
            <v>Cồn công nghiệp</v>
          </cell>
          <cell r="D12538" t="str">
            <v>kg</v>
          </cell>
          <cell r="E12538">
            <v>2</v>
          </cell>
          <cell r="F12538">
            <v>14000</v>
          </cell>
          <cell r="G12538">
            <v>1</v>
          </cell>
          <cell r="H12538">
            <v>28000</v>
          </cell>
        </row>
        <row r="12539">
          <cell r="B12539" t="str">
            <v>V00548</v>
          </cell>
          <cell r="C12539" t="str">
            <v>Sơn chống gỉ</v>
          </cell>
          <cell r="D12539" t="str">
            <v>kg</v>
          </cell>
          <cell r="E12539">
            <v>0.6</v>
          </cell>
          <cell r="F12539">
            <v>92800</v>
          </cell>
          <cell r="G12539">
            <v>1</v>
          </cell>
          <cell r="H12539">
            <v>55680</v>
          </cell>
        </row>
        <row r="12540">
          <cell r="B12540" t="str">
            <v>V01032</v>
          </cell>
          <cell r="C12540" t="str">
            <v>Giấy ráp</v>
          </cell>
          <cell r="D12540" t="str">
            <v>tờ</v>
          </cell>
          <cell r="E12540">
            <v>3</v>
          </cell>
          <cell r="F12540">
            <v>8100</v>
          </cell>
          <cell r="G12540">
            <v>1</v>
          </cell>
          <cell r="H12540">
            <v>24300</v>
          </cell>
        </row>
        <row r="12541">
          <cell r="B12541" t="str">
            <v>V46904</v>
          </cell>
          <cell r="C12541" t="str">
            <v>Vagơlin</v>
          </cell>
          <cell r="D12541" t="str">
            <v>kg</v>
          </cell>
          <cell r="E12541">
            <v>0.3</v>
          </cell>
          <cell r="F12541">
            <v>24000</v>
          </cell>
          <cell r="G12541">
            <v>1</v>
          </cell>
          <cell r="H12541">
            <v>7200</v>
          </cell>
        </row>
        <row r="12542">
          <cell r="B12542" t="str">
            <v>V09758</v>
          </cell>
          <cell r="C12542" t="str">
            <v>Vải trắng mộc 0,8m</v>
          </cell>
          <cell r="D12542" t="str">
            <v>m</v>
          </cell>
          <cell r="E12542">
            <v>2</v>
          </cell>
          <cell r="F12542">
            <v>8000</v>
          </cell>
          <cell r="G12542">
            <v>1</v>
          </cell>
          <cell r="H12542">
            <v>16000</v>
          </cell>
        </row>
        <row r="12543">
          <cell r="B12543" t="str">
            <v>V09757</v>
          </cell>
          <cell r="C12543" t="str">
            <v>Mỡ YOC</v>
          </cell>
          <cell r="D12543" t="str">
            <v>kg</v>
          </cell>
          <cell r="E12543">
            <v>0.3</v>
          </cell>
          <cell r="F12543">
            <v>13889</v>
          </cell>
          <cell r="G12543">
            <v>1</v>
          </cell>
          <cell r="H12543">
            <v>4166.7</v>
          </cell>
        </row>
        <row r="12544">
          <cell r="B12544" t="str">
            <v>V04247</v>
          </cell>
          <cell r="C12544" t="str">
            <v>Giẻ lau</v>
          </cell>
          <cell r="D12544" t="str">
            <v>kg</v>
          </cell>
          <cell r="E12544">
            <v>3</v>
          </cell>
          <cell r="F12544">
            <v>5000</v>
          </cell>
          <cell r="G12544">
            <v>1</v>
          </cell>
          <cell r="H12544">
            <v>15000</v>
          </cell>
        </row>
        <row r="12545">
          <cell r="B12545" t="str">
            <v>V46600</v>
          </cell>
          <cell r="C12545" t="str">
            <v>Xăng A92</v>
          </cell>
          <cell r="D12545" t="str">
            <v>kg</v>
          </cell>
          <cell r="E12545">
            <v>1.6</v>
          </cell>
          <cell r="F12545">
            <v>25325.581395348836</v>
          </cell>
          <cell r="G12545">
            <v>1</v>
          </cell>
          <cell r="H12545">
            <v>40520.930232558138</v>
          </cell>
        </row>
        <row r="12546">
          <cell r="C12546" t="str">
            <v>Cộng</v>
          </cell>
          <cell r="H12546">
            <v>190867.63023255815</v>
          </cell>
        </row>
        <row r="12547">
          <cell r="C12547" t="str">
            <v>b) Nhân công</v>
          </cell>
          <cell r="H12547">
            <v>12696554.605263157</v>
          </cell>
        </row>
        <row r="12548">
          <cell r="B12548" t="str">
            <v>N2457</v>
          </cell>
          <cell r="C12548" t="str">
            <v>Nhân công bậc 4,5/7 - Nhóm 2</v>
          </cell>
          <cell r="D12548" t="str">
            <v>công</v>
          </cell>
          <cell r="E12548">
            <v>29.7</v>
          </cell>
          <cell r="F12548">
            <v>427493.42105263157</v>
          </cell>
          <cell r="G12548">
            <v>1</v>
          </cell>
          <cell r="H12548">
            <v>12696554.605263157</v>
          </cell>
        </row>
        <row r="12549">
          <cell r="C12549" t="str">
            <v>c) Máy thi công</v>
          </cell>
          <cell r="H12549">
            <v>1584633.5952000001</v>
          </cell>
        </row>
        <row r="12550">
          <cell r="B12550" t="str">
            <v>M102.0302</v>
          </cell>
          <cell r="C12550" t="str">
            <v>Cần cẩu bánh xích 10T</v>
          </cell>
          <cell r="D12550" t="str">
            <v>ca</v>
          </cell>
          <cell r="E12550">
            <v>0.6</v>
          </cell>
          <cell r="F12550">
            <v>2641055.9920000001</v>
          </cell>
          <cell r="G12550">
            <v>1</v>
          </cell>
          <cell r="H12550">
            <v>1584633.5952000001</v>
          </cell>
        </row>
        <row r="12551">
          <cell r="B12551" t="str">
            <v>T2.2103</v>
          </cell>
          <cell r="C12551" t="str">
            <v>Lắp đặt máy cắt dầu ngoài trời loại máy ít dầu ≤ 35kV</v>
          </cell>
          <cell r="D12551" t="str">
            <v>máy</v>
          </cell>
          <cell r="E12551">
            <v>1</v>
          </cell>
          <cell r="I12551">
            <v>96278.265116279072</v>
          </cell>
          <cell r="J12551">
            <v>6113155.9210526319</v>
          </cell>
          <cell r="K12551">
            <v>945830.07200000016</v>
          </cell>
        </row>
        <row r="12552">
          <cell r="C12552" t="str">
            <v>a) Vật liệu</v>
          </cell>
          <cell r="H12552">
            <v>96278.265116279072</v>
          </cell>
        </row>
        <row r="12553">
          <cell r="B12553" t="str">
            <v>V09505</v>
          </cell>
          <cell r="C12553" t="str">
            <v>Cồn công nghiệp</v>
          </cell>
          <cell r="D12553" t="str">
            <v>kg</v>
          </cell>
          <cell r="E12553">
            <v>1</v>
          </cell>
          <cell r="F12553">
            <v>14000</v>
          </cell>
          <cell r="G12553">
            <v>1</v>
          </cell>
          <cell r="H12553">
            <v>14000</v>
          </cell>
        </row>
        <row r="12554">
          <cell r="B12554" t="str">
            <v>V00548</v>
          </cell>
          <cell r="C12554" t="str">
            <v>Sơn chống gỉ</v>
          </cell>
          <cell r="D12554" t="str">
            <v>kg</v>
          </cell>
          <cell r="E12554">
            <v>0.3</v>
          </cell>
          <cell r="F12554">
            <v>92800</v>
          </cell>
          <cell r="G12554">
            <v>1</v>
          </cell>
          <cell r="H12554">
            <v>27840</v>
          </cell>
        </row>
        <row r="12555">
          <cell r="B12555" t="str">
            <v>V01032</v>
          </cell>
          <cell r="C12555" t="str">
            <v>Giấy ráp</v>
          </cell>
          <cell r="D12555" t="str">
            <v>tờ</v>
          </cell>
          <cell r="E12555">
            <v>1</v>
          </cell>
          <cell r="F12555">
            <v>8100</v>
          </cell>
          <cell r="G12555">
            <v>1</v>
          </cell>
          <cell r="H12555">
            <v>8100</v>
          </cell>
        </row>
        <row r="12556">
          <cell r="B12556" t="str">
            <v>V46904</v>
          </cell>
          <cell r="C12556" t="str">
            <v>Vagơlin</v>
          </cell>
          <cell r="D12556" t="str">
            <v>kg</v>
          </cell>
          <cell r="E12556">
            <v>0.2</v>
          </cell>
          <cell r="F12556">
            <v>24000</v>
          </cell>
          <cell r="G12556">
            <v>1</v>
          </cell>
          <cell r="H12556">
            <v>4800</v>
          </cell>
        </row>
        <row r="12557">
          <cell r="B12557" t="str">
            <v>V09758</v>
          </cell>
          <cell r="C12557" t="str">
            <v>Vải trắng mộc 0,8m</v>
          </cell>
          <cell r="D12557" t="str">
            <v>m</v>
          </cell>
          <cell r="E12557">
            <v>1</v>
          </cell>
          <cell r="F12557">
            <v>8000</v>
          </cell>
          <cell r="G12557">
            <v>1</v>
          </cell>
          <cell r="H12557">
            <v>8000</v>
          </cell>
        </row>
        <row r="12558">
          <cell r="B12558" t="str">
            <v>V09757</v>
          </cell>
          <cell r="C12558" t="str">
            <v>Mỡ YOC</v>
          </cell>
          <cell r="D12558" t="str">
            <v>kg</v>
          </cell>
          <cell r="E12558">
            <v>0.2</v>
          </cell>
          <cell r="F12558">
            <v>13889</v>
          </cell>
          <cell r="G12558">
            <v>1</v>
          </cell>
          <cell r="H12558">
            <v>2777.8</v>
          </cell>
        </row>
        <row r="12559">
          <cell r="B12559" t="str">
            <v>V04247</v>
          </cell>
          <cell r="C12559" t="str">
            <v>Giẻ lau</v>
          </cell>
          <cell r="D12559" t="str">
            <v>kg</v>
          </cell>
          <cell r="E12559">
            <v>2.1</v>
          </cell>
          <cell r="F12559">
            <v>5000</v>
          </cell>
          <cell r="G12559">
            <v>1</v>
          </cell>
          <cell r="H12559">
            <v>10500</v>
          </cell>
        </row>
        <row r="12560">
          <cell r="B12560" t="str">
            <v>V46600</v>
          </cell>
          <cell r="C12560" t="str">
            <v>Xăng A92</v>
          </cell>
          <cell r="D12560" t="str">
            <v>kg</v>
          </cell>
          <cell r="E12560">
            <v>0.8</v>
          </cell>
          <cell r="F12560">
            <v>25325.581395348836</v>
          </cell>
          <cell r="G12560">
            <v>1</v>
          </cell>
          <cell r="H12560">
            <v>20260.465116279069</v>
          </cell>
        </row>
        <row r="12561">
          <cell r="C12561" t="str">
            <v>Cộng</v>
          </cell>
          <cell r="H12561">
            <v>96278.265116279072</v>
          </cell>
        </row>
        <row r="12562">
          <cell r="C12562" t="str">
            <v>b) Nhân công</v>
          </cell>
          <cell r="H12562">
            <v>6113155.9210526319</v>
          </cell>
        </row>
        <row r="12563">
          <cell r="B12563" t="str">
            <v>N2457</v>
          </cell>
          <cell r="C12563" t="str">
            <v>Nhân công bậc 4,5/7 - Nhóm 2</v>
          </cell>
          <cell r="D12563" t="str">
            <v>công</v>
          </cell>
          <cell r="E12563">
            <v>14.3</v>
          </cell>
          <cell r="F12563">
            <v>427493.42105263157</v>
          </cell>
          <cell r="G12563">
            <v>1</v>
          </cell>
          <cell r="H12563">
            <v>6113155.9210526319</v>
          </cell>
        </row>
        <row r="12564">
          <cell r="C12564" t="str">
            <v>c) Máy thi công</v>
          </cell>
          <cell r="H12564">
            <v>945830.07200000016</v>
          </cell>
        </row>
        <row r="12565">
          <cell r="B12565" t="str">
            <v>M102.0301</v>
          </cell>
          <cell r="C12565" t="str">
            <v>Cần cẩu bánh xích 5T</v>
          </cell>
          <cell r="D12565" t="str">
            <v>ca</v>
          </cell>
          <cell r="E12565">
            <v>0.4</v>
          </cell>
          <cell r="F12565">
            <v>2364575.1800000002</v>
          </cell>
          <cell r="G12565">
            <v>1</v>
          </cell>
          <cell r="H12565">
            <v>945830.07200000016</v>
          </cell>
        </row>
        <row r="12566">
          <cell r="B12566" t="str">
            <v>T2.2202</v>
          </cell>
          <cell r="C12566" t="str">
            <v>Lắp đặt máy cắt dùng khí, loại máy 220kV</v>
          </cell>
          <cell r="D12566" t="str">
            <v>máy (3 pha)</v>
          </cell>
          <cell r="E12566">
            <v>1</v>
          </cell>
          <cell r="I12566">
            <v>340464.24604651163</v>
          </cell>
          <cell r="J12566">
            <v>22742650</v>
          </cell>
          <cell r="K12566">
            <v>1247774.976</v>
          </cell>
        </row>
        <row r="12567">
          <cell r="C12567" t="str">
            <v>a) Vật liệu</v>
          </cell>
          <cell r="H12567">
            <v>340464.24604651163</v>
          </cell>
        </row>
        <row r="12568">
          <cell r="B12568" t="str">
            <v>V09505</v>
          </cell>
          <cell r="C12568" t="str">
            <v>Cồn công nghiệp</v>
          </cell>
          <cell r="D12568" t="str">
            <v>kg</v>
          </cell>
          <cell r="E12568">
            <v>3.6</v>
          </cell>
          <cell r="F12568">
            <v>14000</v>
          </cell>
          <cell r="G12568">
            <v>1</v>
          </cell>
          <cell r="H12568">
            <v>50400</v>
          </cell>
        </row>
        <row r="12569">
          <cell r="B12569" t="str">
            <v>V00548</v>
          </cell>
          <cell r="C12569" t="str">
            <v>Sơn chống gỉ</v>
          </cell>
          <cell r="D12569" t="str">
            <v>kg</v>
          </cell>
          <cell r="E12569">
            <v>1.1000000000000001</v>
          </cell>
          <cell r="F12569">
            <v>92800</v>
          </cell>
          <cell r="G12569">
            <v>1</v>
          </cell>
          <cell r="H12569">
            <v>102080.00000000001</v>
          </cell>
        </row>
        <row r="12570">
          <cell r="B12570" t="str">
            <v>V01032</v>
          </cell>
          <cell r="C12570" t="str">
            <v>Giấy ráp</v>
          </cell>
          <cell r="D12570" t="str">
            <v>tờ</v>
          </cell>
          <cell r="E12570">
            <v>5.4</v>
          </cell>
          <cell r="F12570">
            <v>8100</v>
          </cell>
          <cell r="G12570">
            <v>1</v>
          </cell>
          <cell r="H12570">
            <v>43740</v>
          </cell>
        </row>
        <row r="12571">
          <cell r="B12571" t="str">
            <v>V46904</v>
          </cell>
          <cell r="C12571" t="str">
            <v>Vagơlin</v>
          </cell>
          <cell r="D12571" t="str">
            <v>kg</v>
          </cell>
          <cell r="E12571">
            <v>0.5</v>
          </cell>
          <cell r="F12571">
            <v>24000</v>
          </cell>
          <cell r="G12571">
            <v>1</v>
          </cell>
          <cell r="H12571">
            <v>12000</v>
          </cell>
        </row>
        <row r="12572">
          <cell r="B12572" t="str">
            <v>V09758</v>
          </cell>
          <cell r="C12572" t="str">
            <v>Vải trắng mộc 0,8m</v>
          </cell>
          <cell r="D12572" t="str">
            <v>m</v>
          </cell>
          <cell r="E12572">
            <v>3.6</v>
          </cell>
          <cell r="F12572">
            <v>8000</v>
          </cell>
          <cell r="G12572">
            <v>1</v>
          </cell>
          <cell r="H12572">
            <v>28800</v>
          </cell>
        </row>
        <row r="12573">
          <cell r="B12573" t="str">
            <v>V09757</v>
          </cell>
          <cell r="C12573" t="str">
            <v>Mỡ YOC</v>
          </cell>
          <cell r="D12573" t="str">
            <v>kg</v>
          </cell>
          <cell r="E12573">
            <v>0.54</v>
          </cell>
          <cell r="F12573">
            <v>13889</v>
          </cell>
          <cell r="G12573">
            <v>1</v>
          </cell>
          <cell r="H12573">
            <v>7500.06</v>
          </cell>
        </row>
        <row r="12574">
          <cell r="B12574" t="str">
            <v>V04247</v>
          </cell>
          <cell r="C12574" t="str">
            <v>Giẻ lau</v>
          </cell>
          <cell r="D12574" t="str">
            <v>kg</v>
          </cell>
          <cell r="E12574">
            <v>4.5</v>
          </cell>
          <cell r="F12574">
            <v>5000</v>
          </cell>
          <cell r="G12574">
            <v>1</v>
          </cell>
          <cell r="H12574">
            <v>22500</v>
          </cell>
        </row>
        <row r="12575">
          <cell r="B12575" t="str">
            <v>V46600</v>
          </cell>
          <cell r="C12575" t="str">
            <v>Xăng A92</v>
          </cell>
          <cell r="D12575" t="str">
            <v>kg</v>
          </cell>
          <cell r="E12575">
            <v>2.9</v>
          </cell>
          <cell r="F12575">
            <v>25325.581395348836</v>
          </cell>
          <cell r="G12575">
            <v>1</v>
          </cell>
          <cell r="H12575">
            <v>73444.186046511619</v>
          </cell>
        </row>
        <row r="12576">
          <cell r="C12576" t="str">
            <v>Cộng</v>
          </cell>
          <cell r="H12576">
            <v>340464.24604651163</v>
          </cell>
        </row>
        <row r="12577">
          <cell r="C12577" t="str">
            <v>b) Nhân công</v>
          </cell>
          <cell r="H12577">
            <v>22742650</v>
          </cell>
        </row>
        <row r="12578">
          <cell r="B12578" t="str">
            <v>N2457</v>
          </cell>
          <cell r="C12578" t="str">
            <v>Nhân công bậc 4,5/7 - Nhóm 2</v>
          </cell>
          <cell r="D12578" t="str">
            <v>công</v>
          </cell>
          <cell r="E12578">
            <v>53.2</v>
          </cell>
          <cell r="F12578">
            <v>427493.42105263157</v>
          </cell>
          <cell r="G12578">
            <v>1</v>
          </cell>
          <cell r="H12578">
            <v>22742650</v>
          </cell>
        </row>
        <row r="12579">
          <cell r="C12579" t="str">
            <v>c) Máy thi công</v>
          </cell>
          <cell r="H12579">
            <v>1247774.976</v>
          </cell>
        </row>
        <row r="12580">
          <cell r="B12580" t="str">
            <v>M102.0303</v>
          </cell>
          <cell r="C12580" t="str">
            <v>Cần cẩu bánh xích 16T</v>
          </cell>
          <cell r="D12580" t="str">
            <v>ca</v>
          </cell>
          <cell r="E12580">
            <v>0.4</v>
          </cell>
          <cell r="F12580">
            <v>3119437.44</v>
          </cell>
          <cell r="G12580">
            <v>1</v>
          </cell>
          <cell r="H12580">
            <v>1247774.976</v>
          </cell>
        </row>
        <row r="12581">
          <cell r="B12581" t="str">
            <v>T2.2203</v>
          </cell>
          <cell r="C12581" t="str">
            <v>Lắp đặt máy cắt dùng khí, loại máy ≤ 110kV</v>
          </cell>
          <cell r="D12581" t="str">
            <v>máy (3 pha)</v>
          </cell>
          <cell r="E12581">
            <v>1</v>
          </cell>
          <cell r="I12581">
            <v>190867.63023255815</v>
          </cell>
          <cell r="J12581">
            <v>8887588.2236842103</v>
          </cell>
          <cell r="K12581">
            <v>792316.79760000005</v>
          </cell>
        </row>
        <row r="12582">
          <cell r="C12582" t="str">
            <v>a) Vật liệu</v>
          </cell>
          <cell r="H12582">
            <v>190867.63023255815</v>
          </cell>
        </row>
        <row r="12583">
          <cell r="B12583" t="str">
            <v>V09505</v>
          </cell>
          <cell r="C12583" t="str">
            <v>Cồn công nghiệp</v>
          </cell>
          <cell r="D12583" t="str">
            <v>kg</v>
          </cell>
          <cell r="E12583">
            <v>2</v>
          </cell>
          <cell r="F12583">
            <v>14000</v>
          </cell>
          <cell r="G12583">
            <v>1</v>
          </cell>
          <cell r="H12583">
            <v>28000</v>
          </cell>
        </row>
        <row r="12584">
          <cell r="B12584" t="str">
            <v>V00548</v>
          </cell>
          <cell r="C12584" t="str">
            <v>Sơn chống gỉ</v>
          </cell>
          <cell r="D12584" t="str">
            <v>kg</v>
          </cell>
          <cell r="E12584">
            <v>0.6</v>
          </cell>
          <cell r="F12584">
            <v>92800</v>
          </cell>
          <cell r="G12584">
            <v>1</v>
          </cell>
          <cell r="H12584">
            <v>55680</v>
          </cell>
        </row>
        <row r="12585">
          <cell r="B12585" t="str">
            <v>V01032</v>
          </cell>
          <cell r="C12585" t="str">
            <v>Giấy ráp</v>
          </cell>
          <cell r="D12585" t="str">
            <v>tờ</v>
          </cell>
          <cell r="E12585">
            <v>3</v>
          </cell>
          <cell r="F12585">
            <v>8100</v>
          </cell>
          <cell r="G12585">
            <v>1</v>
          </cell>
          <cell r="H12585">
            <v>24300</v>
          </cell>
        </row>
        <row r="12586">
          <cell r="B12586" t="str">
            <v>V46904</v>
          </cell>
          <cell r="C12586" t="str">
            <v>Vagơlin</v>
          </cell>
          <cell r="D12586" t="str">
            <v>kg</v>
          </cell>
          <cell r="E12586">
            <v>0.3</v>
          </cell>
          <cell r="F12586">
            <v>24000</v>
          </cell>
          <cell r="G12586">
            <v>1</v>
          </cell>
          <cell r="H12586">
            <v>7200</v>
          </cell>
        </row>
        <row r="12587">
          <cell r="B12587" t="str">
            <v>V09758</v>
          </cell>
          <cell r="C12587" t="str">
            <v>Vải trắng mộc 0,8m</v>
          </cell>
          <cell r="D12587" t="str">
            <v>m</v>
          </cell>
          <cell r="E12587">
            <v>2</v>
          </cell>
          <cell r="F12587">
            <v>8000</v>
          </cell>
          <cell r="G12587">
            <v>1</v>
          </cell>
          <cell r="H12587">
            <v>16000</v>
          </cell>
        </row>
        <row r="12588">
          <cell r="B12588" t="str">
            <v>V09757</v>
          </cell>
          <cell r="C12588" t="str">
            <v>Mỡ YOC</v>
          </cell>
          <cell r="D12588" t="str">
            <v>kg</v>
          </cell>
          <cell r="E12588">
            <v>0.3</v>
          </cell>
          <cell r="F12588">
            <v>13889</v>
          </cell>
          <cell r="G12588">
            <v>1</v>
          </cell>
          <cell r="H12588">
            <v>4166.7</v>
          </cell>
        </row>
        <row r="12589">
          <cell r="B12589" t="str">
            <v>V04247</v>
          </cell>
          <cell r="C12589" t="str">
            <v>Giẻ lau</v>
          </cell>
          <cell r="D12589" t="str">
            <v>kg</v>
          </cell>
          <cell r="E12589">
            <v>3</v>
          </cell>
          <cell r="F12589">
            <v>5000</v>
          </cell>
          <cell r="G12589">
            <v>1</v>
          </cell>
          <cell r="H12589">
            <v>15000</v>
          </cell>
        </row>
        <row r="12590">
          <cell r="B12590" t="str">
            <v>V46600</v>
          </cell>
          <cell r="C12590" t="str">
            <v>Xăng A92</v>
          </cell>
          <cell r="D12590" t="str">
            <v>kg</v>
          </cell>
          <cell r="E12590">
            <v>1.6</v>
          </cell>
          <cell r="F12590">
            <v>25325.581395348836</v>
          </cell>
          <cell r="G12590">
            <v>1</v>
          </cell>
          <cell r="H12590">
            <v>40520.930232558138</v>
          </cell>
        </row>
        <row r="12591">
          <cell r="C12591" t="str">
            <v>Cộng</v>
          </cell>
          <cell r="H12591">
            <v>190867.63023255815</v>
          </cell>
        </row>
        <row r="12592">
          <cell r="C12592" t="str">
            <v>b) Nhân công</v>
          </cell>
          <cell r="H12592">
            <v>8887588.2236842103</v>
          </cell>
        </row>
        <row r="12593">
          <cell r="B12593" t="str">
            <v>N2457</v>
          </cell>
          <cell r="C12593" t="str">
            <v>Nhân công bậc 4,5/7 - Nhóm 2</v>
          </cell>
          <cell r="D12593" t="str">
            <v>công</v>
          </cell>
          <cell r="E12593">
            <v>20.79</v>
          </cell>
          <cell r="F12593">
            <v>427493.42105263157</v>
          </cell>
          <cell r="G12593">
            <v>1</v>
          </cell>
          <cell r="H12593">
            <v>8887588.2236842103</v>
          </cell>
        </row>
        <row r="12594">
          <cell r="C12594" t="str">
            <v>c) Máy thi công</v>
          </cell>
          <cell r="H12594">
            <v>792316.79760000005</v>
          </cell>
        </row>
        <row r="12595">
          <cell r="B12595" t="str">
            <v>M102.0302</v>
          </cell>
          <cell r="C12595" t="str">
            <v>Cần cẩu bánh xích 10T</v>
          </cell>
          <cell r="D12595" t="str">
            <v>ca</v>
          </cell>
          <cell r="E12595">
            <v>0.3</v>
          </cell>
          <cell r="F12595">
            <v>2641055.9920000001</v>
          </cell>
          <cell r="G12595">
            <v>1</v>
          </cell>
          <cell r="H12595">
            <v>792316.79760000005</v>
          </cell>
        </row>
        <row r="12596">
          <cell r="B12596" t="str">
            <v>T2.2201</v>
          </cell>
          <cell r="C12596" t="str">
            <v>Lắp đặt máy cắt dùng khí, loại máy 500kV</v>
          </cell>
          <cell r="D12596" t="str">
            <v>máy (3 pha)</v>
          </cell>
          <cell r="E12596">
            <v>1</v>
          </cell>
          <cell r="I12596">
            <v>406813.38488372089</v>
          </cell>
          <cell r="J12596">
            <v>41295864.473684207</v>
          </cell>
          <cell r="K12596">
            <v>1559718.72</v>
          </cell>
        </row>
        <row r="12597">
          <cell r="C12597" t="str">
            <v>a) Vật liệu</v>
          </cell>
          <cell r="H12597">
            <v>406813.38488372089</v>
          </cell>
        </row>
        <row r="12598">
          <cell r="B12598" t="str">
            <v>V09505</v>
          </cell>
          <cell r="C12598" t="str">
            <v>Cồn công nghiệp</v>
          </cell>
          <cell r="D12598" t="str">
            <v>kg</v>
          </cell>
          <cell r="E12598">
            <v>4.3</v>
          </cell>
          <cell r="F12598">
            <v>14000</v>
          </cell>
          <cell r="G12598">
            <v>1</v>
          </cell>
          <cell r="H12598">
            <v>60200</v>
          </cell>
        </row>
        <row r="12599">
          <cell r="B12599" t="str">
            <v>V00548</v>
          </cell>
          <cell r="C12599" t="str">
            <v>Sơn chống gỉ</v>
          </cell>
          <cell r="D12599" t="str">
            <v>kg</v>
          </cell>
          <cell r="E12599">
            <v>1.32</v>
          </cell>
          <cell r="F12599">
            <v>92800</v>
          </cell>
          <cell r="G12599">
            <v>1</v>
          </cell>
          <cell r="H12599">
            <v>122496</v>
          </cell>
        </row>
        <row r="12600">
          <cell r="B12600" t="str">
            <v>V01032</v>
          </cell>
          <cell r="C12600" t="str">
            <v>Giấy ráp</v>
          </cell>
          <cell r="D12600" t="str">
            <v>tờ</v>
          </cell>
          <cell r="E12600">
            <v>6.5</v>
          </cell>
          <cell r="F12600">
            <v>8100</v>
          </cell>
          <cell r="G12600">
            <v>1</v>
          </cell>
          <cell r="H12600">
            <v>52650</v>
          </cell>
        </row>
        <row r="12601">
          <cell r="B12601" t="str">
            <v>V46904</v>
          </cell>
          <cell r="C12601" t="str">
            <v>Vagơlin</v>
          </cell>
          <cell r="D12601" t="str">
            <v>kg</v>
          </cell>
          <cell r="E12601">
            <v>0.6</v>
          </cell>
          <cell r="F12601">
            <v>24000</v>
          </cell>
          <cell r="G12601">
            <v>1</v>
          </cell>
          <cell r="H12601">
            <v>14400</v>
          </cell>
        </row>
        <row r="12602">
          <cell r="B12602" t="str">
            <v>V09758</v>
          </cell>
          <cell r="C12602" t="str">
            <v>Vải trắng mộc 0,8m</v>
          </cell>
          <cell r="D12602" t="str">
            <v>m</v>
          </cell>
          <cell r="E12602">
            <v>4.3</v>
          </cell>
          <cell r="F12602">
            <v>8000</v>
          </cell>
          <cell r="G12602">
            <v>1</v>
          </cell>
          <cell r="H12602">
            <v>34400</v>
          </cell>
        </row>
        <row r="12603">
          <cell r="B12603" t="str">
            <v>V09757</v>
          </cell>
          <cell r="C12603" t="str">
            <v>Mỡ YOC</v>
          </cell>
          <cell r="D12603" t="str">
            <v>kg</v>
          </cell>
          <cell r="E12603">
            <v>0.65</v>
          </cell>
          <cell r="F12603">
            <v>13889</v>
          </cell>
          <cell r="G12603">
            <v>1</v>
          </cell>
          <cell r="H12603">
            <v>9027.85</v>
          </cell>
        </row>
        <row r="12604">
          <cell r="B12604" t="str">
            <v>V04247</v>
          </cell>
          <cell r="C12604" t="str">
            <v>Giẻ lau</v>
          </cell>
          <cell r="D12604" t="str">
            <v>kg</v>
          </cell>
          <cell r="E12604">
            <v>5</v>
          </cell>
          <cell r="F12604">
            <v>5000</v>
          </cell>
          <cell r="G12604">
            <v>1</v>
          </cell>
          <cell r="H12604">
            <v>25000</v>
          </cell>
        </row>
        <row r="12605">
          <cell r="B12605" t="str">
            <v>V46600</v>
          </cell>
          <cell r="C12605" t="str">
            <v>Xăng A92</v>
          </cell>
          <cell r="D12605" t="str">
            <v>kg</v>
          </cell>
          <cell r="E12605">
            <v>3.5</v>
          </cell>
          <cell r="F12605">
            <v>25325.581395348836</v>
          </cell>
          <cell r="G12605">
            <v>1</v>
          </cell>
          <cell r="H12605">
            <v>88639.534883720931</v>
          </cell>
        </row>
        <row r="12606">
          <cell r="C12606" t="str">
            <v>Cộng</v>
          </cell>
          <cell r="H12606">
            <v>406813.38488372089</v>
          </cell>
        </row>
        <row r="12607">
          <cell r="C12607" t="str">
            <v>b) Nhân công</v>
          </cell>
          <cell r="H12607">
            <v>41295864.473684207</v>
          </cell>
        </row>
        <row r="12608">
          <cell r="B12608" t="str">
            <v>N2457</v>
          </cell>
          <cell r="C12608" t="str">
            <v>Nhân công bậc 4,5/7 - Nhóm 2</v>
          </cell>
          <cell r="D12608" t="str">
            <v>công</v>
          </cell>
          <cell r="E12608">
            <v>96.6</v>
          </cell>
          <cell r="F12608">
            <v>427493.42105263157</v>
          </cell>
          <cell r="G12608">
            <v>1</v>
          </cell>
          <cell r="H12608">
            <v>41295864.473684207</v>
          </cell>
        </row>
        <row r="12609">
          <cell r="C12609" t="str">
            <v>c) Máy thi công</v>
          </cell>
          <cell r="H12609">
            <v>1559718.72</v>
          </cell>
        </row>
        <row r="12610">
          <cell r="B12610" t="str">
            <v>M102.0303</v>
          </cell>
          <cell r="C12610" t="str">
            <v>Cần cẩu bánh xích 16T</v>
          </cell>
          <cell r="D12610" t="str">
            <v>ca</v>
          </cell>
          <cell r="E12610">
            <v>0.5</v>
          </cell>
          <cell r="F12610">
            <v>3119437.44</v>
          </cell>
          <cell r="G12610">
            <v>1</v>
          </cell>
          <cell r="H12610">
            <v>1559718.72</v>
          </cell>
        </row>
        <row r="12611">
          <cell r="B12611" t="str">
            <v>T2.2204</v>
          </cell>
          <cell r="C12611" t="str">
            <v>Lắp đặt máy cắt dùng khí, loại máy ≤ 35kV</v>
          </cell>
          <cell r="D12611" t="str">
            <v>máy (3 pha)</v>
          </cell>
          <cell r="E12611">
            <v>1</v>
          </cell>
          <cell r="I12611">
            <v>96278.265116279072</v>
          </cell>
          <cell r="J12611">
            <v>4279209.1447368423</v>
          </cell>
          <cell r="K12611">
            <v>472915.03600000008</v>
          </cell>
        </row>
        <row r="12612">
          <cell r="C12612" t="str">
            <v>a) Vật liệu</v>
          </cell>
          <cell r="H12612">
            <v>96278.265116279072</v>
          </cell>
        </row>
        <row r="12613">
          <cell r="B12613" t="str">
            <v>V09505</v>
          </cell>
          <cell r="C12613" t="str">
            <v>Cồn công nghiệp</v>
          </cell>
          <cell r="D12613" t="str">
            <v>kg</v>
          </cell>
          <cell r="E12613">
            <v>1</v>
          </cell>
          <cell r="F12613">
            <v>14000</v>
          </cell>
          <cell r="G12613">
            <v>1</v>
          </cell>
          <cell r="H12613">
            <v>14000</v>
          </cell>
        </row>
        <row r="12614">
          <cell r="B12614" t="str">
            <v>V00548</v>
          </cell>
          <cell r="C12614" t="str">
            <v>Sơn chống gỉ</v>
          </cell>
          <cell r="D12614" t="str">
            <v>kg</v>
          </cell>
          <cell r="E12614">
            <v>0.3</v>
          </cell>
          <cell r="F12614">
            <v>92800</v>
          </cell>
          <cell r="G12614">
            <v>1</v>
          </cell>
          <cell r="H12614">
            <v>27840</v>
          </cell>
        </row>
        <row r="12615">
          <cell r="B12615" t="str">
            <v>V01032</v>
          </cell>
          <cell r="C12615" t="str">
            <v>Giấy ráp</v>
          </cell>
          <cell r="D12615" t="str">
            <v>tờ</v>
          </cell>
          <cell r="E12615">
            <v>1</v>
          </cell>
          <cell r="F12615">
            <v>8100</v>
          </cell>
          <cell r="G12615">
            <v>1</v>
          </cell>
          <cell r="H12615">
            <v>8100</v>
          </cell>
        </row>
        <row r="12616">
          <cell r="B12616" t="str">
            <v>V46904</v>
          </cell>
          <cell r="C12616" t="str">
            <v>Vagơlin</v>
          </cell>
          <cell r="D12616" t="str">
            <v>kg</v>
          </cell>
          <cell r="E12616">
            <v>0.2</v>
          </cell>
          <cell r="F12616">
            <v>24000</v>
          </cell>
          <cell r="G12616">
            <v>1</v>
          </cell>
          <cell r="H12616">
            <v>4800</v>
          </cell>
        </row>
        <row r="12617">
          <cell r="B12617" t="str">
            <v>V09758</v>
          </cell>
          <cell r="C12617" t="str">
            <v>Vải trắng mộc 0,8m</v>
          </cell>
          <cell r="D12617" t="str">
            <v>m</v>
          </cell>
          <cell r="E12617">
            <v>1</v>
          </cell>
          <cell r="F12617">
            <v>8000</v>
          </cell>
          <cell r="G12617">
            <v>1</v>
          </cell>
          <cell r="H12617">
            <v>8000</v>
          </cell>
        </row>
        <row r="12618">
          <cell r="B12618" t="str">
            <v>V09757</v>
          </cell>
          <cell r="C12618" t="str">
            <v>Mỡ YOC</v>
          </cell>
          <cell r="D12618" t="str">
            <v>kg</v>
          </cell>
          <cell r="E12618">
            <v>0.2</v>
          </cell>
          <cell r="F12618">
            <v>13889</v>
          </cell>
          <cell r="G12618">
            <v>1</v>
          </cell>
          <cell r="H12618">
            <v>2777.8</v>
          </cell>
        </row>
        <row r="12619">
          <cell r="B12619" t="str">
            <v>V04247</v>
          </cell>
          <cell r="C12619" t="str">
            <v>Giẻ lau</v>
          </cell>
          <cell r="D12619" t="str">
            <v>kg</v>
          </cell>
          <cell r="E12619">
            <v>2.1</v>
          </cell>
          <cell r="F12619">
            <v>5000</v>
          </cell>
          <cell r="G12619">
            <v>1</v>
          </cell>
          <cell r="H12619">
            <v>10500</v>
          </cell>
        </row>
        <row r="12620">
          <cell r="B12620" t="str">
            <v>V46600</v>
          </cell>
          <cell r="C12620" t="str">
            <v>Xăng A92</v>
          </cell>
          <cell r="D12620" t="str">
            <v>kg</v>
          </cell>
          <cell r="E12620">
            <v>0.8</v>
          </cell>
          <cell r="F12620">
            <v>25325.581395348836</v>
          </cell>
          <cell r="G12620">
            <v>1</v>
          </cell>
          <cell r="H12620">
            <v>20260.465116279069</v>
          </cell>
        </row>
        <row r="12621">
          <cell r="C12621" t="str">
            <v>Cộng</v>
          </cell>
          <cell r="H12621">
            <v>96278.265116279072</v>
          </cell>
        </row>
        <row r="12622">
          <cell r="C12622" t="str">
            <v>b) Nhân công</v>
          </cell>
          <cell r="H12622">
            <v>4279209.1447368423</v>
          </cell>
        </row>
        <row r="12623">
          <cell r="B12623" t="str">
            <v>N2457</v>
          </cell>
          <cell r="C12623" t="str">
            <v>Nhân công bậc 4,5/7 - Nhóm 2</v>
          </cell>
          <cell r="D12623" t="str">
            <v>công</v>
          </cell>
          <cell r="E12623">
            <v>10.01</v>
          </cell>
          <cell r="F12623">
            <v>427493.42105263157</v>
          </cell>
          <cell r="G12623">
            <v>1</v>
          </cell>
          <cell r="H12623">
            <v>4279209.1447368423</v>
          </cell>
        </row>
        <row r="12624">
          <cell r="C12624" t="str">
            <v>c) Máy thi công</v>
          </cell>
          <cell r="H12624">
            <v>472915.03600000008</v>
          </cell>
        </row>
        <row r="12625">
          <cell r="B12625" t="str">
            <v>M102.0301</v>
          </cell>
          <cell r="C12625" t="str">
            <v>Cần cẩu bánh xích 5T</v>
          </cell>
          <cell r="D12625" t="str">
            <v>ca</v>
          </cell>
          <cell r="E12625">
            <v>0.2</v>
          </cell>
          <cell r="F12625">
            <v>2364575.1800000002</v>
          </cell>
          <cell r="G12625">
            <v>1</v>
          </cell>
          <cell r="H12625">
            <v>472915.03600000008</v>
          </cell>
        </row>
        <row r="12626">
          <cell r="B12626" t="str">
            <v>T2.3111</v>
          </cell>
          <cell r="C12626" t="str">
            <v>Lắp đặt dao cách ly 1 pha ngoài trời, loại 500kV, không tiếp đất</v>
          </cell>
          <cell r="D12626" t="str">
            <v>1 bộ (1 pha)</v>
          </cell>
          <cell r="E12626">
            <v>1</v>
          </cell>
          <cell r="I12626">
            <v>47944.480000000003</v>
          </cell>
          <cell r="J12626">
            <v>4830675.6578947371</v>
          </cell>
          <cell r="K12626">
            <v>652869.04122240003</v>
          </cell>
        </row>
        <row r="12627">
          <cell r="C12627" t="str">
            <v>a) Vật liệu</v>
          </cell>
          <cell r="H12627">
            <v>47944.480000000003</v>
          </cell>
        </row>
        <row r="12628">
          <cell r="B12628" t="str">
            <v>V01032</v>
          </cell>
          <cell r="C12628" t="str">
            <v>Giấy ráp</v>
          </cell>
          <cell r="D12628" t="str">
            <v>tờ</v>
          </cell>
          <cell r="E12628">
            <v>4</v>
          </cell>
          <cell r="F12628">
            <v>8100</v>
          </cell>
          <cell r="G12628">
            <v>1</v>
          </cell>
          <cell r="H12628">
            <v>32400</v>
          </cell>
        </row>
        <row r="12629">
          <cell r="B12629" t="str">
            <v>V46904</v>
          </cell>
          <cell r="C12629" t="str">
            <v>Vagơlin</v>
          </cell>
          <cell r="D12629" t="str">
            <v>kg</v>
          </cell>
          <cell r="E12629">
            <v>0.15</v>
          </cell>
          <cell r="F12629">
            <v>24000</v>
          </cell>
          <cell r="G12629">
            <v>1</v>
          </cell>
          <cell r="H12629">
            <v>3600</v>
          </cell>
        </row>
        <row r="12630">
          <cell r="B12630" t="str">
            <v>V09757</v>
          </cell>
          <cell r="C12630" t="str">
            <v>Mỡ YOC</v>
          </cell>
          <cell r="D12630" t="str">
            <v>kg</v>
          </cell>
          <cell r="E12630">
            <v>0.32</v>
          </cell>
          <cell r="F12630">
            <v>13889</v>
          </cell>
          <cell r="G12630">
            <v>1</v>
          </cell>
          <cell r="H12630">
            <v>4444.4800000000005</v>
          </cell>
        </row>
        <row r="12631">
          <cell r="B12631" t="str">
            <v>V04247</v>
          </cell>
          <cell r="C12631" t="str">
            <v>Giẻ lau</v>
          </cell>
          <cell r="D12631" t="str">
            <v>kg</v>
          </cell>
          <cell r="E12631">
            <v>1.5</v>
          </cell>
          <cell r="F12631">
            <v>5000</v>
          </cell>
          <cell r="G12631">
            <v>1</v>
          </cell>
          <cell r="H12631">
            <v>7500</v>
          </cell>
        </row>
        <row r="12632">
          <cell r="C12632" t="str">
            <v>Cộng</v>
          </cell>
          <cell r="H12632">
            <v>47944.480000000003</v>
          </cell>
        </row>
        <row r="12633">
          <cell r="C12633" t="str">
            <v>b) Nhân công</v>
          </cell>
          <cell r="H12633">
            <v>4830675.6578947371</v>
          </cell>
        </row>
        <row r="12634">
          <cell r="B12634" t="str">
            <v>N2457</v>
          </cell>
          <cell r="C12634" t="str">
            <v>Nhân công bậc 4,5/7 - Nhóm 2</v>
          </cell>
          <cell r="D12634" t="str">
            <v>công</v>
          </cell>
          <cell r="E12634">
            <v>11.3</v>
          </cell>
          <cell r="F12634">
            <v>427493.42105263157</v>
          </cell>
          <cell r="G12634">
            <v>1</v>
          </cell>
          <cell r="H12634">
            <v>4830675.6578947371</v>
          </cell>
        </row>
        <row r="12635">
          <cell r="C12635" t="str">
            <v>c) Máy thi công</v>
          </cell>
          <cell r="H12635">
            <v>652869.04122240003</v>
          </cell>
        </row>
        <row r="12636">
          <cell r="B12636" t="str">
            <v>M102.0302</v>
          </cell>
          <cell r="C12636" t="str">
            <v>Cần cẩu bánh xích 10T</v>
          </cell>
          <cell r="D12636" t="str">
            <v>ca</v>
          </cell>
          <cell r="E12636">
            <v>0.24</v>
          </cell>
          <cell r="F12636">
            <v>2641055.9920000001</v>
          </cell>
          <cell r="G12636">
            <v>1</v>
          </cell>
          <cell r="H12636">
            <v>633853.43807999999</v>
          </cell>
        </row>
        <row r="12637">
          <cell r="B12637" t="str">
            <v>M999</v>
          </cell>
          <cell r="C12637" t="str">
            <v>Máy khác</v>
          </cell>
          <cell r="D12637" t="str">
            <v>%</v>
          </cell>
          <cell r="E12637">
            <v>3</v>
          </cell>
          <cell r="F12637">
            <v>633853.43807999999</v>
          </cell>
          <cell r="H12637">
            <v>19015.603142399999</v>
          </cell>
        </row>
        <row r="12638">
          <cell r="C12638" t="str">
            <v>Cộng</v>
          </cell>
          <cell r="H12638">
            <v>652869.04122240003</v>
          </cell>
        </row>
        <row r="12639">
          <cell r="B12639" t="str">
            <v>T2.3112</v>
          </cell>
          <cell r="C12639" t="str">
            <v>Lắp đặt dao cách ly 1 pha ngoài trời, loại 220kV, không tiếp đất</v>
          </cell>
          <cell r="D12639" t="str">
            <v>1 bộ (1 pha)</v>
          </cell>
          <cell r="E12639">
            <v>1</v>
          </cell>
          <cell r="I12639">
            <v>30746.7</v>
          </cell>
          <cell r="J12639">
            <v>3248950</v>
          </cell>
          <cell r="K12639">
            <v>544057.53435199999</v>
          </cell>
        </row>
        <row r="12640">
          <cell r="C12640" t="str">
            <v>a) Vật liệu</v>
          </cell>
          <cell r="H12640">
            <v>30746.7</v>
          </cell>
        </row>
        <row r="12641">
          <cell r="B12641" t="str">
            <v>V01032</v>
          </cell>
          <cell r="C12641" t="str">
            <v>Giấy ráp</v>
          </cell>
          <cell r="D12641" t="str">
            <v>tờ</v>
          </cell>
          <cell r="E12641">
            <v>2</v>
          </cell>
          <cell r="F12641">
            <v>8100</v>
          </cell>
          <cell r="G12641">
            <v>1</v>
          </cell>
          <cell r="H12641">
            <v>16200</v>
          </cell>
        </row>
        <row r="12642">
          <cell r="B12642" t="str">
            <v>V46904</v>
          </cell>
          <cell r="C12642" t="str">
            <v>Vagơlin</v>
          </cell>
          <cell r="D12642" t="str">
            <v>kg</v>
          </cell>
          <cell r="E12642">
            <v>0.12</v>
          </cell>
          <cell r="F12642">
            <v>24000</v>
          </cell>
          <cell r="G12642">
            <v>1</v>
          </cell>
          <cell r="H12642">
            <v>2880</v>
          </cell>
        </row>
        <row r="12643">
          <cell r="B12643" t="str">
            <v>V09757</v>
          </cell>
          <cell r="C12643" t="str">
            <v>Mỡ YOC</v>
          </cell>
          <cell r="D12643" t="str">
            <v>kg</v>
          </cell>
          <cell r="E12643">
            <v>0.3</v>
          </cell>
          <cell r="F12643">
            <v>13889</v>
          </cell>
          <cell r="G12643">
            <v>1</v>
          </cell>
          <cell r="H12643">
            <v>4166.7</v>
          </cell>
        </row>
        <row r="12644">
          <cell r="B12644" t="str">
            <v>V04247</v>
          </cell>
          <cell r="C12644" t="str">
            <v>Giẻ lau</v>
          </cell>
          <cell r="D12644" t="str">
            <v>kg</v>
          </cell>
          <cell r="E12644">
            <v>1.5</v>
          </cell>
          <cell r="F12644">
            <v>5000</v>
          </cell>
          <cell r="G12644">
            <v>1</v>
          </cell>
          <cell r="H12644">
            <v>7500</v>
          </cell>
        </row>
        <row r="12645">
          <cell r="C12645" t="str">
            <v>Cộng</v>
          </cell>
          <cell r="H12645">
            <v>30746.7</v>
          </cell>
        </row>
        <row r="12646">
          <cell r="C12646" t="str">
            <v>b) Nhân công</v>
          </cell>
          <cell r="H12646">
            <v>3248950</v>
          </cell>
        </row>
        <row r="12647">
          <cell r="B12647" t="str">
            <v>N2457</v>
          </cell>
          <cell r="C12647" t="str">
            <v>Nhân công bậc 4,5/7 - Nhóm 2</v>
          </cell>
          <cell r="D12647" t="str">
            <v>công</v>
          </cell>
          <cell r="E12647">
            <v>7.6</v>
          </cell>
          <cell r="F12647">
            <v>427493.42105263157</v>
          </cell>
          <cell r="G12647">
            <v>1</v>
          </cell>
          <cell r="H12647">
            <v>3248950</v>
          </cell>
        </row>
        <row r="12648">
          <cell r="C12648" t="str">
            <v>c) Máy thi công</v>
          </cell>
          <cell r="H12648">
            <v>544057.53435199999</v>
          </cell>
        </row>
        <row r="12649">
          <cell r="B12649" t="str">
            <v>M102.0302</v>
          </cell>
          <cell r="C12649" t="str">
            <v>Cần cẩu bánh xích 10T</v>
          </cell>
          <cell r="D12649" t="str">
            <v>ca</v>
          </cell>
          <cell r="E12649">
            <v>0.2</v>
          </cell>
          <cell r="F12649">
            <v>2641055.9920000001</v>
          </cell>
          <cell r="G12649">
            <v>1</v>
          </cell>
          <cell r="H12649">
            <v>528211.19839999999</v>
          </cell>
        </row>
        <row r="12650">
          <cell r="B12650" t="str">
            <v>M999</v>
          </cell>
          <cell r="C12650" t="str">
            <v>Máy khác</v>
          </cell>
          <cell r="D12650" t="str">
            <v>%</v>
          </cell>
          <cell r="E12650">
            <v>3</v>
          </cell>
          <cell r="F12650">
            <v>528211.19839999999</v>
          </cell>
          <cell r="H12650">
            <v>15846.335951999999</v>
          </cell>
        </row>
        <row r="12651">
          <cell r="C12651" t="str">
            <v>Cộng</v>
          </cell>
          <cell r="H12651">
            <v>544057.53435199999</v>
          </cell>
        </row>
        <row r="12652">
          <cell r="B12652" t="str">
            <v>T2.3113</v>
          </cell>
          <cell r="C12652" t="str">
            <v>Lắp đặt dao cách ly 1 pha ngoài trời, loại ≤ 110kV, không tiếp đất</v>
          </cell>
          <cell r="D12652" t="str">
            <v>1 bộ (1 pha)</v>
          </cell>
          <cell r="E12652">
            <v>1</v>
          </cell>
          <cell r="I12652">
            <v>18277.8</v>
          </cell>
          <cell r="J12652">
            <v>1949369.9999999998</v>
          </cell>
          <cell r="K12652">
            <v>438392.23837200005</v>
          </cell>
        </row>
        <row r="12653">
          <cell r="C12653" t="str">
            <v>a) Vật liệu</v>
          </cell>
          <cell r="H12653">
            <v>18277.8</v>
          </cell>
        </row>
        <row r="12654">
          <cell r="B12654" t="str">
            <v>V01032</v>
          </cell>
          <cell r="C12654" t="str">
            <v>Giấy ráp</v>
          </cell>
          <cell r="D12654" t="str">
            <v>tờ</v>
          </cell>
          <cell r="E12654">
            <v>1</v>
          </cell>
          <cell r="F12654">
            <v>8100</v>
          </cell>
          <cell r="G12654">
            <v>1</v>
          </cell>
          <cell r="H12654">
            <v>8100</v>
          </cell>
        </row>
        <row r="12655">
          <cell r="B12655" t="str">
            <v>V46904</v>
          </cell>
          <cell r="C12655" t="str">
            <v>Vagơlin</v>
          </cell>
          <cell r="D12655" t="str">
            <v>kg</v>
          </cell>
          <cell r="E12655">
            <v>0.1</v>
          </cell>
          <cell r="F12655">
            <v>24000</v>
          </cell>
          <cell r="G12655">
            <v>1</v>
          </cell>
          <cell r="H12655">
            <v>2400</v>
          </cell>
        </row>
        <row r="12656">
          <cell r="B12656" t="str">
            <v>V09757</v>
          </cell>
          <cell r="C12656" t="str">
            <v>Mỡ YOC</v>
          </cell>
          <cell r="D12656" t="str">
            <v>kg</v>
          </cell>
          <cell r="E12656">
            <v>0.2</v>
          </cell>
          <cell r="F12656">
            <v>13889</v>
          </cell>
          <cell r="G12656">
            <v>1</v>
          </cell>
          <cell r="H12656">
            <v>2777.8</v>
          </cell>
        </row>
        <row r="12657">
          <cell r="B12657" t="str">
            <v>V04247</v>
          </cell>
          <cell r="C12657" t="str">
            <v>Giẻ lau</v>
          </cell>
          <cell r="D12657" t="str">
            <v>kg</v>
          </cell>
          <cell r="E12657">
            <v>1</v>
          </cell>
          <cell r="F12657">
            <v>5000</v>
          </cell>
          <cell r="G12657">
            <v>1</v>
          </cell>
          <cell r="H12657">
            <v>5000</v>
          </cell>
        </row>
        <row r="12658">
          <cell r="C12658" t="str">
            <v>Cộng</v>
          </cell>
          <cell r="H12658">
            <v>18277.8</v>
          </cell>
        </row>
        <row r="12659">
          <cell r="C12659" t="str">
            <v>b) Nhân công</v>
          </cell>
          <cell r="H12659">
            <v>1949369.9999999998</v>
          </cell>
        </row>
        <row r="12660">
          <cell r="B12660" t="str">
            <v>N2457</v>
          </cell>
          <cell r="C12660" t="str">
            <v>Nhân công bậc 4,5/7 - Nhóm 2</v>
          </cell>
          <cell r="D12660" t="str">
            <v>công</v>
          </cell>
          <cell r="E12660">
            <v>4.5599999999999996</v>
          </cell>
          <cell r="F12660">
            <v>427493.42105263157</v>
          </cell>
          <cell r="G12660">
            <v>1</v>
          </cell>
          <cell r="H12660">
            <v>1949369.9999999998</v>
          </cell>
        </row>
        <row r="12661">
          <cell r="C12661" t="str">
            <v>c) Máy thi công</v>
          </cell>
          <cell r="H12661">
            <v>438392.23837200005</v>
          </cell>
        </row>
        <row r="12662">
          <cell r="B12662" t="str">
            <v>M102.0301</v>
          </cell>
          <cell r="C12662" t="str">
            <v>Cần cẩu bánh xích 5T</v>
          </cell>
          <cell r="D12662" t="str">
            <v>ca</v>
          </cell>
          <cell r="E12662">
            <v>0.18</v>
          </cell>
          <cell r="F12662">
            <v>2364575.1800000002</v>
          </cell>
          <cell r="G12662">
            <v>1</v>
          </cell>
          <cell r="H12662">
            <v>425623.53240000003</v>
          </cell>
        </row>
        <row r="12663">
          <cell r="B12663" t="str">
            <v>M999</v>
          </cell>
          <cell r="C12663" t="str">
            <v>Máy khác</v>
          </cell>
          <cell r="D12663" t="str">
            <v>%</v>
          </cell>
          <cell r="E12663">
            <v>3</v>
          </cell>
          <cell r="F12663">
            <v>425623.53240000003</v>
          </cell>
          <cell r="H12663">
            <v>12768.705972000002</v>
          </cell>
        </row>
        <row r="12664">
          <cell r="C12664" t="str">
            <v>Cộng</v>
          </cell>
          <cell r="H12664">
            <v>438392.23837200005</v>
          </cell>
        </row>
        <row r="12665">
          <cell r="B12665" t="str">
            <v>T2.3114</v>
          </cell>
          <cell r="C12665" t="str">
            <v>Lắp đặt dao cách ly 1 pha ngoài trời, loại ≤ 35kV, không tiếp đất</v>
          </cell>
          <cell r="D12665" t="str">
            <v>1 bộ (1 pha)</v>
          </cell>
          <cell r="E12665">
            <v>1</v>
          </cell>
          <cell r="I12665">
            <v>10416.68</v>
          </cell>
          <cell r="J12665">
            <v>974684.99999999988</v>
          </cell>
          <cell r="K12665">
            <v>292261.49224800005</v>
          </cell>
        </row>
        <row r="12666">
          <cell r="C12666" t="str">
            <v>a) Vật liệu</v>
          </cell>
          <cell r="H12666">
            <v>10416.68</v>
          </cell>
        </row>
        <row r="12667">
          <cell r="B12667" t="str">
            <v>V01032</v>
          </cell>
          <cell r="C12667" t="str">
            <v>Giấy ráp</v>
          </cell>
          <cell r="D12667" t="str">
            <v>tờ</v>
          </cell>
          <cell r="E12667">
            <v>0.5</v>
          </cell>
          <cell r="F12667">
            <v>8100</v>
          </cell>
          <cell r="G12667">
            <v>1</v>
          </cell>
          <cell r="H12667">
            <v>4050</v>
          </cell>
        </row>
        <row r="12668">
          <cell r="B12668" t="str">
            <v>V46904</v>
          </cell>
          <cell r="C12668" t="str">
            <v>Vagơlin</v>
          </cell>
          <cell r="D12668" t="str">
            <v>kg</v>
          </cell>
          <cell r="E12668">
            <v>0.05</v>
          </cell>
          <cell r="F12668">
            <v>24000</v>
          </cell>
          <cell r="G12668">
            <v>1</v>
          </cell>
          <cell r="H12668">
            <v>1200</v>
          </cell>
        </row>
        <row r="12669">
          <cell r="B12669" t="str">
            <v>V09757</v>
          </cell>
          <cell r="C12669" t="str">
            <v>Mỡ YOC</v>
          </cell>
          <cell r="D12669" t="str">
            <v>kg</v>
          </cell>
          <cell r="E12669">
            <v>0.12</v>
          </cell>
          <cell r="F12669">
            <v>13889</v>
          </cell>
          <cell r="G12669">
            <v>1</v>
          </cell>
          <cell r="H12669">
            <v>1666.6799999999998</v>
          </cell>
        </row>
        <row r="12670">
          <cell r="B12670" t="str">
            <v>V04247</v>
          </cell>
          <cell r="C12670" t="str">
            <v>Giẻ lau</v>
          </cell>
          <cell r="D12670" t="str">
            <v>kg</v>
          </cell>
          <cell r="E12670">
            <v>0.7</v>
          </cell>
          <cell r="F12670">
            <v>5000</v>
          </cell>
          <cell r="G12670">
            <v>1</v>
          </cell>
          <cell r="H12670">
            <v>3500</v>
          </cell>
        </row>
        <row r="12671">
          <cell r="C12671" t="str">
            <v>Cộng</v>
          </cell>
          <cell r="H12671">
            <v>10416.68</v>
          </cell>
        </row>
        <row r="12672">
          <cell r="C12672" t="str">
            <v>b) Nhân công</v>
          </cell>
          <cell r="H12672">
            <v>974684.99999999988</v>
          </cell>
        </row>
        <row r="12673">
          <cell r="B12673" t="str">
            <v>N2457</v>
          </cell>
          <cell r="C12673" t="str">
            <v>Nhân công bậc 4,5/7 - Nhóm 2</v>
          </cell>
          <cell r="D12673" t="str">
            <v>công</v>
          </cell>
          <cell r="E12673">
            <v>2.2799999999999998</v>
          </cell>
          <cell r="F12673">
            <v>427493.42105263157</v>
          </cell>
          <cell r="G12673">
            <v>1</v>
          </cell>
          <cell r="H12673">
            <v>974684.99999999988</v>
          </cell>
        </row>
        <row r="12674">
          <cell r="C12674" t="str">
            <v>c) Máy thi công</v>
          </cell>
          <cell r="H12674">
            <v>292261.49224800005</v>
          </cell>
        </row>
        <row r="12675">
          <cell r="B12675" t="str">
            <v>M102.0301</v>
          </cell>
          <cell r="C12675" t="str">
            <v>Cần cẩu bánh xích 5T</v>
          </cell>
          <cell r="D12675" t="str">
            <v>ca</v>
          </cell>
          <cell r="E12675">
            <v>0.12</v>
          </cell>
          <cell r="F12675">
            <v>2364575.1800000002</v>
          </cell>
          <cell r="G12675">
            <v>1</v>
          </cell>
          <cell r="H12675">
            <v>283749.02160000004</v>
          </cell>
        </row>
        <row r="12676">
          <cell r="B12676" t="str">
            <v>M999</v>
          </cell>
          <cell r="C12676" t="str">
            <v>Máy khác</v>
          </cell>
          <cell r="D12676" t="str">
            <v>%</v>
          </cell>
          <cell r="E12676">
            <v>3</v>
          </cell>
          <cell r="F12676">
            <v>283749.02160000004</v>
          </cell>
          <cell r="H12676">
            <v>8512.4706480000004</v>
          </cell>
        </row>
        <row r="12677">
          <cell r="C12677" t="str">
            <v>Cộng</v>
          </cell>
          <cell r="H12677">
            <v>292261.49224800005</v>
          </cell>
        </row>
        <row r="12678">
          <cell r="B12678" t="str">
            <v>T2.3115</v>
          </cell>
          <cell r="C12678" t="str">
            <v>Lắp đặt dao cách ly 1 pha ngoài trời, loại ≤ 10kV, không tiếp đất</v>
          </cell>
          <cell r="D12678" t="str">
            <v>1 bộ (1 pha)</v>
          </cell>
          <cell r="E12678">
            <v>1</v>
          </cell>
          <cell r="I12678">
            <v>10416.68</v>
          </cell>
          <cell r="J12678">
            <v>812237.5</v>
          </cell>
          <cell r="K12678">
            <v>0</v>
          </cell>
        </row>
        <row r="12679">
          <cell r="C12679" t="str">
            <v>a) Vật liệu</v>
          </cell>
          <cell r="H12679">
            <v>10416.68</v>
          </cell>
        </row>
        <row r="12680">
          <cell r="B12680" t="str">
            <v>V01032</v>
          </cell>
          <cell r="C12680" t="str">
            <v>Giấy ráp</v>
          </cell>
          <cell r="D12680" t="str">
            <v>tờ</v>
          </cell>
          <cell r="E12680">
            <v>0.5</v>
          </cell>
          <cell r="F12680">
            <v>8100</v>
          </cell>
          <cell r="G12680">
            <v>1</v>
          </cell>
          <cell r="H12680">
            <v>4050</v>
          </cell>
        </row>
        <row r="12681">
          <cell r="B12681" t="str">
            <v>V46904</v>
          </cell>
          <cell r="C12681" t="str">
            <v>Vagơlin</v>
          </cell>
          <cell r="D12681" t="str">
            <v>kg</v>
          </cell>
          <cell r="E12681">
            <v>0.05</v>
          </cell>
          <cell r="F12681">
            <v>24000</v>
          </cell>
          <cell r="G12681">
            <v>1</v>
          </cell>
          <cell r="H12681">
            <v>1200</v>
          </cell>
        </row>
        <row r="12682">
          <cell r="B12682" t="str">
            <v>V09757</v>
          </cell>
          <cell r="C12682" t="str">
            <v>Mỡ YOC</v>
          </cell>
          <cell r="D12682" t="str">
            <v>kg</v>
          </cell>
          <cell r="E12682">
            <v>0.12</v>
          </cell>
          <cell r="F12682">
            <v>13889</v>
          </cell>
          <cell r="G12682">
            <v>1</v>
          </cell>
          <cell r="H12682">
            <v>1666.6799999999998</v>
          </cell>
        </row>
        <row r="12683">
          <cell r="B12683" t="str">
            <v>V04247</v>
          </cell>
          <cell r="C12683" t="str">
            <v>Giẻ lau</v>
          </cell>
          <cell r="D12683" t="str">
            <v>kg</v>
          </cell>
          <cell r="E12683">
            <v>0.7</v>
          </cell>
          <cell r="F12683">
            <v>5000</v>
          </cell>
          <cell r="G12683">
            <v>1</v>
          </cell>
          <cell r="H12683">
            <v>3500</v>
          </cell>
        </row>
        <row r="12684">
          <cell r="C12684" t="str">
            <v>Cộng</v>
          </cell>
          <cell r="H12684">
            <v>10416.68</v>
          </cell>
        </row>
        <row r="12685">
          <cell r="C12685" t="str">
            <v>b) Nhân công</v>
          </cell>
          <cell r="H12685">
            <v>812237.5</v>
          </cell>
        </row>
        <row r="12686">
          <cell r="B12686" t="str">
            <v>N2457</v>
          </cell>
          <cell r="C12686" t="str">
            <v>Nhân công bậc 4,5/7 - Nhóm 2</v>
          </cell>
          <cell r="D12686" t="str">
            <v>công</v>
          </cell>
          <cell r="E12686">
            <v>1.9</v>
          </cell>
          <cell r="F12686">
            <v>427493.42105263157</v>
          </cell>
          <cell r="G12686">
            <v>1</v>
          </cell>
          <cell r="H12686">
            <v>812237.5</v>
          </cell>
        </row>
        <row r="12687">
          <cell r="C12687" t="str">
            <v>c) Máy thi công</v>
          </cell>
          <cell r="H12687">
            <v>0</v>
          </cell>
        </row>
        <row r="12688">
          <cell r="B12688" t="str">
            <v>M999</v>
          </cell>
          <cell r="C12688" t="str">
            <v>Máy khác</v>
          </cell>
          <cell r="D12688" t="str">
            <v>%</v>
          </cell>
          <cell r="E12688">
            <v>3</v>
          </cell>
          <cell r="H12688">
            <v>0</v>
          </cell>
        </row>
        <row r="12689">
          <cell r="B12689" t="str">
            <v>T2.3121</v>
          </cell>
          <cell r="C12689" t="str">
            <v>Lắp đặt dao cách ly 1 pha ngoài trời, loại 500kV, tiếp đất 1 đầu</v>
          </cell>
          <cell r="D12689" t="str">
            <v>1 bộ (1 pha)</v>
          </cell>
          <cell r="E12689">
            <v>1</v>
          </cell>
          <cell r="I12689">
            <v>47944.480000000003</v>
          </cell>
          <cell r="J12689">
            <v>6711646.7105263155</v>
          </cell>
          <cell r="K12689">
            <v>652869.04122240003</v>
          </cell>
        </row>
        <row r="12690">
          <cell r="C12690" t="str">
            <v>a) Vật liệu</v>
          </cell>
          <cell r="H12690">
            <v>47944.480000000003</v>
          </cell>
        </row>
        <row r="12691">
          <cell r="B12691" t="str">
            <v>V01032</v>
          </cell>
          <cell r="C12691" t="str">
            <v>Giấy ráp</v>
          </cell>
          <cell r="D12691" t="str">
            <v>tờ</v>
          </cell>
          <cell r="E12691">
            <v>4</v>
          </cell>
          <cell r="F12691">
            <v>8100</v>
          </cell>
          <cell r="G12691">
            <v>1</v>
          </cell>
          <cell r="H12691">
            <v>32400</v>
          </cell>
        </row>
        <row r="12692">
          <cell r="B12692" t="str">
            <v>V46904</v>
          </cell>
          <cell r="C12692" t="str">
            <v>Vagơlin</v>
          </cell>
          <cell r="D12692" t="str">
            <v>kg</v>
          </cell>
          <cell r="E12692">
            <v>0.15</v>
          </cell>
          <cell r="F12692">
            <v>24000</v>
          </cell>
          <cell r="G12692">
            <v>1</v>
          </cell>
          <cell r="H12692">
            <v>3600</v>
          </cell>
        </row>
        <row r="12693">
          <cell r="B12693" t="str">
            <v>V09757</v>
          </cell>
          <cell r="C12693" t="str">
            <v>Mỡ YOC</v>
          </cell>
          <cell r="D12693" t="str">
            <v>kg</v>
          </cell>
          <cell r="E12693">
            <v>0.32</v>
          </cell>
          <cell r="F12693">
            <v>13889</v>
          </cell>
          <cell r="G12693">
            <v>1</v>
          </cell>
          <cell r="H12693">
            <v>4444.4800000000005</v>
          </cell>
        </row>
        <row r="12694">
          <cell r="B12694" t="str">
            <v>V04247</v>
          </cell>
          <cell r="C12694" t="str">
            <v>Giẻ lau</v>
          </cell>
          <cell r="D12694" t="str">
            <v>kg</v>
          </cell>
          <cell r="E12694">
            <v>1.5</v>
          </cell>
          <cell r="F12694">
            <v>5000</v>
          </cell>
          <cell r="G12694">
            <v>1</v>
          </cell>
          <cell r="H12694">
            <v>7500</v>
          </cell>
        </row>
        <row r="12695">
          <cell r="C12695" t="str">
            <v>Cộng</v>
          </cell>
          <cell r="H12695">
            <v>47944.480000000003</v>
          </cell>
        </row>
        <row r="12696">
          <cell r="C12696" t="str">
            <v>b) Nhân công</v>
          </cell>
          <cell r="H12696">
            <v>6711646.7105263155</v>
          </cell>
        </row>
        <row r="12697">
          <cell r="B12697" t="str">
            <v>N2457</v>
          </cell>
          <cell r="C12697" t="str">
            <v>Nhân công bậc 4,5/7 - Nhóm 2</v>
          </cell>
          <cell r="D12697" t="str">
            <v>công</v>
          </cell>
          <cell r="E12697">
            <v>15.7</v>
          </cell>
          <cell r="F12697">
            <v>427493.42105263157</v>
          </cell>
          <cell r="G12697">
            <v>1</v>
          </cell>
          <cell r="H12697">
            <v>6711646.7105263155</v>
          </cell>
        </row>
        <row r="12698">
          <cell r="C12698" t="str">
            <v>c) Máy thi công</v>
          </cell>
          <cell r="H12698">
            <v>652869.04122240003</v>
          </cell>
        </row>
        <row r="12699">
          <cell r="B12699" t="str">
            <v>M102.0302</v>
          </cell>
          <cell r="C12699" t="str">
            <v>Cần cẩu bánh xích 10T</v>
          </cell>
          <cell r="D12699" t="str">
            <v>ca</v>
          </cell>
          <cell r="E12699">
            <v>0.24</v>
          </cell>
          <cell r="F12699">
            <v>2641055.9920000001</v>
          </cell>
          <cell r="G12699">
            <v>1</v>
          </cell>
          <cell r="H12699">
            <v>633853.43807999999</v>
          </cell>
        </row>
        <row r="12700">
          <cell r="B12700" t="str">
            <v>M999</v>
          </cell>
          <cell r="C12700" t="str">
            <v>Máy khác</v>
          </cell>
          <cell r="D12700" t="str">
            <v>%</v>
          </cell>
          <cell r="E12700">
            <v>3</v>
          </cell>
          <cell r="F12700">
            <v>633853.43807999999</v>
          </cell>
          <cell r="H12700">
            <v>19015.603142399999</v>
          </cell>
        </row>
        <row r="12701">
          <cell r="C12701" t="str">
            <v>Cộng</v>
          </cell>
          <cell r="H12701">
            <v>652869.04122240003</v>
          </cell>
        </row>
        <row r="12702">
          <cell r="B12702" t="str">
            <v>T2.3122</v>
          </cell>
          <cell r="C12702" t="str">
            <v>Lắp đặt dao cách ly 1 pha ngoài trời, loại 220kV, tiếp đất 1 đầu</v>
          </cell>
          <cell r="D12702" t="str">
            <v>1 bộ (1 pha)</v>
          </cell>
          <cell r="E12702">
            <v>1</v>
          </cell>
          <cell r="I12702">
            <v>30746.7</v>
          </cell>
          <cell r="J12702">
            <v>4467306.25</v>
          </cell>
          <cell r="K12702">
            <v>544057.53435199999</v>
          </cell>
        </row>
        <row r="12703">
          <cell r="C12703" t="str">
            <v>a) Vật liệu</v>
          </cell>
          <cell r="H12703">
            <v>30746.7</v>
          </cell>
        </row>
        <row r="12704">
          <cell r="B12704" t="str">
            <v>V01032</v>
          </cell>
          <cell r="C12704" t="str">
            <v>Giấy ráp</v>
          </cell>
          <cell r="D12704" t="str">
            <v>tờ</v>
          </cell>
          <cell r="E12704">
            <v>2</v>
          </cell>
          <cell r="F12704">
            <v>8100</v>
          </cell>
          <cell r="G12704">
            <v>1</v>
          </cell>
          <cell r="H12704">
            <v>16200</v>
          </cell>
        </row>
        <row r="12705">
          <cell r="B12705" t="str">
            <v>V46904</v>
          </cell>
          <cell r="C12705" t="str">
            <v>Vagơlin</v>
          </cell>
          <cell r="D12705" t="str">
            <v>kg</v>
          </cell>
          <cell r="E12705">
            <v>0.12</v>
          </cell>
          <cell r="F12705">
            <v>24000</v>
          </cell>
          <cell r="G12705">
            <v>1</v>
          </cell>
          <cell r="H12705">
            <v>2880</v>
          </cell>
        </row>
        <row r="12706">
          <cell r="B12706" t="str">
            <v>V09757</v>
          </cell>
          <cell r="C12706" t="str">
            <v>Mỡ YOC</v>
          </cell>
          <cell r="D12706" t="str">
            <v>kg</v>
          </cell>
          <cell r="E12706">
            <v>0.3</v>
          </cell>
          <cell r="F12706">
            <v>13889</v>
          </cell>
          <cell r="G12706">
            <v>1</v>
          </cell>
          <cell r="H12706">
            <v>4166.7</v>
          </cell>
        </row>
        <row r="12707">
          <cell r="B12707" t="str">
            <v>V04247</v>
          </cell>
          <cell r="C12707" t="str">
            <v>Giẻ lau</v>
          </cell>
          <cell r="D12707" t="str">
            <v>kg</v>
          </cell>
          <cell r="E12707">
            <v>1.5</v>
          </cell>
          <cell r="F12707">
            <v>5000</v>
          </cell>
          <cell r="G12707">
            <v>1</v>
          </cell>
          <cell r="H12707">
            <v>7500</v>
          </cell>
        </row>
        <row r="12708">
          <cell r="C12708" t="str">
            <v>Cộng</v>
          </cell>
          <cell r="H12708">
            <v>30746.7</v>
          </cell>
        </row>
        <row r="12709">
          <cell r="C12709" t="str">
            <v>b) Nhân công</v>
          </cell>
          <cell r="H12709">
            <v>4467306.25</v>
          </cell>
        </row>
        <row r="12710">
          <cell r="B12710" t="str">
            <v>N2457</v>
          </cell>
          <cell r="C12710" t="str">
            <v>Nhân công bậc 4,5/7 - Nhóm 2</v>
          </cell>
          <cell r="D12710" t="str">
            <v>công</v>
          </cell>
          <cell r="E12710">
            <v>10.45</v>
          </cell>
          <cell r="F12710">
            <v>427493.42105263157</v>
          </cell>
          <cell r="G12710">
            <v>1</v>
          </cell>
          <cell r="H12710">
            <v>4467306.25</v>
          </cell>
        </row>
        <row r="12711">
          <cell r="C12711" t="str">
            <v>c) Máy thi công</v>
          </cell>
          <cell r="H12711">
            <v>544057.53435199999</v>
          </cell>
        </row>
        <row r="12712">
          <cell r="B12712" t="str">
            <v>M102.0302</v>
          </cell>
          <cell r="C12712" t="str">
            <v>Cần cẩu bánh xích 10T</v>
          </cell>
          <cell r="D12712" t="str">
            <v>ca</v>
          </cell>
          <cell r="E12712">
            <v>0.2</v>
          </cell>
          <cell r="F12712">
            <v>2641055.9920000001</v>
          </cell>
          <cell r="G12712">
            <v>1</v>
          </cell>
          <cell r="H12712">
            <v>528211.19839999999</v>
          </cell>
        </row>
        <row r="12713">
          <cell r="B12713" t="str">
            <v>M999</v>
          </cell>
          <cell r="C12713" t="str">
            <v>Máy khác</v>
          </cell>
          <cell r="D12713" t="str">
            <v>%</v>
          </cell>
          <cell r="E12713">
            <v>3</v>
          </cell>
          <cell r="F12713">
            <v>528211.19839999999</v>
          </cell>
          <cell r="H12713">
            <v>15846.335951999999</v>
          </cell>
        </row>
        <row r="12714">
          <cell r="C12714" t="str">
            <v>Cộng</v>
          </cell>
          <cell r="H12714">
            <v>544057.53435199999</v>
          </cell>
        </row>
        <row r="12715">
          <cell r="B12715" t="str">
            <v>T2.3123</v>
          </cell>
          <cell r="C12715" t="str">
            <v>Lắp đặt dao cách ly 1 pha ngoài trời, loại ≤ 110kV, tiếp đất 1 đầu</v>
          </cell>
          <cell r="D12715" t="str">
            <v>1 bộ (1 pha)</v>
          </cell>
          <cell r="E12715">
            <v>1</v>
          </cell>
          <cell r="I12715">
            <v>18277.8</v>
          </cell>
          <cell r="J12715">
            <v>2804356.8421052629</v>
          </cell>
          <cell r="K12715">
            <v>438392.23837200005</v>
          </cell>
        </row>
        <row r="12716">
          <cell r="C12716" t="str">
            <v>a) Vật liệu</v>
          </cell>
          <cell r="H12716">
            <v>18277.8</v>
          </cell>
        </row>
        <row r="12717">
          <cell r="B12717" t="str">
            <v>V01032</v>
          </cell>
          <cell r="C12717" t="str">
            <v>Giấy ráp</v>
          </cell>
          <cell r="D12717" t="str">
            <v>tờ</v>
          </cell>
          <cell r="E12717">
            <v>1</v>
          </cell>
          <cell r="F12717">
            <v>8100</v>
          </cell>
          <cell r="G12717">
            <v>1</v>
          </cell>
          <cell r="H12717">
            <v>8100</v>
          </cell>
        </row>
        <row r="12718">
          <cell r="B12718" t="str">
            <v>V46904</v>
          </cell>
          <cell r="C12718" t="str">
            <v>Vagơlin</v>
          </cell>
          <cell r="D12718" t="str">
            <v>kg</v>
          </cell>
          <cell r="E12718">
            <v>0.1</v>
          </cell>
          <cell r="F12718">
            <v>24000</v>
          </cell>
          <cell r="G12718">
            <v>1</v>
          </cell>
          <cell r="H12718">
            <v>2400</v>
          </cell>
        </row>
        <row r="12719">
          <cell r="B12719" t="str">
            <v>V09757</v>
          </cell>
          <cell r="C12719" t="str">
            <v>Mỡ YOC</v>
          </cell>
          <cell r="D12719" t="str">
            <v>kg</v>
          </cell>
          <cell r="E12719">
            <v>0.2</v>
          </cell>
          <cell r="F12719">
            <v>13889</v>
          </cell>
          <cell r="G12719">
            <v>1</v>
          </cell>
          <cell r="H12719">
            <v>2777.8</v>
          </cell>
        </row>
        <row r="12720">
          <cell r="B12720" t="str">
            <v>V04247</v>
          </cell>
          <cell r="C12720" t="str">
            <v>Giẻ lau</v>
          </cell>
          <cell r="D12720" t="str">
            <v>kg</v>
          </cell>
          <cell r="E12720">
            <v>1</v>
          </cell>
          <cell r="F12720">
            <v>5000</v>
          </cell>
          <cell r="G12720">
            <v>1</v>
          </cell>
          <cell r="H12720">
            <v>5000</v>
          </cell>
        </row>
        <row r="12721">
          <cell r="C12721" t="str">
            <v>Cộng</v>
          </cell>
          <cell r="H12721">
            <v>18277.8</v>
          </cell>
        </row>
        <row r="12722">
          <cell r="C12722" t="str">
            <v>b) Nhân công</v>
          </cell>
          <cell r="H12722">
            <v>2804356.8421052629</v>
          </cell>
        </row>
        <row r="12723">
          <cell r="B12723" t="str">
            <v>N2457</v>
          </cell>
          <cell r="C12723" t="str">
            <v>Nhân công bậc 4,5/7 - Nhóm 2</v>
          </cell>
          <cell r="D12723" t="str">
            <v>công</v>
          </cell>
          <cell r="E12723">
            <v>6.56</v>
          </cell>
          <cell r="F12723">
            <v>427493.42105263157</v>
          </cell>
          <cell r="G12723">
            <v>1</v>
          </cell>
          <cell r="H12723">
            <v>2804356.8421052629</v>
          </cell>
        </row>
        <row r="12724">
          <cell r="C12724" t="str">
            <v>c) Máy thi công</v>
          </cell>
          <cell r="H12724">
            <v>438392.23837200005</v>
          </cell>
        </row>
        <row r="12725">
          <cell r="B12725" t="str">
            <v>M102.0301</v>
          </cell>
          <cell r="C12725" t="str">
            <v>Cần cẩu bánh xích 5T</v>
          </cell>
          <cell r="D12725" t="str">
            <v>ca</v>
          </cell>
          <cell r="E12725">
            <v>0.18</v>
          </cell>
          <cell r="F12725">
            <v>2364575.1800000002</v>
          </cell>
          <cell r="G12725">
            <v>1</v>
          </cell>
          <cell r="H12725">
            <v>425623.53240000003</v>
          </cell>
        </row>
        <row r="12726">
          <cell r="B12726" t="str">
            <v>M999</v>
          </cell>
          <cell r="C12726" t="str">
            <v>Máy khác</v>
          </cell>
          <cell r="D12726" t="str">
            <v>%</v>
          </cell>
          <cell r="E12726">
            <v>3</v>
          </cell>
          <cell r="F12726">
            <v>425623.53240000003</v>
          </cell>
          <cell r="H12726">
            <v>12768.705972000002</v>
          </cell>
        </row>
        <row r="12727">
          <cell r="C12727" t="str">
            <v>Cộng</v>
          </cell>
          <cell r="H12727">
            <v>438392.23837200005</v>
          </cell>
        </row>
        <row r="12728">
          <cell r="B12728" t="str">
            <v>T2.3124</v>
          </cell>
          <cell r="C12728" t="str">
            <v>Lắp đặt dao cách ly 1 pha ngoài trời, loại ≤ 35kV, tiếp đất 1 đầu</v>
          </cell>
          <cell r="D12728" t="str">
            <v>1 bộ (1 pha)</v>
          </cell>
          <cell r="E12728">
            <v>1</v>
          </cell>
          <cell r="I12728">
            <v>10416.68</v>
          </cell>
          <cell r="J12728">
            <v>1829671.8421052631</v>
          </cell>
          <cell r="K12728">
            <v>292261.49224800005</v>
          </cell>
        </row>
        <row r="12729">
          <cell r="C12729" t="str">
            <v>a) Vật liệu</v>
          </cell>
          <cell r="H12729">
            <v>10416.68</v>
          </cell>
        </row>
        <row r="12730">
          <cell r="B12730" t="str">
            <v>V01032</v>
          </cell>
          <cell r="C12730" t="str">
            <v>Giấy ráp</v>
          </cell>
          <cell r="D12730" t="str">
            <v>tờ</v>
          </cell>
          <cell r="E12730">
            <v>0.5</v>
          </cell>
          <cell r="F12730">
            <v>8100</v>
          </cell>
          <cell r="G12730">
            <v>1</v>
          </cell>
          <cell r="H12730">
            <v>4050</v>
          </cell>
        </row>
        <row r="12731">
          <cell r="B12731" t="str">
            <v>V46904</v>
          </cell>
          <cell r="C12731" t="str">
            <v>Vagơlin</v>
          </cell>
          <cell r="D12731" t="str">
            <v>kg</v>
          </cell>
          <cell r="E12731">
            <v>0.05</v>
          </cell>
          <cell r="F12731">
            <v>24000</v>
          </cell>
          <cell r="G12731">
            <v>1</v>
          </cell>
          <cell r="H12731">
            <v>1200</v>
          </cell>
        </row>
        <row r="12732">
          <cell r="B12732" t="str">
            <v>V09757</v>
          </cell>
          <cell r="C12732" t="str">
            <v>Mỡ YOC</v>
          </cell>
          <cell r="D12732" t="str">
            <v>kg</v>
          </cell>
          <cell r="E12732">
            <v>0.12</v>
          </cell>
          <cell r="F12732">
            <v>13889</v>
          </cell>
          <cell r="G12732">
            <v>1</v>
          </cell>
          <cell r="H12732">
            <v>1666.6799999999998</v>
          </cell>
        </row>
        <row r="12733">
          <cell r="B12733" t="str">
            <v>V04247</v>
          </cell>
          <cell r="C12733" t="str">
            <v>Giẻ lau</v>
          </cell>
          <cell r="D12733" t="str">
            <v>kg</v>
          </cell>
          <cell r="E12733">
            <v>0.7</v>
          </cell>
          <cell r="F12733">
            <v>5000</v>
          </cell>
          <cell r="G12733">
            <v>1</v>
          </cell>
          <cell r="H12733">
            <v>3500</v>
          </cell>
        </row>
        <row r="12734">
          <cell r="C12734" t="str">
            <v>Cộng</v>
          </cell>
          <cell r="H12734">
            <v>10416.68</v>
          </cell>
        </row>
        <row r="12735">
          <cell r="C12735" t="str">
            <v>b) Nhân công</v>
          </cell>
          <cell r="H12735">
            <v>1829671.8421052631</v>
          </cell>
        </row>
        <row r="12736">
          <cell r="B12736" t="str">
            <v>N2457</v>
          </cell>
          <cell r="C12736" t="str">
            <v>Nhân công bậc 4,5/7 - Nhóm 2</v>
          </cell>
          <cell r="D12736" t="str">
            <v>công</v>
          </cell>
          <cell r="E12736">
            <v>4.28</v>
          </cell>
          <cell r="F12736">
            <v>427493.42105263157</v>
          </cell>
          <cell r="G12736">
            <v>1</v>
          </cell>
          <cell r="H12736">
            <v>1829671.8421052631</v>
          </cell>
        </row>
        <row r="12737">
          <cell r="C12737" t="str">
            <v>c) Máy thi công</v>
          </cell>
          <cell r="H12737">
            <v>292261.49224800005</v>
          </cell>
        </row>
        <row r="12738">
          <cell r="B12738" t="str">
            <v>M102.0301</v>
          </cell>
          <cell r="C12738" t="str">
            <v>Cần cẩu bánh xích 5T</v>
          </cell>
          <cell r="D12738" t="str">
            <v>ca</v>
          </cell>
          <cell r="E12738">
            <v>0.12</v>
          </cell>
          <cell r="F12738">
            <v>2364575.1800000002</v>
          </cell>
          <cell r="G12738">
            <v>1</v>
          </cell>
          <cell r="H12738">
            <v>283749.02160000004</v>
          </cell>
        </row>
        <row r="12739">
          <cell r="B12739" t="str">
            <v>M999</v>
          </cell>
          <cell r="C12739" t="str">
            <v>Máy khác</v>
          </cell>
          <cell r="D12739" t="str">
            <v>%</v>
          </cell>
          <cell r="E12739">
            <v>3</v>
          </cell>
          <cell r="F12739">
            <v>283749.02160000004</v>
          </cell>
          <cell r="H12739">
            <v>8512.4706480000004</v>
          </cell>
        </row>
        <row r="12740">
          <cell r="C12740" t="str">
            <v>Cộng</v>
          </cell>
          <cell r="H12740">
            <v>292261.49224800005</v>
          </cell>
        </row>
        <row r="12741">
          <cell r="B12741" t="str">
            <v>T2.3125</v>
          </cell>
          <cell r="C12741" t="str">
            <v>Lắp đặt dao cách ly 1 pha ngoài trời, loại ≤ 10kV, tiếp đất 1 đầu</v>
          </cell>
          <cell r="D12741" t="str">
            <v>1 bộ (1 pha)</v>
          </cell>
          <cell r="E12741">
            <v>1</v>
          </cell>
          <cell r="I12741">
            <v>10416.68</v>
          </cell>
          <cell r="J12741">
            <v>1496226.9736842106</v>
          </cell>
          <cell r="K12741">
            <v>0</v>
          </cell>
        </row>
        <row r="12742">
          <cell r="C12742" t="str">
            <v>a) Vật liệu</v>
          </cell>
          <cell r="H12742">
            <v>10416.68</v>
          </cell>
        </row>
        <row r="12743">
          <cell r="B12743" t="str">
            <v>V01032</v>
          </cell>
          <cell r="C12743" t="str">
            <v>Giấy ráp</v>
          </cell>
          <cell r="D12743" t="str">
            <v>tờ</v>
          </cell>
          <cell r="E12743">
            <v>0.5</v>
          </cell>
          <cell r="F12743">
            <v>8100</v>
          </cell>
          <cell r="G12743">
            <v>1</v>
          </cell>
          <cell r="H12743">
            <v>4050</v>
          </cell>
        </row>
        <row r="12744">
          <cell r="B12744" t="str">
            <v>V46904</v>
          </cell>
          <cell r="C12744" t="str">
            <v>Vagơlin</v>
          </cell>
          <cell r="D12744" t="str">
            <v>kg</v>
          </cell>
          <cell r="E12744">
            <v>0.05</v>
          </cell>
          <cell r="F12744">
            <v>24000</v>
          </cell>
          <cell r="G12744">
            <v>1</v>
          </cell>
          <cell r="H12744">
            <v>1200</v>
          </cell>
        </row>
        <row r="12745">
          <cell r="B12745" t="str">
            <v>V09757</v>
          </cell>
          <cell r="C12745" t="str">
            <v>Mỡ YOC</v>
          </cell>
          <cell r="D12745" t="str">
            <v>kg</v>
          </cell>
          <cell r="E12745">
            <v>0.12</v>
          </cell>
          <cell r="F12745">
            <v>13889</v>
          </cell>
          <cell r="G12745">
            <v>1</v>
          </cell>
          <cell r="H12745">
            <v>1666.6799999999998</v>
          </cell>
        </row>
        <row r="12746">
          <cell r="B12746" t="str">
            <v>V04247</v>
          </cell>
          <cell r="C12746" t="str">
            <v>Giẻ lau</v>
          </cell>
          <cell r="D12746" t="str">
            <v>kg</v>
          </cell>
          <cell r="E12746">
            <v>0.7</v>
          </cell>
          <cell r="F12746">
            <v>5000</v>
          </cell>
          <cell r="G12746">
            <v>1</v>
          </cell>
          <cell r="H12746">
            <v>3500</v>
          </cell>
        </row>
        <row r="12747">
          <cell r="C12747" t="str">
            <v>Cộng</v>
          </cell>
          <cell r="H12747">
            <v>10416.68</v>
          </cell>
        </row>
        <row r="12748">
          <cell r="C12748" t="str">
            <v>b) Nhân công</v>
          </cell>
          <cell r="H12748">
            <v>1496226.9736842106</v>
          </cell>
        </row>
        <row r="12749">
          <cell r="B12749" t="str">
            <v>N2457</v>
          </cell>
          <cell r="C12749" t="str">
            <v>Nhân công bậc 4,5/7 - Nhóm 2</v>
          </cell>
          <cell r="D12749" t="str">
            <v>công</v>
          </cell>
          <cell r="E12749">
            <v>3.5</v>
          </cell>
          <cell r="F12749">
            <v>427493.42105263157</v>
          </cell>
          <cell r="G12749">
            <v>1</v>
          </cell>
          <cell r="H12749">
            <v>1496226.9736842106</v>
          </cell>
        </row>
        <row r="12750">
          <cell r="C12750" t="str">
            <v>c) Máy thi công</v>
          </cell>
          <cell r="H12750">
            <v>0</v>
          </cell>
        </row>
        <row r="12751">
          <cell r="B12751" t="str">
            <v>M999</v>
          </cell>
          <cell r="C12751" t="str">
            <v>Máy khác</v>
          </cell>
          <cell r="D12751" t="str">
            <v>%</v>
          </cell>
          <cell r="E12751">
            <v>3</v>
          </cell>
          <cell r="H12751">
            <v>0</v>
          </cell>
        </row>
        <row r="12752">
          <cell r="B12752" t="str">
            <v>T2.3131</v>
          </cell>
          <cell r="C12752" t="str">
            <v>Lắp đặt dao cách ly 1 pha ngoài trời, loại 500kV- Tiếp đất 2 đầu</v>
          </cell>
          <cell r="D12752" t="str">
            <v>1 bộ (1 pha)</v>
          </cell>
          <cell r="E12752">
            <v>1</v>
          </cell>
          <cell r="I12752">
            <v>47944.480000000003</v>
          </cell>
          <cell r="J12752">
            <v>8053976.0526315784</v>
          </cell>
          <cell r="K12752">
            <v>652869.04122240003</v>
          </cell>
        </row>
        <row r="12753">
          <cell r="C12753" t="str">
            <v>a) Vật liệu</v>
          </cell>
          <cell r="H12753">
            <v>47944.480000000003</v>
          </cell>
        </row>
        <row r="12754">
          <cell r="B12754" t="str">
            <v>V01032</v>
          </cell>
          <cell r="C12754" t="str">
            <v>Giấy ráp</v>
          </cell>
          <cell r="D12754" t="str">
            <v>tờ</v>
          </cell>
          <cell r="E12754">
            <v>4</v>
          </cell>
          <cell r="F12754">
            <v>8100</v>
          </cell>
          <cell r="G12754">
            <v>1</v>
          </cell>
          <cell r="H12754">
            <v>32400</v>
          </cell>
        </row>
        <row r="12755">
          <cell r="B12755" t="str">
            <v>V46904</v>
          </cell>
          <cell r="C12755" t="str">
            <v>Vagơlin</v>
          </cell>
          <cell r="D12755" t="str">
            <v>kg</v>
          </cell>
          <cell r="E12755">
            <v>0.15</v>
          </cell>
          <cell r="F12755">
            <v>24000</v>
          </cell>
          <cell r="G12755">
            <v>1</v>
          </cell>
          <cell r="H12755">
            <v>3600</v>
          </cell>
        </row>
        <row r="12756">
          <cell r="B12756" t="str">
            <v>V09757</v>
          </cell>
          <cell r="C12756" t="str">
            <v>Mỡ YOC</v>
          </cell>
          <cell r="D12756" t="str">
            <v>kg</v>
          </cell>
          <cell r="E12756">
            <v>0.32</v>
          </cell>
          <cell r="F12756">
            <v>13889</v>
          </cell>
          <cell r="G12756">
            <v>1</v>
          </cell>
          <cell r="H12756">
            <v>4444.4800000000005</v>
          </cell>
        </row>
        <row r="12757">
          <cell r="B12757" t="str">
            <v>V04247</v>
          </cell>
          <cell r="C12757" t="str">
            <v>Giẻ lau</v>
          </cell>
          <cell r="D12757" t="str">
            <v>kg</v>
          </cell>
          <cell r="E12757">
            <v>1.5</v>
          </cell>
          <cell r="F12757">
            <v>5000</v>
          </cell>
          <cell r="G12757">
            <v>1</v>
          </cell>
          <cell r="H12757">
            <v>7500</v>
          </cell>
        </row>
        <row r="12758">
          <cell r="C12758" t="str">
            <v>Cộng</v>
          </cell>
          <cell r="H12758">
            <v>47944.480000000003</v>
          </cell>
        </row>
        <row r="12759">
          <cell r="C12759" t="str">
            <v>b) Nhân công</v>
          </cell>
          <cell r="H12759">
            <v>8053976.0526315784</v>
          </cell>
        </row>
        <row r="12760">
          <cell r="B12760" t="str">
            <v>N2457</v>
          </cell>
          <cell r="C12760" t="str">
            <v>Nhân công bậc 4,5/7 - Nhóm 2</v>
          </cell>
          <cell r="D12760" t="str">
            <v>công</v>
          </cell>
          <cell r="E12760">
            <v>18.84</v>
          </cell>
          <cell r="F12760">
            <v>427493.42105263157</v>
          </cell>
          <cell r="G12760">
            <v>1</v>
          </cell>
          <cell r="H12760">
            <v>8053976.0526315784</v>
          </cell>
        </row>
        <row r="12761">
          <cell r="C12761" t="str">
            <v>c) Máy thi công</v>
          </cell>
          <cell r="H12761">
            <v>652869.04122240003</v>
          </cell>
        </row>
        <row r="12762">
          <cell r="B12762" t="str">
            <v>M102.0302</v>
          </cell>
          <cell r="C12762" t="str">
            <v>Cần cẩu bánh xích 10T</v>
          </cell>
          <cell r="D12762" t="str">
            <v>ca</v>
          </cell>
          <cell r="E12762">
            <v>0.24</v>
          </cell>
          <cell r="F12762">
            <v>2641055.9920000001</v>
          </cell>
          <cell r="G12762">
            <v>1</v>
          </cell>
          <cell r="H12762">
            <v>633853.43807999999</v>
          </cell>
        </row>
        <row r="12763">
          <cell r="B12763" t="str">
            <v>M999</v>
          </cell>
          <cell r="C12763" t="str">
            <v>Máy khác</v>
          </cell>
          <cell r="D12763" t="str">
            <v>%</v>
          </cell>
          <cell r="E12763">
            <v>3</v>
          </cell>
          <cell r="F12763">
            <v>633853.43807999999</v>
          </cell>
          <cell r="H12763">
            <v>19015.603142399999</v>
          </cell>
        </row>
        <row r="12764">
          <cell r="C12764" t="str">
            <v>Cộng</v>
          </cell>
          <cell r="H12764">
            <v>652869.04122240003</v>
          </cell>
        </row>
        <row r="12765">
          <cell r="B12765" t="str">
            <v>T2.3132</v>
          </cell>
          <cell r="C12765" t="str">
            <v>Lắp đặt dao cách ly 1 pha ngoài trời, loại 220kV, tiếp đất 2 đầu</v>
          </cell>
          <cell r="D12765" t="str">
            <v>1 bộ (1 pha)</v>
          </cell>
          <cell r="E12765">
            <v>1</v>
          </cell>
          <cell r="I12765">
            <v>30746.7</v>
          </cell>
          <cell r="J12765">
            <v>5360767.5</v>
          </cell>
          <cell r="K12765">
            <v>544057.53435199999</v>
          </cell>
        </row>
        <row r="12766">
          <cell r="C12766" t="str">
            <v>a) Vật liệu</v>
          </cell>
          <cell r="H12766">
            <v>30746.7</v>
          </cell>
        </row>
        <row r="12767">
          <cell r="B12767" t="str">
            <v>V01032</v>
          </cell>
          <cell r="C12767" t="str">
            <v>Giấy ráp</v>
          </cell>
          <cell r="D12767" t="str">
            <v>tờ</v>
          </cell>
          <cell r="E12767">
            <v>2</v>
          </cell>
          <cell r="F12767">
            <v>8100</v>
          </cell>
          <cell r="G12767">
            <v>1</v>
          </cell>
          <cell r="H12767">
            <v>16200</v>
          </cell>
        </row>
        <row r="12768">
          <cell r="B12768" t="str">
            <v>V46904</v>
          </cell>
          <cell r="C12768" t="str">
            <v>Vagơlin</v>
          </cell>
          <cell r="D12768" t="str">
            <v>kg</v>
          </cell>
          <cell r="E12768">
            <v>0.12</v>
          </cell>
          <cell r="F12768">
            <v>24000</v>
          </cell>
          <cell r="G12768">
            <v>1</v>
          </cell>
          <cell r="H12768">
            <v>2880</v>
          </cell>
        </row>
        <row r="12769">
          <cell r="B12769" t="str">
            <v>V09757</v>
          </cell>
          <cell r="C12769" t="str">
            <v>Mỡ YOC</v>
          </cell>
          <cell r="D12769" t="str">
            <v>kg</v>
          </cell>
          <cell r="E12769">
            <v>0.3</v>
          </cell>
          <cell r="F12769">
            <v>13889</v>
          </cell>
          <cell r="G12769">
            <v>1</v>
          </cell>
          <cell r="H12769">
            <v>4166.7</v>
          </cell>
        </row>
        <row r="12770">
          <cell r="B12770" t="str">
            <v>V04247</v>
          </cell>
          <cell r="C12770" t="str">
            <v>Giẻ lau</v>
          </cell>
          <cell r="D12770" t="str">
            <v>kg</v>
          </cell>
          <cell r="E12770">
            <v>1.5</v>
          </cell>
          <cell r="F12770">
            <v>5000</v>
          </cell>
          <cell r="G12770">
            <v>1</v>
          </cell>
          <cell r="H12770">
            <v>7500</v>
          </cell>
        </row>
        <row r="12771">
          <cell r="C12771" t="str">
            <v>Cộng</v>
          </cell>
          <cell r="H12771">
            <v>30746.7</v>
          </cell>
        </row>
        <row r="12772">
          <cell r="C12772" t="str">
            <v>b) Nhân công</v>
          </cell>
          <cell r="H12772">
            <v>5360767.5</v>
          </cell>
        </row>
        <row r="12773">
          <cell r="B12773" t="str">
            <v>N2457</v>
          </cell>
          <cell r="C12773" t="str">
            <v>Nhân công bậc 4,5/7 - Nhóm 2</v>
          </cell>
          <cell r="D12773" t="str">
            <v>công</v>
          </cell>
          <cell r="E12773">
            <v>12.54</v>
          </cell>
          <cell r="F12773">
            <v>427493.42105263157</v>
          </cell>
          <cell r="G12773">
            <v>1</v>
          </cell>
          <cell r="H12773">
            <v>5360767.5</v>
          </cell>
        </row>
        <row r="12774">
          <cell r="C12774" t="str">
            <v>c) Máy thi công</v>
          </cell>
          <cell r="H12774">
            <v>544057.53435199999</v>
          </cell>
        </row>
        <row r="12775">
          <cell r="B12775" t="str">
            <v>M102.0302</v>
          </cell>
          <cell r="C12775" t="str">
            <v>Cần cẩu bánh xích 10T</v>
          </cell>
          <cell r="D12775" t="str">
            <v>ca</v>
          </cell>
          <cell r="E12775">
            <v>0.2</v>
          </cell>
          <cell r="F12775">
            <v>2641055.9920000001</v>
          </cell>
          <cell r="G12775">
            <v>1</v>
          </cell>
          <cell r="H12775">
            <v>528211.19839999999</v>
          </cell>
        </row>
        <row r="12776">
          <cell r="B12776" t="str">
            <v>M999</v>
          </cell>
          <cell r="C12776" t="str">
            <v>Máy khác</v>
          </cell>
          <cell r="D12776" t="str">
            <v>%</v>
          </cell>
          <cell r="E12776">
            <v>3</v>
          </cell>
          <cell r="F12776">
            <v>528211.19839999999</v>
          </cell>
          <cell r="H12776">
            <v>15846.335951999999</v>
          </cell>
        </row>
        <row r="12777">
          <cell r="C12777" t="str">
            <v>Cộng</v>
          </cell>
          <cell r="H12777">
            <v>544057.53435199999</v>
          </cell>
        </row>
        <row r="12778">
          <cell r="B12778" t="str">
            <v>T2.3133</v>
          </cell>
          <cell r="C12778" t="str">
            <v>Lắp đặt dao cách ly 1 pha ngoài trời, loại ≤ 110kV, tiếp đất 2 đầu</v>
          </cell>
          <cell r="D12778" t="str">
            <v>1 bộ (1 pha)</v>
          </cell>
          <cell r="E12778">
            <v>1</v>
          </cell>
          <cell r="I12778">
            <v>18277.8</v>
          </cell>
          <cell r="J12778">
            <v>3364373.2236842103</v>
          </cell>
          <cell r="K12778">
            <v>438392.23837200005</v>
          </cell>
        </row>
        <row r="12779">
          <cell r="C12779" t="str">
            <v>a) Vật liệu</v>
          </cell>
          <cell r="H12779">
            <v>18277.8</v>
          </cell>
        </row>
        <row r="12780">
          <cell r="B12780" t="str">
            <v>V01032</v>
          </cell>
          <cell r="C12780" t="str">
            <v>Giấy ráp</v>
          </cell>
          <cell r="D12780" t="str">
            <v>tờ</v>
          </cell>
          <cell r="E12780">
            <v>1</v>
          </cell>
          <cell r="F12780">
            <v>8100</v>
          </cell>
          <cell r="G12780">
            <v>1</v>
          </cell>
          <cell r="H12780">
            <v>8100</v>
          </cell>
        </row>
        <row r="12781">
          <cell r="B12781" t="str">
            <v>V46904</v>
          </cell>
          <cell r="C12781" t="str">
            <v>Vagơlin</v>
          </cell>
          <cell r="D12781" t="str">
            <v>kg</v>
          </cell>
          <cell r="E12781">
            <v>0.1</v>
          </cell>
          <cell r="F12781">
            <v>24000</v>
          </cell>
          <cell r="G12781">
            <v>1</v>
          </cell>
          <cell r="H12781">
            <v>2400</v>
          </cell>
        </row>
        <row r="12782">
          <cell r="B12782" t="str">
            <v>V09757</v>
          </cell>
          <cell r="C12782" t="str">
            <v>Mỡ YOC</v>
          </cell>
          <cell r="D12782" t="str">
            <v>kg</v>
          </cell>
          <cell r="E12782">
            <v>0.2</v>
          </cell>
          <cell r="F12782">
            <v>13889</v>
          </cell>
          <cell r="G12782">
            <v>1</v>
          </cell>
          <cell r="H12782">
            <v>2777.8</v>
          </cell>
        </row>
        <row r="12783">
          <cell r="B12783" t="str">
            <v>V04247</v>
          </cell>
          <cell r="C12783" t="str">
            <v>Giẻ lau</v>
          </cell>
          <cell r="D12783" t="str">
            <v>kg</v>
          </cell>
          <cell r="E12783">
            <v>1</v>
          </cell>
          <cell r="F12783">
            <v>5000</v>
          </cell>
          <cell r="G12783">
            <v>1</v>
          </cell>
          <cell r="H12783">
            <v>5000</v>
          </cell>
        </row>
        <row r="12784">
          <cell r="C12784" t="str">
            <v>Cộng</v>
          </cell>
          <cell r="H12784">
            <v>18277.8</v>
          </cell>
        </row>
        <row r="12785">
          <cell r="C12785" t="str">
            <v>b) Nhân công</v>
          </cell>
          <cell r="H12785">
            <v>3364373.2236842103</v>
          </cell>
        </row>
        <row r="12786">
          <cell r="B12786" t="str">
            <v>N2457</v>
          </cell>
          <cell r="C12786" t="str">
            <v>Nhân công bậc 4,5/7 - Nhóm 2</v>
          </cell>
          <cell r="D12786" t="str">
            <v>công</v>
          </cell>
          <cell r="E12786">
            <v>7.87</v>
          </cell>
          <cell r="F12786">
            <v>427493.42105263157</v>
          </cell>
          <cell r="G12786">
            <v>1</v>
          </cell>
          <cell r="H12786">
            <v>3364373.2236842103</v>
          </cell>
        </row>
        <row r="12787">
          <cell r="C12787" t="str">
            <v>c) Máy thi công</v>
          </cell>
          <cell r="H12787">
            <v>438392.23837200005</v>
          </cell>
        </row>
        <row r="12788">
          <cell r="B12788" t="str">
            <v>M102.0301</v>
          </cell>
          <cell r="C12788" t="str">
            <v>Cần cẩu bánh xích 5T</v>
          </cell>
          <cell r="D12788" t="str">
            <v>ca</v>
          </cell>
          <cell r="E12788">
            <v>0.18</v>
          </cell>
          <cell r="F12788">
            <v>2364575.1800000002</v>
          </cell>
          <cell r="G12788">
            <v>1</v>
          </cell>
          <cell r="H12788">
            <v>425623.53240000003</v>
          </cell>
        </row>
        <row r="12789">
          <cell r="B12789" t="str">
            <v>M999</v>
          </cell>
          <cell r="C12789" t="str">
            <v>Máy khác</v>
          </cell>
          <cell r="D12789" t="str">
            <v>%</v>
          </cell>
          <cell r="E12789">
            <v>3</v>
          </cell>
          <cell r="F12789">
            <v>425623.53240000003</v>
          </cell>
          <cell r="H12789">
            <v>12768.705972000002</v>
          </cell>
        </row>
        <row r="12790">
          <cell r="C12790" t="str">
            <v>Cộng</v>
          </cell>
          <cell r="H12790">
            <v>438392.23837200005</v>
          </cell>
        </row>
        <row r="12791">
          <cell r="B12791" t="str">
            <v>T2.3134</v>
          </cell>
          <cell r="C12791" t="str">
            <v>Lắp đặt dao cách ly 1 pha ngoài trời, loại ≤ 35kV, tiếp đất 2 đầu</v>
          </cell>
          <cell r="D12791" t="str">
            <v>1 bộ (1 pha)</v>
          </cell>
          <cell r="E12791">
            <v>1</v>
          </cell>
          <cell r="I12791">
            <v>10416.68</v>
          </cell>
          <cell r="J12791">
            <v>2197316.1842105263</v>
          </cell>
          <cell r="K12791">
            <v>292261.49224800005</v>
          </cell>
        </row>
        <row r="12792">
          <cell r="C12792" t="str">
            <v>a) Vật liệu</v>
          </cell>
          <cell r="H12792">
            <v>10416.68</v>
          </cell>
        </row>
        <row r="12793">
          <cell r="B12793" t="str">
            <v>V01032</v>
          </cell>
          <cell r="C12793" t="str">
            <v>Giấy ráp</v>
          </cell>
          <cell r="D12793" t="str">
            <v>tờ</v>
          </cell>
          <cell r="E12793">
            <v>0.5</v>
          </cell>
          <cell r="F12793">
            <v>8100</v>
          </cell>
          <cell r="G12793">
            <v>1</v>
          </cell>
          <cell r="H12793">
            <v>4050</v>
          </cell>
        </row>
        <row r="12794">
          <cell r="B12794" t="str">
            <v>V46904</v>
          </cell>
          <cell r="C12794" t="str">
            <v>Vagơlin</v>
          </cell>
          <cell r="D12794" t="str">
            <v>kg</v>
          </cell>
          <cell r="E12794">
            <v>0.05</v>
          </cell>
          <cell r="F12794">
            <v>24000</v>
          </cell>
          <cell r="G12794">
            <v>1</v>
          </cell>
          <cell r="H12794">
            <v>1200</v>
          </cell>
        </row>
        <row r="12795">
          <cell r="B12795" t="str">
            <v>V09757</v>
          </cell>
          <cell r="C12795" t="str">
            <v>Mỡ YOC</v>
          </cell>
          <cell r="D12795" t="str">
            <v>kg</v>
          </cell>
          <cell r="E12795">
            <v>0.12</v>
          </cell>
          <cell r="F12795">
            <v>13889</v>
          </cell>
          <cell r="G12795">
            <v>1</v>
          </cell>
          <cell r="H12795">
            <v>1666.6799999999998</v>
          </cell>
        </row>
        <row r="12796">
          <cell r="B12796" t="str">
            <v>V04247</v>
          </cell>
          <cell r="C12796" t="str">
            <v>Giẻ lau</v>
          </cell>
          <cell r="D12796" t="str">
            <v>kg</v>
          </cell>
          <cell r="E12796">
            <v>0.7</v>
          </cell>
          <cell r="F12796">
            <v>5000</v>
          </cell>
          <cell r="G12796">
            <v>1</v>
          </cell>
          <cell r="H12796">
            <v>3500</v>
          </cell>
        </row>
        <row r="12797">
          <cell r="C12797" t="str">
            <v>Cộng</v>
          </cell>
          <cell r="H12797">
            <v>10416.68</v>
          </cell>
        </row>
        <row r="12798">
          <cell r="C12798" t="str">
            <v>b) Nhân công</v>
          </cell>
          <cell r="H12798">
            <v>2197316.1842105263</v>
          </cell>
        </row>
        <row r="12799">
          <cell r="B12799" t="str">
            <v>N2457</v>
          </cell>
          <cell r="C12799" t="str">
            <v>Nhân công bậc 4,5/7 - Nhóm 2</v>
          </cell>
          <cell r="D12799" t="str">
            <v>công</v>
          </cell>
          <cell r="E12799">
            <v>5.14</v>
          </cell>
          <cell r="F12799">
            <v>427493.42105263157</v>
          </cell>
          <cell r="G12799">
            <v>1</v>
          </cell>
          <cell r="H12799">
            <v>2197316.1842105263</v>
          </cell>
        </row>
        <row r="12800">
          <cell r="C12800" t="str">
            <v>c) Máy thi công</v>
          </cell>
          <cell r="H12800">
            <v>292261.49224800005</v>
          </cell>
        </row>
        <row r="12801">
          <cell r="B12801" t="str">
            <v>M102.0301</v>
          </cell>
          <cell r="C12801" t="str">
            <v>Cần cẩu bánh xích 5T</v>
          </cell>
          <cell r="D12801" t="str">
            <v>ca</v>
          </cell>
          <cell r="E12801">
            <v>0.12</v>
          </cell>
          <cell r="F12801">
            <v>2364575.1800000002</v>
          </cell>
          <cell r="G12801">
            <v>1</v>
          </cell>
          <cell r="H12801">
            <v>283749.02160000004</v>
          </cell>
        </row>
        <row r="12802">
          <cell r="B12802" t="str">
            <v>M999</v>
          </cell>
          <cell r="C12802" t="str">
            <v>Máy khác</v>
          </cell>
          <cell r="D12802" t="str">
            <v>%</v>
          </cell>
          <cell r="E12802">
            <v>3</v>
          </cell>
          <cell r="F12802">
            <v>283749.02160000004</v>
          </cell>
          <cell r="H12802">
            <v>8512.4706480000004</v>
          </cell>
        </row>
        <row r="12803">
          <cell r="C12803" t="str">
            <v>Cộng</v>
          </cell>
          <cell r="H12803">
            <v>292261.49224800005</v>
          </cell>
        </row>
        <row r="12804">
          <cell r="B12804" t="str">
            <v>T2.3135</v>
          </cell>
          <cell r="C12804" t="str">
            <v>Lắp đặt dao cách ly 1 pha ngoài trời, loại ≤ 10kV, tiếp đất 2 đầu</v>
          </cell>
          <cell r="D12804" t="str">
            <v>1 bộ (1 pha)</v>
          </cell>
          <cell r="E12804">
            <v>1</v>
          </cell>
          <cell r="I12804">
            <v>10416.68</v>
          </cell>
          <cell r="J12804">
            <v>1795472.3684210526</v>
          </cell>
          <cell r="K12804">
            <v>0</v>
          </cell>
        </row>
        <row r="12805">
          <cell r="C12805" t="str">
            <v>a) Vật liệu</v>
          </cell>
          <cell r="H12805">
            <v>10416.68</v>
          </cell>
        </row>
        <row r="12806">
          <cell r="B12806" t="str">
            <v>V01032</v>
          </cell>
          <cell r="C12806" t="str">
            <v>Giấy ráp</v>
          </cell>
          <cell r="D12806" t="str">
            <v>tờ</v>
          </cell>
          <cell r="E12806">
            <v>0.5</v>
          </cell>
          <cell r="F12806">
            <v>8100</v>
          </cell>
          <cell r="G12806">
            <v>1</v>
          </cell>
          <cell r="H12806">
            <v>4050</v>
          </cell>
        </row>
        <row r="12807">
          <cell r="B12807" t="str">
            <v>V46904</v>
          </cell>
          <cell r="C12807" t="str">
            <v>Vagơlin</v>
          </cell>
          <cell r="D12807" t="str">
            <v>kg</v>
          </cell>
          <cell r="E12807">
            <v>0.05</v>
          </cell>
          <cell r="F12807">
            <v>24000</v>
          </cell>
          <cell r="G12807">
            <v>1</v>
          </cell>
          <cell r="H12807">
            <v>1200</v>
          </cell>
        </row>
        <row r="12808">
          <cell r="B12808" t="str">
            <v>V09757</v>
          </cell>
          <cell r="C12808" t="str">
            <v>Mỡ YOC</v>
          </cell>
          <cell r="D12808" t="str">
            <v>kg</v>
          </cell>
          <cell r="E12808">
            <v>0.12</v>
          </cell>
          <cell r="F12808">
            <v>13889</v>
          </cell>
          <cell r="G12808">
            <v>1</v>
          </cell>
          <cell r="H12808">
            <v>1666.6799999999998</v>
          </cell>
        </row>
        <row r="12809">
          <cell r="B12809" t="str">
            <v>V04247</v>
          </cell>
          <cell r="C12809" t="str">
            <v>Giẻ lau</v>
          </cell>
          <cell r="D12809" t="str">
            <v>kg</v>
          </cell>
          <cell r="E12809">
            <v>0.7</v>
          </cell>
          <cell r="F12809">
            <v>5000</v>
          </cell>
          <cell r="G12809">
            <v>1</v>
          </cell>
          <cell r="H12809">
            <v>3500</v>
          </cell>
        </row>
        <row r="12810">
          <cell r="C12810" t="str">
            <v>Cộng</v>
          </cell>
          <cell r="H12810">
            <v>10416.68</v>
          </cell>
        </row>
        <row r="12811">
          <cell r="C12811" t="str">
            <v>b) Nhân công</v>
          </cell>
          <cell r="H12811">
            <v>1795472.3684210526</v>
          </cell>
        </row>
        <row r="12812">
          <cell r="B12812" t="str">
            <v>N2457</v>
          </cell>
          <cell r="C12812" t="str">
            <v>Nhân công bậc 4,5/7 - Nhóm 2</v>
          </cell>
          <cell r="D12812" t="str">
            <v>công</v>
          </cell>
          <cell r="E12812">
            <v>4.2</v>
          </cell>
          <cell r="F12812">
            <v>427493.42105263157</v>
          </cell>
          <cell r="G12812">
            <v>1</v>
          </cell>
          <cell r="H12812">
            <v>1795472.3684210526</v>
          </cell>
        </row>
        <row r="12813">
          <cell r="C12813" t="str">
            <v>c) Máy thi công</v>
          </cell>
          <cell r="H12813">
            <v>0</v>
          </cell>
        </row>
        <row r="12814">
          <cell r="B12814" t="str">
            <v>M999</v>
          </cell>
          <cell r="C12814" t="str">
            <v>Máy khác</v>
          </cell>
          <cell r="D12814" t="str">
            <v>%</v>
          </cell>
          <cell r="E12814">
            <v>3</v>
          </cell>
          <cell r="H12814">
            <v>0</v>
          </cell>
        </row>
        <row r="12815">
          <cell r="B12815" t="str">
            <v>T2.3211</v>
          </cell>
          <cell r="C12815" t="str">
            <v>Lắp đặt dao cách ly 3 pha ngoài trời, loại 220kV, không tiếp đất</v>
          </cell>
          <cell r="D12815" t="str">
            <v>1 bộ (3 pha)</v>
          </cell>
          <cell r="E12815">
            <v>1</v>
          </cell>
          <cell r="I12815">
            <v>76811.199999999997</v>
          </cell>
          <cell r="J12815">
            <v>6626148.0263157897</v>
          </cell>
          <cell r="K12815">
            <v>1088115.068704</v>
          </cell>
        </row>
        <row r="12816">
          <cell r="C12816" t="str">
            <v>a) Vật liệu</v>
          </cell>
          <cell r="H12816">
            <v>76811.199999999997</v>
          </cell>
        </row>
        <row r="12817">
          <cell r="B12817" t="str">
            <v>V01032</v>
          </cell>
          <cell r="C12817" t="str">
            <v>Giấy ráp</v>
          </cell>
          <cell r="D12817" t="str">
            <v>tờ</v>
          </cell>
          <cell r="E12817">
            <v>5</v>
          </cell>
          <cell r="F12817">
            <v>8100</v>
          </cell>
          <cell r="G12817">
            <v>1</v>
          </cell>
          <cell r="H12817">
            <v>40500</v>
          </cell>
        </row>
        <row r="12818">
          <cell r="B12818" t="str">
            <v>V46904</v>
          </cell>
          <cell r="C12818" t="str">
            <v>Vagơlin</v>
          </cell>
          <cell r="D12818" t="str">
            <v>kg</v>
          </cell>
          <cell r="E12818">
            <v>0.3</v>
          </cell>
          <cell r="F12818">
            <v>24000</v>
          </cell>
          <cell r="G12818">
            <v>1</v>
          </cell>
          <cell r="H12818">
            <v>7200</v>
          </cell>
        </row>
        <row r="12819">
          <cell r="B12819" t="str">
            <v>V09757</v>
          </cell>
          <cell r="C12819" t="str">
            <v>Mỡ YOC</v>
          </cell>
          <cell r="D12819" t="str">
            <v>kg</v>
          </cell>
          <cell r="E12819">
            <v>0.8</v>
          </cell>
          <cell r="F12819">
            <v>13889</v>
          </cell>
          <cell r="G12819">
            <v>1</v>
          </cell>
          <cell r="H12819">
            <v>11111.2</v>
          </cell>
        </row>
        <row r="12820">
          <cell r="B12820" t="str">
            <v>V04247</v>
          </cell>
          <cell r="C12820" t="str">
            <v>Giẻ lau</v>
          </cell>
          <cell r="D12820" t="str">
            <v>kg</v>
          </cell>
          <cell r="E12820">
            <v>3.6</v>
          </cell>
          <cell r="F12820">
            <v>5000</v>
          </cell>
          <cell r="G12820">
            <v>1</v>
          </cell>
          <cell r="H12820">
            <v>18000</v>
          </cell>
        </row>
        <row r="12821">
          <cell r="C12821" t="str">
            <v>Cộng</v>
          </cell>
          <cell r="H12821">
            <v>76811.199999999997</v>
          </cell>
        </row>
        <row r="12822">
          <cell r="C12822" t="str">
            <v>b) Nhân công</v>
          </cell>
          <cell r="H12822">
            <v>6626148.0263157897</v>
          </cell>
        </row>
        <row r="12823">
          <cell r="B12823" t="str">
            <v>N2457</v>
          </cell>
          <cell r="C12823" t="str">
            <v>Nhân công bậc 4,5/7 - Nhóm 2</v>
          </cell>
          <cell r="D12823" t="str">
            <v>công</v>
          </cell>
          <cell r="E12823">
            <v>15.5</v>
          </cell>
          <cell r="F12823">
            <v>427493.42105263157</v>
          </cell>
          <cell r="G12823">
            <v>1</v>
          </cell>
          <cell r="H12823">
            <v>6626148.0263157897</v>
          </cell>
        </row>
        <row r="12824">
          <cell r="C12824" t="str">
            <v>c) Máy thi công</v>
          </cell>
          <cell r="H12824">
            <v>1088115.068704</v>
          </cell>
        </row>
        <row r="12825">
          <cell r="B12825" t="str">
            <v>M102.0302</v>
          </cell>
          <cell r="C12825" t="str">
            <v>Cần cẩu bánh xích 10T</v>
          </cell>
          <cell r="D12825" t="str">
            <v>ca</v>
          </cell>
          <cell r="E12825">
            <v>0.4</v>
          </cell>
          <cell r="F12825">
            <v>2641055.9920000001</v>
          </cell>
          <cell r="G12825">
            <v>1</v>
          </cell>
          <cell r="H12825">
            <v>1056422.3968</v>
          </cell>
        </row>
        <row r="12826">
          <cell r="B12826" t="str">
            <v>M999</v>
          </cell>
          <cell r="C12826" t="str">
            <v>Máy khác</v>
          </cell>
          <cell r="D12826" t="str">
            <v>%</v>
          </cell>
          <cell r="E12826">
            <v>3</v>
          </cell>
          <cell r="F12826">
            <v>1056422.3968</v>
          </cell>
          <cell r="H12826">
            <v>31692.671903999999</v>
          </cell>
        </row>
        <row r="12827">
          <cell r="C12827" t="str">
            <v>Cộng</v>
          </cell>
          <cell r="H12827">
            <v>1088115.068704</v>
          </cell>
        </row>
        <row r="12828">
          <cell r="B12828" t="str">
            <v>T2.3212</v>
          </cell>
          <cell r="C12828" t="str">
            <v>Lắp đặt dao cách ly 3 pha ngoài trời, loại ≤ 110kV, không tiếp đất</v>
          </cell>
          <cell r="D12828" t="str">
            <v>1 bộ (3 pha)</v>
          </cell>
          <cell r="E12828">
            <v>1</v>
          </cell>
          <cell r="I12828">
            <v>48194.5</v>
          </cell>
          <cell r="J12828">
            <v>3898739.9999999995</v>
          </cell>
          <cell r="K12828">
            <v>876784.4767440001</v>
          </cell>
        </row>
        <row r="12829">
          <cell r="C12829" t="str">
            <v>a) Vật liệu</v>
          </cell>
          <cell r="H12829">
            <v>48194.5</v>
          </cell>
        </row>
        <row r="12830">
          <cell r="B12830" t="str">
            <v>V01032</v>
          </cell>
          <cell r="C12830" t="str">
            <v>Giấy ráp</v>
          </cell>
          <cell r="D12830" t="str">
            <v>tờ</v>
          </cell>
          <cell r="E12830">
            <v>2.5</v>
          </cell>
          <cell r="F12830">
            <v>8100</v>
          </cell>
          <cell r="G12830">
            <v>1</v>
          </cell>
          <cell r="H12830">
            <v>20250</v>
          </cell>
        </row>
        <row r="12831">
          <cell r="B12831" t="str">
            <v>V46904</v>
          </cell>
          <cell r="C12831" t="str">
            <v>Vagơlin</v>
          </cell>
          <cell r="D12831" t="str">
            <v>kg</v>
          </cell>
          <cell r="E12831">
            <v>0.25</v>
          </cell>
          <cell r="F12831">
            <v>24000</v>
          </cell>
          <cell r="G12831">
            <v>1</v>
          </cell>
          <cell r="H12831">
            <v>6000</v>
          </cell>
        </row>
        <row r="12832">
          <cell r="B12832" t="str">
            <v>V09757</v>
          </cell>
          <cell r="C12832" t="str">
            <v>Mỡ YOC</v>
          </cell>
          <cell r="D12832" t="str">
            <v>kg</v>
          </cell>
          <cell r="E12832">
            <v>0.5</v>
          </cell>
          <cell r="F12832">
            <v>13889</v>
          </cell>
          <cell r="G12832">
            <v>1</v>
          </cell>
          <cell r="H12832">
            <v>6944.5</v>
          </cell>
        </row>
        <row r="12833">
          <cell r="B12833" t="str">
            <v>V04247</v>
          </cell>
          <cell r="C12833" t="str">
            <v>Giẻ lau</v>
          </cell>
          <cell r="D12833" t="str">
            <v>kg</v>
          </cell>
          <cell r="E12833">
            <v>3</v>
          </cell>
          <cell r="F12833">
            <v>5000</v>
          </cell>
          <cell r="G12833">
            <v>1</v>
          </cell>
          <cell r="H12833">
            <v>15000</v>
          </cell>
        </row>
        <row r="12834">
          <cell r="C12834" t="str">
            <v>Cộng</v>
          </cell>
          <cell r="H12834">
            <v>48194.5</v>
          </cell>
        </row>
        <row r="12835">
          <cell r="C12835" t="str">
            <v>b) Nhân công</v>
          </cell>
          <cell r="H12835">
            <v>3898739.9999999995</v>
          </cell>
        </row>
        <row r="12836">
          <cell r="B12836" t="str">
            <v>N2457</v>
          </cell>
          <cell r="C12836" t="str">
            <v>Nhân công bậc 4,5/7 - Nhóm 2</v>
          </cell>
          <cell r="D12836" t="str">
            <v>công</v>
          </cell>
          <cell r="E12836">
            <v>9.1199999999999992</v>
          </cell>
          <cell r="F12836">
            <v>427493.42105263157</v>
          </cell>
          <cell r="G12836">
            <v>1</v>
          </cell>
          <cell r="H12836">
            <v>3898739.9999999995</v>
          </cell>
        </row>
        <row r="12837">
          <cell r="C12837" t="str">
            <v>c) Máy thi công</v>
          </cell>
          <cell r="H12837">
            <v>876784.4767440001</v>
          </cell>
        </row>
        <row r="12838">
          <cell r="B12838" t="str">
            <v>M102.0301</v>
          </cell>
          <cell r="C12838" t="str">
            <v>Cần cẩu bánh xích 5T</v>
          </cell>
          <cell r="D12838" t="str">
            <v>ca</v>
          </cell>
          <cell r="E12838">
            <v>0.36</v>
          </cell>
          <cell r="F12838">
            <v>2364575.1800000002</v>
          </cell>
          <cell r="G12838">
            <v>1</v>
          </cell>
          <cell r="H12838">
            <v>851247.06480000005</v>
          </cell>
        </row>
        <row r="12839">
          <cell r="B12839" t="str">
            <v>M999</v>
          </cell>
          <cell r="C12839" t="str">
            <v>Máy khác</v>
          </cell>
          <cell r="D12839" t="str">
            <v>%</v>
          </cell>
          <cell r="E12839">
            <v>3</v>
          </cell>
          <cell r="F12839">
            <v>851247.06480000005</v>
          </cell>
          <cell r="H12839">
            <v>25537.411944000003</v>
          </cell>
        </row>
        <row r="12840">
          <cell r="C12840" t="str">
            <v>Cộng</v>
          </cell>
          <cell r="H12840">
            <v>876784.4767440001</v>
          </cell>
        </row>
        <row r="12841">
          <cell r="B12841" t="str">
            <v>T2.3213</v>
          </cell>
          <cell r="C12841" t="str">
            <v>Lắp đặt dao cách ly 3 pha ngoài trời, loại ≤ 35kV, không tiếp đất</v>
          </cell>
          <cell r="D12841" t="str">
            <v>1 bộ (3 pha)</v>
          </cell>
          <cell r="E12841">
            <v>1</v>
          </cell>
          <cell r="I12841">
            <v>29196.7</v>
          </cell>
          <cell r="J12841">
            <v>1949369.9999999998</v>
          </cell>
          <cell r="K12841">
            <v>584522.98449600011</v>
          </cell>
        </row>
        <row r="12842">
          <cell r="C12842" t="str">
            <v>a) Vật liệu</v>
          </cell>
          <cell r="H12842">
            <v>29196.7</v>
          </cell>
        </row>
        <row r="12843">
          <cell r="B12843" t="str">
            <v>V01032</v>
          </cell>
          <cell r="C12843" t="str">
            <v>Giấy ráp</v>
          </cell>
          <cell r="D12843" t="str">
            <v>tờ</v>
          </cell>
          <cell r="E12843">
            <v>1.5</v>
          </cell>
          <cell r="F12843">
            <v>8100</v>
          </cell>
          <cell r="G12843">
            <v>1</v>
          </cell>
          <cell r="H12843">
            <v>12150</v>
          </cell>
        </row>
        <row r="12844">
          <cell r="B12844" t="str">
            <v>V46904</v>
          </cell>
          <cell r="C12844" t="str">
            <v>Vagơlin</v>
          </cell>
          <cell r="D12844" t="str">
            <v>kg</v>
          </cell>
          <cell r="E12844">
            <v>0.12</v>
          </cell>
          <cell r="F12844">
            <v>24000</v>
          </cell>
          <cell r="G12844">
            <v>1</v>
          </cell>
          <cell r="H12844">
            <v>2880</v>
          </cell>
        </row>
        <row r="12845">
          <cell r="B12845" t="str">
            <v>V09757</v>
          </cell>
          <cell r="C12845" t="str">
            <v>Mỡ YOC</v>
          </cell>
          <cell r="D12845" t="str">
            <v>kg</v>
          </cell>
          <cell r="E12845">
            <v>0.3</v>
          </cell>
          <cell r="F12845">
            <v>13889</v>
          </cell>
          <cell r="G12845">
            <v>1</v>
          </cell>
          <cell r="H12845">
            <v>4166.7</v>
          </cell>
        </row>
        <row r="12846">
          <cell r="B12846" t="str">
            <v>V04247</v>
          </cell>
          <cell r="C12846" t="str">
            <v>Giẻ lau</v>
          </cell>
          <cell r="D12846" t="str">
            <v>kg</v>
          </cell>
          <cell r="E12846">
            <v>2</v>
          </cell>
          <cell r="F12846">
            <v>5000</v>
          </cell>
          <cell r="G12846">
            <v>1</v>
          </cell>
          <cell r="H12846">
            <v>10000</v>
          </cell>
        </row>
        <row r="12847">
          <cell r="C12847" t="str">
            <v>Cộng</v>
          </cell>
          <cell r="H12847">
            <v>29196.7</v>
          </cell>
        </row>
        <row r="12848">
          <cell r="C12848" t="str">
            <v>b) Nhân công</v>
          </cell>
          <cell r="H12848">
            <v>1949369.9999999998</v>
          </cell>
        </row>
        <row r="12849">
          <cell r="B12849" t="str">
            <v>N2457</v>
          </cell>
          <cell r="C12849" t="str">
            <v>Nhân công bậc 4,5/7 - Nhóm 2</v>
          </cell>
          <cell r="D12849" t="str">
            <v>công</v>
          </cell>
          <cell r="E12849">
            <v>4.5599999999999996</v>
          </cell>
          <cell r="F12849">
            <v>427493.42105263157</v>
          </cell>
          <cell r="G12849">
            <v>1</v>
          </cell>
          <cell r="H12849">
            <v>1949369.9999999998</v>
          </cell>
        </row>
        <row r="12850">
          <cell r="C12850" t="str">
            <v>c) Máy thi công</v>
          </cell>
          <cell r="H12850">
            <v>584522.98449600011</v>
          </cell>
        </row>
        <row r="12851">
          <cell r="B12851" t="str">
            <v>M102.0301</v>
          </cell>
          <cell r="C12851" t="str">
            <v>Cần cẩu bánh xích 5T</v>
          </cell>
          <cell r="D12851" t="str">
            <v>ca</v>
          </cell>
          <cell r="E12851">
            <v>0.24</v>
          </cell>
          <cell r="F12851">
            <v>2364575.1800000002</v>
          </cell>
          <cell r="G12851">
            <v>1</v>
          </cell>
          <cell r="H12851">
            <v>567498.04320000007</v>
          </cell>
        </row>
        <row r="12852">
          <cell r="B12852" t="str">
            <v>M999</v>
          </cell>
          <cell r="C12852" t="str">
            <v>Máy khác</v>
          </cell>
          <cell r="D12852" t="str">
            <v>%</v>
          </cell>
          <cell r="E12852">
            <v>3</v>
          </cell>
          <cell r="F12852">
            <v>567498.04320000007</v>
          </cell>
          <cell r="H12852">
            <v>17024.941296000001</v>
          </cell>
        </row>
        <row r="12853">
          <cell r="C12853" t="str">
            <v>Cộng</v>
          </cell>
          <cell r="H12853">
            <v>584522.98449600011</v>
          </cell>
        </row>
        <row r="12854">
          <cell r="B12854" t="str">
            <v>T2.3214</v>
          </cell>
          <cell r="C12854" t="str">
            <v>Lắp đặt dao cách ly 3 pha ngoài trời, loại ≤ 10kV, không tiếp đất</v>
          </cell>
          <cell r="D12854" t="str">
            <v>1 bộ (3 pha)</v>
          </cell>
          <cell r="E12854">
            <v>1</v>
          </cell>
          <cell r="I12854">
            <v>25146.7</v>
          </cell>
          <cell r="J12854">
            <v>1624475</v>
          </cell>
          <cell r="K12854">
            <v>0</v>
          </cell>
        </row>
        <row r="12855">
          <cell r="C12855" t="str">
            <v>a) Vật liệu</v>
          </cell>
          <cell r="H12855">
            <v>25146.7</v>
          </cell>
        </row>
        <row r="12856">
          <cell r="B12856" t="str">
            <v>V01032</v>
          </cell>
          <cell r="C12856" t="str">
            <v>Giấy ráp</v>
          </cell>
          <cell r="D12856" t="str">
            <v>tờ</v>
          </cell>
          <cell r="E12856">
            <v>1</v>
          </cell>
          <cell r="F12856">
            <v>8100</v>
          </cell>
          <cell r="G12856">
            <v>1</v>
          </cell>
          <cell r="H12856">
            <v>8100</v>
          </cell>
        </row>
        <row r="12857">
          <cell r="B12857" t="str">
            <v>V46904</v>
          </cell>
          <cell r="C12857" t="str">
            <v>Vagơlin</v>
          </cell>
          <cell r="D12857" t="str">
            <v>kg</v>
          </cell>
          <cell r="E12857">
            <v>0.12</v>
          </cell>
          <cell r="F12857">
            <v>24000</v>
          </cell>
          <cell r="G12857">
            <v>1</v>
          </cell>
          <cell r="H12857">
            <v>2880</v>
          </cell>
        </row>
        <row r="12858">
          <cell r="B12858" t="str">
            <v>V09757</v>
          </cell>
          <cell r="C12858" t="str">
            <v>Mỡ YOC</v>
          </cell>
          <cell r="D12858" t="str">
            <v>kg</v>
          </cell>
          <cell r="E12858">
            <v>0.3</v>
          </cell>
          <cell r="F12858">
            <v>13889</v>
          </cell>
          <cell r="G12858">
            <v>1</v>
          </cell>
          <cell r="H12858">
            <v>4166.7</v>
          </cell>
        </row>
        <row r="12859">
          <cell r="B12859" t="str">
            <v>V04247</v>
          </cell>
          <cell r="C12859" t="str">
            <v>Giẻ lau</v>
          </cell>
          <cell r="D12859" t="str">
            <v>kg</v>
          </cell>
          <cell r="E12859">
            <v>2</v>
          </cell>
          <cell r="F12859">
            <v>5000</v>
          </cell>
          <cell r="G12859">
            <v>1</v>
          </cell>
          <cell r="H12859">
            <v>10000</v>
          </cell>
        </row>
        <row r="12860">
          <cell r="C12860" t="str">
            <v>Cộng</v>
          </cell>
          <cell r="H12860">
            <v>25146.7</v>
          </cell>
        </row>
        <row r="12861">
          <cell r="C12861" t="str">
            <v>b) Nhân công</v>
          </cell>
          <cell r="H12861">
            <v>1624475</v>
          </cell>
        </row>
        <row r="12862">
          <cell r="B12862" t="str">
            <v>N2457</v>
          </cell>
          <cell r="C12862" t="str">
            <v>Nhân công bậc 4,5/7 - Nhóm 2</v>
          </cell>
          <cell r="D12862" t="str">
            <v>công</v>
          </cell>
          <cell r="E12862">
            <v>3.8</v>
          </cell>
          <cell r="F12862">
            <v>427493.42105263157</v>
          </cell>
          <cell r="G12862">
            <v>1</v>
          </cell>
          <cell r="H12862">
            <v>1624475</v>
          </cell>
        </row>
        <row r="12863">
          <cell r="C12863" t="str">
            <v>c) Máy thi công</v>
          </cell>
          <cell r="H12863">
            <v>0</v>
          </cell>
        </row>
        <row r="12864">
          <cell r="B12864" t="str">
            <v>M999</v>
          </cell>
          <cell r="C12864" t="str">
            <v>Máy khác</v>
          </cell>
          <cell r="D12864" t="str">
            <v>%</v>
          </cell>
          <cell r="E12864">
            <v>3</v>
          </cell>
          <cell r="H12864">
            <v>0</v>
          </cell>
        </row>
        <row r="12865">
          <cell r="B12865" t="str">
            <v>T2.3221</v>
          </cell>
          <cell r="C12865" t="str">
            <v>Lắp đặt dao cách ly 3 pha ngoài trời, loại 220kV, tiếp đất 1 đầu</v>
          </cell>
          <cell r="D12865" t="str">
            <v>1 bộ (3 pha)</v>
          </cell>
          <cell r="E12865">
            <v>1</v>
          </cell>
          <cell r="I12865">
            <v>76811.199999999997</v>
          </cell>
          <cell r="J12865">
            <v>9020111.1842105277</v>
          </cell>
          <cell r="K12865">
            <v>1088115.068704</v>
          </cell>
        </row>
        <row r="12866">
          <cell r="C12866" t="str">
            <v>a) Vật liệu</v>
          </cell>
          <cell r="H12866">
            <v>76811.199999999997</v>
          </cell>
        </row>
        <row r="12867">
          <cell r="B12867" t="str">
            <v>V01032</v>
          </cell>
          <cell r="C12867" t="str">
            <v>Giấy ráp</v>
          </cell>
          <cell r="D12867" t="str">
            <v>tờ</v>
          </cell>
          <cell r="E12867">
            <v>5</v>
          </cell>
          <cell r="F12867">
            <v>8100</v>
          </cell>
          <cell r="G12867">
            <v>1</v>
          </cell>
          <cell r="H12867">
            <v>40500</v>
          </cell>
        </row>
        <row r="12868">
          <cell r="B12868" t="str">
            <v>V46904</v>
          </cell>
          <cell r="C12868" t="str">
            <v>Vagơlin</v>
          </cell>
          <cell r="D12868" t="str">
            <v>kg</v>
          </cell>
          <cell r="E12868">
            <v>0.3</v>
          </cell>
          <cell r="F12868">
            <v>24000</v>
          </cell>
          <cell r="G12868">
            <v>1</v>
          </cell>
          <cell r="H12868">
            <v>7200</v>
          </cell>
        </row>
        <row r="12869">
          <cell r="B12869" t="str">
            <v>V09757</v>
          </cell>
          <cell r="C12869" t="str">
            <v>Mỡ YOC</v>
          </cell>
          <cell r="D12869" t="str">
            <v>kg</v>
          </cell>
          <cell r="E12869">
            <v>0.8</v>
          </cell>
          <cell r="F12869">
            <v>13889</v>
          </cell>
          <cell r="G12869">
            <v>1</v>
          </cell>
          <cell r="H12869">
            <v>11111.2</v>
          </cell>
        </row>
        <row r="12870">
          <cell r="B12870" t="str">
            <v>V04247</v>
          </cell>
          <cell r="C12870" t="str">
            <v>Giẻ lau</v>
          </cell>
          <cell r="D12870" t="str">
            <v>kg</v>
          </cell>
          <cell r="E12870">
            <v>3.6</v>
          </cell>
          <cell r="F12870">
            <v>5000</v>
          </cell>
          <cell r="G12870">
            <v>1</v>
          </cell>
          <cell r="H12870">
            <v>18000</v>
          </cell>
        </row>
        <row r="12871">
          <cell r="C12871" t="str">
            <v>Cộng</v>
          </cell>
          <cell r="H12871">
            <v>76811.199999999997</v>
          </cell>
        </row>
        <row r="12872">
          <cell r="C12872" t="str">
            <v>b) Nhân công</v>
          </cell>
          <cell r="H12872">
            <v>9020111.1842105277</v>
          </cell>
        </row>
        <row r="12873">
          <cell r="B12873" t="str">
            <v>N2457</v>
          </cell>
          <cell r="C12873" t="str">
            <v>Nhân công bậc 4,5/7 - Nhóm 2</v>
          </cell>
          <cell r="D12873" t="str">
            <v>công</v>
          </cell>
          <cell r="E12873">
            <v>21.1</v>
          </cell>
          <cell r="F12873">
            <v>427493.42105263157</v>
          </cell>
          <cell r="G12873">
            <v>1</v>
          </cell>
          <cell r="H12873">
            <v>9020111.1842105277</v>
          </cell>
        </row>
        <row r="12874">
          <cell r="C12874" t="str">
            <v>c) Máy thi công</v>
          </cell>
          <cell r="H12874">
            <v>1088115.068704</v>
          </cell>
        </row>
        <row r="12875">
          <cell r="B12875" t="str">
            <v>M102.0302</v>
          </cell>
          <cell r="C12875" t="str">
            <v>Cần cẩu bánh xích 10T</v>
          </cell>
          <cell r="D12875" t="str">
            <v>ca</v>
          </cell>
          <cell r="E12875">
            <v>0.4</v>
          </cell>
          <cell r="F12875">
            <v>2641055.9920000001</v>
          </cell>
          <cell r="G12875">
            <v>1</v>
          </cell>
          <cell r="H12875">
            <v>1056422.3968</v>
          </cell>
        </row>
        <row r="12876">
          <cell r="B12876" t="str">
            <v>M999</v>
          </cell>
          <cell r="C12876" t="str">
            <v>Máy khác</v>
          </cell>
          <cell r="D12876" t="str">
            <v>%</v>
          </cell>
          <cell r="E12876">
            <v>3</v>
          </cell>
          <cell r="F12876">
            <v>1056422.3968</v>
          </cell>
          <cell r="H12876">
            <v>31692.671903999999</v>
          </cell>
        </row>
        <row r="12877">
          <cell r="C12877" t="str">
            <v>Cộng</v>
          </cell>
          <cell r="H12877">
            <v>1088115.068704</v>
          </cell>
        </row>
        <row r="12878">
          <cell r="B12878" t="str">
            <v>T2.3222</v>
          </cell>
          <cell r="C12878" t="str">
            <v>Lắp đặt dao cách ly 3 pha ngoài trời, loại ≤ 110kV, tiếp đất 1 đầu</v>
          </cell>
          <cell r="D12878" t="str">
            <v>1 bộ (3 pha)</v>
          </cell>
          <cell r="E12878">
            <v>1</v>
          </cell>
          <cell r="I12878">
            <v>48194.5</v>
          </cell>
          <cell r="J12878">
            <v>5608713.6842105258</v>
          </cell>
          <cell r="K12878">
            <v>876784.4767440001</v>
          </cell>
        </row>
        <row r="12879">
          <cell r="C12879" t="str">
            <v>a) Vật liệu</v>
          </cell>
          <cell r="H12879">
            <v>48194.5</v>
          </cell>
        </row>
        <row r="12880">
          <cell r="B12880" t="str">
            <v>V01032</v>
          </cell>
          <cell r="C12880" t="str">
            <v>Giấy ráp</v>
          </cell>
          <cell r="D12880" t="str">
            <v>tờ</v>
          </cell>
          <cell r="E12880">
            <v>2.5</v>
          </cell>
          <cell r="F12880">
            <v>8100</v>
          </cell>
          <cell r="G12880">
            <v>1</v>
          </cell>
          <cell r="H12880">
            <v>20250</v>
          </cell>
        </row>
        <row r="12881">
          <cell r="B12881" t="str">
            <v>V46904</v>
          </cell>
          <cell r="C12881" t="str">
            <v>Vagơlin</v>
          </cell>
          <cell r="D12881" t="str">
            <v>kg</v>
          </cell>
          <cell r="E12881">
            <v>0.25</v>
          </cell>
          <cell r="F12881">
            <v>24000</v>
          </cell>
          <cell r="G12881">
            <v>1</v>
          </cell>
          <cell r="H12881">
            <v>6000</v>
          </cell>
        </row>
        <row r="12882">
          <cell r="B12882" t="str">
            <v>V09757</v>
          </cell>
          <cell r="C12882" t="str">
            <v>Mỡ YOC</v>
          </cell>
          <cell r="D12882" t="str">
            <v>kg</v>
          </cell>
          <cell r="E12882">
            <v>0.5</v>
          </cell>
          <cell r="F12882">
            <v>13889</v>
          </cell>
          <cell r="G12882">
            <v>1</v>
          </cell>
          <cell r="H12882">
            <v>6944.5</v>
          </cell>
        </row>
        <row r="12883">
          <cell r="B12883" t="str">
            <v>V04247</v>
          </cell>
          <cell r="C12883" t="str">
            <v>Giẻ lau</v>
          </cell>
          <cell r="D12883" t="str">
            <v>kg</v>
          </cell>
          <cell r="E12883">
            <v>3</v>
          </cell>
          <cell r="F12883">
            <v>5000</v>
          </cell>
          <cell r="G12883">
            <v>1</v>
          </cell>
          <cell r="H12883">
            <v>15000</v>
          </cell>
        </row>
        <row r="12884">
          <cell r="C12884" t="str">
            <v>Cộng</v>
          </cell>
          <cell r="H12884">
            <v>48194.5</v>
          </cell>
        </row>
        <row r="12885">
          <cell r="C12885" t="str">
            <v>b) Nhân công</v>
          </cell>
          <cell r="H12885">
            <v>5608713.6842105258</v>
          </cell>
        </row>
        <row r="12886">
          <cell r="B12886" t="str">
            <v>N2457</v>
          </cell>
          <cell r="C12886" t="str">
            <v>Nhân công bậc 4,5/7 - Nhóm 2</v>
          </cell>
          <cell r="D12886" t="str">
            <v>công</v>
          </cell>
          <cell r="E12886">
            <v>13.12</v>
          </cell>
          <cell r="F12886">
            <v>427493.42105263157</v>
          </cell>
          <cell r="G12886">
            <v>1</v>
          </cell>
          <cell r="H12886">
            <v>5608713.6842105258</v>
          </cell>
        </row>
        <row r="12887">
          <cell r="C12887" t="str">
            <v>c) Máy thi công</v>
          </cell>
          <cell r="H12887">
            <v>876784.4767440001</v>
          </cell>
        </row>
        <row r="12888">
          <cell r="B12888" t="str">
            <v>M102.0301</v>
          </cell>
          <cell r="C12888" t="str">
            <v>Cần cẩu bánh xích 5T</v>
          </cell>
          <cell r="D12888" t="str">
            <v>ca</v>
          </cell>
          <cell r="E12888">
            <v>0.36</v>
          </cell>
          <cell r="F12888">
            <v>2364575.1800000002</v>
          </cell>
          <cell r="G12888">
            <v>1</v>
          </cell>
          <cell r="H12888">
            <v>851247.06480000005</v>
          </cell>
        </row>
        <row r="12889">
          <cell r="B12889" t="str">
            <v>M999</v>
          </cell>
          <cell r="C12889" t="str">
            <v>Máy khác</v>
          </cell>
          <cell r="D12889" t="str">
            <v>%</v>
          </cell>
          <cell r="E12889">
            <v>3</v>
          </cell>
          <cell r="F12889">
            <v>851247.06480000005</v>
          </cell>
          <cell r="H12889">
            <v>25537.411944000003</v>
          </cell>
        </row>
        <row r="12890">
          <cell r="C12890" t="str">
            <v>Cộng</v>
          </cell>
          <cell r="H12890">
            <v>876784.4767440001</v>
          </cell>
        </row>
        <row r="12891">
          <cell r="B12891" t="str">
            <v>T2.3223</v>
          </cell>
          <cell r="C12891" t="str">
            <v>Lắp đặt dao cách ly 3 pha ngoài trời, loại ≤ 35kV, tiếp đất 1 đầu</v>
          </cell>
          <cell r="D12891" t="str">
            <v>1 bộ (3 pha)</v>
          </cell>
          <cell r="E12891">
            <v>1</v>
          </cell>
          <cell r="I12891">
            <v>29196.7</v>
          </cell>
          <cell r="J12891">
            <v>3659343.6842105263</v>
          </cell>
          <cell r="K12891">
            <v>584522.98449600011</v>
          </cell>
        </row>
        <row r="12892">
          <cell r="C12892" t="str">
            <v>a) Vật liệu</v>
          </cell>
          <cell r="H12892">
            <v>29196.7</v>
          </cell>
        </row>
        <row r="12893">
          <cell r="B12893" t="str">
            <v>V01032</v>
          </cell>
          <cell r="C12893" t="str">
            <v>Giấy ráp</v>
          </cell>
          <cell r="D12893" t="str">
            <v>tờ</v>
          </cell>
          <cell r="E12893">
            <v>1.5</v>
          </cell>
          <cell r="F12893">
            <v>8100</v>
          </cell>
          <cell r="G12893">
            <v>1</v>
          </cell>
          <cell r="H12893">
            <v>12150</v>
          </cell>
        </row>
        <row r="12894">
          <cell r="B12894" t="str">
            <v>V46904</v>
          </cell>
          <cell r="C12894" t="str">
            <v>Vagơlin</v>
          </cell>
          <cell r="D12894" t="str">
            <v>kg</v>
          </cell>
          <cell r="E12894">
            <v>0.12</v>
          </cell>
          <cell r="F12894">
            <v>24000</v>
          </cell>
          <cell r="G12894">
            <v>1</v>
          </cell>
          <cell r="H12894">
            <v>2880</v>
          </cell>
        </row>
        <row r="12895">
          <cell r="B12895" t="str">
            <v>V09757</v>
          </cell>
          <cell r="C12895" t="str">
            <v>Mỡ YOC</v>
          </cell>
          <cell r="D12895" t="str">
            <v>kg</v>
          </cell>
          <cell r="E12895">
            <v>0.3</v>
          </cell>
          <cell r="F12895">
            <v>13889</v>
          </cell>
          <cell r="G12895">
            <v>1</v>
          </cell>
          <cell r="H12895">
            <v>4166.7</v>
          </cell>
        </row>
        <row r="12896">
          <cell r="B12896" t="str">
            <v>V04247</v>
          </cell>
          <cell r="C12896" t="str">
            <v>Giẻ lau</v>
          </cell>
          <cell r="D12896" t="str">
            <v>kg</v>
          </cell>
          <cell r="E12896">
            <v>2</v>
          </cell>
          <cell r="F12896">
            <v>5000</v>
          </cell>
          <cell r="G12896">
            <v>1</v>
          </cell>
          <cell r="H12896">
            <v>10000</v>
          </cell>
        </row>
        <row r="12897">
          <cell r="C12897" t="str">
            <v>Cộng</v>
          </cell>
          <cell r="H12897">
            <v>29196.7</v>
          </cell>
        </row>
        <row r="12898">
          <cell r="C12898" t="str">
            <v>b) Nhân công</v>
          </cell>
          <cell r="H12898">
            <v>3659343.6842105263</v>
          </cell>
        </row>
        <row r="12899">
          <cell r="B12899" t="str">
            <v>N2457</v>
          </cell>
          <cell r="C12899" t="str">
            <v>Nhân công bậc 4,5/7 - Nhóm 2</v>
          </cell>
          <cell r="D12899" t="str">
            <v>công</v>
          </cell>
          <cell r="E12899">
            <v>8.56</v>
          </cell>
          <cell r="F12899">
            <v>427493.42105263157</v>
          </cell>
          <cell r="G12899">
            <v>1</v>
          </cell>
          <cell r="H12899">
            <v>3659343.6842105263</v>
          </cell>
        </row>
        <row r="12900">
          <cell r="C12900" t="str">
            <v>c) Máy thi công</v>
          </cell>
          <cell r="H12900">
            <v>584522.98449600011</v>
          </cell>
        </row>
        <row r="12901">
          <cell r="B12901" t="str">
            <v>M102.0301</v>
          </cell>
          <cell r="C12901" t="str">
            <v>Cần cẩu bánh xích 5T</v>
          </cell>
          <cell r="D12901" t="str">
            <v>ca</v>
          </cell>
          <cell r="E12901">
            <v>0.24</v>
          </cell>
          <cell r="F12901">
            <v>2364575.1800000002</v>
          </cell>
          <cell r="G12901">
            <v>1</v>
          </cell>
          <cell r="H12901">
            <v>567498.04320000007</v>
          </cell>
        </row>
        <row r="12902">
          <cell r="B12902" t="str">
            <v>M999</v>
          </cell>
          <cell r="C12902" t="str">
            <v>Máy khác</v>
          </cell>
          <cell r="D12902" t="str">
            <v>%</v>
          </cell>
          <cell r="E12902">
            <v>3</v>
          </cell>
          <cell r="F12902">
            <v>567498.04320000007</v>
          </cell>
          <cell r="H12902">
            <v>17024.941296000001</v>
          </cell>
        </row>
        <row r="12903">
          <cell r="C12903" t="str">
            <v>Cộng</v>
          </cell>
          <cell r="H12903">
            <v>584522.98449600011</v>
          </cell>
        </row>
        <row r="12904">
          <cell r="B12904" t="str">
            <v>T2.3224</v>
          </cell>
          <cell r="C12904" t="str">
            <v>Lắp đặt dao cách ly 3 pha ngoài trời, loại ≤ 10kV, tiếp đất 1 đầu</v>
          </cell>
          <cell r="D12904" t="str">
            <v>1 bộ (3 pha)</v>
          </cell>
          <cell r="E12904">
            <v>1</v>
          </cell>
          <cell r="I12904">
            <v>25146.7</v>
          </cell>
          <cell r="J12904">
            <v>2992453.9473684211</v>
          </cell>
          <cell r="K12904">
            <v>0</v>
          </cell>
        </row>
        <row r="12905">
          <cell r="C12905" t="str">
            <v>a) Vật liệu</v>
          </cell>
          <cell r="H12905">
            <v>25146.7</v>
          </cell>
        </row>
        <row r="12906">
          <cell r="B12906" t="str">
            <v>V01032</v>
          </cell>
          <cell r="C12906" t="str">
            <v>Giấy ráp</v>
          </cell>
          <cell r="D12906" t="str">
            <v>tờ</v>
          </cell>
          <cell r="E12906">
            <v>1</v>
          </cell>
          <cell r="F12906">
            <v>8100</v>
          </cell>
          <cell r="G12906">
            <v>1</v>
          </cell>
          <cell r="H12906">
            <v>8100</v>
          </cell>
        </row>
        <row r="12907">
          <cell r="B12907" t="str">
            <v>V46904</v>
          </cell>
          <cell r="C12907" t="str">
            <v>Vagơlin</v>
          </cell>
          <cell r="D12907" t="str">
            <v>kg</v>
          </cell>
          <cell r="E12907">
            <v>0.12</v>
          </cell>
          <cell r="F12907">
            <v>24000</v>
          </cell>
          <cell r="G12907">
            <v>1</v>
          </cell>
          <cell r="H12907">
            <v>2880</v>
          </cell>
        </row>
        <row r="12908">
          <cell r="B12908" t="str">
            <v>V09757</v>
          </cell>
          <cell r="C12908" t="str">
            <v>Mỡ YOC</v>
          </cell>
          <cell r="D12908" t="str">
            <v>kg</v>
          </cell>
          <cell r="E12908">
            <v>0.3</v>
          </cell>
          <cell r="F12908">
            <v>13889</v>
          </cell>
          <cell r="G12908">
            <v>1</v>
          </cell>
          <cell r="H12908">
            <v>4166.7</v>
          </cell>
        </row>
        <row r="12909">
          <cell r="B12909" t="str">
            <v>V04247</v>
          </cell>
          <cell r="C12909" t="str">
            <v>Giẻ lau</v>
          </cell>
          <cell r="D12909" t="str">
            <v>kg</v>
          </cell>
          <cell r="E12909">
            <v>2</v>
          </cell>
          <cell r="F12909">
            <v>5000</v>
          </cell>
          <cell r="G12909">
            <v>1</v>
          </cell>
          <cell r="H12909">
            <v>10000</v>
          </cell>
        </row>
        <row r="12910">
          <cell r="C12910" t="str">
            <v>Cộng</v>
          </cell>
          <cell r="H12910">
            <v>25146.7</v>
          </cell>
        </row>
        <row r="12911">
          <cell r="C12911" t="str">
            <v>b) Nhân công</v>
          </cell>
          <cell r="H12911">
            <v>2992453.9473684211</v>
          </cell>
        </row>
        <row r="12912">
          <cell r="B12912" t="str">
            <v>N2457</v>
          </cell>
          <cell r="C12912" t="str">
            <v>Nhân công bậc 4,5/7 - Nhóm 2</v>
          </cell>
          <cell r="D12912" t="str">
            <v>công</v>
          </cell>
          <cell r="E12912">
            <v>7</v>
          </cell>
          <cell r="F12912">
            <v>427493.42105263157</v>
          </cell>
          <cell r="G12912">
            <v>1</v>
          </cell>
          <cell r="H12912">
            <v>2992453.9473684211</v>
          </cell>
        </row>
        <row r="12913">
          <cell r="C12913" t="str">
            <v>c) Máy thi công</v>
          </cell>
          <cell r="H12913">
            <v>0</v>
          </cell>
        </row>
        <row r="12914">
          <cell r="B12914" t="str">
            <v>M999</v>
          </cell>
          <cell r="C12914" t="str">
            <v>Máy khác</v>
          </cell>
          <cell r="D12914" t="str">
            <v>%</v>
          </cell>
          <cell r="E12914">
            <v>3</v>
          </cell>
          <cell r="H12914">
            <v>0</v>
          </cell>
        </row>
        <row r="12915">
          <cell r="B12915" t="str">
            <v>T2.3231</v>
          </cell>
          <cell r="C12915" t="str">
            <v>Lắp đặt dao cách ly 3 pha ngoài trời, loại 220kV, tiếp đất 2 đầu</v>
          </cell>
          <cell r="D12915" t="str">
            <v>1 bộ (3 pha)</v>
          </cell>
          <cell r="E12915">
            <v>1</v>
          </cell>
          <cell r="I12915">
            <v>76811.199999999997</v>
          </cell>
          <cell r="J12915">
            <v>10824133.421052631</v>
          </cell>
          <cell r="K12915">
            <v>1088115.068704</v>
          </cell>
        </row>
        <row r="12916">
          <cell r="C12916" t="str">
            <v>a) Vật liệu</v>
          </cell>
          <cell r="H12916">
            <v>76811.199999999997</v>
          </cell>
        </row>
        <row r="12917">
          <cell r="B12917" t="str">
            <v>V01032</v>
          </cell>
          <cell r="C12917" t="str">
            <v>Giấy ráp</v>
          </cell>
          <cell r="D12917" t="str">
            <v>tờ</v>
          </cell>
          <cell r="E12917">
            <v>5</v>
          </cell>
          <cell r="F12917">
            <v>8100</v>
          </cell>
          <cell r="G12917">
            <v>1</v>
          </cell>
          <cell r="H12917">
            <v>40500</v>
          </cell>
        </row>
        <row r="12918">
          <cell r="B12918" t="str">
            <v>V46904</v>
          </cell>
          <cell r="C12918" t="str">
            <v>Vagơlin</v>
          </cell>
          <cell r="D12918" t="str">
            <v>kg</v>
          </cell>
          <cell r="E12918">
            <v>0.3</v>
          </cell>
          <cell r="F12918">
            <v>24000</v>
          </cell>
          <cell r="G12918">
            <v>1</v>
          </cell>
          <cell r="H12918">
            <v>7200</v>
          </cell>
        </row>
        <row r="12919">
          <cell r="B12919" t="str">
            <v>V09757</v>
          </cell>
          <cell r="C12919" t="str">
            <v>Mỡ YOC</v>
          </cell>
          <cell r="D12919" t="str">
            <v>kg</v>
          </cell>
          <cell r="E12919">
            <v>0.8</v>
          </cell>
          <cell r="F12919">
            <v>13889</v>
          </cell>
          <cell r="G12919">
            <v>1</v>
          </cell>
          <cell r="H12919">
            <v>11111.2</v>
          </cell>
        </row>
        <row r="12920">
          <cell r="B12920" t="str">
            <v>V04247</v>
          </cell>
          <cell r="C12920" t="str">
            <v>Giẻ lau</v>
          </cell>
          <cell r="D12920" t="str">
            <v>kg</v>
          </cell>
          <cell r="E12920">
            <v>3.6</v>
          </cell>
          <cell r="F12920">
            <v>5000</v>
          </cell>
          <cell r="G12920">
            <v>1</v>
          </cell>
          <cell r="H12920">
            <v>18000</v>
          </cell>
        </row>
        <row r="12921">
          <cell r="C12921" t="str">
            <v>Cộng</v>
          </cell>
          <cell r="H12921">
            <v>76811.199999999997</v>
          </cell>
        </row>
        <row r="12922">
          <cell r="C12922" t="str">
            <v>b) Nhân công</v>
          </cell>
          <cell r="H12922">
            <v>10824133.421052631</v>
          </cell>
        </row>
        <row r="12923">
          <cell r="B12923" t="str">
            <v>N2457</v>
          </cell>
          <cell r="C12923" t="str">
            <v>Nhân công bậc 4,5/7 - Nhóm 2</v>
          </cell>
          <cell r="D12923" t="str">
            <v>công</v>
          </cell>
          <cell r="E12923">
            <v>25.32</v>
          </cell>
          <cell r="F12923">
            <v>427493.42105263157</v>
          </cell>
          <cell r="G12923">
            <v>1</v>
          </cell>
          <cell r="H12923">
            <v>10824133.421052631</v>
          </cell>
        </row>
        <row r="12924">
          <cell r="C12924" t="str">
            <v>c) Máy thi công</v>
          </cell>
          <cell r="H12924">
            <v>1088115.068704</v>
          </cell>
        </row>
        <row r="12925">
          <cell r="B12925" t="str">
            <v>M102.0302</v>
          </cell>
          <cell r="C12925" t="str">
            <v>Cần cẩu bánh xích 10T</v>
          </cell>
          <cell r="D12925" t="str">
            <v>ca</v>
          </cell>
          <cell r="E12925">
            <v>0.4</v>
          </cell>
          <cell r="F12925">
            <v>2641055.9920000001</v>
          </cell>
          <cell r="G12925">
            <v>1</v>
          </cell>
          <cell r="H12925">
            <v>1056422.3968</v>
          </cell>
        </row>
        <row r="12926">
          <cell r="B12926" t="str">
            <v>M999</v>
          </cell>
          <cell r="C12926" t="str">
            <v>Máy khác</v>
          </cell>
          <cell r="D12926" t="str">
            <v>%</v>
          </cell>
          <cell r="E12926">
            <v>3</v>
          </cell>
          <cell r="F12926">
            <v>1056422.3968</v>
          </cell>
          <cell r="H12926">
            <v>31692.671903999999</v>
          </cell>
        </row>
        <row r="12927">
          <cell r="C12927" t="str">
            <v>Cộng</v>
          </cell>
          <cell r="H12927">
            <v>1088115.068704</v>
          </cell>
        </row>
        <row r="12928">
          <cell r="B12928" t="str">
            <v>T2.3232</v>
          </cell>
          <cell r="C12928" t="str">
            <v>Lắp đặt dao cách ly 3 pha ngoài trời, loại ≤ 110kV, tiếp đất 2 đầu</v>
          </cell>
          <cell r="D12928" t="str">
            <v>1 bộ (3 pha)</v>
          </cell>
          <cell r="E12928">
            <v>1</v>
          </cell>
          <cell r="I12928">
            <v>48194.5</v>
          </cell>
          <cell r="J12928">
            <v>6600498.421052631</v>
          </cell>
          <cell r="K12928">
            <v>876784.4767440001</v>
          </cell>
        </row>
        <row r="12929">
          <cell r="C12929" t="str">
            <v>a) Vật liệu</v>
          </cell>
          <cell r="H12929">
            <v>48194.5</v>
          </cell>
        </row>
        <row r="12930">
          <cell r="B12930" t="str">
            <v>V01032</v>
          </cell>
          <cell r="C12930" t="str">
            <v>Giấy ráp</v>
          </cell>
          <cell r="D12930" t="str">
            <v>tờ</v>
          </cell>
          <cell r="E12930">
            <v>2.5</v>
          </cell>
          <cell r="F12930">
            <v>8100</v>
          </cell>
          <cell r="G12930">
            <v>1</v>
          </cell>
          <cell r="H12930">
            <v>20250</v>
          </cell>
        </row>
        <row r="12931">
          <cell r="B12931" t="str">
            <v>V46904</v>
          </cell>
          <cell r="C12931" t="str">
            <v>Vagơlin</v>
          </cell>
          <cell r="D12931" t="str">
            <v>kg</v>
          </cell>
          <cell r="E12931">
            <v>0.25</v>
          </cell>
          <cell r="F12931">
            <v>24000</v>
          </cell>
          <cell r="G12931">
            <v>1</v>
          </cell>
          <cell r="H12931">
            <v>6000</v>
          </cell>
        </row>
        <row r="12932">
          <cell r="B12932" t="str">
            <v>V09757</v>
          </cell>
          <cell r="C12932" t="str">
            <v>Mỡ YOC</v>
          </cell>
          <cell r="D12932" t="str">
            <v>kg</v>
          </cell>
          <cell r="E12932">
            <v>0.5</v>
          </cell>
          <cell r="F12932">
            <v>13889</v>
          </cell>
          <cell r="G12932">
            <v>1</v>
          </cell>
          <cell r="H12932">
            <v>6944.5</v>
          </cell>
        </row>
        <row r="12933">
          <cell r="B12933" t="str">
            <v>V04247</v>
          </cell>
          <cell r="C12933" t="str">
            <v>Giẻ lau</v>
          </cell>
          <cell r="D12933" t="str">
            <v>kg</v>
          </cell>
          <cell r="E12933">
            <v>3</v>
          </cell>
          <cell r="F12933">
            <v>5000</v>
          </cell>
          <cell r="G12933">
            <v>1</v>
          </cell>
          <cell r="H12933">
            <v>15000</v>
          </cell>
        </row>
        <row r="12934">
          <cell r="C12934" t="str">
            <v>Cộng</v>
          </cell>
          <cell r="H12934">
            <v>48194.5</v>
          </cell>
        </row>
        <row r="12935">
          <cell r="C12935" t="str">
            <v>b) Nhân công</v>
          </cell>
          <cell r="H12935">
            <v>6600498.421052631</v>
          </cell>
        </row>
        <row r="12936">
          <cell r="B12936" t="str">
            <v>N2457</v>
          </cell>
          <cell r="C12936" t="str">
            <v>Nhân công bậc 4,5/7 - Nhóm 2</v>
          </cell>
          <cell r="D12936" t="str">
            <v>công</v>
          </cell>
          <cell r="E12936">
            <v>15.44</v>
          </cell>
          <cell r="F12936">
            <v>427493.42105263157</v>
          </cell>
          <cell r="G12936">
            <v>1</v>
          </cell>
          <cell r="H12936">
            <v>6600498.421052631</v>
          </cell>
        </row>
        <row r="12937">
          <cell r="C12937" t="str">
            <v>c) Máy thi công</v>
          </cell>
          <cell r="H12937">
            <v>876784.4767440001</v>
          </cell>
        </row>
        <row r="12938">
          <cell r="B12938" t="str">
            <v>M102.0301</v>
          </cell>
          <cell r="C12938" t="str">
            <v>Cần cẩu bánh xích 5T</v>
          </cell>
          <cell r="D12938" t="str">
            <v>ca</v>
          </cell>
          <cell r="E12938">
            <v>0.36</v>
          </cell>
          <cell r="F12938">
            <v>2364575.1800000002</v>
          </cell>
          <cell r="G12938">
            <v>1</v>
          </cell>
          <cell r="H12938">
            <v>851247.06480000005</v>
          </cell>
        </row>
        <row r="12939">
          <cell r="B12939" t="str">
            <v>M999</v>
          </cell>
          <cell r="C12939" t="str">
            <v>Máy khác</v>
          </cell>
          <cell r="D12939" t="str">
            <v>%</v>
          </cell>
          <cell r="E12939">
            <v>3</v>
          </cell>
          <cell r="F12939">
            <v>851247.06480000005</v>
          </cell>
          <cell r="H12939">
            <v>25537.411944000003</v>
          </cell>
        </row>
        <row r="12940">
          <cell r="C12940" t="str">
            <v>Cộng</v>
          </cell>
          <cell r="H12940">
            <v>876784.4767440001</v>
          </cell>
        </row>
        <row r="12941">
          <cell r="B12941" t="str">
            <v>T2.3233</v>
          </cell>
          <cell r="C12941" t="str">
            <v>Lắp đặt dao cách ly 3 pha ngoài trời, loại ≤ 35kV, tiếp đất 2 đầu</v>
          </cell>
          <cell r="D12941" t="str">
            <v>1 bộ (3 pha)</v>
          </cell>
          <cell r="E12941">
            <v>1</v>
          </cell>
          <cell r="I12941">
            <v>29196.7</v>
          </cell>
          <cell r="J12941">
            <v>4326233.421052631</v>
          </cell>
          <cell r="K12941">
            <v>584522.98449600011</v>
          </cell>
        </row>
        <row r="12942">
          <cell r="C12942" t="str">
            <v>a) Vật liệu</v>
          </cell>
          <cell r="H12942">
            <v>29196.7</v>
          </cell>
        </row>
        <row r="12943">
          <cell r="B12943" t="str">
            <v>V01032</v>
          </cell>
          <cell r="C12943" t="str">
            <v>Giấy ráp</v>
          </cell>
          <cell r="D12943" t="str">
            <v>tờ</v>
          </cell>
          <cell r="E12943">
            <v>1.5</v>
          </cell>
          <cell r="F12943">
            <v>8100</v>
          </cell>
          <cell r="G12943">
            <v>1</v>
          </cell>
          <cell r="H12943">
            <v>12150</v>
          </cell>
        </row>
        <row r="12944">
          <cell r="B12944" t="str">
            <v>V46904</v>
          </cell>
          <cell r="C12944" t="str">
            <v>Vagơlin</v>
          </cell>
          <cell r="D12944" t="str">
            <v>kg</v>
          </cell>
          <cell r="E12944">
            <v>0.12</v>
          </cell>
          <cell r="F12944">
            <v>24000</v>
          </cell>
          <cell r="G12944">
            <v>1</v>
          </cell>
          <cell r="H12944">
            <v>2880</v>
          </cell>
        </row>
        <row r="12945">
          <cell r="B12945" t="str">
            <v>V09757</v>
          </cell>
          <cell r="C12945" t="str">
            <v>Mỡ YOC</v>
          </cell>
          <cell r="D12945" t="str">
            <v>kg</v>
          </cell>
          <cell r="E12945">
            <v>0.3</v>
          </cell>
          <cell r="F12945">
            <v>13889</v>
          </cell>
          <cell r="G12945">
            <v>1</v>
          </cell>
          <cell r="H12945">
            <v>4166.7</v>
          </cell>
        </row>
        <row r="12946">
          <cell r="B12946" t="str">
            <v>V04247</v>
          </cell>
          <cell r="C12946" t="str">
            <v>Giẻ lau</v>
          </cell>
          <cell r="D12946" t="str">
            <v>kg</v>
          </cell>
          <cell r="E12946">
            <v>2</v>
          </cell>
          <cell r="F12946">
            <v>5000</v>
          </cell>
          <cell r="G12946">
            <v>1</v>
          </cell>
          <cell r="H12946">
            <v>10000</v>
          </cell>
        </row>
        <row r="12947">
          <cell r="C12947" t="str">
            <v>Cộng</v>
          </cell>
          <cell r="H12947">
            <v>29196.7</v>
          </cell>
        </row>
        <row r="12948">
          <cell r="C12948" t="str">
            <v>b) Nhân công</v>
          </cell>
          <cell r="H12948">
            <v>4326233.421052631</v>
          </cell>
        </row>
        <row r="12949">
          <cell r="B12949" t="str">
            <v>N2457</v>
          </cell>
          <cell r="C12949" t="str">
            <v>Nhân công bậc 4,5/7 - Nhóm 2</v>
          </cell>
          <cell r="D12949" t="str">
            <v>công</v>
          </cell>
          <cell r="E12949">
            <v>10.119999999999999</v>
          </cell>
          <cell r="F12949">
            <v>427493.42105263157</v>
          </cell>
          <cell r="G12949">
            <v>1</v>
          </cell>
          <cell r="H12949">
            <v>4326233.421052631</v>
          </cell>
        </row>
        <row r="12950">
          <cell r="C12950" t="str">
            <v>c) Máy thi công</v>
          </cell>
          <cell r="H12950">
            <v>584522.98449600011</v>
          </cell>
        </row>
        <row r="12951">
          <cell r="B12951" t="str">
            <v>M102.0301</v>
          </cell>
          <cell r="C12951" t="str">
            <v>Cần cẩu bánh xích 5T</v>
          </cell>
          <cell r="D12951" t="str">
            <v>ca</v>
          </cell>
          <cell r="E12951">
            <v>0.24</v>
          </cell>
          <cell r="F12951">
            <v>2364575.1800000002</v>
          </cell>
          <cell r="G12951">
            <v>1</v>
          </cell>
          <cell r="H12951">
            <v>567498.04320000007</v>
          </cell>
        </row>
        <row r="12952">
          <cell r="B12952" t="str">
            <v>M999</v>
          </cell>
          <cell r="C12952" t="str">
            <v>Máy khác</v>
          </cell>
          <cell r="D12952" t="str">
            <v>%</v>
          </cell>
          <cell r="E12952">
            <v>3</v>
          </cell>
          <cell r="F12952">
            <v>567498.04320000007</v>
          </cell>
          <cell r="H12952">
            <v>17024.941296000001</v>
          </cell>
        </row>
        <row r="12953">
          <cell r="C12953" t="str">
            <v>Cộng</v>
          </cell>
          <cell r="H12953">
            <v>584522.98449600011</v>
          </cell>
        </row>
        <row r="12954">
          <cell r="B12954" t="str">
            <v>T2.3234</v>
          </cell>
          <cell r="C12954" t="str">
            <v>Lắp đặt dao cách ly 3 pha ngoài trời, loại ≤ 10kV, tiếp đất 2 đầu</v>
          </cell>
          <cell r="D12954" t="str">
            <v>1 bộ (3 pha)</v>
          </cell>
          <cell r="E12954">
            <v>1</v>
          </cell>
          <cell r="I12954">
            <v>25146.7</v>
          </cell>
          <cell r="J12954">
            <v>3590944.7368421052</v>
          </cell>
          <cell r="K12954">
            <v>0</v>
          </cell>
        </row>
        <row r="12955">
          <cell r="C12955" t="str">
            <v>a) Vật liệu</v>
          </cell>
          <cell r="H12955">
            <v>25146.7</v>
          </cell>
        </row>
        <row r="12956">
          <cell r="B12956" t="str">
            <v>V01032</v>
          </cell>
          <cell r="C12956" t="str">
            <v>Giấy ráp</v>
          </cell>
          <cell r="D12956" t="str">
            <v>tờ</v>
          </cell>
          <cell r="E12956">
            <v>1</v>
          </cell>
          <cell r="F12956">
            <v>8100</v>
          </cell>
          <cell r="G12956">
            <v>1</v>
          </cell>
          <cell r="H12956">
            <v>8100</v>
          </cell>
        </row>
        <row r="12957">
          <cell r="B12957" t="str">
            <v>V46904</v>
          </cell>
          <cell r="C12957" t="str">
            <v>Vagơlin</v>
          </cell>
          <cell r="D12957" t="str">
            <v>kg</v>
          </cell>
          <cell r="E12957">
            <v>0.12</v>
          </cell>
          <cell r="F12957">
            <v>24000</v>
          </cell>
          <cell r="G12957">
            <v>1</v>
          </cell>
          <cell r="H12957">
            <v>2880</v>
          </cell>
        </row>
        <row r="12958">
          <cell r="B12958" t="str">
            <v>V09757</v>
          </cell>
          <cell r="C12958" t="str">
            <v>Mỡ YOC</v>
          </cell>
          <cell r="D12958" t="str">
            <v>kg</v>
          </cell>
          <cell r="E12958">
            <v>0.3</v>
          </cell>
          <cell r="F12958">
            <v>13889</v>
          </cell>
          <cell r="G12958">
            <v>1</v>
          </cell>
          <cell r="H12958">
            <v>4166.7</v>
          </cell>
        </row>
        <row r="12959">
          <cell r="B12959" t="str">
            <v>V04247</v>
          </cell>
          <cell r="C12959" t="str">
            <v>Giẻ lau</v>
          </cell>
          <cell r="D12959" t="str">
            <v>kg</v>
          </cell>
          <cell r="E12959">
            <v>2</v>
          </cell>
          <cell r="F12959">
            <v>5000</v>
          </cell>
          <cell r="G12959">
            <v>1</v>
          </cell>
          <cell r="H12959">
            <v>10000</v>
          </cell>
        </row>
        <row r="12960">
          <cell r="C12960" t="str">
            <v>Cộng</v>
          </cell>
          <cell r="H12960">
            <v>25146.7</v>
          </cell>
        </row>
        <row r="12961">
          <cell r="C12961" t="str">
            <v>b) Nhân công</v>
          </cell>
          <cell r="H12961">
            <v>3590944.7368421052</v>
          </cell>
        </row>
        <row r="12962">
          <cell r="B12962" t="str">
            <v>N2457</v>
          </cell>
          <cell r="C12962" t="str">
            <v>Nhân công bậc 4,5/7 - Nhóm 2</v>
          </cell>
          <cell r="D12962" t="str">
            <v>công</v>
          </cell>
          <cell r="E12962">
            <v>8.4</v>
          </cell>
          <cell r="F12962">
            <v>427493.42105263157</v>
          </cell>
          <cell r="G12962">
            <v>1</v>
          </cell>
          <cell r="H12962">
            <v>3590944.7368421052</v>
          </cell>
        </row>
        <row r="12963">
          <cell r="C12963" t="str">
            <v>c) Máy thi công</v>
          </cell>
          <cell r="H12963">
            <v>0</v>
          </cell>
        </row>
        <row r="12964">
          <cell r="B12964" t="str">
            <v>M999</v>
          </cell>
          <cell r="C12964" t="str">
            <v>Máy khác</v>
          </cell>
          <cell r="D12964" t="str">
            <v>%</v>
          </cell>
          <cell r="E12964">
            <v>3</v>
          </cell>
          <cell r="H12964">
            <v>0</v>
          </cell>
        </row>
        <row r="12965">
          <cell r="B12965" t="str">
            <v>T2.3311</v>
          </cell>
          <cell r="C12965" t="str">
            <v>Lắp đặt dao cách ly trong nhà, loại ≤ 35kV, không tiếp đất</v>
          </cell>
          <cell r="D12965" t="str">
            <v>1 bộ (3 pha)</v>
          </cell>
          <cell r="E12965">
            <v>1</v>
          </cell>
          <cell r="I12965">
            <v>31258.35</v>
          </cell>
          <cell r="J12965">
            <v>2338389.0131578944</v>
          </cell>
          <cell r="K12965">
            <v>0</v>
          </cell>
        </row>
        <row r="12966">
          <cell r="C12966" t="str">
            <v>a) Vật liệu</v>
          </cell>
          <cell r="H12966">
            <v>31258.35</v>
          </cell>
        </row>
        <row r="12967">
          <cell r="B12967" t="str">
            <v>V01032</v>
          </cell>
          <cell r="C12967" t="str">
            <v>Giấy ráp</v>
          </cell>
          <cell r="D12967" t="str">
            <v>tờ</v>
          </cell>
          <cell r="E12967">
            <v>0.75</v>
          </cell>
          <cell r="F12967">
            <v>8100</v>
          </cell>
          <cell r="G12967">
            <v>1</v>
          </cell>
          <cell r="H12967">
            <v>6075</v>
          </cell>
        </row>
        <row r="12968">
          <cell r="B12968" t="str">
            <v>V46904</v>
          </cell>
          <cell r="C12968" t="str">
            <v>Vagơlin</v>
          </cell>
          <cell r="D12968" t="str">
            <v>kg</v>
          </cell>
          <cell r="E12968">
            <v>0.9</v>
          </cell>
          <cell r="F12968">
            <v>24000</v>
          </cell>
          <cell r="G12968">
            <v>1</v>
          </cell>
          <cell r="H12968">
            <v>21600</v>
          </cell>
        </row>
        <row r="12969">
          <cell r="B12969" t="str">
            <v>V09757</v>
          </cell>
          <cell r="C12969" t="str">
            <v>Mỡ YOC</v>
          </cell>
          <cell r="D12969" t="str">
            <v>kg</v>
          </cell>
          <cell r="E12969">
            <v>0.15</v>
          </cell>
          <cell r="F12969">
            <v>13889</v>
          </cell>
          <cell r="G12969">
            <v>1</v>
          </cell>
          <cell r="H12969">
            <v>2083.35</v>
          </cell>
        </row>
        <row r="12970">
          <cell r="B12970" t="str">
            <v>V04247</v>
          </cell>
          <cell r="C12970" t="str">
            <v>Giẻ lau</v>
          </cell>
          <cell r="D12970" t="str">
            <v>kg</v>
          </cell>
          <cell r="E12970">
            <v>0.3</v>
          </cell>
          <cell r="F12970">
            <v>5000</v>
          </cell>
          <cell r="G12970">
            <v>1</v>
          </cell>
          <cell r="H12970">
            <v>1500</v>
          </cell>
        </row>
        <row r="12971">
          <cell r="C12971" t="str">
            <v>Cộng</v>
          </cell>
          <cell r="H12971">
            <v>31258.35</v>
          </cell>
        </row>
        <row r="12972">
          <cell r="C12972" t="str">
            <v>b) Nhân công</v>
          </cell>
          <cell r="H12972">
            <v>2338389.0131578944</v>
          </cell>
        </row>
        <row r="12973">
          <cell r="B12973" t="str">
            <v>N2457</v>
          </cell>
          <cell r="C12973" t="str">
            <v>Nhân công bậc 4,5/7 - Nhóm 2</v>
          </cell>
          <cell r="D12973" t="str">
            <v>công</v>
          </cell>
          <cell r="E12973">
            <v>5.47</v>
          </cell>
          <cell r="F12973">
            <v>427493.42105263157</v>
          </cell>
          <cell r="G12973">
            <v>1</v>
          </cell>
          <cell r="H12973">
            <v>2338389.0131578944</v>
          </cell>
        </row>
        <row r="12974">
          <cell r="B12974" t="str">
            <v>T2.3312</v>
          </cell>
          <cell r="C12974" t="str">
            <v>Lắp đặt dao cách ly trong nhà, loại ≤ 10kV, không tiếp đất</v>
          </cell>
          <cell r="D12974" t="str">
            <v>1 bộ (3 pha)</v>
          </cell>
          <cell r="E12974">
            <v>1</v>
          </cell>
          <cell r="I12974">
            <v>20838.900000000001</v>
          </cell>
          <cell r="J12974">
            <v>1949369.9999999998</v>
          </cell>
          <cell r="K12974">
            <v>0</v>
          </cell>
        </row>
        <row r="12975">
          <cell r="C12975" t="str">
            <v>a) Vật liệu</v>
          </cell>
          <cell r="H12975">
            <v>20838.900000000001</v>
          </cell>
        </row>
        <row r="12976">
          <cell r="B12976" t="str">
            <v>V01032</v>
          </cell>
          <cell r="C12976" t="str">
            <v>Giấy ráp</v>
          </cell>
          <cell r="D12976" t="str">
            <v>tờ</v>
          </cell>
          <cell r="E12976">
            <v>0.5</v>
          </cell>
          <cell r="F12976">
            <v>8100</v>
          </cell>
          <cell r="G12976">
            <v>1</v>
          </cell>
          <cell r="H12976">
            <v>4050</v>
          </cell>
        </row>
        <row r="12977">
          <cell r="B12977" t="str">
            <v>V46904</v>
          </cell>
          <cell r="C12977" t="str">
            <v>Vagơlin</v>
          </cell>
          <cell r="D12977" t="str">
            <v>kg</v>
          </cell>
          <cell r="E12977">
            <v>0.6</v>
          </cell>
          <cell r="F12977">
            <v>24000</v>
          </cell>
          <cell r="G12977">
            <v>1</v>
          </cell>
          <cell r="H12977">
            <v>14400</v>
          </cell>
        </row>
        <row r="12978">
          <cell r="B12978" t="str">
            <v>V09757</v>
          </cell>
          <cell r="C12978" t="str">
            <v>Mỡ YOC</v>
          </cell>
          <cell r="D12978" t="str">
            <v>kg</v>
          </cell>
          <cell r="E12978">
            <v>0.1</v>
          </cell>
          <cell r="F12978">
            <v>13889</v>
          </cell>
          <cell r="G12978">
            <v>1</v>
          </cell>
          <cell r="H12978">
            <v>1388.9</v>
          </cell>
        </row>
        <row r="12979">
          <cell r="B12979" t="str">
            <v>V04247</v>
          </cell>
          <cell r="C12979" t="str">
            <v>Giẻ lau</v>
          </cell>
          <cell r="D12979" t="str">
            <v>kg</v>
          </cell>
          <cell r="E12979">
            <v>0.2</v>
          </cell>
          <cell r="F12979">
            <v>5000</v>
          </cell>
          <cell r="G12979">
            <v>1</v>
          </cell>
          <cell r="H12979">
            <v>1000</v>
          </cell>
        </row>
        <row r="12980">
          <cell r="C12980" t="str">
            <v>Cộng</v>
          </cell>
          <cell r="H12980">
            <v>20838.900000000001</v>
          </cell>
        </row>
        <row r="12981">
          <cell r="C12981" t="str">
            <v>b) Nhân công</v>
          </cell>
          <cell r="H12981">
            <v>1949369.9999999998</v>
          </cell>
        </row>
        <row r="12982">
          <cell r="B12982" t="str">
            <v>N2457</v>
          </cell>
          <cell r="C12982" t="str">
            <v>Nhân công bậc 4,5/7 - Nhóm 2</v>
          </cell>
          <cell r="D12982" t="str">
            <v>công</v>
          </cell>
          <cell r="E12982">
            <v>4.5599999999999996</v>
          </cell>
          <cell r="F12982">
            <v>427493.42105263157</v>
          </cell>
          <cell r="G12982">
            <v>1</v>
          </cell>
          <cell r="H12982">
            <v>1949369.9999999998</v>
          </cell>
        </row>
        <row r="12983">
          <cell r="B12983" t="str">
            <v>T2.3321</v>
          </cell>
          <cell r="C12983" t="str">
            <v>Lắp đặt dao cách ly trong nhà, loại ≤ 35kV, tiếp đất 1 đầu</v>
          </cell>
          <cell r="D12983" t="str">
            <v>1 bộ (3 pha)</v>
          </cell>
          <cell r="E12983">
            <v>1</v>
          </cell>
          <cell r="I12983">
            <v>31258.35</v>
          </cell>
          <cell r="J12983">
            <v>4360432.8947368413</v>
          </cell>
          <cell r="K12983">
            <v>0</v>
          </cell>
        </row>
        <row r="12984">
          <cell r="C12984" t="str">
            <v>a) Vật liệu</v>
          </cell>
          <cell r="H12984">
            <v>31258.35</v>
          </cell>
        </row>
        <row r="12985">
          <cell r="B12985" t="str">
            <v>V01032</v>
          </cell>
          <cell r="C12985" t="str">
            <v>Giấy ráp</v>
          </cell>
          <cell r="D12985" t="str">
            <v>tờ</v>
          </cell>
          <cell r="E12985">
            <v>0.75</v>
          </cell>
          <cell r="F12985">
            <v>8100</v>
          </cell>
          <cell r="G12985">
            <v>1</v>
          </cell>
          <cell r="H12985">
            <v>6075</v>
          </cell>
        </row>
        <row r="12986">
          <cell r="B12986" t="str">
            <v>V46904</v>
          </cell>
          <cell r="C12986" t="str">
            <v>Vagơlin</v>
          </cell>
          <cell r="D12986" t="str">
            <v>kg</v>
          </cell>
          <cell r="E12986">
            <v>0.9</v>
          </cell>
          <cell r="F12986">
            <v>24000</v>
          </cell>
          <cell r="G12986">
            <v>1</v>
          </cell>
          <cell r="H12986">
            <v>21600</v>
          </cell>
        </row>
        <row r="12987">
          <cell r="B12987" t="str">
            <v>V09757</v>
          </cell>
          <cell r="C12987" t="str">
            <v>Mỡ YOC</v>
          </cell>
          <cell r="D12987" t="str">
            <v>kg</v>
          </cell>
          <cell r="E12987">
            <v>0.15</v>
          </cell>
          <cell r="F12987">
            <v>13889</v>
          </cell>
          <cell r="G12987">
            <v>1</v>
          </cell>
          <cell r="H12987">
            <v>2083.35</v>
          </cell>
        </row>
        <row r="12988">
          <cell r="B12988" t="str">
            <v>V04247</v>
          </cell>
          <cell r="C12988" t="str">
            <v>Giẻ lau</v>
          </cell>
          <cell r="D12988" t="str">
            <v>kg</v>
          </cell>
          <cell r="E12988">
            <v>0.3</v>
          </cell>
          <cell r="F12988">
            <v>5000</v>
          </cell>
          <cell r="G12988">
            <v>1</v>
          </cell>
          <cell r="H12988">
            <v>1500</v>
          </cell>
        </row>
        <row r="12989">
          <cell r="C12989" t="str">
            <v>Cộng</v>
          </cell>
          <cell r="H12989">
            <v>31258.35</v>
          </cell>
        </row>
        <row r="12990">
          <cell r="C12990" t="str">
            <v>b) Nhân công</v>
          </cell>
          <cell r="H12990">
            <v>4360432.8947368413</v>
          </cell>
        </row>
        <row r="12991">
          <cell r="B12991" t="str">
            <v>N2457</v>
          </cell>
          <cell r="C12991" t="str">
            <v>Nhân công bậc 4,5/7 - Nhóm 2</v>
          </cell>
          <cell r="D12991" t="str">
            <v>công</v>
          </cell>
          <cell r="E12991">
            <v>10.199999999999999</v>
          </cell>
          <cell r="F12991">
            <v>427493.42105263157</v>
          </cell>
          <cell r="G12991">
            <v>1</v>
          </cell>
          <cell r="H12991">
            <v>4360432.8947368413</v>
          </cell>
        </row>
        <row r="12992">
          <cell r="B12992" t="str">
            <v>T2.3322</v>
          </cell>
          <cell r="C12992" t="str">
            <v>Lắp đặt dao cách ly trong nhà, loại ≤ 10kV, tiếp đất 1 đầu</v>
          </cell>
          <cell r="D12992" t="str">
            <v>1 bộ (3 pha)</v>
          </cell>
          <cell r="E12992">
            <v>1</v>
          </cell>
          <cell r="I12992">
            <v>20838.900000000001</v>
          </cell>
          <cell r="J12992">
            <v>3590944.7368421052</v>
          </cell>
          <cell r="K12992">
            <v>0</v>
          </cell>
        </row>
        <row r="12993">
          <cell r="C12993" t="str">
            <v>a) Vật liệu</v>
          </cell>
          <cell r="H12993">
            <v>20838.900000000001</v>
          </cell>
        </row>
        <row r="12994">
          <cell r="B12994" t="str">
            <v>V01032</v>
          </cell>
          <cell r="C12994" t="str">
            <v>Giấy ráp</v>
          </cell>
          <cell r="D12994" t="str">
            <v>tờ</v>
          </cell>
          <cell r="E12994">
            <v>0.5</v>
          </cell>
          <cell r="F12994">
            <v>8100</v>
          </cell>
          <cell r="G12994">
            <v>1</v>
          </cell>
          <cell r="H12994">
            <v>4050</v>
          </cell>
        </row>
        <row r="12995">
          <cell r="B12995" t="str">
            <v>V46904</v>
          </cell>
          <cell r="C12995" t="str">
            <v>Vagơlin</v>
          </cell>
          <cell r="D12995" t="str">
            <v>kg</v>
          </cell>
          <cell r="E12995">
            <v>0.6</v>
          </cell>
          <cell r="F12995">
            <v>24000</v>
          </cell>
          <cell r="G12995">
            <v>1</v>
          </cell>
          <cell r="H12995">
            <v>14400</v>
          </cell>
        </row>
        <row r="12996">
          <cell r="B12996" t="str">
            <v>V09757</v>
          </cell>
          <cell r="C12996" t="str">
            <v>Mỡ YOC</v>
          </cell>
          <cell r="D12996" t="str">
            <v>kg</v>
          </cell>
          <cell r="E12996">
            <v>0.1</v>
          </cell>
          <cell r="F12996">
            <v>13889</v>
          </cell>
          <cell r="G12996">
            <v>1</v>
          </cell>
          <cell r="H12996">
            <v>1388.9</v>
          </cell>
        </row>
        <row r="12997">
          <cell r="B12997" t="str">
            <v>V04247</v>
          </cell>
          <cell r="C12997" t="str">
            <v>Giẻ lau</v>
          </cell>
          <cell r="D12997" t="str">
            <v>kg</v>
          </cell>
          <cell r="E12997">
            <v>0.2</v>
          </cell>
          <cell r="F12997">
            <v>5000</v>
          </cell>
          <cell r="G12997">
            <v>1</v>
          </cell>
          <cell r="H12997">
            <v>1000</v>
          </cell>
        </row>
        <row r="12998">
          <cell r="C12998" t="str">
            <v>Cộng</v>
          </cell>
          <cell r="H12998">
            <v>20838.900000000001</v>
          </cell>
        </row>
        <row r="12999">
          <cell r="C12999" t="str">
            <v>b) Nhân công</v>
          </cell>
          <cell r="H12999">
            <v>3590944.7368421052</v>
          </cell>
        </row>
        <row r="13000">
          <cell r="B13000" t="str">
            <v>N2457</v>
          </cell>
          <cell r="C13000" t="str">
            <v>Nhân công bậc 4,5/7 - Nhóm 2</v>
          </cell>
          <cell r="D13000" t="str">
            <v>công</v>
          </cell>
          <cell r="E13000">
            <v>8.4</v>
          </cell>
          <cell r="F13000">
            <v>427493.42105263157</v>
          </cell>
          <cell r="G13000">
            <v>1</v>
          </cell>
          <cell r="H13000">
            <v>3590944.7368421052</v>
          </cell>
        </row>
        <row r="13001">
          <cell r="B13001" t="str">
            <v>T2.3331</v>
          </cell>
          <cell r="C13001" t="str">
            <v>Lắp đặt dao cách ly trong nhà, loại ≤ 35kV, tiếp đất 2 đầu</v>
          </cell>
          <cell r="D13001" t="str">
            <v>1 bộ (3 pha)</v>
          </cell>
          <cell r="E13001">
            <v>1</v>
          </cell>
          <cell r="I13001">
            <v>31258.35</v>
          </cell>
          <cell r="J13001">
            <v>5189770.1315789474</v>
          </cell>
          <cell r="K13001">
            <v>0</v>
          </cell>
        </row>
        <row r="13002">
          <cell r="C13002" t="str">
            <v>a) Vật liệu</v>
          </cell>
          <cell r="H13002">
            <v>31258.35</v>
          </cell>
        </row>
        <row r="13003">
          <cell r="B13003" t="str">
            <v>V01032</v>
          </cell>
          <cell r="C13003" t="str">
            <v>Giấy ráp</v>
          </cell>
          <cell r="D13003" t="str">
            <v>tờ</v>
          </cell>
          <cell r="E13003">
            <v>0.75</v>
          </cell>
          <cell r="F13003">
            <v>8100</v>
          </cell>
          <cell r="G13003">
            <v>1</v>
          </cell>
          <cell r="H13003">
            <v>6075</v>
          </cell>
        </row>
        <row r="13004">
          <cell r="B13004" t="str">
            <v>V46904</v>
          </cell>
          <cell r="C13004" t="str">
            <v>Vagơlin</v>
          </cell>
          <cell r="D13004" t="str">
            <v>kg</v>
          </cell>
          <cell r="E13004">
            <v>0.9</v>
          </cell>
          <cell r="F13004">
            <v>24000</v>
          </cell>
          <cell r="G13004">
            <v>1</v>
          </cell>
          <cell r="H13004">
            <v>21600</v>
          </cell>
        </row>
        <row r="13005">
          <cell r="B13005" t="str">
            <v>V09757</v>
          </cell>
          <cell r="C13005" t="str">
            <v>Mỡ YOC</v>
          </cell>
          <cell r="D13005" t="str">
            <v>kg</v>
          </cell>
          <cell r="E13005">
            <v>0.15</v>
          </cell>
          <cell r="F13005">
            <v>13889</v>
          </cell>
          <cell r="G13005">
            <v>1</v>
          </cell>
          <cell r="H13005">
            <v>2083.35</v>
          </cell>
        </row>
        <row r="13006">
          <cell r="B13006" t="str">
            <v>V04247</v>
          </cell>
          <cell r="C13006" t="str">
            <v>Giẻ lau</v>
          </cell>
          <cell r="D13006" t="str">
            <v>kg</v>
          </cell>
          <cell r="E13006">
            <v>0.3</v>
          </cell>
          <cell r="F13006">
            <v>5000</v>
          </cell>
          <cell r="G13006">
            <v>1</v>
          </cell>
          <cell r="H13006">
            <v>1500</v>
          </cell>
        </row>
        <row r="13007">
          <cell r="C13007" t="str">
            <v>Cộng</v>
          </cell>
          <cell r="H13007">
            <v>31258.35</v>
          </cell>
        </row>
        <row r="13008">
          <cell r="C13008" t="str">
            <v>b) Nhân công</v>
          </cell>
          <cell r="H13008">
            <v>5189770.1315789474</v>
          </cell>
        </row>
        <row r="13009">
          <cell r="B13009" t="str">
            <v>N2457</v>
          </cell>
          <cell r="C13009" t="str">
            <v>Nhân công bậc 4,5/7 - Nhóm 2</v>
          </cell>
          <cell r="D13009" t="str">
            <v>công</v>
          </cell>
          <cell r="E13009">
            <v>12.14</v>
          </cell>
          <cell r="F13009">
            <v>427493.42105263157</v>
          </cell>
          <cell r="G13009">
            <v>1</v>
          </cell>
          <cell r="H13009">
            <v>5189770.1315789474</v>
          </cell>
        </row>
        <row r="13010">
          <cell r="B13010" t="str">
            <v>T2.3332</v>
          </cell>
          <cell r="C13010" t="str">
            <v>Lắp đặt dao cách ly trong nhà, loại ≤ 10kV, tiếp đất 2 đầu</v>
          </cell>
          <cell r="D13010" t="str">
            <v>1 bộ (3 pha)</v>
          </cell>
          <cell r="E13010">
            <v>1</v>
          </cell>
          <cell r="I13010">
            <v>20838.900000000001</v>
          </cell>
          <cell r="J13010">
            <v>4309133.6842105258</v>
          </cell>
          <cell r="K13010">
            <v>0</v>
          </cell>
        </row>
        <row r="13011">
          <cell r="C13011" t="str">
            <v>a) Vật liệu</v>
          </cell>
          <cell r="H13011">
            <v>20838.900000000001</v>
          </cell>
        </row>
        <row r="13012">
          <cell r="B13012" t="str">
            <v>V01032</v>
          </cell>
          <cell r="C13012" t="str">
            <v>Giấy ráp</v>
          </cell>
          <cell r="D13012" t="str">
            <v>tờ</v>
          </cell>
          <cell r="E13012">
            <v>0.5</v>
          </cell>
          <cell r="F13012">
            <v>8100</v>
          </cell>
          <cell r="G13012">
            <v>1</v>
          </cell>
          <cell r="H13012">
            <v>4050</v>
          </cell>
        </row>
        <row r="13013">
          <cell r="B13013" t="str">
            <v>V46904</v>
          </cell>
          <cell r="C13013" t="str">
            <v>Vagơlin</v>
          </cell>
          <cell r="D13013" t="str">
            <v>kg</v>
          </cell>
          <cell r="E13013">
            <v>0.6</v>
          </cell>
          <cell r="F13013">
            <v>24000</v>
          </cell>
          <cell r="G13013">
            <v>1</v>
          </cell>
          <cell r="H13013">
            <v>14400</v>
          </cell>
        </row>
        <row r="13014">
          <cell r="B13014" t="str">
            <v>V09757</v>
          </cell>
          <cell r="C13014" t="str">
            <v>Mỡ YOC</v>
          </cell>
          <cell r="D13014" t="str">
            <v>kg</v>
          </cell>
          <cell r="E13014">
            <v>0.1</v>
          </cell>
          <cell r="F13014">
            <v>13889</v>
          </cell>
          <cell r="G13014">
            <v>1</v>
          </cell>
          <cell r="H13014">
            <v>1388.9</v>
          </cell>
        </row>
        <row r="13015">
          <cell r="B13015" t="str">
            <v>V04247</v>
          </cell>
          <cell r="C13015" t="str">
            <v>Giẻ lau</v>
          </cell>
          <cell r="D13015" t="str">
            <v>kg</v>
          </cell>
          <cell r="E13015">
            <v>0.2</v>
          </cell>
          <cell r="F13015">
            <v>5000</v>
          </cell>
          <cell r="G13015">
            <v>1</v>
          </cell>
          <cell r="H13015">
            <v>1000</v>
          </cell>
        </row>
        <row r="13016">
          <cell r="C13016" t="str">
            <v>Cộng</v>
          </cell>
          <cell r="H13016">
            <v>20838.900000000001</v>
          </cell>
        </row>
        <row r="13017">
          <cell r="C13017" t="str">
            <v>b) Nhân công</v>
          </cell>
          <cell r="H13017">
            <v>4309133.6842105258</v>
          </cell>
        </row>
        <row r="13018">
          <cell r="B13018" t="str">
            <v>N2457</v>
          </cell>
          <cell r="C13018" t="str">
            <v>Nhân công bậc 4,5/7 - Nhóm 2</v>
          </cell>
          <cell r="D13018" t="str">
            <v>công</v>
          </cell>
          <cell r="E13018">
            <v>10.08</v>
          </cell>
          <cell r="F13018">
            <v>427493.42105263157</v>
          </cell>
          <cell r="G13018">
            <v>1</v>
          </cell>
          <cell r="H13018">
            <v>4309133.6842105258</v>
          </cell>
        </row>
        <row r="13019">
          <cell r="B13019" t="str">
            <v>T2.3401</v>
          </cell>
          <cell r="C13019" t="str">
            <v>Lắp đặt cầu dao hạ thế, áptomát các loại; loại cầu dao hạ thế, áptomát ≤ 100A</v>
          </cell>
          <cell r="D13019" t="str">
            <v>1 bộ (3 pha)</v>
          </cell>
          <cell r="E13019">
            <v>1</v>
          </cell>
          <cell r="I13019">
            <v>500</v>
          </cell>
          <cell r="J13019">
            <v>196480.26315789472</v>
          </cell>
          <cell r="K13019">
            <v>0</v>
          </cell>
        </row>
        <row r="13020">
          <cell r="C13020" t="str">
            <v>a) Vật liệu</v>
          </cell>
          <cell r="H13020">
            <v>500</v>
          </cell>
        </row>
        <row r="13021">
          <cell r="B13021" t="str">
            <v>V78619</v>
          </cell>
          <cell r="C13021" t="str">
            <v>Băng ni lông</v>
          </cell>
          <cell r="D13021" t="str">
            <v>cuộn</v>
          </cell>
          <cell r="E13021">
            <v>0.1</v>
          </cell>
          <cell r="F13021">
            <v>5000</v>
          </cell>
          <cell r="G13021">
            <v>1</v>
          </cell>
          <cell r="H13021">
            <v>500</v>
          </cell>
        </row>
        <row r="13022">
          <cell r="C13022" t="str">
            <v>b) Nhân công</v>
          </cell>
          <cell r="H13022">
            <v>196480.26315789472</v>
          </cell>
        </row>
        <row r="13023">
          <cell r="B13023" t="str">
            <v>N2407</v>
          </cell>
          <cell r="C13023" t="str">
            <v>Nhân công bậc 4,0/7 - Nhóm 2</v>
          </cell>
          <cell r="D13023" t="str">
            <v>công</v>
          </cell>
          <cell r="E13023">
            <v>0.5</v>
          </cell>
          <cell r="F13023">
            <v>392960.52631578944</v>
          </cell>
          <cell r="G13023">
            <v>1</v>
          </cell>
          <cell r="H13023">
            <v>196480.26315789472</v>
          </cell>
        </row>
        <row r="13024">
          <cell r="B13024" t="str">
            <v>T2.3402</v>
          </cell>
          <cell r="C13024" t="str">
            <v>Lắp đặt cầu dao hạ thế, áptomát các loại; loại cầu dao hạ thế, áptomát ≤ 200A</v>
          </cell>
          <cell r="D13024" t="str">
            <v>1 bộ (3 pha)</v>
          </cell>
          <cell r="E13024">
            <v>1</v>
          </cell>
          <cell r="I13024">
            <v>500</v>
          </cell>
          <cell r="J13024">
            <v>275072.36842105258</v>
          </cell>
          <cell r="K13024">
            <v>0</v>
          </cell>
        </row>
        <row r="13025">
          <cell r="C13025" t="str">
            <v>a) Vật liệu</v>
          </cell>
          <cell r="H13025">
            <v>500</v>
          </cell>
        </row>
        <row r="13026">
          <cell r="B13026" t="str">
            <v>V78619</v>
          </cell>
          <cell r="C13026" t="str">
            <v>Băng ni lông</v>
          </cell>
          <cell r="D13026" t="str">
            <v>cuộn</v>
          </cell>
          <cell r="E13026">
            <v>0.1</v>
          </cell>
          <cell r="F13026">
            <v>5000</v>
          </cell>
          <cell r="G13026">
            <v>1</v>
          </cell>
          <cell r="H13026">
            <v>500</v>
          </cell>
        </row>
        <row r="13027">
          <cell r="C13027" t="str">
            <v>b) Nhân công</v>
          </cell>
          <cell r="H13027">
            <v>275072.36842105258</v>
          </cell>
        </row>
        <row r="13028">
          <cell r="B13028" t="str">
            <v>N2407</v>
          </cell>
          <cell r="C13028" t="str">
            <v>Nhân công bậc 4,0/7 - Nhóm 2</v>
          </cell>
          <cell r="D13028" t="str">
            <v>công</v>
          </cell>
          <cell r="E13028">
            <v>0.7</v>
          </cell>
          <cell r="F13028">
            <v>392960.52631578944</v>
          </cell>
          <cell r="G13028">
            <v>1</v>
          </cell>
          <cell r="H13028">
            <v>275072.36842105258</v>
          </cell>
        </row>
        <row r="13029">
          <cell r="B13029" t="str">
            <v>T2.3403</v>
          </cell>
          <cell r="C13029" t="str">
            <v>Lắp đặt cầu dao hạ thế, áptomát các loại; loại cầu dao hạ thế, áptomát ≤ 400A</v>
          </cell>
          <cell r="D13029" t="str">
            <v>1 bộ (3 pha)</v>
          </cell>
          <cell r="E13029">
            <v>1</v>
          </cell>
          <cell r="I13029">
            <v>1000</v>
          </cell>
          <cell r="J13029">
            <v>392960.52631578944</v>
          </cell>
          <cell r="K13029">
            <v>0</v>
          </cell>
        </row>
        <row r="13030">
          <cell r="C13030" t="str">
            <v>a) Vật liệu</v>
          </cell>
          <cell r="H13030">
            <v>1000</v>
          </cell>
        </row>
        <row r="13031">
          <cell r="B13031" t="str">
            <v>V78619</v>
          </cell>
          <cell r="C13031" t="str">
            <v>Băng ni lông</v>
          </cell>
          <cell r="D13031" t="str">
            <v>cuộn</v>
          </cell>
          <cell r="E13031">
            <v>0.2</v>
          </cell>
          <cell r="F13031">
            <v>5000</v>
          </cell>
          <cell r="G13031">
            <v>1</v>
          </cell>
          <cell r="H13031">
            <v>1000</v>
          </cell>
        </row>
        <row r="13032">
          <cell r="C13032" t="str">
            <v>b) Nhân công</v>
          </cell>
          <cell r="H13032">
            <v>392960.52631578944</v>
          </cell>
        </row>
        <row r="13033">
          <cell r="B13033" t="str">
            <v>N2407</v>
          </cell>
          <cell r="C13033" t="str">
            <v>Nhân công bậc 4,0/7 - Nhóm 2</v>
          </cell>
          <cell r="D13033" t="str">
            <v>công</v>
          </cell>
          <cell r="E13033">
            <v>1</v>
          </cell>
          <cell r="F13033">
            <v>392960.52631578944</v>
          </cell>
          <cell r="G13033">
            <v>1</v>
          </cell>
          <cell r="H13033">
            <v>392960.52631578944</v>
          </cell>
        </row>
        <row r="13034">
          <cell r="B13034" t="str">
            <v>T2.3404</v>
          </cell>
          <cell r="C13034" t="str">
            <v>Lắp đặt cầu dao hạ thế, áptomát các loại; loại cầu dao hạ thế, áptomát ≤ 600A</v>
          </cell>
          <cell r="D13034" t="str">
            <v>1 bộ (3 pha)</v>
          </cell>
          <cell r="E13034">
            <v>1</v>
          </cell>
          <cell r="I13034">
            <v>1000</v>
          </cell>
          <cell r="J13034">
            <v>471552.6315789473</v>
          </cell>
          <cell r="K13034">
            <v>0</v>
          </cell>
        </row>
        <row r="13035">
          <cell r="C13035" t="str">
            <v>a) Vật liệu</v>
          </cell>
          <cell r="H13035">
            <v>1000</v>
          </cell>
        </row>
        <row r="13036">
          <cell r="B13036" t="str">
            <v>V78619</v>
          </cell>
          <cell r="C13036" t="str">
            <v>Băng ni lông</v>
          </cell>
          <cell r="D13036" t="str">
            <v>cuộn</v>
          </cell>
          <cell r="E13036">
            <v>0.2</v>
          </cell>
          <cell r="F13036">
            <v>5000</v>
          </cell>
          <cell r="G13036">
            <v>1</v>
          </cell>
          <cell r="H13036">
            <v>1000</v>
          </cell>
        </row>
        <row r="13037">
          <cell r="C13037" t="str">
            <v>b) Nhân công</v>
          </cell>
          <cell r="H13037">
            <v>471552.6315789473</v>
          </cell>
        </row>
        <row r="13038">
          <cell r="B13038" t="str">
            <v>N2407</v>
          </cell>
          <cell r="C13038" t="str">
            <v>Nhân công bậc 4,0/7 - Nhóm 2</v>
          </cell>
          <cell r="D13038" t="str">
            <v>công</v>
          </cell>
          <cell r="E13038">
            <v>1.2</v>
          </cell>
          <cell r="F13038">
            <v>392960.52631578944</v>
          </cell>
          <cell r="G13038">
            <v>1</v>
          </cell>
          <cell r="H13038">
            <v>471552.6315789473</v>
          </cell>
        </row>
        <row r="13039">
          <cell r="B13039" t="str">
            <v>T2.3405</v>
          </cell>
          <cell r="C13039" t="str">
            <v>Lắp đặt cầu dao hạ thế, áptomát các loại; loại cầu dao hạ thế, áptomát &gt;600A</v>
          </cell>
          <cell r="D13039" t="str">
            <v>1 bộ (3 pha)</v>
          </cell>
          <cell r="E13039">
            <v>1</v>
          </cell>
          <cell r="I13039">
            <v>1000</v>
          </cell>
          <cell r="J13039">
            <v>550144.73684210517</v>
          </cell>
          <cell r="K13039">
            <v>0</v>
          </cell>
        </row>
        <row r="13040">
          <cell r="C13040" t="str">
            <v>a) Vật liệu</v>
          </cell>
          <cell r="H13040">
            <v>1000</v>
          </cell>
        </row>
        <row r="13041">
          <cell r="B13041" t="str">
            <v>V78619</v>
          </cell>
          <cell r="C13041" t="str">
            <v>Băng ni lông</v>
          </cell>
          <cell r="D13041" t="str">
            <v>cuộn</v>
          </cell>
          <cell r="E13041">
            <v>0.2</v>
          </cell>
          <cell r="F13041">
            <v>5000</v>
          </cell>
          <cell r="G13041">
            <v>1</v>
          </cell>
          <cell r="H13041">
            <v>1000</v>
          </cell>
        </row>
        <row r="13042">
          <cell r="C13042" t="str">
            <v>b) Nhân công</v>
          </cell>
          <cell r="H13042">
            <v>550144.73684210517</v>
          </cell>
        </row>
        <row r="13043">
          <cell r="B13043" t="str">
            <v>N2407</v>
          </cell>
          <cell r="C13043" t="str">
            <v>Nhân công bậc 4,0/7 - Nhóm 2</v>
          </cell>
          <cell r="D13043" t="str">
            <v>công</v>
          </cell>
          <cell r="E13043">
            <v>1.4</v>
          </cell>
          <cell r="F13043">
            <v>392960.52631578944</v>
          </cell>
          <cell r="G13043">
            <v>1</v>
          </cell>
          <cell r="H13043">
            <v>550144.73684210517</v>
          </cell>
        </row>
        <row r="13044">
          <cell r="B13044" t="str">
            <v>T2.3501</v>
          </cell>
          <cell r="C13044" t="str">
            <v>Lắp đặt cầu chì 35 (22)kV</v>
          </cell>
          <cell r="D13044" t="str">
            <v>1 bộ (3 pha)</v>
          </cell>
          <cell r="E13044">
            <v>1</v>
          </cell>
          <cell r="I13044">
            <v>77537.644186046498</v>
          </cell>
          <cell r="J13044">
            <v>943105.2631578946</v>
          </cell>
          <cell r="K13044">
            <v>0</v>
          </cell>
        </row>
        <row r="13045">
          <cell r="C13045" t="str">
            <v>a) Vật liệu</v>
          </cell>
          <cell r="H13045">
            <v>77537.644186046498</v>
          </cell>
        </row>
        <row r="13046">
          <cell r="B13046" t="str">
            <v>V09548</v>
          </cell>
          <cell r="C13046" t="str">
            <v>Vải nhựa</v>
          </cell>
          <cell r="D13046" t="str">
            <v>m2</v>
          </cell>
          <cell r="E13046">
            <v>0.1</v>
          </cell>
          <cell r="F13046">
            <v>10609</v>
          </cell>
          <cell r="G13046">
            <v>1</v>
          </cell>
          <cell r="H13046">
            <v>1060.9000000000001</v>
          </cell>
        </row>
        <row r="13047">
          <cell r="B13047" t="str">
            <v>V78619</v>
          </cell>
          <cell r="C13047" t="str">
            <v>Băng ni lông</v>
          </cell>
          <cell r="D13047" t="str">
            <v>cuộn</v>
          </cell>
          <cell r="E13047">
            <v>0.1</v>
          </cell>
          <cell r="F13047">
            <v>5000</v>
          </cell>
          <cell r="G13047">
            <v>1</v>
          </cell>
          <cell r="H13047">
            <v>500</v>
          </cell>
        </row>
        <row r="13048">
          <cell r="B13048" t="str">
            <v>V46600</v>
          </cell>
          <cell r="C13048" t="str">
            <v>Xăng A92</v>
          </cell>
          <cell r="D13048" t="str">
            <v>kg</v>
          </cell>
          <cell r="E13048">
            <v>3</v>
          </cell>
          <cell r="F13048">
            <v>25325.581395348836</v>
          </cell>
          <cell r="G13048">
            <v>1</v>
          </cell>
          <cell r="H13048">
            <v>75976.744186046504</v>
          </cell>
        </row>
        <row r="13049">
          <cell r="C13049" t="str">
            <v>Cộng</v>
          </cell>
          <cell r="H13049">
            <v>77537.644186046498</v>
          </cell>
        </row>
        <row r="13050">
          <cell r="C13050" t="str">
            <v>b) Nhân công</v>
          </cell>
          <cell r="H13050">
            <v>943105.2631578946</v>
          </cell>
        </row>
        <row r="13051">
          <cell r="B13051" t="str">
            <v>N2407</v>
          </cell>
          <cell r="C13051" t="str">
            <v>Nhân công bậc 4,0/7 - Nhóm 2</v>
          </cell>
          <cell r="D13051" t="str">
            <v>công</v>
          </cell>
          <cell r="E13051">
            <v>2.4</v>
          </cell>
          <cell r="F13051">
            <v>392960.52631578944</v>
          </cell>
          <cell r="G13051">
            <v>1</v>
          </cell>
          <cell r="H13051">
            <v>943105.2631578946</v>
          </cell>
        </row>
        <row r="13052">
          <cell r="B13052" t="str">
            <v>T2.3502</v>
          </cell>
          <cell r="C13052" t="str">
            <v>Lắp đặt cầu chì 6-10 (15)kV</v>
          </cell>
          <cell r="D13052" t="str">
            <v>1 bộ (3 pha)</v>
          </cell>
          <cell r="E13052">
            <v>1</v>
          </cell>
          <cell r="I13052">
            <v>77537.644186046498</v>
          </cell>
          <cell r="J13052">
            <v>707328.94736842101</v>
          </cell>
          <cell r="K13052">
            <v>0</v>
          </cell>
        </row>
        <row r="13053">
          <cell r="C13053" t="str">
            <v>a) Vật liệu</v>
          </cell>
          <cell r="H13053">
            <v>77537.644186046498</v>
          </cell>
        </row>
        <row r="13054">
          <cell r="B13054" t="str">
            <v>V09548</v>
          </cell>
          <cell r="C13054" t="str">
            <v>Vải nhựa</v>
          </cell>
          <cell r="D13054" t="str">
            <v>m2</v>
          </cell>
          <cell r="E13054">
            <v>0.1</v>
          </cell>
          <cell r="F13054">
            <v>10609</v>
          </cell>
          <cell r="G13054">
            <v>1</v>
          </cell>
          <cell r="H13054">
            <v>1060.9000000000001</v>
          </cell>
        </row>
        <row r="13055">
          <cell r="B13055" t="str">
            <v>V78619</v>
          </cell>
          <cell r="C13055" t="str">
            <v>Băng ni lông</v>
          </cell>
          <cell r="D13055" t="str">
            <v>cuộn</v>
          </cell>
          <cell r="E13055">
            <v>0.1</v>
          </cell>
          <cell r="F13055">
            <v>5000</v>
          </cell>
          <cell r="G13055">
            <v>1</v>
          </cell>
          <cell r="H13055">
            <v>500</v>
          </cell>
        </row>
        <row r="13056">
          <cell r="B13056" t="str">
            <v>V46600</v>
          </cell>
          <cell r="C13056" t="str">
            <v>Xăng A92</v>
          </cell>
          <cell r="D13056" t="str">
            <v>kg</v>
          </cell>
          <cell r="E13056">
            <v>3</v>
          </cell>
          <cell r="F13056">
            <v>25325.581395348836</v>
          </cell>
          <cell r="G13056">
            <v>1</v>
          </cell>
          <cell r="H13056">
            <v>75976.744186046504</v>
          </cell>
        </row>
        <row r="13057">
          <cell r="C13057" t="str">
            <v>Cộng</v>
          </cell>
          <cell r="H13057">
            <v>77537.644186046498</v>
          </cell>
        </row>
        <row r="13058">
          <cell r="C13058" t="str">
            <v>b) Nhân công</v>
          </cell>
          <cell r="H13058">
            <v>707328.94736842101</v>
          </cell>
        </row>
        <row r="13059">
          <cell r="B13059" t="str">
            <v>N2407</v>
          </cell>
          <cell r="C13059" t="str">
            <v>Nhân công bậc 4,0/7 - Nhóm 2</v>
          </cell>
          <cell r="D13059" t="str">
            <v>công</v>
          </cell>
          <cell r="E13059">
            <v>1.8</v>
          </cell>
          <cell r="F13059">
            <v>392960.52631578944</v>
          </cell>
          <cell r="G13059">
            <v>1</v>
          </cell>
          <cell r="H13059">
            <v>707328.94736842101</v>
          </cell>
        </row>
        <row r="13060">
          <cell r="B13060" t="str">
            <v>T2.3503</v>
          </cell>
          <cell r="C13060" t="str">
            <v>Lắp đặt điện trở phụ</v>
          </cell>
          <cell r="D13060" t="str">
            <v>1 bộ (3 pha)</v>
          </cell>
          <cell r="E13060">
            <v>1</v>
          </cell>
          <cell r="I13060">
            <v>1560.9</v>
          </cell>
          <cell r="J13060">
            <v>1414657.894736842</v>
          </cell>
          <cell r="K13060">
            <v>0</v>
          </cell>
        </row>
        <row r="13061">
          <cell r="C13061" t="str">
            <v>a) Vật liệu</v>
          </cell>
          <cell r="H13061">
            <v>1560.9</v>
          </cell>
        </row>
        <row r="13062">
          <cell r="B13062" t="str">
            <v>V09548</v>
          </cell>
          <cell r="C13062" t="str">
            <v>Vải nhựa</v>
          </cell>
          <cell r="D13062" t="str">
            <v>m2</v>
          </cell>
          <cell r="E13062">
            <v>0.1</v>
          </cell>
          <cell r="F13062">
            <v>10609</v>
          </cell>
          <cell r="G13062">
            <v>1</v>
          </cell>
          <cell r="H13062">
            <v>1060.9000000000001</v>
          </cell>
        </row>
        <row r="13063">
          <cell r="B13063" t="str">
            <v>V78619</v>
          </cell>
          <cell r="C13063" t="str">
            <v>Băng ni lông</v>
          </cell>
          <cell r="D13063" t="str">
            <v>cuộn</v>
          </cell>
          <cell r="E13063">
            <v>0.1</v>
          </cell>
          <cell r="F13063">
            <v>5000</v>
          </cell>
          <cell r="G13063">
            <v>1</v>
          </cell>
          <cell r="H13063">
            <v>500</v>
          </cell>
        </row>
        <row r="13064">
          <cell r="C13064" t="str">
            <v>Cộng</v>
          </cell>
          <cell r="H13064">
            <v>1560.9</v>
          </cell>
        </row>
        <row r="13065">
          <cell r="C13065" t="str">
            <v>b) Nhân công</v>
          </cell>
          <cell r="H13065">
            <v>1414657.894736842</v>
          </cell>
        </row>
        <row r="13066">
          <cell r="B13066" t="str">
            <v>N2407</v>
          </cell>
          <cell r="C13066" t="str">
            <v>Nhân công bậc 4,0/7 - Nhóm 2</v>
          </cell>
          <cell r="D13066" t="str">
            <v>công</v>
          </cell>
          <cell r="E13066">
            <v>3.6</v>
          </cell>
          <cell r="F13066">
            <v>392960.52631578944</v>
          </cell>
          <cell r="G13066">
            <v>1</v>
          </cell>
          <cell r="H13066">
            <v>1414657.894736842</v>
          </cell>
        </row>
        <row r="13067">
          <cell r="B13067" t="str">
            <v>T2.3504</v>
          </cell>
          <cell r="C13067" t="str">
            <v>Lắp đặt cầu chì tự rơi 6-10 (15)kV</v>
          </cell>
          <cell r="D13067" t="str">
            <v>1 bộ (3 pha)</v>
          </cell>
          <cell r="E13067">
            <v>1</v>
          </cell>
          <cell r="I13067">
            <v>1560.9</v>
          </cell>
          <cell r="J13067">
            <v>707328.94736842101</v>
          </cell>
          <cell r="K13067">
            <v>0</v>
          </cell>
        </row>
        <row r="13068">
          <cell r="C13068" t="str">
            <v>a) Vật liệu</v>
          </cell>
          <cell r="H13068">
            <v>1560.9</v>
          </cell>
        </row>
        <row r="13069">
          <cell r="B13069" t="str">
            <v>V09548</v>
          </cell>
          <cell r="C13069" t="str">
            <v>Vải nhựa</v>
          </cell>
          <cell r="D13069" t="str">
            <v>m2</v>
          </cell>
          <cell r="E13069">
            <v>0.1</v>
          </cell>
          <cell r="F13069">
            <v>10609</v>
          </cell>
          <cell r="G13069">
            <v>1</v>
          </cell>
          <cell r="H13069">
            <v>1060.9000000000001</v>
          </cell>
        </row>
        <row r="13070">
          <cell r="B13070" t="str">
            <v>V78619</v>
          </cell>
          <cell r="C13070" t="str">
            <v>Băng ni lông</v>
          </cell>
          <cell r="D13070" t="str">
            <v>cuộn</v>
          </cell>
          <cell r="E13070">
            <v>0.1</v>
          </cell>
          <cell r="F13070">
            <v>5000</v>
          </cell>
          <cell r="G13070">
            <v>1</v>
          </cell>
          <cell r="H13070">
            <v>500</v>
          </cell>
        </row>
        <row r="13071">
          <cell r="C13071" t="str">
            <v>Cộng</v>
          </cell>
          <cell r="H13071">
            <v>1560.9</v>
          </cell>
        </row>
        <row r="13072">
          <cell r="C13072" t="str">
            <v>b) Nhân công</v>
          </cell>
          <cell r="H13072">
            <v>707328.94736842101</v>
          </cell>
        </row>
        <row r="13073">
          <cell r="B13073" t="str">
            <v>N2407</v>
          </cell>
          <cell r="C13073" t="str">
            <v>Nhân công bậc 4,0/7 - Nhóm 2</v>
          </cell>
          <cell r="D13073" t="str">
            <v>công</v>
          </cell>
          <cell r="E13073">
            <v>1.8</v>
          </cell>
          <cell r="F13073">
            <v>392960.52631578944</v>
          </cell>
          <cell r="G13073">
            <v>1</v>
          </cell>
          <cell r="H13073">
            <v>707328.94736842101</v>
          </cell>
        </row>
        <row r="13074">
          <cell r="B13074" t="str">
            <v>T2.3505</v>
          </cell>
          <cell r="C13074" t="str">
            <v>Lắp đặt cầu chì tự rơi 35 (22)kV</v>
          </cell>
          <cell r="D13074" t="str">
            <v>1 bộ (3 pha)</v>
          </cell>
          <cell r="E13074">
            <v>1</v>
          </cell>
          <cell r="I13074">
            <v>1560.9</v>
          </cell>
          <cell r="J13074">
            <v>943105.2631578946</v>
          </cell>
          <cell r="K13074">
            <v>0</v>
          </cell>
        </row>
        <row r="13075">
          <cell r="C13075" t="str">
            <v>a) Vật liệu</v>
          </cell>
          <cell r="H13075">
            <v>1560.9</v>
          </cell>
        </row>
        <row r="13076">
          <cell r="B13076" t="str">
            <v>V09548</v>
          </cell>
          <cell r="C13076" t="str">
            <v>Vải nhựa</v>
          </cell>
          <cell r="D13076" t="str">
            <v>m2</v>
          </cell>
          <cell r="E13076">
            <v>0.1</v>
          </cell>
          <cell r="F13076">
            <v>10609</v>
          </cell>
          <cell r="G13076">
            <v>1</v>
          </cell>
          <cell r="H13076">
            <v>1060.9000000000001</v>
          </cell>
        </row>
        <row r="13077">
          <cell r="B13077" t="str">
            <v>V78619</v>
          </cell>
          <cell r="C13077" t="str">
            <v>Băng ni lông</v>
          </cell>
          <cell r="D13077" t="str">
            <v>cuộn</v>
          </cell>
          <cell r="E13077">
            <v>0.1</v>
          </cell>
          <cell r="F13077">
            <v>5000</v>
          </cell>
          <cell r="G13077">
            <v>1</v>
          </cell>
          <cell r="H13077">
            <v>500</v>
          </cell>
        </row>
        <row r="13078">
          <cell r="C13078" t="str">
            <v>Cộng</v>
          </cell>
          <cell r="H13078">
            <v>1560.9</v>
          </cell>
        </row>
        <row r="13079">
          <cell r="C13079" t="str">
            <v>b) Nhân công</v>
          </cell>
          <cell r="H13079">
            <v>943105.2631578946</v>
          </cell>
        </row>
        <row r="13080">
          <cell r="B13080" t="str">
            <v>N2407</v>
          </cell>
          <cell r="C13080" t="str">
            <v>Nhân công bậc 4,0/7 - Nhóm 2</v>
          </cell>
          <cell r="D13080" t="str">
            <v>công</v>
          </cell>
          <cell r="E13080">
            <v>2.4</v>
          </cell>
          <cell r="F13080">
            <v>392960.52631578944</v>
          </cell>
          <cell r="G13080">
            <v>1</v>
          </cell>
          <cell r="H13080">
            <v>943105.2631578946</v>
          </cell>
        </row>
        <row r="13081">
          <cell r="B13081" t="str">
            <v>T2.4101</v>
          </cell>
          <cell r="C13081" t="str">
            <v>Lắp đặt kháng điện bê tông trọng lượng 1 bộ 1500kg</v>
          </cell>
          <cell r="D13081" t="str">
            <v>1 bộ (3 pha)</v>
          </cell>
          <cell r="E13081">
            <v>1</v>
          </cell>
          <cell r="I13081">
            <v>56473.798751121867</v>
          </cell>
          <cell r="J13081">
            <v>2613187.5</v>
          </cell>
          <cell r="K13081">
            <v>528211.19839999999</v>
          </cell>
        </row>
        <row r="13082">
          <cell r="C13082" t="str">
            <v>a) Vật liệu</v>
          </cell>
          <cell r="H13082">
            <v>56473.798751121867</v>
          </cell>
        </row>
        <row r="13083">
          <cell r="B13083" t="str">
            <v>V04247</v>
          </cell>
          <cell r="C13083" t="str">
            <v>Giẻ lau</v>
          </cell>
          <cell r="D13083" t="str">
            <v>kg</v>
          </cell>
          <cell r="E13083">
            <v>0.7</v>
          </cell>
          <cell r="F13083">
            <v>5000</v>
          </cell>
          <cell r="G13083">
            <v>1</v>
          </cell>
          <cell r="H13083">
            <v>3500</v>
          </cell>
        </row>
        <row r="13084">
          <cell r="B13084" t="str">
            <v>V00759</v>
          </cell>
          <cell r="C13084" t="str">
            <v>Xi măng PC30</v>
          </cell>
          <cell r="D13084" t="str">
            <v>kg</v>
          </cell>
          <cell r="E13084">
            <v>16</v>
          </cell>
          <cell r="F13084">
            <v>1317.4344618000002</v>
          </cell>
          <cell r="G13084">
            <v>1</v>
          </cell>
          <cell r="H13084">
            <v>21078.951388800004</v>
          </cell>
        </row>
        <row r="13085">
          <cell r="B13085" t="str">
            <v>V00112</v>
          </cell>
          <cell r="C13085" t="str">
            <v>Cát vàng</v>
          </cell>
          <cell r="D13085" t="str">
            <v>m3</v>
          </cell>
          <cell r="E13085">
            <v>0.02</v>
          </cell>
          <cell r="F13085">
            <v>704903.74800000002</v>
          </cell>
          <cell r="G13085">
            <v>1</v>
          </cell>
          <cell r="H13085">
            <v>14098.07496</v>
          </cell>
        </row>
        <row r="13086">
          <cell r="B13086" t="str">
            <v>V46600</v>
          </cell>
          <cell r="C13086" t="str">
            <v>Xăng A92</v>
          </cell>
          <cell r="D13086" t="str">
            <v>kg</v>
          </cell>
          <cell r="E13086">
            <v>0.5</v>
          </cell>
          <cell r="F13086">
            <v>25325.581395348836</v>
          </cell>
          <cell r="G13086">
            <v>1</v>
          </cell>
          <cell r="H13086">
            <v>12662.790697674418</v>
          </cell>
        </row>
        <row r="13087">
          <cell r="B13087" t="str">
            <v>Z999</v>
          </cell>
          <cell r="C13087" t="str">
            <v>Vật liệu khác</v>
          </cell>
          <cell r="D13087" t="str">
            <v>%</v>
          </cell>
          <cell r="E13087">
            <v>10</v>
          </cell>
          <cell r="F13087">
            <v>51339.817046474425</v>
          </cell>
          <cell r="H13087">
            <v>5133.9817046474427</v>
          </cell>
        </row>
        <row r="13088">
          <cell r="C13088" t="str">
            <v>Cộng</v>
          </cell>
          <cell r="H13088">
            <v>56473.798751121867</v>
          </cell>
        </row>
        <row r="13089">
          <cell r="C13089" t="str">
            <v>b) Nhân công</v>
          </cell>
          <cell r="H13089">
            <v>2613187.5</v>
          </cell>
        </row>
        <row r="13090">
          <cell r="B13090" t="str">
            <v>N2407</v>
          </cell>
          <cell r="C13090" t="str">
            <v>Nhân công bậc 4,0/7 - Nhóm 2</v>
          </cell>
          <cell r="D13090" t="str">
            <v>công</v>
          </cell>
          <cell r="E13090">
            <v>6.65</v>
          </cell>
          <cell r="F13090">
            <v>392960.52631578944</v>
          </cell>
          <cell r="G13090">
            <v>1</v>
          </cell>
          <cell r="H13090">
            <v>2613187.5</v>
          </cell>
        </row>
        <row r="13091">
          <cell r="C13091" t="str">
            <v>c) Máy thi công</v>
          </cell>
          <cell r="H13091">
            <v>528211.19839999999</v>
          </cell>
        </row>
        <row r="13092">
          <cell r="B13092" t="str">
            <v>M102.0302</v>
          </cell>
          <cell r="C13092" t="str">
            <v>Cần cẩu bánh xích 10T</v>
          </cell>
          <cell r="D13092" t="str">
            <v>ca</v>
          </cell>
          <cell r="E13092">
            <v>0.2</v>
          </cell>
          <cell r="F13092">
            <v>2641055.9920000001</v>
          </cell>
          <cell r="G13092">
            <v>1</v>
          </cell>
          <cell r="H13092">
            <v>528211.19839999999</v>
          </cell>
        </row>
        <row r="13093">
          <cell r="B13093" t="str">
            <v>T2.4102</v>
          </cell>
          <cell r="C13093" t="str">
            <v>Lắp đặt kháng điện bê tông trọng lượng 1 bộ 3000kg</v>
          </cell>
          <cell r="D13093" t="str">
            <v>1 bộ (3 pha)</v>
          </cell>
          <cell r="E13093">
            <v>1</v>
          </cell>
          <cell r="I13093">
            <v>77312.289462841858</v>
          </cell>
          <cell r="J13093">
            <v>3096528.9473684207</v>
          </cell>
          <cell r="K13093">
            <v>528211.19839999999</v>
          </cell>
        </row>
        <row r="13094">
          <cell r="C13094" t="str">
            <v>a) Vật liệu</v>
          </cell>
          <cell r="H13094">
            <v>77312.289462841858</v>
          </cell>
        </row>
        <row r="13095">
          <cell r="B13095" t="str">
            <v>V04247</v>
          </cell>
          <cell r="C13095" t="str">
            <v>Giẻ lau</v>
          </cell>
          <cell r="D13095" t="str">
            <v>kg</v>
          </cell>
          <cell r="E13095">
            <v>0.8</v>
          </cell>
          <cell r="F13095">
            <v>5000</v>
          </cell>
          <cell r="G13095">
            <v>1</v>
          </cell>
          <cell r="H13095">
            <v>4000</v>
          </cell>
        </row>
        <row r="13096">
          <cell r="B13096" t="str">
            <v>V00759</v>
          </cell>
          <cell r="C13096" t="str">
            <v>Xi măng PC30</v>
          </cell>
          <cell r="D13096" t="str">
            <v>kg</v>
          </cell>
          <cell r="E13096">
            <v>30</v>
          </cell>
          <cell r="F13096">
            <v>1317.4344618000002</v>
          </cell>
          <cell r="G13096">
            <v>1</v>
          </cell>
          <cell r="H13096">
            <v>39523.033854000008</v>
          </cell>
        </row>
        <row r="13097">
          <cell r="B13097" t="str">
            <v>V00112</v>
          </cell>
          <cell r="C13097" t="str">
            <v>Cát vàng</v>
          </cell>
          <cell r="D13097" t="str">
            <v>m3</v>
          </cell>
          <cell r="E13097">
            <v>0.02</v>
          </cell>
          <cell r="F13097">
            <v>704903.74800000002</v>
          </cell>
          <cell r="G13097">
            <v>1</v>
          </cell>
          <cell r="H13097">
            <v>14098.07496</v>
          </cell>
        </row>
        <row r="13098">
          <cell r="B13098" t="str">
            <v>V46600</v>
          </cell>
          <cell r="C13098" t="str">
            <v>Xăng A92</v>
          </cell>
          <cell r="D13098" t="str">
            <v>kg</v>
          </cell>
          <cell r="E13098">
            <v>0.5</v>
          </cell>
          <cell r="F13098">
            <v>25325.581395348836</v>
          </cell>
          <cell r="G13098">
            <v>1</v>
          </cell>
          <cell r="H13098">
            <v>12662.790697674418</v>
          </cell>
        </row>
        <row r="13099">
          <cell r="B13099" t="str">
            <v>Z999</v>
          </cell>
          <cell r="C13099" t="str">
            <v>Vật liệu khác</v>
          </cell>
          <cell r="D13099" t="str">
            <v>%</v>
          </cell>
          <cell r="E13099">
            <v>10</v>
          </cell>
          <cell r="F13099">
            <v>70283.899511674419</v>
          </cell>
          <cell r="H13099">
            <v>7028.3899511674417</v>
          </cell>
        </row>
        <row r="13100">
          <cell r="C13100" t="str">
            <v>Cộng</v>
          </cell>
          <cell r="H13100">
            <v>77312.289462841858</v>
          </cell>
        </row>
        <row r="13101">
          <cell r="C13101" t="str">
            <v>b) Nhân công</v>
          </cell>
          <cell r="H13101">
            <v>3096528.9473684207</v>
          </cell>
        </row>
        <row r="13102">
          <cell r="B13102" t="str">
            <v>N2407</v>
          </cell>
          <cell r="C13102" t="str">
            <v>Nhân công bậc 4,0/7 - Nhóm 2</v>
          </cell>
          <cell r="D13102" t="str">
            <v>công</v>
          </cell>
          <cell r="E13102">
            <v>7.88</v>
          </cell>
          <cell r="F13102">
            <v>392960.52631578944</v>
          </cell>
          <cell r="G13102">
            <v>1</v>
          </cell>
          <cell r="H13102">
            <v>3096528.9473684207</v>
          </cell>
        </row>
        <row r="13103">
          <cell r="C13103" t="str">
            <v>c) Máy thi công</v>
          </cell>
          <cell r="H13103">
            <v>528211.19839999999</v>
          </cell>
        </row>
        <row r="13104">
          <cell r="B13104" t="str">
            <v>M102.0302</v>
          </cell>
          <cell r="C13104" t="str">
            <v>Cần cẩu bánh xích 10T</v>
          </cell>
          <cell r="D13104" t="str">
            <v>ca</v>
          </cell>
          <cell r="E13104">
            <v>0.2</v>
          </cell>
          <cell r="F13104">
            <v>2641055.9920000001</v>
          </cell>
          <cell r="G13104">
            <v>1</v>
          </cell>
          <cell r="H13104">
            <v>528211.19839999999</v>
          </cell>
        </row>
        <row r="13105">
          <cell r="B13105" t="str">
            <v>T2.4103</v>
          </cell>
          <cell r="C13105" t="str">
            <v>Lắp đặt kháng điện bê tông trọng lượng 1 bộ 4500kg</v>
          </cell>
          <cell r="D13105" t="str">
            <v>1 bộ (3 pha)</v>
          </cell>
          <cell r="E13105">
            <v>1</v>
          </cell>
          <cell r="I13105">
            <v>93370.171918841865</v>
          </cell>
          <cell r="J13105">
            <v>3438404.6052631577</v>
          </cell>
          <cell r="K13105">
            <v>528211.19839999999</v>
          </cell>
        </row>
        <row r="13106">
          <cell r="C13106" t="str">
            <v>a) Vật liệu</v>
          </cell>
          <cell r="H13106">
            <v>93370.171918841865</v>
          </cell>
        </row>
        <row r="13107">
          <cell r="B13107" t="str">
            <v>V04247</v>
          </cell>
          <cell r="C13107" t="str">
            <v>Giẻ lau</v>
          </cell>
          <cell r="D13107" t="str">
            <v>kg</v>
          </cell>
          <cell r="E13107">
            <v>0.9</v>
          </cell>
          <cell r="F13107">
            <v>5000</v>
          </cell>
          <cell r="G13107">
            <v>1</v>
          </cell>
          <cell r="H13107">
            <v>4500</v>
          </cell>
        </row>
        <row r="13108">
          <cell r="B13108" t="str">
            <v>V00759</v>
          </cell>
          <cell r="C13108" t="str">
            <v>Xi măng PC30</v>
          </cell>
          <cell r="D13108" t="str">
            <v>kg</v>
          </cell>
          <cell r="E13108">
            <v>30</v>
          </cell>
          <cell r="F13108">
            <v>1317.4344618000002</v>
          </cell>
          <cell r="G13108">
            <v>1</v>
          </cell>
          <cell r="H13108">
            <v>39523.033854000008</v>
          </cell>
        </row>
        <row r="13109">
          <cell r="B13109" t="str">
            <v>V00112</v>
          </cell>
          <cell r="C13109" t="str">
            <v>Cát vàng</v>
          </cell>
          <cell r="D13109" t="str">
            <v>m3</v>
          </cell>
          <cell r="E13109">
            <v>0.04</v>
          </cell>
          <cell r="F13109">
            <v>704903.74800000002</v>
          </cell>
          <cell r="G13109">
            <v>1</v>
          </cell>
          <cell r="H13109">
            <v>28196.14992</v>
          </cell>
        </row>
        <row r="13110">
          <cell r="B13110" t="str">
            <v>V46600</v>
          </cell>
          <cell r="C13110" t="str">
            <v>Xăng A92</v>
          </cell>
          <cell r="D13110" t="str">
            <v>kg</v>
          </cell>
          <cell r="E13110">
            <v>0.5</v>
          </cell>
          <cell r="F13110">
            <v>25325.581395348836</v>
          </cell>
          <cell r="G13110">
            <v>1</v>
          </cell>
          <cell r="H13110">
            <v>12662.790697674418</v>
          </cell>
        </row>
        <row r="13111">
          <cell r="B13111" t="str">
            <v>Z999</v>
          </cell>
          <cell r="C13111" t="str">
            <v>Vật liệu khác</v>
          </cell>
          <cell r="D13111" t="str">
            <v>%</v>
          </cell>
          <cell r="E13111">
            <v>10</v>
          </cell>
          <cell r="F13111">
            <v>84881.974471674417</v>
          </cell>
          <cell r="H13111">
            <v>8488.1974471674421</v>
          </cell>
        </row>
        <row r="13112">
          <cell r="C13112" t="str">
            <v>Cộng</v>
          </cell>
          <cell r="H13112">
            <v>93370.171918841865</v>
          </cell>
        </row>
        <row r="13113">
          <cell r="C13113" t="str">
            <v>b) Nhân công</v>
          </cell>
          <cell r="H13113">
            <v>3438404.6052631577</v>
          </cell>
        </row>
        <row r="13114">
          <cell r="B13114" t="str">
            <v>N2407</v>
          </cell>
          <cell r="C13114" t="str">
            <v>Nhân công bậc 4,0/7 - Nhóm 2</v>
          </cell>
          <cell r="D13114" t="str">
            <v>công</v>
          </cell>
          <cell r="E13114">
            <v>8.75</v>
          </cell>
          <cell r="F13114">
            <v>392960.52631578944</v>
          </cell>
          <cell r="G13114">
            <v>1</v>
          </cell>
          <cell r="H13114">
            <v>3438404.6052631577</v>
          </cell>
        </row>
        <row r="13115">
          <cell r="C13115" t="str">
            <v>c) Máy thi công</v>
          </cell>
          <cell r="H13115">
            <v>528211.19839999999</v>
          </cell>
        </row>
        <row r="13116">
          <cell r="B13116" t="str">
            <v>M102.0302</v>
          </cell>
          <cell r="C13116" t="str">
            <v>Cần cẩu bánh xích 10T</v>
          </cell>
          <cell r="D13116" t="str">
            <v>ca</v>
          </cell>
          <cell r="E13116">
            <v>0.2</v>
          </cell>
          <cell r="F13116">
            <v>2641055.9920000001</v>
          </cell>
          <cell r="G13116">
            <v>1</v>
          </cell>
          <cell r="H13116">
            <v>528211.19839999999</v>
          </cell>
        </row>
        <row r="13117">
          <cell r="B13117" t="str">
            <v>T2.4104</v>
          </cell>
          <cell r="C13117" t="str">
            <v>Lắp đặt kháng điện bê tông trọng lượng 1 bộ 7500kg</v>
          </cell>
          <cell r="D13117" t="str">
            <v>1 bộ (3 pha)</v>
          </cell>
          <cell r="E13117">
            <v>1</v>
          </cell>
          <cell r="I13117">
            <v>133915.72299454187</v>
          </cell>
          <cell r="J13117">
            <v>4432594.7368421042</v>
          </cell>
          <cell r="K13117">
            <v>528211.19839999999</v>
          </cell>
        </row>
        <row r="13118">
          <cell r="C13118" t="str">
            <v>a) Vật liệu</v>
          </cell>
          <cell r="H13118">
            <v>133915.72299454187</v>
          </cell>
        </row>
        <row r="13119">
          <cell r="B13119" t="str">
            <v>V04247</v>
          </cell>
          <cell r="C13119" t="str">
            <v>Giẻ lau</v>
          </cell>
          <cell r="D13119" t="str">
            <v>kg</v>
          </cell>
          <cell r="E13119">
            <v>1.5</v>
          </cell>
          <cell r="F13119">
            <v>5000</v>
          </cell>
          <cell r="G13119">
            <v>1</v>
          </cell>
          <cell r="H13119">
            <v>7500</v>
          </cell>
        </row>
        <row r="13120">
          <cell r="B13120" t="str">
            <v>V00759</v>
          </cell>
          <cell r="C13120" t="str">
            <v>Xi măng PC30</v>
          </cell>
          <cell r="D13120" t="str">
            <v>kg</v>
          </cell>
          <cell r="E13120">
            <v>45</v>
          </cell>
          <cell r="F13120">
            <v>1317.4344618000002</v>
          </cell>
          <cell r="G13120">
            <v>1</v>
          </cell>
          <cell r="H13120">
            <v>59284.550781000013</v>
          </cell>
        </row>
        <row r="13121">
          <cell r="B13121" t="str">
            <v>V00112</v>
          </cell>
          <cell r="C13121" t="str">
            <v>Cát vàng</v>
          </cell>
          <cell r="D13121" t="str">
            <v>m3</v>
          </cell>
          <cell r="E13121">
            <v>0.06</v>
          </cell>
          <cell r="F13121">
            <v>704903.74800000002</v>
          </cell>
          <cell r="G13121">
            <v>1</v>
          </cell>
          <cell r="H13121">
            <v>42294.224880000002</v>
          </cell>
        </row>
        <row r="13122">
          <cell r="B13122" t="str">
            <v>V46600</v>
          </cell>
          <cell r="C13122" t="str">
            <v>Xăng A92</v>
          </cell>
          <cell r="D13122" t="str">
            <v>kg</v>
          </cell>
          <cell r="E13122">
            <v>0.5</v>
          </cell>
          <cell r="F13122">
            <v>25325.581395348836</v>
          </cell>
          <cell r="G13122">
            <v>1</v>
          </cell>
          <cell r="H13122">
            <v>12662.790697674418</v>
          </cell>
        </row>
        <row r="13123">
          <cell r="B13123" t="str">
            <v>Z999</v>
          </cell>
          <cell r="C13123" t="str">
            <v>Vật liệu khác</v>
          </cell>
          <cell r="D13123" t="str">
            <v>%</v>
          </cell>
          <cell r="E13123">
            <v>10</v>
          </cell>
          <cell r="F13123">
            <v>121741.56635867443</v>
          </cell>
          <cell r="H13123">
            <v>12174.156635867443</v>
          </cell>
        </row>
        <row r="13124">
          <cell r="C13124" t="str">
            <v>Cộng</v>
          </cell>
          <cell r="H13124">
            <v>133915.72299454187</v>
          </cell>
        </row>
        <row r="13125">
          <cell r="C13125" t="str">
            <v>b) Nhân công</v>
          </cell>
          <cell r="H13125">
            <v>4432594.7368421042</v>
          </cell>
        </row>
        <row r="13126">
          <cell r="B13126" t="str">
            <v>N2407</v>
          </cell>
          <cell r="C13126" t="str">
            <v>Nhân công bậc 4,0/7 - Nhóm 2</v>
          </cell>
          <cell r="D13126" t="str">
            <v>công</v>
          </cell>
          <cell r="E13126">
            <v>11.28</v>
          </cell>
          <cell r="F13126">
            <v>392960.52631578944</v>
          </cell>
          <cell r="G13126">
            <v>1</v>
          </cell>
          <cell r="H13126">
            <v>4432594.7368421042</v>
          </cell>
        </row>
        <row r="13127">
          <cell r="C13127" t="str">
            <v>c) Máy thi công</v>
          </cell>
          <cell r="H13127">
            <v>528211.19839999999</v>
          </cell>
        </row>
        <row r="13128">
          <cell r="B13128" t="str">
            <v>M102.0302</v>
          </cell>
          <cell r="C13128" t="str">
            <v>Cần cẩu bánh xích 10T</v>
          </cell>
          <cell r="D13128" t="str">
            <v>ca</v>
          </cell>
          <cell r="E13128">
            <v>0.2</v>
          </cell>
          <cell r="F13128">
            <v>2641055.9920000001</v>
          </cell>
          <cell r="G13128">
            <v>1</v>
          </cell>
          <cell r="H13128">
            <v>528211.19839999999</v>
          </cell>
        </row>
        <row r="13129">
          <cell r="B13129" t="str">
            <v>T2.4201</v>
          </cell>
          <cell r="C13129" t="str">
            <v>Lắp đặt kháng điện dầu; loại kháng điện dầu 500kV loại 128MVAR</v>
          </cell>
          <cell r="D13129" t="str">
            <v>bộ</v>
          </cell>
          <cell r="E13129">
            <v>1</v>
          </cell>
          <cell r="I13129">
            <v>1408342.393255814</v>
          </cell>
          <cell r="J13129">
            <v>181940723.68421051</v>
          </cell>
          <cell r="K13129">
            <v>8110537.3440000005</v>
          </cell>
        </row>
        <row r="13130">
          <cell r="C13130" t="str">
            <v>a) Vật liệu</v>
          </cell>
          <cell r="H13130">
            <v>1408342.393255814</v>
          </cell>
        </row>
        <row r="13131">
          <cell r="B13131" t="str">
            <v>V04247</v>
          </cell>
          <cell r="C13131" t="str">
            <v>Giẻ lau</v>
          </cell>
          <cell r="D13131" t="str">
            <v>kg</v>
          </cell>
          <cell r="E13131">
            <v>9</v>
          </cell>
          <cell r="F13131">
            <v>5000</v>
          </cell>
          <cell r="G13131">
            <v>1</v>
          </cell>
          <cell r="H13131">
            <v>45000</v>
          </cell>
        </row>
        <row r="13132">
          <cell r="B13132" t="str">
            <v>V05556</v>
          </cell>
          <cell r="C13132" t="str">
            <v>Dây thép D4mm</v>
          </cell>
          <cell r="D13132" t="str">
            <v>kg</v>
          </cell>
          <cell r="E13132">
            <v>4.7</v>
          </cell>
          <cell r="F13132">
            <v>21000</v>
          </cell>
          <cell r="G13132">
            <v>1</v>
          </cell>
          <cell r="H13132">
            <v>98700</v>
          </cell>
        </row>
        <row r="13133">
          <cell r="B13133" t="str">
            <v>V46600</v>
          </cell>
          <cell r="C13133" t="str">
            <v>Xăng A92</v>
          </cell>
          <cell r="D13133" t="str">
            <v>kg</v>
          </cell>
          <cell r="E13133">
            <v>11.3</v>
          </cell>
          <cell r="F13133">
            <v>25325.581395348836</v>
          </cell>
          <cell r="G13133">
            <v>1</v>
          </cell>
          <cell r="H13133">
            <v>286179.06976744189</v>
          </cell>
        </row>
        <row r="13134">
          <cell r="B13134" t="str">
            <v>V09505</v>
          </cell>
          <cell r="C13134" t="str">
            <v>Cồn công nghiệp</v>
          </cell>
          <cell r="D13134" t="str">
            <v>kg</v>
          </cell>
          <cell r="E13134">
            <v>1.8</v>
          </cell>
          <cell r="F13134">
            <v>14000</v>
          </cell>
          <cell r="G13134">
            <v>1</v>
          </cell>
          <cell r="H13134">
            <v>25200</v>
          </cell>
        </row>
        <row r="13135">
          <cell r="B13135" t="str">
            <v>V37331</v>
          </cell>
          <cell r="C13135" t="str">
            <v>Vải trắng mộc 0,8m</v>
          </cell>
          <cell r="D13135" t="str">
            <v>m2</v>
          </cell>
          <cell r="E13135">
            <v>13</v>
          </cell>
          <cell r="F13135">
            <v>8000</v>
          </cell>
          <cell r="G13135">
            <v>1</v>
          </cell>
          <cell r="H13135">
            <v>104000</v>
          </cell>
        </row>
        <row r="13136">
          <cell r="B13136" t="str">
            <v>V02101</v>
          </cell>
          <cell r="C13136" t="str">
            <v>Gỗ ván nhóm IV</v>
          </cell>
          <cell r="D13136" t="str">
            <v>m3</v>
          </cell>
          <cell r="E13136">
            <v>0.25</v>
          </cell>
          <cell r="F13136">
            <v>2000000</v>
          </cell>
          <cell r="G13136">
            <v>1</v>
          </cell>
          <cell r="H13136">
            <v>500000</v>
          </cell>
        </row>
        <row r="13137">
          <cell r="B13137" t="str">
            <v>V09548</v>
          </cell>
          <cell r="C13137" t="str">
            <v>Vải nhựa</v>
          </cell>
          <cell r="D13137" t="str">
            <v>m2</v>
          </cell>
          <cell r="E13137">
            <v>26.6</v>
          </cell>
          <cell r="F13137">
            <v>10609</v>
          </cell>
          <cell r="G13137">
            <v>1</v>
          </cell>
          <cell r="H13137">
            <v>282199.40000000002</v>
          </cell>
        </row>
        <row r="13138">
          <cell r="B13138" t="str">
            <v>Z999</v>
          </cell>
          <cell r="C13138" t="str">
            <v>Vật liệu khác</v>
          </cell>
          <cell r="D13138" t="str">
            <v>%</v>
          </cell>
          <cell r="E13138">
            <v>5</v>
          </cell>
          <cell r="F13138">
            <v>1341278.469767442</v>
          </cell>
          <cell r="H13138">
            <v>67063.923488372093</v>
          </cell>
        </row>
        <row r="13139">
          <cell r="C13139" t="str">
            <v>Cộng</v>
          </cell>
          <cell r="H13139">
            <v>1408342.393255814</v>
          </cell>
        </row>
        <row r="13140">
          <cell r="C13140" t="str">
            <v>b) Nhân công</v>
          </cell>
          <cell r="H13140">
            <v>181940723.68421051</v>
          </cell>
        </row>
        <row r="13141">
          <cell r="B13141" t="str">
            <v>N2407</v>
          </cell>
          <cell r="C13141" t="str">
            <v>Nhân công bậc 4,0/7 - Nhóm 2</v>
          </cell>
          <cell r="D13141" t="str">
            <v>công</v>
          </cell>
          <cell r="E13141">
            <v>463</v>
          </cell>
          <cell r="F13141">
            <v>392960.52631578944</v>
          </cell>
          <cell r="G13141">
            <v>1</v>
          </cell>
          <cell r="H13141">
            <v>181940723.68421051</v>
          </cell>
        </row>
        <row r="13142">
          <cell r="C13142" t="str">
            <v>c) Máy thi công</v>
          </cell>
          <cell r="H13142">
            <v>8110537.3440000005</v>
          </cell>
        </row>
        <row r="13143">
          <cell r="B13143" t="str">
            <v>M102.0303</v>
          </cell>
          <cell r="C13143" t="str">
            <v>Cần cẩu bánh xích 16T</v>
          </cell>
          <cell r="D13143" t="str">
            <v>ca</v>
          </cell>
          <cell r="E13143">
            <v>2.6</v>
          </cell>
          <cell r="F13143">
            <v>3119437.44</v>
          </cell>
          <cell r="G13143">
            <v>1</v>
          </cell>
          <cell r="H13143">
            <v>8110537.3440000005</v>
          </cell>
        </row>
        <row r="13144">
          <cell r="B13144" t="str">
            <v>T2.4202</v>
          </cell>
          <cell r="C13144" t="str">
            <v>Lắp đặt kháng điện dầu; loại kháng điện dầu 500kV loại 91MVAR</v>
          </cell>
          <cell r="D13144" t="str">
            <v>bộ</v>
          </cell>
          <cell r="E13144">
            <v>1</v>
          </cell>
          <cell r="I13144">
            <v>1068949.5678139534</v>
          </cell>
          <cell r="J13144">
            <v>112386710.52631578</v>
          </cell>
          <cell r="K13144">
            <v>4367212.4159999993</v>
          </cell>
        </row>
        <row r="13145">
          <cell r="C13145" t="str">
            <v>a) Vật liệu</v>
          </cell>
          <cell r="H13145">
            <v>1068949.5678139534</v>
          </cell>
        </row>
        <row r="13146">
          <cell r="B13146" t="str">
            <v>V04247</v>
          </cell>
          <cell r="C13146" t="str">
            <v>Giẻ lau</v>
          </cell>
          <cell r="D13146" t="str">
            <v>kg</v>
          </cell>
          <cell r="E13146">
            <v>6.7</v>
          </cell>
          <cell r="F13146">
            <v>5000</v>
          </cell>
          <cell r="G13146">
            <v>1</v>
          </cell>
          <cell r="H13146">
            <v>33500</v>
          </cell>
        </row>
        <row r="13147">
          <cell r="B13147" t="str">
            <v>V05556</v>
          </cell>
          <cell r="C13147" t="str">
            <v>Dây thép D4mm</v>
          </cell>
          <cell r="D13147" t="str">
            <v>kg</v>
          </cell>
          <cell r="E13147">
            <v>3.4</v>
          </cell>
          <cell r="F13147">
            <v>21000</v>
          </cell>
          <cell r="G13147">
            <v>1</v>
          </cell>
          <cell r="H13147">
            <v>71400</v>
          </cell>
        </row>
        <row r="13148">
          <cell r="B13148" t="str">
            <v>V46600</v>
          </cell>
          <cell r="C13148" t="str">
            <v>Xăng A92</v>
          </cell>
          <cell r="D13148" t="str">
            <v>kg</v>
          </cell>
          <cell r="E13148">
            <v>8.1999999999999993</v>
          </cell>
          <cell r="F13148">
            <v>25325.581395348836</v>
          </cell>
          <cell r="G13148">
            <v>1</v>
          </cell>
          <cell r="H13148">
            <v>207669.76744186043</v>
          </cell>
        </row>
        <row r="13149">
          <cell r="B13149" t="str">
            <v>V09505</v>
          </cell>
          <cell r="C13149" t="str">
            <v>Cồn công nghiệp</v>
          </cell>
          <cell r="D13149" t="str">
            <v>kg</v>
          </cell>
          <cell r="E13149">
            <v>1.4</v>
          </cell>
          <cell r="F13149">
            <v>14000</v>
          </cell>
          <cell r="G13149">
            <v>1</v>
          </cell>
          <cell r="H13149">
            <v>19600</v>
          </cell>
        </row>
        <row r="13150">
          <cell r="B13150" t="str">
            <v>V37331</v>
          </cell>
          <cell r="C13150" t="str">
            <v>Vải trắng mộc 0,8m</v>
          </cell>
          <cell r="D13150" t="str">
            <v>m2</v>
          </cell>
          <cell r="E13150">
            <v>9</v>
          </cell>
          <cell r="F13150">
            <v>8000</v>
          </cell>
          <cell r="G13150">
            <v>1</v>
          </cell>
          <cell r="H13150">
            <v>72000</v>
          </cell>
        </row>
        <row r="13151">
          <cell r="B13151" t="str">
            <v>V02101</v>
          </cell>
          <cell r="C13151" t="str">
            <v>Gỗ ván nhóm IV</v>
          </cell>
          <cell r="D13151" t="str">
            <v>m3</v>
          </cell>
          <cell r="E13151">
            <v>0.2</v>
          </cell>
          <cell r="F13151">
            <v>2000000</v>
          </cell>
          <cell r="G13151">
            <v>1</v>
          </cell>
          <cell r="H13151">
            <v>400000</v>
          </cell>
        </row>
        <row r="13152">
          <cell r="B13152" t="str">
            <v>V09548</v>
          </cell>
          <cell r="C13152" t="str">
            <v>Vải nhựa</v>
          </cell>
          <cell r="D13152" t="str">
            <v>m2</v>
          </cell>
          <cell r="E13152">
            <v>20.16</v>
          </cell>
          <cell r="F13152">
            <v>10609</v>
          </cell>
          <cell r="G13152">
            <v>1</v>
          </cell>
          <cell r="H13152">
            <v>213877.44</v>
          </cell>
        </row>
        <row r="13153">
          <cell r="B13153" t="str">
            <v>Z999</v>
          </cell>
          <cell r="C13153" t="str">
            <v>Vật liệu khác</v>
          </cell>
          <cell r="D13153" t="str">
            <v>%</v>
          </cell>
          <cell r="E13153">
            <v>5</v>
          </cell>
          <cell r="F13153">
            <v>1018047.2074418603</v>
          </cell>
          <cell r="H13153">
            <v>50902.360372093019</v>
          </cell>
        </row>
        <row r="13154">
          <cell r="C13154" t="str">
            <v>Cộng</v>
          </cell>
          <cell r="H13154">
            <v>1068949.5678139534</v>
          </cell>
        </row>
        <row r="13155">
          <cell r="C13155" t="str">
            <v>b) Nhân công</v>
          </cell>
          <cell r="H13155">
            <v>112386710.52631578</v>
          </cell>
        </row>
        <row r="13156">
          <cell r="B13156" t="str">
            <v>N2407</v>
          </cell>
          <cell r="C13156" t="str">
            <v>Nhân công bậc 4,0/7 - Nhóm 2</v>
          </cell>
          <cell r="D13156" t="str">
            <v>công</v>
          </cell>
          <cell r="E13156">
            <v>286</v>
          </cell>
          <cell r="F13156">
            <v>392960.52631578944</v>
          </cell>
          <cell r="G13156">
            <v>1</v>
          </cell>
          <cell r="H13156">
            <v>112386710.52631578</v>
          </cell>
        </row>
        <row r="13157">
          <cell r="C13157" t="str">
            <v>c) Máy thi công</v>
          </cell>
          <cell r="H13157">
            <v>4367212.4159999993</v>
          </cell>
        </row>
        <row r="13158">
          <cell r="B13158" t="str">
            <v>M102.0303</v>
          </cell>
          <cell r="C13158" t="str">
            <v>Cần cẩu bánh xích 16T</v>
          </cell>
          <cell r="D13158" t="str">
            <v>ca</v>
          </cell>
          <cell r="E13158">
            <v>1.4</v>
          </cell>
          <cell r="F13158">
            <v>3119437.44</v>
          </cell>
          <cell r="G13158">
            <v>1</v>
          </cell>
          <cell r="H13158">
            <v>4367212.4159999993</v>
          </cell>
        </row>
        <row r="13159">
          <cell r="B13159" t="str">
            <v>T2.4203</v>
          </cell>
          <cell r="C13159" t="str">
            <v>Lắp đặt kháng điện dầu; loại kháng điện dầu 500kV loại 58MVAR</v>
          </cell>
          <cell r="D13159" t="str">
            <v>bộ</v>
          </cell>
          <cell r="E13159">
            <v>1</v>
          </cell>
          <cell r="I13159">
            <v>998120.96316279052</v>
          </cell>
          <cell r="J13159">
            <v>42439736.842105262</v>
          </cell>
          <cell r="K13159">
            <v>1122997.4783999999</v>
          </cell>
        </row>
        <row r="13160">
          <cell r="C13160" t="str">
            <v>a) Vật liệu</v>
          </cell>
          <cell r="H13160">
            <v>998120.96316279052</v>
          </cell>
        </row>
        <row r="13161">
          <cell r="B13161" t="str">
            <v>V04247</v>
          </cell>
          <cell r="C13161" t="str">
            <v>Giẻ lau</v>
          </cell>
          <cell r="D13161" t="str">
            <v>kg</v>
          </cell>
          <cell r="E13161">
            <v>5.4</v>
          </cell>
          <cell r="F13161">
            <v>5000</v>
          </cell>
          <cell r="G13161">
            <v>1</v>
          </cell>
          <cell r="H13161">
            <v>27000</v>
          </cell>
        </row>
        <row r="13162">
          <cell r="B13162" t="str">
            <v>V05556</v>
          </cell>
          <cell r="C13162" t="str">
            <v>Dây thép D4mm</v>
          </cell>
          <cell r="D13162" t="str">
            <v>kg</v>
          </cell>
          <cell r="E13162">
            <v>2.7</v>
          </cell>
          <cell r="F13162">
            <v>21000</v>
          </cell>
          <cell r="G13162">
            <v>1</v>
          </cell>
          <cell r="H13162">
            <v>56700.000000000007</v>
          </cell>
        </row>
        <row r="13163">
          <cell r="B13163" t="str">
            <v>V46600</v>
          </cell>
          <cell r="C13163" t="str">
            <v>Xăng A92</v>
          </cell>
          <cell r="D13163" t="str">
            <v>kg</v>
          </cell>
          <cell r="E13163">
            <v>6.8</v>
          </cell>
          <cell r="F13163">
            <v>25325.581395348836</v>
          </cell>
          <cell r="G13163">
            <v>1</v>
          </cell>
          <cell r="H13163">
            <v>172213.95348837209</v>
          </cell>
        </row>
        <row r="13164">
          <cell r="B13164" t="str">
            <v>V09505</v>
          </cell>
          <cell r="C13164" t="str">
            <v>Cồn công nghiệp</v>
          </cell>
          <cell r="D13164" t="str">
            <v>kg</v>
          </cell>
          <cell r="E13164">
            <v>1.2</v>
          </cell>
          <cell r="F13164">
            <v>14000</v>
          </cell>
          <cell r="G13164">
            <v>1</v>
          </cell>
          <cell r="H13164">
            <v>16800</v>
          </cell>
        </row>
        <row r="13165">
          <cell r="B13165" t="str">
            <v>V37331</v>
          </cell>
          <cell r="C13165" t="str">
            <v>Vải trắng mộc 0,8m</v>
          </cell>
          <cell r="D13165" t="str">
            <v>m2</v>
          </cell>
          <cell r="E13165">
            <v>8</v>
          </cell>
          <cell r="F13165">
            <v>8000</v>
          </cell>
          <cell r="G13165">
            <v>1</v>
          </cell>
          <cell r="H13165">
            <v>64000</v>
          </cell>
        </row>
        <row r="13166">
          <cell r="B13166" t="str">
            <v>V02101</v>
          </cell>
          <cell r="C13166" t="str">
            <v>Gỗ ván nhóm IV</v>
          </cell>
          <cell r="D13166" t="str">
            <v>m3</v>
          </cell>
          <cell r="E13166">
            <v>0.2</v>
          </cell>
          <cell r="F13166">
            <v>2000000</v>
          </cell>
          <cell r="G13166">
            <v>1</v>
          </cell>
          <cell r="H13166">
            <v>400000</v>
          </cell>
        </row>
        <row r="13167">
          <cell r="B13167" t="str">
            <v>V09548</v>
          </cell>
          <cell r="C13167" t="str">
            <v>Vải nhựa</v>
          </cell>
          <cell r="D13167" t="str">
            <v>m2</v>
          </cell>
          <cell r="E13167">
            <v>20.16</v>
          </cell>
          <cell r="F13167">
            <v>10609</v>
          </cell>
          <cell r="G13167">
            <v>1</v>
          </cell>
          <cell r="H13167">
            <v>213877.44</v>
          </cell>
        </row>
        <row r="13168">
          <cell r="B13168" t="str">
            <v>Z999</v>
          </cell>
          <cell r="C13168" t="str">
            <v>Vật liệu khác</v>
          </cell>
          <cell r="D13168" t="str">
            <v>%</v>
          </cell>
          <cell r="E13168">
            <v>5</v>
          </cell>
          <cell r="F13168">
            <v>950591.39348837198</v>
          </cell>
          <cell r="H13168">
            <v>47529.569674418599</v>
          </cell>
        </row>
        <row r="13169">
          <cell r="C13169" t="str">
            <v>Cộng</v>
          </cell>
          <cell r="H13169">
            <v>998120.96316279052</v>
          </cell>
        </row>
        <row r="13170">
          <cell r="C13170" t="str">
            <v>b) Nhân công</v>
          </cell>
          <cell r="H13170">
            <v>42439736.842105262</v>
          </cell>
        </row>
        <row r="13171">
          <cell r="B13171" t="str">
            <v>N2407</v>
          </cell>
          <cell r="C13171" t="str">
            <v>Nhân công bậc 4,0/7 - Nhóm 2</v>
          </cell>
          <cell r="D13171" t="str">
            <v>công</v>
          </cell>
          <cell r="E13171">
            <v>108</v>
          </cell>
          <cell r="F13171">
            <v>392960.52631578944</v>
          </cell>
          <cell r="G13171">
            <v>1</v>
          </cell>
          <cell r="H13171">
            <v>42439736.842105262</v>
          </cell>
        </row>
        <row r="13172">
          <cell r="C13172" t="str">
            <v>c) Máy thi công</v>
          </cell>
          <cell r="H13172">
            <v>1122997.4783999999</v>
          </cell>
        </row>
        <row r="13173">
          <cell r="B13173" t="str">
            <v>M102.0303</v>
          </cell>
          <cell r="C13173" t="str">
            <v>Cần cẩu bánh xích 16T</v>
          </cell>
          <cell r="D13173" t="str">
            <v>ca</v>
          </cell>
          <cell r="E13173">
            <v>0.36</v>
          </cell>
          <cell r="F13173">
            <v>3119437.44</v>
          </cell>
          <cell r="G13173">
            <v>1</v>
          </cell>
          <cell r="H13173">
            <v>1122997.4783999999</v>
          </cell>
        </row>
        <row r="13174">
          <cell r="B13174" t="str">
            <v>T2.4204</v>
          </cell>
          <cell r="C13174" t="str">
            <v>Lắp đặt kháng điện dầu; loại kháng điện dầu 500kV loại 50MVAR</v>
          </cell>
          <cell r="D13174" t="str">
            <v>bộ</v>
          </cell>
          <cell r="E13174">
            <v>1</v>
          </cell>
          <cell r="I13174">
            <v>898264.30904651165</v>
          </cell>
          <cell r="J13174">
            <v>31829802.631578945</v>
          </cell>
          <cell r="K13174">
            <v>467915.61599999998</v>
          </cell>
        </row>
        <row r="13175">
          <cell r="C13175" t="str">
            <v>a) Vật liệu</v>
          </cell>
          <cell r="H13175">
            <v>898264.30904651165</v>
          </cell>
        </row>
        <row r="13176">
          <cell r="B13176" t="str">
            <v>V04247</v>
          </cell>
          <cell r="C13176" t="str">
            <v>Giẻ lau</v>
          </cell>
          <cell r="D13176" t="str">
            <v>kg</v>
          </cell>
          <cell r="E13176">
            <v>4.8600000000000003</v>
          </cell>
          <cell r="F13176">
            <v>5000</v>
          </cell>
          <cell r="G13176">
            <v>1</v>
          </cell>
          <cell r="H13176">
            <v>24300</v>
          </cell>
        </row>
        <row r="13177">
          <cell r="B13177" t="str">
            <v>V05556</v>
          </cell>
          <cell r="C13177" t="str">
            <v>Dây thép D4mm</v>
          </cell>
          <cell r="D13177" t="str">
            <v>kg</v>
          </cell>
          <cell r="E13177">
            <v>2.4300000000000002</v>
          </cell>
          <cell r="F13177">
            <v>21000</v>
          </cell>
          <cell r="G13177">
            <v>1</v>
          </cell>
          <cell r="H13177">
            <v>51030</v>
          </cell>
        </row>
        <row r="13178">
          <cell r="B13178" t="str">
            <v>V46600</v>
          </cell>
          <cell r="C13178" t="str">
            <v>Xăng A92</v>
          </cell>
          <cell r="D13178" t="str">
            <v>kg</v>
          </cell>
          <cell r="E13178">
            <v>6.12</v>
          </cell>
          <cell r="F13178">
            <v>25325.581395348836</v>
          </cell>
          <cell r="G13178">
            <v>1</v>
          </cell>
          <cell r="H13178">
            <v>154992.55813953487</v>
          </cell>
        </row>
        <row r="13179">
          <cell r="B13179" t="str">
            <v>V09505</v>
          </cell>
          <cell r="C13179" t="str">
            <v>Cồn công nghiệp</v>
          </cell>
          <cell r="D13179" t="str">
            <v>kg</v>
          </cell>
          <cell r="E13179">
            <v>1.08</v>
          </cell>
          <cell r="F13179">
            <v>14000</v>
          </cell>
          <cell r="G13179">
            <v>1</v>
          </cell>
          <cell r="H13179">
            <v>15120.000000000002</v>
          </cell>
        </row>
        <row r="13180">
          <cell r="B13180" t="str">
            <v>V37331</v>
          </cell>
          <cell r="C13180" t="str">
            <v>Vải trắng mộc 0,8m</v>
          </cell>
          <cell r="D13180" t="str">
            <v>m2</v>
          </cell>
          <cell r="E13180">
            <v>7.2</v>
          </cell>
          <cell r="F13180">
            <v>8000</v>
          </cell>
          <cell r="G13180">
            <v>1</v>
          </cell>
          <cell r="H13180">
            <v>57600</v>
          </cell>
        </row>
        <row r="13181">
          <cell r="B13181" t="str">
            <v>V02101</v>
          </cell>
          <cell r="C13181" t="str">
            <v>Gỗ ván nhóm IV</v>
          </cell>
          <cell r="D13181" t="str">
            <v>m3</v>
          </cell>
          <cell r="E13181">
            <v>0.18</v>
          </cell>
          <cell r="F13181">
            <v>2000000</v>
          </cell>
          <cell r="G13181">
            <v>1</v>
          </cell>
          <cell r="H13181">
            <v>360000</v>
          </cell>
        </row>
        <row r="13182">
          <cell r="B13182" t="str">
            <v>V09548</v>
          </cell>
          <cell r="C13182" t="str">
            <v>Vải nhựa</v>
          </cell>
          <cell r="D13182" t="str">
            <v>m2</v>
          </cell>
          <cell r="E13182">
            <v>18.14</v>
          </cell>
          <cell r="F13182">
            <v>10609</v>
          </cell>
          <cell r="G13182">
            <v>1</v>
          </cell>
          <cell r="H13182">
            <v>192447.26</v>
          </cell>
        </row>
        <row r="13183">
          <cell r="B13183" t="str">
            <v>Z999</v>
          </cell>
          <cell r="C13183" t="str">
            <v>Vật liệu khác</v>
          </cell>
          <cell r="D13183" t="str">
            <v>%</v>
          </cell>
          <cell r="E13183">
            <v>5</v>
          </cell>
          <cell r="F13183">
            <v>855489.81813953491</v>
          </cell>
          <cell r="H13183">
            <v>42774.490906976738</v>
          </cell>
        </row>
        <row r="13184">
          <cell r="C13184" t="str">
            <v>Cộng</v>
          </cell>
          <cell r="H13184">
            <v>898264.30904651165</v>
          </cell>
        </row>
        <row r="13185">
          <cell r="C13185" t="str">
            <v>b) Nhân công</v>
          </cell>
          <cell r="H13185">
            <v>31829802.631578945</v>
          </cell>
        </row>
        <row r="13186">
          <cell r="B13186" t="str">
            <v>N2407</v>
          </cell>
          <cell r="C13186" t="str">
            <v>Nhân công bậc 4,0/7 - Nhóm 2</v>
          </cell>
          <cell r="D13186" t="str">
            <v>công</v>
          </cell>
          <cell r="E13186">
            <v>81</v>
          </cell>
          <cell r="F13186">
            <v>392960.52631578944</v>
          </cell>
          <cell r="G13186">
            <v>1</v>
          </cell>
          <cell r="H13186">
            <v>31829802.631578945</v>
          </cell>
        </row>
        <row r="13187">
          <cell r="C13187" t="str">
            <v>c) Máy thi công</v>
          </cell>
          <cell r="H13187">
            <v>467915.61599999998</v>
          </cell>
        </row>
        <row r="13188">
          <cell r="B13188" t="str">
            <v>M102.0303</v>
          </cell>
          <cell r="C13188" t="str">
            <v>Cần cẩu bánh xích 16T</v>
          </cell>
          <cell r="D13188" t="str">
            <v>ca</v>
          </cell>
          <cell r="E13188">
            <v>0.15</v>
          </cell>
          <cell r="F13188">
            <v>3119437.44</v>
          </cell>
          <cell r="G13188">
            <v>1</v>
          </cell>
          <cell r="H13188">
            <v>467915.61599999998</v>
          </cell>
        </row>
        <row r="13189">
          <cell r="B13189" t="str">
            <v>T2.4205</v>
          </cell>
          <cell r="C13189" t="str">
            <v>Lắp đặt kháng điện trung tính nối đất</v>
          </cell>
          <cell r="D13189" t="str">
            <v>bộ</v>
          </cell>
          <cell r="E13189">
            <v>1</v>
          </cell>
          <cell r="I13189">
            <v>592516.39869767439</v>
          </cell>
          <cell r="J13189">
            <v>3713476.9736842099</v>
          </cell>
          <cell r="K13189">
            <v>374332.49280000001</v>
          </cell>
        </row>
        <row r="13190">
          <cell r="C13190" t="str">
            <v>a) Vật liệu</v>
          </cell>
          <cell r="H13190">
            <v>592516.39869767439</v>
          </cell>
        </row>
        <row r="13191">
          <cell r="B13191" t="str">
            <v>V04247</v>
          </cell>
          <cell r="C13191" t="str">
            <v>Giẻ lau</v>
          </cell>
          <cell r="D13191" t="str">
            <v>kg</v>
          </cell>
          <cell r="E13191">
            <v>2</v>
          </cell>
          <cell r="F13191">
            <v>5000</v>
          </cell>
          <cell r="G13191">
            <v>1</v>
          </cell>
          <cell r="H13191">
            <v>10000</v>
          </cell>
        </row>
        <row r="13192">
          <cell r="B13192" t="str">
            <v>V05556</v>
          </cell>
          <cell r="C13192" t="str">
            <v>Dây thép D4mm</v>
          </cell>
          <cell r="D13192" t="str">
            <v>kg</v>
          </cell>
          <cell r="E13192">
            <v>1</v>
          </cell>
          <cell r="F13192">
            <v>21000</v>
          </cell>
          <cell r="G13192">
            <v>1</v>
          </cell>
          <cell r="H13192">
            <v>21000</v>
          </cell>
        </row>
        <row r="13193">
          <cell r="B13193" t="str">
            <v>V46600</v>
          </cell>
          <cell r="C13193" t="str">
            <v>Xăng A92</v>
          </cell>
          <cell r="D13193" t="str">
            <v>kg</v>
          </cell>
          <cell r="E13193">
            <v>1.5</v>
          </cell>
          <cell r="F13193">
            <v>25325.581395348836</v>
          </cell>
          <cell r="G13193">
            <v>1</v>
          </cell>
          <cell r="H13193">
            <v>37988.372093023252</v>
          </cell>
        </row>
        <row r="13194">
          <cell r="B13194" t="str">
            <v>V09505</v>
          </cell>
          <cell r="C13194" t="str">
            <v>Cồn công nghiệp</v>
          </cell>
          <cell r="D13194" t="str">
            <v>kg</v>
          </cell>
          <cell r="E13194">
            <v>0.4</v>
          </cell>
          <cell r="F13194">
            <v>14000</v>
          </cell>
          <cell r="G13194">
            <v>1</v>
          </cell>
          <cell r="H13194">
            <v>5600</v>
          </cell>
        </row>
        <row r="13195">
          <cell r="B13195" t="str">
            <v>V37331</v>
          </cell>
          <cell r="C13195" t="str">
            <v>Vải trắng mộc 0,8m</v>
          </cell>
          <cell r="D13195" t="str">
            <v>m2</v>
          </cell>
          <cell r="E13195">
            <v>4</v>
          </cell>
          <cell r="F13195">
            <v>8000</v>
          </cell>
          <cell r="G13195">
            <v>1</v>
          </cell>
          <cell r="H13195">
            <v>32000</v>
          </cell>
        </row>
        <row r="13196">
          <cell r="B13196" t="str">
            <v>V02101</v>
          </cell>
          <cell r="C13196" t="str">
            <v>Gỗ ván nhóm IV</v>
          </cell>
          <cell r="D13196" t="str">
            <v>m3</v>
          </cell>
          <cell r="E13196">
            <v>0.2</v>
          </cell>
          <cell r="F13196">
            <v>2000000</v>
          </cell>
          <cell r="G13196">
            <v>1</v>
          </cell>
          <cell r="H13196">
            <v>400000</v>
          </cell>
        </row>
        <row r="13197">
          <cell r="B13197" t="str">
            <v>V09548</v>
          </cell>
          <cell r="C13197" t="str">
            <v>Vải nhựa</v>
          </cell>
          <cell r="D13197" t="str">
            <v>m2</v>
          </cell>
          <cell r="E13197">
            <v>5.44</v>
          </cell>
          <cell r="F13197">
            <v>10609</v>
          </cell>
          <cell r="G13197">
            <v>1</v>
          </cell>
          <cell r="H13197">
            <v>57712.960000000006</v>
          </cell>
        </row>
        <row r="13198">
          <cell r="B13198" t="str">
            <v>Z999</v>
          </cell>
          <cell r="C13198" t="str">
            <v>Vật liệu khác</v>
          </cell>
          <cell r="D13198" t="str">
            <v>%</v>
          </cell>
          <cell r="E13198">
            <v>5</v>
          </cell>
          <cell r="F13198">
            <v>564301.33209302323</v>
          </cell>
          <cell r="H13198">
            <v>28215.066604651161</v>
          </cell>
        </row>
        <row r="13199">
          <cell r="C13199" t="str">
            <v>Cộng</v>
          </cell>
          <cell r="H13199">
            <v>592516.39869767439</v>
          </cell>
        </row>
        <row r="13200">
          <cell r="C13200" t="str">
            <v>b) Nhân công</v>
          </cell>
          <cell r="H13200">
            <v>3713476.9736842099</v>
          </cell>
        </row>
        <row r="13201">
          <cell r="B13201" t="str">
            <v>N2407</v>
          </cell>
          <cell r="C13201" t="str">
            <v>Nhân công bậc 4,0/7 - Nhóm 2</v>
          </cell>
          <cell r="D13201" t="str">
            <v>công</v>
          </cell>
          <cell r="E13201">
            <v>9.4499999999999993</v>
          </cell>
          <cell r="F13201">
            <v>392960.52631578944</v>
          </cell>
          <cell r="G13201">
            <v>1</v>
          </cell>
          <cell r="H13201">
            <v>3713476.9736842099</v>
          </cell>
        </row>
        <row r="13202">
          <cell r="C13202" t="str">
            <v>c) Máy thi công</v>
          </cell>
          <cell r="H13202">
            <v>374332.49280000001</v>
          </cell>
        </row>
        <row r="13203">
          <cell r="B13203" t="str">
            <v>M102.0303</v>
          </cell>
          <cell r="C13203" t="str">
            <v>Cần cẩu bánh xích 16T</v>
          </cell>
          <cell r="D13203" t="str">
            <v>ca</v>
          </cell>
          <cell r="E13203">
            <v>0.12</v>
          </cell>
          <cell r="F13203">
            <v>3119437.44</v>
          </cell>
          <cell r="G13203">
            <v>1</v>
          </cell>
          <cell r="H13203">
            <v>374332.49280000001</v>
          </cell>
        </row>
        <row r="13204">
          <cell r="B13204" t="str">
            <v>T2.4211</v>
          </cell>
          <cell r="C13204" t="str">
            <v>Lắp đặt kháng điện dầu; loại kháng điện dầu 220kV loại 60MVAR</v>
          </cell>
          <cell r="D13204" t="str">
            <v>bộ</v>
          </cell>
          <cell r="E13204">
            <v>1</v>
          </cell>
          <cell r="I13204">
            <v>648844.31825581391</v>
          </cell>
          <cell r="J13204">
            <v>31829802.631578945</v>
          </cell>
          <cell r="K13204">
            <v>904636.85759999987</v>
          </cell>
        </row>
        <row r="13205">
          <cell r="C13205" t="str">
            <v>a) Vật liệu</v>
          </cell>
          <cell r="H13205">
            <v>648844.31825581391</v>
          </cell>
        </row>
        <row r="13206">
          <cell r="B13206" t="str">
            <v>V04247</v>
          </cell>
          <cell r="C13206" t="str">
            <v>Giẻ lau</v>
          </cell>
          <cell r="D13206" t="str">
            <v>kg</v>
          </cell>
          <cell r="E13206">
            <v>3.51</v>
          </cell>
          <cell r="F13206">
            <v>5000</v>
          </cell>
          <cell r="G13206">
            <v>1</v>
          </cell>
          <cell r="H13206">
            <v>17550</v>
          </cell>
        </row>
        <row r="13207">
          <cell r="B13207" t="str">
            <v>V05556</v>
          </cell>
          <cell r="C13207" t="str">
            <v>Dây thép D4mm</v>
          </cell>
          <cell r="D13207" t="str">
            <v>kg</v>
          </cell>
          <cell r="E13207">
            <v>1.76</v>
          </cell>
          <cell r="F13207">
            <v>21000</v>
          </cell>
          <cell r="G13207">
            <v>1</v>
          </cell>
          <cell r="H13207">
            <v>36960</v>
          </cell>
        </row>
        <row r="13208">
          <cell r="B13208" t="str">
            <v>V46600</v>
          </cell>
          <cell r="C13208" t="str">
            <v>Xăng A92</v>
          </cell>
          <cell r="D13208" t="str">
            <v>kg</v>
          </cell>
          <cell r="E13208">
            <v>4.42</v>
          </cell>
          <cell r="F13208">
            <v>25325.581395348836</v>
          </cell>
          <cell r="G13208">
            <v>1</v>
          </cell>
          <cell r="H13208">
            <v>111939.06976744185</v>
          </cell>
        </row>
        <row r="13209">
          <cell r="B13209" t="str">
            <v>V09505</v>
          </cell>
          <cell r="C13209" t="str">
            <v>Cồn công nghiệp</v>
          </cell>
          <cell r="D13209" t="str">
            <v>kg</v>
          </cell>
          <cell r="E13209">
            <v>0.78</v>
          </cell>
          <cell r="F13209">
            <v>14000</v>
          </cell>
          <cell r="G13209">
            <v>1</v>
          </cell>
          <cell r="H13209">
            <v>10920</v>
          </cell>
        </row>
        <row r="13210">
          <cell r="B13210" t="str">
            <v>V37331</v>
          </cell>
          <cell r="C13210" t="str">
            <v>Vải trắng mộc 0,8m</v>
          </cell>
          <cell r="D13210" t="str">
            <v>m2</v>
          </cell>
          <cell r="E13210">
            <v>5.2</v>
          </cell>
          <cell r="F13210">
            <v>8000</v>
          </cell>
          <cell r="G13210">
            <v>1</v>
          </cell>
          <cell r="H13210">
            <v>41600</v>
          </cell>
        </row>
        <row r="13211">
          <cell r="B13211" t="str">
            <v>V02101</v>
          </cell>
          <cell r="C13211" t="str">
            <v>Gỗ ván nhóm IV</v>
          </cell>
          <cell r="D13211" t="str">
            <v>m3</v>
          </cell>
          <cell r="E13211">
            <v>0.13</v>
          </cell>
          <cell r="F13211">
            <v>2000000</v>
          </cell>
          <cell r="G13211">
            <v>1</v>
          </cell>
          <cell r="H13211">
            <v>260000</v>
          </cell>
        </row>
        <row r="13212">
          <cell r="B13212" t="str">
            <v>V09548</v>
          </cell>
          <cell r="C13212" t="str">
            <v>Vải nhựa</v>
          </cell>
          <cell r="D13212" t="str">
            <v>m2</v>
          </cell>
          <cell r="E13212">
            <v>13.1</v>
          </cell>
          <cell r="F13212">
            <v>10609</v>
          </cell>
          <cell r="G13212">
            <v>1</v>
          </cell>
          <cell r="H13212">
            <v>138977.9</v>
          </cell>
        </row>
        <row r="13213">
          <cell r="B13213" t="str">
            <v>Z999</v>
          </cell>
          <cell r="C13213" t="str">
            <v>Vật liệu khác</v>
          </cell>
          <cell r="D13213" t="str">
            <v>%</v>
          </cell>
          <cell r="E13213">
            <v>5</v>
          </cell>
          <cell r="F13213">
            <v>617946.96976744186</v>
          </cell>
          <cell r="H13213">
            <v>30897.348488372096</v>
          </cell>
        </row>
        <row r="13214">
          <cell r="C13214" t="str">
            <v>Cộng</v>
          </cell>
          <cell r="H13214">
            <v>648844.31825581391</v>
          </cell>
        </row>
        <row r="13215">
          <cell r="C13215" t="str">
            <v>b) Nhân công</v>
          </cell>
          <cell r="H13215">
            <v>31829802.631578945</v>
          </cell>
        </row>
        <row r="13216">
          <cell r="B13216" t="str">
            <v>N2407</v>
          </cell>
          <cell r="C13216" t="str">
            <v>Nhân công bậc 4,0/7 - Nhóm 2</v>
          </cell>
          <cell r="D13216" t="str">
            <v>công</v>
          </cell>
          <cell r="E13216">
            <v>81</v>
          </cell>
          <cell r="F13216">
            <v>392960.52631578944</v>
          </cell>
          <cell r="G13216">
            <v>1</v>
          </cell>
          <cell r="H13216">
            <v>31829802.631578945</v>
          </cell>
        </row>
        <row r="13217">
          <cell r="C13217" t="str">
            <v>c) Máy thi công</v>
          </cell>
          <cell r="H13217">
            <v>904636.85759999987</v>
          </cell>
        </row>
        <row r="13218">
          <cell r="B13218" t="str">
            <v>M102.0303</v>
          </cell>
          <cell r="C13218" t="str">
            <v>Cần cẩu bánh xích 16T</v>
          </cell>
          <cell r="D13218" t="str">
            <v>ca</v>
          </cell>
          <cell r="E13218">
            <v>0.28999999999999998</v>
          </cell>
          <cell r="F13218">
            <v>3119437.44</v>
          </cell>
          <cell r="G13218">
            <v>1</v>
          </cell>
          <cell r="H13218">
            <v>904636.85759999987</v>
          </cell>
        </row>
        <row r="13219">
          <cell r="B13219" t="str">
            <v>T2.4212</v>
          </cell>
          <cell r="C13219" t="str">
            <v>Lắp đặt kháng điện dầu; loại kháng điện dầu 220kV loại 40MVAR</v>
          </cell>
          <cell r="D13219" t="str">
            <v>bộ</v>
          </cell>
          <cell r="E13219">
            <v>1</v>
          </cell>
          <cell r="I13219">
            <v>510557.12204651162</v>
          </cell>
          <cell r="J13219">
            <v>25463842.105263155</v>
          </cell>
          <cell r="K13219">
            <v>633853.43807999999</v>
          </cell>
        </row>
        <row r="13220">
          <cell r="C13220" t="str">
            <v>a) Vật liệu</v>
          </cell>
          <cell r="H13220">
            <v>510557.12204651162</v>
          </cell>
        </row>
        <row r="13221">
          <cell r="B13221" t="str">
            <v>V04247</v>
          </cell>
          <cell r="C13221" t="str">
            <v>Giẻ lau</v>
          </cell>
          <cell r="D13221" t="str">
            <v>kg</v>
          </cell>
          <cell r="E13221">
            <v>2.81</v>
          </cell>
          <cell r="F13221">
            <v>5000</v>
          </cell>
          <cell r="G13221">
            <v>1</v>
          </cell>
          <cell r="H13221">
            <v>14050</v>
          </cell>
        </row>
        <row r="13222">
          <cell r="B13222" t="str">
            <v>V05556</v>
          </cell>
          <cell r="C13222" t="str">
            <v>Dây thép D4mm</v>
          </cell>
          <cell r="D13222" t="str">
            <v>kg</v>
          </cell>
          <cell r="E13222">
            <v>1.4</v>
          </cell>
          <cell r="F13222">
            <v>21000</v>
          </cell>
          <cell r="G13222">
            <v>1</v>
          </cell>
          <cell r="H13222">
            <v>29399.999999999996</v>
          </cell>
        </row>
        <row r="13223">
          <cell r="B13223" t="str">
            <v>V46600</v>
          </cell>
          <cell r="C13223" t="str">
            <v>Xăng A92</v>
          </cell>
          <cell r="D13223" t="str">
            <v>kg</v>
          </cell>
          <cell r="E13223">
            <v>3.54</v>
          </cell>
          <cell r="F13223">
            <v>25325.581395348836</v>
          </cell>
          <cell r="G13223">
            <v>1</v>
          </cell>
          <cell r="H13223">
            <v>89652.558139534885</v>
          </cell>
        </row>
        <row r="13224">
          <cell r="B13224" t="str">
            <v>V09505</v>
          </cell>
          <cell r="C13224" t="str">
            <v>Cồn công nghiệp</v>
          </cell>
          <cell r="D13224" t="str">
            <v>kg</v>
          </cell>
          <cell r="E13224">
            <v>0.62</v>
          </cell>
          <cell r="F13224">
            <v>14000</v>
          </cell>
          <cell r="G13224">
            <v>1</v>
          </cell>
          <cell r="H13224">
            <v>8680</v>
          </cell>
        </row>
        <row r="13225">
          <cell r="B13225" t="str">
            <v>V37331</v>
          </cell>
          <cell r="C13225" t="str">
            <v>Vải trắng mộc 0,8m</v>
          </cell>
          <cell r="D13225" t="str">
            <v>m2</v>
          </cell>
          <cell r="E13225">
            <v>4.16</v>
          </cell>
          <cell r="F13225">
            <v>8000</v>
          </cell>
          <cell r="G13225">
            <v>1</v>
          </cell>
          <cell r="H13225">
            <v>33280</v>
          </cell>
        </row>
        <row r="13226">
          <cell r="B13226" t="str">
            <v>V02101</v>
          </cell>
          <cell r="C13226" t="str">
            <v>Gỗ ván nhóm IV</v>
          </cell>
          <cell r="D13226" t="str">
            <v>m3</v>
          </cell>
          <cell r="E13226">
            <v>0.1</v>
          </cell>
          <cell r="F13226">
            <v>2000000</v>
          </cell>
          <cell r="G13226">
            <v>1</v>
          </cell>
          <cell r="H13226">
            <v>200000</v>
          </cell>
        </row>
        <row r="13227">
          <cell r="B13227" t="str">
            <v>V09548</v>
          </cell>
          <cell r="C13227" t="str">
            <v>Vải nhựa</v>
          </cell>
          <cell r="D13227" t="str">
            <v>m2</v>
          </cell>
          <cell r="E13227">
            <v>10.48</v>
          </cell>
          <cell r="F13227">
            <v>10609</v>
          </cell>
          <cell r="G13227">
            <v>1</v>
          </cell>
          <cell r="H13227">
            <v>111182.32</v>
          </cell>
        </row>
        <row r="13228">
          <cell r="B13228" t="str">
            <v>Z999</v>
          </cell>
          <cell r="C13228" t="str">
            <v>Vật liệu khác</v>
          </cell>
          <cell r="D13228" t="str">
            <v>%</v>
          </cell>
          <cell r="E13228">
            <v>5</v>
          </cell>
          <cell r="F13228">
            <v>486244.87813953491</v>
          </cell>
          <cell r="H13228">
            <v>24312.243906976742</v>
          </cell>
        </row>
        <row r="13229">
          <cell r="C13229" t="str">
            <v>Cộng</v>
          </cell>
          <cell r="H13229">
            <v>510557.12204651162</v>
          </cell>
        </row>
        <row r="13230">
          <cell r="C13230" t="str">
            <v>b) Nhân công</v>
          </cell>
          <cell r="H13230">
            <v>25463842.105263155</v>
          </cell>
        </row>
        <row r="13231">
          <cell r="B13231" t="str">
            <v>N2407</v>
          </cell>
          <cell r="C13231" t="str">
            <v>Nhân công bậc 4,0/7 - Nhóm 2</v>
          </cell>
          <cell r="D13231" t="str">
            <v>công</v>
          </cell>
          <cell r="E13231">
            <v>64.8</v>
          </cell>
          <cell r="F13231">
            <v>392960.52631578944</v>
          </cell>
          <cell r="G13231">
            <v>1</v>
          </cell>
          <cell r="H13231">
            <v>25463842.105263155</v>
          </cell>
        </row>
        <row r="13232">
          <cell r="C13232" t="str">
            <v>c) Máy thi công</v>
          </cell>
          <cell r="H13232">
            <v>633853.43807999999</v>
          </cell>
        </row>
        <row r="13233">
          <cell r="B13233" t="str">
            <v>M102.0302</v>
          </cell>
          <cell r="C13233" t="str">
            <v>Cần cẩu bánh xích 10T</v>
          </cell>
          <cell r="D13233" t="str">
            <v>ca</v>
          </cell>
          <cell r="E13233">
            <v>0.24</v>
          </cell>
          <cell r="F13233">
            <v>2641055.9920000001</v>
          </cell>
          <cell r="G13233">
            <v>1</v>
          </cell>
          <cell r="H13233">
            <v>633853.43807999999</v>
          </cell>
        </row>
        <row r="13234">
          <cell r="B13234" t="str">
            <v>T2.4213</v>
          </cell>
          <cell r="C13234" t="str">
            <v>Lắp đặt kháng điện dầu; loại kháng điện dầu 220kV loại 25MVAR</v>
          </cell>
          <cell r="D13234" t="str">
            <v>bộ</v>
          </cell>
          <cell r="E13234">
            <v>1</v>
          </cell>
          <cell r="I13234">
            <v>444607.99950000003</v>
          </cell>
          <cell r="J13234">
            <v>21652125</v>
          </cell>
          <cell r="K13234">
            <v>581032.31824000005</v>
          </cell>
        </row>
        <row r="13235">
          <cell r="C13235" t="str">
            <v>a) Vật liệu</v>
          </cell>
          <cell r="H13235">
            <v>444607.99950000003</v>
          </cell>
        </row>
        <row r="13236">
          <cell r="B13236" t="str">
            <v>V04247</v>
          </cell>
          <cell r="C13236" t="str">
            <v>Giẻ lau</v>
          </cell>
          <cell r="D13236" t="str">
            <v>kg</v>
          </cell>
          <cell r="E13236">
            <v>2.39</v>
          </cell>
          <cell r="F13236">
            <v>5000</v>
          </cell>
          <cell r="G13236">
            <v>1</v>
          </cell>
          <cell r="H13236">
            <v>11950</v>
          </cell>
        </row>
        <row r="13237">
          <cell r="B13237" t="str">
            <v>V05556</v>
          </cell>
          <cell r="C13237" t="str">
            <v>Dây thép D4mm</v>
          </cell>
          <cell r="D13237" t="str">
            <v>kg</v>
          </cell>
          <cell r="E13237">
            <v>1.19</v>
          </cell>
          <cell r="F13237">
            <v>21000</v>
          </cell>
          <cell r="G13237">
            <v>1</v>
          </cell>
          <cell r="H13237">
            <v>24990</v>
          </cell>
        </row>
        <row r="13238">
          <cell r="B13238" t="str">
            <v>V46600</v>
          </cell>
          <cell r="C13238" t="str">
            <v>Xăng A92</v>
          </cell>
          <cell r="D13238" t="str">
            <v>kg</v>
          </cell>
          <cell r="E13238">
            <v>3.01</v>
          </cell>
          <cell r="F13238">
            <v>25325.581395348836</v>
          </cell>
          <cell r="G13238">
            <v>1</v>
          </cell>
          <cell r="H13238">
            <v>76229.999999999985</v>
          </cell>
        </row>
        <row r="13239">
          <cell r="B13239" t="str">
            <v>V09505</v>
          </cell>
          <cell r="C13239" t="str">
            <v>Cồn công nghiệp</v>
          </cell>
          <cell r="D13239" t="str">
            <v>kg</v>
          </cell>
          <cell r="E13239">
            <v>0.53</v>
          </cell>
          <cell r="F13239">
            <v>14000</v>
          </cell>
          <cell r="G13239">
            <v>1</v>
          </cell>
          <cell r="H13239">
            <v>7420</v>
          </cell>
        </row>
        <row r="13240">
          <cell r="B13240" t="str">
            <v>V37331</v>
          </cell>
          <cell r="C13240" t="str">
            <v>Vải trắng mộc 0,8m</v>
          </cell>
          <cell r="D13240" t="str">
            <v>m2</v>
          </cell>
          <cell r="E13240">
            <v>3.54</v>
          </cell>
          <cell r="F13240">
            <v>8000</v>
          </cell>
          <cell r="G13240">
            <v>1</v>
          </cell>
          <cell r="H13240">
            <v>28320</v>
          </cell>
        </row>
        <row r="13241">
          <cell r="B13241" t="str">
            <v>V02101</v>
          </cell>
          <cell r="C13241" t="str">
            <v>Gỗ ván nhóm IV</v>
          </cell>
          <cell r="D13241" t="str">
            <v>m3</v>
          </cell>
          <cell r="E13241">
            <v>0.09</v>
          </cell>
          <cell r="F13241">
            <v>2000000</v>
          </cell>
          <cell r="G13241">
            <v>1</v>
          </cell>
          <cell r="H13241">
            <v>180000</v>
          </cell>
        </row>
        <row r="13242">
          <cell r="B13242" t="str">
            <v>V09548</v>
          </cell>
          <cell r="C13242" t="str">
            <v>Vải nhựa</v>
          </cell>
          <cell r="D13242" t="str">
            <v>m2</v>
          </cell>
          <cell r="E13242">
            <v>8.91</v>
          </cell>
          <cell r="F13242">
            <v>10609</v>
          </cell>
          <cell r="G13242">
            <v>1</v>
          </cell>
          <cell r="H13242">
            <v>94526.19</v>
          </cell>
        </row>
        <row r="13243">
          <cell r="B13243" t="str">
            <v>Z999</v>
          </cell>
          <cell r="C13243" t="str">
            <v>Vật liệu khác</v>
          </cell>
          <cell r="D13243" t="str">
            <v>%</v>
          </cell>
          <cell r="E13243">
            <v>5</v>
          </cell>
          <cell r="F13243">
            <v>423436.19</v>
          </cell>
          <cell r="H13243">
            <v>21171.809500000003</v>
          </cell>
        </row>
        <row r="13244">
          <cell r="C13244" t="str">
            <v>Cộng</v>
          </cell>
          <cell r="H13244">
            <v>444607.99950000003</v>
          </cell>
        </row>
        <row r="13245">
          <cell r="C13245" t="str">
            <v>b) Nhân công</v>
          </cell>
          <cell r="H13245">
            <v>21652125</v>
          </cell>
        </row>
        <row r="13246">
          <cell r="B13246" t="str">
            <v>N2407</v>
          </cell>
          <cell r="C13246" t="str">
            <v>Nhân công bậc 4,0/7 - Nhóm 2</v>
          </cell>
          <cell r="D13246" t="str">
            <v>công</v>
          </cell>
          <cell r="E13246">
            <v>55.1</v>
          </cell>
          <cell r="F13246">
            <v>392960.52631578944</v>
          </cell>
          <cell r="G13246">
            <v>1</v>
          </cell>
          <cell r="H13246">
            <v>21652125</v>
          </cell>
        </row>
        <row r="13247">
          <cell r="C13247" t="str">
            <v>c) Máy thi công</v>
          </cell>
          <cell r="H13247">
            <v>581032.31824000005</v>
          </cell>
        </row>
        <row r="13248">
          <cell r="B13248" t="str">
            <v>M102.0302</v>
          </cell>
          <cell r="C13248" t="str">
            <v>Cần cẩu bánh xích 10T</v>
          </cell>
          <cell r="D13248" t="str">
            <v>ca</v>
          </cell>
          <cell r="E13248">
            <v>0.22</v>
          </cell>
          <cell r="F13248">
            <v>2641055.9920000001</v>
          </cell>
          <cell r="G13248">
            <v>1</v>
          </cell>
          <cell r="H13248">
            <v>581032.31824000005</v>
          </cell>
        </row>
        <row r="13249">
          <cell r="B13249" t="str">
            <v>T2.4221</v>
          </cell>
          <cell r="C13249" t="str">
            <v>Lắp đặt kháng điện dầu; loại kháng điện dầu 110kV loại 60MVAR</v>
          </cell>
          <cell r="D13249" t="str">
            <v>bộ</v>
          </cell>
          <cell r="E13249">
            <v>1</v>
          </cell>
          <cell r="I13249">
            <v>412222.75353488367</v>
          </cell>
          <cell r="J13249">
            <v>23891999.999999996</v>
          </cell>
          <cell r="K13249">
            <v>686276.23679999996</v>
          </cell>
        </row>
        <row r="13250">
          <cell r="C13250" t="str">
            <v>a) Vật liệu</v>
          </cell>
          <cell r="H13250">
            <v>412222.75353488367</v>
          </cell>
        </row>
        <row r="13251">
          <cell r="B13251" t="str">
            <v>V04247</v>
          </cell>
          <cell r="C13251" t="str">
            <v>Giẻ lau</v>
          </cell>
          <cell r="D13251" t="str">
            <v>kg</v>
          </cell>
          <cell r="E13251">
            <v>2.2799999999999998</v>
          </cell>
          <cell r="F13251">
            <v>5000</v>
          </cell>
          <cell r="G13251">
            <v>1</v>
          </cell>
          <cell r="H13251">
            <v>11399.999999999998</v>
          </cell>
        </row>
        <row r="13252">
          <cell r="B13252" t="str">
            <v>V05556</v>
          </cell>
          <cell r="C13252" t="str">
            <v>Dây thép D4mm</v>
          </cell>
          <cell r="D13252" t="str">
            <v>kg</v>
          </cell>
          <cell r="E13252">
            <v>1.1399999999999999</v>
          </cell>
          <cell r="F13252">
            <v>21000</v>
          </cell>
          <cell r="G13252">
            <v>1</v>
          </cell>
          <cell r="H13252">
            <v>23939.999999999996</v>
          </cell>
        </row>
        <row r="13253">
          <cell r="B13253" t="str">
            <v>V46600</v>
          </cell>
          <cell r="C13253" t="str">
            <v>Xăng A92</v>
          </cell>
          <cell r="D13253" t="str">
            <v>kg</v>
          </cell>
          <cell r="E13253">
            <v>2.87</v>
          </cell>
          <cell r="F13253">
            <v>25325.581395348836</v>
          </cell>
          <cell r="G13253">
            <v>1</v>
          </cell>
          <cell r="H13253">
            <v>72684.41860465116</v>
          </cell>
        </row>
        <row r="13254">
          <cell r="B13254" t="str">
            <v>V09505</v>
          </cell>
          <cell r="C13254" t="str">
            <v>Cồn công nghiệp</v>
          </cell>
          <cell r="D13254" t="str">
            <v>kg</v>
          </cell>
          <cell r="E13254">
            <v>0.51</v>
          </cell>
          <cell r="F13254">
            <v>14000</v>
          </cell>
          <cell r="G13254">
            <v>1</v>
          </cell>
          <cell r="H13254">
            <v>7140</v>
          </cell>
        </row>
        <row r="13255">
          <cell r="B13255" t="str">
            <v>V37331</v>
          </cell>
          <cell r="C13255" t="str">
            <v>Vải trắng mộc 0,8m</v>
          </cell>
          <cell r="D13255" t="str">
            <v>m2</v>
          </cell>
          <cell r="E13255">
            <v>3.38</v>
          </cell>
          <cell r="F13255">
            <v>8000</v>
          </cell>
          <cell r="G13255">
            <v>1</v>
          </cell>
          <cell r="H13255">
            <v>27040</v>
          </cell>
        </row>
        <row r="13256">
          <cell r="B13256" t="str">
            <v>V02101</v>
          </cell>
          <cell r="C13256" t="str">
            <v>Gỗ ván nhóm IV</v>
          </cell>
          <cell r="D13256" t="str">
            <v>m3</v>
          </cell>
          <cell r="E13256">
            <v>0.08</v>
          </cell>
          <cell r="F13256">
            <v>2000000</v>
          </cell>
          <cell r="G13256">
            <v>1</v>
          </cell>
          <cell r="H13256">
            <v>160000</v>
          </cell>
        </row>
        <row r="13257">
          <cell r="B13257" t="str">
            <v>V09548</v>
          </cell>
          <cell r="C13257" t="str">
            <v>Vải nhựa</v>
          </cell>
          <cell r="D13257" t="str">
            <v>m2</v>
          </cell>
          <cell r="E13257">
            <v>8.52</v>
          </cell>
          <cell r="F13257">
            <v>10609</v>
          </cell>
          <cell r="G13257">
            <v>1</v>
          </cell>
          <cell r="H13257">
            <v>90388.68</v>
          </cell>
        </row>
        <row r="13258">
          <cell r="B13258" t="str">
            <v>Z999</v>
          </cell>
          <cell r="C13258" t="str">
            <v>Vật liệu khác</v>
          </cell>
          <cell r="D13258" t="str">
            <v>%</v>
          </cell>
          <cell r="E13258">
            <v>5</v>
          </cell>
          <cell r="F13258">
            <v>392593.09860465111</v>
          </cell>
          <cell r="H13258">
            <v>19629.654930232555</v>
          </cell>
        </row>
        <row r="13259">
          <cell r="C13259" t="str">
            <v>Cộng</v>
          </cell>
          <cell r="H13259">
            <v>412222.75353488367</v>
          </cell>
        </row>
        <row r="13260">
          <cell r="C13260" t="str">
            <v>b) Nhân công</v>
          </cell>
          <cell r="H13260">
            <v>23891999.999999996</v>
          </cell>
        </row>
        <row r="13261">
          <cell r="B13261" t="str">
            <v>N2407</v>
          </cell>
          <cell r="C13261" t="str">
            <v>Nhân công bậc 4,0/7 - Nhóm 2</v>
          </cell>
          <cell r="D13261" t="str">
            <v>công</v>
          </cell>
          <cell r="E13261">
            <v>60.8</v>
          </cell>
          <cell r="F13261">
            <v>392960.52631578944</v>
          </cell>
          <cell r="G13261">
            <v>1</v>
          </cell>
          <cell r="H13261">
            <v>23891999.999999996</v>
          </cell>
        </row>
        <row r="13262">
          <cell r="C13262" t="str">
            <v>c) Máy thi công</v>
          </cell>
          <cell r="H13262">
            <v>686276.23679999996</v>
          </cell>
        </row>
        <row r="13263">
          <cell r="B13263" t="str">
            <v>M102.0303</v>
          </cell>
          <cell r="C13263" t="str">
            <v>Cần cẩu bánh xích 16T</v>
          </cell>
          <cell r="D13263" t="str">
            <v>ca</v>
          </cell>
          <cell r="E13263">
            <v>0.22</v>
          </cell>
          <cell r="F13263">
            <v>3119437.44</v>
          </cell>
          <cell r="G13263">
            <v>1</v>
          </cell>
          <cell r="H13263">
            <v>686276.23679999996</v>
          </cell>
        </row>
        <row r="13264">
          <cell r="B13264" t="str">
            <v>T2.4222</v>
          </cell>
          <cell r="C13264" t="str">
            <v>Lắp đặt kháng điện dầu; loại kháng điện dầu 110kV loại 40MVAR</v>
          </cell>
          <cell r="D13264" t="str">
            <v>bộ</v>
          </cell>
          <cell r="E13264">
            <v>1</v>
          </cell>
          <cell r="I13264">
            <v>342400.93356976745</v>
          </cell>
          <cell r="J13264">
            <v>19097881.578947369</v>
          </cell>
          <cell r="K13264">
            <v>475390.07855999999</v>
          </cell>
        </row>
        <row r="13265">
          <cell r="C13265" t="str">
            <v>a) Vật liệu</v>
          </cell>
          <cell r="H13265">
            <v>342400.93356976745</v>
          </cell>
        </row>
        <row r="13266">
          <cell r="B13266" t="str">
            <v>V04247</v>
          </cell>
          <cell r="C13266" t="str">
            <v>Giẻ lau</v>
          </cell>
          <cell r="D13266" t="str">
            <v>kg</v>
          </cell>
          <cell r="E13266">
            <v>1.83</v>
          </cell>
          <cell r="F13266">
            <v>5000</v>
          </cell>
          <cell r="G13266">
            <v>1</v>
          </cell>
          <cell r="H13266">
            <v>9150</v>
          </cell>
        </row>
        <row r="13267">
          <cell r="B13267" t="str">
            <v>V05556</v>
          </cell>
          <cell r="C13267" t="str">
            <v>Dây thép D4mm</v>
          </cell>
          <cell r="D13267" t="str">
            <v>kg</v>
          </cell>
          <cell r="E13267">
            <v>0.91</v>
          </cell>
          <cell r="F13267">
            <v>21000</v>
          </cell>
          <cell r="G13267">
            <v>1</v>
          </cell>
          <cell r="H13267">
            <v>19110</v>
          </cell>
        </row>
        <row r="13268">
          <cell r="B13268" t="str">
            <v>V46600</v>
          </cell>
          <cell r="C13268" t="str">
            <v>Xăng A92</v>
          </cell>
          <cell r="D13268" t="str">
            <v>kg</v>
          </cell>
          <cell r="E13268">
            <v>2.2999999999999998</v>
          </cell>
          <cell r="F13268">
            <v>25325.581395348836</v>
          </cell>
          <cell r="G13268">
            <v>1</v>
          </cell>
          <cell r="H13268">
            <v>58248.837209302321</v>
          </cell>
        </row>
        <row r="13269">
          <cell r="B13269" t="str">
            <v>V09505</v>
          </cell>
          <cell r="C13269" t="str">
            <v>Cồn công nghiệp</v>
          </cell>
          <cell r="D13269" t="str">
            <v>kg</v>
          </cell>
          <cell r="E13269">
            <v>0.41</v>
          </cell>
          <cell r="F13269">
            <v>14000</v>
          </cell>
          <cell r="G13269">
            <v>1</v>
          </cell>
          <cell r="H13269">
            <v>5740</v>
          </cell>
        </row>
        <row r="13270">
          <cell r="B13270" t="str">
            <v>V37331</v>
          </cell>
          <cell r="C13270" t="str">
            <v>Vải trắng mộc 0,8m</v>
          </cell>
          <cell r="D13270" t="str">
            <v>m2</v>
          </cell>
          <cell r="E13270">
            <v>2.7</v>
          </cell>
          <cell r="F13270">
            <v>8000</v>
          </cell>
          <cell r="G13270">
            <v>1</v>
          </cell>
          <cell r="H13270">
            <v>21600</v>
          </cell>
        </row>
        <row r="13271">
          <cell r="B13271" t="str">
            <v>V02101</v>
          </cell>
          <cell r="C13271" t="str">
            <v>Gỗ ván nhóm IV</v>
          </cell>
          <cell r="D13271" t="str">
            <v>m3</v>
          </cell>
          <cell r="E13271">
            <v>7.0000000000000007E-2</v>
          </cell>
          <cell r="F13271">
            <v>2000000</v>
          </cell>
          <cell r="G13271">
            <v>1</v>
          </cell>
          <cell r="H13271">
            <v>140000</v>
          </cell>
        </row>
        <row r="13272">
          <cell r="B13272" t="str">
            <v>V09548</v>
          </cell>
          <cell r="C13272" t="str">
            <v>Vải nhựa</v>
          </cell>
          <cell r="D13272" t="str">
            <v>m2</v>
          </cell>
          <cell r="E13272">
            <v>6.81</v>
          </cell>
          <cell r="F13272">
            <v>10609</v>
          </cell>
          <cell r="G13272">
            <v>1</v>
          </cell>
          <cell r="H13272">
            <v>72247.289999999994</v>
          </cell>
        </row>
        <row r="13273">
          <cell r="B13273" t="str">
            <v>Z999</v>
          </cell>
          <cell r="C13273" t="str">
            <v>Vật liệu khác</v>
          </cell>
          <cell r="D13273" t="str">
            <v>%</v>
          </cell>
          <cell r="E13273">
            <v>5</v>
          </cell>
          <cell r="F13273">
            <v>326096.12720930233</v>
          </cell>
          <cell r="H13273">
            <v>16304.806360465116</v>
          </cell>
        </row>
        <row r="13274">
          <cell r="C13274" t="str">
            <v>Cộng</v>
          </cell>
          <cell r="H13274">
            <v>342400.93356976745</v>
          </cell>
        </row>
        <row r="13275">
          <cell r="C13275" t="str">
            <v>b) Nhân công</v>
          </cell>
          <cell r="H13275">
            <v>19097881.578947369</v>
          </cell>
        </row>
        <row r="13276">
          <cell r="B13276" t="str">
            <v>N2407</v>
          </cell>
          <cell r="C13276" t="str">
            <v>Nhân công bậc 4,0/7 - Nhóm 2</v>
          </cell>
          <cell r="D13276" t="str">
            <v>công</v>
          </cell>
          <cell r="E13276">
            <v>48.6</v>
          </cell>
          <cell r="F13276">
            <v>392960.52631578944</v>
          </cell>
          <cell r="G13276">
            <v>1</v>
          </cell>
          <cell r="H13276">
            <v>19097881.578947369</v>
          </cell>
        </row>
        <row r="13277">
          <cell r="C13277" t="str">
            <v>c) Máy thi công</v>
          </cell>
          <cell r="H13277">
            <v>475390.07855999999</v>
          </cell>
        </row>
        <row r="13278">
          <cell r="B13278" t="str">
            <v>M102.0302</v>
          </cell>
          <cell r="C13278" t="str">
            <v>Cần cẩu bánh xích 10T</v>
          </cell>
          <cell r="D13278" t="str">
            <v>ca</v>
          </cell>
          <cell r="E13278">
            <v>0.18</v>
          </cell>
          <cell r="F13278">
            <v>2641055.9920000001</v>
          </cell>
          <cell r="G13278">
            <v>1</v>
          </cell>
          <cell r="H13278">
            <v>475390.07855999999</v>
          </cell>
        </row>
        <row r="13279">
          <cell r="B13279" t="str">
            <v>T2.4223</v>
          </cell>
          <cell r="C13279" t="str">
            <v>Lắp đặt kháng điện dầu; loại kháng điện dầu 110kV loại 25MVAR</v>
          </cell>
          <cell r="D13279" t="str">
            <v>bộ</v>
          </cell>
          <cell r="E13279">
            <v>1</v>
          </cell>
          <cell r="I13279">
            <v>292006.04340697674</v>
          </cell>
          <cell r="J13279">
            <v>16229269.736842103</v>
          </cell>
          <cell r="K13279">
            <v>448979.51864000002</v>
          </cell>
        </row>
        <row r="13280">
          <cell r="C13280" t="str">
            <v>a) Vật liệu</v>
          </cell>
          <cell r="H13280">
            <v>292006.04340697674</v>
          </cell>
        </row>
        <row r="13281">
          <cell r="B13281" t="str">
            <v>V04247</v>
          </cell>
          <cell r="C13281" t="str">
            <v>Giẻ lau</v>
          </cell>
          <cell r="D13281" t="str">
            <v>kg</v>
          </cell>
          <cell r="E13281">
            <v>1.55</v>
          </cell>
          <cell r="F13281">
            <v>5000</v>
          </cell>
          <cell r="G13281">
            <v>1</v>
          </cell>
          <cell r="H13281">
            <v>7750</v>
          </cell>
        </row>
        <row r="13282">
          <cell r="B13282" t="str">
            <v>V05556</v>
          </cell>
          <cell r="C13282" t="str">
            <v>Dây thép D4mm</v>
          </cell>
          <cell r="D13282" t="str">
            <v>kg</v>
          </cell>
          <cell r="E13282">
            <v>0.78</v>
          </cell>
          <cell r="F13282">
            <v>21000</v>
          </cell>
          <cell r="G13282">
            <v>1</v>
          </cell>
          <cell r="H13282">
            <v>16380</v>
          </cell>
        </row>
        <row r="13283">
          <cell r="B13283" t="str">
            <v>V46600</v>
          </cell>
          <cell r="C13283" t="str">
            <v>Xăng A92</v>
          </cell>
          <cell r="D13283" t="str">
            <v>kg</v>
          </cell>
          <cell r="E13283">
            <v>1.95</v>
          </cell>
          <cell r="F13283">
            <v>25325.581395348836</v>
          </cell>
          <cell r="G13283">
            <v>1</v>
          </cell>
          <cell r="H13283">
            <v>49384.883720930229</v>
          </cell>
        </row>
        <row r="13284">
          <cell r="B13284" t="str">
            <v>V09505</v>
          </cell>
          <cell r="C13284" t="str">
            <v>Cồn công nghiệp</v>
          </cell>
          <cell r="D13284" t="str">
            <v>kg</v>
          </cell>
          <cell r="E13284">
            <v>0.34</v>
          </cell>
          <cell r="F13284">
            <v>14000</v>
          </cell>
          <cell r="G13284">
            <v>1</v>
          </cell>
          <cell r="H13284">
            <v>4760</v>
          </cell>
        </row>
        <row r="13285">
          <cell r="B13285" t="str">
            <v>V37331</v>
          </cell>
          <cell r="C13285" t="str">
            <v>Vải trắng mộc 0,8m</v>
          </cell>
          <cell r="D13285" t="str">
            <v>m2</v>
          </cell>
          <cell r="E13285">
            <v>2.2999999999999998</v>
          </cell>
          <cell r="F13285">
            <v>8000</v>
          </cell>
          <cell r="G13285">
            <v>1</v>
          </cell>
          <cell r="H13285">
            <v>18400</v>
          </cell>
        </row>
        <row r="13286">
          <cell r="B13286" t="str">
            <v>V02101</v>
          </cell>
          <cell r="C13286" t="str">
            <v>Gỗ ván nhóm IV</v>
          </cell>
          <cell r="D13286" t="str">
            <v>m3</v>
          </cell>
          <cell r="E13286">
            <v>0.06</v>
          </cell>
          <cell r="F13286">
            <v>2000000</v>
          </cell>
          <cell r="G13286">
            <v>1</v>
          </cell>
          <cell r="H13286">
            <v>120000</v>
          </cell>
        </row>
        <row r="13287">
          <cell r="B13287" t="str">
            <v>V09548</v>
          </cell>
          <cell r="C13287" t="str">
            <v>Vải nhựa</v>
          </cell>
          <cell r="D13287" t="str">
            <v>m2</v>
          </cell>
          <cell r="E13287">
            <v>5.79</v>
          </cell>
          <cell r="F13287">
            <v>10609</v>
          </cell>
          <cell r="G13287">
            <v>1</v>
          </cell>
          <cell r="H13287">
            <v>61426.11</v>
          </cell>
        </row>
        <row r="13288">
          <cell r="B13288" t="str">
            <v>Z999</v>
          </cell>
          <cell r="C13288" t="str">
            <v>Vật liệu khác</v>
          </cell>
          <cell r="D13288" t="str">
            <v>%</v>
          </cell>
          <cell r="E13288">
            <v>5</v>
          </cell>
          <cell r="F13288">
            <v>278100.99372093024</v>
          </cell>
          <cell r="H13288">
            <v>13905.049686046514</v>
          </cell>
        </row>
        <row r="13289">
          <cell r="C13289" t="str">
            <v>Cộng</v>
          </cell>
          <cell r="H13289">
            <v>292006.04340697674</v>
          </cell>
        </row>
        <row r="13290">
          <cell r="C13290" t="str">
            <v>b) Nhân công</v>
          </cell>
          <cell r="H13290">
            <v>16229269.736842103</v>
          </cell>
        </row>
        <row r="13291">
          <cell r="B13291" t="str">
            <v>N2407</v>
          </cell>
          <cell r="C13291" t="str">
            <v>Nhân công bậc 4,0/7 - Nhóm 2</v>
          </cell>
          <cell r="D13291" t="str">
            <v>công</v>
          </cell>
          <cell r="E13291">
            <v>41.3</v>
          </cell>
          <cell r="F13291">
            <v>392960.52631578944</v>
          </cell>
          <cell r="G13291">
            <v>1</v>
          </cell>
          <cell r="H13291">
            <v>16229269.736842103</v>
          </cell>
        </row>
        <row r="13292">
          <cell r="C13292" t="str">
            <v>c) Máy thi công</v>
          </cell>
          <cell r="H13292">
            <v>448979.51864000002</v>
          </cell>
        </row>
        <row r="13293">
          <cell r="B13293" t="str">
            <v>M102.0302</v>
          </cell>
          <cell r="C13293" t="str">
            <v>Cần cẩu bánh xích 10T</v>
          </cell>
          <cell r="D13293" t="str">
            <v>ca</v>
          </cell>
          <cell r="E13293">
            <v>0.17</v>
          </cell>
          <cell r="F13293">
            <v>2641055.9920000001</v>
          </cell>
          <cell r="G13293">
            <v>1</v>
          </cell>
          <cell r="H13293">
            <v>448979.51864000002</v>
          </cell>
        </row>
        <row r="13294">
          <cell r="B13294" t="str">
            <v>T2.4301</v>
          </cell>
          <cell r="C13294" t="str">
            <v>Lắp đặt cuộn dập hồ quang 6-10-15kV, công suất ≤ 175kVA</v>
          </cell>
          <cell r="D13294" t="str">
            <v>bộ</v>
          </cell>
          <cell r="E13294">
            <v>1</v>
          </cell>
          <cell r="I13294">
            <v>16288.9</v>
          </cell>
          <cell r="J13294">
            <v>1650434.2105263157</v>
          </cell>
          <cell r="K13294">
            <v>354686.277</v>
          </cell>
        </row>
        <row r="13295">
          <cell r="C13295" t="str">
            <v>a) Vật liệu</v>
          </cell>
          <cell r="H13295">
            <v>16288.9</v>
          </cell>
        </row>
        <row r="13296">
          <cell r="B13296" t="str">
            <v>V01032</v>
          </cell>
          <cell r="C13296" t="str">
            <v>Giấy ráp</v>
          </cell>
          <cell r="D13296" t="str">
            <v>tờ</v>
          </cell>
          <cell r="E13296">
            <v>1</v>
          </cell>
          <cell r="F13296">
            <v>8100</v>
          </cell>
          <cell r="G13296">
            <v>1</v>
          </cell>
          <cell r="H13296">
            <v>8100</v>
          </cell>
        </row>
        <row r="13297">
          <cell r="B13297" t="str">
            <v>V09505</v>
          </cell>
          <cell r="C13297" t="str">
            <v>Cồn công nghiệp</v>
          </cell>
          <cell r="D13297" t="str">
            <v>kg</v>
          </cell>
          <cell r="E13297">
            <v>0.2</v>
          </cell>
          <cell r="F13297">
            <v>14000</v>
          </cell>
          <cell r="G13297">
            <v>1</v>
          </cell>
          <cell r="H13297">
            <v>2800</v>
          </cell>
        </row>
        <row r="13298">
          <cell r="B13298" t="str">
            <v>V09757</v>
          </cell>
          <cell r="C13298" t="str">
            <v>Mỡ YOC</v>
          </cell>
          <cell r="D13298" t="str">
            <v>kg</v>
          </cell>
          <cell r="E13298">
            <v>0.1</v>
          </cell>
          <cell r="F13298">
            <v>13889</v>
          </cell>
          <cell r="G13298">
            <v>1</v>
          </cell>
          <cell r="H13298">
            <v>1388.9</v>
          </cell>
        </row>
        <row r="13299">
          <cell r="B13299" t="str">
            <v>V04247</v>
          </cell>
          <cell r="C13299" t="str">
            <v>Giẻ lau</v>
          </cell>
          <cell r="D13299" t="str">
            <v>kg</v>
          </cell>
          <cell r="E13299">
            <v>0.8</v>
          </cell>
          <cell r="F13299">
            <v>5000</v>
          </cell>
          <cell r="G13299">
            <v>1</v>
          </cell>
          <cell r="H13299">
            <v>4000</v>
          </cell>
        </row>
        <row r="13300">
          <cell r="C13300" t="str">
            <v>Cộng</v>
          </cell>
          <cell r="H13300">
            <v>16288.9</v>
          </cell>
        </row>
        <row r="13301">
          <cell r="C13301" t="str">
            <v>b) Nhân công</v>
          </cell>
          <cell r="H13301">
            <v>1650434.2105263157</v>
          </cell>
        </row>
        <row r="13302">
          <cell r="B13302" t="str">
            <v>N2407</v>
          </cell>
          <cell r="C13302" t="str">
            <v>Nhân công bậc 4,0/7 - Nhóm 2</v>
          </cell>
          <cell r="D13302" t="str">
            <v>công</v>
          </cell>
          <cell r="E13302">
            <v>4.2</v>
          </cell>
          <cell r="F13302">
            <v>392960.52631578944</v>
          </cell>
          <cell r="G13302">
            <v>1</v>
          </cell>
          <cell r="H13302">
            <v>1650434.2105263157</v>
          </cell>
        </row>
        <row r="13303">
          <cell r="C13303" t="str">
            <v>c) Máy thi công</v>
          </cell>
          <cell r="H13303">
            <v>354686.277</v>
          </cell>
        </row>
        <row r="13304">
          <cell r="B13304" t="str">
            <v>M102.0301</v>
          </cell>
          <cell r="C13304" t="str">
            <v>Cần cẩu bánh xích 5T</v>
          </cell>
          <cell r="D13304" t="str">
            <v>ca</v>
          </cell>
          <cell r="E13304">
            <v>0.15</v>
          </cell>
          <cell r="F13304">
            <v>2364575.1800000002</v>
          </cell>
          <cell r="G13304">
            <v>1</v>
          </cell>
          <cell r="H13304">
            <v>354686.277</v>
          </cell>
        </row>
        <row r="13305">
          <cell r="B13305" t="str">
            <v>T2.4302</v>
          </cell>
          <cell r="C13305" t="str">
            <v>Lắp đặt cuộn dập hồ quang 6-10-15kV, công suất ≤ 350kVA</v>
          </cell>
          <cell r="D13305" t="str">
            <v>bộ</v>
          </cell>
          <cell r="E13305">
            <v>1</v>
          </cell>
          <cell r="I13305">
            <v>18688.900000000001</v>
          </cell>
          <cell r="J13305">
            <v>1945154.6052631577</v>
          </cell>
          <cell r="K13305">
            <v>354686.277</v>
          </cell>
        </row>
        <row r="13306">
          <cell r="C13306" t="str">
            <v>a) Vật liệu</v>
          </cell>
          <cell r="H13306">
            <v>18688.900000000001</v>
          </cell>
        </row>
        <row r="13307">
          <cell r="B13307" t="str">
            <v>V01032</v>
          </cell>
          <cell r="C13307" t="str">
            <v>Giấy ráp</v>
          </cell>
          <cell r="D13307" t="str">
            <v>tờ</v>
          </cell>
          <cell r="E13307">
            <v>1</v>
          </cell>
          <cell r="F13307">
            <v>8100</v>
          </cell>
          <cell r="G13307">
            <v>1</v>
          </cell>
          <cell r="H13307">
            <v>8100</v>
          </cell>
        </row>
        <row r="13308">
          <cell r="B13308" t="str">
            <v>V09505</v>
          </cell>
          <cell r="C13308" t="str">
            <v>Cồn công nghiệp</v>
          </cell>
          <cell r="D13308" t="str">
            <v>kg</v>
          </cell>
          <cell r="E13308">
            <v>0.3</v>
          </cell>
          <cell r="F13308">
            <v>14000</v>
          </cell>
          <cell r="G13308">
            <v>1</v>
          </cell>
          <cell r="H13308">
            <v>4200</v>
          </cell>
        </row>
        <row r="13309">
          <cell r="B13309" t="str">
            <v>V09757</v>
          </cell>
          <cell r="C13309" t="str">
            <v>Mỡ YOC</v>
          </cell>
          <cell r="D13309" t="str">
            <v>kg</v>
          </cell>
          <cell r="E13309">
            <v>0.1</v>
          </cell>
          <cell r="F13309">
            <v>13889</v>
          </cell>
          <cell r="G13309">
            <v>1</v>
          </cell>
          <cell r="H13309">
            <v>1388.9</v>
          </cell>
        </row>
        <row r="13310">
          <cell r="B13310" t="str">
            <v>V04247</v>
          </cell>
          <cell r="C13310" t="str">
            <v>Giẻ lau</v>
          </cell>
          <cell r="D13310" t="str">
            <v>kg</v>
          </cell>
          <cell r="E13310">
            <v>1</v>
          </cell>
          <cell r="F13310">
            <v>5000</v>
          </cell>
          <cell r="G13310">
            <v>1</v>
          </cell>
          <cell r="H13310">
            <v>5000</v>
          </cell>
        </row>
        <row r="13311">
          <cell r="C13311" t="str">
            <v>Cộng</v>
          </cell>
          <cell r="H13311">
            <v>18688.900000000001</v>
          </cell>
        </row>
        <row r="13312">
          <cell r="C13312" t="str">
            <v>b) Nhân công</v>
          </cell>
          <cell r="H13312">
            <v>1945154.6052631577</v>
          </cell>
        </row>
        <row r="13313">
          <cell r="B13313" t="str">
            <v>N2407</v>
          </cell>
          <cell r="C13313" t="str">
            <v>Nhân công bậc 4,0/7 - Nhóm 2</v>
          </cell>
          <cell r="D13313" t="str">
            <v>công</v>
          </cell>
          <cell r="E13313">
            <v>4.95</v>
          </cell>
          <cell r="F13313">
            <v>392960.52631578944</v>
          </cell>
          <cell r="G13313">
            <v>1</v>
          </cell>
          <cell r="H13313">
            <v>1945154.6052631577</v>
          </cell>
        </row>
        <row r="13314">
          <cell r="C13314" t="str">
            <v>c) Máy thi công</v>
          </cell>
          <cell r="H13314">
            <v>354686.277</v>
          </cell>
        </row>
        <row r="13315">
          <cell r="B13315" t="str">
            <v>M102.0301</v>
          </cell>
          <cell r="C13315" t="str">
            <v>Cần cẩu bánh xích 5T</v>
          </cell>
          <cell r="D13315" t="str">
            <v>ca</v>
          </cell>
          <cell r="E13315">
            <v>0.15</v>
          </cell>
          <cell r="F13315">
            <v>2364575.1800000002</v>
          </cell>
          <cell r="G13315">
            <v>1</v>
          </cell>
          <cell r="H13315">
            <v>354686.277</v>
          </cell>
        </row>
        <row r="13316">
          <cell r="B13316" t="str">
            <v>T2.4304</v>
          </cell>
          <cell r="C13316" t="str">
            <v>Lắp đặt cuộn dập hồ quang 6-10-15kV, công suất ≤ 1400kVA</v>
          </cell>
          <cell r="D13316" t="str">
            <v>bộ</v>
          </cell>
          <cell r="E13316">
            <v>1</v>
          </cell>
          <cell r="I13316">
            <v>23488.9</v>
          </cell>
          <cell r="J13316">
            <v>3124036.1842105263</v>
          </cell>
          <cell r="K13316">
            <v>528211.19839999999</v>
          </cell>
        </row>
        <row r="13317">
          <cell r="C13317" t="str">
            <v>a) Vật liệu</v>
          </cell>
          <cell r="H13317">
            <v>23488.9</v>
          </cell>
        </row>
        <row r="13318">
          <cell r="B13318" t="str">
            <v>V01032</v>
          </cell>
          <cell r="C13318" t="str">
            <v>Giấy ráp</v>
          </cell>
          <cell r="D13318" t="str">
            <v>tờ</v>
          </cell>
          <cell r="E13318">
            <v>1</v>
          </cell>
          <cell r="F13318">
            <v>8100</v>
          </cell>
          <cell r="G13318">
            <v>1</v>
          </cell>
          <cell r="H13318">
            <v>8100</v>
          </cell>
        </row>
        <row r="13319">
          <cell r="B13319" t="str">
            <v>V09505</v>
          </cell>
          <cell r="C13319" t="str">
            <v>Cồn công nghiệp</v>
          </cell>
          <cell r="D13319" t="str">
            <v>kg</v>
          </cell>
          <cell r="E13319">
            <v>0.5</v>
          </cell>
          <cell r="F13319">
            <v>14000</v>
          </cell>
          <cell r="G13319">
            <v>1</v>
          </cell>
          <cell r="H13319">
            <v>7000</v>
          </cell>
        </row>
        <row r="13320">
          <cell r="B13320" t="str">
            <v>V09757</v>
          </cell>
          <cell r="C13320" t="str">
            <v>Mỡ YOC</v>
          </cell>
          <cell r="D13320" t="str">
            <v>kg</v>
          </cell>
          <cell r="E13320">
            <v>0.1</v>
          </cell>
          <cell r="F13320">
            <v>13889</v>
          </cell>
          <cell r="G13320">
            <v>1</v>
          </cell>
          <cell r="H13320">
            <v>1388.9</v>
          </cell>
        </row>
        <row r="13321">
          <cell r="B13321" t="str">
            <v>V04247</v>
          </cell>
          <cell r="C13321" t="str">
            <v>Giẻ lau</v>
          </cell>
          <cell r="D13321" t="str">
            <v>kg</v>
          </cell>
          <cell r="E13321">
            <v>1.4</v>
          </cell>
          <cell r="F13321">
            <v>5000</v>
          </cell>
          <cell r="G13321">
            <v>1</v>
          </cell>
          <cell r="H13321">
            <v>7000</v>
          </cell>
        </row>
        <row r="13322">
          <cell r="C13322" t="str">
            <v>Cộng</v>
          </cell>
          <cell r="H13322">
            <v>23488.9</v>
          </cell>
        </row>
        <row r="13323">
          <cell r="C13323" t="str">
            <v>b) Nhân công</v>
          </cell>
          <cell r="H13323">
            <v>3124036.1842105263</v>
          </cell>
        </row>
        <row r="13324">
          <cell r="B13324" t="str">
            <v>N2407</v>
          </cell>
          <cell r="C13324" t="str">
            <v>Nhân công bậc 4,0/7 - Nhóm 2</v>
          </cell>
          <cell r="D13324" t="str">
            <v>công</v>
          </cell>
          <cell r="E13324">
            <v>7.95</v>
          </cell>
          <cell r="F13324">
            <v>392960.52631578944</v>
          </cell>
          <cell r="G13324">
            <v>1</v>
          </cell>
          <cell r="H13324">
            <v>3124036.1842105263</v>
          </cell>
        </row>
        <row r="13325">
          <cell r="C13325" t="str">
            <v>c) Máy thi công</v>
          </cell>
          <cell r="H13325">
            <v>528211.19839999999</v>
          </cell>
        </row>
        <row r="13326">
          <cell r="B13326" t="str">
            <v>M102.0302</v>
          </cell>
          <cell r="C13326" t="str">
            <v>Cần cẩu bánh xích 10T</v>
          </cell>
          <cell r="D13326" t="str">
            <v>ca</v>
          </cell>
          <cell r="E13326">
            <v>0.2</v>
          </cell>
          <cell r="F13326">
            <v>2641055.9920000001</v>
          </cell>
          <cell r="G13326">
            <v>1</v>
          </cell>
          <cell r="H13326">
            <v>528211.19839999999</v>
          </cell>
        </row>
        <row r="13327">
          <cell r="B13327" t="str">
            <v>T2.4305</v>
          </cell>
          <cell r="C13327" t="str">
            <v>Lắp đặt cuộn dập hồ quang 22-35kV, công suất ≤ 275kVA</v>
          </cell>
          <cell r="D13327" t="str">
            <v>bộ</v>
          </cell>
          <cell r="E13327">
            <v>1</v>
          </cell>
          <cell r="I13327">
            <v>18688.900000000001</v>
          </cell>
          <cell r="J13327">
            <v>1815477.6315789472</v>
          </cell>
          <cell r="K13327">
            <v>354686.277</v>
          </cell>
        </row>
        <row r="13328">
          <cell r="C13328" t="str">
            <v>a) Vật liệu</v>
          </cell>
          <cell r="H13328">
            <v>18688.900000000001</v>
          </cell>
        </row>
        <row r="13329">
          <cell r="B13329" t="str">
            <v>V01032</v>
          </cell>
          <cell r="C13329" t="str">
            <v>Giấy ráp</v>
          </cell>
          <cell r="D13329" t="str">
            <v>tờ</v>
          </cell>
          <cell r="E13329">
            <v>1</v>
          </cell>
          <cell r="F13329">
            <v>8100</v>
          </cell>
          <cell r="G13329">
            <v>1</v>
          </cell>
          <cell r="H13329">
            <v>8100</v>
          </cell>
        </row>
        <row r="13330">
          <cell r="B13330" t="str">
            <v>V09505</v>
          </cell>
          <cell r="C13330" t="str">
            <v>Cồn công nghiệp</v>
          </cell>
          <cell r="D13330" t="str">
            <v>kg</v>
          </cell>
          <cell r="E13330">
            <v>0.3</v>
          </cell>
          <cell r="F13330">
            <v>14000</v>
          </cell>
          <cell r="G13330">
            <v>1</v>
          </cell>
          <cell r="H13330">
            <v>4200</v>
          </cell>
        </row>
        <row r="13331">
          <cell r="B13331" t="str">
            <v>V09757</v>
          </cell>
          <cell r="C13331" t="str">
            <v>Mỡ YOC</v>
          </cell>
          <cell r="D13331" t="str">
            <v>kg</v>
          </cell>
          <cell r="E13331">
            <v>0.1</v>
          </cell>
          <cell r="F13331">
            <v>13889</v>
          </cell>
          <cell r="G13331">
            <v>1</v>
          </cell>
          <cell r="H13331">
            <v>1388.9</v>
          </cell>
        </row>
        <row r="13332">
          <cell r="B13332" t="str">
            <v>V04247</v>
          </cell>
          <cell r="C13332" t="str">
            <v>Giẻ lau</v>
          </cell>
          <cell r="D13332" t="str">
            <v>kg</v>
          </cell>
          <cell r="E13332">
            <v>1</v>
          </cell>
          <cell r="F13332">
            <v>5000</v>
          </cell>
          <cell r="G13332">
            <v>1</v>
          </cell>
          <cell r="H13332">
            <v>5000</v>
          </cell>
        </row>
        <row r="13333">
          <cell r="C13333" t="str">
            <v>Cộng</v>
          </cell>
          <cell r="H13333">
            <v>18688.900000000001</v>
          </cell>
        </row>
        <row r="13334">
          <cell r="C13334" t="str">
            <v>b) Nhân công</v>
          </cell>
          <cell r="H13334">
            <v>1815477.6315789472</v>
          </cell>
        </row>
        <row r="13335">
          <cell r="B13335" t="str">
            <v>N2407</v>
          </cell>
          <cell r="C13335" t="str">
            <v>Nhân công bậc 4,0/7 - Nhóm 2</v>
          </cell>
          <cell r="D13335" t="str">
            <v>công</v>
          </cell>
          <cell r="E13335">
            <v>4.62</v>
          </cell>
          <cell r="F13335">
            <v>392960.52631578944</v>
          </cell>
          <cell r="G13335">
            <v>1</v>
          </cell>
          <cell r="H13335">
            <v>1815477.6315789472</v>
          </cell>
        </row>
        <row r="13336">
          <cell r="C13336" t="str">
            <v>c) Máy thi công</v>
          </cell>
          <cell r="H13336">
            <v>354686.277</v>
          </cell>
        </row>
        <row r="13337">
          <cell r="B13337" t="str">
            <v>M102.0301</v>
          </cell>
          <cell r="C13337" t="str">
            <v>Cần cẩu bánh xích 5T</v>
          </cell>
          <cell r="D13337" t="str">
            <v>ca</v>
          </cell>
          <cell r="E13337">
            <v>0.15</v>
          </cell>
          <cell r="F13337">
            <v>2364575.1800000002</v>
          </cell>
          <cell r="G13337">
            <v>1</v>
          </cell>
          <cell r="H13337">
            <v>354686.277</v>
          </cell>
        </row>
        <row r="13338">
          <cell r="B13338" t="str">
            <v>T2.4303</v>
          </cell>
          <cell r="C13338" t="str">
            <v>Lắp đặt cuộn dập hồ quang 6-10-15kV, công suất ≤ 700kVA</v>
          </cell>
          <cell r="D13338" t="str">
            <v>bộ</v>
          </cell>
          <cell r="E13338">
            <v>1</v>
          </cell>
          <cell r="I13338">
            <v>21088.9</v>
          </cell>
          <cell r="J13338">
            <v>2507088.1578947366</v>
          </cell>
          <cell r="K13338">
            <v>528211.19839999999</v>
          </cell>
        </row>
        <row r="13339">
          <cell r="C13339" t="str">
            <v>a) Vật liệu</v>
          </cell>
          <cell r="H13339">
            <v>21088.9</v>
          </cell>
        </row>
        <row r="13340">
          <cell r="B13340" t="str">
            <v>V01032</v>
          </cell>
          <cell r="C13340" t="str">
            <v>Giấy ráp</v>
          </cell>
          <cell r="D13340" t="str">
            <v>tờ</v>
          </cell>
          <cell r="E13340">
            <v>1</v>
          </cell>
          <cell r="F13340">
            <v>8100</v>
          </cell>
          <cell r="G13340">
            <v>1</v>
          </cell>
          <cell r="H13340">
            <v>8100</v>
          </cell>
        </row>
        <row r="13341">
          <cell r="B13341" t="str">
            <v>V09505</v>
          </cell>
          <cell r="C13341" t="str">
            <v>Cồn công nghiệp</v>
          </cell>
          <cell r="D13341" t="str">
            <v>kg</v>
          </cell>
          <cell r="E13341">
            <v>0.4</v>
          </cell>
          <cell r="F13341">
            <v>14000</v>
          </cell>
          <cell r="G13341">
            <v>1</v>
          </cell>
          <cell r="H13341">
            <v>5600</v>
          </cell>
        </row>
        <row r="13342">
          <cell r="B13342" t="str">
            <v>V09757</v>
          </cell>
          <cell r="C13342" t="str">
            <v>Mỡ YOC</v>
          </cell>
          <cell r="D13342" t="str">
            <v>kg</v>
          </cell>
          <cell r="E13342">
            <v>0.1</v>
          </cell>
          <cell r="F13342">
            <v>13889</v>
          </cell>
          <cell r="G13342">
            <v>1</v>
          </cell>
          <cell r="H13342">
            <v>1388.9</v>
          </cell>
        </row>
        <row r="13343">
          <cell r="B13343" t="str">
            <v>V04247</v>
          </cell>
          <cell r="C13343" t="str">
            <v>Giẻ lau</v>
          </cell>
          <cell r="D13343" t="str">
            <v>kg</v>
          </cell>
          <cell r="E13343">
            <v>1.2</v>
          </cell>
          <cell r="F13343">
            <v>5000</v>
          </cell>
          <cell r="G13343">
            <v>1</v>
          </cell>
          <cell r="H13343">
            <v>6000</v>
          </cell>
        </row>
        <row r="13344">
          <cell r="C13344" t="str">
            <v>Cộng</v>
          </cell>
          <cell r="H13344">
            <v>21088.9</v>
          </cell>
        </row>
        <row r="13345">
          <cell r="C13345" t="str">
            <v>b) Nhân công</v>
          </cell>
          <cell r="H13345">
            <v>2507088.1578947366</v>
          </cell>
        </row>
        <row r="13346">
          <cell r="B13346" t="str">
            <v>N2407</v>
          </cell>
          <cell r="C13346" t="str">
            <v>Nhân công bậc 4,0/7 - Nhóm 2</v>
          </cell>
          <cell r="D13346" t="str">
            <v>công</v>
          </cell>
          <cell r="E13346">
            <v>6.38</v>
          </cell>
          <cell r="F13346">
            <v>392960.52631578944</v>
          </cell>
          <cell r="G13346">
            <v>1</v>
          </cell>
          <cell r="H13346">
            <v>2507088.1578947366</v>
          </cell>
        </row>
        <row r="13347">
          <cell r="C13347" t="str">
            <v>c) Máy thi công</v>
          </cell>
          <cell r="H13347">
            <v>528211.19839999999</v>
          </cell>
        </row>
        <row r="13348">
          <cell r="B13348" t="str">
            <v>M102.0302</v>
          </cell>
          <cell r="C13348" t="str">
            <v>Cần cẩu bánh xích 10T</v>
          </cell>
          <cell r="D13348" t="str">
            <v>ca</v>
          </cell>
          <cell r="E13348">
            <v>0.2</v>
          </cell>
          <cell r="F13348">
            <v>2641055.9920000001</v>
          </cell>
          <cell r="G13348">
            <v>1</v>
          </cell>
          <cell r="H13348">
            <v>528211.19839999999</v>
          </cell>
        </row>
        <row r="13349">
          <cell r="B13349" t="str">
            <v>T2.4306</v>
          </cell>
          <cell r="C13349" t="str">
            <v>Lắp đặt cuộn dập hồ quang 22-35kV, công suất ≤ 550kVA</v>
          </cell>
          <cell r="D13349" t="str">
            <v>bộ</v>
          </cell>
          <cell r="E13349">
            <v>1</v>
          </cell>
          <cell r="I13349">
            <v>21088.9</v>
          </cell>
          <cell r="J13349">
            <v>2872541.4473684207</v>
          </cell>
          <cell r="K13349">
            <v>354686.277</v>
          </cell>
        </row>
        <row r="13350">
          <cell r="C13350" t="str">
            <v>a) Vật liệu</v>
          </cell>
          <cell r="H13350">
            <v>21088.9</v>
          </cell>
        </row>
        <row r="13351">
          <cell r="B13351" t="str">
            <v>V01032</v>
          </cell>
          <cell r="C13351" t="str">
            <v>Giấy ráp</v>
          </cell>
          <cell r="D13351" t="str">
            <v>tờ</v>
          </cell>
          <cell r="E13351">
            <v>1</v>
          </cell>
          <cell r="F13351">
            <v>8100</v>
          </cell>
          <cell r="G13351">
            <v>1</v>
          </cell>
          <cell r="H13351">
            <v>8100</v>
          </cell>
        </row>
        <row r="13352">
          <cell r="B13352" t="str">
            <v>V09505</v>
          </cell>
          <cell r="C13352" t="str">
            <v>Cồn công nghiệp</v>
          </cell>
          <cell r="D13352" t="str">
            <v>kg</v>
          </cell>
          <cell r="E13352">
            <v>0.4</v>
          </cell>
          <cell r="F13352">
            <v>14000</v>
          </cell>
          <cell r="G13352">
            <v>1</v>
          </cell>
          <cell r="H13352">
            <v>5600</v>
          </cell>
        </row>
        <row r="13353">
          <cell r="B13353" t="str">
            <v>V09757</v>
          </cell>
          <cell r="C13353" t="str">
            <v>Mỡ YOC</v>
          </cell>
          <cell r="D13353" t="str">
            <v>kg</v>
          </cell>
          <cell r="E13353">
            <v>0.1</v>
          </cell>
          <cell r="F13353">
            <v>13889</v>
          </cell>
          <cell r="G13353">
            <v>1</v>
          </cell>
          <cell r="H13353">
            <v>1388.9</v>
          </cell>
        </row>
        <row r="13354">
          <cell r="B13354" t="str">
            <v>V04247</v>
          </cell>
          <cell r="C13354" t="str">
            <v>Giẻ lau</v>
          </cell>
          <cell r="D13354" t="str">
            <v>kg</v>
          </cell>
          <cell r="E13354">
            <v>1.2</v>
          </cell>
          <cell r="F13354">
            <v>5000</v>
          </cell>
          <cell r="G13354">
            <v>1</v>
          </cell>
          <cell r="H13354">
            <v>6000</v>
          </cell>
        </row>
        <row r="13355">
          <cell r="C13355" t="str">
            <v>Cộng</v>
          </cell>
          <cell r="H13355">
            <v>21088.9</v>
          </cell>
        </row>
        <row r="13356">
          <cell r="C13356" t="str">
            <v>b) Nhân công</v>
          </cell>
          <cell r="H13356">
            <v>2872541.4473684207</v>
          </cell>
        </row>
        <row r="13357">
          <cell r="B13357" t="str">
            <v>N2407</v>
          </cell>
          <cell r="C13357" t="str">
            <v>Nhân công bậc 4,0/7 - Nhóm 2</v>
          </cell>
          <cell r="D13357" t="str">
            <v>công</v>
          </cell>
          <cell r="E13357">
            <v>7.31</v>
          </cell>
          <cell r="F13357">
            <v>392960.52631578944</v>
          </cell>
          <cell r="G13357">
            <v>1</v>
          </cell>
          <cell r="H13357">
            <v>2872541.4473684207</v>
          </cell>
        </row>
        <row r="13358">
          <cell r="C13358" t="str">
            <v>c) Máy thi công</v>
          </cell>
          <cell r="H13358">
            <v>354686.277</v>
          </cell>
        </row>
        <row r="13359">
          <cell r="B13359" t="str">
            <v>M102.0301</v>
          </cell>
          <cell r="C13359" t="str">
            <v>Cần cẩu bánh xích 5T</v>
          </cell>
          <cell r="D13359" t="str">
            <v>ca</v>
          </cell>
          <cell r="E13359">
            <v>0.15</v>
          </cell>
          <cell r="F13359">
            <v>2364575.1800000002</v>
          </cell>
          <cell r="G13359">
            <v>1</v>
          </cell>
          <cell r="H13359">
            <v>354686.277</v>
          </cell>
        </row>
        <row r="13360">
          <cell r="B13360" t="str">
            <v>T2.4307</v>
          </cell>
          <cell r="C13360" t="str">
            <v>Lắp đặt cuộn dập hồ quang 22-35kV, công suất ≤ 1100kVA</v>
          </cell>
          <cell r="D13360" t="str">
            <v>bộ</v>
          </cell>
          <cell r="E13360">
            <v>1</v>
          </cell>
          <cell r="I13360">
            <v>23488.9</v>
          </cell>
          <cell r="J13360">
            <v>2947203.9473684207</v>
          </cell>
          <cell r="K13360">
            <v>528211.19839999999</v>
          </cell>
        </row>
        <row r="13361">
          <cell r="C13361" t="str">
            <v>a) Vật liệu</v>
          </cell>
          <cell r="H13361">
            <v>23488.9</v>
          </cell>
        </row>
        <row r="13362">
          <cell r="B13362" t="str">
            <v>V01032</v>
          </cell>
          <cell r="C13362" t="str">
            <v>Giấy ráp</v>
          </cell>
          <cell r="D13362" t="str">
            <v>tờ</v>
          </cell>
          <cell r="E13362">
            <v>1</v>
          </cell>
          <cell r="F13362">
            <v>8100</v>
          </cell>
          <cell r="G13362">
            <v>1</v>
          </cell>
          <cell r="H13362">
            <v>8100</v>
          </cell>
        </row>
        <row r="13363">
          <cell r="B13363" t="str">
            <v>V09505</v>
          </cell>
          <cell r="C13363" t="str">
            <v>Cồn công nghiệp</v>
          </cell>
          <cell r="D13363" t="str">
            <v>kg</v>
          </cell>
          <cell r="E13363">
            <v>0.5</v>
          </cell>
          <cell r="F13363">
            <v>14000</v>
          </cell>
          <cell r="G13363">
            <v>1</v>
          </cell>
          <cell r="H13363">
            <v>7000</v>
          </cell>
        </row>
        <row r="13364">
          <cell r="B13364" t="str">
            <v>V09757</v>
          </cell>
          <cell r="C13364" t="str">
            <v>Mỡ YOC</v>
          </cell>
          <cell r="D13364" t="str">
            <v>kg</v>
          </cell>
          <cell r="E13364">
            <v>0.1</v>
          </cell>
          <cell r="F13364">
            <v>13889</v>
          </cell>
          <cell r="G13364">
            <v>1</v>
          </cell>
          <cell r="H13364">
            <v>1388.9</v>
          </cell>
        </row>
        <row r="13365">
          <cell r="B13365" t="str">
            <v>V04247</v>
          </cell>
          <cell r="C13365" t="str">
            <v>Giẻ lau</v>
          </cell>
          <cell r="D13365" t="str">
            <v>kg</v>
          </cell>
          <cell r="E13365">
            <v>1.4</v>
          </cell>
          <cell r="F13365">
            <v>5000</v>
          </cell>
          <cell r="G13365">
            <v>1</v>
          </cell>
          <cell r="H13365">
            <v>7000</v>
          </cell>
        </row>
        <row r="13366">
          <cell r="C13366" t="str">
            <v>Cộng</v>
          </cell>
          <cell r="H13366">
            <v>23488.9</v>
          </cell>
        </row>
        <row r="13367">
          <cell r="C13367" t="str">
            <v>b) Nhân công</v>
          </cell>
          <cell r="H13367">
            <v>2947203.9473684207</v>
          </cell>
        </row>
        <row r="13368">
          <cell r="B13368" t="str">
            <v>N2407</v>
          </cell>
          <cell r="C13368" t="str">
            <v>Nhân công bậc 4,0/7 - Nhóm 2</v>
          </cell>
          <cell r="D13368" t="str">
            <v>công</v>
          </cell>
          <cell r="E13368">
            <v>7.5</v>
          </cell>
          <cell r="F13368">
            <v>392960.52631578944</v>
          </cell>
          <cell r="G13368">
            <v>1</v>
          </cell>
          <cell r="H13368">
            <v>2947203.9473684207</v>
          </cell>
        </row>
        <row r="13369">
          <cell r="C13369" t="str">
            <v>c) Máy thi công</v>
          </cell>
          <cell r="H13369">
            <v>528211.19839999999</v>
          </cell>
        </row>
        <row r="13370">
          <cell r="B13370" t="str">
            <v>M102.0302</v>
          </cell>
          <cell r="C13370" t="str">
            <v>Cần cẩu bánh xích 10T</v>
          </cell>
          <cell r="D13370" t="str">
            <v>ca</v>
          </cell>
          <cell r="E13370">
            <v>0.2</v>
          </cell>
          <cell r="F13370">
            <v>2641055.9920000001</v>
          </cell>
          <cell r="G13370">
            <v>1</v>
          </cell>
          <cell r="H13370">
            <v>528211.19839999999</v>
          </cell>
        </row>
        <row r="13371">
          <cell r="B13371" t="str">
            <v>T2.4308</v>
          </cell>
          <cell r="C13371" t="str">
            <v>Lắp đặt cuộn dập hồ quang 22-35kV công suất ≤ 2200kVA</v>
          </cell>
          <cell r="D13371" t="str">
            <v>bộ</v>
          </cell>
          <cell r="E13371">
            <v>1</v>
          </cell>
          <cell r="I13371">
            <v>26388.9</v>
          </cell>
          <cell r="J13371">
            <v>3501278.289473684</v>
          </cell>
          <cell r="K13371">
            <v>528211.19839999999</v>
          </cell>
        </row>
        <row r="13372">
          <cell r="C13372" t="str">
            <v>a) Vật liệu</v>
          </cell>
          <cell r="H13372">
            <v>26388.9</v>
          </cell>
        </row>
        <row r="13373">
          <cell r="B13373" t="str">
            <v>V01032</v>
          </cell>
          <cell r="C13373" t="str">
            <v>Giấy ráp</v>
          </cell>
          <cell r="D13373" t="str">
            <v>tờ</v>
          </cell>
          <cell r="E13373">
            <v>1</v>
          </cell>
          <cell r="F13373">
            <v>8100</v>
          </cell>
          <cell r="G13373">
            <v>1</v>
          </cell>
          <cell r="H13373">
            <v>8100</v>
          </cell>
        </row>
        <row r="13374">
          <cell r="B13374" t="str">
            <v>V09505</v>
          </cell>
          <cell r="C13374" t="str">
            <v>Cồn công nghiệp</v>
          </cell>
          <cell r="D13374" t="str">
            <v>kg</v>
          </cell>
          <cell r="E13374">
            <v>0.6</v>
          </cell>
          <cell r="F13374">
            <v>14000</v>
          </cell>
          <cell r="G13374">
            <v>1</v>
          </cell>
          <cell r="H13374">
            <v>8400</v>
          </cell>
        </row>
        <row r="13375">
          <cell r="B13375" t="str">
            <v>V09757</v>
          </cell>
          <cell r="C13375" t="str">
            <v>Mỡ YOC</v>
          </cell>
          <cell r="D13375" t="str">
            <v>kg</v>
          </cell>
          <cell r="E13375">
            <v>0.1</v>
          </cell>
          <cell r="F13375">
            <v>13889</v>
          </cell>
          <cell r="G13375">
            <v>1</v>
          </cell>
          <cell r="H13375">
            <v>1388.9</v>
          </cell>
        </row>
        <row r="13376">
          <cell r="B13376" t="str">
            <v>V04247</v>
          </cell>
          <cell r="C13376" t="str">
            <v>Giẻ lau</v>
          </cell>
          <cell r="D13376" t="str">
            <v>kg</v>
          </cell>
          <cell r="E13376">
            <v>1.7</v>
          </cell>
          <cell r="F13376">
            <v>5000</v>
          </cell>
          <cell r="G13376">
            <v>1</v>
          </cell>
          <cell r="H13376">
            <v>8500</v>
          </cell>
        </row>
        <row r="13377">
          <cell r="C13377" t="str">
            <v>Cộng</v>
          </cell>
          <cell r="H13377">
            <v>26388.9</v>
          </cell>
        </row>
        <row r="13378">
          <cell r="C13378" t="str">
            <v>b) Nhân công</v>
          </cell>
          <cell r="H13378">
            <v>3501278.289473684</v>
          </cell>
        </row>
        <row r="13379">
          <cell r="B13379" t="str">
            <v>N2407</v>
          </cell>
          <cell r="C13379" t="str">
            <v>Nhân công bậc 4,0/7 - Nhóm 2</v>
          </cell>
          <cell r="D13379" t="str">
            <v>công</v>
          </cell>
          <cell r="E13379">
            <v>8.91</v>
          </cell>
          <cell r="F13379">
            <v>392960.52631578944</v>
          </cell>
          <cell r="G13379">
            <v>1</v>
          </cell>
          <cell r="H13379">
            <v>3501278.289473684</v>
          </cell>
        </row>
        <row r="13380">
          <cell r="C13380" t="str">
            <v>c) Máy thi công</v>
          </cell>
          <cell r="H13380">
            <v>528211.19839999999</v>
          </cell>
        </row>
        <row r="13381">
          <cell r="B13381" t="str">
            <v>M102.0302</v>
          </cell>
          <cell r="C13381" t="str">
            <v>Cần cẩu bánh xích 10T</v>
          </cell>
          <cell r="D13381" t="str">
            <v>ca</v>
          </cell>
          <cell r="E13381">
            <v>0.2</v>
          </cell>
          <cell r="F13381">
            <v>2641055.9920000001</v>
          </cell>
          <cell r="G13381">
            <v>1</v>
          </cell>
          <cell r="H13381">
            <v>528211.19839999999</v>
          </cell>
        </row>
        <row r="13382">
          <cell r="B13382" t="str">
            <v>T2.4401</v>
          </cell>
          <cell r="C13382" t="str">
            <v>Lắp đặt điện kháng khô; loại điện kháng khô 500kV loại 128MVAR</v>
          </cell>
          <cell r="D13382" t="str">
            <v>bộ</v>
          </cell>
          <cell r="E13382">
            <v>1</v>
          </cell>
          <cell r="I13382">
            <v>1408342.393255814</v>
          </cell>
          <cell r="J13382">
            <v>145395394.7368421</v>
          </cell>
          <cell r="K13382">
            <v>6488429.8751999997</v>
          </cell>
        </row>
        <row r="13383">
          <cell r="C13383" t="str">
            <v>a) Vật liệu</v>
          </cell>
          <cell r="H13383">
            <v>1408342.393255814</v>
          </cell>
        </row>
        <row r="13384">
          <cell r="B13384" t="str">
            <v>V04247</v>
          </cell>
          <cell r="C13384" t="str">
            <v>Giẻ lau</v>
          </cell>
          <cell r="D13384" t="str">
            <v>kg</v>
          </cell>
          <cell r="E13384">
            <v>9</v>
          </cell>
          <cell r="F13384">
            <v>5000</v>
          </cell>
          <cell r="G13384">
            <v>1</v>
          </cell>
          <cell r="H13384">
            <v>45000</v>
          </cell>
        </row>
        <row r="13385">
          <cell r="B13385" t="str">
            <v>V05556</v>
          </cell>
          <cell r="C13385" t="str">
            <v>Dây thép D4mm</v>
          </cell>
          <cell r="D13385" t="str">
            <v>kg</v>
          </cell>
          <cell r="E13385">
            <v>4.7</v>
          </cell>
          <cell r="F13385">
            <v>21000</v>
          </cell>
          <cell r="G13385">
            <v>1</v>
          </cell>
          <cell r="H13385">
            <v>98700</v>
          </cell>
        </row>
        <row r="13386">
          <cell r="B13386" t="str">
            <v>V46600</v>
          </cell>
          <cell r="C13386" t="str">
            <v>Xăng A92</v>
          </cell>
          <cell r="D13386" t="str">
            <v>kg</v>
          </cell>
          <cell r="E13386">
            <v>11.3</v>
          </cell>
          <cell r="F13386">
            <v>25325.581395348836</v>
          </cell>
          <cell r="G13386">
            <v>1</v>
          </cell>
          <cell r="H13386">
            <v>286179.06976744189</v>
          </cell>
        </row>
        <row r="13387">
          <cell r="B13387" t="str">
            <v>V09505</v>
          </cell>
          <cell r="C13387" t="str">
            <v>Cồn công nghiệp</v>
          </cell>
          <cell r="D13387" t="str">
            <v>kg</v>
          </cell>
          <cell r="E13387">
            <v>1.8</v>
          </cell>
          <cell r="F13387">
            <v>14000</v>
          </cell>
          <cell r="G13387">
            <v>1</v>
          </cell>
          <cell r="H13387">
            <v>25200</v>
          </cell>
        </row>
        <row r="13388">
          <cell r="B13388" t="str">
            <v>V37331</v>
          </cell>
          <cell r="C13388" t="str">
            <v>Vải trắng mộc 0,8m</v>
          </cell>
          <cell r="D13388" t="str">
            <v>m2</v>
          </cell>
          <cell r="E13388">
            <v>13</v>
          </cell>
          <cell r="F13388">
            <v>8000</v>
          </cell>
          <cell r="G13388">
            <v>1</v>
          </cell>
          <cell r="H13388">
            <v>104000</v>
          </cell>
        </row>
        <row r="13389">
          <cell r="B13389" t="str">
            <v>V02101</v>
          </cell>
          <cell r="C13389" t="str">
            <v>Gỗ ván nhóm IV</v>
          </cell>
          <cell r="D13389" t="str">
            <v>m3</v>
          </cell>
          <cell r="E13389">
            <v>0.25</v>
          </cell>
          <cell r="F13389">
            <v>2000000</v>
          </cell>
          <cell r="G13389">
            <v>1</v>
          </cell>
          <cell r="H13389">
            <v>500000</v>
          </cell>
        </row>
        <row r="13390">
          <cell r="B13390" t="str">
            <v>V09548</v>
          </cell>
          <cell r="C13390" t="str">
            <v>Vải nhựa</v>
          </cell>
          <cell r="D13390" t="str">
            <v>m2</v>
          </cell>
          <cell r="E13390">
            <v>26.6</v>
          </cell>
          <cell r="F13390">
            <v>10609</v>
          </cell>
          <cell r="G13390">
            <v>1</v>
          </cell>
          <cell r="H13390">
            <v>282199.40000000002</v>
          </cell>
        </row>
        <row r="13391">
          <cell r="B13391" t="str">
            <v>Z999</v>
          </cell>
          <cell r="C13391" t="str">
            <v>Vật liệu khác</v>
          </cell>
          <cell r="D13391" t="str">
            <v>%</v>
          </cell>
          <cell r="E13391">
            <v>5</v>
          </cell>
          <cell r="F13391">
            <v>1341278.469767442</v>
          </cell>
          <cell r="H13391">
            <v>67063.923488372093</v>
          </cell>
        </row>
        <row r="13392">
          <cell r="C13392" t="str">
            <v>Cộng</v>
          </cell>
          <cell r="H13392">
            <v>1408342.393255814</v>
          </cell>
        </row>
        <row r="13393">
          <cell r="C13393" t="str">
            <v>b) Nhân công</v>
          </cell>
          <cell r="H13393">
            <v>145395394.7368421</v>
          </cell>
        </row>
        <row r="13394">
          <cell r="B13394" t="str">
            <v>N2407</v>
          </cell>
          <cell r="C13394" t="str">
            <v>Nhân công bậc 4,0/7 - Nhóm 2</v>
          </cell>
          <cell r="D13394" t="str">
            <v>công</v>
          </cell>
          <cell r="E13394">
            <v>370</v>
          </cell>
          <cell r="F13394">
            <v>392960.52631578944</v>
          </cell>
          <cell r="G13394">
            <v>1</v>
          </cell>
          <cell r="H13394">
            <v>145395394.7368421</v>
          </cell>
        </row>
        <row r="13395">
          <cell r="C13395" t="str">
            <v>c) Máy thi công</v>
          </cell>
          <cell r="H13395">
            <v>6488429.8751999997</v>
          </cell>
        </row>
        <row r="13396">
          <cell r="B13396" t="str">
            <v>M102.0303</v>
          </cell>
          <cell r="C13396" t="str">
            <v>Cần cẩu bánh xích 16T</v>
          </cell>
          <cell r="D13396" t="str">
            <v>ca</v>
          </cell>
          <cell r="E13396">
            <v>2.08</v>
          </cell>
          <cell r="F13396">
            <v>3119437.44</v>
          </cell>
          <cell r="G13396">
            <v>1</v>
          </cell>
          <cell r="H13396">
            <v>6488429.8751999997</v>
          </cell>
        </row>
        <row r="13397">
          <cell r="B13397" t="str">
            <v>T2.4402</v>
          </cell>
          <cell r="C13397" t="str">
            <v>Lắp đặt điện kháng khô; loại điện kháng khô 500kV loại 91MVAR</v>
          </cell>
          <cell r="D13397" t="str">
            <v>bộ</v>
          </cell>
          <cell r="E13397">
            <v>1</v>
          </cell>
          <cell r="I13397">
            <v>1068949.5678139534</v>
          </cell>
          <cell r="J13397">
            <v>89987960.526315778</v>
          </cell>
          <cell r="K13397">
            <v>3493769.9328000001</v>
          </cell>
        </row>
        <row r="13398">
          <cell r="C13398" t="str">
            <v>a) Vật liệu</v>
          </cell>
          <cell r="H13398">
            <v>1068949.5678139534</v>
          </cell>
        </row>
        <row r="13399">
          <cell r="B13399" t="str">
            <v>V04247</v>
          </cell>
          <cell r="C13399" t="str">
            <v>Giẻ lau</v>
          </cell>
          <cell r="D13399" t="str">
            <v>kg</v>
          </cell>
          <cell r="E13399">
            <v>6.7</v>
          </cell>
          <cell r="F13399">
            <v>5000</v>
          </cell>
          <cell r="G13399">
            <v>1</v>
          </cell>
          <cell r="H13399">
            <v>33500</v>
          </cell>
        </row>
        <row r="13400">
          <cell r="B13400" t="str">
            <v>V05556</v>
          </cell>
          <cell r="C13400" t="str">
            <v>Dây thép D4mm</v>
          </cell>
          <cell r="D13400" t="str">
            <v>kg</v>
          </cell>
          <cell r="E13400">
            <v>3.4</v>
          </cell>
          <cell r="F13400">
            <v>21000</v>
          </cell>
          <cell r="G13400">
            <v>1</v>
          </cell>
          <cell r="H13400">
            <v>71400</v>
          </cell>
        </row>
        <row r="13401">
          <cell r="B13401" t="str">
            <v>V46600</v>
          </cell>
          <cell r="C13401" t="str">
            <v>Xăng A92</v>
          </cell>
          <cell r="D13401" t="str">
            <v>kg</v>
          </cell>
          <cell r="E13401">
            <v>8.1999999999999993</v>
          </cell>
          <cell r="F13401">
            <v>25325.581395348836</v>
          </cell>
          <cell r="G13401">
            <v>1</v>
          </cell>
          <cell r="H13401">
            <v>207669.76744186043</v>
          </cell>
        </row>
        <row r="13402">
          <cell r="B13402" t="str">
            <v>V09505</v>
          </cell>
          <cell r="C13402" t="str">
            <v>Cồn công nghiệp</v>
          </cell>
          <cell r="D13402" t="str">
            <v>kg</v>
          </cell>
          <cell r="E13402">
            <v>1.4</v>
          </cell>
          <cell r="F13402">
            <v>14000</v>
          </cell>
          <cell r="G13402">
            <v>1</v>
          </cell>
          <cell r="H13402">
            <v>19600</v>
          </cell>
        </row>
        <row r="13403">
          <cell r="B13403" t="str">
            <v>V37331</v>
          </cell>
          <cell r="C13403" t="str">
            <v>Vải trắng mộc 0,8m</v>
          </cell>
          <cell r="D13403" t="str">
            <v>m2</v>
          </cell>
          <cell r="E13403">
            <v>9</v>
          </cell>
          <cell r="F13403">
            <v>8000</v>
          </cell>
          <cell r="G13403">
            <v>1</v>
          </cell>
          <cell r="H13403">
            <v>72000</v>
          </cell>
        </row>
        <row r="13404">
          <cell r="B13404" t="str">
            <v>V02101</v>
          </cell>
          <cell r="C13404" t="str">
            <v>Gỗ ván nhóm IV</v>
          </cell>
          <cell r="D13404" t="str">
            <v>m3</v>
          </cell>
          <cell r="E13404">
            <v>0.2</v>
          </cell>
          <cell r="F13404">
            <v>2000000</v>
          </cell>
          <cell r="G13404">
            <v>1</v>
          </cell>
          <cell r="H13404">
            <v>400000</v>
          </cell>
        </row>
        <row r="13405">
          <cell r="B13405" t="str">
            <v>V09548</v>
          </cell>
          <cell r="C13405" t="str">
            <v>Vải nhựa</v>
          </cell>
          <cell r="D13405" t="str">
            <v>m2</v>
          </cell>
          <cell r="E13405">
            <v>20.16</v>
          </cell>
          <cell r="F13405">
            <v>10609</v>
          </cell>
          <cell r="G13405">
            <v>1</v>
          </cell>
          <cell r="H13405">
            <v>213877.44</v>
          </cell>
        </row>
        <row r="13406">
          <cell r="B13406" t="str">
            <v>Z999</v>
          </cell>
          <cell r="C13406" t="str">
            <v>Vật liệu khác</v>
          </cell>
          <cell r="D13406" t="str">
            <v>%</v>
          </cell>
          <cell r="E13406">
            <v>5</v>
          </cell>
          <cell r="F13406">
            <v>1018047.2074418603</v>
          </cell>
          <cell r="H13406">
            <v>50902.360372093019</v>
          </cell>
        </row>
        <row r="13407">
          <cell r="C13407" t="str">
            <v>Cộng</v>
          </cell>
          <cell r="H13407">
            <v>1068949.5678139534</v>
          </cell>
        </row>
        <row r="13408">
          <cell r="C13408" t="str">
            <v>b) Nhân công</v>
          </cell>
          <cell r="H13408">
            <v>89987960.526315778</v>
          </cell>
        </row>
        <row r="13409">
          <cell r="B13409" t="str">
            <v>N2407</v>
          </cell>
          <cell r="C13409" t="str">
            <v>Nhân công bậc 4,0/7 - Nhóm 2</v>
          </cell>
          <cell r="D13409" t="str">
            <v>công</v>
          </cell>
          <cell r="E13409">
            <v>229</v>
          </cell>
          <cell r="F13409">
            <v>392960.52631578944</v>
          </cell>
          <cell r="G13409">
            <v>1</v>
          </cell>
          <cell r="H13409">
            <v>89987960.526315778</v>
          </cell>
        </row>
        <row r="13410">
          <cell r="C13410" t="str">
            <v>c) Máy thi công</v>
          </cell>
          <cell r="H13410">
            <v>3493769.9328000001</v>
          </cell>
        </row>
        <row r="13411">
          <cell r="B13411" t="str">
            <v>M102.0303</v>
          </cell>
          <cell r="C13411" t="str">
            <v>Cần cẩu bánh xích 16T</v>
          </cell>
          <cell r="D13411" t="str">
            <v>ca</v>
          </cell>
          <cell r="E13411">
            <v>1.1200000000000001</v>
          </cell>
          <cell r="F13411">
            <v>3119437.44</v>
          </cell>
          <cell r="G13411">
            <v>1</v>
          </cell>
          <cell r="H13411">
            <v>3493769.9328000001</v>
          </cell>
        </row>
        <row r="13412">
          <cell r="B13412" t="str">
            <v>T2.4403</v>
          </cell>
          <cell r="C13412" t="str">
            <v>Lắp đặt điện kháng khô; loại điện kháng khô 500kV loại 58MVAR</v>
          </cell>
          <cell r="D13412" t="str">
            <v>bộ</v>
          </cell>
          <cell r="E13412">
            <v>1</v>
          </cell>
          <cell r="I13412">
            <v>998120.96316279052</v>
          </cell>
          <cell r="J13412">
            <v>33794605.263157889</v>
          </cell>
          <cell r="K13412">
            <v>904636.85759999987</v>
          </cell>
        </row>
        <row r="13413">
          <cell r="C13413" t="str">
            <v>a) Vật liệu</v>
          </cell>
          <cell r="H13413">
            <v>998120.96316279052</v>
          </cell>
        </row>
        <row r="13414">
          <cell r="B13414" t="str">
            <v>V04247</v>
          </cell>
          <cell r="C13414" t="str">
            <v>Giẻ lau</v>
          </cell>
          <cell r="D13414" t="str">
            <v>kg</v>
          </cell>
          <cell r="E13414">
            <v>5.4</v>
          </cell>
          <cell r="F13414">
            <v>5000</v>
          </cell>
          <cell r="G13414">
            <v>1</v>
          </cell>
          <cell r="H13414">
            <v>27000</v>
          </cell>
        </row>
        <row r="13415">
          <cell r="B13415" t="str">
            <v>V05556</v>
          </cell>
          <cell r="C13415" t="str">
            <v>Dây thép D4mm</v>
          </cell>
          <cell r="D13415" t="str">
            <v>kg</v>
          </cell>
          <cell r="E13415">
            <v>2.7</v>
          </cell>
          <cell r="F13415">
            <v>21000</v>
          </cell>
          <cell r="G13415">
            <v>1</v>
          </cell>
          <cell r="H13415">
            <v>56700.000000000007</v>
          </cell>
        </row>
        <row r="13416">
          <cell r="B13416" t="str">
            <v>V46600</v>
          </cell>
          <cell r="C13416" t="str">
            <v>Xăng A92</v>
          </cell>
          <cell r="D13416" t="str">
            <v>kg</v>
          </cell>
          <cell r="E13416">
            <v>6.8</v>
          </cell>
          <cell r="F13416">
            <v>25325.581395348836</v>
          </cell>
          <cell r="G13416">
            <v>1</v>
          </cell>
          <cell r="H13416">
            <v>172213.95348837209</v>
          </cell>
        </row>
        <row r="13417">
          <cell r="B13417" t="str">
            <v>V09505</v>
          </cell>
          <cell r="C13417" t="str">
            <v>Cồn công nghiệp</v>
          </cell>
          <cell r="D13417" t="str">
            <v>kg</v>
          </cell>
          <cell r="E13417">
            <v>1.2</v>
          </cell>
          <cell r="F13417">
            <v>14000</v>
          </cell>
          <cell r="G13417">
            <v>1</v>
          </cell>
          <cell r="H13417">
            <v>16800</v>
          </cell>
        </row>
        <row r="13418">
          <cell r="B13418" t="str">
            <v>V37331</v>
          </cell>
          <cell r="C13418" t="str">
            <v>Vải trắng mộc 0,8m</v>
          </cell>
          <cell r="D13418" t="str">
            <v>m2</v>
          </cell>
          <cell r="E13418">
            <v>8</v>
          </cell>
          <cell r="F13418">
            <v>8000</v>
          </cell>
          <cell r="G13418">
            <v>1</v>
          </cell>
          <cell r="H13418">
            <v>64000</v>
          </cell>
        </row>
        <row r="13419">
          <cell r="B13419" t="str">
            <v>V02101</v>
          </cell>
          <cell r="C13419" t="str">
            <v>Gỗ ván nhóm IV</v>
          </cell>
          <cell r="D13419" t="str">
            <v>m3</v>
          </cell>
          <cell r="E13419">
            <v>0.2</v>
          </cell>
          <cell r="F13419">
            <v>2000000</v>
          </cell>
          <cell r="G13419">
            <v>1</v>
          </cell>
          <cell r="H13419">
            <v>400000</v>
          </cell>
        </row>
        <row r="13420">
          <cell r="B13420" t="str">
            <v>V09548</v>
          </cell>
          <cell r="C13420" t="str">
            <v>Vải nhựa</v>
          </cell>
          <cell r="D13420" t="str">
            <v>m2</v>
          </cell>
          <cell r="E13420">
            <v>20.16</v>
          </cell>
          <cell r="F13420">
            <v>10609</v>
          </cell>
          <cell r="G13420">
            <v>1</v>
          </cell>
          <cell r="H13420">
            <v>213877.44</v>
          </cell>
        </row>
        <row r="13421">
          <cell r="B13421" t="str">
            <v>Z999</v>
          </cell>
          <cell r="C13421" t="str">
            <v>Vật liệu khác</v>
          </cell>
          <cell r="D13421" t="str">
            <v>%</v>
          </cell>
          <cell r="E13421">
            <v>5</v>
          </cell>
          <cell r="F13421">
            <v>950591.39348837198</v>
          </cell>
          <cell r="H13421">
            <v>47529.569674418599</v>
          </cell>
        </row>
        <row r="13422">
          <cell r="C13422" t="str">
            <v>Cộng</v>
          </cell>
          <cell r="H13422">
            <v>998120.96316279052</v>
          </cell>
        </row>
        <row r="13423">
          <cell r="C13423" t="str">
            <v>b) Nhân công</v>
          </cell>
          <cell r="H13423">
            <v>33794605.263157889</v>
          </cell>
        </row>
        <row r="13424">
          <cell r="B13424" t="str">
            <v>N2407</v>
          </cell>
          <cell r="C13424" t="str">
            <v>Nhân công bậc 4,0/7 - Nhóm 2</v>
          </cell>
          <cell r="D13424" t="str">
            <v>công</v>
          </cell>
          <cell r="E13424">
            <v>86</v>
          </cell>
          <cell r="F13424">
            <v>392960.52631578944</v>
          </cell>
          <cell r="G13424">
            <v>1</v>
          </cell>
          <cell r="H13424">
            <v>33794605.263157889</v>
          </cell>
        </row>
        <row r="13425">
          <cell r="C13425" t="str">
            <v>c) Máy thi công</v>
          </cell>
          <cell r="H13425">
            <v>904636.85759999987</v>
          </cell>
        </row>
        <row r="13426">
          <cell r="B13426" t="str">
            <v>M102.0303</v>
          </cell>
          <cell r="C13426" t="str">
            <v>Cần cẩu bánh xích 16T</v>
          </cell>
          <cell r="D13426" t="str">
            <v>ca</v>
          </cell>
          <cell r="E13426">
            <v>0.28999999999999998</v>
          </cell>
          <cell r="F13426">
            <v>3119437.44</v>
          </cell>
          <cell r="G13426">
            <v>1</v>
          </cell>
          <cell r="H13426">
            <v>904636.85759999987</v>
          </cell>
        </row>
        <row r="13427">
          <cell r="B13427" t="str">
            <v>T2.4411</v>
          </cell>
          <cell r="C13427" t="str">
            <v>Lắp đặt điện kháng khô; loại điện kháng khô 220kV loại 60MVAR</v>
          </cell>
          <cell r="D13427" t="str">
            <v>bộ</v>
          </cell>
          <cell r="E13427">
            <v>1</v>
          </cell>
          <cell r="I13427">
            <v>648844.31825581391</v>
          </cell>
          <cell r="J13427">
            <v>25463842.105263155</v>
          </cell>
          <cell r="K13427">
            <v>717470.61120000004</v>
          </cell>
        </row>
        <row r="13428">
          <cell r="C13428" t="str">
            <v>a) Vật liệu</v>
          </cell>
          <cell r="H13428">
            <v>648844.31825581391</v>
          </cell>
        </row>
        <row r="13429">
          <cell r="B13429" t="str">
            <v>V04247</v>
          </cell>
          <cell r="C13429" t="str">
            <v>Giẻ lau</v>
          </cell>
          <cell r="D13429" t="str">
            <v>kg</v>
          </cell>
          <cell r="E13429">
            <v>3.51</v>
          </cell>
          <cell r="F13429">
            <v>5000</v>
          </cell>
          <cell r="G13429">
            <v>1</v>
          </cell>
          <cell r="H13429">
            <v>17550</v>
          </cell>
        </row>
        <row r="13430">
          <cell r="B13430" t="str">
            <v>V05556</v>
          </cell>
          <cell r="C13430" t="str">
            <v>Dây thép D4mm</v>
          </cell>
          <cell r="D13430" t="str">
            <v>kg</v>
          </cell>
          <cell r="E13430">
            <v>1.76</v>
          </cell>
          <cell r="F13430">
            <v>21000</v>
          </cell>
          <cell r="G13430">
            <v>1</v>
          </cell>
          <cell r="H13430">
            <v>36960</v>
          </cell>
        </row>
        <row r="13431">
          <cell r="B13431" t="str">
            <v>V46600</v>
          </cell>
          <cell r="C13431" t="str">
            <v>Xăng A92</v>
          </cell>
          <cell r="D13431" t="str">
            <v>kg</v>
          </cell>
          <cell r="E13431">
            <v>4.42</v>
          </cell>
          <cell r="F13431">
            <v>25325.581395348836</v>
          </cell>
          <cell r="G13431">
            <v>1</v>
          </cell>
          <cell r="H13431">
            <v>111939.06976744185</v>
          </cell>
        </row>
        <row r="13432">
          <cell r="B13432" t="str">
            <v>V09505</v>
          </cell>
          <cell r="C13432" t="str">
            <v>Cồn công nghiệp</v>
          </cell>
          <cell r="D13432" t="str">
            <v>kg</v>
          </cell>
          <cell r="E13432">
            <v>0.78</v>
          </cell>
          <cell r="F13432">
            <v>14000</v>
          </cell>
          <cell r="G13432">
            <v>1</v>
          </cell>
          <cell r="H13432">
            <v>10920</v>
          </cell>
        </row>
        <row r="13433">
          <cell r="B13433" t="str">
            <v>V37331</v>
          </cell>
          <cell r="C13433" t="str">
            <v>Vải trắng mộc 0,8m</v>
          </cell>
          <cell r="D13433" t="str">
            <v>m2</v>
          </cell>
          <cell r="E13433">
            <v>5.2</v>
          </cell>
          <cell r="F13433">
            <v>8000</v>
          </cell>
          <cell r="G13433">
            <v>1</v>
          </cell>
          <cell r="H13433">
            <v>41600</v>
          </cell>
        </row>
        <row r="13434">
          <cell r="B13434" t="str">
            <v>V02101</v>
          </cell>
          <cell r="C13434" t="str">
            <v>Gỗ ván nhóm IV</v>
          </cell>
          <cell r="D13434" t="str">
            <v>m3</v>
          </cell>
          <cell r="E13434">
            <v>0.13</v>
          </cell>
          <cell r="F13434">
            <v>2000000</v>
          </cell>
          <cell r="G13434">
            <v>1</v>
          </cell>
          <cell r="H13434">
            <v>260000</v>
          </cell>
        </row>
        <row r="13435">
          <cell r="B13435" t="str">
            <v>V09548</v>
          </cell>
          <cell r="C13435" t="str">
            <v>Vải nhựa</v>
          </cell>
          <cell r="D13435" t="str">
            <v>m2</v>
          </cell>
          <cell r="E13435">
            <v>13.1</v>
          </cell>
          <cell r="F13435">
            <v>10609</v>
          </cell>
          <cell r="G13435">
            <v>1</v>
          </cell>
          <cell r="H13435">
            <v>138977.9</v>
          </cell>
        </row>
        <row r="13436">
          <cell r="B13436" t="str">
            <v>Z999</v>
          </cell>
          <cell r="C13436" t="str">
            <v>Vật liệu khác</v>
          </cell>
          <cell r="D13436" t="str">
            <v>%</v>
          </cell>
          <cell r="E13436">
            <v>5</v>
          </cell>
          <cell r="F13436">
            <v>617946.96976744186</v>
          </cell>
          <cell r="H13436">
            <v>30897.348488372096</v>
          </cell>
        </row>
        <row r="13437">
          <cell r="C13437" t="str">
            <v>Cộng</v>
          </cell>
          <cell r="H13437">
            <v>648844.31825581391</v>
          </cell>
        </row>
        <row r="13438">
          <cell r="C13438" t="str">
            <v>b) Nhân công</v>
          </cell>
          <cell r="H13438">
            <v>25463842.105263155</v>
          </cell>
        </row>
        <row r="13439">
          <cell r="B13439" t="str">
            <v>N2407</v>
          </cell>
          <cell r="C13439" t="str">
            <v>Nhân công bậc 4,0/7 - Nhóm 2</v>
          </cell>
          <cell r="D13439" t="str">
            <v>công</v>
          </cell>
          <cell r="E13439">
            <v>64.8</v>
          </cell>
          <cell r="F13439">
            <v>392960.52631578944</v>
          </cell>
          <cell r="G13439">
            <v>1</v>
          </cell>
          <cell r="H13439">
            <v>25463842.105263155</v>
          </cell>
        </row>
        <row r="13440">
          <cell r="C13440" t="str">
            <v>c) Máy thi công</v>
          </cell>
          <cell r="H13440">
            <v>717470.61120000004</v>
          </cell>
        </row>
        <row r="13441">
          <cell r="B13441" t="str">
            <v>M102.0303</v>
          </cell>
          <cell r="C13441" t="str">
            <v>Cần cẩu bánh xích 16T</v>
          </cell>
          <cell r="D13441" t="str">
            <v>ca</v>
          </cell>
          <cell r="E13441">
            <v>0.23</v>
          </cell>
          <cell r="F13441">
            <v>3119437.44</v>
          </cell>
          <cell r="G13441">
            <v>1</v>
          </cell>
          <cell r="H13441">
            <v>717470.61120000004</v>
          </cell>
        </row>
        <row r="13442">
          <cell r="B13442" t="str">
            <v>T2.4412</v>
          </cell>
          <cell r="C13442" t="str">
            <v>Lắp đặt điện kháng khô; loại điện kháng khô 220kV loại 40MVAR</v>
          </cell>
          <cell r="D13442" t="str">
            <v>bộ</v>
          </cell>
          <cell r="E13442">
            <v>1</v>
          </cell>
          <cell r="I13442">
            <v>510557.12204651162</v>
          </cell>
          <cell r="J13442">
            <v>20355355.263157893</v>
          </cell>
          <cell r="K13442">
            <v>528211.19839999999</v>
          </cell>
        </row>
        <row r="13443">
          <cell r="C13443" t="str">
            <v>a) Vật liệu</v>
          </cell>
          <cell r="H13443">
            <v>510557.12204651162</v>
          </cell>
        </row>
        <row r="13444">
          <cell r="B13444" t="str">
            <v>V04247</v>
          </cell>
          <cell r="C13444" t="str">
            <v>Giẻ lau</v>
          </cell>
          <cell r="D13444" t="str">
            <v>kg</v>
          </cell>
          <cell r="E13444">
            <v>2.81</v>
          </cell>
          <cell r="F13444">
            <v>5000</v>
          </cell>
          <cell r="G13444">
            <v>1</v>
          </cell>
          <cell r="H13444">
            <v>14050</v>
          </cell>
        </row>
        <row r="13445">
          <cell r="B13445" t="str">
            <v>V05556</v>
          </cell>
          <cell r="C13445" t="str">
            <v>Dây thép D4mm</v>
          </cell>
          <cell r="D13445" t="str">
            <v>kg</v>
          </cell>
          <cell r="E13445">
            <v>1.4</v>
          </cell>
          <cell r="F13445">
            <v>21000</v>
          </cell>
          <cell r="G13445">
            <v>1</v>
          </cell>
          <cell r="H13445">
            <v>29399.999999999996</v>
          </cell>
        </row>
        <row r="13446">
          <cell r="B13446" t="str">
            <v>V46600</v>
          </cell>
          <cell r="C13446" t="str">
            <v>Xăng A92</v>
          </cell>
          <cell r="D13446" t="str">
            <v>kg</v>
          </cell>
          <cell r="E13446">
            <v>3.54</v>
          </cell>
          <cell r="F13446">
            <v>25325.581395348836</v>
          </cell>
          <cell r="G13446">
            <v>1</v>
          </cell>
          <cell r="H13446">
            <v>89652.558139534885</v>
          </cell>
        </row>
        <row r="13447">
          <cell r="B13447" t="str">
            <v>V09505</v>
          </cell>
          <cell r="C13447" t="str">
            <v>Cồn công nghiệp</v>
          </cell>
          <cell r="D13447" t="str">
            <v>kg</v>
          </cell>
          <cell r="E13447">
            <v>0.62</v>
          </cell>
          <cell r="F13447">
            <v>14000</v>
          </cell>
          <cell r="G13447">
            <v>1</v>
          </cell>
          <cell r="H13447">
            <v>8680</v>
          </cell>
        </row>
        <row r="13448">
          <cell r="B13448" t="str">
            <v>V37331</v>
          </cell>
          <cell r="C13448" t="str">
            <v>Vải trắng mộc 0,8m</v>
          </cell>
          <cell r="D13448" t="str">
            <v>m2</v>
          </cell>
          <cell r="E13448">
            <v>4.16</v>
          </cell>
          <cell r="F13448">
            <v>8000</v>
          </cell>
          <cell r="G13448">
            <v>1</v>
          </cell>
          <cell r="H13448">
            <v>33280</v>
          </cell>
        </row>
        <row r="13449">
          <cell r="B13449" t="str">
            <v>V02101</v>
          </cell>
          <cell r="C13449" t="str">
            <v>Gỗ ván nhóm IV</v>
          </cell>
          <cell r="D13449" t="str">
            <v>m3</v>
          </cell>
          <cell r="E13449">
            <v>0.1</v>
          </cell>
          <cell r="F13449">
            <v>2000000</v>
          </cell>
          <cell r="G13449">
            <v>1</v>
          </cell>
          <cell r="H13449">
            <v>200000</v>
          </cell>
        </row>
        <row r="13450">
          <cell r="B13450" t="str">
            <v>V09548</v>
          </cell>
          <cell r="C13450" t="str">
            <v>Vải nhựa</v>
          </cell>
          <cell r="D13450" t="str">
            <v>m2</v>
          </cell>
          <cell r="E13450">
            <v>10.48</v>
          </cell>
          <cell r="F13450">
            <v>10609</v>
          </cell>
          <cell r="G13450">
            <v>1</v>
          </cell>
          <cell r="H13450">
            <v>111182.32</v>
          </cell>
        </row>
        <row r="13451">
          <cell r="B13451" t="str">
            <v>Z999</v>
          </cell>
          <cell r="C13451" t="str">
            <v>Vật liệu khác</v>
          </cell>
          <cell r="D13451" t="str">
            <v>%</v>
          </cell>
          <cell r="E13451">
            <v>5</v>
          </cell>
          <cell r="F13451">
            <v>486244.87813953491</v>
          </cell>
          <cell r="H13451">
            <v>24312.243906976742</v>
          </cell>
        </row>
        <row r="13452">
          <cell r="C13452" t="str">
            <v>Cộng</v>
          </cell>
          <cell r="H13452">
            <v>510557.12204651162</v>
          </cell>
        </row>
        <row r="13453">
          <cell r="C13453" t="str">
            <v>b) Nhân công</v>
          </cell>
          <cell r="H13453">
            <v>20355355.263157893</v>
          </cell>
        </row>
        <row r="13454">
          <cell r="B13454" t="str">
            <v>N2407</v>
          </cell>
          <cell r="C13454" t="str">
            <v>Nhân công bậc 4,0/7 - Nhóm 2</v>
          </cell>
          <cell r="D13454" t="str">
            <v>công</v>
          </cell>
          <cell r="E13454">
            <v>51.8</v>
          </cell>
          <cell r="F13454">
            <v>392960.52631578944</v>
          </cell>
          <cell r="G13454">
            <v>1</v>
          </cell>
          <cell r="H13454">
            <v>20355355.263157893</v>
          </cell>
        </row>
        <row r="13455">
          <cell r="C13455" t="str">
            <v>c) Máy thi công</v>
          </cell>
          <cell r="H13455">
            <v>528211.19839999999</v>
          </cell>
        </row>
        <row r="13456">
          <cell r="B13456" t="str">
            <v>M102.0302</v>
          </cell>
          <cell r="C13456" t="str">
            <v>Cần cẩu bánh xích 10T</v>
          </cell>
          <cell r="D13456" t="str">
            <v>ca</v>
          </cell>
          <cell r="E13456">
            <v>0.2</v>
          </cell>
          <cell r="F13456">
            <v>2641055.9920000001</v>
          </cell>
          <cell r="G13456">
            <v>1</v>
          </cell>
          <cell r="H13456">
            <v>528211.19839999999</v>
          </cell>
        </row>
        <row r="13457">
          <cell r="B13457" t="str">
            <v>T2.4404</v>
          </cell>
          <cell r="C13457" t="str">
            <v>Lắp đặt điện kháng khô; loại điện kháng khô 500kV loại 50MVAR</v>
          </cell>
          <cell r="D13457" t="str">
            <v>bộ</v>
          </cell>
          <cell r="E13457">
            <v>1</v>
          </cell>
          <cell r="I13457">
            <v>898264.30904651165</v>
          </cell>
          <cell r="J13457">
            <v>25542434.210526314</v>
          </cell>
          <cell r="K13457">
            <v>374332.49280000001</v>
          </cell>
        </row>
        <row r="13458">
          <cell r="C13458" t="str">
            <v>a) Vật liệu</v>
          </cell>
          <cell r="H13458">
            <v>898264.30904651165</v>
          </cell>
        </row>
        <row r="13459">
          <cell r="B13459" t="str">
            <v>V04247</v>
          </cell>
          <cell r="C13459" t="str">
            <v>Giẻ lau</v>
          </cell>
          <cell r="D13459" t="str">
            <v>kg</v>
          </cell>
          <cell r="E13459">
            <v>4.8600000000000003</v>
          </cell>
          <cell r="F13459">
            <v>5000</v>
          </cell>
          <cell r="G13459">
            <v>1</v>
          </cell>
          <cell r="H13459">
            <v>24300</v>
          </cell>
        </row>
        <row r="13460">
          <cell r="B13460" t="str">
            <v>V05556</v>
          </cell>
          <cell r="C13460" t="str">
            <v>Dây thép D4mm</v>
          </cell>
          <cell r="D13460" t="str">
            <v>kg</v>
          </cell>
          <cell r="E13460">
            <v>2.4300000000000002</v>
          </cell>
          <cell r="F13460">
            <v>21000</v>
          </cell>
          <cell r="G13460">
            <v>1</v>
          </cell>
          <cell r="H13460">
            <v>51030</v>
          </cell>
        </row>
        <row r="13461">
          <cell r="B13461" t="str">
            <v>V46600</v>
          </cell>
          <cell r="C13461" t="str">
            <v>Xăng A92</v>
          </cell>
          <cell r="D13461" t="str">
            <v>kg</v>
          </cell>
          <cell r="E13461">
            <v>6.12</v>
          </cell>
          <cell r="F13461">
            <v>25325.581395348836</v>
          </cell>
          <cell r="G13461">
            <v>1</v>
          </cell>
          <cell r="H13461">
            <v>154992.55813953487</v>
          </cell>
        </row>
        <row r="13462">
          <cell r="B13462" t="str">
            <v>V09505</v>
          </cell>
          <cell r="C13462" t="str">
            <v>Cồn công nghiệp</v>
          </cell>
          <cell r="D13462" t="str">
            <v>kg</v>
          </cell>
          <cell r="E13462">
            <v>1.08</v>
          </cell>
          <cell r="F13462">
            <v>14000</v>
          </cell>
          <cell r="G13462">
            <v>1</v>
          </cell>
          <cell r="H13462">
            <v>15120.000000000002</v>
          </cell>
        </row>
        <row r="13463">
          <cell r="B13463" t="str">
            <v>V37331</v>
          </cell>
          <cell r="C13463" t="str">
            <v>Vải trắng mộc 0,8m</v>
          </cell>
          <cell r="D13463" t="str">
            <v>m2</v>
          </cell>
          <cell r="E13463">
            <v>7.2</v>
          </cell>
          <cell r="F13463">
            <v>8000</v>
          </cell>
          <cell r="G13463">
            <v>1</v>
          </cell>
          <cell r="H13463">
            <v>57600</v>
          </cell>
        </row>
        <row r="13464">
          <cell r="B13464" t="str">
            <v>V02101</v>
          </cell>
          <cell r="C13464" t="str">
            <v>Gỗ ván nhóm IV</v>
          </cell>
          <cell r="D13464" t="str">
            <v>m3</v>
          </cell>
          <cell r="E13464">
            <v>0.18</v>
          </cell>
          <cell r="F13464">
            <v>2000000</v>
          </cell>
          <cell r="G13464">
            <v>1</v>
          </cell>
          <cell r="H13464">
            <v>360000</v>
          </cell>
        </row>
        <row r="13465">
          <cell r="B13465" t="str">
            <v>V09548</v>
          </cell>
          <cell r="C13465" t="str">
            <v>Vải nhựa</v>
          </cell>
          <cell r="D13465" t="str">
            <v>m2</v>
          </cell>
          <cell r="E13465">
            <v>18.14</v>
          </cell>
          <cell r="F13465">
            <v>10609</v>
          </cell>
          <cell r="G13465">
            <v>1</v>
          </cell>
          <cell r="H13465">
            <v>192447.26</v>
          </cell>
        </row>
        <row r="13466">
          <cell r="B13466" t="str">
            <v>Z999</v>
          </cell>
          <cell r="C13466" t="str">
            <v>Vật liệu khác</v>
          </cell>
          <cell r="D13466" t="str">
            <v>%</v>
          </cell>
          <cell r="E13466">
            <v>5</v>
          </cell>
          <cell r="F13466">
            <v>855489.81813953491</v>
          </cell>
          <cell r="H13466">
            <v>42774.490906976738</v>
          </cell>
        </row>
        <row r="13467">
          <cell r="C13467" t="str">
            <v>Cộng</v>
          </cell>
          <cell r="H13467">
            <v>898264.30904651165</v>
          </cell>
        </row>
        <row r="13468">
          <cell r="C13468" t="str">
            <v>b) Nhân công</v>
          </cell>
          <cell r="H13468">
            <v>25542434.210526314</v>
          </cell>
        </row>
        <row r="13469">
          <cell r="B13469" t="str">
            <v>N2407</v>
          </cell>
          <cell r="C13469" t="str">
            <v>Nhân công bậc 4,0/7 - Nhóm 2</v>
          </cell>
          <cell r="D13469" t="str">
            <v>công</v>
          </cell>
          <cell r="E13469">
            <v>65</v>
          </cell>
          <cell r="F13469">
            <v>392960.52631578944</v>
          </cell>
          <cell r="G13469">
            <v>1</v>
          </cell>
          <cell r="H13469">
            <v>25542434.210526314</v>
          </cell>
        </row>
        <row r="13470">
          <cell r="C13470" t="str">
            <v>c) Máy thi công</v>
          </cell>
          <cell r="H13470">
            <v>374332.49280000001</v>
          </cell>
        </row>
        <row r="13471">
          <cell r="B13471" t="str">
            <v>M102.0303</v>
          </cell>
          <cell r="C13471" t="str">
            <v>Cần cẩu bánh xích 16T</v>
          </cell>
          <cell r="D13471" t="str">
            <v>ca</v>
          </cell>
          <cell r="E13471">
            <v>0.12</v>
          </cell>
          <cell r="F13471">
            <v>3119437.44</v>
          </cell>
          <cell r="G13471">
            <v>1</v>
          </cell>
          <cell r="H13471">
            <v>374332.49280000001</v>
          </cell>
        </row>
        <row r="13472">
          <cell r="B13472" t="str">
            <v>T2.4413</v>
          </cell>
          <cell r="C13472" t="str">
            <v>Lắp đặt điện kháng khô; loại điện kháng khô 220kV loại 25MVAR</v>
          </cell>
          <cell r="D13472" t="str">
            <v>bộ</v>
          </cell>
          <cell r="E13472">
            <v>1</v>
          </cell>
          <cell r="I13472">
            <v>444607.99950000003</v>
          </cell>
          <cell r="J13472">
            <v>17329559.210526314</v>
          </cell>
          <cell r="K13472">
            <v>475390.07855999999</v>
          </cell>
        </row>
        <row r="13473">
          <cell r="C13473" t="str">
            <v>a) Vật liệu</v>
          </cell>
          <cell r="H13473">
            <v>444607.99950000003</v>
          </cell>
        </row>
        <row r="13474">
          <cell r="B13474" t="str">
            <v>V04247</v>
          </cell>
          <cell r="C13474" t="str">
            <v>Giẻ lau</v>
          </cell>
          <cell r="D13474" t="str">
            <v>kg</v>
          </cell>
          <cell r="E13474">
            <v>2.39</v>
          </cell>
          <cell r="F13474">
            <v>5000</v>
          </cell>
          <cell r="G13474">
            <v>1</v>
          </cell>
          <cell r="H13474">
            <v>11950</v>
          </cell>
        </row>
        <row r="13475">
          <cell r="B13475" t="str">
            <v>V05556</v>
          </cell>
          <cell r="C13475" t="str">
            <v>Dây thép D4mm</v>
          </cell>
          <cell r="D13475" t="str">
            <v>kg</v>
          </cell>
          <cell r="E13475">
            <v>1.19</v>
          </cell>
          <cell r="F13475">
            <v>21000</v>
          </cell>
          <cell r="G13475">
            <v>1</v>
          </cell>
          <cell r="H13475">
            <v>24990</v>
          </cell>
        </row>
        <row r="13476">
          <cell r="B13476" t="str">
            <v>V46600</v>
          </cell>
          <cell r="C13476" t="str">
            <v>Xăng A92</v>
          </cell>
          <cell r="D13476" t="str">
            <v>kg</v>
          </cell>
          <cell r="E13476">
            <v>3.01</v>
          </cell>
          <cell r="F13476">
            <v>25325.581395348836</v>
          </cell>
          <cell r="G13476">
            <v>1</v>
          </cell>
          <cell r="H13476">
            <v>76229.999999999985</v>
          </cell>
        </row>
        <row r="13477">
          <cell r="B13477" t="str">
            <v>V09505</v>
          </cell>
          <cell r="C13477" t="str">
            <v>Cồn công nghiệp</v>
          </cell>
          <cell r="D13477" t="str">
            <v>kg</v>
          </cell>
          <cell r="E13477">
            <v>0.53</v>
          </cell>
          <cell r="F13477">
            <v>14000</v>
          </cell>
          <cell r="G13477">
            <v>1</v>
          </cell>
          <cell r="H13477">
            <v>7420</v>
          </cell>
        </row>
        <row r="13478">
          <cell r="B13478" t="str">
            <v>V37331</v>
          </cell>
          <cell r="C13478" t="str">
            <v>Vải trắng mộc 0,8m</v>
          </cell>
          <cell r="D13478" t="str">
            <v>m2</v>
          </cell>
          <cell r="E13478">
            <v>3.54</v>
          </cell>
          <cell r="F13478">
            <v>8000</v>
          </cell>
          <cell r="G13478">
            <v>1</v>
          </cell>
          <cell r="H13478">
            <v>28320</v>
          </cell>
        </row>
        <row r="13479">
          <cell r="B13479" t="str">
            <v>V02101</v>
          </cell>
          <cell r="C13479" t="str">
            <v>Gỗ ván nhóm IV</v>
          </cell>
          <cell r="D13479" t="str">
            <v>m3</v>
          </cell>
          <cell r="E13479">
            <v>0.09</v>
          </cell>
          <cell r="F13479">
            <v>2000000</v>
          </cell>
          <cell r="G13479">
            <v>1</v>
          </cell>
          <cell r="H13479">
            <v>180000</v>
          </cell>
        </row>
        <row r="13480">
          <cell r="B13480" t="str">
            <v>V09548</v>
          </cell>
          <cell r="C13480" t="str">
            <v>Vải nhựa</v>
          </cell>
          <cell r="D13480" t="str">
            <v>m2</v>
          </cell>
          <cell r="E13480">
            <v>8.91</v>
          </cell>
          <cell r="F13480">
            <v>10609</v>
          </cell>
          <cell r="G13480">
            <v>1</v>
          </cell>
          <cell r="H13480">
            <v>94526.19</v>
          </cell>
        </row>
        <row r="13481">
          <cell r="B13481" t="str">
            <v>Z999</v>
          </cell>
          <cell r="C13481" t="str">
            <v>Vật liệu khác</v>
          </cell>
          <cell r="D13481" t="str">
            <v>%</v>
          </cell>
          <cell r="E13481">
            <v>5</v>
          </cell>
          <cell r="F13481">
            <v>423436.19</v>
          </cell>
          <cell r="H13481">
            <v>21171.809500000003</v>
          </cell>
        </row>
        <row r="13482">
          <cell r="C13482" t="str">
            <v>Cộng</v>
          </cell>
          <cell r="H13482">
            <v>444607.99950000003</v>
          </cell>
        </row>
        <row r="13483">
          <cell r="C13483" t="str">
            <v>b) Nhân công</v>
          </cell>
          <cell r="H13483">
            <v>17329559.210526314</v>
          </cell>
        </row>
        <row r="13484">
          <cell r="B13484" t="str">
            <v>N2407</v>
          </cell>
          <cell r="C13484" t="str">
            <v>Nhân công bậc 4,0/7 - Nhóm 2</v>
          </cell>
          <cell r="D13484" t="str">
            <v>công</v>
          </cell>
          <cell r="E13484">
            <v>44.1</v>
          </cell>
          <cell r="F13484">
            <v>392960.52631578944</v>
          </cell>
          <cell r="G13484">
            <v>1</v>
          </cell>
          <cell r="H13484">
            <v>17329559.210526314</v>
          </cell>
        </row>
        <row r="13485">
          <cell r="C13485" t="str">
            <v>c) Máy thi công</v>
          </cell>
          <cell r="H13485">
            <v>475390.07855999999</v>
          </cell>
        </row>
        <row r="13486">
          <cell r="B13486" t="str">
            <v>M102.0302</v>
          </cell>
          <cell r="C13486" t="str">
            <v>Cần cẩu bánh xích 10T</v>
          </cell>
          <cell r="D13486" t="str">
            <v>ca</v>
          </cell>
          <cell r="E13486">
            <v>0.18</v>
          </cell>
          <cell r="F13486">
            <v>2641055.9920000001</v>
          </cell>
          <cell r="G13486">
            <v>1</v>
          </cell>
          <cell r="H13486">
            <v>475390.07855999999</v>
          </cell>
        </row>
        <row r="13487">
          <cell r="B13487" t="str">
            <v>T2.4421</v>
          </cell>
          <cell r="C13487" t="str">
            <v>Lắp đặt điện kháng khô; loại điện kháng khô 110kV loại 60MVAR</v>
          </cell>
          <cell r="D13487" t="str">
            <v>bộ</v>
          </cell>
          <cell r="E13487">
            <v>1</v>
          </cell>
          <cell r="I13487">
            <v>412222.75353488367</v>
          </cell>
          <cell r="J13487">
            <v>19097881.578947369</v>
          </cell>
          <cell r="K13487">
            <v>530304.36479999998</v>
          </cell>
        </row>
        <row r="13488">
          <cell r="C13488" t="str">
            <v>a) Vật liệu</v>
          </cell>
          <cell r="H13488">
            <v>412222.75353488367</v>
          </cell>
        </row>
        <row r="13489">
          <cell r="B13489" t="str">
            <v>V04247</v>
          </cell>
          <cell r="C13489" t="str">
            <v>Giẻ lau</v>
          </cell>
          <cell r="D13489" t="str">
            <v>kg</v>
          </cell>
          <cell r="E13489">
            <v>2.2799999999999998</v>
          </cell>
          <cell r="F13489">
            <v>5000</v>
          </cell>
          <cell r="G13489">
            <v>1</v>
          </cell>
          <cell r="H13489">
            <v>11399.999999999998</v>
          </cell>
        </row>
        <row r="13490">
          <cell r="B13490" t="str">
            <v>V05556</v>
          </cell>
          <cell r="C13490" t="str">
            <v>Dây thép D4mm</v>
          </cell>
          <cell r="D13490" t="str">
            <v>kg</v>
          </cell>
          <cell r="E13490">
            <v>1.1399999999999999</v>
          </cell>
          <cell r="F13490">
            <v>21000</v>
          </cell>
          <cell r="G13490">
            <v>1</v>
          </cell>
          <cell r="H13490">
            <v>23939.999999999996</v>
          </cell>
        </row>
        <row r="13491">
          <cell r="B13491" t="str">
            <v>V46600</v>
          </cell>
          <cell r="C13491" t="str">
            <v>Xăng A92</v>
          </cell>
          <cell r="D13491" t="str">
            <v>kg</v>
          </cell>
          <cell r="E13491">
            <v>2.87</v>
          </cell>
          <cell r="F13491">
            <v>25325.581395348836</v>
          </cell>
          <cell r="G13491">
            <v>1</v>
          </cell>
          <cell r="H13491">
            <v>72684.41860465116</v>
          </cell>
        </row>
        <row r="13492">
          <cell r="B13492" t="str">
            <v>V09505</v>
          </cell>
          <cell r="C13492" t="str">
            <v>Cồn công nghiệp</v>
          </cell>
          <cell r="D13492" t="str">
            <v>kg</v>
          </cell>
          <cell r="E13492">
            <v>0.51</v>
          </cell>
          <cell r="F13492">
            <v>14000</v>
          </cell>
          <cell r="G13492">
            <v>1</v>
          </cell>
          <cell r="H13492">
            <v>7140</v>
          </cell>
        </row>
        <row r="13493">
          <cell r="B13493" t="str">
            <v>V37331</v>
          </cell>
          <cell r="C13493" t="str">
            <v>Vải trắng mộc 0,8m</v>
          </cell>
          <cell r="D13493" t="str">
            <v>m2</v>
          </cell>
          <cell r="E13493">
            <v>3.38</v>
          </cell>
          <cell r="F13493">
            <v>8000</v>
          </cell>
          <cell r="G13493">
            <v>1</v>
          </cell>
          <cell r="H13493">
            <v>27040</v>
          </cell>
        </row>
        <row r="13494">
          <cell r="B13494" t="str">
            <v>V02101</v>
          </cell>
          <cell r="C13494" t="str">
            <v>Gỗ ván nhóm IV</v>
          </cell>
          <cell r="D13494" t="str">
            <v>m3</v>
          </cell>
          <cell r="E13494">
            <v>0.08</v>
          </cell>
          <cell r="F13494">
            <v>2000000</v>
          </cell>
          <cell r="G13494">
            <v>1</v>
          </cell>
          <cell r="H13494">
            <v>160000</v>
          </cell>
        </row>
        <row r="13495">
          <cell r="B13495" t="str">
            <v>V09548</v>
          </cell>
          <cell r="C13495" t="str">
            <v>Vải nhựa</v>
          </cell>
          <cell r="D13495" t="str">
            <v>m2</v>
          </cell>
          <cell r="E13495">
            <v>8.52</v>
          </cell>
          <cell r="F13495">
            <v>10609</v>
          </cell>
          <cell r="G13495">
            <v>1</v>
          </cell>
          <cell r="H13495">
            <v>90388.68</v>
          </cell>
        </row>
        <row r="13496">
          <cell r="B13496" t="str">
            <v>Z999</v>
          </cell>
          <cell r="C13496" t="str">
            <v>Vật liệu khác</v>
          </cell>
          <cell r="D13496" t="str">
            <v>%</v>
          </cell>
          <cell r="E13496">
            <v>5</v>
          </cell>
          <cell r="F13496">
            <v>392593.09860465111</v>
          </cell>
          <cell r="H13496">
            <v>19629.654930232555</v>
          </cell>
        </row>
        <row r="13497">
          <cell r="C13497" t="str">
            <v>Cộng</v>
          </cell>
          <cell r="H13497">
            <v>412222.75353488367</v>
          </cell>
        </row>
        <row r="13498">
          <cell r="C13498" t="str">
            <v>b) Nhân công</v>
          </cell>
          <cell r="H13498">
            <v>19097881.578947369</v>
          </cell>
        </row>
        <row r="13499">
          <cell r="B13499" t="str">
            <v>N2407</v>
          </cell>
          <cell r="C13499" t="str">
            <v>Nhân công bậc 4,0/7 - Nhóm 2</v>
          </cell>
          <cell r="D13499" t="str">
            <v>công</v>
          </cell>
          <cell r="E13499">
            <v>48.6</v>
          </cell>
          <cell r="F13499">
            <v>392960.52631578944</v>
          </cell>
          <cell r="G13499">
            <v>1</v>
          </cell>
          <cell r="H13499">
            <v>19097881.578947369</v>
          </cell>
        </row>
        <row r="13500">
          <cell r="C13500" t="str">
            <v>c) Máy thi công</v>
          </cell>
          <cell r="H13500">
            <v>530304.36479999998</v>
          </cell>
        </row>
        <row r="13501">
          <cell r="B13501" t="str">
            <v>M102.0303</v>
          </cell>
          <cell r="C13501" t="str">
            <v>Cần cẩu bánh xích 16T</v>
          </cell>
          <cell r="D13501" t="str">
            <v>ca</v>
          </cell>
          <cell r="E13501">
            <v>0.17</v>
          </cell>
          <cell r="F13501">
            <v>3119437.44</v>
          </cell>
          <cell r="G13501">
            <v>1</v>
          </cell>
          <cell r="H13501">
            <v>530304.36479999998</v>
          </cell>
        </row>
        <row r="13502">
          <cell r="B13502" t="str">
            <v>T2.4422</v>
          </cell>
          <cell r="C13502" t="str">
            <v>Lắp đặt điện kháng khô; loại điện kháng khô 110kV loại 40MVAR</v>
          </cell>
          <cell r="D13502" t="str">
            <v>bộ</v>
          </cell>
          <cell r="E13502">
            <v>1</v>
          </cell>
          <cell r="I13502">
            <v>342400.93356976745</v>
          </cell>
          <cell r="J13502">
            <v>15286164.473684208</v>
          </cell>
          <cell r="K13502">
            <v>396158.39880000002</v>
          </cell>
        </row>
        <row r="13503">
          <cell r="C13503" t="str">
            <v>a) Vật liệu</v>
          </cell>
          <cell r="H13503">
            <v>342400.93356976745</v>
          </cell>
        </row>
        <row r="13504">
          <cell r="B13504" t="str">
            <v>V04247</v>
          </cell>
          <cell r="C13504" t="str">
            <v>Giẻ lau</v>
          </cell>
          <cell r="D13504" t="str">
            <v>kg</v>
          </cell>
          <cell r="E13504">
            <v>1.83</v>
          </cell>
          <cell r="F13504">
            <v>5000</v>
          </cell>
          <cell r="G13504">
            <v>1</v>
          </cell>
          <cell r="H13504">
            <v>9150</v>
          </cell>
        </row>
        <row r="13505">
          <cell r="B13505" t="str">
            <v>V05556</v>
          </cell>
          <cell r="C13505" t="str">
            <v>Dây thép D4mm</v>
          </cell>
          <cell r="D13505" t="str">
            <v>kg</v>
          </cell>
          <cell r="E13505">
            <v>0.91</v>
          </cell>
          <cell r="F13505">
            <v>21000</v>
          </cell>
          <cell r="G13505">
            <v>1</v>
          </cell>
          <cell r="H13505">
            <v>19110</v>
          </cell>
        </row>
        <row r="13506">
          <cell r="B13506" t="str">
            <v>V46600</v>
          </cell>
          <cell r="C13506" t="str">
            <v>Xăng A92</v>
          </cell>
          <cell r="D13506" t="str">
            <v>kg</v>
          </cell>
          <cell r="E13506">
            <v>2.2999999999999998</v>
          </cell>
          <cell r="F13506">
            <v>25325.581395348836</v>
          </cell>
          <cell r="G13506">
            <v>1</v>
          </cell>
          <cell r="H13506">
            <v>58248.837209302321</v>
          </cell>
        </row>
        <row r="13507">
          <cell r="B13507" t="str">
            <v>V09505</v>
          </cell>
          <cell r="C13507" t="str">
            <v>Cồn công nghiệp</v>
          </cell>
          <cell r="D13507" t="str">
            <v>kg</v>
          </cell>
          <cell r="E13507">
            <v>0.41</v>
          </cell>
          <cell r="F13507">
            <v>14000</v>
          </cell>
          <cell r="G13507">
            <v>1</v>
          </cell>
          <cell r="H13507">
            <v>5740</v>
          </cell>
        </row>
        <row r="13508">
          <cell r="B13508" t="str">
            <v>V37331</v>
          </cell>
          <cell r="C13508" t="str">
            <v>Vải trắng mộc 0,8m</v>
          </cell>
          <cell r="D13508" t="str">
            <v>m2</v>
          </cell>
          <cell r="E13508">
            <v>2.7</v>
          </cell>
          <cell r="F13508">
            <v>8000</v>
          </cell>
          <cell r="G13508">
            <v>1</v>
          </cell>
          <cell r="H13508">
            <v>21600</v>
          </cell>
        </row>
        <row r="13509">
          <cell r="B13509" t="str">
            <v>V02101</v>
          </cell>
          <cell r="C13509" t="str">
            <v>Gỗ ván nhóm IV</v>
          </cell>
          <cell r="D13509" t="str">
            <v>m3</v>
          </cell>
          <cell r="E13509">
            <v>7.0000000000000007E-2</v>
          </cell>
          <cell r="F13509">
            <v>2000000</v>
          </cell>
          <cell r="G13509">
            <v>1</v>
          </cell>
          <cell r="H13509">
            <v>140000</v>
          </cell>
        </row>
        <row r="13510">
          <cell r="B13510" t="str">
            <v>V09548</v>
          </cell>
          <cell r="C13510" t="str">
            <v>Vải nhựa</v>
          </cell>
          <cell r="D13510" t="str">
            <v>m2</v>
          </cell>
          <cell r="E13510">
            <v>6.81</v>
          </cell>
          <cell r="F13510">
            <v>10609</v>
          </cell>
          <cell r="G13510">
            <v>1</v>
          </cell>
          <cell r="H13510">
            <v>72247.289999999994</v>
          </cell>
        </row>
        <row r="13511">
          <cell r="B13511" t="str">
            <v>Z999</v>
          </cell>
          <cell r="C13511" t="str">
            <v>Vật liệu khác</v>
          </cell>
          <cell r="D13511" t="str">
            <v>%</v>
          </cell>
          <cell r="E13511">
            <v>5</v>
          </cell>
          <cell r="F13511">
            <v>326096.12720930233</v>
          </cell>
          <cell r="H13511">
            <v>16304.806360465116</v>
          </cell>
        </row>
        <row r="13512">
          <cell r="C13512" t="str">
            <v>Cộng</v>
          </cell>
          <cell r="H13512">
            <v>342400.93356976745</v>
          </cell>
        </row>
        <row r="13513">
          <cell r="C13513" t="str">
            <v>b) Nhân công</v>
          </cell>
          <cell r="H13513">
            <v>15286164.473684208</v>
          </cell>
        </row>
        <row r="13514">
          <cell r="B13514" t="str">
            <v>N2407</v>
          </cell>
          <cell r="C13514" t="str">
            <v>Nhân công bậc 4,0/7 - Nhóm 2</v>
          </cell>
          <cell r="D13514" t="str">
            <v>công</v>
          </cell>
          <cell r="E13514">
            <v>38.9</v>
          </cell>
          <cell r="F13514">
            <v>392960.52631578944</v>
          </cell>
          <cell r="G13514">
            <v>1</v>
          </cell>
          <cell r="H13514">
            <v>15286164.473684208</v>
          </cell>
        </row>
        <row r="13515">
          <cell r="C13515" t="str">
            <v>c) Máy thi công</v>
          </cell>
          <cell r="H13515">
            <v>396158.39880000002</v>
          </cell>
        </row>
        <row r="13516">
          <cell r="B13516" t="str">
            <v>M102.0302</v>
          </cell>
          <cell r="C13516" t="str">
            <v>Cần cẩu bánh xích 10T</v>
          </cell>
          <cell r="D13516" t="str">
            <v>ca</v>
          </cell>
          <cell r="E13516">
            <v>0.15</v>
          </cell>
          <cell r="F13516">
            <v>2641055.9920000001</v>
          </cell>
          <cell r="G13516">
            <v>1</v>
          </cell>
          <cell r="H13516">
            <v>396158.39880000002</v>
          </cell>
        </row>
        <row r="13517">
          <cell r="B13517" t="str">
            <v>T2.4423</v>
          </cell>
          <cell r="C13517" t="str">
            <v>Lắp đặt điện kháng khô; loại điện kháng khô 110kV loại 25MVAR</v>
          </cell>
          <cell r="D13517" t="str">
            <v>bộ</v>
          </cell>
          <cell r="E13517">
            <v>1</v>
          </cell>
          <cell r="I13517">
            <v>292006.04340697674</v>
          </cell>
          <cell r="J13517">
            <v>12967697.368421052</v>
          </cell>
          <cell r="K13517">
            <v>343337.27896000003</v>
          </cell>
        </row>
        <row r="13518">
          <cell r="C13518" t="str">
            <v>a) Vật liệu</v>
          </cell>
          <cell r="H13518">
            <v>292006.04340697674</v>
          </cell>
        </row>
        <row r="13519">
          <cell r="B13519" t="str">
            <v>V04247</v>
          </cell>
          <cell r="C13519" t="str">
            <v>Giẻ lau</v>
          </cell>
          <cell r="D13519" t="str">
            <v>kg</v>
          </cell>
          <cell r="E13519">
            <v>1.55</v>
          </cell>
          <cell r="F13519">
            <v>5000</v>
          </cell>
          <cell r="G13519">
            <v>1</v>
          </cell>
          <cell r="H13519">
            <v>7750</v>
          </cell>
        </row>
        <row r="13520">
          <cell r="B13520" t="str">
            <v>V05556</v>
          </cell>
          <cell r="C13520" t="str">
            <v>Dây thép D4mm</v>
          </cell>
          <cell r="D13520" t="str">
            <v>kg</v>
          </cell>
          <cell r="E13520">
            <v>0.78</v>
          </cell>
          <cell r="F13520">
            <v>21000</v>
          </cell>
          <cell r="G13520">
            <v>1</v>
          </cell>
          <cell r="H13520">
            <v>16380</v>
          </cell>
        </row>
        <row r="13521">
          <cell r="B13521" t="str">
            <v>V46600</v>
          </cell>
          <cell r="C13521" t="str">
            <v>Xăng A92</v>
          </cell>
          <cell r="D13521" t="str">
            <v>kg</v>
          </cell>
          <cell r="E13521">
            <v>1.95</v>
          </cell>
          <cell r="F13521">
            <v>25325.581395348836</v>
          </cell>
          <cell r="G13521">
            <v>1</v>
          </cell>
          <cell r="H13521">
            <v>49384.883720930229</v>
          </cell>
        </row>
        <row r="13522">
          <cell r="B13522" t="str">
            <v>V09505</v>
          </cell>
          <cell r="C13522" t="str">
            <v>Cồn công nghiệp</v>
          </cell>
          <cell r="D13522" t="str">
            <v>kg</v>
          </cell>
          <cell r="E13522">
            <v>0.34</v>
          </cell>
          <cell r="F13522">
            <v>14000</v>
          </cell>
          <cell r="G13522">
            <v>1</v>
          </cell>
          <cell r="H13522">
            <v>4760</v>
          </cell>
        </row>
        <row r="13523">
          <cell r="B13523" t="str">
            <v>V37331</v>
          </cell>
          <cell r="C13523" t="str">
            <v>Vải trắng mộc 0,8m</v>
          </cell>
          <cell r="D13523" t="str">
            <v>m2</v>
          </cell>
          <cell r="E13523">
            <v>2.2999999999999998</v>
          </cell>
          <cell r="F13523">
            <v>8000</v>
          </cell>
          <cell r="G13523">
            <v>1</v>
          </cell>
          <cell r="H13523">
            <v>18400</v>
          </cell>
        </row>
        <row r="13524">
          <cell r="B13524" t="str">
            <v>V02101</v>
          </cell>
          <cell r="C13524" t="str">
            <v>Gỗ ván nhóm IV</v>
          </cell>
          <cell r="D13524" t="str">
            <v>m3</v>
          </cell>
          <cell r="E13524">
            <v>0.06</v>
          </cell>
          <cell r="F13524">
            <v>2000000</v>
          </cell>
          <cell r="G13524">
            <v>1</v>
          </cell>
          <cell r="H13524">
            <v>120000</v>
          </cell>
        </row>
        <row r="13525">
          <cell r="B13525" t="str">
            <v>V09548</v>
          </cell>
          <cell r="C13525" t="str">
            <v>Vải nhựa</v>
          </cell>
          <cell r="D13525" t="str">
            <v>m2</v>
          </cell>
          <cell r="E13525">
            <v>5.79</v>
          </cell>
          <cell r="F13525">
            <v>10609</v>
          </cell>
          <cell r="G13525">
            <v>1</v>
          </cell>
          <cell r="H13525">
            <v>61426.11</v>
          </cell>
        </row>
        <row r="13526">
          <cell r="B13526" t="str">
            <v>Z999</v>
          </cell>
          <cell r="C13526" t="str">
            <v>Vật liệu khác</v>
          </cell>
          <cell r="D13526" t="str">
            <v>%</v>
          </cell>
          <cell r="E13526">
            <v>5</v>
          </cell>
          <cell r="F13526">
            <v>278100.99372093024</v>
          </cell>
          <cell r="H13526">
            <v>13905.049686046514</v>
          </cell>
        </row>
        <row r="13527">
          <cell r="C13527" t="str">
            <v>Cộng</v>
          </cell>
          <cell r="H13527">
            <v>292006.04340697674</v>
          </cell>
        </row>
        <row r="13528">
          <cell r="C13528" t="str">
            <v>b) Nhân công</v>
          </cell>
          <cell r="H13528">
            <v>12967697.368421052</v>
          </cell>
        </row>
        <row r="13529">
          <cell r="B13529" t="str">
            <v>N2407</v>
          </cell>
          <cell r="C13529" t="str">
            <v>Nhân công bậc 4,0/7 - Nhóm 2</v>
          </cell>
          <cell r="D13529" t="str">
            <v>công</v>
          </cell>
          <cell r="E13529">
            <v>33</v>
          </cell>
          <cell r="F13529">
            <v>392960.52631578944</v>
          </cell>
          <cell r="G13529">
            <v>1</v>
          </cell>
          <cell r="H13529">
            <v>12967697.368421052</v>
          </cell>
        </row>
        <row r="13530">
          <cell r="C13530" t="str">
            <v>c) Máy thi công</v>
          </cell>
          <cell r="H13530">
            <v>343337.27896000003</v>
          </cell>
        </row>
        <row r="13531">
          <cell r="B13531" t="str">
            <v>M102.0302</v>
          </cell>
          <cell r="C13531" t="str">
            <v>Cần cẩu bánh xích 10T</v>
          </cell>
          <cell r="D13531" t="str">
            <v>ca</v>
          </cell>
          <cell r="E13531">
            <v>0.13</v>
          </cell>
          <cell r="F13531">
            <v>2641055.9920000001</v>
          </cell>
          <cell r="G13531">
            <v>1</v>
          </cell>
          <cell r="H13531">
            <v>343337.27896000003</v>
          </cell>
        </row>
        <row r="13532">
          <cell r="B13532" t="str">
            <v>T2.5001</v>
          </cell>
          <cell r="C13532" t="str">
            <v>Lắp đặt chống sét van 500kV</v>
          </cell>
          <cell r="D13532" t="str">
            <v>bộ</v>
          </cell>
          <cell r="E13532">
            <v>1</v>
          </cell>
          <cell r="I13532">
            <v>78640.116279069756</v>
          </cell>
          <cell r="J13532">
            <v>4715526.3157894732</v>
          </cell>
          <cell r="K13532">
            <v>792316.79760000005</v>
          </cell>
        </row>
        <row r="13533">
          <cell r="C13533" t="str">
            <v>a) Vật liệu</v>
          </cell>
          <cell r="H13533">
            <v>78640.116279069756</v>
          </cell>
        </row>
        <row r="13534">
          <cell r="B13534" t="str">
            <v>V46600</v>
          </cell>
          <cell r="C13534" t="str">
            <v>Xăng A92</v>
          </cell>
          <cell r="D13534" t="str">
            <v>kg</v>
          </cell>
          <cell r="E13534">
            <v>0.6</v>
          </cell>
          <cell r="F13534">
            <v>25325.581395348836</v>
          </cell>
          <cell r="G13534">
            <v>1</v>
          </cell>
          <cell r="H13534">
            <v>15195.348837209302</v>
          </cell>
        </row>
        <row r="13535">
          <cell r="B13535" t="str">
            <v>V46904</v>
          </cell>
          <cell r="C13535" t="str">
            <v>Vagơlin</v>
          </cell>
          <cell r="D13535" t="str">
            <v>kg</v>
          </cell>
          <cell r="E13535">
            <v>0.8</v>
          </cell>
          <cell r="F13535">
            <v>24000</v>
          </cell>
          <cell r="G13535">
            <v>1</v>
          </cell>
          <cell r="H13535">
            <v>19200</v>
          </cell>
        </row>
        <row r="13536">
          <cell r="B13536" t="str">
            <v>V01032</v>
          </cell>
          <cell r="C13536" t="str">
            <v>Giấy ráp</v>
          </cell>
          <cell r="D13536" t="str">
            <v>tờ</v>
          </cell>
          <cell r="E13536">
            <v>5</v>
          </cell>
          <cell r="F13536">
            <v>8100</v>
          </cell>
          <cell r="G13536">
            <v>1</v>
          </cell>
          <cell r="H13536">
            <v>40500</v>
          </cell>
        </row>
        <row r="13537">
          <cell r="B13537" t="str">
            <v>Z999</v>
          </cell>
          <cell r="C13537" t="str">
            <v>Vật liệu khác</v>
          </cell>
          <cell r="D13537" t="str">
            <v>%</v>
          </cell>
          <cell r="E13537">
            <v>5</v>
          </cell>
          <cell r="F13537">
            <v>74895.348837209298</v>
          </cell>
          <cell r="H13537">
            <v>3744.7674418604647</v>
          </cell>
        </row>
        <row r="13538">
          <cell r="C13538" t="str">
            <v>Cộng</v>
          </cell>
          <cell r="H13538">
            <v>78640.116279069756</v>
          </cell>
        </row>
        <row r="13539">
          <cell r="C13539" t="str">
            <v>b) Nhân công</v>
          </cell>
          <cell r="H13539">
            <v>4715526.3157894732</v>
          </cell>
        </row>
        <row r="13540">
          <cell r="B13540" t="str">
            <v>N2407</v>
          </cell>
          <cell r="C13540" t="str">
            <v>Nhân công bậc 4,0/7 - Nhóm 2</v>
          </cell>
          <cell r="D13540" t="str">
            <v>công</v>
          </cell>
          <cell r="E13540">
            <v>12</v>
          </cell>
          <cell r="F13540">
            <v>392960.52631578944</v>
          </cell>
          <cell r="G13540">
            <v>1</v>
          </cell>
          <cell r="H13540">
            <v>4715526.3157894732</v>
          </cell>
        </row>
        <row r="13541">
          <cell r="C13541" t="str">
            <v>c) Máy thi công</v>
          </cell>
          <cell r="H13541">
            <v>792316.79760000005</v>
          </cell>
        </row>
        <row r="13542">
          <cell r="B13542" t="str">
            <v>M102.0302</v>
          </cell>
          <cell r="C13542" t="str">
            <v>Cần cẩu bánh xích 10T</v>
          </cell>
          <cell r="D13542" t="str">
            <v>ca</v>
          </cell>
          <cell r="E13542">
            <v>0.3</v>
          </cell>
          <cell r="F13542">
            <v>2641055.9920000001</v>
          </cell>
          <cell r="G13542">
            <v>1</v>
          </cell>
          <cell r="H13542">
            <v>792316.79760000005</v>
          </cell>
        </row>
        <row r="13543">
          <cell r="B13543" t="str">
            <v>T2.5002</v>
          </cell>
          <cell r="C13543" t="str">
            <v>Lắp đặt chống sét van 220kV</v>
          </cell>
          <cell r="D13543" t="str">
            <v>bộ</v>
          </cell>
          <cell r="E13543">
            <v>1</v>
          </cell>
          <cell r="I13543">
            <v>64955.930232558138</v>
          </cell>
          <cell r="J13543">
            <v>3536644.7368421052</v>
          </cell>
          <cell r="K13543">
            <v>528211.19839999999</v>
          </cell>
        </row>
        <row r="13544">
          <cell r="C13544" t="str">
            <v>a) Vật liệu</v>
          </cell>
          <cell r="H13544">
            <v>64955.930232558138</v>
          </cell>
        </row>
        <row r="13545">
          <cell r="B13545" t="str">
            <v>V46600</v>
          </cell>
          <cell r="C13545" t="str">
            <v>Xăng A92</v>
          </cell>
          <cell r="D13545" t="str">
            <v>kg</v>
          </cell>
          <cell r="E13545">
            <v>0.5</v>
          </cell>
          <cell r="F13545">
            <v>25325.581395348836</v>
          </cell>
          <cell r="G13545">
            <v>1</v>
          </cell>
          <cell r="H13545">
            <v>12662.790697674418</v>
          </cell>
        </row>
        <row r="13546">
          <cell r="B13546" t="str">
            <v>V46904</v>
          </cell>
          <cell r="C13546" t="str">
            <v>Vagơlin</v>
          </cell>
          <cell r="D13546" t="str">
            <v>kg</v>
          </cell>
          <cell r="E13546">
            <v>0.7</v>
          </cell>
          <cell r="F13546">
            <v>24000</v>
          </cell>
          <cell r="G13546">
            <v>1</v>
          </cell>
          <cell r="H13546">
            <v>16800</v>
          </cell>
        </row>
        <row r="13547">
          <cell r="B13547" t="str">
            <v>V01032</v>
          </cell>
          <cell r="C13547" t="str">
            <v>Giấy ráp</v>
          </cell>
          <cell r="D13547" t="str">
            <v>tờ</v>
          </cell>
          <cell r="E13547">
            <v>4</v>
          </cell>
          <cell r="F13547">
            <v>8100</v>
          </cell>
          <cell r="G13547">
            <v>1</v>
          </cell>
          <cell r="H13547">
            <v>32400</v>
          </cell>
        </row>
        <row r="13548">
          <cell r="B13548" t="str">
            <v>Z999</v>
          </cell>
          <cell r="C13548" t="str">
            <v>Vật liệu khác</v>
          </cell>
          <cell r="D13548" t="str">
            <v>%</v>
          </cell>
          <cell r="E13548">
            <v>5</v>
          </cell>
          <cell r="F13548">
            <v>61862.79069767442</v>
          </cell>
          <cell r="H13548">
            <v>3093.1395348837209</v>
          </cell>
        </row>
        <row r="13549">
          <cell r="C13549" t="str">
            <v>Cộng</v>
          </cell>
          <cell r="H13549">
            <v>64955.930232558138</v>
          </cell>
        </row>
        <row r="13550">
          <cell r="C13550" t="str">
            <v>b) Nhân công</v>
          </cell>
          <cell r="H13550">
            <v>3536644.7368421052</v>
          </cell>
        </row>
        <row r="13551">
          <cell r="B13551" t="str">
            <v>N2407</v>
          </cell>
          <cell r="C13551" t="str">
            <v>Nhân công bậc 4,0/7 - Nhóm 2</v>
          </cell>
          <cell r="D13551" t="str">
            <v>công</v>
          </cell>
          <cell r="E13551">
            <v>9</v>
          </cell>
          <cell r="F13551">
            <v>392960.52631578944</v>
          </cell>
          <cell r="G13551">
            <v>1</v>
          </cell>
          <cell r="H13551">
            <v>3536644.7368421052</v>
          </cell>
        </row>
        <row r="13552">
          <cell r="C13552" t="str">
            <v>c) Máy thi công</v>
          </cell>
          <cell r="H13552">
            <v>528211.19839999999</v>
          </cell>
        </row>
        <row r="13553">
          <cell r="B13553" t="str">
            <v>M102.0302</v>
          </cell>
          <cell r="C13553" t="str">
            <v>Cần cẩu bánh xích 10T</v>
          </cell>
          <cell r="D13553" t="str">
            <v>ca</v>
          </cell>
          <cell r="E13553">
            <v>0.2</v>
          </cell>
          <cell r="F13553">
            <v>2641055.9920000001</v>
          </cell>
          <cell r="G13553">
            <v>1</v>
          </cell>
          <cell r="H13553">
            <v>528211.19839999999</v>
          </cell>
        </row>
        <row r="13554">
          <cell r="B13554" t="str">
            <v>T2.5003</v>
          </cell>
          <cell r="C13554" t="str">
            <v>Lắp đặt chống sét van ≤ 110kV</v>
          </cell>
          <cell r="D13554" t="str">
            <v>bộ</v>
          </cell>
          <cell r="E13554">
            <v>1</v>
          </cell>
          <cell r="I13554">
            <v>35067.558139534878</v>
          </cell>
          <cell r="J13554">
            <v>2121986.8421052629</v>
          </cell>
          <cell r="K13554">
            <v>528211.19839999999</v>
          </cell>
        </row>
        <row r="13555">
          <cell r="C13555" t="str">
            <v>a) Vật liệu</v>
          </cell>
          <cell r="H13555">
            <v>35067.558139534878</v>
          </cell>
        </row>
        <row r="13556">
          <cell r="B13556" t="str">
            <v>V46600</v>
          </cell>
          <cell r="C13556" t="str">
            <v>Xăng A92</v>
          </cell>
          <cell r="D13556" t="str">
            <v>kg</v>
          </cell>
          <cell r="E13556">
            <v>0.3</v>
          </cell>
          <cell r="F13556">
            <v>25325.581395348836</v>
          </cell>
          <cell r="G13556">
            <v>1</v>
          </cell>
          <cell r="H13556">
            <v>7597.6744186046508</v>
          </cell>
        </row>
        <row r="13557">
          <cell r="B13557" t="str">
            <v>V46904</v>
          </cell>
          <cell r="C13557" t="str">
            <v>Vagơlin</v>
          </cell>
          <cell r="D13557" t="str">
            <v>kg</v>
          </cell>
          <cell r="E13557">
            <v>0.4</v>
          </cell>
          <cell r="F13557">
            <v>24000</v>
          </cell>
          <cell r="G13557">
            <v>1</v>
          </cell>
          <cell r="H13557">
            <v>9600</v>
          </cell>
        </row>
        <row r="13558">
          <cell r="B13558" t="str">
            <v>V01032</v>
          </cell>
          <cell r="C13558" t="str">
            <v>Giấy ráp</v>
          </cell>
          <cell r="D13558" t="str">
            <v>tờ</v>
          </cell>
          <cell r="E13558">
            <v>2</v>
          </cell>
          <cell r="F13558">
            <v>8100</v>
          </cell>
          <cell r="G13558">
            <v>1</v>
          </cell>
          <cell r="H13558">
            <v>16200</v>
          </cell>
        </row>
        <row r="13559">
          <cell r="B13559" t="str">
            <v>Z999</v>
          </cell>
          <cell r="C13559" t="str">
            <v>Vật liệu khác</v>
          </cell>
          <cell r="D13559" t="str">
            <v>%</v>
          </cell>
          <cell r="E13559">
            <v>5</v>
          </cell>
          <cell r="F13559">
            <v>33397.674418604649</v>
          </cell>
          <cell r="H13559">
            <v>1669.8837209302324</v>
          </cell>
        </row>
        <row r="13560">
          <cell r="C13560" t="str">
            <v>Cộng</v>
          </cell>
          <cell r="H13560">
            <v>35067.558139534878</v>
          </cell>
        </row>
        <row r="13561">
          <cell r="C13561" t="str">
            <v>b) Nhân công</v>
          </cell>
          <cell r="H13561">
            <v>2121986.8421052629</v>
          </cell>
        </row>
        <row r="13562">
          <cell r="B13562" t="str">
            <v>N2407</v>
          </cell>
          <cell r="C13562" t="str">
            <v>Nhân công bậc 4,0/7 - Nhóm 2</v>
          </cell>
          <cell r="D13562" t="str">
            <v>công</v>
          </cell>
          <cell r="E13562">
            <v>5.4</v>
          </cell>
          <cell r="F13562">
            <v>392960.52631578944</v>
          </cell>
          <cell r="G13562">
            <v>1</v>
          </cell>
          <cell r="H13562">
            <v>2121986.8421052629</v>
          </cell>
        </row>
        <row r="13563">
          <cell r="C13563" t="str">
            <v>c) Máy thi công</v>
          </cell>
          <cell r="H13563">
            <v>528211.19839999999</v>
          </cell>
        </row>
        <row r="13564">
          <cell r="B13564" t="str">
            <v>M102.0302</v>
          </cell>
          <cell r="C13564" t="str">
            <v>Cần cẩu bánh xích 10T</v>
          </cell>
          <cell r="D13564" t="str">
            <v>ca</v>
          </cell>
          <cell r="E13564">
            <v>0.2</v>
          </cell>
          <cell r="F13564">
            <v>2641055.9920000001</v>
          </cell>
          <cell r="G13564">
            <v>1</v>
          </cell>
          <cell r="H13564">
            <v>528211.19839999999</v>
          </cell>
        </row>
        <row r="13565">
          <cell r="B13565" t="str">
            <v>T2.5004</v>
          </cell>
          <cell r="C13565" t="str">
            <v>Lắp đặt chống sét van ≤ 35kV</v>
          </cell>
          <cell r="D13565" t="str">
            <v>bộ</v>
          </cell>
          <cell r="E13565">
            <v>1</v>
          </cell>
          <cell r="I13565">
            <v>21383.372093023256</v>
          </cell>
          <cell r="J13565">
            <v>589440.78947368416</v>
          </cell>
          <cell r="K13565">
            <v>0</v>
          </cell>
        </row>
        <row r="13566">
          <cell r="C13566" t="str">
            <v>a) Vật liệu</v>
          </cell>
          <cell r="H13566">
            <v>21383.372093023256</v>
          </cell>
        </row>
        <row r="13567">
          <cell r="B13567" t="str">
            <v>V46600</v>
          </cell>
          <cell r="C13567" t="str">
            <v>Xăng A92</v>
          </cell>
          <cell r="D13567" t="str">
            <v>kg</v>
          </cell>
          <cell r="E13567">
            <v>0.2</v>
          </cell>
          <cell r="F13567">
            <v>25325.581395348836</v>
          </cell>
          <cell r="G13567">
            <v>1</v>
          </cell>
          <cell r="H13567">
            <v>5065.1162790697672</v>
          </cell>
        </row>
        <row r="13568">
          <cell r="B13568" t="str">
            <v>V46904</v>
          </cell>
          <cell r="C13568" t="str">
            <v>Vagơlin</v>
          </cell>
          <cell r="D13568" t="str">
            <v>kg</v>
          </cell>
          <cell r="E13568">
            <v>0.3</v>
          </cell>
          <cell r="F13568">
            <v>24000</v>
          </cell>
          <cell r="G13568">
            <v>1</v>
          </cell>
          <cell r="H13568">
            <v>7200</v>
          </cell>
        </row>
        <row r="13569">
          <cell r="B13569" t="str">
            <v>V01032</v>
          </cell>
          <cell r="C13569" t="str">
            <v>Giấy ráp</v>
          </cell>
          <cell r="D13569" t="str">
            <v>tờ</v>
          </cell>
          <cell r="E13569">
            <v>1</v>
          </cell>
          <cell r="F13569">
            <v>8100</v>
          </cell>
          <cell r="G13569">
            <v>1</v>
          </cell>
          <cell r="H13569">
            <v>8100</v>
          </cell>
        </row>
        <row r="13570">
          <cell r="B13570" t="str">
            <v>Z999</v>
          </cell>
          <cell r="C13570" t="str">
            <v>Vật liệu khác</v>
          </cell>
          <cell r="D13570" t="str">
            <v>%</v>
          </cell>
          <cell r="E13570">
            <v>5</v>
          </cell>
          <cell r="F13570">
            <v>20365.116279069767</v>
          </cell>
          <cell r="H13570">
            <v>1018.2558139534884</v>
          </cell>
        </row>
        <row r="13571">
          <cell r="C13571" t="str">
            <v>Cộng</v>
          </cell>
          <cell r="H13571">
            <v>21383.372093023256</v>
          </cell>
        </row>
        <row r="13572">
          <cell r="C13572" t="str">
            <v>b) Nhân công</v>
          </cell>
          <cell r="H13572">
            <v>589440.78947368416</v>
          </cell>
        </row>
        <row r="13573">
          <cell r="B13573" t="str">
            <v>N2407</v>
          </cell>
          <cell r="C13573" t="str">
            <v>Nhân công bậc 4,0/7 - Nhóm 2</v>
          </cell>
          <cell r="D13573" t="str">
            <v>công</v>
          </cell>
          <cell r="E13573">
            <v>1.5</v>
          </cell>
          <cell r="F13573">
            <v>392960.52631578944</v>
          </cell>
          <cell r="G13573">
            <v>1</v>
          </cell>
          <cell r="H13573">
            <v>589440.78947368416</v>
          </cell>
        </row>
        <row r="13574">
          <cell r="B13574" t="str">
            <v>T2.5005</v>
          </cell>
          <cell r="C13574" t="str">
            <v>Lắp đặt chống sét van ≤ 11kV</v>
          </cell>
          <cell r="D13574" t="str">
            <v>bộ</v>
          </cell>
          <cell r="E13574">
            <v>1</v>
          </cell>
          <cell r="I13574">
            <v>18863.372093023256</v>
          </cell>
          <cell r="J13574">
            <v>176832.23684210525</v>
          </cell>
          <cell r="K13574">
            <v>0</v>
          </cell>
        </row>
        <row r="13575">
          <cell r="C13575" t="str">
            <v>a) Vật liệu</v>
          </cell>
          <cell r="H13575">
            <v>18863.372093023256</v>
          </cell>
        </row>
        <row r="13576">
          <cell r="B13576" t="str">
            <v>V46600</v>
          </cell>
          <cell r="C13576" t="str">
            <v>Xăng A92</v>
          </cell>
          <cell r="D13576" t="str">
            <v>kg</v>
          </cell>
          <cell r="E13576">
            <v>0.2</v>
          </cell>
          <cell r="F13576">
            <v>25325.581395348836</v>
          </cell>
          <cell r="G13576">
            <v>1</v>
          </cell>
          <cell r="H13576">
            <v>5065.1162790697672</v>
          </cell>
        </row>
        <row r="13577">
          <cell r="B13577" t="str">
            <v>V46904</v>
          </cell>
          <cell r="C13577" t="str">
            <v>Vagơlin</v>
          </cell>
          <cell r="D13577" t="str">
            <v>kg</v>
          </cell>
          <cell r="E13577">
            <v>0.2</v>
          </cell>
          <cell r="F13577">
            <v>24000</v>
          </cell>
          <cell r="G13577">
            <v>1</v>
          </cell>
          <cell r="H13577">
            <v>4800</v>
          </cell>
        </row>
        <row r="13578">
          <cell r="B13578" t="str">
            <v>V01032</v>
          </cell>
          <cell r="C13578" t="str">
            <v>Giấy ráp</v>
          </cell>
          <cell r="D13578" t="str">
            <v>tờ</v>
          </cell>
          <cell r="E13578">
            <v>1</v>
          </cell>
          <cell r="F13578">
            <v>8100</v>
          </cell>
          <cell r="G13578">
            <v>1</v>
          </cell>
          <cell r="H13578">
            <v>8100</v>
          </cell>
        </row>
        <row r="13579">
          <cell r="B13579" t="str">
            <v>Z999</v>
          </cell>
          <cell r="C13579" t="str">
            <v>Vật liệu khác</v>
          </cell>
          <cell r="D13579" t="str">
            <v>%</v>
          </cell>
          <cell r="E13579">
            <v>5</v>
          </cell>
          <cell r="F13579">
            <v>17965.116279069767</v>
          </cell>
          <cell r="H13579">
            <v>898.25581395348843</v>
          </cell>
        </row>
        <row r="13580">
          <cell r="C13580" t="str">
            <v>Cộng</v>
          </cell>
          <cell r="H13580">
            <v>18863.372093023256</v>
          </cell>
        </row>
        <row r="13581">
          <cell r="C13581" t="str">
            <v>b) Nhân công</v>
          </cell>
          <cell r="H13581">
            <v>176832.23684210525</v>
          </cell>
        </row>
        <row r="13582">
          <cell r="B13582" t="str">
            <v>N2407</v>
          </cell>
          <cell r="C13582" t="str">
            <v>Nhân công bậc 4,0/7 - Nhóm 2</v>
          </cell>
          <cell r="D13582" t="str">
            <v>công</v>
          </cell>
          <cell r="E13582">
            <v>0.45</v>
          </cell>
          <cell r="F13582">
            <v>392960.52631578944</v>
          </cell>
          <cell r="G13582">
            <v>1</v>
          </cell>
          <cell r="H13582">
            <v>176832.23684210525</v>
          </cell>
        </row>
        <row r="13583">
          <cell r="B13583" t="str">
            <v>T2.5006</v>
          </cell>
          <cell r="C13583" t="str">
            <v>Lắp đặt thiết bị triệt nhiễu</v>
          </cell>
          <cell r="D13583" t="str">
            <v>bộ</v>
          </cell>
          <cell r="E13583">
            <v>1</v>
          </cell>
          <cell r="I13583">
            <v>110162.09302325582</v>
          </cell>
          <cell r="J13583">
            <v>3929605.2631578944</v>
          </cell>
          <cell r="K13583">
            <v>264105.5992</v>
          </cell>
        </row>
        <row r="13584">
          <cell r="C13584" t="str">
            <v>a) Vật liệu</v>
          </cell>
          <cell r="H13584">
            <v>110162.09302325582</v>
          </cell>
        </row>
        <row r="13585">
          <cell r="B13585" t="str">
            <v>V46600</v>
          </cell>
          <cell r="C13585" t="str">
            <v>Xăng A92</v>
          </cell>
          <cell r="D13585" t="str">
            <v>kg</v>
          </cell>
          <cell r="E13585">
            <v>2.2000000000000002</v>
          </cell>
          <cell r="F13585">
            <v>25325.581395348836</v>
          </cell>
          <cell r="G13585">
            <v>1</v>
          </cell>
          <cell r="H13585">
            <v>55716.279069767443</v>
          </cell>
        </row>
        <row r="13586">
          <cell r="B13586" t="str">
            <v>V46904</v>
          </cell>
          <cell r="C13586" t="str">
            <v>Vagơlin</v>
          </cell>
          <cell r="D13586" t="str">
            <v>kg</v>
          </cell>
          <cell r="E13586">
            <v>0.7</v>
          </cell>
          <cell r="F13586">
            <v>24000</v>
          </cell>
          <cell r="G13586">
            <v>1</v>
          </cell>
          <cell r="H13586">
            <v>16800</v>
          </cell>
        </row>
        <row r="13587">
          <cell r="B13587" t="str">
            <v>V01032</v>
          </cell>
          <cell r="C13587" t="str">
            <v>Giấy ráp</v>
          </cell>
          <cell r="D13587" t="str">
            <v>tờ</v>
          </cell>
          <cell r="E13587">
            <v>4</v>
          </cell>
          <cell r="F13587">
            <v>8100</v>
          </cell>
          <cell r="G13587">
            <v>1</v>
          </cell>
          <cell r="H13587">
            <v>32400</v>
          </cell>
        </row>
        <row r="13588">
          <cell r="B13588" t="str">
            <v>Z999</v>
          </cell>
          <cell r="C13588" t="str">
            <v>Vật liệu khác</v>
          </cell>
          <cell r="D13588" t="str">
            <v>%</v>
          </cell>
          <cell r="E13588">
            <v>5</v>
          </cell>
          <cell r="F13588">
            <v>104916.27906976745</v>
          </cell>
          <cell r="H13588">
            <v>5245.8139534883721</v>
          </cell>
        </row>
        <row r="13589">
          <cell r="C13589" t="str">
            <v>Cộng</v>
          </cell>
          <cell r="H13589">
            <v>110162.09302325582</v>
          </cell>
        </row>
        <row r="13590">
          <cell r="C13590" t="str">
            <v>b) Nhân công</v>
          </cell>
          <cell r="H13590">
            <v>3929605.2631578944</v>
          </cell>
        </row>
        <row r="13591">
          <cell r="B13591" t="str">
            <v>N2407</v>
          </cell>
          <cell r="C13591" t="str">
            <v>Nhân công bậc 4,0/7 - Nhóm 2</v>
          </cell>
          <cell r="D13591" t="str">
            <v>công</v>
          </cell>
          <cell r="E13591">
            <v>10</v>
          </cell>
          <cell r="F13591">
            <v>392960.52631578944</v>
          </cell>
          <cell r="G13591">
            <v>1</v>
          </cell>
          <cell r="H13591">
            <v>3929605.2631578944</v>
          </cell>
        </row>
        <row r="13592">
          <cell r="C13592" t="str">
            <v>c) Máy thi công</v>
          </cell>
          <cell r="H13592">
            <v>264105.5992</v>
          </cell>
        </row>
        <row r="13593">
          <cell r="B13593" t="str">
            <v>M102.0302</v>
          </cell>
          <cell r="C13593" t="str">
            <v>Cần cẩu bánh xích 10T</v>
          </cell>
          <cell r="D13593" t="str">
            <v>ca</v>
          </cell>
          <cell r="E13593">
            <v>0.1</v>
          </cell>
          <cell r="F13593">
            <v>2641055.9920000001</v>
          </cell>
          <cell r="G13593">
            <v>1</v>
          </cell>
          <cell r="H13593">
            <v>264105.5992</v>
          </cell>
        </row>
        <row r="13594">
          <cell r="B13594" t="str">
            <v>T2.5007</v>
          </cell>
          <cell r="C13594" t="str">
            <v>Lắp đặt thiết bị đếm sét</v>
          </cell>
          <cell r="D13594" t="str">
            <v>bộ</v>
          </cell>
          <cell r="E13594">
            <v>1</v>
          </cell>
          <cell r="I13594">
            <v>28295.058139534882</v>
          </cell>
          <cell r="J13594">
            <v>353664.4736842105</v>
          </cell>
          <cell r="K13594">
            <v>0</v>
          </cell>
        </row>
        <row r="13595">
          <cell r="C13595" t="str">
            <v>a) Vật liệu</v>
          </cell>
          <cell r="H13595">
            <v>28295.058139534882</v>
          </cell>
        </row>
        <row r="13596">
          <cell r="B13596" t="str">
            <v>V46600</v>
          </cell>
          <cell r="C13596" t="str">
            <v>Xăng A92</v>
          </cell>
          <cell r="D13596" t="str">
            <v>kg</v>
          </cell>
          <cell r="E13596">
            <v>0.3</v>
          </cell>
          <cell r="F13596">
            <v>25325.581395348836</v>
          </cell>
          <cell r="G13596">
            <v>1</v>
          </cell>
          <cell r="H13596">
            <v>7597.6744186046508</v>
          </cell>
        </row>
        <row r="13597">
          <cell r="B13597" t="str">
            <v>V46904</v>
          </cell>
          <cell r="C13597" t="str">
            <v>Vagơlin</v>
          </cell>
          <cell r="D13597" t="str">
            <v>kg</v>
          </cell>
          <cell r="E13597">
            <v>0.3</v>
          </cell>
          <cell r="F13597">
            <v>24000</v>
          </cell>
          <cell r="G13597">
            <v>1</v>
          </cell>
          <cell r="H13597">
            <v>7200</v>
          </cell>
        </row>
        <row r="13598">
          <cell r="B13598" t="str">
            <v>V01032</v>
          </cell>
          <cell r="C13598" t="str">
            <v>Giấy ráp</v>
          </cell>
          <cell r="D13598" t="str">
            <v>tờ</v>
          </cell>
          <cell r="E13598">
            <v>1.5</v>
          </cell>
          <cell r="F13598">
            <v>8100</v>
          </cell>
          <cell r="G13598">
            <v>1</v>
          </cell>
          <cell r="H13598">
            <v>12150</v>
          </cell>
        </row>
        <row r="13599">
          <cell r="B13599" t="str">
            <v>Z999</v>
          </cell>
          <cell r="C13599" t="str">
            <v>Vật liệu khác</v>
          </cell>
          <cell r="D13599" t="str">
            <v>%</v>
          </cell>
          <cell r="E13599">
            <v>5</v>
          </cell>
          <cell r="F13599">
            <v>26947.674418604649</v>
          </cell>
          <cell r="H13599">
            <v>1347.3837209302324</v>
          </cell>
        </row>
        <row r="13600">
          <cell r="C13600" t="str">
            <v>Cộng</v>
          </cell>
          <cell r="H13600">
            <v>28295.058139534882</v>
          </cell>
        </row>
        <row r="13601">
          <cell r="C13601" t="str">
            <v>b) Nhân công</v>
          </cell>
          <cell r="H13601">
            <v>353664.4736842105</v>
          </cell>
        </row>
        <row r="13602">
          <cell r="B13602" t="str">
            <v>N2407</v>
          </cell>
          <cell r="C13602" t="str">
            <v>Nhân công bậc 4,0/7 - Nhóm 2</v>
          </cell>
          <cell r="D13602" t="str">
            <v>công</v>
          </cell>
          <cell r="E13602">
            <v>0.9</v>
          </cell>
          <cell r="F13602">
            <v>392960.52631578944</v>
          </cell>
          <cell r="G13602">
            <v>1</v>
          </cell>
          <cell r="H13602">
            <v>353664.4736842105</v>
          </cell>
        </row>
        <row r="13603">
          <cell r="B13603" t="str">
            <v>T2.6011</v>
          </cell>
          <cell r="C13603" t="str">
            <v>Lắp đặt bộ lọc PZ</v>
          </cell>
          <cell r="D13603" t="str">
            <v>bộ</v>
          </cell>
          <cell r="E13603">
            <v>1</v>
          </cell>
          <cell r="I13603">
            <v>11738.9</v>
          </cell>
          <cell r="J13603">
            <v>589440.78947368416</v>
          </cell>
          <cell r="K13603">
            <v>311943.74400000001</v>
          </cell>
        </row>
        <row r="13604">
          <cell r="C13604" t="str">
            <v>a) Vật liệu</v>
          </cell>
          <cell r="H13604">
            <v>11738.9</v>
          </cell>
        </row>
        <row r="13605">
          <cell r="B13605" t="str">
            <v>V09505</v>
          </cell>
          <cell r="C13605" t="str">
            <v>Cồn công nghiệp</v>
          </cell>
          <cell r="D13605" t="str">
            <v>kg</v>
          </cell>
          <cell r="E13605">
            <v>0.1</v>
          </cell>
          <cell r="F13605">
            <v>14000</v>
          </cell>
          <cell r="G13605">
            <v>1</v>
          </cell>
          <cell r="H13605">
            <v>1400</v>
          </cell>
        </row>
        <row r="13606">
          <cell r="B13606" t="str">
            <v>V46904</v>
          </cell>
          <cell r="C13606" t="str">
            <v>Vagơlin</v>
          </cell>
          <cell r="D13606" t="str">
            <v>kg</v>
          </cell>
          <cell r="E13606">
            <v>0.1</v>
          </cell>
          <cell r="F13606">
            <v>24000</v>
          </cell>
          <cell r="G13606">
            <v>1</v>
          </cell>
          <cell r="H13606">
            <v>2400</v>
          </cell>
        </row>
        <row r="13607">
          <cell r="B13607" t="str">
            <v>V09757</v>
          </cell>
          <cell r="C13607" t="str">
            <v>Mỡ YOC</v>
          </cell>
          <cell r="D13607" t="str">
            <v>kg</v>
          </cell>
          <cell r="E13607">
            <v>0.1</v>
          </cell>
          <cell r="F13607">
            <v>13889</v>
          </cell>
          <cell r="G13607">
            <v>1</v>
          </cell>
          <cell r="H13607">
            <v>1388.9</v>
          </cell>
        </row>
        <row r="13608">
          <cell r="B13608" t="str">
            <v>V01032</v>
          </cell>
          <cell r="C13608" t="str">
            <v>Giấy ráp</v>
          </cell>
          <cell r="D13608" t="str">
            <v>tờ</v>
          </cell>
          <cell r="E13608">
            <v>0.5</v>
          </cell>
          <cell r="F13608">
            <v>8100</v>
          </cell>
          <cell r="G13608">
            <v>1</v>
          </cell>
          <cell r="H13608">
            <v>4050</v>
          </cell>
        </row>
        <row r="13609">
          <cell r="B13609" t="str">
            <v>V04247</v>
          </cell>
          <cell r="C13609" t="str">
            <v>Giẻ lau</v>
          </cell>
          <cell r="D13609" t="str">
            <v>kg</v>
          </cell>
          <cell r="E13609">
            <v>0.5</v>
          </cell>
          <cell r="F13609">
            <v>5000</v>
          </cell>
          <cell r="G13609">
            <v>1</v>
          </cell>
          <cell r="H13609">
            <v>2500</v>
          </cell>
        </row>
        <row r="13610">
          <cell r="C13610" t="str">
            <v>Cộng</v>
          </cell>
          <cell r="H13610">
            <v>11738.9</v>
          </cell>
        </row>
        <row r="13611">
          <cell r="C13611" t="str">
            <v>b) Nhân công</v>
          </cell>
          <cell r="H13611">
            <v>589440.78947368416</v>
          </cell>
        </row>
        <row r="13612">
          <cell r="B13612" t="str">
            <v>N2407</v>
          </cell>
          <cell r="C13612" t="str">
            <v>Nhân công bậc 4,0/7 - Nhóm 2</v>
          </cell>
          <cell r="D13612" t="str">
            <v>công</v>
          </cell>
          <cell r="E13612">
            <v>1.5</v>
          </cell>
          <cell r="F13612">
            <v>392960.52631578944</v>
          </cell>
          <cell r="G13612">
            <v>1</v>
          </cell>
          <cell r="H13612">
            <v>589440.78947368416</v>
          </cell>
        </row>
        <row r="13613">
          <cell r="C13613" t="str">
            <v>c) Máy thi công</v>
          </cell>
          <cell r="H13613">
            <v>311943.74400000001</v>
          </cell>
        </row>
        <row r="13614">
          <cell r="B13614" t="str">
            <v>M102.0303</v>
          </cell>
          <cell r="C13614" t="str">
            <v>Cần cẩu bánh xích 16T</v>
          </cell>
          <cell r="D13614" t="str">
            <v>ca</v>
          </cell>
          <cell r="E13614">
            <v>0.1</v>
          </cell>
          <cell r="F13614">
            <v>3119437.44</v>
          </cell>
          <cell r="G13614">
            <v>1</v>
          </cell>
          <cell r="H13614">
            <v>311943.74400000001</v>
          </cell>
        </row>
        <row r="13615">
          <cell r="B13615" t="str">
            <v>T2.6021</v>
          </cell>
          <cell r="C13615" t="str">
            <v>Lắp đặt tụ điện liên lạc CMP</v>
          </cell>
          <cell r="D13615" t="str">
            <v>bộ</v>
          </cell>
          <cell r="E13615">
            <v>1</v>
          </cell>
          <cell r="I13615">
            <v>18688.900000000001</v>
          </cell>
          <cell r="J13615">
            <v>1178881.5789473683</v>
          </cell>
          <cell r="K13615">
            <v>311943.74400000001</v>
          </cell>
        </row>
        <row r="13616">
          <cell r="C13616" t="str">
            <v>a) Vật liệu</v>
          </cell>
          <cell r="H13616">
            <v>18688.900000000001</v>
          </cell>
        </row>
        <row r="13617">
          <cell r="B13617" t="str">
            <v>V09505</v>
          </cell>
          <cell r="C13617" t="str">
            <v>Cồn công nghiệp</v>
          </cell>
          <cell r="D13617" t="str">
            <v>kg</v>
          </cell>
          <cell r="E13617">
            <v>0.2</v>
          </cell>
          <cell r="F13617">
            <v>14000</v>
          </cell>
          <cell r="G13617">
            <v>1</v>
          </cell>
          <cell r="H13617">
            <v>2800</v>
          </cell>
        </row>
        <row r="13618">
          <cell r="B13618" t="str">
            <v>V46904</v>
          </cell>
          <cell r="C13618" t="str">
            <v>Vagơlin</v>
          </cell>
          <cell r="D13618" t="str">
            <v>kg</v>
          </cell>
          <cell r="E13618">
            <v>0.1</v>
          </cell>
          <cell r="F13618">
            <v>24000</v>
          </cell>
          <cell r="G13618">
            <v>1</v>
          </cell>
          <cell r="H13618">
            <v>2400</v>
          </cell>
        </row>
        <row r="13619">
          <cell r="B13619" t="str">
            <v>V09757</v>
          </cell>
          <cell r="C13619" t="str">
            <v>Mỡ YOC</v>
          </cell>
          <cell r="D13619" t="str">
            <v>kg</v>
          </cell>
          <cell r="E13619">
            <v>0.1</v>
          </cell>
          <cell r="F13619">
            <v>13889</v>
          </cell>
          <cell r="G13619">
            <v>1</v>
          </cell>
          <cell r="H13619">
            <v>1388.9</v>
          </cell>
        </row>
        <row r="13620">
          <cell r="B13620" t="str">
            <v>V01032</v>
          </cell>
          <cell r="C13620" t="str">
            <v>Giấy ráp</v>
          </cell>
          <cell r="D13620" t="str">
            <v>tờ</v>
          </cell>
          <cell r="E13620">
            <v>1</v>
          </cell>
          <cell r="F13620">
            <v>8100</v>
          </cell>
          <cell r="G13620">
            <v>1</v>
          </cell>
          <cell r="H13620">
            <v>8100</v>
          </cell>
        </row>
        <row r="13621">
          <cell r="B13621" t="str">
            <v>V04247</v>
          </cell>
          <cell r="C13621" t="str">
            <v>Giẻ lau</v>
          </cell>
          <cell r="D13621" t="str">
            <v>kg</v>
          </cell>
          <cell r="E13621">
            <v>0.8</v>
          </cell>
          <cell r="F13621">
            <v>5000</v>
          </cell>
          <cell r="G13621">
            <v>1</v>
          </cell>
          <cell r="H13621">
            <v>4000</v>
          </cell>
        </row>
        <row r="13622">
          <cell r="C13622" t="str">
            <v>Cộng</v>
          </cell>
          <cell r="H13622">
            <v>18688.900000000001</v>
          </cell>
        </row>
        <row r="13623">
          <cell r="C13623" t="str">
            <v>b) Nhân công</v>
          </cell>
          <cell r="H13623">
            <v>1178881.5789473683</v>
          </cell>
        </row>
        <row r="13624">
          <cell r="B13624" t="str">
            <v>N2407</v>
          </cell>
          <cell r="C13624" t="str">
            <v>Nhân công bậc 4,0/7 - Nhóm 2</v>
          </cell>
          <cell r="D13624" t="str">
            <v>công</v>
          </cell>
          <cell r="E13624">
            <v>3</v>
          </cell>
          <cell r="F13624">
            <v>392960.52631578944</v>
          </cell>
          <cell r="G13624">
            <v>1</v>
          </cell>
          <cell r="H13624">
            <v>1178881.5789473683</v>
          </cell>
        </row>
        <row r="13625">
          <cell r="C13625" t="str">
            <v>c) Máy thi công</v>
          </cell>
          <cell r="H13625">
            <v>311943.74400000001</v>
          </cell>
        </row>
        <row r="13626">
          <cell r="B13626" t="str">
            <v>M102.0303</v>
          </cell>
          <cell r="C13626" t="str">
            <v>Cần cẩu bánh xích 16T</v>
          </cell>
          <cell r="D13626" t="str">
            <v>ca</v>
          </cell>
          <cell r="E13626">
            <v>0.1</v>
          </cell>
          <cell r="F13626">
            <v>3119437.44</v>
          </cell>
          <cell r="G13626">
            <v>1</v>
          </cell>
          <cell r="H13626">
            <v>311943.74400000001</v>
          </cell>
        </row>
        <row r="13627">
          <cell r="B13627" t="str">
            <v>T2.6031</v>
          </cell>
          <cell r="C13627" t="str">
            <v>Lắp đặt cuộn cản cao tần</v>
          </cell>
          <cell r="D13627" t="str">
            <v>bộ</v>
          </cell>
          <cell r="E13627">
            <v>1</v>
          </cell>
          <cell r="I13627">
            <v>31202.239999999998</v>
          </cell>
          <cell r="J13627">
            <v>1100289.4736842103</v>
          </cell>
          <cell r="K13627">
            <v>561498.73919999995</v>
          </cell>
        </row>
        <row r="13628">
          <cell r="C13628" t="str">
            <v>a) Vật liệu</v>
          </cell>
          <cell r="H13628">
            <v>31202.239999999998</v>
          </cell>
        </row>
        <row r="13629">
          <cell r="B13629" t="str">
            <v>V09505</v>
          </cell>
          <cell r="C13629" t="str">
            <v>Cồn công nghiệp</v>
          </cell>
          <cell r="D13629" t="str">
            <v>kg</v>
          </cell>
          <cell r="E13629">
            <v>0.5</v>
          </cell>
          <cell r="F13629">
            <v>14000</v>
          </cell>
          <cell r="G13629">
            <v>1</v>
          </cell>
          <cell r="H13629">
            <v>7000</v>
          </cell>
        </row>
        <row r="13630">
          <cell r="B13630" t="str">
            <v>V46904</v>
          </cell>
          <cell r="C13630" t="str">
            <v>Vagơlin</v>
          </cell>
          <cell r="D13630" t="str">
            <v>kg</v>
          </cell>
          <cell r="E13630">
            <v>0.1</v>
          </cell>
          <cell r="F13630">
            <v>24000</v>
          </cell>
          <cell r="G13630">
            <v>1</v>
          </cell>
          <cell r="H13630">
            <v>2400</v>
          </cell>
        </row>
        <row r="13631">
          <cell r="B13631" t="str">
            <v>V09757</v>
          </cell>
          <cell r="C13631" t="str">
            <v>Mỡ YOC</v>
          </cell>
          <cell r="D13631" t="str">
            <v>kg</v>
          </cell>
          <cell r="E13631">
            <v>0.16</v>
          </cell>
          <cell r="F13631">
            <v>13889</v>
          </cell>
          <cell r="G13631">
            <v>1</v>
          </cell>
          <cell r="H13631">
            <v>2222.2400000000002</v>
          </cell>
        </row>
        <row r="13632">
          <cell r="B13632" t="str">
            <v>V01032</v>
          </cell>
          <cell r="C13632" t="str">
            <v>Giấy ráp</v>
          </cell>
          <cell r="D13632" t="str">
            <v>tờ</v>
          </cell>
          <cell r="E13632">
            <v>1.8</v>
          </cell>
          <cell r="F13632">
            <v>8100</v>
          </cell>
          <cell r="G13632">
            <v>1</v>
          </cell>
          <cell r="H13632">
            <v>14580</v>
          </cell>
        </row>
        <row r="13633">
          <cell r="B13633" t="str">
            <v>V04247</v>
          </cell>
          <cell r="C13633" t="str">
            <v>Giẻ lau</v>
          </cell>
          <cell r="D13633" t="str">
            <v>kg</v>
          </cell>
          <cell r="E13633">
            <v>1</v>
          </cell>
          <cell r="F13633">
            <v>5000</v>
          </cell>
          <cell r="G13633">
            <v>1</v>
          </cell>
          <cell r="H13633">
            <v>5000</v>
          </cell>
        </row>
        <row r="13634">
          <cell r="C13634" t="str">
            <v>Cộng</v>
          </cell>
          <cell r="H13634">
            <v>31202.239999999998</v>
          </cell>
        </row>
        <row r="13635">
          <cell r="C13635" t="str">
            <v>b) Nhân công</v>
          </cell>
          <cell r="H13635">
            <v>1100289.4736842103</v>
          </cell>
        </row>
        <row r="13636">
          <cell r="B13636" t="str">
            <v>N2407</v>
          </cell>
          <cell r="C13636" t="str">
            <v>Nhân công bậc 4,0/7 - Nhóm 2</v>
          </cell>
          <cell r="D13636" t="str">
            <v>công</v>
          </cell>
          <cell r="E13636">
            <v>2.8</v>
          </cell>
          <cell r="F13636">
            <v>392960.52631578944</v>
          </cell>
          <cell r="G13636">
            <v>1</v>
          </cell>
          <cell r="H13636">
            <v>1100289.4736842103</v>
          </cell>
        </row>
        <row r="13637">
          <cell r="C13637" t="str">
            <v>c) Máy thi công</v>
          </cell>
          <cell r="H13637">
            <v>561498.73919999995</v>
          </cell>
        </row>
        <row r="13638">
          <cell r="B13638" t="str">
            <v>M102.0303</v>
          </cell>
          <cell r="C13638" t="str">
            <v>Cần cẩu bánh xích 16T</v>
          </cell>
          <cell r="D13638" t="str">
            <v>ca</v>
          </cell>
          <cell r="E13638">
            <v>0.18</v>
          </cell>
          <cell r="F13638">
            <v>3119437.44</v>
          </cell>
          <cell r="G13638">
            <v>1</v>
          </cell>
          <cell r="H13638">
            <v>561498.73919999995</v>
          </cell>
        </row>
        <row r="13639">
          <cell r="B13639" t="str">
            <v>T2.5008</v>
          </cell>
          <cell r="C13639" t="str">
            <v>Lắp đặt CS hạ thế ≤ 1000V</v>
          </cell>
          <cell r="D13639" t="str">
            <v>bộ</v>
          </cell>
          <cell r="E13639">
            <v>1</v>
          </cell>
          <cell r="I13639">
            <v>28295.058139534882</v>
          </cell>
          <cell r="J13639">
            <v>353664.4736842105</v>
          </cell>
          <cell r="K13639">
            <v>0</v>
          </cell>
        </row>
        <row r="13640">
          <cell r="C13640" t="str">
            <v>a) Vật liệu</v>
          </cell>
          <cell r="H13640">
            <v>28295.058139534882</v>
          </cell>
        </row>
        <row r="13641">
          <cell r="B13641" t="str">
            <v>V46600</v>
          </cell>
          <cell r="C13641" t="str">
            <v>Xăng A92</v>
          </cell>
          <cell r="D13641" t="str">
            <v>kg</v>
          </cell>
          <cell r="E13641">
            <v>0.3</v>
          </cell>
          <cell r="F13641">
            <v>25325.581395348836</v>
          </cell>
          <cell r="G13641">
            <v>1</v>
          </cell>
          <cell r="H13641">
            <v>7597.6744186046508</v>
          </cell>
        </row>
        <row r="13642">
          <cell r="B13642" t="str">
            <v>V46904</v>
          </cell>
          <cell r="C13642" t="str">
            <v>Vagơlin</v>
          </cell>
          <cell r="D13642" t="str">
            <v>kg</v>
          </cell>
          <cell r="E13642">
            <v>0.3</v>
          </cell>
          <cell r="F13642">
            <v>24000</v>
          </cell>
          <cell r="G13642">
            <v>1</v>
          </cell>
          <cell r="H13642">
            <v>7200</v>
          </cell>
        </row>
        <row r="13643">
          <cell r="B13643" t="str">
            <v>V01032</v>
          </cell>
          <cell r="C13643" t="str">
            <v>Giấy ráp</v>
          </cell>
          <cell r="D13643" t="str">
            <v>tờ</v>
          </cell>
          <cell r="E13643">
            <v>1.5</v>
          </cell>
          <cell r="F13643">
            <v>8100</v>
          </cell>
          <cell r="G13643">
            <v>1</v>
          </cell>
          <cell r="H13643">
            <v>12150</v>
          </cell>
        </row>
        <row r="13644">
          <cell r="B13644" t="str">
            <v>Z999</v>
          </cell>
          <cell r="C13644" t="str">
            <v>Vật liệu khác</v>
          </cell>
          <cell r="D13644" t="str">
            <v>%</v>
          </cell>
          <cell r="E13644">
            <v>5</v>
          </cell>
          <cell r="F13644">
            <v>26947.674418604649</v>
          </cell>
          <cell r="H13644">
            <v>1347.3837209302324</v>
          </cell>
        </row>
        <row r="13645">
          <cell r="C13645" t="str">
            <v>Cộng</v>
          </cell>
          <cell r="H13645">
            <v>28295.058139534882</v>
          </cell>
        </row>
        <row r="13646">
          <cell r="C13646" t="str">
            <v>b) Nhân công</v>
          </cell>
          <cell r="H13646">
            <v>353664.4736842105</v>
          </cell>
        </row>
        <row r="13647">
          <cell r="B13647" t="str">
            <v>N2407</v>
          </cell>
          <cell r="C13647" t="str">
            <v>Nhân công bậc 4,0/7 - Nhóm 2</v>
          </cell>
          <cell r="D13647" t="str">
            <v>công</v>
          </cell>
          <cell r="E13647">
            <v>0.9</v>
          </cell>
          <cell r="F13647">
            <v>392960.52631578944</v>
          </cell>
          <cell r="G13647">
            <v>1</v>
          </cell>
          <cell r="H13647">
            <v>353664.4736842105</v>
          </cell>
        </row>
        <row r="13648">
          <cell r="B13648" t="str">
            <v>T2.7011</v>
          </cell>
          <cell r="C13648" t="str">
            <v>Lắp đặt hệ thống giá đỡ Acqui (10kg)</v>
          </cell>
          <cell r="D13648" t="str">
            <v>10kg</v>
          </cell>
          <cell r="E13648">
            <v>1</v>
          </cell>
          <cell r="I13648">
            <v>30710</v>
          </cell>
          <cell r="J13648">
            <v>452500</v>
          </cell>
          <cell r="K13648">
            <v>757.88575000000003</v>
          </cell>
        </row>
        <row r="13649">
          <cell r="C13649" t="str">
            <v>a) Vật liệu</v>
          </cell>
          <cell r="H13649">
            <v>30710</v>
          </cell>
        </row>
        <row r="13650">
          <cell r="B13650" t="str">
            <v>V02294</v>
          </cell>
          <cell r="C13650" t="str">
            <v>Sơn màu</v>
          </cell>
          <cell r="D13650" t="str">
            <v>kg</v>
          </cell>
          <cell r="E13650">
            <v>0.2</v>
          </cell>
          <cell r="F13650">
            <v>130800</v>
          </cell>
          <cell r="G13650">
            <v>1</v>
          </cell>
          <cell r="H13650">
            <v>26160</v>
          </cell>
        </row>
        <row r="13651">
          <cell r="B13651" t="str">
            <v>V01032</v>
          </cell>
          <cell r="C13651" t="str">
            <v>Giấy ráp</v>
          </cell>
          <cell r="D13651" t="str">
            <v>tờ</v>
          </cell>
          <cell r="E13651">
            <v>0.5</v>
          </cell>
          <cell r="F13651">
            <v>8100</v>
          </cell>
          <cell r="G13651">
            <v>1</v>
          </cell>
          <cell r="H13651">
            <v>4050</v>
          </cell>
        </row>
        <row r="13652">
          <cell r="B13652" t="str">
            <v>V04247</v>
          </cell>
          <cell r="C13652" t="str">
            <v>Giẻ lau</v>
          </cell>
          <cell r="D13652" t="str">
            <v>kg</v>
          </cell>
          <cell r="E13652">
            <v>0.1</v>
          </cell>
          <cell r="F13652">
            <v>5000</v>
          </cell>
          <cell r="G13652">
            <v>1</v>
          </cell>
          <cell r="H13652">
            <v>500</v>
          </cell>
        </row>
        <row r="13653">
          <cell r="C13653" t="str">
            <v>Cộng</v>
          </cell>
          <cell r="H13653">
            <v>30710</v>
          </cell>
        </row>
        <row r="13654">
          <cell r="C13654" t="str">
            <v>b) Nhân công</v>
          </cell>
          <cell r="H13654">
            <v>452500</v>
          </cell>
        </row>
        <row r="13655">
          <cell r="B13655" t="str">
            <v>N2357</v>
          </cell>
          <cell r="C13655" t="str">
            <v>Nhân công bậc 3,5/7 - Nhóm 2</v>
          </cell>
          <cell r="D13655" t="str">
            <v>công</v>
          </cell>
          <cell r="E13655">
            <v>1.25</v>
          </cell>
          <cell r="F13655">
            <v>362000</v>
          </cell>
          <cell r="G13655">
            <v>1</v>
          </cell>
          <cell r="H13655">
            <v>452500</v>
          </cell>
        </row>
        <row r="13656">
          <cell r="C13656" t="str">
            <v>c) Máy thi công</v>
          </cell>
          <cell r="H13656">
            <v>757.88575000000003</v>
          </cell>
        </row>
        <row r="13657">
          <cell r="B13657" t="str">
            <v>M112.1701</v>
          </cell>
          <cell r="C13657" t="str">
            <v>Máy khoan điện cầm tay 0,62kW</v>
          </cell>
          <cell r="D13657" t="str">
            <v>ca</v>
          </cell>
          <cell r="E13657">
            <v>0.05</v>
          </cell>
          <cell r="F13657">
            <v>15157.715</v>
          </cell>
          <cell r="G13657">
            <v>1</v>
          </cell>
          <cell r="H13657">
            <v>757.88575000000003</v>
          </cell>
        </row>
        <row r="13658">
          <cell r="B13658" t="str">
            <v>T2.7012</v>
          </cell>
          <cell r="C13658" t="str">
            <v>Lắp đặt hệ thống giá đỡ dây cái trần (10kg)</v>
          </cell>
          <cell r="D13658" t="str">
            <v>10kg</v>
          </cell>
          <cell r="E13658">
            <v>1</v>
          </cell>
          <cell r="I13658">
            <v>30710</v>
          </cell>
          <cell r="J13658">
            <v>477840</v>
          </cell>
          <cell r="K13658">
            <v>1515.7715000000001</v>
          </cell>
        </row>
        <row r="13659">
          <cell r="C13659" t="str">
            <v>a) Vật liệu</v>
          </cell>
          <cell r="H13659">
            <v>30710</v>
          </cell>
        </row>
        <row r="13660">
          <cell r="B13660" t="str">
            <v>V02294</v>
          </cell>
          <cell r="C13660" t="str">
            <v>Sơn màu</v>
          </cell>
          <cell r="D13660" t="str">
            <v>kg</v>
          </cell>
          <cell r="E13660">
            <v>0.2</v>
          </cell>
          <cell r="F13660">
            <v>130800</v>
          </cell>
          <cell r="G13660">
            <v>1</v>
          </cell>
          <cell r="H13660">
            <v>26160</v>
          </cell>
        </row>
        <row r="13661">
          <cell r="B13661" t="str">
            <v>V01032</v>
          </cell>
          <cell r="C13661" t="str">
            <v>Giấy ráp</v>
          </cell>
          <cell r="D13661" t="str">
            <v>tờ</v>
          </cell>
          <cell r="E13661">
            <v>0.5</v>
          </cell>
          <cell r="F13661">
            <v>8100</v>
          </cell>
          <cell r="G13661">
            <v>1</v>
          </cell>
          <cell r="H13661">
            <v>4050</v>
          </cell>
        </row>
        <row r="13662">
          <cell r="B13662" t="str">
            <v>V04247</v>
          </cell>
          <cell r="C13662" t="str">
            <v>Giẻ lau</v>
          </cell>
          <cell r="D13662" t="str">
            <v>kg</v>
          </cell>
          <cell r="E13662">
            <v>0.1</v>
          </cell>
          <cell r="F13662">
            <v>5000</v>
          </cell>
          <cell r="G13662">
            <v>1</v>
          </cell>
          <cell r="H13662">
            <v>500</v>
          </cell>
        </row>
        <row r="13663">
          <cell r="C13663" t="str">
            <v>Cộng</v>
          </cell>
          <cell r="H13663">
            <v>30710</v>
          </cell>
        </row>
        <row r="13664">
          <cell r="C13664" t="str">
            <v>b) Nhân công</v>
          </cell>
          <cell r="H13664">
            <v>477840</v>
          </cell>
        </row>
        <row r="13665">
          <cell r="B13665" t="str">
            <v>N2357</v>
          </cell>
          <cell r="C13665" t="str">
            <v>Nhân công bậc 3,5/7 - Nhóm 2</v>
          </cell>
          <cell r="D13665" t="str">
            <v>công</v>
          </cell>
          <cell r="E13665">
            <v>1.32</v>
          </cell>
          <cell r="F13665">
            <v>362000</v>
          </cell>
          <cell r="G13665">
            <v>1</v>
          </cell>
          <cell r="H13665">
            <v>477840</v>
          </cell>
        </row>
        <row r="13666">
          <cell r="C13666" t="str">
            <v>c) Máy thi công</v>
          </cell>
          <cell r="H13666">
            <v>1515.7715000000001</v>
          </cell>
        </row>
        <row r="13667">
          <cell r="B13667" t="str">
            <v>M112.1701</v>
          </cell>
          <cell r="C13667" t="str">
            <v>Máy khoan điện cầm tay 0,62kW</v>
          </cell>
          <cell r="D13667" t="str">
            <v>ca</v>
          </cell>
          <cell r="E13667">
            <v>0.1</v>
          </cell>
          <cell r="F13667">
            <v>15157.715</v>
          </cell>
          <cell r="G13667">
            <v>1</v>
          </cell>
          <cell r="H13667">
            <v>1515.7715000000001</v>
          </cell>
        </row>
        <row r="13668">
          <cell r="B13668" t="str">
            <v>T2.7013</v>
          </cell>
          <cell r="C13668" t="str">
            <v>Lắp đặt dây cái (10m)</v>
          </cell>
          <cell r="D13668" t="str">
            <v>10m</v>
          </cell>
          <cell r="E13668">
            <v>1</v>
          </cell>
          <cell r="I13668">
            <v>43272.79069767442</v>
          </cell>
          <cell r="J13668">
            <v>905000</v>
          </cell>
          <cell r="K13668">
            <v>0</v>
          </cell>
        </row>
        <row r="13669">
          <cell r="C13669" t="str">
            <v>a) Vật liệu</v>
          </cell>
          <cell r="H13669">
            <v>43272.79069767442</v>
          </cell>
        </row>
        <row r="13670">
          <cell r="B13670" t="str">
            <v>V02294</v>
          </cell>
          <cell r="C13670" t="str">
            <v>Sơn màu</v>
          </cell>
          <cell r="D13670" t="str">
            <v>kg</v>
          </cell>
          <cell r="E13670">
            <v>0.2</v>
          </cell>
          <cell r="F13670">
            <v>130800</v>
          </cell>
          <cell r="G13670">
            <v>1</v>
          </cell>
          <cell r="H13670">
            <v>26160</v>
          </cell>
        </row>
        <row r="13671">
          <cell r="B13671" t="str">
            <v>V46600</v>
          </cell>
          <cell r="C13671" t="str">
            <v>Xăng A92</v>
          </cell>
          <cell r="D13671" t="str">
            <v>kg</v>
          </cell>
          <cell r="E13671">
            <v>0.5</v>
          </cell>
          <cell r="F13671">
            <v>25325.581395348836</v>
          </cell>
          <cell r="G13671">
            <v>1</v>
          </cell>
          <cell r="H13671">
            <v>12662.790697674418</v>
          </cell>
        </row>
        <row r="13672">
          <cell r="B13672" t="str">
            <v>V01032</v>
          </cell>
          <cell r="C13672" t="str">
            <v>Giấy ráp</v>
          </cell>
          <cell r="D13672" t="str">
            <v>tờ</v>
          </cell>
          <cell r="E13672">
            <v>0.5</v>
          </cell>
          <cell r="F13672">
            <v>8100</v>
          </cell>
          <cell r="G13672">
            <v>1</v>
          </cell>
          <cell r="H13672">
            <v>4050</v>
          </cell>
        </row>
        <row r="13673">
          <cell r="B13673" t="str">
            <v>V04247</v>
          </cell>
          <cell r="C13673" t="str">
            <v>Giẻ lau</v>
          </cell>
          <cell r="D13673" t="str">
            <v>kg</v>
          </cell>
          <cell r="E13673">
            <v>0.08</v>
          </cell>
          <cell r="F13673">
            <v>5000</v>
          </cell>
          <cell r="G13673">
            <v>1</v>
          </cell>
          <cell r="H13673">
            <v>400</v>
          </cell>
        </row>
        <row r="13674">
          <cell r="C13674" t="str">
            <v>Cộng</v>
          </cell>
          <cell r="H13674">
            <v>43272.79069767442</v>
          </cell>
        </row>
        <row r="13675">
          <cell r="C13675" t="str">
            <v>b) Nhân công</v>
          </cell>
          <cell r="H13675">
            <v>905000</v>
          </cell>
        </row>
        <row r="13676">
          <cell r="B13676" t="str">
            <v>N2357</v>
          </cell>
          <cell r="C13676" t="str">
            <v>Nhân công bậc 3,5/7 - Nhóm 2</v>
          </cell>
          <cell r="D13676" t="str">
            <v>công</v>
          </cell>
          <cell r="E13676">
            <v>2.5</v>
          </cell>
          <cell r="F13676">
            <v>362000</v>
          </cell>
          <cell r="G13676">
            <v>1</v>
          </cell>
          <cell r="H13676">
            <v>905000</v>
          </cell>
        </row>
        <row r="13677">
          <cell r="B13677" t="str">
            <v>T2.7021</v>
          </cell>
          <cell r="C13677" t="str">
            <v>Lắp đặt Acqui (10 bình)</v>
          </cell>
          <cell r="D13677" t="str">
            <v>10 bình</v>
          </cell>
          <cell r="E13677">
            <v>1</v>
          </cell>
          <cell r="I13677">
            <v>65085.58139534884</v>
          </cell>
          <cell r="J13677">
            <v>1799759.2105263157</v>
          </cell>
          <cell r="K13677">
            <v>0</v>
          </cell>
        </row>
        <row r="13678">
          <cell r="C13678" t="str">
            <v>a) Vật liệu</v>
          </cell>
          <cell r="H13678">
            <v>65085.58139534884</v>
          </cell>
        </row>
        <row r="13679">
          <cell r="B13679" t="str">
            <v>V24281</v>
          </cell>
          <cell r="C13679" t="str">
            <v>Sơn chống ăn mòn</v>
          </cell>
          <cell r="D13679" t="str">
            <v>kg</v>
          </cell>
          <cell r="E13679">
            <v>0.2</v>
          </cell>
          <cell r="F13679">
            <v>92800</v>
          </cell>
          <cell r="G13679">
            <v>1</v>
          </cell>
          <cell r="H13679">
            <v>18560</v>
          </cell>
        </row>
        <row r="13680">
          <cell r="B13680" t="str">
            <v>V46600</v>
          </cell>
          <cell r="C13680" t="str">
            <v>Xăng A92</v>
          </cell>
          <cell r="D13680" t="str">
            <v>kg</v>
          </cell>
          <cell r="E13680">
            <v>1</v>
          </cell>
          <cell r="F13680">
            <v>25325.581395348836</v>
          </cell>
          <cell r="G13680">
            <v>1</v>
          </cell>
          <cell r="H13680">
            <v>25325.581395348836</v>
          </cell>
        </row>
        <row r="13681">
          <cell r="B13681" t="str">
            <v>V01032</v>
          </cell>
          <cell r="C13681" t="str">
            <v>Giấy ráp</v>
          </cell>
          <cell r="D13681" t="str">
            <v>tờ</v>
          </cell>
          <cell r="E13681">
            <v>2</v>
          </cell>
          <cell r="F13681">
            <v>8100</v>
          </cell>
          <cell r="G13681">
            <v>1</v>
          </cell>
          <cell r="H13681">
            <v>16200</v>
          </cell>
        </row>
        <row r="13682">
          <cell r="B13682" t="str">
            <v>V04247</v>
          </cell>
          <cell r="C13682" t="str">
            <v>Giẻ lau</v>
          </cell>
          <cell r="D13682" t="str">
            <v>kg</v>
          </cell>
          <cell r="E13682">
            <v>1</v>
          </cell>
          <cell r="F13682">
            <v>5000</v>
          </cell>
          <cell r="G13682">
            <v>1</v>
          </cell>
          <cell r="H13682">
            <v>5000</v>
          </cell>
        </row>
        <row r="13683">
          <cell r="C13683" t="str">
            <v>Cộng</v>
          </cell>
          <cell r="H13683">
            <v>65085.58139534884</v>
          </cell>
        </row>
        <row r="13684">
          <cell r="C13684" t="str">
            <v>b) Nhân công</v>
          </cell>
          <cell r="H13684">
            <v>1799759.2105263157</v>
          </cell>
        </row>
        <row r="13685">
          <cell r="B13685" t="str">
            <v>N2407</v>
          </cell>
          <cell r="C13685" t="str">
            <v>Nhân công bậc 4,0/7 - Nhóm 2</v>
          </cell>
          <cell r="D13685" t="str">
            <v>công</v>
          </cell>
          <cell r="E13685">
            <v>4.58</v>
          </cell>
          <cell r="F13685">
            <v>392960.52631578944</v>
          </cell>
          <cell r="G13685">
            <v>1</v>
          </cell>
          <cell r="H13685">
            <v>1799759.2105263157</v>
          </cell>
        </row>
        <row r="13686">
          <cell r="B13686" t="str">
            <v>T2.7022</v>
          </cell>
          <cell r="C13686" t="str">
            <v>Lắp đặt nạp điện Acqui đã lắp cực (hệ thống)</v>
          </cell>
          <cell r="D13686" t="str">
            <v>hệ thống</v>
          </cell>
          <cell r="E13686">
            <v>1</v>
          </cell>
          <cell r="I13686">
            <v>213700</v>
          </cell>
          <cell r="J13686">
            <v>9431052.6315789465</v>
          </cell>
          <cell r="K13686">
            <v>0</v>
          </cell>
        </row>
        <row r="13687">
          <cell r="C13687" t="str">
            <v>a) Vật liệu</v>
          </cell>
          <cell r="H13687">
            <v>213700</v>
          </cell>
        </row>
        <row r="13688">
          <cell r="B13688" t="str">
            <v>V09534</v>
          </cell>
          <cell r="C13688" t="str">
            <v>Năng lượng điện</v>
          </cell>
          <cell r="D13688" t="str">
            <v>kWh</v>
          </cell>
          <cell r="E13688">
            <v>100</v>
          </cell>
          <cell r="F13688">
            <v>1987</v>
          </cell>
          <cell r="G13688">
            <v>1</v>
          </cell>
          <cell r="H13688">
            <v>198700</v>
          </cell>
        </row>
        <row r="13689">
          <cell r="B13689" t="str">
            <v>V04247</v>
          </cell>
          <cell r="C13689" t="str">
            <v>Giẻ lau</v>
          </cell>
          <cell r="D13689" t="str">
            <v>kg</v>
          </cell>
          <cell r="E13689">
            <v>3</v>
          </cell>
          <cell r="F13689">
            <v>5000</v>
          </cell>
          <cell r="G13689">
            <v>1</v>
          </cell>
          <cell r="H13689">
            <v>15000</v>
          </cell>
        </row>
        <row r="13690">
          <cell r="C13690" t="str">
            <v>Cộng</v>
          </cell>
          <cell r="H13690">
            <v>213700</v>
          </cell>
        </row>
        <row r="13691">
          <cell r="C13691" t="str">
            <v>b) Nhân công</v>
          </cell>
          <cell r="H13691">
            <v>9431052.6315789465</v>
          </cell>
        </row>
        <row r="13692">
          <cell r="B13692" t="str">
            <v>N2407</v>
          </cell>
          <cell r="C13692" t="str">
            <v>Nhân công bậc 4,0/7 - Nhóm 2</v>
          </cell>
          <cell r="D13692" t="str">
            <v>công</v>
          </cell>
          <cell r="E13692">
            <v>24</v>
          </cell>
          <cell r="F13692">
            <v>392960.52631578944</v>
          </cell>
          <cell r="G13692">
            <v>1</v>
          </cell>
          <cell r="H13692">
            <v>9431052.6315789465</v>
          </cell>
        </row>
        <row r="13693">
          <cell r="B13693" t="str">
            <v>T2.7023</v>
          </cell>
          <cell r="C13693" t="str">
            <v>Lắp đặt tủ chỉnh lưu</v>
          </cell>
          <cell r="D13693" t="str">
            <v>tủ</v>
          </cell>
          <cell r="E13693">
            <v>1</v>
          </cell>
          <cell r="I13693">
            <v>10450</v>
          </cell>
          <cell r="J13693">
            <v>2888259.8684210521</v>
          </cell>
          <cell r="K13693">
            <v>165166.80666666667</v>
          </cell>
        </row>
        <row r="13694">
          <cell r="C13694" t="str">
            <v>a) Vật liệu</v>
          </cell>
          <cell r="H13694">
            <v>10450</v>
          </cell>
        </row>
        <row r="13695">
          <cell r="B13695" t="str">
            <v>V04247</v>
          </cell>
          <cell r="C13695" t="str">
            <v>Giẻ lau</v>
          </cell>
          <cell r="D13695" t="str">
            <v>kg</v>
          </cell>
          <cell r="E13695">
            <v>0.5</v>
          </cell>
          <cell r="F13695">
            <v>5000</v>
          </cell>
          <cell r="G13695">
            <v>1</v>
          </cell>
          <cell r="H13695">
            <v>2500</v>
          </cell>
        </row>
        <row r="13696">
          <cell r="B13696" t="str">
            <v>V09505</v>
          </cell>
          <cell r="C13696" t="str">
            <v>Cồn công nghiệp</v>
          </cell>
          <cell r="D13696" t="str">
            <v>kg</v>
          </cell>
          <cell r="E13696">
            <v>0.5</v>
          </cell>
          <cell r="F13696">
            <v>14000</v>
          </cell>
          <cell r="G13696">
            <v>1</v>
          </cell>
          <cell r="H13696">
            <v>7000</v>
          </cell>
        </row>
        <row r="13697">
          <cell r="B13697" t="str">
            <v>Z999</v>
          </cell>
          <cell r="C13697" t="str">
            <v>Vật liệu khác</v>
          </cell>
          <cell r="D13697" t="str">
            <v>%</v>
          </cell>
          <cell r="E13697">
            <v>10</v>
          </cell>
          <cell r="F13697">
            <v>9500</v>
          </cell>
          <cell r="H13697">
            <v>950</v>
          </cell>
        </row>
        <row r="13698">
          <cell r="C13698" t="str">
            <v>Cộng</v>
          </cell>
          <cell r="H13698">
            <v>10450</v>
          </cell>
        </row>
        <row r="13699">
          <cell r="C13699" t="str">
            <v>b) Nhân công</v>
          </cell>
          <cell r="H13699">
            <v>2888259.8684210521</v>
          </cell>
        </row>
        <row r="13700">
          <cell r="B13700" t="str">
            <v>N2407</v>
          </cell>
          <cell r="C13700" t="str">
            <v>Nhân công bậc 4,0/7 - Nhóm 2</v>
          </cell>
          <cell r="D13700" t="str">
            <v>công</v>
          </cell>
          <cell r="E13700">
            <v>7.35</v>
          </cell>
          <cell r="F13700">
            <v>392960.52631578944</v>
          </cell>
          <cell r="G13700">
            <v>1</v>
          </cell>
          <cell r="H13700">
            <v>2888259.8684210521</v>
          </cell>
        </row>
        <row r="13701">
          <cell r="C13701" t="str">
            <v>c) Máy thi công</v>
          </cell>
          <cell r="H13701">
            <v>165166.80666666667</v>
          </cell>
        </row>
        <row r="13702">
          <cell r="B13702" t="str">
            <v>M102.1805</v>
          </cell>
          <cell r="C13702" t="str">
            <v>Xe nâng 2T</v>
          </cell>
          <cell r="D13702" t="str">
            <v>ca</v>
          </cell>
          <cell r="E13702">
            <v>0.2</v>
          </cell>
          <cell r="F13702">
            <v>825834.03333333333</v>
          </cell>
          <cell r="G13702">
            <v>1</v>
          </cell>
          <cell r="H13702">
            <v>165166.80666666667</v>
          </cell>
        </row>
        <row r="13703">
          <cell r="B13703" t="str">
            <v>T2.7024</v>
          </cell>
          <cell r="C13703" t="str">
            <v>Lắp đặt tủ nghịch lưu</v>
          </cell>
          <cell r="D13703" t="str">
            <v>tủ</v>
          </cell>
          <cell r="E13703">
            <v>1</v>
          </cell>
          <cell r="I13703">
            <v>10450</v>
          </cell>
          <cell r="J13703">
            <v>2310607.8947368418</v>
          </cell>
          <cell r="K13703">
            <v>165166.80666666667</v>
          </cell>
        </row>
        <row r="13704">
          <cell r="C13704" t="str">
            <v>a) Vật liệu</v>
          </cell>
          <cell r="H13704">
            <v>10450</v>
          </cell>
        </row>
        <row r="13705">
          <cell r="B13705" t="str">
            <v>V04247</v>
          </cell>
          <cell r="C13705" t="str">
            <v>Giẻ lau</v>
          </cell>
          <cell r="D13705" t="str">
            <v>kg</v>
          </cell>
          <cell r="E13705">
            <v>0.5</v>
          </cell>
          <cell r="F13705">
            <v>5000</v>
          </cell>
          <cell r="G13705">
            <v>1</v>
          </cell>
          <cell r="H13705">
            <v>2500</v>
          </cell>
        </row>
        <row r="13706">
          <cell r="B13706" t="str">
            <v>V09505</v>
          </cell>
          <cell r="C13706" t="str">
            <v>Cồn công nghiệp</v>
          </cell>
          <cell r="D13706" t="str">
            <v>kg</v>
          </cell>
          <cell r="E13706">
            <v>0.5</v>
          </cell>
          <cell r="F13706">
            <v>14000</v>
          </cell>
          <cell r="G13706">
            <v>1</v>
          </cell>
          <cell r="H13706">
            <v>7000</v>
          </cell>
        </row>
        <row r="13707">
          <cell r="B13707" t="str">
            <v>Z999</v>
          </cell>
          <cell r="C13707" t="str">
            <v>Vật liệu khác</v>
          </cell>
          <cell r="D13707" t="str">
            <v>%</v>
          </cell>
          <cell r="E13707">
            <v>10</v>
          </cell>
          <cell r="F13707">
            <v>9500</v>
          </cell>
          <cell r="H13707">
            <v>950</v>
          </cell>
        </row>
        <row r="13708">
          <cell r="C13708" t="str">
            <v>Cộng</v>
          </cell>
          <cell r="H13708">
            <v>10450</v>
          </cell>
        </row>
        <row r="13709">
          <cell r="C13709" t="str">
            <v>b) Nhân công</v>
          </cell>
          <cell r="H13709">
            <v>2310607.8947368418</v>
          </cell>
        </row>
        <row r="13710">
          <cell r="B13710" t="str">
            <v>N2407</v>
          </cell>
          <cell r="C13710" t="str">
            <v>Nhân công bậc 4,0/7 - Nhóm 2</v>
          </cell>
          <cell r="D13710" t="str">
            <v>công</v>
          </cell>
          <cell r="E13710">
            <v>5.88</v>
          </cell>
          <cell r="F13710">
            <v>392960.52631578944</v>
          </cell>
          <cell r="G13710">
            <v>1</v>
          </cell>
          <cell r="H13710">
            <v>2310607.8947368418</v>
          </cell>
        </row>
        <row r="13711">
          <cell r="C13711" t="str">
            <v>c) Máy thi công</v>
          </cell>
          <cell r="H13711">
            <v>165166.80666666667</v>
          </cell>
        </row>
        <row r="13712">
          <cell r="B13712" t="str">
            <v>M102.1805</v>
          </cell>
          <cell r="C13712" t="str">
            <v>Xe nâng 2T</v>
          </cell>
          <cell r="D13712" t="str">
            <v>ca</v>
          </cell>
          <cell r="E13712">
            <v>0.2</v>
          </cell>
          <cell r="F13712">
            <v>825834.03333333333</v>
          </cell>
          <cell r="G13712">
            <v>1</v>
          </cell>
          <cell r="H13712">
            <v>165166.80666666667</v>
          </cell>
        </row>
        <row r="13713">
          <cell r="B13713" t="str">
            <v>T2.8101</v>
          </cell>
          <cell r="C13713" t="str">
            <v>Lắp đặt tổ máy phát điện</v>
          </cell>
          <cell r="D13713" t="str">
            <v>tấn</v>
          </cell>
          <cell r="E13713">
            <v>1</v>
          </cell>
          <cell r="I13713">
            <v>396420.19767441862</v>
          </cell>
          <cell r="J13713">
            <v>2239875</v>
          </cell>
          <cell r="K13713">
            <v>23932.457500000004</v>
          </cell>
        </row>
        <row r="13714">
          <cell r="C13714" t="str">
            <v>a) Vật liệu</v>
          </cell>
          <cell r="H13714">
            <v>396420.19767441862</v>
          </cell>
        </row>
        <row r="13715">
          <cell r="B13715" t="str">
            <v>V04237</v>
          </cell>
          <cell r="C13715" t="str">
            <v>Dầu nhờn</v>
          </cell>
          <cell r="D13715" t="str">
            <v>kg</v>
          </cell>
          <cell r="E13715">
            <v>5</v>
          </cell>
          <cell r="F13715">
            <v>31232.558139534885</v>
          </cell>
          <cell r="G13715">
            <v>1</v>
          </cell>
          <cell r="H13715">
            <v>156162.79069767444</v>
          </cell>
        </row>
        <row r="13716">
          <cell r="B13716" t="str">
            <v>V00245</v>
          </cell>
          <cell r="C13716" t="str">
            <v>Dầu diezel</v>
          </cell>
          <cell r="D13716" t="str">
            <v>kg</v>
          </cell>
          <cell r="E13716">
            <v>2</v>
          </cell>
          <cell r="F13716">
            <v>31232.558139534885</v>
          </cell>
          <cell r="G13716">
            <v>1</v>
          </cell>
          <cell r="H13716">
            <v>62465.116279069771</v>
          </cell>
        </row>
        <row r="13717">
          <cell r="B13717" t="str">
            <v>V09670</v>
          </cell>
          <cell r="C13717" t="str">
            <v>Thép lá D1mm</v>
          </cell>
          <cell r="D13717" t="str">
            <v>kg</v>
          </cell>
          <cell r="E13717">
            <v>10</v>
          </cell>
          <cell r="F13717">
            <v>13670</v>
          </cell>
          <cell r="G13717">
            <v>1</v>
          </cell>
          <cell r="H13717">
            <v>136700</v>
          </cell>
        </row>
        <row r="13718">
          <cell r="B13718" t="str">
            <v>V35556</v>
          </cell>
          <cell r="C13718" t="str">
            <v>Que hàn điện D4</v>
          </cell>
          <cell r="D13718" t="str">
            <v>kg</v>
          </cell>
          <cell r="E13718">
            <v>0.2</v>
          </cell>
          <cell r="F13718">
            <v>19800</v>
          </cell>
          <cell r="G13718">
            <v>1</v>
          </cell>
          <cell r="H13718">
            <v>3960</v>
          </cell>
        </row>
        <row r="13719">
          <cell r="B13719" t="str">
            <v>V46602</v>
          </cell>
          <cell r="C13719" t="str">
            <v>Đồng lá 0,5mm</v>
          </cell>
          <cell r="D13719" t="str">
            <v>kg</v>
          </cell>
          <cell r="E13719">
            <v>0.05</v>
          </cell>
          <cell r="F13719">
            <v>264500</v>
          </cell>
          <cell r="G13719">
            <v>1</v>
          </cell>
          <cell r="H13719">
            <v>13225</v>
          </cell>
        </row>
        <row r="13720">
          <cell r="B13720" t="str">
            <v>V09505</v>
          </cell>
          <cell r="C13720" t="str">
            <v>Cồn công nghiệp</v>
          </cell>
          <cell r="D13720" t="str">
            <v>kg</v>
          </cell>
          <cell r="E13720">
            <v>0.01</v>
          </cell>
          <cell r="F13720">
            <v>14000</v>
          </cell>
          <cell r="G13720">
            <v>1</v>
          </cell>
          <cell r="H13720">
            <v>140</v>
          </cell>
        </row>
        <row r="13721">
          <cell r="B13721" t="str">
            <v>V09640</v>
          </cell>
          <cell r="C13721" t="str">
            <v>Amiăng tấm</v>
          </cell>
          <cell r="D13721" t="str">
            <v>m2</v>
          </cell>
          <cell r="E13721">
            <v>0.1</v>
          </cell>
          <cell r="F13721">
            <v>41600</v>
          </cell>
          <cell r="G13721">
            <v>1</v>
          </cell>
          <cell r="H13721">
            <v>4160</v>
          </cell>
        </row>
        <row r="13722">
          <cell r="B13722" t="str">
            <v>V46600</v>
          </cell>
          <cell r="C13722" t="str">
            <v>Xăng A92</v>
          </cell>
          <cell r="D13722" t="str">
            <v>kg</v>
          </cell>
          <cell r="E13722">
            <v>0.5</v>
          </cell>
          <cell r="F13722">
            <v>25325.581395348836</v>
          </cell>
          <cell r="G13722">
            <v>1</v>
          </cell>
          <cell r="H13722">
            <v>12662.790697674418</v>
          </cell>
        </row>
        <row r="13723">
          <cell r="B13723" t="str">
            <v>V09757</v>
          </cell>
          <cell r="C13723" t="str">
            <v>Mỡ YOC</v>
          </cell>
          <cell r="D13723" t="str">
            <v>kg</v>
          </cell>
          <cell r="E13723">
            <v>0.5</v>
          </cell>
          <cell r="F13723">
            <v>13889</v>
          </cell>
          <cell r="G13723">
            <v>1</v>
          </cell>
          <cell r="H13723">
            <v>6944.5</v>
          </cell>
        </row>
        <row r="13724">
          <cell r="C13724" t="str">
            <v>Cộng</v>
          </cell>
          <cell r="H13724">
            <v>396420.19767441862</v>
          </cell>
        </row>
        <row r="13725">
          <cell r="C13725" t="str">
            <v>b) Nhân công</v>
          </cell>
          <cell r="H13725">
            <v>2239875</v>
          </cell>
        </row>
        <row r="13726">
          <cell r="B13726" t="str">
            <v>N2407</v>
          </cell>
          <cell r="C13726" t="str">
            <v>Nhân công bậc 4,0/7 - Nhóm 2</v>
          </cell>
          <cell r="D13726" t="str">
            <v>công</v>
          </cell>
          <cell r="E13726">
            <v>5.7</v>
          </cell>
          <cell r="F13726">
            <v>392960.52631578944</v>
          </cell>
          <cell r="G13726">
            <v>1</v>
          </cell>
          <cell r="H13726">
            <v>2239875</v>
          </cell>
        </row>
        <row r="13727">
          <cell r="C13727" t="str">
            <v>c) Máy thi công</v>
          </cell>
          <cell r="H13727">
            <v>23932.457500000004</v>
          </cell>
        </row>
        <row r="13728">
          <cell r="B13728" t="str">
            <v>M112.4002</v>
          </cell>
          <cell r="C13728" t="str">
            <v>Máy hàn 14kW</v>
          </cell>
          <cell r="D13728" t="str">
            <v>ca</v>
          </cell>
          <cell r="E13728">
            <v>0.05</v>
          </cell>
          <cell r="F13728">
            <v>478649.15</v>
          </cell>
          <cell r="G13728">
            <v>1</v>
          </cell>
          <cell r="H13728">
            <v>23932.457500000004</v>
          </cell>
        </row>
        <row r="13729">
          <cell r="B13729" t="str">
            <v>T2.8201</v>
          </cell>
          <cell r="C13729" t="str">
            <v>Lắp đặt động cơ điện không đồng bộ 1,7kW</v>
          </cell>
          <cell r="D13729" t="str">
            <v>cái</v>
          </cell>
          <cell r="E13729">
            <v>1</v>
          </cell>
          <cell r="I13729">
            <v>26422.916279069766</v>
          </cell>
          <cell r="J13729">
            <v>353664.4736842105</v>
          </cell>
          <cell r="K13729">
            <v>0</v>
          </cell>
        </row>
        <row r="13730">
          <cell r="C13730" t="str">
            <v>a) Vật liệu</v>
          </cell>
          <cell r="H13730">
            <v>26422.916279069766</v>
          </cell>
        </row>
        <row r="13731">
          <cell r="B13731" t="str">
            <v>V46600</v>
          </cell>
          <cell r="C13731" t="str">
            <v>Xăng A92</v>
          </cell>
          <cell r="D13731" t="str">
            <v>kg</v>
          </cell>
          <cell r="E13731">
            <v>0.2</v>
          </cell>
          <cell r="F13731">
            <v>25325.581395348836</v>
          </cell>
          <cell r="G13731">
            <v>1</v>
          </cell>
          <cell r="H13731">
            <v>5065.1162790697672</v>
          </cell>
        </row>
        <row r="13732">
          <cell r="B13732" t="str">
            <v>V09757</v>
          </cell>
          <cell r="C13732" t="str">
            <v>Mỡ YOC</v>
          </cell>
          <cell r="D13732" t="str">
            <v>kg</v>
          </cell>
          <cell r="E13732">
            <v>0.2</v>
          </cell>
          <cell r="F13732">
            <v>13889</v>
          </cell>
          <cell r="G13732">
            <v>1</v>
          </cell>
          <cell r="H13732">
            <v>2777.8</v>
          </cell>
        </row>
        <row r="13733">
          <cell r="B13733" t="str">
            <v>V02294</v>
          </cell>
          <cell r="C13733" t="str">
            <v>Sơn màu</v>
          </cell>
          <cell r="D13733" t="str">
            <v>kg</v>
          </cell>
          <cell r="E13733">
            <v>0.1</v>
          </cell>
          <cell r="F13733">
            <v>130800</v>
          </cell>
          <cell r="G13733">
            <v>1</v>
          </cell>
          <cell r="H13733">
            <v>13080</v>
          </cell>
        </row>
        <row r="13734">
          <cell r="B13734" t="str">
            <v>V78619</v>
          </cell>
          <cell r="C13734" t="str">
            <v>Băng ni lông</v>
          </cell>
          <cell r="D13734" t="str">
            <v>cuộn</v>
          </cell>
          <cell r="E13734">
            <v>0.3</v>
          </cell>
          <cell r="F13734">
            <v>5000</v>
          </cell>
          <cell r="G13734">
            <v>1</v>
          </cell>
          <cell r="H13734">
            <v>1500</v>
          </cell>
        </row>
        <row r="13735">
          <cell r="B13735" t="str">
            <v>V09758</v>
          </cell>
          <cell r="C13735" t="str">
            <v>Vải trắng mộc 0,8m</v>
          </cell>
          <cell r="D13735" t="str">
            <v>m</v>
          </cell>
          <cell r="E13735">
            <v>0.5</v>
          </cell>
          <cell r="F13735">
            <v>8000</v>
          </cell>
          <cell r="G13735">
            <v>1</v>
          </cell>
          <cell r="H13735">
            <v>4000</v>
          </cell>
        </row>
        <row r="13736">
          <cell r="C13736" t="str">
            <v>Cộng</v>
          </cell>
          <cell r="H13736">
            <v>26422.916279069766</v>
          </cell>
        </row>
        <row r="13737">
          <cell r="C13737" t="str">
            <v>b) Nhân công</v>
          </cell>
          <cell r="H13737">
            <v>353664.4736842105</v>
          </cell>
        </row>
        <row r="13738">
          <cell r="B13738" t="str">
            <v>N2407</v>
          </cell>
          <cell r="C13738" t="str">
            <v>Nhân công bậc 4,0/7 - Nhóm 2</v>
          </cell>
          <cell r="D13738" t="str">
            <v>công</v>
          </cell>
          <cell r="E13738">
            <v>0.9</v>
          </cell>
          <cell r="F13738">
            <v>392960.52631578944</v>
          </cell>
          <cell r="G13738">
            <v>1</v>
          </cell>
          <cell r="H13738">
            <v>353664.4736842105</v>
          </cell>
        </row>
        <row r="13739">
          <cell r="B13739" t="str">
            <v>T2.8202</v>
          </cell>
          <cell r="C13739" t="str">
            <v>Lắp đặt động cơ điện không đồng bộ 4,5kW</v>
          </cell>
          <cell r="D13739" t="str">
            <v>cái</v>
          </cell>
          <cell r="E13739">
            <v>1</v>
          </cell>
          <cell r="I13739">
            <v>26422.916279069766</v>
          </cell>
          <cell r="J13739">
            <v>707328.94736842101</v>
          </cell>
          <cell r="K13739">
            <v>0</v>
          </cell>
        </row>
        <row r="13740">
          <cell r="C13740" t="str">
            <v>a) Vật liệu</v>
          </cell>
          <cell r="H13740">
            <v>26422.916279069766</v>
          </cell>
        </row>
        <row r="13741">
          <cell r="B13741" t="str">
            <v>V46600</v>
          </cell>
          <cell r="C13741" t="str">
            <v>Xăng A92</v>
          </cell>
          <cell r="D13741" t="str">
            <v>kg</v>
          </cell>
          <cell r="E13741">
            <v>0.2</v>
          </cell>
          <cell r="F13741">
            <v>25325.581395348836</v>
          </cell>
          <cell r="G13741">
            <v>1</v>
          </cell>
          <cell r="H13741">
            <v>5065.1162790697672</v>
          </cell>
        </row>
        <row r="13742">
          <cell r="B13742" t="str">
            <v>V09757</v>
          </cell>
          <cell r="C13742" t="str">
            <v>Mỡ YOC</v>
          </cell>
          <cell r="D13742" t="str">
            <v>kg</v>
          </cell>
          <cell r="E13742">
            <v>0.2</v>
          </cell>
          <cell r="F13742">
            <v>13889</v>
          </cell>
          <cell r="G13742">
            <v>1</v>
          </cell>
          <cell r="H13742">
            <v>2777.8</v>
          </cell>
        </row>
        <row r="13743">
          <cell r="B13743" t="str">
            <v>V02294</v>
          </cell>
          <cell r="C13743" t="str">
            <v>Sơn màu</v>
          </cell>
          <cell r="D13743" t="str">
            <v>kg</v>
          </cell>
          <cell r="E13743">
            <v>0.1</v>
          </cell>
          <cell r="F13743">
            <v>130800</v>
          </cell>
          <cell r="G13743">
            <v>1</v>
          </cell>
          <cell r="H13743">
            <v>13080</v>
          </cell>
        </row>
        <row r="13744">
          <cell r="B13744" t="str">
            <v>V78619</v>
          </cell>
          <cell r="C13744" t="str">
            <v>Băng ni lông</v>
          </cell>
          <cell r="D13744" t="str">
            <v>cuộn</v>
          </cell>
          <cell r="E13744">
            <v>0.3</v>
          </cell>
          <cell r="F13744">
            <v>5000</v>
          </cell>
          <cell r="G13744">
            <v>1</v>
          </cell>
          <cell r="H13744">
            <v>1500</v>
          </cell>
        </row>
        <row r="13745">
          <cell r="B13745" t="str">
            <v>V09758</v>
          </cell>
          <cell r="C13745" t="str">
            <v>Vải trắng mộc 0,8m</v>
          </cell>
          <cell r="D13745" t="str">
            <v>m</v>
          </cell>
          <cell r="E13745">
            <v>0.5</v>
          </cell>
          <cell r="F13745">
            <v>8000</v>
          </cell>
          <cell r="G13745">
            <v>1</v>
          </cell>
          <cell r="H13745">
            <v>4000</v>
          </cell>
        </row>
        <row r="13746">
          <cell r="C13746" t="str">
            <v>Cộng</v>
          </cell>
          <cell r="H13746">
            <v>26422.916279069766</v>
          </cell>
        </row>
        <row r="13747">
          <cell r="C13747" t="str">
            <v>b) Nhân công</v>
          </cell>
          <cell r="H13747">
            <v>707328.94736842101</v>
          </cell>
        </row>
        <row r="13748">
          <cell r="B13748" t="str">
            <v>N2407</v>
          </cell>
          <cell r="C13748" t="str">
            <v>Nhân công bậc 4,0/7 - Nhóm 2</v>
          </cell>
          <cell r="D13748" t="str">
            <v>công</v>
          </cell>
          <cell r="E13748">
            <v>1.8</v>
          </cell>
          <cell r="F13748">
            <v>392960.52631578944</v>
          </cell>
          <cell r="G13748">
            <v>1</v>
          </cell>
          <cell r="H13748">
            <v>707328.94736842101</v>
          </cell>
        </row>
        <row r="13749">
          <cell r="B13749" t="str">
            <v>T2.8203</v>
          </cell>
          <cell r="C13749" t="str">
            <v>Lắp đặt động cơ điện không đồng bộ 7kW</v>
          </cell>
          <cell r="D13749" t="str">
            <v>cái</v>
          </cell>
          <cell r="E13749">
            <v>1</v>
          </cell>
          <cell r="I13749">
            <v>28955.474418604652</v>
          </cell>
          <cell r="J13749">
            <v>864513.15789473685</v>
          </cell>
          <cell r="K13749">
            <v>0</v>
          </cell>
        </row>
        <row r="13750">
          <cell r="C13750" t="str">
            <v>a) Vật liệu</v>
          </cell>
          <cell r="H13750">
            <v>28955.474418604652</v>
          </cell>
        </row>
        <row r="13751">
          <cell r="B13751" t="str">
            <v>V46600</v>
          </cell>
          <cell r="C13751" t="str">
            <v>Xăng A92</v>
          </cell>
          <cell r="D13751" t="str">
            <v>kg</v>
          </cell>
          <cell r="E13751">
            <v>0.3</v>
          </cell>
          <cell r="F13751">
            <v>25325.581395348836</v>
          </cell>
          <cell r="G13751">
            <v>1</v>
          </cell>
          <cell r="H13751">
            <v>7597.6744186046508</v>
          </cell>
        </row>
        <row r="13752">
          <cell r="B13752" t="str">
            <v>V09757</v>
          </cell>
          <cell r="C13752" t="str">
            <v>Mỡ YOC</v>
          </cell>
          <cell r="D13752" t="str">
            <v>kg</v>
          </cell>
          <cell r="E13752">
            <v>0.2</v>
          </cell>
          <cell r="F13752">
            <v>13889</v>
          </cell>
          <cell r="G13752">
            <v>1</v>
          </cell>
          <cell r="H13752">
            <v>2777.8</v>
          </cell>
        </row>
        <row r="13753">
          <cell r="B13753" t="str">
            <v>V02294</v>
          </cell>
          <cell r="C13753" t="str">
            <v>Sơn màu</v>
          </cell>
          <cell r="D13753" t="str">
            <v>kg</v>
          </cell>
          <cell r="E13753">
            <v>0.1</v>
          </cell>
          <cell r="F13753">
            <v>130800</v>
          </cell>
          <cell r="G13753">
            <v>1</v>
          </cell>
          <cell r="H13753">
            <v>13080</v>
          </cell>
        </row>
        <row r="13754">
          <cell r="B13754" t="str">
            <v>V78619</v>
          </cell>
          <cell r="C13754" t="str">
            <v>Băng ni lông</v>
          </cell>
          <cell r="D13754" t="str">
            <v>cuộn</v>
          </cell>
          <cell r="E13754">
            <v>0.3</v>
          </cell>
          <cell r="F13754">
            <v>5000</v>
          </cell>
          <cell r="G13754">
            <v>1</v>
          </cell>
          <cell r="H13754">
            <v>1500</v>
          </cell>
        </row>
        <row r="13755">
          <cell r="B13755" t="str">
            <v>V09758</v>
          </cell>
          <cell r="C13755" t="str">
            <v>Vải trắng mộc 0,8m</v>
          </cell>
          <cell r="D13755" t="str">
            <v>m</v>
          </cell>
          <cell r="E13755">
            <v>0.5</v>
          </cell>
          <cell r="F13755">
            <v>8000</v>
          </cell>
          <cell r="G13755">
            <v>1</v>
          </cell>
          <cell r="H13755">
            <v>4000</v>
          </cell>
        </row>
        <row r="13756">
          <cell r="C13756" t="str">
            <v>Cộng</v>
          </cell>
          <cell r="H13756">
            <v>28955.474418604652</v>
          </cell>
        </row>
        <row r="13757">
          <cell r="C13757" t="str">
            <v>b) Nhân công</v>
          </cell>
          <cell r="H13757">
            <v>864513.15789473685</v>
          </cell>
        </row>
        <row r="13758">
          <cell r="B13758" t="str">
            <v>N2407</v>
          </cell>
          <cell r="C13758" t="str">
            <v>Nhân công bậc 4,0/7 - Nhóm 2</v>
          </cell>
          <cell r="D13758" t="str">
            <v>công</v>
          </cell>
          <cell r="E13758">
            <v>2.2000000000000002</v>
          </cell>
          <cell r="F13758">
            <v>392960.52631578944</v>
          </cell>
          <cell r="G13758">
            <v>1</v>
          </cell>
          <cell r="H13758">
            <v>864513.15789473685</v>
          </cell>
        </row>
        <row r="13759">
          <cell r="B13759" t="str">
            <v>T2.8204</v>
          </cell>
          <cell r="C13759" t="str">
            <v>Lắp đặt động cơ điện không đồng bộ 14kW</v>
          </cell>
          <cell r="D13759" t="str">
            <v>cái</v>
          </cell>
          <cell r="E13759">
            <v>1</v>
          </cell>
          <cell r="I13759">
            <v>31733.274418604651</v>
          </cell>
          <cell r="J13759">
            <v>1100289.4736842103</v>
          </cell>
          <cell r="K13759">
            <v>0</v>
          </cell>
        </row>
        <row r="13760">
          <cell r="C13760" t="str">
            <v>a) Vật liệu</v>
          </cell>
          <cell r="H13760">
            <v>31733.274418604651</v>
          </cell>
        </row>
        <row r="13761">
          <cell r="B13761" t="str">
            <v>V46600</v>
          </cell>
          <cell r="C13761" t="str">
            <v>Xăng A92</v>
          </cell>
          <cell r="D13761" t="str">
            <v>kg</v>
          </cell>
          <cell r="E13761">
            <v>0.3</v>
          </cell>
          <cell r="F13761">
            <v>25325.581395348836</v>
          </cell>
          <cell r="G13761">
            <v>1</v>
          </cell>
          <cell r="H13761">
            <v>7597.6744186046508</v>
          </cell>
        </row>
        <row r="13762">
          <cell r="B13762" t="str">
            <v>V09757</v>
          </cell>
          <cell r="C13762" t="str">
            <v>Mỡ YOC</v>
          </cell>
          <cell r="D13762" t="str">
            <v>kg</v>
          </cell>
          <cell r="E13762">
            <v>0.4</v>
          </cell>
          <cell r="F13762">
            <v>13889</v>
          </cell>
          <cell r="G13762">
            <v>1</v>
          </cell>
          <cell r="H13762">
            <v>5555.6</v>
          </cell>
        </row>
        <row r="13763">
          <cell r="B13763" t="str">
            <v>V02294</v>
          </cell>
          <cell r="C13763" t="str">
            <v>Sơn màu</v>
          </cell>
          <cell r="D13763" t="str">
            <v>kg</v>
          </cell>
          <cell r="E13763">
            <v>0.1</v>
          </cell>
          <cell r="F13763">
            <v>130800</v>
          </cell>
          <cell r="G13763">
            <v>1</v>
          </cell>
          <cell r="H13763">
            <v>13080</v>
          </cell>
        </row>
        <row r="13764">
          <cell r="B13764" t="str">
            <v>V78619</v>
          </cell>
          <cell r="C13764" t="str">
            <v>Băng ni lông</v>
          </cell>
          <cell r="D13764" t="str">
            <v>cuộn</v>
          </cell>
          <cell r="E13764">
            <v>0.3</v>
          </cell>
          <cell r="F13764">
            <v>5000</v>
          </cell>
          <cell r="G13764">
            <v>1</v>
          </cell>
          <cell r="H13764">
            <v>1500</v>
          </cell>
        </row>
        <row r="13765">
          <cell r="B13765" t="str">
            <v>V09758</v>
          </cell>
          <cell r="C13765" t="str">
            <v>Vải trắng mộc 0,8m</v>
          </cell>
          <cell r="D13765" t="str">
            <v>m</v>
          </cell>
          <cell r="E13765">
            <v>0.5</v>
          </cell>
          <cell r="F13765">
            <v>8000</v>
          </cell>
          <cell r="G13765">
            <v>1</v>
          </cell>
          <cell r="H13765">
            <v>4000</v>
          </cell>
        </row>
        <row r="13766">
          <cell r="C13766" t="str">
            <v>Cộng</v>
          </cell>
          <cell r="H13766">
            <v>31733.274418604651</v>
          </cell>
        </row>
        <row r="13767">
          <cell r="C13767" t="str">
            <v>b) Nhân công</v>
          </cell>
          <cell r="H13767">
            <v>1100289.4736842103</v>
          </cell>
        </row>
        <row r="13768">
          <cell r="B13768" t="str">
            <v>N2407</v>
          </cell>
          <cell r="C13768" t="str">
            <v>Nhân công bậc 4,0/7 - Nhóm 2</v>
          </cell>
          <cell r="D13768" t="str">
            <v>công</v>
          </cell>
          <cell r="E13768">
            <v>2.8</v>
          </cell>
          <cell r="F13768">
            <v>392960.52631578944</v>
          </cell>
          <cell r="G13768">
            <v>1</v>
          </cell>
          <cell r="H13768">
            <v>1100289.4736842103</v>
          </cell>
        </row>
        <row r="13769">
          <cell r="B13769" t="str">
            <v>T2.8205</v>
          </cell>
          <cell r="C13769" t="str">
            <v>Lắp đặt động cơ điện không đồng bộ 20kW</v>
          </cell>
          <cell r="D13769" t="str">
            <v>cái</v>
          </cell>
          <cell r="E13769">
            <v>1</v>
          </cell>
          <cell r="I13769">
            <v>37543.632558139536</v>
          </cell>
          <cell r="J13769">
            <v>1375361.8421052629</v>
          </cell>
          <cell r="K13769">
            <v>0</v>
          </cell>
        </row>
        <row r="13770">
          <cell r="C13770" t="str">
            <v>a) Vật liệu</v>
          </cell>
          <cell r="H13770">
            <v>37543.632558139536</v>
          </cell>
        </row>
        <row r="13771">
          <cell r="B13771" t="str">
            <v>V46600</v>
          </cell>
          <cell r="C13771" t="str">
            <v>Xăng A92</v>
          </cell>
          <cell r="D13771" t="str">
            <v>kg</v>
          </cell>
          <cell r="E13771">
            <v>0.4</v>
          </cell>
          <cell r="F13771">
            <v>25325.581395348836</v>
          </cell>
          <cell r="G13771">
            <v>1</v>
          </cell>
          <cell r="H13771">
            <v>10130.232558139534</v>
          </cell>
        </row>
        <row r="13772">
          <cell r="B13772" t="str">
            <v>V09757</v>
          </cell>
          <cell r="C13772" t="str">
            <v>Mỡ YOC</v>
          </cell>
          <cell r="D13772" t="str">
            <v>kg</v>
          </cell>
          <cell r="E13772">
            <v>0.6</v>
          </cell>
          <cell r="F13772">
            <v>13889</v>
          </cell>
          <cell r="G13772">
            <v>1</v>
          </cell>
          <cell r="H13772">
            <v>8333.4</v>
          </cell>
        </row>
        <row r="13773">
          <cell r="B13773" t="str">
            <v>V02294</v>
          </cell>
          <cell r="C13773" t="str">
            <v>Sơn màu</v>
          </cell>
          <cell r="D13773" t="str">
            <v>kg</v>
          </cell>
          <cell r="E13773">
            <v>0.1</v>
          </cell>
          <cell r="F13773">
            <v>130800</v>
          </cell>
          <cell r="G13773">
            <v>1</v>
          </cell>
          <cell r="H13773">
            <v>13080</v>
          </cell>
        </row>
        <row r="13774">
          <cell r="B13774" t="str">
            <v>V78619</v>
          </cell>
          <cell r="C13774" t="str">
            <v>Băng ni lông</v>
          </cell>
          <cell r="D13774" t="str">
            <v>cuộn</v>
          </cell>
          <cell r="E13774">
            <v>0.4</v>
          </cell>
          <cell r="F13774">
            <v>5000</v>
          </cell>
          <cell r="G13774">
            <v>1</v>
          </cell>
          <cell r="H13774">
            <v>2000</v>
          </cell>
        </row>
        <row r="13775">
          <cell r="B13775" t="str">
            <v>V09758</v>
          </cell>
          <cell r="C13775" t="str">
            <v>Vải trắng mộc 0,8m</v>
          </cell>
          <cell r="D13775" t="str">
            <v>m</v>
          </cell>
          <cell r="E13775">
            <v>0.5</v>
          </cell>
          <cell r="F13775">
            <v>8000</v>
          </cell>
          <cell r="G13775">
            <v>1</v>
          </cell>
          <cell r="H13775">
            <v>4000</v>
          </cell>
        </row>
        <row r="13776">
          <cell r="C13776" t="str">
            <v>Cộng</v>
          </cell>
          <cell r="H13776">
            <v>37543.632558139536</v>
          </cell>
        </row>
        <row r="13777">
          <cell r="C13777" t="str">
            <v>b) Nhân công</v>
          </cell>
          <cell r="H13777">
            <v>1375361.8421052629</v>
          </cell>
        </row>
        <row r="13778">
          <cell r="B13778" t="str">
            <v>N2407</v>
          </cell>
          <cell r="C13778" t="str">
            <v>Nhân công bậc 4,0/7 - Nhóm 2</v>
          </cell>
          <cell r="D13778" t="str">
            <v>công</v>
          </cell>
          <cell r="E13778">
            <v>3.5</v>
          </cell>
          <cell r="F13778">
            <v>392960.52631578944</v>
          </cell>
          <cell r="G13778">
            <v>1</v>
          </cell>
          <cell r="H13778">
            <v>1375361.8421052629</v>
          </cell>
        </row>
        <row r="13779">
          <cell r="B13779" t="str">
            <v>T2.8206</v>
          </cell>
          <cell r="C13779" t="str">
            <v>Lắp đặt động cơ điện không đồng bộ 40kW</v>
          </cell>
          <cell r="D13779" t="str">
            <v>cái</v>
          </cell>
          <cell r="E13779">
            <v>1</v>
          </cell>
          <cell r="I13779">
            <v>37543.632558139536</v>
          </cell>
          <cell r="J13779">
            <v>1768322.3684210526</v>
          </cell>
          <cell r="K13779">
            <v>0</v>
          </cell>
        </row>
        <row r="13780">
          <cell r="C13780" t="str">
            <v>a) Vật liệu</v>
          </cell>
          <cell r="H13780">
            <v>37543.632558139536</v>
          </cell>
        </row>
        <row r="13781">
          <cell r="B13781" t="str">
            <v>V46600</v>
          </cell>
          <cell r="C13781" t="str">
            <v>Xăng A92</v>
          </cell>
          <cell r="D13781" t="str">
            <v>kg</v>
          </cell>
          <cell r="E13781">
            <v>0.4</v>
          </cell>
          <cell r="F13781">
            <v>25325.581395348836</v>
          </cell>
          <cell r="G13781">
            <v>1</v>
          </cell>
          <cell r="H13781">
            <v>10130.232558139534</v>
          </cell>
        </row>
        <row r="13782">
          <cell r="B13782" t="str">
            <v>V09757</v>
          </cell>
          <cell r="C13782" t="str">
            <v>Mỡ YOC</v>
          </cell>
          <cell r="D13782" t="str">
            <v>kg</v>
          </cell>
          <cell r="E13782">
            <v>0.6</v>
          </cell>
          <cell r="F13782">
            <v>13889</v>
          </cell>
          <cell r="G13782">
            <v>1</v>
          </cell>
          <cell r="H13782">
            <v>8333.4</v>
          </cell>
        </row>
        <row r="13783">
          <cell r="B13783" t="str">
            <v>V02294</v>
          </cell>
          <cell r="C13783" t="str">
            <v>Sơn màu</v>
          </cell>
          <cell r="D13783" t="str">
            <v>kg</v>
          </cell>
          <cell r="E13783">
            <v>0.1</v>
          </cell>
          <cell r="F13783">
            <v>130800</v>
          </cell>
          <cell r="G13783">
            <v>1</v>
          </cell>
          <cell r="H13783">
            <v>13080</v>
          </cell>
        </row>
        <row r="13784">
          <cell r="B13784" t="str">
            <v>V78619</v>
          </cell>
          <cell r="C13784" t="str">
            <v>Băng ni lông</v>
          </cell>
          <cell r="D13784" t="str">
            <v>cuộn</v>
          </cell>
          <cell r="E13784">
            <v>0.4</v>
          </cell>
          <cell r="F13784">
            <v>5000</v>
          </cell>
          <cell r="G13784">
            <v>1</v>
          </cell>
          <cell r="H13784">
            <v>2000</v>
          </cell>
        </row>
        <row r="13785">
          <cell r="B13785" t="str">
            <v>V09758</v>
          </cell>
          <cell r="C13785" t="str">
            <v>Vải trắng mộc 0,8m</v>
          </cell>
          <cell r="D13785" t="str">
            <v>m</v>
          </cell>
          <cell r="E13785">
            <v>0.5</v>
          </cell>
          <cell r="F13785">
            <v>8000</v>
          </cell>
          <cell r="G13785">
            <v>1</v>
          </cell>
          <cell r="H13785">
            <v>4000</v>
          </cell>
        </row>
        <row r="13786">
          <cell r="C13786" t="str">
            <v>Cộng</v>
          </cell>
          <cell r="H13786">
            <v>37543.632558139536</v>
          </cell>
        </row>
        <row r="13787">
          <cell r="C13787" t="str">
            <v>b) Nhân công</v>
          </cell>
          <cell r="H13787">
            <v>1768322.3684210526</v>
          </cell>
        </row>
        <row r="13788">
          <cell r="B13788" t="str">
            <v>N2407</v>
          </cell>
          <cell r="C13788" t="str">
            <v>Nhân công bậc 4,0/7 - Nhóm 2</v>
          </cell>
          <cell r="D13788" t="str">
            <v>công</v>
          </cell>
          <cell r="E13788">
            <v>4.5</v>
          </cell>
          <cell r="F13788">
            <v>392960.52631578944</v>
          </cell>
          <cell r="G13788">
            <v>1</v>
          </cell>
          <cell r="H13788">
            <v>1768322.3684210526</v>
          </cell>
        </row>
        <row r="13789">
          <cell r="B13789" t="str">
            <v>T2.8207</v>
          </cell>
          <cell r="C13789" t="str">
            <v>Lắp đặt động cơ điện không đồng bộ 75kW</v>
          </cell>
          <cell r="D13789" t="str">
            <v>cái</v>
          </cell>
          <cell r="E13789">
            <v>1</v>
          </cell>
          <cell r="I13789">
            <v>40076.190697674421</v>
          </cell>
          <cell r="J13789">
            <v>2082690.789473684</v>
          </cell>
          <cell r="K13789">
            <v>0</v>
          </cell>
        </row>
        <row r="13790">
          <cell r="C13790" t="str">
            <v>a) Vật liệu</v>
          </cell>
          <cell r="H13790">
            <v>40076.190697674421</v>
          </cell>
        </row>
        <row r="13791">
          <cell r="B13791" t="str">
            <v>V46600</v>
          </cell>
          <cell r="C13791" t="str">
            <v>Xăng A92</v>
          </cell>
          <cell r="D13791" t="str">
            <v>kg</v>
          </cell>
          <cell r="E13791">
            <v>0.5</v>
          </cell>
          <cell r="F13791">
            <v>25325.581395348836</v>
          </cell>
          <cell r="G13791">
            <v>1</v>
          </cell>
          <cell r="H13791">
            <v>12662.790697674418</v>
          </cell>
        </row>
        <row r="13792">
          <cell r="B13792" t="str">
            <v>V09757</v>
          </cell>
          <cell r="C13792" t="str">
            <v>Mỡ YOC</v>
          </cell>
          <cell r="D13792" t="str">
            <v>kg</v>
          </cell>
          <cell r="E13792">
            <v>0.6</v>
          </cell>
          <cell r="F13792">
            <v>13889</v>
          </cell>
          <cell r="G13792">
            <v>1</v>
          </cell>
          <cell r="H13792">
            <v>8333.4</v>
          </cell>
        </row>
        <row r="13793">
          <cell r="B13793" t="str">
            <v>V02294</v>
          </cell>
          <cell r="C13793" t="str">
            <v>Sơn màu</v>
          </cell>
          <cell r="D13793" t="str">
            <v>kg</v>
          </cell>
          <cell r="E13793">
            <v>0.1</v>
          </cell>
          <cell r="F13793">
            <v>130800</v>
          </cell>
          <cell r="G13793">
            <v>1</v>
          </cell>
          <cell r="H13793">
            <v>13080</v>
          </cell>
        </row>
        <row r="13794">
          <cell r="B13794" t="str">
            <v>V78619</v>
          </cell>
          <cell r="C13794" t="str">
            <v>Băng ni lông</v>
          </cell>
          <cell r="D13794" t="str">
            <v>cuộn</v>
          </cell>
          <cell r="E13794">
            <v>0.4</v>
          </cell>
          <cell r="F13794">
            <v>5000</v>
          </cell>
          <cell r="G13794">
            <v>1</v>
          </cell>
          <cell r="H13794">
            <v>2000</v>
          </cell>
        </row>
        <row r="13795">
          <cell r="B13795" t="str">
            <v>V09758</v>
          </cell>
          <cell r="C13795" t="str">
            <v>Vải trắng mộc 0,8m</v>
          </cell>
          <cell r="D13795" t="str">
            <v>m</v>
          </cell>
          <cell r="E13795">
            <v>0.5</v>
          </cell>
          <cell r="F13795">
            <v>8000</v>
          </cell>
          <cell r="G13795">
            <v>1</v>
          </cell>
          <cell r="H13795">
            <v>4000</v>
          </cell>
        </row>
        <row r="13796">
          <cell r="C13796" t="str">
            <v>Cộng</v>
          </cell>
          <cell r="H13796">
            <v>40076.190697674421</v>
          </cell>
        </row>
        <row r="13797">
          <cell r="C13797" t="str">
            <v>b) Nhân công</v>
          </cell>
          <cell r="H13797">
            <v>2082690.789473684</v>
          </cell>
        </row>
        <row r="13798">
          <cell r="B13798" t="str">
            <v>N2407</v>
          </cell>
          <cell r="C13798" t="str">
            <v>Nhân công bậc 4,0/7 - Nhóm 2</v>
          </cell>
          <cell r="D13798" t="str">
            <v>công</v>
          </cell>
          <cell r="E13798">
            <v>5.3</v>
          </cell>
          <cell r="F13798">
            <v>392960.52631578944</v>
          </cell>
          <cell r="G13798">
            <v>1</v>
          </cell>
          <cell r="H13798">
            <v>2082690.789473684</v>
          </cell>
        </row>
        <row r="13799">
          <cell r="B13799" t="str">
            <v>T2.8208</v>
          </cell>
          <cell r="C13799" t="str">
            <v>Lắp đặt động cơ điện không đồng bộ 100kW</v>
          </cell>
          <cell r="D13799" t="str">
            <v>cái</v>
          </cell>
          <cell r="E13799">
            <v>1</v>
          </cell>
          <cell r="I13799">
            <v>40576.190697674421</v>
          </cell>
          <cell r="J13799">
            <v>2750723.6842105258</v>
          </cell>
          <cell r="K13799">
            <v>0</v>
          </cell>
        </row>
        <row r="13800">
          <cell r="C13800" t="str">
            <v>a) Vật liệu</v>
          </cell>
          <cell r="H13800">
            <v>40576.190697674421</v>
          </cell>
        </row>
        <row r="13801">
          <cell r="B13801" t="str">
            <v>V46600</v>
          </cell>
          <cell r="C13801" t="str">
            <v>Xăng A92</v>
          </cell>
          <cell r="D13801" t="str">
            <v>kg</v>
          </cell>
          <cell r="E13801">
            <v>0.5</v>
          </cell>
          <cell r="F13801">
            <v>25325.581395348836</v>
          </cell>
          <cell r="G13801">
            <v>1</v>
          </cell>
          <cell r="H13801">
            <v>12662.790697674418</v>
          </cell>
        </row>
        <row r="13802">
          <cell r="B13802" t="str">
            <v>V09757</v>
          </cell>
          <cell r="C13802" t="str">
            <v>Mỡ YOC</v>
          </cell>
          <cell r="D13802" t="str">
            <v>kg</v>
          </cell>
          <cell r="E13802">
            <v>0.6</v>
          </cell>
          <cell r="F13802">
            <v>13889</v>
          </cell>
          <cell r="G13802">
            <v>1</v>
          </cell>
          <cell r="H13802">
            <v>8333.4</v>
          </cell>
        </row>
        <row r="13803">
          <cell r="B13803" t="str">
            <v>V02294</v>
          </cell>
          <cell r="C13803" t="str">
            <v>Sơn màu</v>
          </cell>
          <cell r="D13803" t="str">
            <v>kg</v>
          </cell>
          <cell r="E13803">
            <v>0.1</v>
          </cell>
          <cell r="F13803">
            <v>130800</v>
          </cell>
          <cell r="G13803">
            <v>1</v>
          </cell>
          <cell r="H13803">
            <v>13080</v>
          </cell>
        </row>
        <row r="13804">
          <cell r="B13804" t="str">
            <v>V78619</v>
          </cell>
          <cell r="C13804" t="str">
            <v>Băng ni lông</v>
          </cell>
          <cell r="D13804" t="str">
            <v>cuộn</v>
          </cell>
          <cell r="E13804">
            <v>0.5</v>
          </cell>
          <cell r="F13804">
            <v>5000</v>
          </cell>
          <cell r="G13804">
            <v>1</v>
          </cell>
          <cell r="H13804">
            <v>2500</v>
          </cell>
        </row>
        <row r="13805">
          <cell r="B13805" t="str">
            <v>V09758</v>
          </cell>
          <cell r="C13805" t="str">
            <v>Vải trắng mộc 0,8m</v>
          </cell>
          <cell r="D13805" t="str">
            <v>m</v>
          </cell>
          <cell r="E13805">
            <v>0.5</v>
          </cell>
          <cell r="F13805">
            <v>8000</v>
          </cell>
          <cell r="G13805">
            <v>1</v>
          </cell>
          <cell r="H13805">
            <v>4000</v>
          </cell>
        </row>
        <row r="13806">
          <cell r="C13806" t="str">
            <v>Cộng</v>
          </cell>
          <cell r="H13806">
            <v>40576.190697674421</v>
          </cell>
        </row>
        <row r="13807">
          <cell r="C13807" t="str">
            <v>b) Nhân công</v>
          </cell>
          <cell r="H13807">
            <v>2750723.6842105258</v>
          </cell>
        </row>
        <row r="13808">
          <cell r="B13808" t="str">
            <v>N2407</v>
          </cell>
          <cell r="C13808" t="str">
            <v>Nhân công bậc 4,0/7 - Nhóm 2</v>
          </cell>
          <cell r="D13808" t="str">
            <v>công</v>
          </cell>
          <cell r="E13808">
            <v>7</v>
          </cell>
          <cell r="F13808">
            <v>392960.52631578944</v>
          </cell>
          <cell r="G13808">
            <v>1</v>
          </cell>
          <cell r="H13808">
            <v>2750723.6842105258</v>
          </cell>
        </row>
        <row r="13809">
          <cell r="B13809" t="str">
            <v>T2.8209</v>
          </cell>
          <cell r="C13809" t="str">
            <v>Lắp đặt động cơ điện không đồng bộ 160kW</v>
          </cell>
          <cell r="D13809" t="str">
            <v>cái</v>
          </cell>
          <cell r="E13809">
            <v>1</v>
          </cell>
          <cell r="I13809">
            <v>40576.190697674421</v>
          </cell>
          <cell r="J13809">
            <v>3536644.7368421052</v>
          </cell>
          <cell r="K13809">
            <v>0</v>
          </cell>
        </row>
        <row r="13810">
          <cell r="C13810" t="str">
            <v>a) Vật liệu</v>
          </cell>
          <cell r="H13810">
            <v>40576.190697674421</v>
          </cell>
        </row>
        <row r="13811">
          <cell r="B13811" t="str">
            <v>V46600</v>
          </cell>
          <cell r="C13811" t="str">
            <v>Xăng A92</v>
          </cell>
          <cell r="D13811" t="str">
            <v>kg</v>
          </cell>
          <cell r="E13811">
            <v>0.5</v>
          </cell>
          <cell r="F13811">
            <v>25325.581395348836</v>
          </cell>
          <cell r="G13811">
            <v>1</v>
          </cell>
          <cell r="H13811">
            <v>12662.790697674418</v>
          </cell>
        </row>
        <row r="13812">
          <cell r="B13812" t="str">
            <v>V09757</v>
          </cell>
          <cell r="C13812" t="str">
            <v>Mỡ YOC</v>
          </cell>
          <cell r="D13812" t="str">
            <v>kg</v>
          </cell>
          <cell r="E13812">
            <v>0.6</v>
          </cell>
          <cell r="F13812">
            <v>13889</v>
          </cell>
          <cell r="G13812">
            <v>1</v>
          </cell>
          <cell r="H13812">
            <v>8333.4</v>
          </cell>
        </row>
        <row r="13813">
          <cell r="B13813" t="str">
            <v>V02294</v>
          </cell>
          <cell r="C13813" t="str">
            <v>Sơn màu</v>
          </cell>
          <cell r="D13813" t="str">
            <v>kg</v>
          </cell>
          <cell r="E13813">
            <v>0.1</v>
          </cell>
          <cell r="F13813">
            <v>130800</v>
          </cell>
          <cell r="G13813">
            <v>1</v>
          </cell>
          <cell r="H13813">
            <v>13080</v>
          </cell>
        </row>
        <row r="13814">
          <cell r="B13814" t="str">
            <v>V78619</v>
          </cell>
          <cell r="C13814" t="str">
            <v>Băng ni lông</v>
          </cell>
          <cell r="D13814" t="str">
            <v>cuộn</v>
          </cell>
          <cell r="E13814">
            <v>0.5</v>
          </cell>
          <cell r="F13814">
            <v>5000</v>
          </cell>
          <cell r="G13814">
            <v>1</v>
          </cell>
          <cell r="H13814">
            <v>2500</v>
          </cell>
        </row>
        <row r="13815">
          <cell r="B13815" t="str">
            <v>V09758</v>
          </cell>
          <cell r="C13815" t="str">
            <v>Vải trắng mộc 0,8m</v>
          </cell>
          <cell r="D13815" t="str">
            <v>m</v>
          </cell>
          <cell r="E13815">
            <v>0.5</v>
          </cell>
          <cell r="F13815">
            <v>8000</v>
          </cell>
          <cell r="G13815">
            <v>1</v>
          </cell>
          <cell r="H13815">
            <v>4000</v>
          </cell>
        </row>
        <row r="13816">
          <cell r="C13816" t="str">
            <v>Cộng</v>
          </cell>
          <cell r="H13816">
            <v>40576.190697674421</v>
          </cell>
        </row>
        <row r="13817">
          <cell r="C13817" t="str">
            <v>b) Nhân công</v>
          </cell>
          <cell r="H13817">
            <v>3536644.7368421052</v>
          </cell>
        </row>
        <row r="13818">
          <cell r="B13818" t="str">
            <v>N2407</v>
          </cell>
          <cell r="C13818" t="str">
            <v>Nhân công bậc 4,0/7 - Nhóm 2</v>
          </cell>
          <cell r="D13818" t="str">
            <v>công</v>
          </cell>
          <cell r="E13818">
            <v>9</v>
          </cell>
          <cell r="F13818">
            <v>392960.52631578944</v>
          </cell>
          <cell r="G13818">
            <v>1</v>
          </cell>
          <cell r="H13818">
            <v>3536644.7368421052</v>
          </cell>
        </row>
        <row r="13819">
          <cell r="B13819" t="str">
            <v>T2.8210</v>
          </cell>
          <cell r="C13819" t="str">
            <v>Lắp đặt động cơ điện không đồng bộ 200kW</v>
          </cell>
          <cell r="D13819" t="str">
            <v>cái</v>
          </cell>
          <cell r="E13819">
            <v>1</v>
          </cell>
          <cell r="I13819">
            <v>45886.548837209302</v>
          </cell>
          <cell r="J13819">
            <v>3929605.2631578944</v>
          </cell>
          <cell r="K13819">
            <v>0</v>
          </cell>
        </row>
        <row r="13820">
          <cell r="C13820" t="str">
            <v>a) Vật liệu</v>
          </cell>
          <cell r="H13820">
            <v>45886.548837209302</v>
          </cell>
        </row>
        <row r="13821">
          <cell r="B13821" t="str">
            <v>V46600</v>
          </cell>
          <cell r="C13821" t="str">
            <v>Xăng A92</v>
          </cell>
          <cell r="D13821" t="str">
            <v>kg</v>
          </cell>
          <cell r="E13821">
            <v>0.6</v>
          </cell>
          <cell r="F13821">
            <v>25325.581395348836</v>
          </cell>
          <cell r="G13821">
            <v>1</v>
          </cell>
          <cell r="H13821">
            <v>15195.348837209302</v>
          </cell>
        </row>
        <row r="13822">
          <cell r="B13822" t="str">
            <v>V09757</v>
          </cell>
          <cell r="C13822" t="str">
            <v>Mỡ YOC</v>
          </cell>
          <cell r="D13822" t="str">
            <v>kg</v>
          </cell>
          <cell r="E13822">
            <v>0.8</v>
          </cell>
          <cell r="F13822">
            <v>13889</v>
          </cell>
          <cell r="G13822">
            <v>1</v>
          </cell>
          <cell r="H13822">
            <v>11111.2</v>
          </cell>
        </row>
        <row r="13823">
          <cell r="B13823" t="str">
            <v>V02294</v>
          </cell>
          <cell r="C13823" t="str">
            <v>Sơn màu</v>
          </cell>
          <cell r="D13823" t="str">
            <v>kg</v>
          </cell>
          <cell r="E13823">
            <v>0.1</v>
          </cell>
          <cell r="F13823">
            <v>130800</v>
          </cell>
          <cell r="G13823">
            <v>1</v>
          </cell>
          <cell r="H13823">
            <v>13080</v>
          </cell>
        </row>
        <row r="13824">
          <cell r="B13824" t="str">
            <v>V78619</v>
          </cell>
          <cell r="C13824" t="str">
            <v>Băng ni lông</v>
          </cell>
          <cell r="D13824" t="str">
            <v>cuộn</v>
          </cell>
          <cell r="E13824">
            <v>0.5</v>
          </cell>
          <cell r="F13824">
            <v>5000</v>
          </cell>
          <cell r="G13824">
            <v>1</v>
          </cell>
          <cell r="H13824">
            <v>2500</v>
          </cell>
        </row>
        <row r="13825">
          <cell r="B13825" t="str">
            <v>V09758</v>
          </cell>
          <cell r="C13825" t="str">
            <v>Vải trắng mộc 0,8m</v>
          </cell>
          <cell r="D13825" t="str">
            <v>m</v>
          </cell>
          <cell r="E13825">
            <v>0.5</v>
          </cell>
          <cell r="F13825">
            <v>8000</v>
          </cell>
          <cell r="G13825">
            <v>1</v>
          </cell>
          <cell r="H13825">
            <v>4000</v>
          </cell>
        </row>
        <row r="13826">
          <cell r="C13826" t="str">
            <v>Cộng</v>
          </cell>
          <cell r="H13826">
            <v>45886.548837209302</v>
          </cell>
        </row>
        <row r="13827">
          <cell r="C13827" t="str">
            <v>b) Nhân công</v>
          </cell>
          <cell r="H13827">
            <v>3929605.2631578944</v>
          </cell>
        </row>
        <row r="13828">
          <cell r="B13828" t="str">
            <v>N2407</v>
          </cell>
          <cell r="C13828" t="str">
            <v>Nhân công bậc 4,0/7 - Nhóm 2</v>
          </cell>
          <cell r="D13828" t="str">
            <v>công</v>
          </cell>
          <cell r="E13828">
            <v>10</v>
          </cell>
          <cell r="F13828">
            <v>392960.52631578944</v>
          </cell>
          <cell r="G13828">
            <v>1</v>
          </cell>
          <cell r="H13828">
            <v>3929605.2631578944</v>
          </cell>
        </row>
        <row r="13829">
          <cell r="B13829" t="str">
            <v>T2.8211</v>
          </cell>
          <cell r="C13829" t="str">
            <v>Lắp đặt động cơ điện không đồng bộ 320kW</v>
          </cell>
          <cell r="D13829" t="str">
            <v>cái</v>
          </cell>
          <cell r="E13829">
            <v>1</v>
          </cell>
          <cell r="I13829">
            <v>48419.10697674418</v>
          </cell>
          <cell r="J13829">
            <v>5108486.8421052629</v>
          </cell>
          <cell r="K13829">
            <v>0</v>
          </cell>
        </row>
        <row r="13830">
          <cell r="C13830" t="str">
            <v>a) Vật liệu</v>
          </cell>
          <cell r="H13830">
            <v>48419.10697674418</v>
          </cell>
        </row>
        <row r="13831">
          <cell r="B13831" t="str">
            <v>V46600</v>
          </cell>
          <cell r="C13831" t="str">
            <v>Xăng A92</v>
          </cell>
          <cell r="D13831" t="str">
            <v>kg</v>
          </cell>
          <cell r="E13831">
            <v>0.7</v>
          </cell>
          <cell r="F13831">
            <v>25325.581395348836</v>
          </cell>
          <cell r="G13831">
            <v>1</v>
          </cell>
          <cell r="H13831">
            <v>17727.906976744183</v>
          </cell>
        </row>
        <row r="13832">
          <cell r="B13832" t="str">
            <v>V09757</v>
          </cell>
          <cell r="C13832" t="str">
            <v>Mỡ YOC</v>
          </cell>
          <cell r="D13832" t="str">
            <v>kg</v>
          </cell>
          <cell r="E13832">
            <v>0.8</v>
          </cell>
          <cell r="F13832">
            <v>13889</v>
          </cell>
          <cell r="G13832">
            <v>1</v>
          </cell>
          <cell r="H13832">
            <v>11111.2</v>
          </cell>
        </row>
        <row r="13833">
          <cell r="B13833" t="str">
            <v>V02294</v>
          </cell>
          <cell r="C13833" t="str">
            <v>Sơn màu</v>
          </cell>
          <cell r="D13833" t="str">
            <v>kg</v>
          </cell>
          <cell r="E13833">
            <v>0.1</v>
          </cell>
          <cell r="F13833">
            <v>130800</v>
          </cell>
          <cell r="G13833">
            <v>1</v>
          </cell>
          <cell r="H13833">
            <v>13080</v>
          </cell>
        </row>
        <row r="13834">
          <cell r="B13834" t="str">
            <v>V78619</v>
          </cell>
          <cell r="C13834" t="str">
            <v>Băng ni lông</v>
          </cell>
          <cell r="D13834" t="str">
            <v>cuộn</v>
          </cell>
          <cell r="E13834">
            <v>0.5</v>
          </cell>
          <cell r="F13834">
            <v>5000</v>
          </cell>
          <cell r="G13834">
            <v>1</v>
          </cell>
          <cell r="H13834">
            <v>2500</v>
          </cell>
        </row>
        <row r="13835">
          <cell r="B13835" t="str">
            <v>V09758</v>
          </cell>
          <cell r="C13835" t="str">
            <v>Vải trắng mộc 0,8m</v>
          </cell>
          <cell r="D13835" t="str">
            <v>m</v>
          </cell>
          <cell r="E13835">
            <v>0.5</v>
          </cell>
          <cell r="F13835">
            <v>8000</v>
          </cell>
          <cell r="G13835">
            <v>1</v>
          </cell>
          <cell r="H13835">
            <v>4000</v>
          </cell>
        </row>
        <row r="13836">
          <cell r="C13836" t="str">
            <v>Cộng</v>
          </cell>
          <cell r="H13836">
            <v>48419.10697674418</v>
          </cell>
        </row>
        <row r="13837">
          <cell r="C13837" t="str">
            <v>b) Nhân công</v>
          </cell>
          <cell r="H13837">
            <v>5108486.8421052629</v>
          </cell>
        </row>
        <row r="13838">
          <cell r="B13838" t="str">
            <v>N2407</v>
          </cell>
          <cell r="C13838" t="str">
            <v>Nhân công bậc 4,0/7 - Nhóm 2</v>
          </cell>
          <cell r="D13838" t="str">
            <v>công</v>
          </cell>
          <cell r="E13838">
            <v>13</v>
          </cell>
          <cell r="F13838">
            <v>392960.52631578944</v>
          </cell>
          <cell r="G13838">
            <v>1</v>
          </cell>
          <cell r="H13838">
            <v>5108486.8421052629</v>
          </cell>
        </row>
        <row r="13839">
          <cell r="B13839" t="str">
            <v>T2.8212</v>
          </cell>
          <cell r="C13839" t="str">
            <v>Lắp đặt động cơ điện không đồng bộ 570kW</v>
          </cell>
          <cell r="D13839" t="str">
            <v>cái</v>
          </cell>
          <cell r="E13839">
            <v>1</v>
          </cell>
          <cell r="I13839">
            <v>48419.10697674418</v>
          </cell>
          <cell r="J13839">
            <v>6483848.6842105258</v>
          </cell>
          <cell r="K13839">
            <v>0</v>
          </cell>
        </row>
        <row r="13840">
          <cell r="C13840" t="str">
            <v>a) Vật liệu</v>
          </cell>
          <cell r="H13840">
            <v>48419.10697674418</v>
          </cell>
        </row>
        <row r="13841">
          <cell r="B13841" t="str">
            <v>V46600</v>
          </cell>
          <cell r="C13841" t="str">
            <v>Xăng A92</v>
          </cell>
          <cell r="D13841" t="str">
            <v>kg</v>
          </cell>
          <cell r="E13841">
            <v>0.7</v>
          </cell>
          <cell r="F13841">
            <v>25325.581395348836</v>
          </cell>
          <cell r="G13841">
            <v>1</v>
          </cell>
          <cell r="H13841">
            <v>17727.906976744183</v>
          </cell>
        </row>
        <row r="13842">
          <cell r="B13842" t="str">
            <v>V09757</v>
          </cell>
          <cell r="C13842" t="str">
            <v>Mỡ YOC</v>
          </cell>
          <cell r="D13842" t="str">
            <v>kg</v>
          </cell>
          <cell r="E13842">
            <v>0.8</v>
          </cell>
          <cell r="F13842">
            <v>13889</v>
          </cell>
          <cell r="G13842">
            <v>1</v>
          </cell>
          <cell r="H13842">
            <v>11111.2</v>
          </cell>
        </row>
        <row r="13843">
          <cell r="B13843" t="str">
            <v>V02294</v>
          </cell>
          <cell r="C13843" t="str">
            <v>Sơn màu</v>
          </cell>
          <cell r="D13843" t="str">
            <v>kg</v>
          </cell>
          <cell r="E13843">
            <v>0.1</v>
          </cell>
          <cell r="F13843">
            <v>130800</v>
          </cell>
          <cell r="G13843">
            <v>1</v>
          </cell>
          <cell r="H13843">
            <v>13080</v>
          </cell>
        </row>
        <row r="13844">
          <cell r="B13844" t="str">
            <v>V78619</v>
          </cell>
          <cell r="C13844" t="str">
            <v>Băng ni lông</v>
          </cell>
          <cell r="D13844" t="str">
            <v>cuộn</v>
          </cell>
          <cell r="E13844">
            <v>0.5</v>
          </cell>
          <cell r="F13844">
            <v>5000</v>
          </cell>
          <cell r="G13844">
            <v>1</v>
          </cell>
          <cell r="H13844">
            <v>2500</v>
          </cell>
        </row>
        <row r="13845">
          <cell r="B13845" t="str">
            <v>V09758</v>
          </cell>
          <cell r="C13845" t="str">
            <v>Vải trắng mộc 0,8m</v>
          </cell>
          <cell r="D13845" t="str">
            <v>m</v>
          </cell>
          <cell r="E13845">
            <v>0.5</v>
          </cell>
          <cell r="F13845">
            <v>8000</v>
          </cell>
          <cell r="G13845">
            <v>1</v>
          </cell>
          <cell r="H13845">
            <v>4000</v>
          </cell>
        </row>
        <row r="13846">
          <cell r="C13846" t="str">
            <v>Cộng</v>
          </cell>
          <cell r="H13846">
            <v>48419.10697674418</v>
          </cell>
        </row>
        <row r="13847">
          <cell r="C13847" t="str">
            <v>b) Nhân công</v>
          </cell>
          <cell r="H13847">
            <v>6483848.6842105258</v>
          </cell>
        </row>
        <row r="13848">
          <cell r="B13848" t="str">
            <v>N2407</v>
          </cell>
          <cell r="C13848" t="str">
            <v>Nhân công bậc 4,0/7 - Nhóm 2</v>
          </cell>
          <cell r="D13848" t="str">
            <v>công</v>
          </cell>
          <cell r="E13848">
            <v>16.5</v>
          </cell>
          <cell r="F13848">
            <v>392960.52631578944</v>
          </cell>
          <cell r="G13848">
            <v>1</v>
          </cell>
          <cell r="H13848">
            <v>6483848.6842105258</v>
          </cell>
        </row>
        <row r="13849">
          <cell r="B13849" t="str">
            <v>T2.8301</v>
          </cell>
          <cell r="C13849" t="str">
            <v>Lắp đặt động cơ điện đồng bộ 1,7kW</v>
          </cell>
          <cell r="D13849" t="str">
            <v>cái</v>
          </cell>
          <cell r="E13849">
            <v>1</v>
          </cell>
          <cell r="I13849">
            <v>35702.916279069766</v>
          </cell>
          <cell r="J13849">
            <v>392960.52631578944</v>
          </cell>
          <cell r="K13849">
            <v>0</v>
          </cell>
        </row>
        <row r="13850">
          <cell r="C13850" t="str">
            <v>a) Vật liệu</v>
          </cell>
          <cell r="H13850">
            <v>35702.916279069766</v>
          </cell>
        </row>
        <row r="13851">
          <cell r="B13851" t="str">
            <v>V46600</v>
          </cell>
          <cell r="C13851" t="str">
            <v>Xăng A92</v>
          </cell>
          <cell r="D13851" t="str">
            <v>kg</v>
          </cell>
          <cell r="E13851">
            <v>0.2</v>
          </cell>
          <cell r="F13851">
            <v>25325.581395348836</v>
          </cell>
          <cell r="G13851">
            <v>1</v>
          </cell>
          <cell r="H13851">
            <v>5065.1162790697672</v>
          </cell>
        </row>
        <row r="13852">
          <cell r="B13852" t="str">
            <v>V09757</v>
          </cell>
          <cell r="C13852" t="str">
            <v>Mỡ YOC</v>
          </cell>
          <cell r="D13852" t="str">
            <v>kg</v>
          </cell>
          <cell r="E13852">
            <v>0.2</v>
          </cell>
          <cell r="F13852">
            <v>13889</v>
          </cell>
          <cell r="G13852">
            <v>1</v>
          </cell>
          <cell r="H13852">
            <v>2777.8</v>
          </cell>
        </row>
        <row r="13853">
          <cell r="B13853" t="str">
            <v>V00548</v>
          </cell>
          <cell r="C13853" t="str">
            <v>Sơn chống gỉ</v>
          </cell>
          <cell r="D13853" t="str">
            <v>kg</v>
          </cell>
          <cell r="E13853">
            <v>0.1</v>
          </cell>
          <cell r="F13853">
            <v>92800</v>
          </cell>
          <cell r="G13853">
            <v>1</v>
          </cell>
          <cell r="H13853">
            <v>9280</v>
          </cell>
        </row>
        <row r="13854">
          <cell r="B13854" t="str">
            <v>V09538</v>
          </cell>
          <cell r="C13854" t="str">
            <v>Sơn cách điện</v>
          </cell>
          <cell r="D13854" t="str">
            <v>kg</v>
          </cell>
          <cell r="E13854">
            <v>0.1</v>
          </cell>
          <cell r="F13854">
            <v>130800</v>
          </cell>
          <cell r="G13854">
            <v>1</v>
          </cell>
          <cell r="H13854">
            <v>13080</v>
          </cell>
        </row>
        <row r="13855">
          <cell r="B13855" t="str">
            <v>V78619</v>
          </cell>
          <cell r="C13855" t="str">
            <v>Băng ni lông</v>
          </cell>
          <cell r="D13855" t="str">
            <v>cuộn</v>
          </cell>
          <cell r="E13855">
            <v>0.3</v>
          </cell>
          <cell r="F13855">
            <v>5000</v>
          </cell>
          <cell r="G13855">
            <v>1</v>
          </cell>
          <cell r="H13855">
            <v>1500</v>
          </cell>
        </row>
        <row r="13856">
          <cell r="B13856" t="str">
            <v>V09758</v>
          </cell>
          <cell r="C13856" t="str">
            <v>Vải trắng mộc 0,8m</v>
          </cell>
          <cell r="D13856" t="str">
            <v>m</v>
          </cell>
          <cell r="E13856">
            <v>0.5</v>
          </cell>
          <cell r="F13856">
            <v>8000</v>
          </cell>
          <cell r="G13856">
            <v>1</v>
          </cell>
          <cell r="H13856">
            <v>4000</v>
          </cell>
        </row>
        <row r="13857">
          <cell r="C13857" t="str">
            <v>Cộng</v>
          </cell>
          <cell r="H13857">
            <v>35702.916279069766</v>
          </cell>
        </row>
        <row r="13858">
          <cell r="C13858" t="str">
            <v>b) Nhân công</v>
          </cell>
          <cell r="H13858">
            <v>392960.52631578944</v>
          </cell>
        </row>
        <row r="13859">
          <cell r="B13859" t="str">
            <v>N2407</v>
          </cell>
          <cell r="C13859" t="str">
            <v>Nhân công bậc 4,0/7 - Nhóm 2</v>
          </cell>
          <cell r="D13859" t="str">
            <v>công</v>
          </cell>
          <cell r="E13859">
            <v>1</v>
          </cell>
          <cell r="F13859">
            <v>392960.52631578944</v>
          </cell>
          <cell r="G13859">
            <v>1</v>
          </cell>
          <cell r="H13859">
            <v>392960.52631578944</v>
          </cell>
        </row>
        <row r="13860">
          <cell r="B13860" t="str">
            <v>T2.8302</v>
          </cell>
          <cell r="C13860" t="str">
            <v>Lắp đặt động cơ điện đồng bộ 4,5kW</v>
          </cell>
          <cell r="D13860" t="str">
            <v>cái</v>
          </cell>
          <cell r="E13860">
            <v>1</v>
          </cell>
          <cell r="I13860">
            <v>35702.916279069766</v>
          </cell>
          <cell r="J13860">
            <v>785921.05263157887</v>
          </cell>
          <cell r="K13860">
            <v>0</v>
          </cell>
        </row>
        <row r="13861">
          <cell r="C13861" t="str">
            <v>a) Vật liệu</v>
          </cell>
          <cell r="H13861">
            <v>35702.916279069766</v>
          </cell>
        </row>
        <row r="13862">
          <cell r="B13862" t="str">
            <v>V46600</v>
          </cell>
          <cell r="C13862" t="str">
            <v>Xăng A92</v>
          </cell>
          <cell r="D13862" t="str">
            <v>kg</v>
          </cell>
          <cell r="E13862">
            <v>0.2</v>
          </cell>
          <cell r="F13862">
            <v>25325.581395348836</v>
          </cell>
          <cell r="G13862">
            <v>1</v>
          </cell>
          <cell r="H13862">
            <v>5065.1162790697672</v>
          </cell>
        </row>
        <row r="13863">
          <cell r="B13863" t="str">
            <v>V09757</v>
          </cell>
          <cell r="C13863" t="str">
            <v>Mỡ YOC</v>
          </cell>
          <cell r="D13863" t="str">
            <v>kg</v>
          </cell>
          <cell r="E13863">
            <v>0.2</v>
          </cell>
          <cell r="F13863">
            <v>13889</v>
          </cell>
          <cell r="G13863">
            <v>1</v>
          </cell>
          <cell r="H13863">
            <v>2777.8</v>
          </cell>
        </row>
        <row r="13864">
          <cell r="B13864" t="str">
            <v>V00548</v>
          </cell>
          <cell r="C13864" t="str">
            <v>Sơn chống gỉ</v>
          </cell>
          <cell r="D13864" t="str">
            <v>kg</v>
          </cell>
          <cell r="E13864">
            <v>0.1</v>
          </cell>
          <cell r="F13864">
            <v>92800</v>
          </cell>
          <cell r="G13864">
            <v>1</v>
          </cell>
          <cell r="H13864">
            <v>9280</v>
          </cell>
        </row>
        <row r="13865">
          <cell r="B13865" t="str">
            <v>V09538</v>
          </cell>
          <cell r="C13865" t="str">
            <v>Sơn cách điện</v>
          </cell>
          <cell r="D13865" t="str">
            <v>kg</v>
          </cell>
          <cell r="E13865">
            <v>0.1</v>
          </cell>
          <cell r="F13865">
            <v>130800</v>
          </cell>
          <cell r="G13865">
            <v>1</v>
          </cell>
          <cell r="H13865">
            <v>13080</v>
          </cell>
        </row>
        <row r="13866">
          <cell r="B13866" t="str">
            <v>V78619</v>
          </cell>
          <cell r="C13866" t="str">
            <v>Băng ni lông</v>
          </cell>
          <cell r="D13866" t="str">
            <v>cuộn</v>
          </cell>
          <cell r="E13866">
            <v>0.3</v>
          </cell>
          <cell r="F13866">
            <v>5000</v>
          </cell>
          <cell r="G13866">
            <v>1</v>
          </cell>
          <cell r="H13866">
            <v>1500</v>
          </cell>
        </row>
        <row r="13867">
          <cell r="B13867" t="str">
            <v>V09758</v>
          </cell>
          <cell r="C13867" t="str">
            <v>Vải trắng mộc 0,8m</v>
          </cell>
          <cell r="D13867" t="str">
            <v>m</v>
          </cell>
          <cell r="E13867">
            <v>0.5</v>
          </cell>
          <cell r="F13867">
            <v>8000</v>
          </cell>
          <cell r="G13867">
            <v>1</v>
          </cell>
          <cell r="H13867">
            <v>4000</v>
          </cell>
        </row>
        <row r="13868">
          <cell r="C13868" t="str">
            <v>Cộng</v>
          </cell>
          <cell r="H13868">
            <v>35702.916279069766</v>
          </cell>
        </row>
        <row r="13869">
          <cell r="C13869" t="str">
            <v>b) Nhân công</v>
          </cell>
          <cell r="H13869">
            <v>785921.05263157887</v>
          </cell>
        </row>
        <row r="13870">
          <cell r="B13870" t="str">
            <v>N2407</v>
          </cell>
          <cell r="C13870" t="str">
            <v>Nhân công bậc 4,0/7 - Nhóm 2</v>
          </cell>
          <cell r="D13870" t="str">
            <v>công</v>
          </cell>
          <cell r="E13870">
            <v>2</v>
          </cell>
          <cell r="F13870">
            <v>392960.52631578944</v>
          </cell>
          <cell r="G13870">
            <v>1</v>
          </cell>
          <cell r="H13870">
            <v>785921.05263157887</v>
          </cell>
        </row>
        <row r="13871">
          <cell r="B13871" t="str">
            <v>T2.8303</v>
          </cell>
          <cell r="C13871" t="str">
            <v>Lắp đặt động cơ điện đồng bộ 7kW</v>
          </cell>
          <cell r="D13871" t="str">
            <v>cái</v>
          </cell>
          <cell r="E13871">
            <v>1</v>
          </cell>
          <cell r="I13871">
            <v>38235.474418604652</v>
          </cell>
          <cell r="J13871">
            <v>982401.31578947359</v>
          </cell>
          <cell r="K13871">
            <v>0</v>
          </cell>
        </row>
        <row r="13872">
          <cell r="C13872" t="str">
            <v>a) Vật liệu</v>
          </cell>
          <cell r="H13872">
            <v>38235.474418604652</v>
          </cell>
        </row>
        <row r="13873">
          <cell r="B13873" t="str">
            <v>V46600</v>
          </cell>
          <cell r="C13873" t="str">
            <v>Xăng A92</v>
          </cell>
          <cell r="D13873" t="str">
            <v>kg</v>
          </cell>
          <cell r="E13873">
            <v>0.3</v>
          </cell>
          <cell r="F13873">
            <v>25325.581395348836</v>
          </cell>
          <cell r="G13873">
            <v>1</v>
          </cell>
          <cell r="H13873">
            <v>7597.6744186046508</v>
          </cell>
        </row>
        <row r="13874">
          <cell r="B13874" t="str">
            <v>V09757</v>
          </cell>
          <cell r="C13874" t="str">
            <v>Mỡ YOC</v>
          </cell>
          <cell r="D13874" t="str">
            <v>kg</v>
          </cell>
          <cell r="E13874">
            <v>0.2</v>
          </cell>
          <cell r="F13874">
            <v>13889</v>
          </cell>
          <cell r="G13874">
            <v>1</v>
          </cell>
          <cell r="H13874">
            <v>2777.8</v>
          </cell>
        </row>
        <row r="13875">
          <cell r="B13875" t="str">
            <v>V00548</v>
          </cell>
          <cell r="C13875" t="str">
            <v>Sơn chống gỉ</v>
          </cell>
          <cell r="D13875" t="str">
            <v>kg</v>
          </cell>
          <cell r="E13875">
            <v>0.1</v>
          </cell>
          <cell r="F13875">
            <v>92800</v>
          </cell>
          <cell r="G13875">
            <v>1</v>
          </cell>
          <cell r="H13875">
            <v>9280</v>
          </cell>
        </row>
        <row r="13876">
          <cell r="B13876" t="str">
            <v>V09538</v>
          </cell>
          <cell r="C13876" t="str">
            <v>Sơn cách điện</v>
          </cell>
          <cell r="D13876" t="str">
            <v>kg</v>
          </cell>
          <cell r="E13876">
            <v>0.1</v>
          </cell>
          <cell r="F13876">
            <v>130800</v>
          </cell>
          <cell r="G13876">
            <v>1</v>
          </cell>
          <cell r="H13876">
            <v>13080</v>
          </cell>
        </row>
        <row r="13877">
          <cell r="B13877" t="str">
            <v>V78619</v>
          </cell>
          <cell r="C13877" t="str">
            <v>Băng ni lông</v>
          </cell>
          <cell r="D13877" t="str">
            <v>cuộn</v>
          </cell>
          <cell r="E13877">
            <v>0.3</v>
          </cell>
          <cell r="F13877">
            <v>5000</v>
          </cell>
          <cell r="G13877">
            <v>1</v>
          </cell>
          <cell r="H13877">
            <v>1500</v>
          </cell>
        </row>
        <row r="13878">
          <cell r="B13878" t="str">
            <v>V09758</v>
          </cell>
          <cell r="C13878" t="str">
            <v>Vải trắng mộc 0,8m</v>
          </cell>
          <cell r="D13878" t="str">
            <v>m</v>
          </cell>
          <cell r="E13878">
            <v>0.5</v>
          </cell>
          <cell r="F13878">
            <v>8000</v>
          </cell>
          <cell r="G13878">
            <v>1</v>
          </cell>
          <cell r="H13878">
            <v>4000</v>
          </cell>
        </row>
        <row r="13879">
          <cell r="C13879" t="str">
            <v>Cộng</v>
          </cell>
          <cell r="H13879">
            <v>38235.474418604652</v>
          </cell>
        </row>
        <row r="13880">
          <cell r="C13880" t="str">
            <v>b) Nhân công</v>
          </cell>
          <cell r="H13880">
            <v>982401.31578947359</v>
          </cell>
        </row>
        <row r="13881">
          <cell r="B13881" t="str">
            <v>N2407</v>
          </cell>
          <cell r="C13881" t="str">
            <v>Nhân công bậc 4,0/7 - Nhóm 2</v>
          </cell>
          <cell r="D13881" t="str">
            <v>công</v>
          </cell>
          <cell r="E13881">
            <v>2.5</v>
          </cell>
          <cell r="F13881">
            <v>392960.52631578944</v>
          </cell>
          <cell r="G13881">
            <v>1</v>
          </cell>
          <cell r="H13881">
            <v>982401.31578947359</v>
          </cell>
        </row>
        <row r="13882">
          <cell r="B13882" t="str">
            <v>T2.8304</v>
          </cell>
          <cell r="C13882" t="str">
            <v>Lắp đặt động cơ điện đồng bộ 14kW</v>
          </cell>
          <cell r="D13882" t="str">
            <v>cái</v>
          </cell>
          <cell r="E13882">
            <v>1</v>
          </cell>
          <cell r="I13882">
            <v>41013.274418604648</v>
          </cell>
          <cell r="J13882">
            <v>1375361.8421052629</v>
          </cell>
          <cell r="K13882">
            <v>0</v>
          </cell>
        </row>
        <row r="13883">
          <cell r="C13883" t="str">
            <v>a) Vật liệu</v>
          </cell>
          <cell r="H13883">
            <v>41013.274418604648</v>
          </cell>
        </row>
        <row r="13884">
          <cell r="B13884" t="str">
            <v>V46600</v>
          </cell>
          <cell r="C13884" t="str">
            <v>Xăng A92</v>
          </cell>
          <cell r="D13884" t="str">
            <v>kg</v>
          </cell>
          <cell r="E13884">
            <v>0.3</v>
          </cell>
          <cell r="F13884">
            <v>25325.581395348836</v>
          </cell>
          <cell r="G13884">
            <v>1</v>
          </cell>
          <cell r="H13884">
            <v>7597.6744186046508</v>
          </cell>
        </row>
        <row r="13885">
          <cell r="B13885" t="str">
            <v>V09757</v>
          </cell>
          <cell r="C13885" t="str">
            <v>Mỡ YOC</v>
          </cell>
          <cell r="D13885" t="str">
            <v>kg</v>
          </cell>
          <cell r="E13885">
            <v>0.4</v>
          </cell>
          <cell r="F13885">
            <v>13889</v>
          </cell>
          <cell r="G13885">
            <v>1</v>
          </cell>
          <cell r="H13885">
            <v>5555.6</v>
          </cell>
        </row>
        <row r="13886">
          <cell r="B13886" t="str">
            <v>V00548</v>
          </cell>
          <cell r="C13886" t="str">
            <v>Sơn chống gỉ</v>
          </cell>
          <cell r="D13886" t="str">
            <v>kg</v>
          </cell>
          <cell r="E13886">
            <v>0.1</v>
          </cell>
          <cell r="F13886">
            <v>92800</v>
          </cell>
          <cell r="G13886">
            <v>1</v>
          </cell>
          <cell r="H13886">
            <v>9280</v>
          </cell>
        </row>
        <row r="13887">
          <cell r="B13887" t="str">
            <v>V09538</v>
          </cell>
          <cell r="C13887" t="str">
            <v>Sơn cách điện</v>
          </cell>
          <cell r="D13887" t="str">
            <v>kg</v>
          </cell>
          <cell r="E13887">
            <v>0.1</v>
          </cell>
          <cell r="F13887">
            <v>130800</v>
          </cell>
          <cell r="G13887">
            <v>1</v>
          </cell>
          <cell r="H13887">
            <v>13080</v>
          </cell>
        </row>
        <row r="13888">
          <cell r="B13888" t="str">
            <v>V78619</v>
          </cell>
          <cell r="C13888" t="str">
            <v>Băng ni lông</v>
          </cell>
          <cell r="D13888" t="str">
            <v>cuộn</v>
          </cell>
          <cell r="E13888">
            <v>0.3</v>
          </cell>
          <cell r="F13888">
            <v>5000</v>
          </cell>
          <cell r="G13888">
            <v>1</v>
          </cell>
          <cell r="H13888">
            <v>1500</v>
          </cell>
        </row>
        <row r="13889">
          <cell r="B13889" t="str">
            <v>V09758</v>
          </cell>
          <cell r="C13889" t="str">
            <v>Vải trắng mộc 0,8m</v>
          </cell>
          <cell r="D13889" t="str">
            <v>m</v>
          </cell>
          <cell r="E13889">
            <v>0.5</v>
          </cell>
          <cell r="F13889">
            <v>8000</v>
          </cell>
          <cell r="G13889">
            <v>1</v>
          </cell>
          <cell r="H13889">
            <v>4000</v>
          </cell>
        </row>
        <row r="13890">
          <cell r="C13890" t="str">
            <v>Cộng</v>
          </cell>
          <cell r="H13890">
            <v>41013.274418604648</v>
          </cell>
        </row>
        <row r="13891">
          <cell r="C13891" t="str">
            <v>b) Nhân công</v>
          </cell>
          <cell r="H13891">
            <v>1375361.8421052629</v>
          </cell>
        </row>
        <row r="13892">
          <cell r="B13892" t="str">
            <v>N2407</v>
          </cell>
          <cell r="C13892" t="str">
            <v>Nhân công bậc 4,0/7 - Nhóm 2</v>
          </cell>
          <cell r="D13892" t="str">
            <v>công</v>
          </cell>
          <cell r="E13892">
            <v>3.5</v>
          </cell>
          <cell r="F13892">
            <v>392960.52631578944</v>
          </cell>
          <cell r="G13892">
            <v>1</v>
          </cell>
          <cell r="H13892">
            <v>1375361.8421052629</v>
          </cell>
        </row>
        <row r="13893">
          <cell r="B13893" t="str">
            <v>T2.8305</v>
          </cell>
          <cell r="C13893" t="str">
            <v>Lắp đặt động cơ điện đồng bộ 20kW</v>
          </cell>
          <cell r="D13893" t="str">
            <v>cái</v>
          </cell>
          <cell r="E13893">
            <v>1</v>
          </cell>
          <cell r="I13893">
            <v>46823.632558139536</v>
          </cell>
          <cell r="J13893">
            <v>1571842.1052631577</v>
          </cell>
          <cell r="K13893">
            <v>0</v>
          </cell>
        </row>
        <row r="13894">
          <cell r="C13894" t="str">
            <v>a) Vật liệu</v>
          </cell>
          <cell r="H13894">
            <v>46823.632558139536</v>
          </cell>
        </row>
        <row r="13895">
          <cell r="B13895" t="str">
            <v>V46600</v>
          </cell>
          <cell r="C13895" t="str">
            <v>Xăng A92</v>
          </cell>
          <cell r="D13895" t="str">
            <v>kg</v>
          </cell>
          <cell r="E13895">
            <v>0.4</v>
          </cell>
          <cell r="F13895">
            <v>25325.581395348836</v>
          </cell>
          <cell r="G13895">
            <v>1</v>
          </cell>
          <cell r="H13895">
            <v>10130.232558139534</v>
          </cell>
        </row>
        <row r="13896">
          <cell r="B13896" t="str">
            <v>V09757</v>
          </cell>
          <cell r="C13896" t="str">
            <v>Mỡ YOC</v>
          </cell>
          <cell r="D13896" t="str">
            <v>kg</v>
          </cell>
          <cell r="E13896">
            <v>0.6</v>
          </cell>
          <cell r="F13896">
            <v>13889</v>
          </cell>
          <cell r="G13896">
            <v>1</v>
          </cell>
          <cell r="H13896">
            <v>8333.4</v>
          </cell>
        </row>
        <row r="13897">
          <cell r="B13897" t="str">
            <v>V00548</v>
          </cell>
          <cell r="C13897" t="str">
            <v>Sơn chống gỉ</v>
          </cell>
          <cell r="D13897" t="str">
            <v>kg</v>
          </cell>
          <cell r="E13897">
            <v>0.1</v>
          </cell>
          <cell r="F13897">
            <v>92800</v>
          </cell>
          <cell r="G13897">
            <v>1</v>
          </cell>
          <cell r="H13897">
            <v>9280</v>
          </cell>
        </row>
        <row r="13898">
          <cell r="B13898" t="str">
            <v>V09538</v>
          </cell>
          <cell r="C13898" t="str">
            <v>Sơn cách điện</v>
          </cell>
          <cell r="D13898" t="str">
            <v>kg</v>
          </cell>
          <cell r="E13898">
            <v>0.1</v>
          </cell>
          <cell r="F13898">
            <v>130800</v>
          </cell>
          <cell r="G13898">
            <v>1</v>
          </cell>
          <cell r="H13898">
            <v>13080</v>
          </cell>
        </row>
        <row r="13899">
          <cell r="B13899" t="str">
            <v>V78619</v>
          </cell>
          <cell r="C13899" t="str">
            <v>Băng ni lông</v>
          </cell>
          <cell r="D13899" t="str">
            <v>cuộn</v>
          </cell>
          <cell r="E13899">
            <v>0.4</v>
          </cell>
          <cell r="F13899">
            <v>5000</v>
          </cell>
          <cell r="G13899">
            <v>1</v>
          </cell>
          <cell r="H13899">
            <v>2000</v>
          </cell>
        </row>
        <row r="13900">
          <cell r="B13900" t="str">
            <v>V09758</v>
          </cell>
          <cell r="C13900" t="str">
            <v>Vải trắng mộc 0,8m</v>
          </cell>
          <cell r="D13900" t="str">
            <v>m</v>
          </cell>
          <cell r="E13900">
            <v>0.5</v>
          </cell>
          <cell r="F13900">
            <v>8000</v>
          </cell>
          <cell r="G13900">
            <v>1</v>
          </cell>
          <cell r="H13900">
            <v>4000</v>
          </cell>
        </row>
        <row r="13901">
          <cell r="C13901" t="str">
            <v>Cộng</v>
          </cell>
          <cell r="H13901">
            <v>46823.632558139536</v>
          </cell>
        </row>
        <row r="13902">
          <cell r="C13902" t="str">
            <v>b) Nhân công</v>
          </cell>
          <cell r="H13902">
            <v>1571842.1052631577</v>
          </cell>
        </row>
        <row r="13903">
          <cell r="B13903" t="str">
            <v>N2407</v>
          </cell>
          <cell r="C13903" t="str">
            <v>Nhân công bậc 4,0/7 - Nhóm 2</v>
          </cell>
          <cell r="D13903" t="str">
            <v>công</v>
          </cell>
          <cell r="E13903">
            <v>4</v>
          </cell>
          <cell r="F13903">
            <v>392960.52631578944</v>
          </cell>
          <cell r="G13903">
            <v>1</v>
          </cell>
          <cell r="H13903">
            <v>1571842.1052631577</v>
          </cell>
        </row>
        <row r="13904">
          <cell r="B13904" t="str">
            <v>T2.8306</v>
          </cell>
          <cell r="C13904" t="str">
            <v>Lắp đặt động cơ điện đồng bộ 40kW</v>
          </cell>
          <cell r="D13904" t="str">
            <v>cái</v>
          </cell>
          <cell r="E13904">
            <v>1</v>
          </cell>
          <cell r="I13904">
            <v>46823.632558139536</v>
          </cell>
          <cell r="J13904">
            <v>2161282.8947368418</v>
          </cell>
          <cell r="K13904">
            <v>0</v>
          </cell>
        </row>
        <row r="13905">
          <cell r="C13905" t="str">
            <v>a) Vật liệu</v>
          </cell>
          <cell r="H13905">
            <v>46823.632558139536</v>
          </cell>
        </row>
        <row r="13906">
          <cell r="B13906" t="str">
            <v>V46600</v>
          </cell>
          <cell r="C13906" t="str">
            <v>Xăng A92</v>
          </cell>
          <cell r="D13906" t="str">
            <v>kg</v>
          </cell>
          <cell r="E13906">
            <v>0.4</v>
          </cell>
          <cell r="F13906">
            <v>25325.581395348836</v>
          </cell>
          <cell r="G13906">
            <v>1</v>
          </cell>
          <cell r="H13906">
            <v>10130.232558139534</v>
          </cell>
        </row>
        <row r="13907">
          <cell r="B13907" t="str">
            <v>V09757</v>
          </cell>
          <cell r="C13907" t="str">
            <v>Mỡ YOC</v>
          </cell>
          <cell r="D13907" t="str">
            <v>kg</v>
          </cell>
          <cell r="E13907">
            <v>0.6</v>
          </cell>
          <cell r="F13907">
            <v>13889</v>
          </cell>
          <cell r="G13907">
            <v>1</v>
          </cell>
          <cell r="H13907">
            <v>8333.4</v>
          </cell>
        </row>
        <row r="13908">
          <cell r="B13908" t="str">
            <v>V00548</v>
          </cell>
          <cell r="C13908" t="str">
            <v>Sơn chống gỉ</v>
          </cell>
          <cell r="D13908" t="str">
            <v>kg</v>
          </cell>
          <cell r="E13908">
            <v>0.1</v>
          </cell>
          <cell r="F13908">
            <v>92800</v>
          </cell>
          <cell r="G13908">
            <v>1</v>
          </cell>
          <cell r="H13908">
            <v>9280</v>
          </cell>
        </row>
        <row r="13909">
          <cell r="B13909" t="str">
            <v>V09538</v>
          </cell>
          <cell r="C13909" t="str">
            <v>Sơn cách điện</v>
          </cell>
          <cell r="D13909" t="str">
            <v>kg</v>
          </cell>
          <cell r="E13909">
            <v>0.1</v>
          </cell>
          <cell r="F13909">
            <v>130800</v>
          </cell>
          <cell r="G13909">
            <v>1</v>
          </cell>
          <cell r="H13909">
            <v>13080</v>
          </cell>
        </row>
        <row r="13910">
          <cell r="B13910" t="str">
            <v>V78619</v>
          </cell>
          <cell r="C13910" t="str">
            <v>Băng ni lông</v>
          </cell>
          <cell r="D13910" t="str">
            <v>cuộn</v>
          </cell>
          <cell r="E13910">
            <v>0.4</v>
          </cell>
          <cell r="F13910">
            <v>5000</v>
          </cell>
          <cell r="G13910">
            <v>1</v>
          </cell>
          <cell r="H13910">
            <v>2000</v>
          </cell>
        </row>
        <row r="13911">
          <cell r="B13911" t="str">
            <v>V09758</v>
          </cell>
          <cell r="C13911" t="str">
            <v>Vải trắng mộc 0,8m</v>
          </cell>
          <cell r="D13911" t="str">
            <v>m</v>
          </cell>
          <cell r="E13911">
            <v>0.5</v>
          </cell>
          <cell r="F13911">
            <v>8000</v>
          </cell>
          <cell r="G13911">
            <v>1</v>
          </cell>
          <cell r="H13911">
            <v>4000</v>
          </cell>
        </row>
        <row r="13912">
          <cell r="C13912" t="str">
            <v>Cộng</v>
          </cell>
          <cell r="H13912">
            <v>46823.632558139536</v>
          </cell>
        </row>
        <row r="13913">
          <cell r="C13913" t="str">
            <v>b) Nhân công</v>
          </cell>
          <cell r="H13913">
            <v>2161282.8947368418</v>
          </cell>
        </row>
        <row r="13914">
          <cell r="B13914" t="str">
            <v>N2407</v>
          </cell>
          <cell r="C13914" t="str">
            <v>Nhân công bậc 4,0/7 - Nhóm 2</v>
          </cell>
          <cell r="D13914" t="str">
            <v>công</v>
          </cell>
          <cell r="E13914">
            <v>5.5</v>
          </cell>
          <cell r="F13914">
            <v>392960.52631578944</v>
          </cell>
          <cell r="G13914">
            <v>1</v>
          </cell>
          <cell r="H13914">
            <v>2161282.8947368418</v>
          </cell>
        </row>
        <row r="13915">
          <cell r="B13915" t="str">
            <v>T2.8307</v>
          </cell>
          <cell r="C13915" t="str">
            <v>Lắp đặt động cơ điện đồng bộ 75kW</v>
          </cell>
          <cell r="D13915" t="str">
            <v>cái</v>
          </cell>
          <cell r="E13915">
            <v>1</v>
          </cell>
          <cell r="I13915">
            <v>49356.190697674421</v>
          </cell>
          <cell r="J13915">
            <v>2750723.6842105258</v>
          </cell>
          <cell r="K13915">
            <v>0</v>
          </cell>
        </row>
        <row r="13916">
          <cell r="C13916" t="str">
            <v>a) Vật liệu</v>
          </cell>
          <cell r="H13916">
            <v>49356.190697674421</v>
          </cell>
        </row>
        <row r="13917">
          <cell r="B13917" t="str">
            <v>V46600</v>
          </cell>
          <cell r="C13917" t="str">
            <v>Xăng A92</v>
          </cell>
          <cell r="D13917" t="str">
            <v>kg</v>
          </cell>
          <cell r="E13917">
            <v>0.5</v>
          </cell>
          <cell r="F13917">
            <v>25325.581395348836</v>
          </cell>
          <cell r="G13917">
            <v>1</v>
          </cell>
          <cell r="H13917">
            <v>12662.790697674418</v>
          </cell>
        </row>
        <row r="13918">
          <cell r="B13918" t="str">
            <v>V09757</v>
          </cell>
          <cell r="C13918" t="str">
            <v>Mỡ YOC</v>
          </cell>
          <cell r="D13918" t="str">
            <v>kg</v>
          </cell>
          <cell r="E13918">
            <v>0.6</v>
          </cell>
          <cell r="F13918">
            <v>13889</v>
          </cell>
          <cell r="G13918">
            <v>1</v>
          </cell>
          <cell r="H13918">
            <v>8333.4</v>
          </cell>
        </row>
        <row r="13919">
          <cell r="B13919" t="str">
            <v>V00548</v>
          </cell>
          <cell r="C13919" t="str">
            <v>Sơn chống gỉ</v>
          </cell>
          <cell r="D13919" t="str">
            <v>kg</v>
          </cell>
          <cell r="E13919">
            <v>0.1</v>
          </cell>
          <cell r="F13919">
            <v>92800</v>
          </cell>
          <cell r="G13919">
            <v>1</v>
          </cell>
          <cell r="H13919">
            <v>9280</v>
          </cell>
        </row>
        <row r="13920">
          <cell r="B13920" t="str">
            <v>V09538</v>
          </cell>
          <cell r="C13920" t="str">
            <v>Sơn cách điện</v>
          </cell>
          <cell r="D13920" t="str">
            <v>kg</v>
          </cell>
          <cell r="E13920">
            <v>0.1</v>
          </cell>
          <cell r="F13920">
            <v>130800</v>
          </cell>
          <cell r="G13920">
            <v>1</v>
          </cell>
          <cell r="H13920">
            <v>13080</v>
          </cell>
        </row>
        <row r="13921">
          <cell r="B13921" t="str">
            <v>V78619</v>
          </cell>
          <cell r="C13921" t="str">
            <v>Băng ni lông</v>
          </cell>
          <cell r="D13921" t="str">
            <v>cuộn</v>
          </cell>
          <cell r="E13921">
            <v>0.4</v>
          </cell>
          <cell r="F13921">
            <v>5000</v>
          </cell>
          <cell r="G13921">
            <v>1</v>
          </cell>
          <cell r="H13921">
            <v>2000</v>
          </cell>
        </row>
        <row r="13922">
          <cell r="B13922" t="str">
            <v>V09758</v>
          </cell>
          <cell r="C13922" t="str">
            <v>Vải trắng mộc 0,8m</v>
          </cell>
          <cell r="D13922" t="str">
            <v>m</v>
          </cell>
          <cell r="E13922">
            <v>0.5</v>
          </cell>
          <cell r="F13922">
            <v>8000</v>
          </cell>
          <cell r="G13922">
            <v>1</v>
          </cell>
          <cell r="H13922">
            <v>4000</v>
          </cell>
        </row>
        <row r="13923">
          <cell r="C13923" t="str">
            <v>Cộng</v>
          </cell>
          <cell r="H13923">
            <v>49356.190697674421</v>
          </cell>
        </row>
        <row r="13924">
          <cell r="C13924" t="str">
            <v>b) Nhân công</v>
          </cell>
          <cell r="H13924">
            <v>2750723.6842105258</v>
          </cell>
        </row>
        <row r="13925">
          <cell r="B13925" t="str">
            <v>N2407</v>
          </cell>
          <cell r="C13925" t="str">
            <v>Nhân công bậc 4,0/7 - Nhóm 2</v>
          </cell>
          <cell r="D13925" t="str">
            <v>công</v>
          </cell>
          <cell r="E13925">
            <v>7</v>
          </cell>
          <cell r="F13925">
            <v>392960.52631578944</v>
          </cell>
          <cell r="G13925">
            <v>1</v>
          </cell>
          <cell r="H13925">
            <v>2750723.6842105258</v>
          </cell>
        </row>
        <row r="13926">
          <cell r="B13926" t="str">
            <v>T2.8308</v>
          </cell>
          <cell r="C13926" t="str">
            <v>Lắp đặt động cơ điện đồng bộ 100kW</v>
          </cell>
          <cell r="D13926" t="str">
            <v>cái</v>
          </cell>
          <cell r="E13926">
            <v>1</v>
          </cell>
          <cell r="I13926">
            <v>49856.190697674421</v>
          </cell>
          <cell r="J13926">
            <v>3143684.2105263155</v>
          </cell>
          <cell r="K13926">
            <v>0</v>
          </cell>
        </row>
        <row r="13927">
          <cell r="C13927" t="str">
            <v>a) Vật liệu</v>
          </cell>
          <cell r="H13927">
            <v>49856.190697674421</v>
          </cell>
        </row>
        <row r="13928">
          <cell r="B13928" t="str">
            <v>V46600</v>
          </cell>
          <cell r="C13928" t="str">
            <v>Xăng A92</v>
          </cell>
          <cell r="D13928" t="str">
            <v>kg</v>
          </cell>
          <cell r="E13928">
            <v>0.5</v>
          </cell>
          <cell r="F13928">
            <v>25325.581395348836</v>
          </cell>
          <cell r="G13928">
            <v>1</v>
          </cell>
          <cell r="H13928">
            <v>12662.790697674418</v>
          </cell>
        </row>
        <row r="13929">
          <cell r="B13929" t="str">
            <v>V09757</v>
          </cell>
          <cell r="C13929" t="str">
            <v>Mỡ YOC</v>
          </cell>
          <cell r="D13929" t="str">
            <v>kg</v>
          </cell>
          <cell r="E13929">
            <v>0.6</v>
          </cell>
          <cell r="F13929">
            <v>13889</v>
          </cell>
          <cell r="G13929">
            <v>1</v>
          </cell>
          <cell r="H13929">
            <v>8333.4</v>
          </cell>
        </row>
        <row r="13930">
          <cell r="B13930" t="str">
            <v>V00548</v>
          </cell>
          <cell r="C13930" t="str">
            <v>Sơn chống gỉ</v>
          </cell>
          <cell r="D13930" t="str">
            <v>kg</v>
          </cell>
          <cell r="E13930">
            <v>0.1</v>
          </cell>
          <cell r="F13930">
            <v>92800</v>
          </cell>
          <cell r="G13930">
            <v>1</v>
          </cell>
          <cell r="H13930">
            <v>9280</v>
          </cell>
        </row>
        <row r="13931">
          <cell r="B13931" t="str">
            <v>V09538</v>
          </cell>
          <cell r="C13931" t="str">
            <v>Sơn cách điện</v>
          </cell>
          <cell r="D13931" t="str">
            <v>kg</v>
          </cell>
          <cell r="E13931">
            <v>0.1</v>
          </cell>
          <cell r="F13931">
            <v>130800</v>
          </cell>
          <cell r="G13931">
            <v>1</v>
          </cell>
          <cell r="H13931">
            <v>13080</v>
          </cell>
        </row>
        <row r="13932">
          <cell r="B13932" t="str">
            <v>V78619</v>
          </cell>
          <cell r="C13932" t="str">
            <v>Băng ni lông</v>
          </cell>
          <cell r="D13932" t="str">
            <v>cuộn</v>
          </cell>
          <cell r="E13932">
            <v>0.5</v>
          </cell>
          <cell r="F13932">
            <v>5000</v>
          </cell>
          <cell r="G13932">
            <v>1</v>
          </cell>
          <cell r="H13932">
            <v>2500</v>
          </cell>
        </row>
        <row r="13933">
          <cell r="B13933" t="str">
            <v>V09758</v>
          </cell>
          <cell r="C13933" t="str">
            <v>Vải trắng mộc 0,8m</v>
          </cell>
          <cell r="D13933" t="str">
            <v>m</v>
          </cell>
          <cell r="E13933">
            <v>0.5</v>
          </cell>
          <cell r="F13933">
            <v>8000</v>
          </cell>
          <cell r="G13933">
            <v>1</v>
          </cell>
          <cell r="H13933">
            <v>4000</v>
          </cell>
        </row>
        <row r="13934">
          <cell r="C13934" t="str">
            <v>Cộng</v>
          </cell>
          <cell r="H13934">
            <v>49856.190697674421</v>
          </cell>
        </row>
        <row r="13935">
          <cell r="C13935" t="str">
            <v>b) Nhân công</v>
          </cell>
          <cell r="H13935">
            <v>3143684.2105263155</v>
          </cell>
        </row>
        <row r="13936">
          <cell r="B13936" t="str">
            <v>N2407</v>
          </cell>
          <cell r="C13936" t="str">
            <v>Nhân công bậc 4,0/7 - Nhóm 2</v>
          </cell>
          <cell r="D13936" t="str">
            <v>công</v>
          </cell>
          <cell r="E13936">
            <v>8</v>
          </cell>
          <cell r="F13936">
            <v>392960.52631578944</v>
          </cell>
          <cell r="G13936">
            <v>1</v>
          </cell>
          <cell r="H13936">
            <v>3143684.2105263155</v>
          </cell>
        </row>
        <row r="13937">
          <cell r="B13937" t="str">
            <v>T2.8309</v>
          </cell>
          <cell r="C13937" t="str">
            <v>Lắp đặt động cơ điện đồng bộ 160kW</v>
          </cell>
          <cell r="D13937" t="str">
            <v>cái</v>
          </cell>
          <cell r="E13937">
            <v>1</v>
          </cell>
          <cell r="I13937">
            <v>49856.190697674421</v>
          </cell>
          <cell r="J13937">
            <v>3929605.2631578944</v>
          </cell>
          <cell r="K13937">
            <v>0</v>
          </cell>
        </row>
        <row r="13938">
          <cell r="C13938" t="str">
            <v>a) Vật liệu</v>
          </cell>
          <cell r="H13938">
            <v>49856.190697674421</v>
          </cell>
        </row>
        <row r="13939">
          <cell r="B13939" t="str">
            <v>V46600</v>
          </cell>
          <cell r="C13939" t="str">
            <v>Xăng A92</v>
          </cell>
          <cell r="D13939" t="str">
            <v>kg</v>
          </cell>
          <cell r="E13939">
            <v>0.5</v>
          </cell>
          <cell r="F13939">
            <v>25325.581395348836</v>
          </cell>
          <cell r="G13939">
            <v>1</v>
          </cell>
          <cell r="H13939">
            <v>12662.790697674418</v>
          </cell>
        </row>
        <row r="13940">
          <cell r="B13940" t="str">
            <v>V09757</v>
          </cell>
          <cell r="C13940" t="str">
            <v>Mỡ YOC</v>
          </cell>
          <cell r="D13940" t="str">
            <v>kg</v>
          </cell>
          <cell r="E13940">
            <v>0.6</v>
          </cell>
          <cell r="F13940">
            <v>13889</v>
          </cell>
          <cell r="G13940">
            <v>1</v>
          </cell>
          <cell r="H13940">
            <v>8333.4</v>
          </cell>
        </row>
        <row r="13941">
          <cell r="B13941" t="str">
            <v>V00548</v>
          </cell>
          <cell r="C13941" t="str">
            <v>Sơn chống gỉ</v>
          </cell>
          <cell r="D13941" t="str">
            <v>kg</v>
          </cell>
          <cell r="E13941">
            <v>0.1</v>
          </cell>
          <cell r="F13941">
            <v>92800</v>
          </cell>
          <cell r="G13941">
            <v>1</v>
          </cell>
          <cell r="H13941">
            <v>9280</v>
          </cell>
        </row>
        <row r="13942">
          <cell r="B13942" t="str">
            <v>V09538</v>
          </cell>
          <cell r="C13942" t="str">
            <v>Sơn cách điện</v>
          </cell>
          <cell r="D13942" t="str">
            <v>kg</v>
          </cell>
          <cell r="E13942">
            <v>0.1</v>
          </cell>
          <cell r="F13942">
            <v>130800</v>
          </cell>
          <cell r="G13942">
            <v>1</v>
          </cell>
          <cell r="H13942">
            <v>13080</v>
          </cell>
        </row>
        <row r="13943">
          <cell r="B13943" t="str">
            <v>V78619</v>
          </cell>
          <cell r="C13943" t="str">
            <v>Băng ni lông</v>
          </cell>
          <cell r="D13943" t="str">
            <v>cuộn</v>
          </cell>
          <cell r="E13943">
            <v>0.5</v>
          </cell>
          <cell r="F13943">
            <v>5000</v>
          </cell>
          <cell r="G13943">
            <v>1</v>
          </cell>
          <cell r="H13943">
            <v>2500</v>
          </cell>
        </row>
        <row r="13944">
          <cell r="B13944" t="str">
            <v>V09758</v>
          </cell>
          <cell r="C13944" t="str">
            <v>Vải trắng mộc 0,8m</v>
          </cell>
          <cell r="D13944" t="str">
            <v>m</v>
          </cell>
          <cell r="E13944">
            <v>0.5</v>
          </cell>
          <cell r="F13944">
            <v>8000</v>
          </cell>
          <cell r="G13944">
            <v>1</v>
          </cell>
          <cell r="H13944">
            <v>4000</v>
          </cell>
        </row>
        <row r="13945">
          <cell r="C13945" t="str">
            <v>Cộng</v>
          </cell>
          <cell r="H13945">
            <v>49856.190697674421</v>
          </cell>
        </row>
        <row r="13946">
          <cell r="C13946" t="str">
            <v>b) Nhân công</v>
          </cell>
          <cell r="H13946">
            <v>3929605.2631578944</v>
          </cell>
        </row>
        <row r="13947">
          <cell r="B13947" t="str">
            <v>N2407</v>
          </cell>
          <cell r="C13947" t="str">
            <v>Nhân công bậc 4,0/7 - Nhóm 2</v>
          </cell>
          <cell r="D13947" t="str">
            <v>công</v>
          </cell>
          <cell r="E13947">
            <v>10</v>
          </cell>
          <cell r="F13947">
            <v>392960.52631578944</v>
          </cell>
          <cell r="G13947">
            <v>1</v>
          </cell>
          <cell r="H13947">
            <v>3929605.2631578944</v>
          </cell>
        </row>
        <row r="13948">
          <cell r="B13948" t="str">
            <v>T2.8310</v>
          </cell>
          <cell r="C13948" t="str">
            <v>Lắp đặt động cơ điện đồng bộ 200kW</v>
          </cell>
          <cell r="D13948" t="str">
            <v>cái</v>
          </cell>
          <cell r="E13948">
            <v>1</v>
          </cell>
          <cell r="I13948">
            <v>55166.548837209302</v>
          </cell>
          <cell r="J13948">
            <v>4715526.3157894732</v>
          </cell>
          <cell r="K13948">
            <v>0</v>
          </cell>
        </row>
        <row r="13949">
          <cell r="C13949" t="str">
            <v>a) Vật liệu</v>
          </cell>
          <cell r="H13949">
            <v>55166.548837209302</v>
          </cell>
        </row>
        <row r="13950">
          <cell r="B13950" t="str">
            <v>V46600</v>
          </cell>
          <cell r="C13950" t="str">
            <v>Xăng A92</v>
          </cell>
          <cell r="D13950" t="str">
            <v>kg</v>
          </cell>
          <cell r="E13950">
            <v>0.6</v>
          </cell>
          <cell r="F13950">
            <v>25325.581395348836</v>
          </cell>
          <cell r="G13950">
            <v>1</v>
          </cell>
          <cell r="H13950">
            <v>15195.348837209302</v>
          </cell>
        </row>
        <row r="13951">
          <cell r="B13951" t="str">
            <v>V09757</v>
          </cell>
          <cell r="C13951" t="str">
            <v>Mỡ YOC</v>
          </cell>
          <cell r="D13951" t="str">
            <v>kg</v>
          </cell>
          <cell r="E13951">
            <v>0.8</v>
          </cell>
          <cell r="F13951">
            <v>13889</v>
          </cell>
          <cell r="G13951">
            <v>1</v>
          </cell>
          <cell r="H13951">
            <v>11111.2</v>
          </cell>
        </row>
        <row r="13952">
          <cell r="B13952" t="str">
            <v>V00548</v>
          </cell>
          <cell r="C13952" t="str">
            <v>Sơn chống gỉ</v>
          </cell>
          <cell r="D13952" t="str">
            <v>kg</v>
          </cell>
          <cell r="E13952">
            <v>0.1</v>
          </cell>
          <cell r="F13952">
            <v>92800</v>
          </cell>
          <cell r="G13952">
            <v>1</v>
          </cell>
          <cell r="H13952">
            <v>9280</v>
          </cell>
        </row>
        <row r="13953">
          <cell r="B13953" t="str">
            <v>V09538</v>
          </cell>
          <cell r="C13953" t="str">
            <v>Sơn cách điện</v>
          </cell>
          <cell r="D13953" t="str">
            <v>kg</v>
          </cell>
          <cell r="E13953">
            <v>0.1</v>
          </cell>
          <cell r="F13953">
            <v>130800</v>
          </cell>
          <cell r="G13953">
            <v>1</v>
          </cell>
          <cell r="H13953">
            <v>13080</v>
          </cell>
        </row>
        <row r="13954">
          <cell r="B13954" t="str">
            <v>V78619</v>
          </cell>
          <cell r="C13954" t="str">
            <v>Băng ni lông</v>
          </cell>
          <cell r="D13954" t="str">
            <v>cuộn</v>
          </cell>
          <cell r="E13954">
            <v>0.5</v>
          </cell>
          <cell r="F13954">
            <v>5000</v>
          </cell>
          <cell r="G13954">
            <v>1</v>
          </cell>
          <cell r="H13954">
            <v>2500</v>
          </cell>
        </row>
        <row r="13955">
          <cell r="B13955" t="str">
            <v>V09758</v>
          </cell>
          <cell r="C13955" t="str">
            <v>Vải trắng mộc 0,8m</v>
          </cell>
          <cell r="D13955" t="str">
            <v>m</v>
          </cell>
          <cell r="E13955">
            <v>0.5</v>
          </cell>
          <cell r="F13955">
            <v>8000</v>
          </cell>
          <cell r="G13955">
            <v>1</v>
          </cell>
          <cell r="H13955">
            <v>4000</v>
          </cell>
        </row>
        <row r="13956">
          <cell r="C13956" t="str">
            <v>Cộng</v>
          </cell>
          <cell r="H13956">
            <v>55166.548837209302</v>
          </cell>
        </row>
        <row r="13957">
          <cell r="C13957" t="str">
            <v>b) Nhân công</v>
          </cell>
          <cell r="H13957">
            <v>4715526.3157894732</v>
          </cell>
        </row>
        <row r="13958">
          <cell r="B13958" t="str">
            <v>N2407</v>
          </cell>
          <cell r="C13958" t="str">
            <v>Nhân công bậc 4,0/7 - Nhóm 2</v>
          </cell>
          <cell r="D13958" t="str">
            <v>công</v>
          </cell>
          <cell r="E13958">
            <v>12</v>
          </cell>
          <cell r="F13958">
            <v>392960.52631578944</v>
          </cell>
          <cell r="G13958">
            <v>1</v>
          </cell>
          <cell r="H13958">
            <v>4715526.3157894732</v>
          </cell>
        </row>
        <row r="13959">
          <cell r="B13959" t="str">
            <v>T2.8311</v>
          </cell>
          <cell r="C13959" t="str">
            <v>Lắp đặt động cơ điện đồng bộ 320kW</v>
          </cell>
          <cell r="D13959" t="str">
            <v>cái</v>
          </cell>
          <cell r="E13959">
            <v>1</v>
          </cell>
          <cell r="I13959">
            <v>57699.10697674418</v>
          </cell>
          <cell r="J13959">
            <v>5894407.8947368413</v>
          </cell>
          <cell r="K13959">
            <v>0</v>
          </cell>
        </row>
        <row r="13960">
          <cell r="C13960" t="str">
            <v>a) Vật liệu</v>
          </cell>
          <cell r="H13960">
            <v>57699.10697674418</v>
          </cell>
        </row>
        <row r="13961">
          <cell r="B13961" t="str">
            <v>V46600</v>
          </cell>
          <cell r="C13961" t="str">
            <v>Xăng A92</v>
          </cell>
          <cell r="D13961" t="str">
            <v>kg</v>
          </cell>
          <cell r="E13961">
            <v>0.7</v>
          </cell>
          <cell r="F13961">
            <v>25325.581395348836</v>
          </cell>
          <cell r="G13961">
            <v>1</v>
          </cell>
          <cell r="H13961">
            <v>17727.906976744183</v>
          </cell>
        </row>
        <row r="13962">
          <cell r="B13962" t="str">
            <v>V09757</v>
          </cell>
          <cell r="C13962" t="str">
            <v>Mỡ YOC</v>
          </cell>
          <cell r="D13962" t="str">
            <v>kg</v>
          </cell>
          <cell r="E13962">
            <v>0.8</v>
          </cell>
          <cell r="F13962">
            <v>13889</v>
          </cell>
          <cell r="G13962">
            <v>1</v>
          </cell>
          <cell r="H13962">
            <v>11111.2</v>
          </cell>
        </row>
        <row r="13963">
          <cell r="B13963" t="str">
            <v>V00548</v>
          </cell>
          <cell r="C13963" t="str">
            <v>Sơn chống gỉ</v>
          </cell>
          <cell r="D13963" t="str">
            <v>kg</v>
          </cell>
          <cell r="E13963">
            <v>0.1</v>
          </cell>
          <cell r="F13963">
            <v>92800</v>
          </cell>
          <cell r="G13963">
            <v>1</v>
          </cell>
          <cell r="H13963">
            <v>9280</v>
          </cell>
        </row>
        <row r="13964">
          <cell r="B13964" t="str">
            <v>V09538</v>
          </cell>
          <cell r="C13964" t="str">
            <v>Sơn cách điện</v>
          </cell>
          <cell r="D13964" t="str">
            <v>kg</v>
          </cell>
          <cell r="E13964">
            <v>0.1</v>
          </cell>
          <cell r="F13964">
            <v>130800</v>
          </cell>
          <cell r="G13964">
            <v>1</v>
          </cell>
          <cell r="H13964">
            <v>13080</v>
          </cell>
        </row>
        <row r="13965">
          <cell r="B13965" t="str">
            <v>V78619</v>
          </cell>
          <cell r="C13965" t="str">
            <v>Băng ni lông</v>
          </cell>
          <cell r="D13965" t="str">
            <v>cuộn</v>
          </cell>
          <cell r="E13965">
            <v>0.5</v>
          </cell>
          <cell r="F13965">
            <v>5000</v>
          </cell>
          <cell r="G13965">
            <v>1</v>
          </cell>
          <cell r="H13965">
            <v>2500</v>
          </cell>
        </row>
        <row r="13966">
          <cell r="B13966" t="str">
            <v>V09758</v>
          </cell>
          <cell r="C13966" t="str">
            <v>Vải trắng mộc 0,8m</v>
          </cell>
          <cell r="D13966" t="str">
            <v>m</v>
          </cell>
          <cell r="E13966">
            <v>0.5</v>
          </cell>
          <cell r="F13966">
            <v>8000</v>
          </cell>
          <cell r="G13966">
            <v>1</v>
          </cell>
          <cell r="H13966">
            <v>4000</v>
          </cell>
        </row>
        <row r="13967">
          <cell r="C13967" t="str">
            <v>Cộng</v>
          </cell>
          <cell r="H13967">
            <v>57699.10697674418</v>
          </cell>
        </row>
        <row r="13968">
          <cell r="C13968" t="str">
            <v>b) Nhân công</v>
          </cell>
          <cell r="H13968">
            <v>5894407.8947368413</v>
          </cell>
        </row>
        <row r="13969">
          <cell r="B13969" t="str">
            <v>N2407</v>
          </cell>
          <cell r="C13969" t="str">
            <v>Nhân công bậc 4,0/7 - Nhóm 2</v>
          </cell>
          <cell r="D13969" t="str">
            <v>công</v>
          </cell>
          <cell r="E13969">
            <v>15</v>
          </cell>
          <cell r="F13969">
            <v>392960.52631578944</v>
          </cell>
          <cell r="G13969">
            <v>1</v>
          </cell>
          <cell r="H13969">
            <v>5894407.8947368413</v>
          </cell>
        </row>
        <row r="13970">
          <cell r="B13970" t="str">
            <v>T2.8312</v>
          </cell>
          <cell r="C13970" t="str">
            <v>Lắp đặt động cơ điện đồng bộ 570kW</v>
          </cell>
          <cell r="D13970" t="str">
            <v>cái</v>
          </cell>
          <cell r="E13970">
            <v>1</v>
          </cell>
          <cell r="I13970">
            <v>57699.10697674418</v>
          </cell>
          <cell r="J13970">
            <v>7859210.5263157887</v>
          </cell>
          <cell r="K13970">
            <v>0</v>
          </cell>
        </row>
        <row r="13971">
          <cell r="C13971" t="str">
            <v>a) Vật liệu</v>
          </cell>
          <cell r="H13971">
            <v>57699.10697674418</v>
          </cell>
        </row>
        <row r="13972">
          <cell r="B13972" t="str">
            <v>V46600</v>
          </cell>
          <cell r="C13972" t="str">
            <v>Xăng A92</v>
          </cell>
          <cell r="D13972" t="str">
            <v>kg</v>
          </cell>
          <cell r="E13972">
            <v>0.7</v>
          </cell>
          <cell r="F13972">
            <v>25325.581395348836</v>
          </cell>
          <cell r="G13972">
            <v>1</v>
          </cell>
          <cell r="H13972">
            <v>17727.906976744183</v>
          </cell>
        </row>
        <row r="13973">
          <cell r="B13973" t="str">
            <v>V09757</v>
          </cell>
          <cell r="C13973" t="str">
            <v>Mỡ YOC</v>
          </cell>
          <cell r="D13973" t="str">
            <v>kg</v>
          </cell>
          <cell r="E13973">
            <v>0.8</v>
          </cell>
          <cell r="F13973">
            <v>13889</v>
          </cell>
          <cell r="G13973">
            <v>1</v>
          </cell>
          <cell r="H13973">
            <v>11111.2</v>
          </cell>
        </row>
        <row r="13974">
          <cell r="B13974" t="str">
            <v>V00548</v>
          </cell>
          <cell r="C13974" t="str">
            <v>Sơn chống gỉ</v>
          </cell>
          <cell r="D13974" t="str">
            <v>kg</v>
          </cell>
          <cell r="E13974">
            <v>0.1</v>
          </cell>
          <cell r="F13974">
            <v>92800</v>
          </cell>
          <cell r="G13974">
            <v>1</v>
          </cell>
          <cell r="H13974">
            <v>9280</v>
          </cell>
        </row>
        <row r="13975">
          <cell r="B13975" t="str">
            <v>V09538</v>
          </cell>
          <cell r="C13975" t="str">
            <v>Sơn cách điện</v>
          </cell>
          <cell r="D13975" t="str">
            <v>kg</v>
          </cell>
          <cell r="E13975">
            <v>0.1</v>
          </cell>
          <cell r="F13975">
            <v>130800</v>
          </cell>
          <cell r="G13975">
            <v>1</v>
          </cell>
          <cell r="H13975">
            <v>13080</v>
          </cell>
        </row>
        <row r="13976">
          <cell r="B13976" t="str">
            <v>V78619</v>
          </cell>
          <cell r="C13976" t="str">
            <v>Băng ni lông</v>
          </cell>
          <cell r="D13976" t="str">
            <v>cuộn</v>
          </cell>
          <cell r="E13976">
            <v>0.5</v>
          </cell>
          <cell r="F13976">
            <v>5000</v>
          </cell>
          <cell r="G13976">
            <v>1</v>
          </cell>
          <cell r="H13976">
            <v>2500</v>
          </cell>
        </row>
        <row r="13977">
          <cell r="B13977" t="str">
            <v>V09758</v>
          </cell>
          <cell r="C13977" t="str">
            <v>Vải trắng mộc 0,8m</v>
          </cell>
          <cell r="D13977" t="str">
            <v>m</v>
          </cell>
          <cell r="E13977">
            <v>0.5</v>
          </cell>
          <cell r="F13977">
            <v>8000</v>
          </cell>
          <cell r="G13977">
            <v>1</v>
          </cell>
          <cell r="H13977">
            <v>4000</v>
          </cell>
        </row>
        <row r="13978">
          <cell r="C13978" t="str">
            <v>Cộng</v>
          </cell>
          <cell r="H13978">
            <v>57699.10697674418</v>
          </cell>
        </row>
        <row r="13979">
          <cell r="C13979" t="str">
            <v>b) Nhân công</v>
          </cell>
          <cell r="H13979">
            <v>7859210.5263157887</v>
          </cell>
        </row>
        <row r="13980">
          <cell r="B13980" t="str">
            <v>N2407</v>
          </cell>
          <cell r="C13980" t="str">
            <v>Nhân công bậc 4,0/7 - Nhóm 2</v>
          </cell>
          <cell r="D13980" t="str">
            <v>công</v>
          </cell>
          <cell r="E13980">
            <v>20</v>
          </cell>
          <cell r="F13980">
            <v>392960.52631578944</v>
          </cell>
          <cell r="G13980">
            <v>1</v>
          </cell>
          <cell r="H13980">
            <v>7859210.5263157887</v>
          </cell>
        </row>
        <row r="13981">
          <cell r="B13981" t="str">
            <v>T2.8401</v>
          </cell>
          <cell r="C13981" t="str">
            <v>Lắp đặt khởi động từ ≤ 50A</v>
          </cell>
          <cell r="D13981" t="str">
            <v>cái</v>
          </cell>
          <cell r="E13981">
            <v>1</v>
          </cell>
          <cell r="I13981">
            <v>53938</v>
          </cell>
          <cell r="J13981">
            <v>353664.4736842105</v>
          </cell>
          <cell r="K13981">
            <v>0</v>
          </cell>
        </row>
        <row r="13982">
          <cell r="C13982" t="str">
            <v>a) Vật liệu</v>
          </cell>
          <cell r="H13982">
            <v>53938</v>
          </cell>
        </row>
        <row r="13983">
          <cell r="B13983" t="str">
            <v>V94304</v>
          </cell>
          <cell r="C13983" t="str">
            <v>Bu lông D ≥16, L ≥60</v>
          </cell>
          <cell r="D13983" t="str">
            <v>cái</v>
          </cell>
          <cell r="E13983">
            <v>4</v>
          </cell>
          <cell r="F13983">
            <v>7200</v>
          </cell>
          <cell r="G13983">
            <v>1</v>
          </cell>
          <cell r="H13983">
            <v>28800</v>
          </cell>
        </row>
        <row r="13984">
          <cell r="B13984" t="str">
            <v>V09670</v>
          </cell>
          <cell r="C13984" t="str">
            <v>Thép lá D1mm</v>
          </cell>
          <cell r="D13984" t="str">
            <v>kg</v>
          </cell>
          <cell r="E13984">
            <v>1.4</v>
          </cell>
          <cell r="F13984">
            <v>13670</v>
          </cell>
          <cell r="G13984">
            <v>1</v>
          </cell>
          <cell r="H13984">
            <v>19138</v>
          </cell>
        </row>
        <row r="13985">
          <cell r="B13985" t="str">
            <v>V78619</v>
          </cell>
          <cell r="C13985" t="str">
            <v>Băng ni lông</v>
          </cell>
          <cell r="D13985" t="str">
            <v>cuộn</v>
          </cell>
          <cell r="E13985">
            <v>0.4</v>
          </cell>
          <cell r="F13985">
            <v>5000</v>
          </cell>
          <cell r="G13985">
            <v>1</v>
          </cell>
          <cell r="H13985">
            <v>2000</v>
          </cell>
        </row>
        <row r="13986">
          <cell r="B13986" t="str">
            <v>V09758</v>
          </cell>
          <cell r="C13986" t="str">
            <v>Vải trắng mộc 0,8m</v>
          </cell>
          <cell r="D13986" t="str">
            <v>m</v>
          </cell>
          <cell r="E13986">
            <v>0.5</v>
          </cell>
          <cell r="F13986">
            <v>8000</v>
          </cell>
          <cell r="G13986">
            <v>1</v>
          </cell>
          <cell r="H13986">
            <v>4000</v>
          </cell>
        </row>
        <row r="13987">
          <cell r="C13987" t="str">
            <v>Cộng</v>
          </cell>
          <cell r="H13987">
            <v>53938</v>
          </cell>
        </row>
        <row r="13988">
          <cell r="C13988" t="str">
            <v>b) Nhân công</v>
          </cell>
          <cell r="H13988">
            <v>353664.4736842105</v>
          </cell>
        </row>
        <row r="13989">
          <cell r="B13989" t="str">
            <v>N2407</v>
          </cell>
          <cell r="C13989" t="str">
            <v>Nhân công bậc 4,0/7 - Nhóm 2</v>
          </cell>
          <cell r="D13989" t="str">
            <v>công</v>
          </cell>
          <cell r="E13989">
            <v>0.9</v>
          </cell>
          <cell r="F13989">
            <v>392960.52631578944</v>
          </cell>
          <cell r="G13989">
            <v>1</v>
          </cell>
          <cell r="H13989">
            <v>353664.4736842105</v>
          </cell>
        </row>
        <row r="13990">
          <cell r="B13990" t="str">
            <v>T2.8402</v>
          </cell>
          <cell r="C13990" t="str">
            <v>Lắp đặt khởi động từ ≤ 100A</v>
          </cell>
          <cell r="D13990" t="str">
            <v>cái</v>
          </cell>
          <cell r="E13990">
            <v>1</v>
          </cell>
          <cell r="I13990">
            <v>53938</v>
          </cell>
          <cell r="J13990">
            <v>510848.68421052629</v>
          </cell>
          <cell r="K13990">
            <v>0</v>
          </cell>
        </row>
        <row r="13991">
          <cell r="C13991" t="str">
            <v>a) Vật liệu</v>
          </cell>
          <cell r="H13991">
            <v>53938</v>
          </cell>
        </row>
        <row r="13992">
          <cell r="B13992" t="str">
            <v>V94304</v>
          </cell>
          <cell r="C13992" t="str">
            <v>Bu lông D ≥16, L ≥60</v>
          </cell>
          <cell r="D13992" t="str">
            <v>cái</v>
          </cell>
          <cell r="E13992">
            <v>4</v>
          </cell>
          <cell r="F13992">
            <v>7200</v>
          </cell>
          <cell r="G13992">
            <v>1</v>
          </cell>
          <cell r="H13992">
            <v>28800</v>
          </cell>
        </row>
        <row r="13993">
          <cell r="B13993" t="str">
            <v>V09670</v>
          </cell>
          <cell r="C13993" t="str">
            <v>Thép lá D1mm</v>
          </cell>
          <cell r="D13993" t="str">
            <v>kg</v>
          </cell>
          <cell r="E13993">
            <v>1.4</v>
          </cell>
          <cell r="F13993">
            <v>13670</v>
          </cell>
          <cell r="G13993">
            <v>1</v>
          </cell>
          <cell r="H13993">
            <v>19138</v>
          </cell>
        </row>
        <row r="13994">
          <cell r="B13994" t="str">
            <v>V78619</v>
          </cell>
          <cell r="C13994" t="str">
            <v>Băng ni lông</v>
          </cell>
          <cell r="D13994" t="str">
            <v>cuộn</v>
          </cell>
          <cell r="E13994">
            <v>0.4</v>
          </cell>
          <cell r="F13994">
            <v>5000</v>
          </cell>
          <cell r="G13994">
            <v>1</v>
          </cell>
          <cell r="H13994">
            <v>2000</v>
          </cell>
        </row>
        <row r="13995">
          <cell r="B13995" t="str">
            <v>V09758</v>
          </cell>
          <cell r="C13995" t="str">
            <v>Vải trắng mộc 0,8m</v>
          </cell>
          <cell r="D13995" t="str">
            <v>m</v>
          </cell>
          <cell r="E13995">
            <v>0.5</v>
          </cell>
          <cell r="F13995">
            <v>8000</v>
          </cell>
          <cell r="G13995">
            <v>1</v>
          </cell>
          <cell r="H13995">
            <v>4000</v>
          </cell>
        </row>
        <row r="13996">
          <cell r="C13996" t="str">
            <v>Cộng</v>
          </cell>
          <cell r="H13996">
            <v>53938</v>
          </cell>
        </row>
        <row r="13997">
          <cell r="C13997" t="str">
            <v>b) Nhân công</v>
          </cell>
          <cell r="H13997">
            <v>510848.68421052629</v>
          </cell>
        </row>
        <row r="13998">
          <cell r="B13998" t="str">
            <v>N2407</v>
          </cell>
          <cell r="C13998" t="str">
            <v>Nhân công bậc 4,0/7 - Nhóm 2</v>
          </cell>
          <cell r="D13998" t="str">
            <v>công</v>
          </cell>
          <cell r="E13998">
            <v>1.3</v>
          </cell>
          <cell r="F13998">
            <v>392960.52631578944</v>
          </cell>
          <cell r="G13998">
            <v>1</v>
          </cell>
          <cell r="H13998">
            <v>510848.68421052629</v>
          </cell>
        </row>
        <row r="13999">
          <cell r="B13999" t="str">
            <v>T2.8403</v>
          </cell>
          <cell r="C13999" t="str">
            <v>Lắp đặt khởi động từ ≤ 200A</v>
          </cell>
          <cell r="D13999" t="str">
            <v>cái</v>
          </cell>
          <cell r="E13999">
            <v>1</v>
          </cell>
          <cell r="I13999">
            <v>53938</v>
          </cell>
          <cell r="J13999">
            <v>746624.99999999988</v>
          </cell>
          <cell r="K13999">
            <v>0</v>
          </cell>
        </row>
        <row r="14000">
          <cell r="C14000" t="str">
            <v>a) Vật liệu</v>
          </cell>
          <cell r="H14000">
            <v>53938</v>
          </cell>
        </row>
        <row r="14001">
          <cell r="B14001" t="str">
            <v>V94304</v>
          </cell>
          <cell r="C14001" t="str">
            <v>Bu lông D ≥16, L ≥60</v>
          </cell>
          <cell r="D14001" t="str">
            <v>cái</v>
          </cell>
          <cell r="E14001">
            <v>4</v>
          </cell>
          <cell r="F14001">
            <v>7200</v>
          </cell>
          <cell r="G14001">
            <v>1</v>
          </cell>
          <cell r="H14001">
            <v>28800</v>
          </cell>
        </row>
        <row r="14002">
          <cell r="B14002" t="str">
            <v>V09670</v>
          </cell>
          <cell r="C14002" t="str">
            <v>Thép lá D1mm</v>
          </cell>
          <cell r="D14002" t="str">
            <v>kg</v>
          </cell>
          <cell r="E14002">
            <v>1.4</v>
          </cell>
          <cell r="F14002">
            <v>13670</v>
          </cell>
          <cell r="G14002">
            <v>1</v>
          </cell>
          <cell r="H14002">
            <v>19138</v>
          </cell>
        </row>
        <row r="14003">
          <cell r="B14003" t="str">
            <v>V78619</v>
          </cell>
          <cell r="C14003" t="str">
            <v>Băng ni lông</v>
          </cell>
          <cell r="D14003" t="str">
            <v>cuộn</v>
          </cell>
          <cell r="E14003">
            <v>0.4</v>
          </cell>
          <cell r="F14003">
            <v>5000</v>
          </cell>
          <cell r="G14003">
            <v>1</v>
          </cell>
          <cell r="H14003">
            <v>2000</v>
          </cell>
        </row>
        <row r="14004">
          <cell r="B14004" t="str">
            <v>V09758</v>
          </cell>
          <cell r="C14004" t="str">
            <v>Vải trắng mộc 0,8m</v>
          </cell>
          <cell r="D14004" t="str">
            <v>m</v>
          </cell>
          <cell r="E14004">
            <v>0.5</v>
          </cell>
          <cell r="F14004">
            <v>8000</v>
          </cell>
          <cell r="G14004">
            <v>1</v>
          </cell>
          <cell r="H14004">
            <v>4000</v>
          </cell>
        </row>
        <row r="14005">
          <cell r="C14005" t="str">
            <v>Cộng</v>
          </cell>
          <cell r="H14005">
            <v>53938</v>
          </cell>
        </row>
        <row r="14006">
          <cell r="C14006" t="str">
            <v>b) Nhân công</v>
          </cell>
          <cell r="H14006">
            <v>746624.99999999988</v>
          </cell>
        </row>
        <row r="14007">
          <cell r="B14007" t="str">
            <v>N2407</v>
          </cell>
          <cell r="C14007" t="str">
            <v>Nhân công bậc 4,0/7 - Nhóm 2</v>
          </cell>
          <cell r="D14007" t="str">
            <v>công</v>
          </cell>
          <cell r="E14007">
            <v>1.9</v>
          </cell>
          <cell r="F14007">
            <v>392960.52631578944</v>
          </cell>
          <cell r="G14007">
            <v>1</v>
          </cell>
          <cell r="H14007">
            <v>746624.99999999988</v>
          </cell>
        </row>
        <row r="14008">
          <cell r="B14008" t="str">
            <v>T2.8404</v>
          </cell>
          <cell r="C14008" t="str">
            <v>Lắp đặt khởi động từ ≤ 300A</v>
          </cell>
          <cell r="D14008" t="str">
            <v>cái</v>
          </cell>
          <cell r="E14008">
            <v>1</v>
          </cell>
          <cell r="I14008">
            <v>53938</v>
          </cell>
          <cell r="J14008">
            <v>982401.31578947359</v>
          </cell>
          <cell r="K14008">
            <v>0</v>
          </cell>
        </row>
        <row r="14009">
          <cell r="C14009" t="str">
            <v>a) Vật liệu</v>
          </cell>
          <cell r="H14009">
            <v>53938</v>
          </cell>
        </row>
        <row r="14010">
          <cell r="B14010" t="str">
            <v>V94304</v>
          </cell>
          <cell r="C14010" t="str">
            <v>Bu lông D ≥16, L ≥60</v>
          </cell>
          <cell r="D14010" t="str">
            <v>cái</v>
          </cell>
          <cell r="E14010">
            <v>4</v>
          </cell>
          <cell r="F14010">
            <v>7200</v>
          </cell>
          <cell r="G14010">
            <v>1</v>
          </cell>
          <cell r="H14010">
            <v>28800</v>
          </cell>
        </row>
        <row r="14011">
          <cell r="B14011" t="str">
            <v>V09670</v>
          </cell>
          <cell r="C14011" t="str">
            <v>Thép lá D1mm</v>
          </cell>
          <cell r="D14011" t="str">
            <v>kg</v>
          </cell>
          <cell r="E14011">
            <v>1.4</v>
          </cell>
          <cell r="F14011">
            <v>13670</v>
          </cell>
          <cell r="G14011">
            <v>1</v>
          </cell>
          <cell r="H14011">
            <v>19138</v>
          </cell>
        </row>
        <row r="14012">
          <cell r="B14012" t="str">
            <v>V78619</v>
          </cell>
          <cell r="C14012" t="str">
            <v>Băng ni lông</v>
          </cell>
          <cell r="D14012" t="str">
            <v>cuộn</v>
          </cell>
          <cell r="E14012">
            <v>0.4</v>
          </cell>
          <cell r="F14012">
            <v>5000</v>
          </cell>
          <cell r="G14012">
            <v>1</v>
          </cell>
          <cell r="H14012">
            <v>2000</v>
          </cell>
        </row>
        <row r="14013">
          <cell r="B14013" t="str">
            <v>V09758</v>
          </cell>
          <cell r="C14013" t="str">
            <v>Vải trắng mộc 0,8m</v>
          </cell>
          <cell r="D14013" t="str">
            <v>m</v>
          </cell>
          <cell r="E14013">
            <v>0.5</v>
          </cell>
          <cell r="F14013">
            <v>8000</v>
          </cell>
          <cell r="G14013">
            <v>1</v>
          </cell>
          <cell r="H14013">
            <v>4000</v>
          </cell>
        </row>
        <row r="14014">
          <cell r="C14014" t="str">
            <v>Cộng</v>
          </cell>
          <cell r="H14014">
            <v>53938</v>
          </cell>
        </row>
        <row r="14015">
          <cell r="C14015" t="str">
            <v>b) Nhân công</v>
          </cell>
          <cell r="H14015">
            <v>982401.31578947359</v>
          </cell>
        </row>
        <row r="14016">
          <cell r="B14016" t="str">
            <v>N2407</v>
          </cell>
          <cell r="C14016" t="str">
            <v>Nhân công bậc 4,0/7 - Nhóm 2</v>
          </cell>
          <cell r="D14016" t="str">
            <v>công</v>
          </cell>
          <cell r="E14016">
            <v>2.5</v>
          </cell>
          <cell r="F14016">
            <v>392960.52631578944</v>
          </cell>
          <cell r="G14016">
            <v>1</v>
          </cell>
          <cell r="H14016">
            <v>982401.31578947359</v>
          </cell>
        </row>
        <row r="14017">
          <cell r="B14017" t="str">
            <v>T2.8405</v>
          </cell>
          <cell r="C14017" t="str">
            <v>Lắp đặt khởi động từ ≤ 400A</v>
          </cell>
          <cell r="D14017" t="str">
            <v>cái</v>
          </cell>
          <cell r="E14017">
            <v>1</v>
          </cell>
          <cell r="I14017">
            <v>55305</v>
          </cell>
          <cell r="J14017">
            <v>1375361.8421052629</v>
          </cell>
          <cell r="K14017">
            <v>0</v>
          </cell>
        </row>
        <row r="14018">
          <cell r="C14018" t="str">
            <v>a) Vật liệu</v>
          </cell>
          <cell r="H14018">
            <v>55305</v>
          </cell>
        </row>
        <row r="14019">
          <cell r="B14019" t="str">
            <v>V94304</v>
          </cell>
          <cell r="C14019" t="str">
            <v>Bu lông D ≥16, L ≥60</v>
          </cell>
          <cell r="D14019" t="str">
            <v>cái</v>
          </cell>
          <cell r="E14019">
            <v>4</v>
          </cell>
          <cell r="F14019">
            <v>7200</v>
          </cell>
          <cell r="G14019">
            <v>1</v>
          </cell>
          <cell r="H14019">
            <v>28800</v>
          </cell>
        </row>
        <row r="14020">
          <cell r="B14020" t="str">
            <v>V09670</v>
          </cell>
          <cell r="C14020" t="str">
            <v>Thép lá D1mm</v>
          </cell>
          <cell r="D14020" t="str">
            <v>kg</v>
          </cell>
          <cell r="E14020">
            <v>1.5</v>
          </cell>
          <cell r="F14020">
            <v>13670</v>
          </cell>
          <cell r="G14020">
            <v>1</v>
          </cell>
          <cell r="H14020">
            <v>20505</v>
          </cell>
        </row>
        <row r="14021">
          <cell r="B14021" t="str">
            <v>V78619</v>
          </cell>
          <cell r="C14021" t="str">
            <v>Băng ni lông</v>
          </cell>
          <cell r="D14021" t="str">
            <v>cuộn</v>
          </cell>
          <cell r="E14021">
            <v>0.4</v>
          </cell>
          <cell r="F14021">
            <v>5000</v>
          </cell>
          <cell r="G14021">
            <v>1</v>
          </cell>
          <cell r="H14021">
            <v>2000</v>
          </cell>
        </row>
        <row r="14022">
          <cell r="B14022" t="str">
            <v>V09758</v>
          </cell>
          <cell r="C14022" t="str">
            <v>Vải trắng mộc 0,8m</v>
          </cell>
          <cell r="D14022" t="str">
            <v>m</v>
          </cell>
          <cell r="E14022">
            <v>0.5</v>
          </cell>
          <cell r="F14022">
            <v>8000</v>
          </cell>
          <cell r="G14022">
            <v>1</v>
          </cell>
          <cell r="H14022">
            <v>4000</v>
          </cell>
        </row>
        <row r="14023">
          <cell r="C14023" t="str">
            <v>Cộng</v>
          </cell>
          <cell r="H14023">
            <v>55305</v>
          </cell>
        </row>
        <row r="14024">
          <cell r="C14024" t="str">
            <v>b) Nhân công</v>
          </cell>
          <cell r="H14024">
            <v>1375361.8421052629</v>
          </cell>
        </row>
        <row r="14025">
          <cell r="B14025" t="str">
            <v>N2407</v>
          </cell>
          <cell r="C14025" t="str">
            <v>Nhân công bậc 4,0/7 - Nhóm 2</v>
          </cell>
          <cell r="D14025" t="str">
            <v>công</v>
          </cell>
          <cell r="E14025">
            <v>3.5</v>
          </cell>
          <cell r="F14025">
            <v>392960.52631578944</v>
          </cell>
          <cell r="G14025">
            <v>1</v>
          </cell>
          <cell r="H14025">
            <v>1375361.8421052629</v>
          </cell>
        </row>
        <row r="14026">
          <cell r="B14026" t="str">
            <v>T2.8406</v>
          </cell>
          <cell r="C14026" t="str">
            <v>Lắp đặt khởi động từ ≤ 600A</v>
          </cell>
          <cell r="D14026" t="str">
            <v>cái</v>
          </cell>
          <cell r="E14026">
            <v>1</v>
          </cell>
          <cell r="I14026">
            <v>62140</v>
          </cell>
          <cell r="J14026">
            <v>1571842.1052631577</v>
          </cell>
          <cell r="K14026">
            <v>0</v>
          </cell>
        </row>
        <row r="14027">
          <cell r="C14027" t="str">
            <v>a) Vật liệu</v>
          </cell>
          <cell r="H14027">
            <v>62140</v>
          </cell>
        </row>
        <row r="14028">
          <cell r="B14028" t="str">
            <v>V94304</v>
          </cell>
          <cell r="C14028" t="str">
            <v>Bu lông D ≥16, L ≥60</v>
          </cell>
          <cell r="D14028" t="str">
            <v>cái</v>
          </cell>
          <cell r="E14028">
            <v>4</v>
          </cell>
          <cell r="F14028">
            <v>7200</v>
          </cell>
          <cell r="G14028">
            <v>1</v>
          </cell>
          <cell r="H14028">
            <v>28800</v>
          </cell>
        </row>
        <row r="14029">
          <cell r="B14029" t="str">
            <v>V09670</v>
          </cell>
          <cell r="C14029" t="str">
            <v>Thép lá D1mm</v>
          </cell>
          <cell r="D14029" t="str">
            <v>kg</v>
          </cell>
          <cell r="E14029">
            <v>2</v>
          </cell>
          <cell r="F14029">
            <v>13670</v>
          </cell>
          <cell r="G14029">
            <v>1</v>
          </cell>
          <cell r="H14029">
            <v>27340</v>
          </cell>
        </row>
        <row r="14030">
          <cell r="B14030" t="str">
            <v>V78619</v>
          </cell>
          <cell r="C14030" t="str">
            <v>Băng ni lông</v>
          </cell>
          <cell r="D14030" t="str">
            <v>cuộn</v>
          </cell>
          <cell r="E14030">
            <v>0.4</v>
          </cell>
          <cell r="F14030">
            <v>5000</v>
          </cell>
          <cell r="G14030">
            <v>1</v>
          </cell>
          <cell r="H14030">
            <v>2000</v>
          </cell>
        </row>
        <row r="14031">
          <cell r="B14031" t="str">
            <v>V09758</v>
          </cell>
          <cell r="C14031" t="str">
            <v>Vải trắng mộc 0,8m</v>
          </cell>
          <cell r="D14031" t="str">
            <v>m</v>
          </cell>
          <cell r="E14031">
            <v>0.5</v>
          </cell>
          <cell r="F14031">
            <v>8000</v>
          </cell>
          <cell r="G14031">
            <v>1</v>
          </cell>
          <cell r="H14031">
            <v>4000</v>
          </cell>
        </row>
        <row r="14032">
          <cell r="C14032" t="str">
            <v>Cộng</v>
          </cell>
          <cell r="H14032">
            <v>62140</v>
          </cell>
        </row>
        <row r="14033">
          <cell r="C14033" t="str">
            <v>b) Nhân công</v>
          </cell>
          <cell r="H14033">
            <v>1571842.1052631577</v>
          </cell>
        </row>
        <row r="14034">
          <cell r="B14034" t="str">
            <v>N2407</v>
          </cell>
          <cell r="C14034" t="str">
            <v>Nhân công bậc 4,0/7 - Nhóm 2</v>
          </cell>
          <cell r="D14034" t="str">
            <v>công</v>
          </cell>
          <cell r="E14034">
            <v>4</v>
          </cell>
          <cell r="F14034">
            <v>392960.52631578944</v>
          </cell>
          <cell r="G14034">
            <v>1</v>
          </cell>
          <cell r="H14034">
            <v>1571842.1052631577</v>
          </cell>
        </row>
        <row r="14035">
          <cell r="B14035" t="str">
            <v>T2.8407</v>
          </cell>
          <cell r="C14035" t="str">
            <v>Lắp đặt khởi động từ ≤ 1000A</v>
          </cell>
          <cell r="D14035" t="str">
            <v>cái</v>
          </cell>
          <cell r="E14035">
            <v>1</v>
          </cell>
          <cell r="I14035">
            <v>83145</v>
          </cell>
          <cell r="J14035">
            <v>1964802.6315789472</v>
          </cell>
          <cell r="K14035">
            <v>0</v>
          </cell>
        </row>
        <row r="14036">
          <cell r="C14036" t="str">
            <v>a) Vật liệu</v>
          </cell>
          <cell r="H14036">
            <v>83145</v>
          </cell>
        </row>
        <row r="14037">
          <cell r="B14037" t="str">
            <v>V94304</v>
          </cell>
          <cell r="C14037" t="str">
            <v>Bu lông D ≥16, L ≥60</v>
          </cell>
          <cell r="D14037" t="str">
            <v>cái</v>
          </cell>
          <cell r="E14037">
            <v>4</v>
          </cell>
          <cell r="F14037">
            <v>7200</v>
          </cell>
          <cell r="G14037">
            <v>1</v>
          </cell>
          <cell r="H14037">
            <v>28800</v>
          </cell>
        </row>
        <row r="14038">
          <cell r="B14038" t="str">
            <v>V09670</v>
          </cell>
          <cell r="C14038" t="str">
            <v>Thép lá D1mm</v>
          </cell>
          <cell r="D14038" t="str">
            <v>kg</v>
          </cell>
          <cell r="E14038">
            <v>3.5</v>
          </cell>
          <cell r="F14038">
            <v>13670</v>
          </cell>
          <cell r="G14038">
            <v>1</v>
          </cell>
          <cell r="H14038">
            <v>47845</v>
          </cell>
        </row>
        <row r="14039">
          <cell r="B14039" t="str">
            <v>V78619</v>
          </cell>
          <cell r="C14039" t="str">
            <v>Băng ni lông</v>
          </cell>
          <cell r="D14039" t="str">
            <v>cuộn</v>
          </cell>
          <cell r="E14039">
            <v>0.5</v>
          </cell>
          <cell r="F14039">
            <v>5000</v>
          </cell>
          <cell r="G14039">
            <v>1</v>
          </cell>
          <cell r="H14039">
            <v>2500</v>
          </cell>
        </row>
        <row r="14040">
          <cell r="B14040" t="str">
            <v>V09758</v>
          </cell>
          <cell r="C14040" t="str">
            <v>Vải trắng mộc 0,8m</v>
          </cell>
          <cell r="D14040" t="str">
            <v>m</v>
          </cell>
          <cell r="E14040">
            <v>0.5</v>
          </cell>
          <cell r="F14040">
            <v>8000</v>
          </cell>
          <cell r="G14040">
            <v>1</v>
          </cell>
          <cell r="H14040">
            <v>4000</v>
          </cell>
        </row>
        <row r="14041">
          <cell r="C14041" t="str">
            <v>Cộng</v>
          </cell>
          <cell r="H14041">
            <v>83145</v>
          </cell>
        </row>
        <row r="14042">
          <cell r="C14042" t="str">
            <v>b) Nhân công</v>
          </cell>
          <cell r="H14042">
            <v>1964802.6315789472</v>
          </cell>
        </row>
        <row r="14043">
          <cell r="B14043" t="str">
            <v>N2407</v>
          </cell>
          <cell r="C14043" t="str">
            <v>Nhân công bậc 4,0/7 - Nhóm 2</v>
          </cell>
          <cell r="D14043" t="str">
            <v>công</v>
          </cell>
          <cell r="E14043">
            <v>5</v>
          </cell>
          <cell r="F14043">
            <v>392960.52631578944</v>
          </cell>
          <cell r="G14043">
            <v>1</v>
          </cell>
          <cell r="H14043">
            <v>1964802.6315789472</v>
          </cell>
        </row>
        <row r="14044">
          <cell r="B14044" t="str">
            <v>T2.8511</v>
          </cell>
          <cell r="C14044" t="str">
            <v>Lắp đặt hệ thống tụ bù; cấp điện áp 500kV (1MVAR) -Trên dàn</v>
          </cell>
          <cell r="D14044" t="str">
            <v>1 Mvar</v>
          </cell>
          <cell r="E14044">
            <v>1</v>
          </cell>
          <cell r="I14044">
            <v>40702.069159999999</v>
          </cell>
          <cell r="J14044">
            <v>3924389.6052631577</v>
          </cell>
          <cell r="K14044">
            <v>523614.29361999995</v>
          </cell>
        </row>
        <row r="14045">
          <cell r="C14045" t="str">
            <v>a) Vật liệu</v>
          </cell>
          <cell r="H14045">
            <v>40702.069159999999</v>
          </cell>
        </row>
        <row r="14046">
          <cell r="B14046" t="str">
            <v>V02101</v>
          </cell>
          <cell r="C14046" t="str">
            <v>Gỗ ván nhóm IV</v>
          </cell>
          <cell r="D14046" t="str">
            <v>m3</v>
          </cell>
          <cell r="E14046">
            <v>6.0000000000000001E-3</v>
          </cell>
          <cell r="F14046">
            <v>2000000</v>
          </cell>
          <cell r="G14046">
            <v>1</v>
          </cell>
          <cell r="H14046">
            <v>12000</v>
          </cell>
        </row>
        <row r="14047">
          <cell r="B14047" t="str">
            <v>V04247</v>
          </cell>
          <cell r="C14047" t="str">
            <v>Giẻ lau</v>
          </cell>
          <cell r="D14047" t="str">
            <v>kg</v>
          </cell>
          <cell r="E14047">
            <v>1.0329999999999999</v>
          </cell>
          <cell r="F14047">
            <v>5000</v>
          </cell>
          <cell r="G14047">
            <v>1</v>
          </cell>
          <cell r="H14047">
            <v>5165</v>
          </cell>
        </row>
        <row r="14048">
          <cell r="B14048" t="str">
            <v>V09757</v>
          </cell>
          <cell r="C14048" t="str">
            <v>Mỡ YOC</v>
          </cell>
          <cell r="D14048" t="str">
            <v>kg</v>
          </cell>
          <cell r="E14048">
            <v>0.14799999999999999</v>
          </cell>
          <cell r="F14048">
            <v>13889</v>
          </cell>
          <cell r="G14048">
            <v>1</v>
          </cell>
          <cell r="H14048">
            <v>2055.5720000000001</v>
          </cell>
        </row>
        <row r="14049">
          <cell r="B14049" t="str">
            <v>V37331</v>
          </cell>
          <cell r="C14049" t="str">
            <v>Vải trắng mộc 0,8m</v>
          </cell>
          <cell r="D14049" t="str">
            <v>m2</v>
          </cell>
          <cell r="E14049">
            <v>0.88500000000000001</v>
          </cell>
          <cell r="F14049">
            <v>8000</v>
          </cell>
          <cell r="G14049">
            <v>1</v>
          </cell>
          <cell r="H14049">
            <v>7080</v>
          </cell>
        </row>
        <row r="14050">
          <cell r="B14050" t="str">
            <v>V09505</v>
          </cell>
          <cell r="C14050" t="str">
            <v>Cồn công nghiệp</v>
          </cell>
          <cell r="D14050" t="str">
            <v>kg</v>
          </cell>
          <cell r="E14050">
            <v>0.94399999999999995</v>
          </cell>
          <cell r="F14050">
            <v>14000</v>
          </cell>
          <cell r="G14050">
            <v>1</v>
          </cell>
          <cell r="H14050">
            <v>13216</v>
          </cell>
        </row>
        <row r="14051">
          <cell r="B14051" t="str">
            <v>Z999</v>
          </cell>
          <cell r="C14051" t="str">
            <v>Vật liệu khác</v>
          </cell>
          <cell r="D14051" t="str">
            <v>%</v>
          </cell>
          <cell r="E14051">
            <v>3</v>
          </cell>
          <cell r="F14051">
            <v>39516.572</v>
          </cell>
          <cell r="H14051">
            <v>1185.4971599999999</v>
          </cell>
        </row>
        <row r="14052">
          <cell r="C14052" t="str">
            <v>Cộng</v>
          </cell>
          <cell r="H14052">
            <v>40702.069159999999</v>
          </cell>
        </row>
        <row r="14053">
          <cell r="C14053" t="str">
            <v>b) Nhân công</v>
          </cell>
          <cell r="H14053">
            <v>3924389.6052631577</v>
          </cell>
        </row>
        <row r="14054">
          <cell r="B14054" t="str">
            <v>N2457</v>
          </cell>
          <cell r="C14054" t="str">
            <v>Nhân công bậc 4,5/7 - Nhóm 2</v>
          </cell>
          <cell r="D14054" t="str">
            <v>công</v>
          </cell>
          <cell r="E14054">
            <v>9.18</v>
          </cell>
          <cell r="F14054">
            <v>427493.42105263157</v>
          </cell>
          <cell r="G14054">
            <v>1</v>
          </cell>
          <cell r="H14054">
            <v>3924389.6052631577</v>
          </cell>
        </row>
        <row r="14055">
          <cell r="C14055" t="str">
            <v>c) Máy thi công</v>
          </cell>
          <cell r="H14055">
            <v>523614.29361999995</v>
          </cell>
        </row>
        <row r="14056">
          <cell r="B14056" t="str">
            <v>M102.0303</v>
          </cell>
          <cell r="C14056" t="str">
            <v>Cần cẩu bánh xích 16T</v>
          </cell>
          <cell r="D14056" t="str">
            <v>ca</v>
          </cell>
          <cell r="E14056">
            <v>0.14799999999999999</v>
          </cell>
          <cell r="F14056">
            <v>3119437.44</v>
          </cell>
          <cell r="G14056">
            <v>1</v>
          </cell>
          <cell r="H14056">
            <v>461676.74111999996</v>
          </cell>
        </row>
        <row r="14057">
          <cell r="B14057" t="str">
            <v>M102.1805</v>
          </cell>
          <cell r="C14057" t="str">
            <v>Xe thang nâng 2T</v>
          </cell>
          <cell r="D14057" t="str">
            <v>ca</v>
          </cell>
          <cell r="E14057">
            <v>7.4999999999999997E-2</v>
          </cell>
          <cell r="F14057">
            <v>825834.03333333333</v>
          </cell>
          <cell r="G14057">
            <v>1</v>
          </cell>
          <cell r="H14057">
            <v>61937.552499999998</v>
          </cell>
        </row>
        <row r="14058">
          <cell r="C14058" t="str">
            <v>Cộng</v>
          </cell>
          <cell r="H14058">
            <v>523614.29361999995</v>
          </cell>
        </row>
        <row r="14059">
          <cell r="B14059" t="str">
            <v>T2.8512</v>
          </cell>
          <cell r="C14059" t="str">
            <v>Lắp đặt hệ thống tụ bù; cấp điện áp 220kV (1MVAR) -Trên dàn</v>
          </cell>
          <cell r="D14059" t="str">
            <v>1 Mvar</v>
          </cell>
          <cell r="E14059">
            <v>1</v>
          </cell>
          <cell r="I14059">
            <v>32962.98906</v>
          </cell>
          <cell r="J14059">
            <v>3137801.7105263155</v>
          </cell>
          <cell r="K14059">
            <v>417643.65992000001</v>
          </cell>
        </row>
        <row r="14060">
          <cell r="C14060" t="str">
            <v>a) Vật liệu</v>
          </cell>
          <cell r="H14060">
            <v>32962.98906</v>
          </cell>
        </row>
        <row r="14061">
          <cell r="B14061" t="str">
            <v>V02101</v>
          </cell>
          <cell r="C14061" t="str">
            <v>Gỗ ván nhóm IV</v>
          </cell>
          <cell r="D14061" t="str">
            <v>m3</v>
          </cell>
          <cell r="E14061">
            <v>5.0000000000000001E-3</v>
          </cell>
          <cell r="F14061">
            <v>2000000</v>
          </cell>
          <cell r="G14061">
            <v>1</v>
          </cell>
          <cell r="H14061">
            <v>10000</v>
          </cell>
        </row>
        <row r="14062">
          <cell r="B14062" t="str">
            <v>V04247</v>
          </cell>
          <cell r="C14062" t="str">
            <v>Giẻ lau</v>
          </cell>
          <cell r="D14062" t="str">
            <v>kg</v>
          </cell>
          <cell r="E14062">
            <v>0.82599999999999996</v>
          </cell>
          <cell r="F14062">
            <v>5000</v>
          </cell>
          <cell r="G14062">
            <v>1</v>
          </cell>
          <cell r="H14062">
            <v>4130</v>
          </cell>
        </row>
        <row r="14063">
          <cell r="B14063" t="str">
            <v>V09757</v>
          </cell>
          <cell r="C14063" t="str">
            <v>Mỡ YOC</v>
          </cell>
          <cell r="D14063" t="str">
            <v>kg</v>
          </cell>
          <cell r="E14063">
            <v>0.11799999999999999</v>
          </cell>
          <cell r="F14063">
            <v>13889</v>
          </cell>
          <cell r="G14063">
            <v>1</v>
          </cell>
          <cell r="H14063">
            <v>1638.9019999999998</v>
          </cell>
        </row>
        <row r="14064">
          <cell r="B14064" t="str">
            <v>V37331</v>
          </cell>
          <cell r="C14064" t="str">
            <v>Vải trắng mộc 0,8m</v>
          </cell>
          <cell r="D14064" t="str">
            <v>m2</v>
          </cell>
          <cell r="E14064">
            <v>0.70799999999999996</v>
          </cell>
          <cell r="F14064">
            <v>8000</v>
          </cell>
          <cell r="G14064">
            <v>1</v>
          </cell>
          <cell r="H14064">
            <v>5664</v>
          </cell>
        </row>
        <row r="14065">
          <cell r="B14065" t="str">
            <v>V09505</v>
          </cell>
          <cell r="C14065" t="str">
            <v>Cồn công nghiệp</v>
          </cell>
          <cell r="D14065" t="str">
            <v>kg</v>
          </cell>
          <cell r="E14065">
            <v>0.755</v>
          </cell>
          <cell r="F14065">
            <v>14000</v>
          </cell>
          <cell r="G14065">
            <v>1</v>
          </cell>
          <cell r="H14065">
            <v>10570</v>
          </cell>
        </row>
        <row r="14066">
          <cell r="B14066" t="str">
            <v>Z999</v>
          </cell>
          <cell r="C14066" t="str">
            <v>Vật liệu khác</v>
          </cell>
          <cell r="D14066" t="str">
            <v>%</v>
          </cell>
          <cell r="E14066">
            <v>3</v>
          </cell>
          <cell r="F14066">
            <v>32002.902000000002</v>
          </cell>
          <cell r="H14066">
            <v>960.08706000000006</v>
          </cell>
        </row>
        <row r="14067">
          <cell r="C14067" t="str">
            <v>Cộng</v>
          </cell>
          <cell r="H14067">
            <v>32962.98906</v>
          </cell>
        </row>
        <row r="14068">
          <cell r="C14068" t="str">
            <v>b) Nhân công</v>
          </cell>
          <cell r="H14068">
            <v>3137801.7105263155</v>
          </cell>
        </row>
        <row r="14069">
          <cell r="B14069" t="str">
            <v>N2457</v>
          </cell>
          <cell r="C14069" t="str">
            <v>Nhân công bậc 4,5/7 - Nhóm 2</v>
          </cell>
          <cell r="D14069" t="str">
            <v>công</v>
          </cell>
          <cell r="E14069">
            <v>7.34</v>
          </cell>
          <cell r="F14069">
            <v>427493.42105263157</v>
          </cell>
          <cell r="G14069">
            <v>1</v>
          </cell>
          <cell r="H14069">
            <v>3137801.7105263155</v>
          </cell>
        </row>
        <row r="14070">
          <cell r="C14070" t="str">
            <v>c) Máy thi công</v>
          </cell>
          <cell r="H14070">
            <v>417643.65992000001</v>
          </cell>
        </row>
        <row r="14071">
          <cell r="B14071" t="str">
            <v>M102.0303</v>
          </cell>
          <cell r="C14071" t="str">
            <v>Cần cẩu bánh xích 16T</v>
          </cell>
          <cell r="D14071" t="str">
            <v>ca</v>
          </cell>
          <cell r="E14071">
            <v>0.11799999999999999</v>
          </cell>
          <cell r="F14071">
            <v>3119437.44</v>
          </cell>
          <cell r="G14071">
            <v>1</v>
          </cell>
          <cell r="H14071">
            <v>368093.61791999999</v>
          </cell>
        </row>
        <row r="14072">
          <cell r="B14072" t="str">
            <v>M102.1805</v>
          </cell>
          <cell r="C14072" t="str">
            <v>Xe thang nâng 2T</v>
          </cell>
          <cell r="D14072" t="str">
            <v>ca</v>
          </cell>
          <cell r="E14072">
            <v>0.06</v>
          </cell>
          <cell r="F14072">
            <v>825834.03333333333</v>
          </cell>
          <cell r="G14072">
            <v>1</v>
          </cell>
          <cell r="H14072">
            <v>49550.042000000001</v>
          </cell>
        </row>
        <row r="14073">
          <cell r="C14073" t="str">
            <v>Cộng</v>
          </cell>
          <cell r="H14073">
            <v>417643.65992000001</v>
          </cell>
        </row>
        <row r="14074">
          <cell r="B14074" t="str">
            <v>T2.8513</v>
          </cell>
          <cell r="C14074" t="str">
            <v>Lắp đặt hệ thống tụ bù; cấp điện áp 110kV (1MVAR) -Trên dàn</v>
          </cell>
          <cell r="D14074" t="str">
            <v>1 Mvar</v>
          </cell>
          <cell r="E14074">
            <v>1</v>
          </cell>
          <cell r="I14074">
            <v>26362.402979999999</v>
          </cell>
          <cell r="J14074">
            <v>2513661.3157894737</v>
          </cell>
          <cell r="K14074">
            <v>335986.59040000004</v>
          </cell>
        </row>
        <row r="14075">
          <cell r="C14075" t="str">
            <v>a) Vật liệu</v>
          </cell>
          <cell r="H14075">
            <v>26362.402979999999</v>
          </cell>
        </row>
        <row r="14076">
          <cell r="B14076" t="str">
            <v>V02101</v>
          </cell>
          <cell r="C14076" t="str">
            <v>Gỗ ván nhóm IV</v>
          </cell>
          <cell r="D14076" t="str">
            <v>m3</v>
          </cell>
          <cell r="E14076">
            <v>4.0000000000000001E-3</v>
          </cell>
          <cell r="F14076">
            <v>2000000</v>
          </cell>
          <cell r="G14076">
            <v>1</v>
          </cell>
          <cell r="H14076">
            <v>8000</v>
          </cell>
        </row>
        <row r="14077">
          <cell r="B14077" t="str">
            <v>V04247</v>
          </cell>
          <cell r="C14077" t="str">
            <v>Giẻ lau</v>
          </cell>
          <cell r="D14077" t="str">
            <v>kg</v>
          </cell>
          <cell r="E14077">
            <v>0.66100000000000003</v>
          </cell>
          <cell r="F14077">
            <v>5000</v>
          </cell>
          <cell r="G14077">
            <v>1</v>
          </cell>
          <cell r="H14077">
            <v>3305</v>
          </cell>
        </row>
        <row r="14078">
          <cell r="B14078" t="str">
            <v>V09757</v>
          </cell>
          <cell r="C14078" t="str">
            <v>Mỡ YOC</v>
          </cell>
          <cell r="D14078" t="str">
            <v>kg</v>
          </cell>
          <cell r="E14078">
            <v>9.4E-2</v>
          </cell>
          <cell r="F14078">
            <v>13889</v>
          </cell>
          <cell r="G14078">
            <v>1</v>
          </cell>
          <cell r="H14078">
            <v>1305.566</v>
          </cell>
        </row>
        <row r="14079">
          <cell r="B14079" t="str">
            <v>V37331</v>
          </cell>
          <cell r="C14079" t="str">
            <v>Vải trắng mộc 0,8m</v>
          </cell>
          <cell r="D14079" t="str">
            <v>m2</v>
          </cell>
          <cell r="E14079">
            <v>0.56599999999999995</v>
          </cell>
          <cell r="F14079">
            <v>8000</v>
          </cell>
          <cell r="G14079">
            <v>1</v>
          </cell>
          <cell r="H14079">
            <v>4528</v>
          </cell>
        </row>
        <row r="14080">
          <cell r="B14080" t="str">
            <v>V09505</v>
          </cell>
          <cell r="C14080" t="str">
            <v>Cồn công nghiệp</v>
          </cell>
          <cell r="D14080" t="str">
            <v>kg</v>
          </cell>
          <cell r="E14080">
            <v>0.60399999999999998</v>
          </cell>
          <cell r="F14080">
            <v>14000</v>
          </cell>
          <cell r="G14080">
            <v>1</v>
          </cell>
          <cell r="H14080">
            <v>8456</v>
          </cell>
        </row>
        <row r="14081">
          <cell r="B14081" t="str">
            <v>Z999</v>
          </cell>
          <cell r="C14081" t="str">
            <v>Vật liệu khác</v>
          </cell>
          <cell r="D14081" t="str">
            <v>%</v>
          </cell>
          <cell r="E14081">
            <v>3</v>
          </cell>
          <cell r="F14081">
            <v>25594.565999999999</v>
          </cell>
          <cell r="H14081">
            <v>767.83698000000004</v>
          </cell>
        </row>
        <row r="14082">
          <cell r="C14082" t="str">
            <v>Cộng</v>
          </cell>
          <cell r="H14082">
            <v>26362.402979999999</v>
          </cell>
        </row>
        <row r="14083">
          <cell r="C14083" t="str">
            <v>b) Nhân công</v>
          </cell>
          <cell r="H14083">
            <v>2513661.3157894737</v>
          </cell>
        </row>
        <row r="14084">
          <cell r="B14084" t="str">
            <v>N2457</v>
          </cell>
          <cell r="C14084" t="str">
            <v>Nhân công bậc 4,5/7 - Nhóm 2</v>
          </cell>
          <cell r="D14084" t="str">
            <v>công</v>
          </cell>
          <cell r="E14084">
            <v>5.88</v>
          </cell>
          <cell r="F14084">
            <v>427493.42105263157</v>
          </cell>
          <cell r="G14084">
            <v>1</v>
          </cell>
          <cell r="H14084">
            <v>2513661.3157894737</v>
          </cell>
        </row>
        <row r="14085">
          <cell r="C14085" t="str">
            <v>c) Máy thi công</v>
          </cell>
          <cell r="H14085">
            <v>335986.59040000004</v>
          </cell>
        </row>
        <row r="14086">
          <cell r="B14086" t="str">
            <v>M102.0303</v>
          </cell>
          <cell r="C14086" t="str">
            <v>Cần cẩu bánh xích 16T</v>
          </cell>
          <cell r="D14086" t="str">
            <v>ca</v>
          </cell>
          <cell r="E14086">
            <v>9.5000000000000001E-2</v>
          </cell>
          <cell r="F14086">
            <v>3119437.44</v>
          </cell>
          <cell r="G14086">
            <v>1</v>
          </cell>
          <cell r="H14086">
            <v>296346.55680000002</v>
          </cell>
        </row>
        <row r="14087">
          <cell r="B14087" t="str">
            <v>M102.1805</v>
          </cell>
          <cell r="C14087" t="str">
            <v>Xe thang nâng 2T</v>
          </cell>
          <cell r="D14087" t="str">
            <v>ca</v>
          </cell>
          <cell r="E14087">
            <v>4.8000000000000001E-2</v>
          </cell>
          <cell r="F14087">
            <v>825834.03333333333</v>
          </cell>
          <cell r="G14087">
            <v>1</v>
          </cell>
          <cell r="H14087">
            <v>39640.033600000002</v>
          </cell>
        </row>
        <row r="14088">
          <cell r="C14088" t="str">
            <v>Cộng</v>
          </cell>
          <cell r="H14088">
            <v>335986.59040000004</v>
          </cell>
        </row>
        <row r="14089">
          <cell r="B14089" t="str">
            <v>T2.8514</v>
          </cell>
          <cell r="C14089" t="str">
            <v>Lắp đặt hệ thống tụ bù; cấp điện áp 6-35kV (1MVAR) -Trên dàn</v>
          </cell>
          <cell r="D14089" t="str">
            <v>1 Mvar</v>
          </cell>
          <cell r="E14089">
            <v>1</v>
          </cell>
          <cell r="I14089">
            <v>5431.0787599999994</v>
          </cell>
          <cell r="J14089">
            <v>752388.42105263157</v>
          </cell>
          <cell r="K14089">
            <v>262884.20706666668</v>
          </cell>
        </row>
        <row r="14090">
          <cell r="C14090" t="str">
            <v>a) Vật liệu</v>
          </cell>
          <cell r="H14090">
            <v>5431.0787599999994</v>
          </cell>
        </row>
        <row r="14091">
          <cell r="B14091" t="str">
            <v>V04247</v>
          </cell>
          <cell r="C14091" t="str">
            <v>Giẻ lau</v>
          </cell>
          <cell r="D14091" t="str">
            <v>kg</v>
          </cell>
          <cell r="E14091">
            <v>0.19800000000000001</v>
          </cell>
          <cell r="F14091">
            <v>5000</v>
          </cell>
          <cell r="G14091">
            <v>1</v>
          </cell>
          <cell r="H14091">
            <v>990</v>
          </cell>
        </row>
        <row r="14092">
          <cell r="B14092" t="str">
            <v>V09757</v>
          </cell>
          <cell r="C14092" t="str">
            <v>Mỡ YOC</v>
          </cell>
          <cell r="D14092" t="str">
            <v>kg</v>
          </cell>
          <cell r="E14092">
            <v>2.8000000000000001E-2</v>
          </cell>
          <cell r="F14092">
            <v>13889</v>
          </cell>
          <cell r="G14092">
            <v>1</v>
          </cell>
          <cell r="H14092">
            <v>388.892</v>
          </cell>
        </row>
        <row r="14093">
          <cell r="B14093" t="str">
            <v>V37331</v>
          </cell>
          <cell r="C14093" t="str">
            <v>Vải trắng mộc 0,8m</v>
          </cell>
          <cell r="D14093" t="str">
            <v>m2</v>
          </cell>
          <cell r="E14093">
            <v>0.17</v>
          </cell>
          <cell r="F14093">
            <v>8000</v>
          </cell>
          <cell r="G14093">
            <v>1</v>
          </cell>
          <cell r="H14093">
            <v>1360</v>
          </cell>
        </row>
        <row r="14094">
          <cell r="B14094" t="str">
            <v>V09505</v>
          </cell>
          <cell r="C14094" t="str">
            <v>Cồn công nghiệp</v>
          </cell>
          <cell r="D14094" t="str">
            <v>kg</v>
          </cell>
          <cell r="E14094">
            <v>0.18099999999999999</v>
          </cell>
          <cell r="F14094">
            <v>14000</v>
          </cell>
          <cell r="G14094">
            <v>1</v>
          </cell>
          <cell r="H14094">
            <v>2534</v>
          </cell>
        </row>
        <row r="14095">
          <cell r="B14095" t="str">
            <v>Z999</v>
          </cell>
          <cell r="C14095" t="str">
            <v>Vật liệu khác</v>
          </cell>
          <cell r="D14095" t="str">
            <v>%</v>
          </cell>
          <cell r="E14095">
            <v>3</v>
          </cell>
          <cell r="F14095">
            <v>5272.8919999999998</v>
          </cell>
          <cell r="H14095">
            <v>158.18675999999999</v>
          </cell>
        </row>
        <row r="14096">
          <cell r="C14096" t="str">
            <v>Cộng</v>
          </cell>
          <cell r="H14096">
            <v>5431.0787599999994</v>
          </cell>
        </row>
        <row r="14097">
          <cell r="C14097" t="str">
            <v>b) Nhân công</v>
          </cell>
          <cell r="H14097">
            <v>752388.42105263157</v>
          </cell>
        </row>
        <row r="14098">
          <cell r="B14098" t="str">
            <v>N2457</v>
          </cell>
          <cell r="C14098" t="str">
            <v>Nhân công bậc 4,5/7 - Nhóm 2</v>
          </cell>
          <cell r="D14098" t="str">
            <v>công</v>
          </cell>
          <cell r="E14098">
            <v>1.76</v>
          </cell>
          <cell r="F14098">
            <v>427493.42105263157</v>
          </cell>
          <cell r="G14098">
            <v>1</v>
          </cell>
          <cell r="H14098">
            <v>752388.42105263157</v>
          </cell>
        </row>
        <row r="14099">
          <cell r="C14099" t="str">
            <v>c) Máy thi công</v>
          </cell>
          <cell r="H14099">
            <v>262884.20706666668</v>
          </cell>
        </row>
        <row r="14100">
          <cell r="B14100" t="str">
            <v>M102.0301</v>
          </cell>
          <cell r="C14100" t="str">
            <v>Cần cẩu bánh xích 5T</v>
          </cell>
          <cell r="D14100" t="str">
            <v>ca</v>
          </cell>
          <cell r="E14100">
            <v>0.1</v>
          </cell>
          <cell r="F14100">
            <v>2364575.1800000002</v>
          </cell>
          <cell r="G14100">
            <v>1</v>
          </cell>
          <cell r="H14100">
            <v>236457.51800000004</v>
          </cell>
        </row>
        <row r="14101">
          <cell r="B14101" t="str">
            <v>M102.1805</v>
          </cell>
          <cell r="C14101" t="str">
            <v>Xe thang nâng 2T</v>
          </cell>
          <cell r="D14101" t="str">
            <v>ca</v>
          </cell>
          <cell r="E14101">
            <v>3.2000000000000001E-2</v>
          </cell>
          <cell r="F14101">
            <v>825834.03333333333</v>
          </cell>
          <cell r="G14101">
            <v>1</v>
          </cell>
          <cell r="H14101">
            <v>26426.689066666666</v>
          </cell>
        </row>
        <row r="14102">
          <cell r="C14102" t="str">
            <v>Cộng</v>
          </cell>
          <cell r="H14102">
            <v>262884.20706666668</v>
          </cell>
        </row>
        <row r="14103">
          <cell r="B14103" t="str">
            <v>T2.8515</v>
          </cell>
          <cell r="C14103" t="str">
            <v>Lắp đặt hệ thống tụ bù; cấp điện áp 0,4kV (1MVAR) - Trên dàn</v>
          </cell>
          <cell r="D14103" t="str">
            <v>1 Mvar</v>
          </cell>
          <cell r="E14103">
            <v>1</v>
          </cell>
          <cell r="I14103">
            <v>2619.7493799999997</v>
          </cell>
          <cell r="J14103">
            <v>483067.56578947365</v>
          </cell>
          <cell r="K14103">
            <v>141874.51080000002</v>
          </cell>
        </row>
        <row r="14104">
          <cell r="C14104" t="str">
            <v>a) Vật liệu</v>
          </cell>
          <cell r="H14104">
            <v>2619.7493799999997</v>
          </cell>
        </row>
        <row r="14105">
          <cell r="B14105" t="str">
            <v>V04247</v>
          </cell>
          <cell r="C14105" t="str">
            <v>Giẻ lau</v>
          </cell>
          <cell r="D14105" t="str">
            <v>kg</v>
          </cell>
          <cell r="E14105">
            <v>9.5000000000000001E-2</v>
          </cell>
          <cell r="F14105">
            <v>5000</v>
          </cell>
          <cell r="G14105">
            <v>1</v>
          </cell>
          <cell r="H14105">
            <v>475</v>
          </cell>
        </row>
        <row r="14106">
          <cell r="B14106" t="str">
            <v>V09757</v>
          </cell>
          <cell r="C14106" t="str">
            <v>Mỡ YOC</v>
          </cell>
          <cell r="D14106" t="str">
            <v>kg</v>
          </cell>
          <cell r="E14106">
            <v>1.4E-2</v>
          </cell>
          <cell r="F14106">
            <v>13889</v>
          </cell>
          <cell r="G14106">
            <v>1</v>
          </cell>
          <cell r="H14106">
            <v>194.446</v>
          </cell>
        </row>
        <row r="14107">
          <cell r="B14107" t="str">
            <v>V37331</v>
          </cell>
          <cell r="C14107" t="str">
            <v>Vải trắng mộc 0,8m</v>
          </cell>
          <cell r="D14107" t="str">
            <v>m2</v>
          </cell>
          <cell r="E14107">
            <v>8.2000000000000003E-2</v>
          </cell>
          <cell r="F14107">
            <v>8000</v>
          </cell>
          <cell r="G14107">
            <v>1</v>
          </cell>
          <cell r="H14107">
            <v>656</v>
          </cell>
        </row>
        <row r="14108">
          <cell r="B14108" t="str">
            <v>V09505</v>
          </cell>
          <cell r="C14108" t="str">
            <v>Cồn công nghiệp</v>
          </cell>
          <cell r="D14108" t="str">
            <v>kg</v>
          </cell>
          <cell r="E14108">
            <v>8.6999999999999994E-2</v>
          </cell>
          <cell r="F14108">
            <v>14000</v>
          </cell>
          <cell r="G14108">
            <v>1</v>
          </cell>
          <cell r="H14108">
            <v>1218</v>
          </cell>
        </row>
        <row r="14109">
          <cell r="B14109" t="str">
            <v>Z999</v>
          </cell>
          <cell r="C14109" t="str">
            <v>Vật liệu khác</v>
          </cell>
          <cell r="D14109" t="str">
            <v>%</v>
          </cell>
          <cell r="E14109">
            <v>3</v>
          </cell>
          <cell r="F14109">
            <v>2543.4459999999999</v>
          </cell>
          <cell r="H14109">
            <v>76.303380000000004</v>
          </cell>
        </row>
        <row r="14110">
          <cell r="C14110" t="str">
            <v>Cộng</v>
          </cell>
          <cell r="H14110">
            <v>2619.7493799999997</v>
          </cell>
        </row>
        <row r="14111">
          <cell r="C14111" t="str">
            <v>b) Nhân công</v>
          </cell>
          <cell r="H14111">
            <v>483067.56578947365</v>
          </cell>
        </row>
        <row r="14112">
          <cell r="B14112" t="str">
            <v>N2457</v>
          </cell>
          <cell r="C14112" t="str">
            <v>Nhân công bậc 4,5/7 - Nhóm 2</v>
          </cell>
          <cell r="D14112" t="str">
            <v>công</v>
          </cell>
          <cell r="E14112">
            <v>1.1299999999999999</v>
          </cell>
          <cell r="F14112">
            <v>427493.42105263157</v>
          </cell>
          <cell r="G14112">
            <v>1</v>
          </cell>
          <cell r="H14112">
            <v>483067.56578947365</v>
          </cell>
        </row>
        <row r="14113">
          <cell r="C14113" t="str">
            <v>c) Máy thi công</v>
          </cell>
          <cell r="H14113">
            <v>141874.51080000002</v>
          </cell>
        </row>
        <row r="14114">
          <cell r="B14114" t="str">
            <v>M102.0301</v>
          </cell>
          <cell r="C14114" t="str">
            <v>Cần cẩu bánh xích 5T</v>
          </cell>
          <cell r="D14114" t="str">
            <v>ca</v>
          </cell>
          <cell r="E14114">
            <v>0.06</v>
          </cell>
          <cell r="F14114">
            <v>2364575.1800000002</v>
          </cell>
          <cell r="G14114">
            <v>1</v>
          </cell>
          <cell r="H14114">
            <v>141874.51080000002</v>
          </cell>
        </row>
        <row r="14115">
          <cell r="B14115" t="str">
            <v>T2.8524</v>
          </cell>
          <cell r="C14115" t="str">
            <v>Lắp đặt hệ thống tụ bù; cấp điện áp 6-35kV (1MVAR) -Trên cột</v>
          </cell>
          <cell r="D14115" t="str">
            <v>1 Mvar</v>
          </cell>
          <cell r="E14115">
            <v>1</v>
          </cell>
          <cell r="I14115">
            <v>5431.0787599999994</v>
          </cell>
          <cell r="J14115">
            <v>906286.05263157899</v>
          </cell>
          <cell r="K14115">
            <v>262884.20706666668</v>
          </cell>
        </row>
        <row r="14116">
          <cell r="C14116" t="str">
            <v>a) Vật liệu</v>
          </cell>
          <cell r="H14116">
            <v>5431.0787599999994</v>
          </cell>
        </row>
        <row r="14117">
          <cell r="B14117" t="str">
            <v>V04247</v>
          </cell>
          <cell r="C14117" t="str">
            <v>Giẻ lau</v>
          </cell>
          <cell r="D14117" t="str">
            <v>kg</v>
          </cell>
          <cell r="E14117">
            <v>0.19800000000000001</v>
          </cell>
          <cell r="F14117">
            <v>5000</v>
          </cell>
          <cell r="G14117">
            <v>1</v>
          </cell>
          <cell r="H14117">
            <v>990</v>
          </cell>
        </row>
        <row r="14118">
          <cell r="B14118" t="str">
            <v>V09757</v>
          </cell>
          <cell r="C14118" t="str">
            <v>Mỡ YOC</v>
          </cell>
          <cell r="D14118" t="str">
            <v>kg</v>
          </cell>
          <cell r="E14118">
            <v>2.8000000000000001E-2</v>
          </cell>
          <cell r="F14118">
            <v>13889</v>
          </cell>
          <cell r="G14118">
            <v>1</v>
          </cell>
          <cell r="H14118">
            <v>388.892</v>
          </cell>
        </row>
        <row r="14119">
          <cell r="B14119" t="str">
            <v>V37331</v>
          </cell>
          <cell r="C14119" t="str">
            <v>Vải trắng mộc 0,8m</v>
          </cell>
          <cell r="D14119" t="str">
            <v>m2</v>
          </cell>
          <cell r="E14119">
            <v>0.17</v>
          </cell>
          <cell r="F14119">
            <v>8000</v>
          </cell>
          <cell r="G14119">
            <v>1</v>
          </cell>
          <cell r="H14119">
            <v>1360</v>
          </cell>
        </row>
        <row r="14120">
          <cell r="B14120" t="str">
            <v>V09505</v>
          </cell>
          <cell r="C14120" t="str">
            <v>Cồn công nghiệp</v>
          </cell>
          <cell r="D14120" t="str">
            <v>kg</v>
          </cell>
          <cell r="E14120">
            <v>0.18099999999999999</v>
          </cell>
          <cell r="F14120">
            <v>14000</v>
          </cell>
          <cell r="G14120">
            <v>1</v>
          </cell>
          <cell r="H14120">
            <v>2534</v>
          </cell>
        </row>
        <row r="14121">
          <cell r="B14121" t="str">
            <v>Z999</v>
          </cell>
          <cell r="C14121" t="str">
            <v>Vật liệu khác</v>
          </cell>
          <cell r="D14121" t="str">
            <v>%</v>
          </cell>
          <cell r="E14121">
            <v>3</v>
          </cell>
          <cell r="F14121">
            <v>5272.8919999999998</v>
          </cell>
          <cell r="H14121">
            <v>158.18675999999999</v>
          </cell>
        </row>
        <row r="14122">
          <cell r="C14122" t="str">
            <v>Cộng</v>
          </cell>
          <cell r="H14122">
            <v>5431.0787599999994</v>
          </cell>
        </row>
        <row r="14123">
          <cell r="C14123" t="str">
            <v>b) Nhân công</v>
          </cell>
          <cell r="H14123">
            <v>906286.05263157899</v>
          </cell>
        </row>
        <row r="14124">
          <cell r="B14124" t="str">
            <v>N2457</v>
          </cell>
          <cell r="C14124" t="str">
            <v>Nhân công bậc 4,5/7 - Nhóm 2</v>
          </cell>
          <cell r="D14124" t="str">
            <v>công</v>
          </cell>
          <cell r="E14124">
            <v>2.12</v>
          </cell>
          <cell r="F14124">
            <v>427493.42105263157</v>
          </cell>
          <cell r="G14124">
            <v>1</v>
          </cell>
          <cell r="H14124">
            <v>906286.05263157899</v>
          </cell>
        </row>
        <row r="14125">
          <cell r="C14125" t="str">
            <v>c) Máy thi công</v>
          </cell>
          <cell r="H14125">
            <v>262884.20706666668</v>
          </cell>
        </row>
        <row r="14126">
          <cell r="B14126" t="str">
            <v>M102.0301</v>
          </cell>
          <cell r="C14126" t="str">
            <v>Cần cẩu bánh xích 5T</v>
          </cell>
          <cell r="D14126" t="str">
            <v>ca</v>
          </cell>
          <cell r="E14126">
            <v>0.1</v>
          </cell>
          <cell r="F14126">
            <v>2364575.1800000002</v>
          </cell>
          <cell r="G14126">
            <v>1</v>
          </cell>
          <cell r="H14126">
            <v>236457.51800000004</v>
          </cell>
        </row>
        <row r="14127">
          <cell r="B14127" t="str">
            <v>M102.1805</v>
          </cell>
          <cell r="C14127" t="str">
            <v>Xe thang nâng 2T</v>
          </cell>
          <cell r="D14127" t="str">
            <v>ca</v>
          </cell>
          <cell r="E14127">
            <v>3.2000000000000001E-2</v>
          </cell>
          <cell r="F14127">
            <v>825834.03333333333</v>
          </cell>
          <cell r="G14127">
            <v>1</v>
          </cell>
          <cell r="H14127">
            <v>26426.689066666666</v>
          </cell>
        </row>
        <row r="14128">
          <cell r="C14128" t="str">
            <v>Cộng</v>
          </cell>
          <cell r="H14128">
            <v>262884.20706666668</v>
          </cell>
        </row>
        <row r="14129">
          <cell r="B14129" t="str">
            <v>T2.8525</v>
          </cell>
          <cell r="C14129" t="str">
            <v>Lắp đặt hệ thống tụ bù; cấp điện áp 0,4kV (1MVAR) - Trên cột</v>
          </cell>
          <cell r="D14129" t="str">
            <v>1 Mvar</v>
          </cell>
          <cell r="E14129">
            <v>1</v>
          </cell>
          <cell r="I14129">
            <v>2619.7493799999997</v>
          </cell>
          <cell r="J14129">
            <v>577116.1184210527</v>
          </cell>
          <cell r="K14129">
            <v>141874.51080000002</v>
          </cell>
        </row>
        <row r="14130">
          <cell r="C14130" t="str">
            <v>a) Vật liệu</v>
          </cell>
          <cell r="H14130">
            <v>2619.7493799999997</v>
          </cell>
        </row>
        <row r="14131">
          <cell r="B14131" t="str">
            <v>V04247</v>
          </cell>
          <cell r="C14131" t="str">
            <v>Giẻ lau</v>
          </cell>
          <cell r="D14131" t="str">
            <v>kg</v>
          </cell>
          <cell r="E14131">
            <v>9.5000000000000001E-2</v>
          </cell>
          <cell r="F14131">
            <v>5000</v>
          </cell>
          <cell r="G14131">
            <v>1</v>
          </cell>
          <cell r="H14131">
            <v>475</v>
          </cell>
        </row>
        <row r="14132">
          <cell r="B14132" t="str">
            <v>V09757</v>
          </cell>
          <cell r="C14132" t="str">
            <v>Mỡ YOC</v>
          </cell>
          <cell r="D14132" t="str">
            <v>kg</v>
          </cell>
          <cell r="E14132">
            <v>1.4E-2</v>
          </cell>
          <cell r="F14132">
            <v>13889</v>
          </cell>
          <cell r="G14132">
            <v>1</v>
          </cell>
          <cell r="H14132">
            <v>194.446</v>
          </cell>
        </row>
        <row r="14133">
          <cell r="B14133" t="str">
            <v>V37331</v>
          </cell>
          <cell r="C14133" t="str">
            <v>Vải trắng mộc 0,8m</v>
          </cell>
          <cell r="D14133" t="str">
            <v>m2</v>
          </cell>
          <cell r="E14133">
            <v>8.2000000000000003E-2</v>
          </cell>
          <cell r="F14133">
            <v>8000</v>
          </cell>
          <cell r="G14133">
            <v>1</v>
          </cell>
          <cell r="H14133">
            <v>656</v>
          </cell>
        </row>
        <row r="14134">
          <cell r="B14134" t="str">
            <v>V09505</v>
          </cell>
          <cell r="C14134" t="str">
            <v>Cồn công nghiệp</v>
          </cell>
          <cell r="D14134" t="str">
            <v>kg</v>
          </cell>
          <cell r="E14134">
            <v>8.6999999999999994E-2</v>
          </cell>
          <cell r="F14134">
            <v>14000</v>
          </cell>
          <cell r="G14134">
            <v>1</v>
          </cell>
          <cell r="H14134">
            <v>1218</v>
          </cell>
        </row>
        <row r="14135">
          <cell r="B14135" t="str">
            <v>Z999</v>
          </cell>
          <cell r="C14135" t="str">
            <v>Vật liệu khác</v>
          </cell>
          <cell r="D14135" t="str">
            <v>%</v>
          </cell>
          <cell r="E14135">
            <v>3</v>
          </cell>
          <cell r="F14135">
            <v>2543.4459999999999</v>
          </cell>
          <cell r="H14135">
            <v>76.303380000000004</v>
          </cell>
        </row>
        <row r="14136">
          <cell r="C14136" t="str">
            <v>Cộng</v>
          </cell>
          <cell r="H14136">
            <v>2619.7493799999997</v>
          </cell>
        </row>
        <row r="14137">
          <cell r="C14137" t="str">
            <v>b) Nhân công</v>
          </cell>
          <cell r="H14137">
            <v>577116.1184210527</v>
          </cell>
        </row>
        <row r="14138">
          <cell r="B14138" t="str">
            <v>N2457</v>
          </cell>
          <cell r="C14138" t="str">
            <v>Nhân công bậc 4,5/7 - Nhóm 2</v>
          </cell>
          <cell r="D14138" t="str">
            <v>công</v>
          </cell>
          <cell r="E14138">
            <v>1.35</v>
          </cell>
          <cell r="F14138">
            <v>427493.42105263157</v>
          </cell>
          <cell r="G14138">
            <v>1</v>
          </cell>
          <cell r="H14138">
            <v>577116.1184210527</v>
          </cell>
        </row>
        <row r="14139">
          <cell r="C14139" t="str">
            <v>c) Máy thi công</v>
          </cell>
          <cell r="H14139">
            <v>141874.51080000002</v>
          </cell>
        </row>
        <row r="14140">
          <cell r="B14140" t="str">
            <v>M102.0301</v>
          </cell>
          <cell r="C14140" t="str">
            <v>Cần cẩu bánh xích 5T</v>
          </cell>
          <cell r="D14140" t="str">
            <v>ca</v>
          </cell>
          <cell r="E14140">
            <v>0.06</v>
          </cell>
          <cell r="F14140">
            <v>2364575.1800000002</v>
          </cell>
          <cell r="G14140">
            <v>1</v>
          </cell>
          <cell r="H14140">
            <v>141874.51080000002</v>
          </cell>
        </row>
        <row r="14141">
          <cell r="B14141" t="str">
            <v>T2.8534</v>
          </cell>
          <cell r="C14141" t="str">
            <v>Lắp đặt hệ thống tụ bù; cấp điện áp 6-35kV (1MVAR) -Trong tủ (thủ công)</v>
          </cell>
          <cell r="D14141" t="str">
            <v>1 Mvar</v>
          </cell>
          <cell r="E14141">
            <v>1</v>
          </cell>
          <cell r="I14141">
            <v>5431.0787599999994</v>
          </cell>
          <cell r="J14141">
            <v>1021709.2763157896</v>
          </cell>
          <cell r="K14141">
            <v>262884.20706666668</v>
          </cell>
        </row>
        <row r="14142">
          <cell r="C14142" t="str">
            <v>a) Vật liệu</v>
          </cell>
          <cell r="H14142">
            <v>5431.0787599999994</v>
          </cell>
        </row>
        <row r="14143">
          <cell r="B14143" t="str">
            <v>V04247</v>
          </cell>
          <cell r="C14143" t="str">
            <v>Giẻ lau</v>
          </cell>
          <cell r="D14143" t="str">
            <v>kg</v>
          </cell>
          <cell r="E14143">
            <v>0.19800000000000001</v>
          </cell>
          <cell r="F14143">
            <v>5000</v>
          </cell>
          <cell r="G14143">
            <v>1</v>
          </cell>
          <cell r="H14143">
            <v>990</v>
          </cell>
        </row>
        <row r="14144">
          <cell r="B14144" t="str">
            <v>V09757</v>
          </cell>
          <cell r="C14144" t="str">
            <v>Mỡ YOC</v>
          </cell>
          <cell r="D14144" t="str">
            <v>kg</v>
          </cell>
          <cell r="E14144">
            <v>2.8000000000000001E-2</v>
          </cell>
          <cell r="F14144">
            <v>13889</v>
          </cell>
          <cell r="G14144">
            <v>1</v>
          </cell>
          <cell r="H14144">
            <v>388.892</v>
          </cell>
        </row>
        <row r="14145">
          <cell r="B14145" t="str">
            <v>V37331</v>
          </cell>
          <cell r="C14145" t="str">
            <v>Vải trắng mộc 0,8m</v>
          </cell>
          <cell r="D14145" t="str">
            <v>m2</v>
          </cell>
          <cell r="E14145">
            <v>0.17</v>
          </cell>
          <cell r="F14145">
            <v>8000</v>
          </cell>
          <cell r="G14145">
            <v>1</v>
          </cell>
          <cell r="H14145">
            <v>1360</v>
          </cell>
        </row>
        <row r="14146">
          <cell r="B14146" t="str">
            <v>V09505</v>
          </cell>
          <cell r="C14146" t="str">
            <v>Cồn công nghiệp</v>
          </cell>
          <cell r="D14146" t="str">
            <v>kg</v>
          </cell>
          <cell r="E14146">
            <v>0.18099999999999999</v>
          </cell>
          <cell r="F14146">
            <v>14000</v>
          </cell>
          <cell r="G14146">
            <v>1</v>
          </cell>
          <cell r="H14146">
            <v>2534</v>
          </cell>
        </row>
        <row r="14147">
          <cell r="B14147" t="str">
            <v>Z999</v>
          </cell>
          <cell r="C14147" t="str">
            <v>Vật liệu khác</v>
          </cell>
          <cell r="D14147" t="str">
            <v>%</v>
          </cell>
          <cell r="E14147">
            <v>3</v>
          </cell>
          <cell r="F14147">
            <v>5272.8919999999998</v>
          </cell>
          <cell r="H14147">
            <v>158.18675999999999</v>
          </cell>
        </row>
        <row r="14148">
          <cell r="C14148" t="str">
            <v>Cộng</v>
          </cell>
          <cell r="H14148">
            <v>5431.0787599999994</v>
          </cell>
        </row>
        <row r="14149">
          <cell r="C14149" t="str">
            <v>b) Nhân công</v>
          </cell>
          <cell r="H14149">
            <v>1021709.2763157896</v>
          </cell>
        </row>
        <row r="14150">
          <cell r="B14150" t="str">
            <v>N2457</v>
          </cell>
          <cell r="C14150" t="str">
            <v>Nhân công bậc 4,5/7 - Nhóm 2</v>
          </cell>
          <cell r="D14150" t="str">
            <v>công</v>
          </cell>
          <cell r="E14150">
            <v>2.39</v>
          </cell>
          <cell r="F14150">
            <v>427493.42105263157</v>
          </cell>
          <cell r="G14150">
            <v>1</v>
          </cell>
          <cell r="H14150">
            <v>1021709.2763157896</v>
          </cell>
        </row>
        <row r="14151">
          <cell r="C14151" t="str">
            <v>c) Máy thi công</v>
          </cell>
          <cell r="H14151">
            <v>262884.20706666668</v>
          </cell>
        </row>
        <row r="14152">
          <cell r="B14152" t="str">
            <v>M102.0301</v>
          </cell>
          <cell r="C14152" t="str">
            <v>Cần cẩu bánh xích 5T</v>
          </cell>
          <cell r="D14152" t="str">
            <v>ca</v>
          </cell>
          <cell r="E14152">
            <v>0.1</v>
          </cell>
          <cell r="F14152">
            <v>2364575.1800000002</v>
          </cell>
          <cell r="G14152">
            <v>1</v>
          </cell>
          <cell r="H14152">
            <v>236457.51800000004</v>
          </cell>
        </row>
        <row r="14153">
          <cell r="B14153" t="str">
            <v>M102.1805</v>
          </cell>
          <cell r="C14153" t="str">
            <v>Xe thang nâng 2T</v>
          </cell>
          <cell r="D14153" t="str">
            <v>ca</v>
          </cell>
          <cell r="E14153">
            <v>3.2000000000000001E-2</v>
          </cell>
          <cell r="F14153">
            <v>825834.03333333333</v>
          </cell>
          <cell r="G14153">
            <v>1</v>
          </cell>
          <cell r="H14153">
            <v>26426.689066666666</v>
          </cell>
        </row>
        <row r="14154">
          <cell r="C14154" t="str">
            <v>Cộng</v>
          </cell>
          <cell r="H14154">
            <v>262884.20706666668</v>
          </cell>
        </row>
        <row r="14155">
          <cell r="B14155" t="str">
            <v>T2.8535</v>
          </cell>
          <cell r="C14155" t="str">
            <v>Lắp đặt hệ thống tụ bù; cấp điện áp 0,4kV (1MVAR) - Trong tủ (thủ công)</v>
          </cell>
          <cell r="D14155" t="str">
            <v>1 Mvar</v>
          </cell>
          <cell r="E14155">
            <v>1</v>
          </cell>
          <cell r="I14155">
            <v>2619.7493799999997</v>
          </cell>
          <cell r="J14155">
            <v>654064.93421052629</v>
          </cell>
          <cell r="K14155">
            <v>141874.51080000002</v>
          </cell>
        </row>
        <row r="14156">
          <cell r="C14156" t="str">
            <v>a) Vật liệu</v>
          </cell>
          <cell r="H14156">
            <v>2619.7493799999997</v>
          </cell>
        </row>
        <row r="14157">
          <cell r="B14157" t="str">
            <v>V04247</v>
          </cell>
          <cell r="C14157" t="str">
            <v>Giẻ lau</v>
          </cell>
          <cell r="D14157" t="str">
            <v>kg</v>
          </cell>
          <cell r="E14157">
            <v>9.5000000000000001E-2</v>
          </cell>
          <cell r="F14157">
            <v>5000</v>
          </cell>
          <cell r="G14157">
            <v>1</v>
          </cell>
          <cell r="H14157">
            <v>475</v>
          </cell>
        </row>
        <row r="14158">
          <cell r="B14158" t="str">
            <v>V09757</v>
          </cell>
          <cell r="C14158" t="str">
            <v>Mỡ YOC</v>
          </cell>
          <cell r="D14158" t="str">
            <v>kg</v>
          </cell>
          <cell r="E14158">
            <v>1.4E-2</v>
          </cell>
          <cell r="F14158">
            <v>13889</v>
          </cell>
          <cell r="G14158">
            <v>1</v>
          </cell>
          <cell r="H14158">
            <v>194.446</v>
          </cell>
        </row>
        <row r="14159">
          <cell r="B14159" t="str">
            <v>V37331</v>
          </cell>
          <cell r="C14159" t="str">
            <v>Vải trắng mộc 0,8m</v>
          </cell>
          <cell r="D14159" t="str">
            <v>m2</v>
          </cell>
          <cell r="E14159">
            <v>8.2000000000000003E-2</v>
          </cell>
          <cell r="F14159">
            <v>8000</v>
          </cell>
          <cell r="G14159">
            <v>1</v>
          </cell>
          <cell r="H14159">
            <v>656</v>
          </cell>
        </row>
        <row r="14160">
          <cell r="B14160" t="str">
            <v>V09505</v>
          </cell>
          <cell r="C14160" t="str">
            <v>Cồn công nghiệp</v>
          </cell>
          <cell r="D14160" t="str">
            <v>kg</v>
          </cell>
          <cell r="E14160">
            <v>8.6999999999999994E-2</v>
          </cell>
          <cell r="F14160">
            <v>14000</v>
          </cell>
          <cell r="G14160">
            <v>1</v>
          </cell>
          <cell r="H14160">
            <v>1218</v>
          </cell>
        </row>
        <row r="14161">
          <cell r="B14161" t="str">
            <v>Z999</v>
          </cell>
          <cell r="C14161" t="str">
            <v>Vật liệu khác</v>
          </cell>
          <cell r="D14161" t="str">
            <v>%</v>
          </cell>
          <cell r="E14161">
            <v>3</v>
          </cell>
          <cell r="F14161">
            <v>2543.4459999999999</v>
          </cell>
          <cell r="H14161">
            <v>76.303380000000004</v>
          </cell>
        </row>
        <row r="14162">
          <cell r="C14162" t="str">
            <v>Cộng</v>
          </cell>
          <cell r="H14162">
            <v>2619.7493799999997</v>
          </cell>
        </row>
        <row r="14163">
          <cell r="C14163" t="str">
            <v>b) Nhân công</v>
          </cell>
          <cell r="H14163">
            <v>654064.93421052629</v>
          </cell>
        </row>
        <row r="14164">
          <cell r="B14164" t="str">
            <v>N2457</v>
          </cell>
          <cell r="C14164" t="str">
            <v>Nhân công bậc 4,5/7 - Nhóm 2</v>
          </cell>
          <cell r="D14164" t="str">
            <v>công</v>
          </cell>
          <cell r="E14164">
            <v>1.53</v>
          </cell>
          <cell r="F14164">
            <v>427493.42105263157</v>
          </cell>
          <cell r="G14164">
            <v>1</v>
          </cell>
          <cell r="H14164">
            <v>654064.93421052629</v>
          </cell>
        </row>
        <row r="14165">
          <cell r="C14165" t="str">
            <v>c) Máy thi công</v>
          </cell>
          <cell r="H14165">
            <v>141874.51080000002</v>
          </cell>
        </row>
        <row r="14166">
          <cell r="B14166" t="str">
            <v>M102.0301</v>
          </cell>
          <cell r="C14166" t="str">
            <v>Cần cẩu bánh xích 5T</v>
          </cell>
          <cell r="D14166" t="str">
            <v>ca</v>
          </cell>
          <cell r="E14166">
            <v>0.06</v>
          </cell>
          <cell r="F14166">
            <v>2364575.1800000002</v>
          </cell>
          <cell r="G14166">
            <v>1</v>
          </cell>
          <cell r="H14166">
            <v>141874.51080000002</v>
          </cell>
        </row>
        <row r="14167">
          <cell r="B14167" t="str">
            <v>T3.1101</v>
          </cell>
          <cell r="C14167" t="str">
            <v>Làm và lắp đặt đầu cáp kiểm tra, số ruột ≤ 6</v>
          </cell>
          <cell r="D14167" t="str">
            <v>1 đầu cáp</v>
          </cell>
          <cell r="E14167">
            <v>1</v>
          </cell>
          <cell r="I14167">
            <v>4168.5</v>
          </cell>
          <cell r="J14167">
            <v>115506.57894736841</v>
          </cell>
          <cell r="K14167">
            <v>0</v>
          </cell>
        </row>
        <row r="14168">
          <cell r="C14168" t="str">
            <v>a) Vật liệu</v>
          </cell>
          <cell r="H14168">
            <v>4168.5</v>
          </cell>
        </row>
        <row r="14169">
          <cell r="B14169" t="str">
            <v>V09495</v>
          </cell>
          <cell r="C14169" t="str">
            <v>Băng cách điện</v>
          </cell>
          <cell r="D14169" t="str">
            <v>cuộn</v>
          </cell>
          <cell r="E14169">
            <v>0.35</v>
          </cell>
          <cell r="F14169">
            <v>5000</v>
          </cell>
          <cell r="G14169">
            <v>1</v>
          </cell>
          <cell r="H14169">
            <v>1750</v>
          </cell>
        </row>
        <row r="14170">
          <cell r="B14170" t="str">
            <v>V09505</v>
          </cell>
          <cell r="C14170" t="str">
            <v>Cồn công nghiệp</v>
          </cell>
          <cell r="D14170" t="str">
            <v>kg</v>
          </cell>
          <cell r="E14170">
            <v>0.13</v>
          </cell>
          <cell r="F14170">
            <v>14000</v>
          </cell>
          <cell r="G14170">
            <v>1</v>
          </cell>
          <cell r="H14170">
            <v>1820</v>
          </cell>
        </row>
        <row r="14171">
          <cell r="B14171" t="str">
            <v>V04247</v>
          </cell>
          <cell r="C14171" t="str">
            <v>Giẻ lau</v>
          </cell>
          <cell r="D14171" t="str">
            <v>kg</v>
          </cell>
          <cell r="E14171">
            <v>0.08</v>
          </cell>
          <cell r="F14171">
            <v>5000</v>
          </cell>
          <cell r="G14171">
            <v>1</v>
          </cell>
          <cell r="H14171">
            <v>400</v>
          </cell>
        </row>
        <row r="14172">
          <cell r="B14172" t="str">
            <v>Z999</v>
          </cell>
          <cell r="C14172" t="str">
            <v>Vật liệu khác</v>
          </cell>
          <cell r="D14172" t="str">
            <v>%</v>
          </cell>
          <cell r="E14172">
            <v>5</v>
          </cell>
          <cell r="F14172">
            <v>3970</v>
          </cell>
          <cell r="H14172">
            <v>198.5</v>
          </cell>
        </row>
        <row r="14173">
          <cell r="C14173" t="str">
            <v>Cộng</v>
          </cell>
          <cell r="H14173">
            <v>4168.5</v>
          </cell>
        </row>
        <row r="14174">
          <cell r="C14174" t="str">
            <v>b) Nhân công</v>
          </cell>
          <cell r="H14174">
            <v>115506.57894736841</v>
          </cell>
        </row>
        <row r="14175">
          <cell r="B14175" t="str">
            <v>N2507</v>
          </cell>
          <cell r="C14175" t="str">
            <v>Nhân công bậc 5,0/7 - Nhóm 2</v>
          </cell>
          <cell r="D14175" t="str">
            <v>công</v>
          </cell>
          <cell r="E14175">
            <v>0.25</v>
          </cell>
          <cell r="F14175">
            <v>462026.31578947365</v>
          </cell>
          <cell r="G14175">
            <v>1</v>
          </cell>
          <cell r="H14175">
            <v>115506.57894736841</v>
          </cell>
        </row>
        <row r="14176">
          <cell r="B14176" t="str">
            <v>T3.1102</v>
          </cell>
          <cell r="C14176" t="str">
            <v>Làm và lắp đặt đầu cáp kiểm tra, số ruột ≤ 14</v>
          </cell>
          <cell r="D14176" t="str">
            <v>1 đầu cáp</v>
          </cell>
          <cell r="E14176">
            <v>1</v>
          </cell>
          <cell r="I14176">
            <v>5355</v>
          </cell>
          <cell r="J14176">
            <v>231013.15789473683</v>
          </cell>
          <cell r="K14176">
            <v>0</v>
          </cell>
        </row>
        <row r="14177">
          <cell r="C14177" t="str">
            <v>a) Vật liệu</v>
          </cell>
          <cell r="H14177">
            <v>5355</v>
          </cell>
        </row>
        <row r="14178">
          <cell r="B14178" t="str">
            <v>V09495</v>
          </cell>
          <cell r="C14178" t="str">
            <v>Băng cách điện</v>
          </cell>
          <cell r="D14178" t="str">
            <v>cuộn</v>
          </cell>
          <cell r="E14178">
            <v>0.5</v>
          </cell>
          <cell r="F14178">
            <v>5000</v>
          </cell>
          <cell r="G14178">
            <v>1</v>
          </cell>
          <cell r="H14178">
            <v>2500</v>
          </cell>
        </row>
        <row r="14179">
          <cell r="B14179" t="str">
            <v>V09505</v>
          </cell>
          <cell r="C14179" t="str">
            <v>Cồn công nghiệp</v>
          </cell>
          <cell r="D14179" t="str">
            <v>kg</v>
          </cell>
          <cell r="E14179">
            <v>0.15</v>
          </cell>
          <cell r="F14179">
            <v>14000</v>
          </cell>
          <cell r="G14179">
            <v>1</v>
          </cell>
          <cell r="H14179">
            <v>2100</v>
          </cell>
        </row>
        <row r="14180">
          <cell r="B14180" t="str">
            <v>V04247</v>
          </cell>
          <cell r="C14180" t="str">
            <v>Giẻ lau</v>
          </cell>
          <cell r="D14180" t="str">
            <v>kg</v>
          </cell>
          <cell r="E14180">
            <v>0.1</v>
          </cell>
          <cell r="F14180">
            <v>5000</v>
          </cell>
          <cell r="G14180">
            <v>1</v>
          </cell>
          <cell r="H14180">
            <v>500</v>
          </cell>
        </row>
        <row r="14181">
          <cell r="B14181" t="str">
            <v>Z999</v>
          </cell>
          <cell r="C14181" t="str">
            <v>Vật liệu khác</v>
          </cell>
          <cell r="D14181" t="str">
            <v>%</v>
          </cell>
          <cell r="E14181">
            <v>5</v>
          </cell>
          <cell r="F14181">
            <v>5100</v>
          </cell>
          <cell r="H14181">
            <v>255</v>
          </cell>
        </row>
        <row r="14182">
          <cell r="C14182" t="str">
            <v>Cộng</v>
          </cell>
          <cell r="H14182">
            <v>5355</v>
          </cell>
        </row>
        <row r="14183">
          <cell r="C14183" t="str">
            <v>b) Nhân công</v>
          </cell>
          <cell r="H14183">
            <v>231013.15789473683</v>
          </cell>
        </row>
        <row r="14184">
          <cell r="B14184" t="str">
            <v>N2507</v>
          </cell>
          <cell r="C14184" t="str">
            <v>Nhân công bậc 5,0/7 - Nhóm 2</v>
          </cell>
          <cell r="D14184" t="str">
            <v>công</v>
          </cell>
          <cell r="E14184">
            <v>0.5</v>
          </cell>
          <cell r="F14184">
            <v>462026.31578947365</v>
          </cell>
          <cell r="G14184">
            <v>1</v>
          </cell>
          <cell r="H14184">
            <v>231013.15789473683</v>
          </cell>
        </row>
        <row r="14185">
          <cell r="B14185" t="str">
            <v>T3.1103</v>
          </cell>
          <cell r="C14185" t="str">
            <v>Làm và lắp đặt đầu cáp kiểm tra, số ruột ≤ 19</v>
          </cell>
          <cell r="D14185" t="str">
            <v>1 đầu cáp</v>
          </cell>
          <cell r="E14185">
            <v>1</v>
          </cell>
          <cell r="I14185">
            <v>6037.5</v>
          </cell>
          <cell r="J14185">
            <v>346519.73684210522</v>
          </cell>
          <cell r="K14185">
            <v>0</v>
          </cell>
        </row>
        <row r="14186">
          <cell r="C14186" t="str">
            <v>a) Vật liệu</v>
          </cell>
          <cell r="H14186">
            <v>6037.5</v>
          </cell>
        </row>
        <row r="14187">
          <cell r="B14187" t="str">
            <v>V09495</v>
          </cell>
          <cell r="C14187" t="str">
            <v>Băng cách điện</v>
          </cell>
          <cell r="D14187" t="str">
            <v>cuộn</v>
          </cell>
          <cell r="E14187">
            <v>0.6</v>
          </cell>
          <cell r="F14187">
            <v>5000</v>
          </cell>
          <cell r="G14187">
            <v>1</v>
          </cell>
          <cell r="H14187">
            <v>3000</v>
          </cell>
        </row>
        <row r="14188">
          <cell r="B14188" t="str">
            <v>V09505</v>
          </cell>
          <cell r="C14188" t="str">
            <v>Cồn công nghiệp</v>
          </cell>
          <cell r="D14188" t="str">
            <v>kg</v>
          </cell>
          <cell r="E14188">
            <v>0.15</v>
          </cell>
          <cell r="F14188">
            <v>14000</v>
          </cell>
          <cell r="G14188">
            <v>1</v>
          </cell>
          <cell r="H14188">
            <v>2100</v>
          </cell>
        </row>
        <row r="14189">
          <cell r="B14189" t="str">
            <v>V04247</v>
          </cell>
          <cell r="C14189" t="str">
            <v>Giẻ lau</v>
          </cell>
          <cell r="D14189" t="str">
            <v>kg</v>
          </cell>
          <cell r="E14189">
            <v>0.13</v>
          </cell>
          <cell r="F14189">
            <v>5000</v>
          </cell>
          <cell r="G14189">
            <v>1</v>
          </cell>
          <cell r="H14189">
            <v>650</v>
          </cell>
        </row>
        <row r="14190">
          <cell r="B14190" t="str">
            <v>Z999</v>
          </cell>
          <cell r="C14190" t="str">
            <v>Vật liệu khác</v>
          </cell>
          <cell r="D14190" t="str">
            <v>%</v>
          </cell>
          <cell r="E14190">
            <v>5</v>
          </cell>
          <cell r="F14190">
            <v>5750</v>
          </cell>
          <cell r="H14190">
            <v>287.5</v>
          </cell>
        </row>
        <row r="14191">
          <cell r="C14191" t="str">
            <v>Cộng</v>
          </cell>
          <cell r="H14191">
            <v>6037.5</v>
          </cell>
        </row>
        <row r="14192">
          <cell r="C14192" t="str">
            <v>b) Nhân công</v>
          </cell>
          <cell r="H14192">
            <v>346519.73684210522</v>
          </cell>
        </row>
        <row r="14193">
          <cell r="B14193" t="str">
            <v>N2507</v>
          </cell>
          <cell r="C14193" t="str">
            <v>Nhân công bậc 5,0/7 - Nhóm 2</v>
          </cell>
          <cell r="D14193" t="str">
            <v>công</v>
          </cell>
          <cell r="E14193">
            <v>0.75</v>
          </cell>
          <cell r="F14193">
            <v>462026.31578947365</v>
          </cell>
          <cell r="G14193">
            <v>1</v>
          </cell>
          <cell r="H14193">
            <v>346519.73684210522</v>
          </cell>
        </row>
        <row r="14194">
          <cell r="B14194" t="str">
            <v>T3.1104</v>
          </cell>
          <cell r="C14194" t="str">
            <v>Làm và lắp đặt đầu cáp kiểm tra, số ruột ≤ 27</v>
          </cell>
          <cell r="D14194" t="str">
            <v>1 đầu cáp</v>
          </cell>
          <cell r="E14194">
            <v>1</v>
          </cell>
          <cell r="I14194">
            <v>7371</v>
          </cell>
          <cell r="J14194">
            <v>462026.31578947365</v>
          </cell>
          <cell r="K14194">
            <v>0</v>
          </cell>
        </row>
        <row r="14195">
          <cell r="C14195" t="str">
            <v>a) Vật liệu</v>
          </cell>
          <cell r="H14195">
            <v>7371</v>
          </cell>
        </row>
        <row r="14196">
          <cell r="B14196" t="str">
            <v>V09495</v>
          </cell>
          <cell r="C14196" t="str">
            <v>Băng cách điện</v>
          </cell>
          <cell r="D14196" t="str">
            <v>cuộn</v>
          </cell>
          <cell r="E14196">
            <v>0.75</v>
          </cell>
          <cell r="F14196">
            <v>5000</v>
          </cell>
          <cell r="G14196">
            <v>1</v>
          </cell>
          <cell r="H14196">
            <v>3750</v>
          </cell>
        </row>
        <row r="14197">
          <cell r="B14197" t="str">
            <v>V09505</v>
          </cell>
          <cell r="C14197" t="str">
            <v>Cồn công nghiệp</v>
          </cell>
          <cell r="D14197" t="str">
            <v>kg</v>
          </cell>
          <cell r="E14197">
            <v>0.18</v>
          </cell>
          <cell r="F14197">
            <v>14000</v>
          </cell>
          <cell r="G14197">
            <v>1</v>
          </cell>
          <cell r="H14197">
            <v>2520</v>
          </cell>
        </row>
        <row r="14198">
          <cell r="B14198" t="str">
            <v>V04247</v>
          </cell>
          <cell r="C14198" t="str">
            <v>Giẻ lau</v>
          </cell>
          <cell r="D14198" t="str">
            <v>kg</v>
          </cell>
          <cell r="E14198">
            <v>0.15</v>
          </cell>
          <cell r="F14198">
            <v>5000</v>
          </cell>
          <cell r="G14198">
            <v>1</v>
          </cell>
          <cell r="H14198">
            <v>750</v>
          </cell>
        </row>
        <row r="14199">
          <cell r="B14199" t="str">
            <v>Z999</v>
          </cell>
          <cell r="C14199" t="str">
            <v>Vật liệu khác</v>
          </cell>
          <cell r="D14199" t="str">
            <v>%</v>
          </cell>
          <cell r="E14199">
            <v>5</v>
          </cell>
          <cell r="F14199">
            <v>7020</v>
          </cell>
          <cell r="H14199">
            <v>351</v>
          </cell>
        </row>
        <row r="14200">
          <cell r="C14200" t="str">
            <v>Cộng</v>
          </cell>
          <cell r="H14200">
            <v>7371</v>
          </cell>
        </row>
        <row r="14201">
          <cell r="C14201" t="str">
            <v>b) Nhân công</v>
          </cell>
          <cell r="H14201">
            <v>462026.31578947365</v>
          </cell>
        </row>
        <row r="14202">
          <cell r="B14202" t="str">
            <v>N2507</v>
          </cell>
          <cell r="C14202" t="str">
            <v>Nhân công bậc 5,0/7 - Nhóm 2</v>
          </cell>
          <cell r="D14202" t="str">
            <v>công</v>
          </cell>
          <cell r="E14202">
            <v>1</v>
          </cell>
          <cell r="F14202">
            <v>462026.31578947365</v>
          </cell>
          <cell r="G14202">
            <v>1</v>
          </cell>
          <cell r="H14202">
            <v>462026.31578947365</v>
          </cell>
        </row>
        <row r="14203">
          <cell r="B14203" t="str">
            <v>T3.1105</v>
          </cell>
          <cell r="C14203" t="str">
            <v>Làm và lắp đặt đầu cáp kiểm tra, số ruột ≤ 36</v>
          </cell>
          <cell r="D14203" t="str">
            <v>1 đầu cáp</v>
          </cell>
          <cell r="E14203">
            <v>1</v>
          </cell>
          <cell r="I14203">
            <v>9240</v>
          </cell>
          <cell r="J14203">
            <v>577532.89473684202</v>
          </cell>
          <cell r="K14203">
            <v>0</v>
          </cell>
        </row>
        <row r="14204">
          <cell r="C14204" t="str">
            <v>a) Vật liệu</v>
          </cell>
          <cell r="H14204">
            <v>9240</v>
          </cell>
        </row>
        <row r="14205">
          <cell r="B14205" t="str">
            <v>V09495</v>
          </cell>
          <cell r="C14205" t="str">
            <v>Băng cách điện</v>
          </cell>
          <cell r="D14205" t="str">
            <v>cuộn</v>
          </cell>
          <cell r="E14205">
            <v>1</v>
          </cell>
          <cell r="F14205">
            <v>5000</v>
          </cell>
          <cell r="G14205">
            <v>1</v>
          </cell>
          <cell r="H14205">
            <v>5000</v>
          </cell>
        </row>
        <row r="14206">
          <cell r="B14206" t="str">
            <v>V09505</v>
          </cell>
          <cell r="C14206" t="str">
            <v>Cồn công nghiệp</v>
          </cell>
          <cell r="D14206" t="str">
            <v>kg</v>
          </cell>
          <cell r="E14206">
            <v>0.2</v>
          </cell>
          <cell r="F14206">
            <v>14000</v>
          </cell>
          <cell r="G14206">
            <v>1</v>
          </cell>
          <cell r="H14206">
            <v>2800</v>
          </cell>
        </row>
        <row r="14207">
          <cell r="B14207" t="str">
            <v>V04247</v>
          </cell>
          <cell r="C14207" t="str">
            <v>Giẻ lau</v>
          </cell>
          <cell r="D14207" t="str">
            <v>kg</v>
          </cell>
          <cell r="E14207">
            <v>0.2</v>
          </cell>
          <cell r="F14207">
            <v>5000</v>
          </cell>
          <cell r="G14207">
            <v>1</v>
          </cell>
          <cell r="H14207">
            <v>1000</v>
          </cell>
        </row>
        <row r="14208">
          <cell r="B14208" t="str">
            <v>Z999</v>
          </cell>
          <cell r="C14208" t="str">
            <v>Vật liệu khác</v>
          </cell>
          <cell r="D14208" t="str">
            <v>%</v>
          </cell>
          <cell r="E14208">
            <v>5</v>
          </cell>
          <cell r="F14208">
            <v>8800</v>
          </cell>
          <cell r="H14208">
            <v>440</v>
          </cell>
        </row>
        <row r="14209">
          <cell r="C14209" t="str">
            <v>Cộng</v>
          </cell>
          <cell r="H14209">
            <v>9240</v>
          </cell>
        </row>
        <row r="14210">
          <cell r="C14210" t="str">
            <v>b) Nhân công</v>
          </cell>
          <cell r="H14210">
            <v>577532.89473684202</v>
          </cell>
        </row>
        <row r="14211">
          <cell r="B14211" t="str">
            <v>N2507</v>
          </cell>
          <cell r="C14211" t="str">
            <v>Nhân công bậc 5,0/7 - Nhóm 2</v>
          </cell>
          <cell r="D14211" t="str">
            <v>công</v>
          </cell>
          <cell r="E14211">
            <v>1.25</v>
          </cell>
          <cell r="F14211">
            <v>462026.31578947365</v>
          </cell>
          <cell r="G14211">
            <v>1</v>
          </cell>
          <cell r="H14211">
            <v>577532.89473684202</v>
          </cell>
        </row>
        <row r="14212">
          <cell r="B14212" t="str">
            <v>T3.2101</v>
          </cell>
          <cell r="C14212" t="str">
            <v>Lắp đặt hộp nối cáp kiểm tra, số ruột cáp ≤ 3</v>
          </cell>
          <cell r="D14212" t="str">
            <v>hộp</v>
          </cell>
          <cell r="E14212">
            <v>1</v>
          </cell>
          <cell r="I14212">
            <v>1683</v>
          </cell>
          <cell r="J14212">
            <v>85498.68421052632</v>
          </cell>
          <cell r="K14212">
            <v>0</v>
          </cell>
        </row>
        <row r="14213">
          <cell r="C14213" t="str">
            <v>a) Vật liệu</v>
          </cell>
          <cell r="H14213">
            <v>1683</v>
          </cell>
        </row>
        <row r="14214">
          <cell r="B14214" t="str">
            <v>V46901</v>
          </cell>
          <cell r="C14214" t="str">
            <v>Hộp nối cáp kiểm tra 3 ruột</v>
          </cell>
          <cell r="D14214" t="str">
            <v>bộ</v>
          </cell>
          <cell r="E14214">
            <v>1</v>
          </cell>
          <cell r="F14214">
            <v>0</v>
          </cell>
          <cell r="G14214">
            <v>1</v>
          </cell>
          <cell r="H14214">
            <v>0</v>
          </cell>
        </row>
        <row r="14215">
          <cell r="B14215" t="str">
            <v>V09505</v>
          </cell>
          <cell r="C14215" t="str">
            <v>Cồn công nghiệp</v>
          </cell>
          <cell r="D14215" t="str">
            <v>kg</v>
          </cell>
          <cell r="E14215">
            <v>0.1</v>
          </cell>
          <cell r="F14215">
            <v>14000</v>
          </cell>
          <cell r="G14215">
            <v>1</v>
          </cell>
          <cell r="H14215">
            <v>1400</v>
          </cell>
        </row>
        <row r="14216">
          <cell r="B14216" t="str">
            <v>V04247</v>
          </cell>
          <cell r="C14216" t="str">
            <v>Giẻ lau</v>
          </cell>
          <cell r="D14216" t="str">
            <v>kg</v>
          </cell>
          <cell r="E14216">
            <v>0.05</v>
          </cell>
          <cell r="F14216">
            <v>5000</v>
          </cell>
          <cell r="G14216">
            <v>1</v>
          </cell>
          <cell r="H14216">
            <v>250</v>
          </cell>
        </row>
        <row r="14217">
          <cell r="B14217" t="str">
            <v>Z999</v>
          </cell>
          <cell r="C14217" t="str">
            <v>Vật liệu khác</v>
          </cell>
          <cell r="D14217" t="str">
            <v>%</v>
          </cell>
          <cell r="E14217">
            <v>2</v>
          </cell>
          <cell r="F14217">
            <v>1650</v>
          </cell>
          <cell r="H14217">
            <v>33</v>
          </cell>
        </row>
        <row r="14218">
          <cell r="C14218" t="str">
            <v>Cộng</v>
          </cell>
          <cell r="H14218">
            <v>1683</v>
          </cell>
        </row>
        <row r="14219">
          <cell r="C14219" t="str">
            <v>b) Nhân công</v>
          </cell>
          <cell r="H14219">
            <v>85498.68421052632</v>
          </cell>
        </row>
        <row r="14220">
          <cell r="B14220" t="str">
            <v>N2457</v>
          </cell>
          <cell r="C14220" t="str">
            <v>Nhân công bậc 4,5/7 - Nhóm 2</v>
          </cell>
          <cell r="D14220" t="str">
            <v>công</v>
          </cell>
          <cell r="E14220">
            <v>0.2</v>
          </cell>
          <cell r="F14220">
            <v>427493.42105263157</v>
          </cell>
          <cell r="G14220">
            <v>1</v>
          </cell>
          <cell r="H14220">
            <v>85498.68421052632</v>
          </cell>
        </row>
        <row r="14221">
          <cell r="B14221" t="str">
            <v>T3.2102</v>
          </cell>
          <cell r="C14221" t="str">
            <v>Lắp đặt hộp nối cáp kiểm tra, số ruột cáp ≤ 6</v>
          </cell>
          <cell r="D14221" t="str">
            <v>hộp</v>
          </cell>
          <cell r="E14221">
            <v>1</v>
          </cell>
          <cell r="I14221">
            <v>3366</v>
          </cell>
          <cell r="J14221">
            <v>162447.5</v>
          </cell>
          <cell r="K14221">
            <v>0</v>
          </cell>
        </row>
        <row r="14222">
          <cell r="C14222" t="str">
            <v>a) Vật liệu</v>
          </cell>
          <cell r="H14222">
            <v>3366</v>
          </cell>
        </row>
        <row r="14223">
          <cell r="B14223" t="str">
            <v>V67672</v>
          </cell>
          <cell r="C14223" t="str">
            <v>Hộp nối cáp kiểm tra 6 ruột</v>
          </cell>
          <cell r="D14223" t="str">
            <v>bộ</v>
          </cell>
          <cell r="E14223">
            <v>1</v>
          </cell>
          <cell r="F14223">
            <v>0</v>
          </cell>
          <cell r="G14223">
            <v>1</v>
          </cell>
          <cell r="H14223">
            <v>0</v>
          </cell>
        </row>
        <row r="14224">
          <cell r="B14224" t="str">
            <v>V09505</v>
          </cell>
          <cell r="C14224" t="str">
            <v>Cồn công nghiệp</v>
          </cell>
          <cell r="D14224" t="str">
            <v>kg</v>
          </cell>
          <cell r="E14224">
            <v>0.2</v>
          </cell>
          <cell r="F14224">
            <v>14000</v>
          </cell>
          <cell r="G14224">
            <v>1</v>
          </cell>
          <cell r="H14224">
            <v>2800</v>
          </cell>
        </row>
        <row r="14225">
          <cell r="B14225" t="str">
            <v>V04247</v>
          </cell>
          <cell r="C14225" t="str">
            <v>Giẻ lau</v>
          </cell>
          <cell r="D14225" t="str">
            <v>kg</v>
          </cell>
          <cell r="E14225">
            <v>0.1</v>
          </cell>
          <cell r="F14225">
            <v>5000</v>
          </cell>
          <cell r="G14225">
            <v>1</v>
          </cell>
          <cell r="H14225">
            <v>500</v>
          </cell>
        </row>
        <row r="14226">
          <cell r="B14226" t="str">
            <v>Z999</v>
          </cell>
          <cell r="C14226" t="str">
            <v>Vật liệu khác</v>
          </cell>
          <cell r="D14226" t="str">
            <v>%</v>
          </cell>
          <cell r="E14226">
            <v>2</v>
          </cell>
          <cell r="F14226">
            <v>3300</v>
          </cell>
          <cell r="H14226">
            <v>66</v>
          </cell>
        </row>
        <row r="14227">
          <cell r="C14227" t="str">
            <v>Cộng</v>
          </cell>
          <cell r="H14227">
            <v>3366</v>
          </cell>
        </row>
        <row r="14228">
          <cell r="C14228" t="str">
            <v>b) Nhân công</v>
          </cell>
          <cell r="H14228">
            <v>162447.5</v>
          </cell>
        </row>
        <row r="14229">
          <cell r="B14229" t="str">
            <v>N2457</v>
          </cell>
          <cell r="C14229" t="str">
            <v>Nhân công bậc 4,5/7 - Nhóm 2</v>
          </cell>
          <cell r="D14229" t="str">
            <v>công</v>
          </cell>
          <cell r="E14229">
            <v>0.38</v>
          </cell>
          <cell r="F14229">
            <v>427493.42105263157</v>
          </cell>
          <cell r="G14229">
            <v>1</v>
          </cell>
          <cell r="H14229">
            <v>162447.5</v>
          </cell>
        </row>
        <row r="14230">
          <cell r="B14230" t="str">
            <v>T3.2103</v>
          </cell>
          <cell r="C14230" t="str">
            <v>Lắp đặt hộp nối cáp kiểm tra, số ruột cáp ≤ 14</v>
          </cell>
          <cell r="D14230" t="str">
            <v>hộp</v>
          </cell>
          <cell r="E14230">
            <v>1</v>
          </cell>
          <cell r="I14230">
            <v>6477</v>
          </cell>
          <cell r="J14230">
            <v>324895</v>
          </cell>
          <cell r="K14230">
            <v>0</v>
          </cell>
        </row>
        <row r="14231">
          <cell r="C14231" t="str">
            <v>a) Vật liệu</v>
          </cell>
          <cell r="H14231">
            <v>6477</v>
          </cell>
        </row>
        <row r="14232">
          <cell r="B14232" t="str">
            <v>V67669</v>
          </cell>
          <cell r="C14232" t="str">
            <v>Hộp nối cáp kiểm tra 14 ruột</v>
          </cell>
          <cell r="D14232" t="str">
            <v>bộ</v>
          </cell>
          <cell r="E14232">
            <v>1</v>
          </cell>
          <cell r="F14232">
            <v>0</v>
          </cell>
          <cell r="G14232">
            <v>1</v>
          </cell>
          <cell r="H14232">
            <v>0</v>
          </cell>
        </row>
        <row r="14233">
          <cell r="B14233" t="str">
            <v>V09505</v>
          </cell>
          <cell r="C14233" t="str">
            <v>Cồn công nghiệp</v>
          </cell>
          <cell r="D14233" t="str">
            <v>kg</v>
          </cell>
          <cell r="E14233">
            <v>0.4</v>
          </cell>
          <cell r="F14233">
            <v>14000</v>
          </cell>
          <cell r="G14233">
            <v>1</v>
          </cell>
          <cell r="H14233">
            <v>5600</v>
          </cell>
        </row>
        <row r="14234">
          <cell r="B14234" t="str">
            <v>V04247</v>
          </cell>
          <cell r="C14234" t="str">
            <v>Giẻ lau</v>
          </cell>
          <cell r="D14234" t="str">
            <v>kg</v>
          </cell>
          <cell r="E14234">
            <v>0.15</v>
          </cell>
          <cell r="F14234">
            <v>5000</v>
          </cell>
          <cell r="G14234">
            <v>1</v>
          </cell>
          <cell r="H14234">
            <v>750</v>
          </cell>
        </row>
        <row r="14235">
          <cell r="B14235" t="str">
            <v>Z999</v>
          </cell>
          <cell r="C14235" t="str">
            <v>Vật liệu khác</v>
          </cell>
          <cell r="D14235" t="str">
            <v>%</v>
          </cell>
          <cell r="E14235">
            <v>2</v>
          </cell>
          <cell r="F14235">
            <v>6350</v>
          </cell>
          <cell r="H14235">
            <v>127</v>
          </cell>
        </row>
        <row r="14236">
          <cell r="C14236" t="str">
            <v>Cộng</v>
          </cell>
          <cell r="H14236">
            <v>6477</v>
          </cell>
        </row>
        <row r="14237">
          <cell r="C14237" t="str">
            <v>b) Nhân công</v>
          </cell>
          <cell r="H14237">
            <v>324895</v>
          </cell>
        </row>
        <row r="14238">
          <cell r="B14238" t="str">
            <v>N2457</v>
          </cell>
          <cell r="C14238" t="str">
            <v>Nhân công bậc 4,5/7 - Nhóm 2</v>
          </cell>
          <cell r="D14238" t="str">
            <v>công</v>
          </cell>
          <cell r="E14238">
            <v>0.76</v>
          </cell>
          <cell r="F14238">
            <v>427493.42105263157</v>
          </cell>
          <cell r="G14238">
            <v>1</v>
          </cell>
          <cell r="H14238">
            <v>324895</v>
          </cell>
        </row>
        <row r="14239">
          <cell r="B14239" t="str">
            <v>T3.2106</v>
          </cell>
          <cell r="C14239" t="str">
            <v>Lắp đặt hộp nối cáp kiểm tra, số ruột cáp ≤ 36</v>
          </cell>
          <cell r="D14239" t="str">
            <v>hộp</v>
          </cell>
          <cell r="E14239">
            <v>1</v>
          </cell>
          <cell r="I14239">
            <v>14229</v>
          </cell>
          <cell r="J14239">
            <v>812237.5</v>
          </cell>
          <cell r="K14239">
            <v>0</v>
          </cell>
        </row>
        <row r="14240">
          <cell r="C14240" t="str">
            <v>a) Vật liệu</v>
          </cell>
          <cell r="H14240">
            <v>14229</v>
          </cell>
        </row>
        <row r="14241">
          <cell r="B14241" t="str">
            <v>V78628</v>
          </cell>
          <cell r="C14241" t="str">
            <v>Hộp nối cáp kiểm tra 36 ruột</v>
          </cell>
          <cell r="D14241" t="str">
            <v>bộ</v>
          </cell>
          <cell r="E14241">
            <v>1</v>
          </cell>
          <cell r="F14241">
            <v>0</v>
          </cell>
          <cell r="G14241">
            <v>1</v>
          </cell>
          <cell r="H14241">
            <v>0</v>
          </cell>
        </row>
        <row r="14242">
          <cell r="B14242" t="str">
            <v>V09505</v>
          </cell>
          <cell r="C14242" t="str">
            <v>Cồn công nghiệp</v>
          </cell>
          <cell r="D14242" t="str">
            <v>kg</v>
          </cell>
          <cell r="E14242">
            <v>0.9</v>
          </cell>
          <cell r="F14242">
            <v>14000</v>
          </cell>
          <cell r="G14242">
            <v>1</v>
          </cell>
          <cell r="H14242">
            <v>12600</v>
          </cell>
        </row>
        <row r="14243">
          <cell r="B14243" t="str">
            <v>V04247</v>
          </cell>
          <cell r="C14243" t="str">
            <v>Giẻ lau</v>
          </cell>
          <cell r="D14243" t="str">
            <v>kg</v>
          </cell>
          <cell r="E14243">
            <v>0.27</v>
          </cell>
          <cell r="F14243">
            <v>5000</v>
          </cell>
          <cell r="G14243">
            <v>1</v>
          </cell>
          <cell r="H14243">
            <v>1350</v>
          </cell>
        </row>
        <row r="14244">
          <cell r="B14244" t="str">
            <v>Z999</v>
          </cell>
          <cell r="C14244" t="str">
            <v>Vật liệu khác</v>
          </cell>
          <cell r="D14244" t="str">
            <v>%</v>
          </cell>
          <cell r="E14244">
            <v>2</v>
          </cell>
          <cell r="F14244">
            <v>13950</v>
          </cell>
          <cell r="H14244">
            <v>279</v>
          </cell>
        </row>
        <row r="14245">
          <cell r="C14245" t="str">
            <v>Cộng</v>
          </cell>
          <cell r="H14245">
            <v>14229</v>
          </cell>
        </row>
        <row r="14246">
          <cell r="C14246" t="str">
            <v>b) Nhân công</v>
          </cell>
          <cell r="H14246">
            <v>812237.5</v>
          </cell>
        </row>
        <row r="14247">
          <cell r="B14247" t="str">
            <v>N2457</v>
          </cell>
          <cell r="C14247" t="str">
            <v>Nhân công bậc 4,5/7 - Nhóm 2</v>
          </cell>
          <cell r="D14247" t="str">
            <v>công</v>
          </cell>
          <cell r="E14247">
            <v>1.9</v>
          </cell>
          <cell r="F14247">
            <v>427493.42105263157</v>
          </cell>
          <cell r="G14247">
            <v>1</v>
          </cell>
          <cell r="H14247">
            <v>812237.5</v>
          </cell>
        </row>
        <row r="14248">
          <cell r="B14248" t="str">
            <v>T3.2104</v>
          </cell>
          <cell r="C14248" t="str">
            <v>Lắp đặt hộp nối cáp kiểm tra, số ruột cáp ≤ 19</v>
          </cell>
          <cell r="D14248" t="str">
            <v>hộp</v>
          </cell>
          <cell r="E14248">
            <v>1</v>
          </cell>
          <cell r="I14248">
            <v>8058</v>
          </cell>
          <cell r="J14248">
            <v>487342.49999999994</v>
          </cell>
          <cell r="K14248">
            <v>0</v>
          </cell>
        </row>
        <row r="14249">
          <cell r="C14249" t="str">
            <v>a) Vật liệu</v>
          </cell>
          <cell r="H14249">
            <v>8058</v>
          </cell>
        </row>
        <row r="14250">
          <cell r="B14250" t="str">
            <v>V67670</v>
          </cell>
          <cell r="C14250" t="str">
            <v>Hộp nối cáp kiểm tra 19 ruột</v>
          </cell>
          <cell r="D14250" t="str">
            <v>bộ</v>
          </cell>
          <cell r="E14250">
            <v>1</v>
          </cell>
          <cell r="F14250">
            <v>0</v>
          </cell>
          <cell r="G14250">
            <v>1</v>
          </cell>
          <cell r="H14250">
            <v>0</v>
          </cell>
        </row>
        <row r="14251">
          <cell r="B14251" t="str">
            <v>V09505</v>
          </cell>
          <cell r="C14251" t="str">
            <v>Cồn công nghiệp</v>
          </cell>
          <cell r="D14251" t="str">
            <v>kg</v>
          </cell>
          <cell r="E14251">
            <v>0.5</v>
          </cell>
          <cell r="F14251">
            <v>14000</v>
          </cell>
          <cell r="G14251">
            <v>1</v>
          </cell>
          <cell r="H14251">
            <v>7000</v>
          </cell>
        </row>
        <row r="14252">
          <cell r="B14252" t="str">
            <v>V04247</v>
          </cell>
          <cell r="C14252" t="str">
            <v>Giẻ lau</v>
          </cell>
          <cell r="D14252" t="str">
            <v>kg</v>
          </cell>
          <cell r="E14252">
            <v>0.18</v>
          </cell>
          <cell r="F14252">
            <v>5000</v>
          </cell>
          <cell r="G14252">
            <v>1</v>
          </cell>
          <cell r="H14252">
            <v>900</v>
          </cell>
        </row>
        <row r="14253">
          <cell r="B14253" t="str">
            <v>Z999</v>
          </cell>
          <cell r="C14253" t="str">
            <v>Vật liệu khác</v>
          </cell>
          <cell r="D14253" t="str">
            <v>%</v>
          </cell>
          <cell r="E14253">
            <v>2</v>
          </cell>
          <cell r="F14253">
            <v>7900</v>
          </cell>
          <cell r="H14253">
            <v>158</v>
          </cell>
        </row>
        <row r="14254">
          <cell r="C14254" t="str">
            <v>Cộng</v>
          </cell>
          <cell r="H14254">
            <v>8058</v>
          </cell>
        </row>
        <row r="14255">
          <cell r="C14255" t="str">
            <v>b) Nhân công</v>
          </cell>
          <cell r="H14255">
            <v>487342.49999999994</v>
          </cell>
        </row>
        <row r="14256">
          <cell r="B14256" t="str">
            <v>N2457</v>
          </cell>
          <cell r="C14256" t="str">
            <v>Nhân công bậc 4,5/7 - Nhóm 2</v>
          </cell>
          <cell r="D14256" t="str">
            <v>công</v>
          </cell>
          <cell r="E14256">
            <v>1.1399999999999999</v>
          </cell>
          <cell r="F14256">
            <v>427493.42105263157</v>
          </cell>
          <cell r="G14256">
            <v>1</v>
          </cell>
          <cell r="H14256">
            <v>487342.49999999994</v>
          </cell>
        </row>
        <row r="14257">
          <cell r="B14257" t="str">
            <v>T3.2105</v>
          </cell>
          <cell r="C14257" t="str">
            <v>Lắp đặt hộp nối cáp kiểm tra, số ruột cáp ≤ 27</v>
          </cell>
          <cell r="D14257" t="str">
            <v>hộp</v>
          </cell>
          <cell r="E14257">
            <v>1</v>
          </cell>
          <cell r="I14257">
            <v>11118</v>
          </cell>
          <cell r="J14257">
            <v>649790</v>
          </cell>
          <cell r="K14257">
            <v>0</v>
          </cell>
        </row>
        <row r="14258">
          <cell r="C14258" t="str">
            <v>a) Vật liệu</v>
          </cell>
          <cell r="H14258">
            <v>11118</v>
          </cell>
        </row>
        <row r="14259">
          <cell r="B14259" t="str">
            <v>V67671</v>
          </cell>
          <cell r="C14259" t="str">
            <v>Hộp nối cáp kiểm tra 27 ruột</v>
          </cell>
          <cell r="D14259" t="str">
            <v>bộ</v>
          </cell>
          <cell r="E14259">
            <v>1</v>
          </cell>
          <cell r="F14259">
            <v>0</v>
          </cell>
          <cell r="G14259">
            <v>1</v>
          </cell>
          <cell r="H14259">
            <v>0</v>
          </cell>
        </row>
        <row r="14260">
          <cell r="B14260" t="str">
            <v>V09505</v>
          </cell>
          <cell r="C14260" t="str">
            <v>Cồn công nghiệp</v>
          </cell>
          <cell r="D14260" t="str">
            <v>kg</v>
          </cell>
          <cell r="E14260">
            <v>0.7</v>
          </cell>
          <cell r="F14260">
            <v>14000</v>
          </cell>
          <cell r="G14260">
            <v>1</v>
          </cell>
          <cell r="H14260">
            <v>9800</v>
          </cell>
        </row>
        <row r="14261">
          <cell r="B14261" t="str">
            <v>V04247</v>
          </cell>
          <cell r="C14261" t="str">
            <v>Giẻ lau</v>
          </cell>
          <cell r="D14261" t="str">
            <v>kg</v>
          </cell>
          <cell r="E14261">
            <v>0.22</v>
          </cell>
          <cell r="F14261">
            <v>5000</v>
          </cell>
          <cell r="G14261">
            <v>1</v>
          </cell>
          <cell r="H14261">
            <v>1100</v>
          </cell>
        </row>
        <row r="14262">
          <cell r="B14262" t="str">
            <v>Z999</v>
          </cell>
          <cell r="C14262" t="str">
            <v>Vật liệu khác</v>
          </cell>
          <cell r="D14262" t="str">
            <v>%</v>
          </cell>
          <cell r="E14262">
            <v>2</v>
          </cell>
          <cell r="F14262">
            <v>10900</v>
          </cell>
          <cell r="H14262">
            <v>218</v>
          </cell>
        </row>
        <row r="14263">
          <cell r="C14263" t="str">
            <v>Cộng</v>
          </cell>
          <cell r="H14263">
            <v>11118</v>
          </cell>
        </row>
        <row r="14264">
          <cell r="C14264" t="str">
            <v>b) Nhân công</v>
          </cell>
          <cell r="H14264">
            <v>649790</v>
          </cell>
        </row>
        <row r="14265">
          <cell r="B14265" t="str">
            <v>N2457</v>
          </cell>
          <cell r="C14265" t="str">
            <v>Nhân công bậc 4,5/7 - Nhóm 2</v>
          </cell>
          <cell r="D14265" t="str">
            <v>công</v>
          </cell>
          <cell r="E14265">
            <v>1.52</v>
          </cell>
          <cell r="F14265">
            <v>427493.42105263157</v>
          </cell>
          <cell r="G14265">
            <v>1</v>
          </cell>
          <cell r="H14265">
            <v>649790</v>
          </cell>
        </row>
        <row r="14266">
          <cell r="B14266" t="str">
            <v>T4.1101</v>
          </cell>
          <cell r="C14266" t="str">
            <v>Kéo rải dây dẫn và lấy độ võng trong phạm vi trạm; tiết diện dây dẫn ≤ 35mm2</v>
          </cell>
          <cell r="D14266" t="str">
            <v>100m</v>
          </cell>
          <cell r="E14266">
            <v>1</v>
          </cell>
          <cell r="I14266">
            <v>661.5</v>
          </cell>
          <cell r="J14266">
            <v>479411.84210526309</v>
          </cell>
          <cell r="K14266">
            <v>0</v>
          </cell>
        </row>
        <row r="14267">
          <cell r="C14267" t="str">
            <v>a) Vật liệu</v>
          </cell>
          <cell r="H14267">
            <v>661.5</v>
          </cell>
        </row>
        <row r="14268">
          <cell r="B14268" t="str">
            <v>V94305</v>
          </cell>
          <cell r="C14268" t="str">
            <v>Dây thép D2mm</v>
          </cell>
          <cell r="D14268" t="str">
            <v>kg</v>
          </cell>
          <cell r="E14268">
            <v>0.03</v>
          </cell>
          <cell r="F14268">
            <v>21000</v>
          </cell>
          <cell r="G14268">
            <v>1</v>
          </cell>
          <cell r="H14268">
            <v>630</v>
          </cell>
        </row>
        <row r="14269">
          <cell r="B14269" t="str">
            <v>Z999</v>
          </cell>
          <cell r="C14269" t="str">
            <v>Vật liệu khác</v>
          </cell>
          <cell r="D14269" t="str">
            <v>%</v>
          </cell>
          <cell r="E14269">
            <v>5</v>
          </cell>
          <cell r="F14269">
            <v>630</v>
          </cell>
          <cell r="H14269">
            <v>31.5</v>
          </cell>
        </row>
        <row r="14270">
          <cell r="C14270" t="str">
            <v>Cộng</v>
          </cell>
          <cell r="H14270">
            <v>661.5</v>
          </cell>
        </row>
        <row r="14271">
          <cell r="C14271" t="str">
            <v>b) Nhân công</v>
          </cell>
          <cell r="H14271">
            <v>479411.84210526309</v>
          </cell>
        </row>
        <row r="14272">
          <cell r="B14272" t="str">
            <v>N2407</v>
          </cell>
          <cell r="C14272" t="str">
            <v>Nhân công bậc 4,0/7 - Nhóm 2</v>
          </cell>
          <cell r="D14272" t="str">
            <v>công</v>
          </cell>
          <cell r="E14272">
            <v>1.22</v>
          </cell>
          <cell r="F14272">
            <v>392960.52631578944</v>
          </cell>
          <cell r="G14272">
            <v>1</v>
          </cell>
          <cell r="H14272">
            <v>479411.84210526309</v>
          </cell>
        </row>
        <row r="14273">
          <cell r="B14273" t="str">
            <v>T4.1102</v>
          </cell>
          <cell r="C14273" t="str">
            <v>Kéo rải dây dẫn và lấy độ võng trong phạm vi trạm; tiết diện dây dẫn ≤50mm2</v>
          </cell>
          <cell r="D14273" t="str">
            <v>100m</v>
          </cell>
          <cell r="E14273">
            <v>1</v>
          </cell>
          <cell r="I14273">
            <v>661.5</v>
          </cell>
          <cell r="J14273">
            <v>632666.44736842101</v>
          </cell>
          <cell r="K14273">
            <v>0</v>
          </cell>
        </row>
        <row r="14274">
          <cell r="C14274" t="str">
            <v>a) Vật liệu</v>
          </cell>
          <cell r="H14274">
            <v>661.5</v>
          </cell>
        </row>
        <row r="14275">
          <cell r="B14275" t="str">
            <v>V94305</v>
          </cell>
          <cell r="C14275" t="str">
            <v>Dây thép D2mm</v>
          </cell>
          <cell r="D14275" t="str">
            <v>kg</v>
          </cell>
          <cell r="E14275">
            <v>0.03</v>
          </cell>
          <cell r="F14275">
            <v>21000</v>
          </cell>
          <cell r="G14275">
            <v>1</v>
          </cell>
          <cell r="H14275">
            <v>630</v>
          </cell>
        </row>
        <row r="14276">
          <cell r="B14276" t="str">
            <v>Z999</v>
          </cell>
          <cell r="C14276" t="str">
            <v>Vật liệu khác</v>
          </cell>
          <cell r="D14276" t="str">
            <v>%</v>
          </cell>
          <cell r="E14276">
            <v>5</v>
          </cell>
          <cell r="F14276">
            <v>630</v>
          </cell>
          <cell r="H14276">
            <v>31.5</v>
          </cell>
        </row>
        <row r="14277">
          <cell r="C14277" t="str">
            <v>Cộng</v>
          </cell>
          <cell r="H14277">
            <v>661.5</v>
          </cell>
        </row>
        <row r="14278">
          <cell r="C14278" t="str">
            <v>b) Nhân công</v>
          </cell>
          <cell r="H14278">
            <v>632666.44736842101</v>
          </cell>
        </row>
        <row r="14279">
          <cell r="B14279" t="str">
            <v>N2407</v>
          </cell>
          <cell r="C14279" t="str">
            <v>Nhân công bậc 4,0/7 - Nhóm 2</v>
          </cell>
          <cell r="D14279" t="str">
            <v>công</v>
          </cell>
          <cell r="E14279">
            <v>1.61</v>
          </cell>
          <cell r="F14279">
            <v>392960.52631578944</v>
          </cell>
          <cell r="G14279">
            <v>1</v>
          </cell>
          <cell r="H14279">
            <v>632666.44736842101</v>
          </cell>
        </row>
        <row r="14280">
          <cell r="B14280" t="str">
            <v>T4.1103</v>
          </cell>
          <cell r="C14280" t="str">
            <v>Kéo rải dây dẫn và lấy độ võng trong phạm vi trạm; tiết diện dây dẫn ≤70mm2</v>
          </cell>
          <cell r="D14280" t="str">
            <v>100m</v>
          </cell>
          <cell r="E14280">
            <v>1</v>
          </cell>
          <cell r="I14280">
            <v>661.5</v>
          </cell>
          <cell r="J14280">
            <v>844865.1315789473</v>
          </cell>
          <cell r="K14280">
            <v>0</v>
          </cell>
        </row>
        <row r="14281">
          <cell r="C14281" t="str">
            <v>a) Vật liệu</v>
          </cell>
          <cell r="H14281">
            <v>661.5</v>
          </cell>
        </row>
        <row r="14282">
          <cell r="B14282" t="str">
            <v>V94305</v>
          </cell>
          <cell r="C14282" t="str">
            <v>Dây thép D2mm</v>
          </cell>
          <cell r="D14282" t="str">
            <v>kg</v>
          </cell>
          <cell r="E14282">
            <v>0.03</v>
          </cell>
          <cell r="F14282">
            <v>21000</v>
          </cell>
          <cell r="G14282">
            <v>1</v>
          </cell>
          <cell r="H14282">
            <v>630</v>
          </cell>
        </row>
        <row r="14283">
          <cell r="B14283" t="str">
            <v>Z999</v>
          </cell>
          <cell r="C14283" t="str">
            <v>Vật liệu khác</v>
          </cell>
          <cell r="D14283" t="str">
            <v>%</v>
          </cell>
          <cell r="E14283">
            <v>5</v>
          </cell>
          <cell r="F14283">
            <v>630</v>
          </cell>
          <cell r="H14283">
            <v>31.5</v>
          </cell>
        </row>
        <row r="14284">
          <cell r="C14284" t="str">
            <v>Cộng</v>
          </cell>
          <cell r="H14284">
            <v>661.5</v>
          </cell>
        </row>
        <row r="14285">
          <cell r="C14285" t="str">
            <v>b) Nhân công</v>
          </cell>
          <cell r="H14285">
            <v>844865.1315789473</v>
          </cell>
        </row>
        <row r="14286">
          <cell r="B14286" t="str">
            <v>N2407</v>
          </cell>
          <cell r="C14286" t="str">
            <v>Nhân công bậc 4,0/7 - Nhóm 2</v>
          </cell>
          <cell r="D14286" t="str">
            <v>công</v>
          </cell>
          <cell r="E14286">
            <v>2.15</v>
          </cell>
          <cell r="F14286">
            <v>392960.52631578944</v>
          </cell>
          <cell r="G14286">
            <v>1</v>
          </cell>
          <cell r="H14286">
            <v>844865.1315789473</v>
          </cell>
        </row>
        <row r="14287">
          <cell r="B14287" t="str">
            <v>T4.1104</v>
          </cell>
          <cell r="C14287" t="str">
            <v>Kéo rải dây dẫn và lấy độ võng trong phạm vi trạm; tiết diện dây dẫn ≤95mm2</v>
          </cell>
          <cell r="D14287" t="str">
            <v>100m</v>
          </cell>
          <cell r="E14287">
            <v>1</v>
          </cell>
          <cell r="I14287">
            <v>661.5</v>
          </cell>
          <cell r="J14287">
            <v>1147444.7368421052</v>
          </cell>
          <cell r="K14287">
            <v>0</v>
          </cell>
        </row>
        <row r="14288">
          <cell r="C14288" t="str">
            <v>a) Vật liệu</v>
          </cell>
          <cell r="H14288">
            <v>661.5</v>
          </cell>
        </row>
        <row r="14289">
          <cell r="B14289" t="str">
            <v>V94305</v>
          </cell>
          <cell r="C14289" t="str">
            <v>Dây thép D2mm</v>
          </cell>
          <cell r="D14289" t="str">
            <v>kg</v>
          </cell>
          <cell r="E14289">
            <v>0.03</v>
          </cell>
          <cell r="F14289">
            <v>21000</v>
          </cell>
          <cell r="G14289">
            <v>1</v>
          </cell>
          <cell r="H14289">
            <v>630</v>
          </cell>
        </row>
        <row r="14290">
          <cell r="B14290" t="str">
            <v>Z999</v>
          </cell>
          <cell r="C14290" t="str">
            <v>Vật liệu khác</v>
          </cell>
          <cell r="D14290" t="str">
            <v>%</v>
          </cell>
          <cell r="E14290">
            <v>5</v>
          </cell>
          <cell r="F14290">
            <v>630</v>
          </cell>
          <cell r="H14290">
            <v>31.5</v>
          </cell>
        </row>
        <row r="14291">
          <cell r="C14291" t="str">
            <v>Cộng</v>
          </cell>
          <cell r="H14291">
            <v>661.5</v>
          </cell>
        </row>
        <row r="14292">
          <cell r="C14292" t="str">
            <v>b) Nhân công</v>
          </cell>
          <cell r="H14292">
            <v>1147444.7368421052</v>
          </cell>
        </row>
        <row r="14293">
          <cell r="B14293" t="str">
            <v>N2407</v>
          </cell>
          <cell r="C14293" t="str">
            <v>Nhân công bậc 4,0/7 - Nhóm 2</v>
          </cell>
          <cell r="D14293" t="str">
            <v>công</v>
          </cell>
          <cell r="E14293">
            <v>2.92</v>
          </cell>
          <cell r="F14293">
            <v>392960.52631578944</v>
          </cell>
          <cell r="G14293">
            <v>1</v>
          </cell>
          <cell r="H14293">
            <v>1147444.7368421052</v>
          </cell>
        </row>
        <row r="14294">
          <cell r="B14294" t="str">
            <v>T4.1105</v>
          </cell>
          <cell r="C14294" t="str">
            <v>Kéo rải dây dẫn và lấy độ võng trong phạm vi trạm; tiết diện dây dẫn ≤120mm2</v>
          </cell>
          <cell r="D14294" t="str">
            <v>100m</v>
          </cell>
          <cell r="E14294">
            <v>1</v>
          </cell>
          <cell r="I14294">
            <v>661.5</v>
          </cell>
          <cell r="J14294">
            <v>1288910.5263157892</v>
          </cell>
          <cell r="K14294">
            <v>0</v>
          </cell>
        </row>
        <row r="14295">
          <cell r="C14295" t="str">
            <v>a) Vật liệu</v>
          </cell>
          <cell r="H14295">
            <v>661.5</v>
          </cell>
        </row>
        <row r="14296">
          <cell r="B14296" t="str">
            <v>V94305</v>
          </cell>
          <cell r="C14296" t="str">
            <v>Dây thép D2mm</v>
          </cell>
          <cell r="D14296" t="str">
            <v>kg</v>
          </cell>
          <cell r="E14296">
            <v>0.03</v>
          </cell>
          <cell r="F14296">
            <v>21000</v>
          </cell>
          <cell r="G14296">
            <v>1</v>
          </cell>
          <cell r="H14296">
            <v>630</v>
          </cell>
        </row>
        <row r="14297">
          <cell r="B14297" t="str">
            <v>Z999</v>
          </cell>
          <cell r="C14297" t="str">
            <v>Vật liệu khác</v>
          </cell>
          <cell r="D14297" t="str">
            <v>%</v>
          </cell>
          <cell r="E14297">
            <v>5</v>
          </cell>
          <cell r="F14297">
            <v>630</v>
          </cell>
          <cell r="H14297">
            <v>31.5</v>
          </cell>
        </row>
        <row r="14298">
          <cell r="C14298" t="str">
            <v>Cộng</v>
          </cell>
          <cell r="H14298">
            <v>661.5</v>
          </cell>
        </row>
        <row r="14299">
          <cell r="C14299" t="str">
            <v>b) Nhân công</v>
          </cell>
          <cell r="H14299">
            <v>1288910.5263157892</v>
          </cell>
        </row>
        <row r="14300">
          <cell r="B14300" t="str">
            <v>N2407</v>
          </cell>
          <cell r="C14300" t="str">
            <v>Nhân công bậc 4,0/7 - Nhóm 2</v>
          </cell>
          <cell r="D14300" t="str">
            <v>công</v>
          </cell>
          <cell r="E14300">
            <v>3.28</v>
          </cell>
          <cell r="F14300">
            <v>392960.52631578944</v>
          </cell>
          <cell r="G14300">
            <v>1</v>
          </cell>
          <cell r="H14300">
            <v>1288910.5263157892</v>
          </cell>
        </row>
        <row r="14301">
          <cell r="B14301" t="str">
            <v>T4.1106</v>
          </cell>
          <cell r="C14301" t="str">
            <v>Kéo rải dây dẫn và lấy độ võng trong phạm vi trạm; tiết diện dây dẫn ≤150mm2</v>
          </cell>
          <cell r="D14301" t="str">
            <v>100m</v>
          </cell>
          <cell r="E14301">
            <v>1</v>
          </cell>
          <cell r="I14301">
            <v>793.79999999999984</v>
          </cell>
          <cell r="J14301">
            <v>1560053.289473684</v>
          </cell>
          <cell r="K14301">
            <v>0</v>
          </cell>
        </row>
        <row r="14302">
          <cell r="C14302" t="str">
            <v>a) Vật liệu</v>
          </cell>
          <cell r="H14302">
            <v>793.79999999999984</v>
          </cell>
        </row>
        <row r="14303">
          <cell r="B14303" t="str">
            <v>V94305</v>
          </cell>
          <cell r="C14303" t="str">
            <v>Dây thép D2mm</v>
          </cell>
          <cell r="D14303" t="str">
            <v>kg</v>
          </cell>
          <cell r="E14303">
            <v>3.5999999999999997E-2</v>
          </cell>
          <cell r="F14303">
            <v>21000</v>
          </cell>
          <cell r="G14303">
            <v>1</v>
          </cell>
          <cell r="H14303">
            <v>755.99999999999989</v>
          </cell>
        </row>
        <row r="14304">
          <cell r="B14304" t="str">
            <v>Z999</v>
          </cell>
          <cell r="C14304" t="str">
            <v>Vật liệu khác</v>
          </cell>
          <cell r="D14304" t="str">
            <v>%</v>
          </cell>
          <cell r="E14304">
            <v>5</v>
          </cell>
          <cell r="F14304">
            <v>755.99999999999989</v>
          </cell>
          <cell r="H14304">
            <v>37.799999999999997</v>
          </cell>
        </row>
        <row r="14305">
          <cell r="C14305" t="str">
            <v>Cộng</v>
          </cell>
          <cell r="H14305">
            <v>793.79999999999984</v>
          </cell>
        </row>
        <row r="14306">
          <cell r="C14306" t="str">
            <v>b) Nhân công</v>
          </cell>
          <cell r="H14306">
            <v>1560053.289473684</v>
          </cell>
        </row>
        <row r="14307">
          <cell r="B14307" t="str">
            <v>N2407</v>
          </cell>
          <cell r="C14307" t="str">
            <v>Nhân công bậc 4,0/7 - Nhóm 2</v>
          </cell>
          <cell r="D14307" t="str">
            <v>công</v>
          </cell>
          <cell r="E14307">
            <v>3.97</v>
          </cell>
          <cell r="F14307">
            <v>392960.52631578944</v>
          </cell>
          <cell r="G14307">
            <v>1</v>
          </cell>
          <cell r="H14307">
            <v>1560053.289473684</v>
          </cell>
        </row>
        <row r="14308">
          <cell r="B14308" t="str">
            <v>T4.1107</v>
          </cell>
          <cell r="C14308" t="str">
            <v>Kéo rải dây dẫn và lấy độ võng trong phạm vi trạm; tiết diện dây dẫn ≤185mm2</v>
          </cell>
          <cell r="D14308" t="str">
            <v>100m</v>
          </cell>
          <cell r="E14308">
            <v>1</v>
          </cell>
          <cell r="I14308">
            <v>793.79999999999984</v>
          </cell>
          <cell r="J14308">
            <v>1842984.8684210526</v>
          </cell>
          <cell r="K14308">
            <v>0</v>
          </cell>
        </row>
        <row r="14309">
          <cell r="C14309" t="str">
            <v>a) Vật liệu</v>
          </cell>
          <cell r="H14309">
            <v>793.79999999999984</v>
          </cell>
        </row>
        <row r="14310">
          <cell r="B14310" t="str">
            <v>V94305</v>
          </cell>
          <cell r="C14310" t="str">
            <v>Dây thép D2mm</v>
          </cell>
          <cell r="D14310" t="str">
            <v>kg</v>
          </cell>
          <cell r="E14310">
            <v>3.5999999999999997E-2</v>
          </cell>
          <cell r="F14310">
            <v>21000</v>
          </cell>
          <cell r="G14310">
            <v>1</v>
          </cell>
          <cell r="H14310">
            <v>755.99999999999989</v>
          </cell>
        </row>
        <row r="14311">
          <cell r="B14311" t="str">
            <v>Z999</v>
          </cell>
          <cell r="C14311" t="str">
            <v>Vật liệu khác</v>
          </cell>
          <cell r="D14311" t="str">
            <v>%</v>
          </cell>
          <cell r="E14311">
            <v>5</v>
          </cell>
          <cell r="F14311">
            <v>755.99999999999989</v>
          </cell>
          <cell r="H14311">
            <v>37.799999999999997</v>
          </cell>
        </row>
        <row r="14312">
          <cell r="C14312" t="str">
            <v>Cộng</v>
          </cell>
          <cell r="H14312">
            <v>793.79999999999984</v>
          </cell>
        </row>
        <row r="14313">
          <cell r="C14313" t="str">
            <v>b) Nhân công</v>
          </cell>
          <cell r="H14313">
            <v>1842984.8684210526</v>
          </cell>
        </row>
        <row r="14314">
          <cell r="B14314" t="str">
            <v>N2407</v>
          </cell>
          <cell r="C14314" t="str">
            <v>Nhân công bậc 4,0/7 - Nhóm 2</v>
          </cell>
          <cell r="D14314" t="str">
            <v>công</v>
          </cell>
          <cell r="E14314">
            <v>4.6900000000000004</v>
          </cell>
          <cell r="F14314">
            <v>392960.52631578944</v>
          </cell>
          <cell r="G14314">
            <v>1</v>
          </cell>
          <cell r="H14314">
            <v>1842984.8684210526</v>
          </cell>
        </row>
        <row r="14315">
          <cell r="B14315" t="str">
            <v>T4.1108</v>
          </cell>
          <cell r="C14315" t="str">
            <v>Kéo rải dây dẫn và lấy độ võng trong phạm vi trạm; tiết diện dây dẫn ≤240mm2</v>
          </cell>
          <cell r="D14315" t="str">
            <v>100m</v>
          </cell>
          <cell r="E14315">
            <v>1</v>
          </cell>
          <cell r="I14315">
            <v>793.79999999999984</v>
          </cell>
          <cell r="J14315">
            <v>2027676.3157894735</v>
          </cell>
          <cell r="K14315">
            <v>0</v>
          </cell>
        </row>
        <row r="14316">
          <cell r="C14316" t="str">
            <v>a) Vật liệu</v>
          </cell>
          <cell r="H14316">
            <v>793.79999999999984</v>
          </cell>
        </row>
        <row r="14317">
          <cell r="B14317" t="str">
            <v>V94305</v>
          </cell>
          <cell r="C14317" t="str">
            <v>Dây thép D2mm</v>
          </cell>
          <cell r="D14317" t="str">
            <v>kg</v>
          </cell>
          <cell r="E14317">
            <v>3.5999999999999997E-2</v>
          </cell>
          <cell r="F14317">
            <v>21000</v>
          </cell>
          <cell r="G14317">
            <v>1</v>
          </cell>
          <cell r="H14317">
            <v>755.99999999999989</v>
          </cell>
        </row>
        <row r="14318">
          <cell r="B14318" t="str">
            <v>Z999</v>
          </cell>
          <cell r="C14318" t="str">
            <v>Vật liệu khác</v>
          </cell>
          <cell r="D14318" t="str">
            <v>%</v>
          </cell>
          <cell r="E14318">
            <v>5</v>
          </cell>
          <cell r="F14318">
            <v>755.99999999999989</v>
          </cell>
          <cell r="H14318">
            <v>37.799999999999997</v>
          </cell>
        </row>
        <row r="14319">
          <cell r="C14319" t="str">
            <v>Cộng</v>
          </cell>
          <cell r="H14319">
            <v>793.79999999999984</v>
          </cell>
        </row>
        <row r="14320">
          <cell r="C14320" t="str">
            <v>b) Nhân công</v>
          </cell>
          <cell r="H14320">
            <v>2027676.3157894735</v>
          </cell>
        </row>
        <row r="14321">
          <cell r="B14321" t="str">
            <v>N2407</v>
          </cell>
          <cell r="C14321" t="str">
            <v>Nhân công bậc 4,0/7 - Nhóm 2</v>
          </cell>
          <cell r="D14321" t="str">
            <v>công</v>
          </cell>
          <cell r="E14321">
            <v>5.16</v>
          </cell>
          <cell r="F14321">
            <v>392960.52631578944</v>
          </cell>
          <cell r="G14321">
            <v>1</v>
          </cell>
          <cell r="H14321">
            <v>2027676.3157894735</v>
          </cell>
        </row>
        <row r="14322">
          <cell r="B14322" t="str">
            <v>T4.1109</v>
          </cell>
          <cell r="C14322" t="str">
            <v>Kéo rải dây dẫn và lấy độ võng trong phạm vi trạm; tiết diện dây dẫn ≤300mm2</v>
          </cell>
          <cell r="D14322" t="str">
            <v>100m</v>
          </cell>
          <cell r="E14322">
            <v>1</v>
          </cell>
          <cell r="I14322">
            <v>1190.7</v>
          </cell>
          <cell r="J14322">
            <v>2558173.0263157892</v>
          </cell>
          <cell r="K14322">
            <v>0</v>
          </cell>
        </row>
        <row r="14323">
          <cell r="C14323" t="str">
            <v>a) Vật liệu</v>
          </cell>
          <cell r="H14323">
            <v>1190.7</v>
          </cell>
        </row>
        <row r="14324">
          <cell r="B14324" t="str">
            <v>V94305</v>
          </cell>
          <cell r="C14324" t="str">
            <v>Dây thép D2mm</v>
          </cell>
          <cell r="D14324" t="str">
            <v>kg</v>
          </cell>
          <cell r="E14324">
            <v>5.3999999999999999E-2</v>
          </cell>
          <cell r="F14324">
            <v>21000</v>
          </cell>
          <cell r="G14324">
            <v>1</v>
          </cell>
          <cell r="H14324">
            <v>1134</v>
          </cell>
        </row>
        <row r="14325">
          <cell r="B14325" t="str">
            <v>Z999</v>
          </cell>
          <cell r="C14325" t="str">
            <v>Vật liệu khác</v>
          </cell>
          <cell r="D14325" t="str">
            <v>%</v>
          </cell>
          <cell r="E14325">
            <v>5</v>
          </cell>
          <cell r="F14325">
            <v>1134</v>
          </cell>
          <cell r="H14325">
            <v>56.7</v>
          </cell>
        </row>
        <row r="14326">
          <cell r="C14326" t="str">
            <v>Cộng</v>
          </cell>
          <cell r="H14326">
            <v>1190.7</v>
          </cell>
        </row>
        <row r="14327">
          <cell r="C14327" t="str">
            <v>b) Nhân công</v>
          </cell>
          <cell r="H14327">
            <v>2558173.0263157892</v>
          </cell>
        </row>
        <row r="14328">
          <cell r="B14328" t="str">
            <v>N2407</v>
          </cell>
          <cell r="C14328" t="str">
            <v>Nhân công bậc 4,0/7 - Nhóm 2</v>
          </cell>
          <cell r="D14328" t="str">
            <v>công</v>
          </cell>
          <cell r="E14328">
            <v>6.51</v>
          </cell>
          <cell r="F14328">
            <v>392960.52631578944</v>
          </cell>
          <cell r="G14328">
            <v>1</v>
          </cell>
          <cell r="H14328">
            <v>2558173.0263157892</v>
          </cell>
        </row>
        <row r="14329">
          <cell r="B14329" t="str">
            <v>T4.1110</v>
          </cell>
          <cell r="C14329" t="str">
            <v>Kéo rải dây dẫn và lấy độ võng trong phạm vi trạm; tiết diện dây dẫn ≤400mm2</v>
          </cell>
          <cell r="D14329" t="str">
            <v>100m</v>
          </cell>
          <cell r="E14329">
            <v>1</v>
          </cell>
          <cell r="I14329">
            <v>1190.7</v>
          </cell>
          <cell r="J14329">
            <v>3375530.921052631</v>
          </cell>
          <cell r="K14329">
            <v>0</v>
          </cell>
        </row>
        <row r="14330">
          <cell r="C14330" t="str">
            <v>a) Vật liệu</v>
          </cell>
          <cell r="H14330">
            <v>1190.7</v>
          </cell>
        </row>
        <row r="14331">
          <cell r="B14331" t="str">
            <v>V94305</v>
          </cell>
          <cell r="C14331" t="str">
            <v>Dây thép D2mm</v>
          </cell>
          <cell r="D14331" t="str">
            <v>kg</v>
          </cell>
          <cell r="E14331">
            <v>5.3999999999999999E-2</v>
          </cell>
          <cell r="F14331">
            <v>21000</v>
          </cell>
          <cell r="G14331">
            <v>1</v>
          </cell>
          <cell r="H14331">
            <v>1134</v>
          </cell>
        </row>
        <row r="14332">
          <cell r="B14332" t="str">
            <v>Z999</v>
          </cell>
          <cell r="C14332" t="str">
            <v>Vật liệu khác</v>
          </cell>
          <cell r="D14332" t="str">
            <v>%</v>
          </cell>
          <cell r="E14332">
            <v>5</v>
          </cell>
          <cell r="F14332">
            <v>1134</v>
          </cell>
          <cell r="H14332">
            <v>56.7</v>
          </cell>
        </row>
        <row r="14333">
          <cell r="C14333" t="str">
            <v>Cộng</v>
          </cell>
          <cell r="H14333">
            <v>1190.7</v>
          </cell>
        </row>
        <row r="14334">
          <cell r="C14334" t="str">
            <v>b) Nhân công</v>
          </cell>
          <cell r="H14334">
            <v>3375530.921052631</v>
          </cell>
        </row>
        <row r="14335">
          <cell r="B14335" t="str">
            <v>N2407</v>
          </cell>
          <cell r="C14335" t="str">
            <v>Nhân công bậc 4,0/7 - Nhóm 2</v>
          </cell>
          <cell r="D14335" t="str">
            <v>công</v>
          </cell>
          <cell r="E14335">
            <v>8.59</v>
          </cell>
          <cell r="F14335">
            <v>392960.52631578944</v>
          </cell>
          <cell r="G14335">
            <v>1</v>
          </cell>
          <cell r="H14335">
            <v>3375530.921052631</v>
          </cell>
        </row>
        <row r="14336">
          <cell r="B14336" t="str">
            <v>T4.1111</v>
          </cell>
          <cell r="C14336" t="str">
            <v>Kéo rải dây dẫn và lấy độ võng trong phạm vi trạm; tiết diện dây dẫn ≤500mm2</v>
          </cell>
          <cell r="D14336" t="str">
            <v>100m</v>
          </cell>
          <cell r="E14336">
            <v>1</v>
          </cell>
          <cell r="I14336">
            <v>1190.7</v>
          </cell>
          <cell r="J14336">
            <v>3957112.4999999995</v>
          </cell>
          <cell r="K14336">
            <v>0</v>
          </cell>
        </row>
        <row r="14337">
          <cell r="C14337" t="str">
            <v>a) Vật liệu</v>
          </cell>
          <cell r="H14337">
            <v>1190.7</v>
          </cell>
        </row>
        <row r="14338">
          <cell r="B14338" t="str">
            <v>V94305</v>
          </cell>
          <cell r="C14338" t="str">
            <v>Dây thép D2mm</v>
          </cell>
          <cell r="D14338" t="str">
            <v>kg</v>
          </cell>
          <cell r="E14338">
            <v>5.3999999999999999E-2</v>
          </cell>
          <cell r="F14338">
            <v>21000</v>
          </cell>
          <cell r="G14338">
            <v>1</v>
          </cell>
          <cell r="H14338">
            <v>1134</v>
          </cell>
        </row>
        <row r="14339">
          <cell r="B14339" t="str">
            <v>Z999</v>
          </cell>
          <cell r="C14339" t="str">
            <v>Vật liệu khác</v>
          </cell>
          <cell r="D14339" t="str">
            <v>%</v>
          </cell>
          <cell r="E14339">
            <v>5</v>
          </cell>
          <cell r="F14339">
            <v>1134</v>
          </cell>
          <cell r="H14339">
            <v>56.7</v>
          </cell>
        </row>
        <row r="14340">
          <cell r="C14340" t="str">
            <v>Cộng</v>
          </cell>
          <cell r="H14340">
            <v>1190.7</v>
          </cell>
        </row>
        <row r="14341">
          <cell r="C14341" t="str">
            <v>b) Nhân công</v>
          </cell>
          <cell r="H14341">
            <v>3957112.4999999995</v>
          </cell>
        </row>
        <row r="14342">
          <cell r="B14342" t="str">
            <v>N2407</v>
          </cell>
          <cell r="C14342" t="str">
            <v>Nhân công bậc 4,0/7 - Nhóm 2</v>
          </cell>
          <cell r="D14342" t="str">
            <v>công</v>
          </cell>
          <cell r="E14342">
            <v>10.07</v>
          </cell>
          <cell r="F14342">
            <v>392960.52631578944</v>
          </cell>
          <cell r="G14342">
            <v>1</v>
          </cell>
          <cell r="H14342">
            <v>3957112.4999999995</v>
          </cell>
        </row>
        <row r="14343">
          <cell r="B14343" t="str">
            <v>T4.1112</v>
          </cell>
          <cell r="C14343" t="str">
            <v>Kéo rải dây dẫn và lấy độ võng trong phạm vi trạm; tiết diện dây dẫn ≥500mm2</v>
          </cell>
          <cell r="D14343" t="str">
            <v>100m</v>
          </cell>
          <cell r="E14343">
            <v>1</v>
          </cell>
          <cell r="I14343">
            <v>1190.7</v>
          </cell>
          <cell r="J14343">
            <v>5143853.2894736836</v>
          </cell>
          <cell r="K14343">
            <v>0</v>
          </cell>
        </row>
        <row r="14344">
          <cell r="C14344" t="str">
            <v>a) Vật liệu</v>
          </cell>
          <cell r="H14344">
            <v>1190.7</v>
          </cell>
        </row>
        <row r="14345">
          <cell r="B14345" t="str">
            <v>V94305</v>
          </cell>
          <cell r="C14345" t="str">
            <v>Dây thép D2mm</v>
          </cell>
          <cell r="D14345" t="str">
            <v>kg</v>
          </cell>
          <cell r="E14345">
            <v>5.3999999999999999E-2</v>
          </cell>
          <cell r="F14345">
            <v>21000</v>
          </cell>
          <cell r="G14345">
            <v>1</v>
          </cell>
          <cell r="H14345">
            <v>1134</v>
          </cell>
        </row>
        <row r="14346">
          <cell r="B14346" t="str">
            <v>Z999</v>
          </cell>
          <cell r="C14346" t="str">
            <v>Vật liệu khác</v>
          </cell>
          <cell r="D14346" t="str">
            <v>%</v>
          </cell>
          <cell r="E14346">
            <v>5</v>
          </cell>
          <cell r="F14346">
            <v>1134</v>
          </cell>
          <cell r="H14346">
            <v>56.7</v>
          </cell>
        </row>
        <row r="14347">
          <cell r="C14347" t="str">
            <v>Cộng</v>
          </cell>
          <cell r="H14347">
            <v>1190.7</v>
          </cell>
        </row>
        <row r="14348">
          <cell r="C14348" t="str">
            <v>b) Nhân công</v>
          </cell>
          <cell r="H14348">
            <v>5143853.2894736836</v>
          </cell>
        </row>
        <row r="14349">
          <cell r="B14349" t="str">
            <v>N2407</v>
          </cell>
          <cell r="C14349" t="str">
            <v>Nhân công bậc 4,0/7 - Nhóm 2</v>
          </cell>
          <cell r="D14349" t="str">
            <v>công</v>
          </cell>
          <cell r="E14349">
            <v>13.09</v>
          </cell>
          <cell r="F14349">
            <v>392960.52631578944</v>
          </cell>
          <cell r="G14349">
            <v>1</v>
          </cell>
          <cell r="H14349">
            <v>5143853.2894736836</v>
          </cell>
        </row>
        <row r="14350">
          <cell r="B14350" t="str">
            <v>T4.1121</v>
          </cell>
          <cell r="C14350" t="str">
            <v>Kéo rải cáp quang trong phạm vi trạm; Loại cáp ≤ 12 sợi</v>
          </cell>
          <cell r="D14350" t="str">
            <v>100m</v>
          </cell>
          <cell r="E14350">
            <v>1</v>
          </cell>
          <cell r="I14350">
            <v>3555</v>
          </cell>
          <cell r="J14350">
            <v>499059.86842105258</v>
          </cell>
          <cell r="K14350">
            <v>155.62800000000001</v>
          </cell>
        </row>
        <row r="14351">
          <cell r="C14351" t="str">
            <v>a) Vật liệu</v>
          </cell>
          <cell r="H14351">
            <v>3555</v>
          </cell>
        </row>
        <row r="14352">
          <cell r="B14352" t="str">
            <v>V37060</v>
          </cell>
          <cell r="C14352" t="str">
            <v>Giấy lau mịn</v>
          </cell>
          <cell r="D14352" t="str">
            <v>hộp</v>
          </cell>
          <cell r="E14352">
            <v>0.1</v>
          </cell>
          <cell r="F14352">
            <v>15000</v>
          </cell>
          <cell r="G14352">
            <v>1</v>
          </cell>
          <cell r="H14352">
            <v>1500</v>
          </cell>
        </row>
        <row r="14353">
          <cell r="B14353" t="str">
            <v>V20357</v>
          </cell>
          <cell r="C14353" t="str">
            <v>Asitol</v>
          </cell>
          <cell r="D14353" t="str">
            <v>lít</v>
          </cell>
          <cell r="E14353">
            <v>0.03</v>
          </cell>
          <cell r="F14353">
            <v>68500</v>
          </cell>
          <cell r="G14353">
            <v>1</v>
          </cell>
          <cell r="H14353">
            <v>2055</v>
          </cell>
        </row>
        <row r="14354">
          <cell r="C14354" t="str">
            <v>Cộng</v>
          </cell>
          <cell r="H14354">
            <v>3555</v>
          </cell>
        </row>
        <row r="14355">
          <cell r="C14355" t="str">
            <v>b) Nhân công</v>
          </cell>
          <cell r="H14355">
            <v>499059.86842105258</v>
          </cell>
        </row>
        <row r="14356">
          <cell r="B14356" t="str">
            <v>N2407</v>
          </cell>
          <cell r="C14356" t="str">
            <v>Nhân công bậc 4,0/7 - Nhóm 2</v>
          </cell>
          <cell r="D14356" t="str">
            <v>công</v>
          </cell>
          <cell r="E14356">
            <v>1.27</v>
          </cell>
          <cell r="F14356">
            <v>392960.52631578944</v>
          </cell>
          <cell r="G14356">
            <v>1</v>
          </cell>
          <cell r="H14356">
            <v>499059.86842105258</v>
          </cell>
        </row>
        <row r="14357">
          <cell r="C14357" t="str">
            <v>c) Máy thi công</v>
          </cell>
          <cell r="H14357">
            <v>155.62800000000001</v>
          </cell>
        </row>
        <row r="14358">
          <cell r="B14358" t="str">
            <v>M-DG258-1</v>
          </cell>
          <cell r="C14358" t="str">
            <v>Máy đo cáp quang</v>
          </cell>
          <cell r="D14358" t="str">
            <v>ca</v>
          </cell>
          <cell r="E14358">
            <v>3.0000000000000001E-3</v>
          </cell>
          <cell r="F14358">
            <v>51876</v>
          </cell>
          <cell r="G14358">
            <v>1</v>
          </cell>
          <cell r="H14358">
            <v>155.62800000000001</v>
          </cell>
        </row>
        <row r="14359">
          <cell r="B14359" t="str">
            <v>T4.1122</v>
          </cell>
          <cell r="C14359" t="str">
            <v>Kéo rải cáp quang trong phạm vi trạm; Loại cáp ≤ 24 sợi</v>
          </cell>
          <cell r="D14359" t="str">
            <v>100m</v>
          </cell>
          <cell r="E14359">
            <v>1</v>
          </cell>
          <cell r="I14359">
            <v>3555</v>
          </cell>
          <cell r="J14359">
            <v>542285.52631578944</v>
          </cell>
          <cell r="K14359">
            <v>311.25600000000003</v>
          </cell>
        </row>
        <row r="14360">
          <cell r="C14360" t="str">
            <v>a) Vật liệu</v>
          </cell>
          <cell r="H14360">
            <v>3555</v>
          </cell>
        </row>
        <row r="14361">
          <cell r="B14361" t="str">
            <v>V37060</v>
          </cell>
          <cell r="C14361" t="str">
            <v>Giấy lau mịn</v>
          </cell>
          <cell r="D14361" t="str">
            <v>hộp</v>
          </cell>
          <cell r="E14361">
            <v>0.1</v>
          </cell>
          <cell r="F14361">
            <v>15000</v>
          </cell>
          <cell r="G14361">
            <v>1</v>
          </cell>
          <cell r="H14361">
            <v>1500</v>
          </cell>
        </row>
        <row r="14362">
          <cell r="B14362" t="str">
            <v>V20357</v>
          </cell>
          <cell r="C14362" t="str">
            <v>Asitol</v>
          </cell>
          <cell r="D14362" t="str">
            <v>lít</v>
          </cell>
          <cell r="E14362">
            <v>0.03</v>
          </cell>
          <cell r="F14362">
            <v>68500</v>
          </cell>
          <cell r="G14362">
            <v>1</v>
          </cell>
          <cell r="H14362">
            <v>2055</v>
          </cell>
        </row>
        <row r="14363">
          <cell r="C14363" t="str">
            <v>Cộng</v>
          </cell>
          <cell r="H14363">
            <v>3555</v>
          </cell>
        </row>
        <row r="14364">
          <cell r="C14364" t="str">
            <v>b) Nhân công</v>
          </cell>
          <cell r="H14364">
            <v>542285.52631578944</v>
          </cell>
        </row>
        <row r="14365">
          <cell r="B14365" t="str">
            <v>N2407</v>
          </cell>
          <cell r="C14365" t="str">
            <v>Nhân công bậc 4,0/7 - Nhóm 2</v>
          </cell>
          <cell r="D14365" t="str">
            <v>công</v>
          </cell>
          <cell r="E14365">
            <v>1.38</v>
          </cell>
          <cell r="F14365">
            <v>392960.52631578944</v>
          </cell>
          <cell r="G14365">
            <v>1</v>
          </cell>
          <cell r="H14365">
            <v>542285.52631578944</v>
          </cell>
        </row>
        <row r="14366">
          <cell r="C14366" t="str">
            <v>c) Máy thi công</v>
          </cell>
          <cell r="H14366">
            <v>311.25600000000003</v>
          </cell>
        </row>
        <row r="14367">
          <cell r="B14367" t="str">
            <v>M-DG258-1</v>
          </cell>
          <cell r="C14367" t="str">
            <v>Máy đo cáp quang</v>
          </cell>
          <cell r="D14367" t="str">
            <v>ca</v>
          </cell>
          <cell r="E14367">
            <v>6.0000000000000001E-3</v>
          </cell>
          <cell r="F14367">
            <v>51876</v>
          </cell>
          <cell r="G14367">
            <v>1</v>
          </cell>
          <cell r="H14367">
            <v>311.25600000000003</v>
          </cell>
        </row>
        <row r="14368">
          <cell r="B14368" t="str">
            <v>T4.1123</v>
          </cell>
          <cell r="C14368" t="str">
            <v>Kéo rải cáp quang trong phạm vi trạm; Loại cáp ≤ 48 sợi</v>
          </cell>
          <cell r="D14368" t="str">
            <v>100m</v>
          </cell>
          <cell r="E14368">
            <v>1</v>
          </cell>
          <cell r="I14368">
            <v>3555</v>
          </cell>
          <cell r="J14368">
            <v>640525.65789473674</v>
          </cell>
          <cell r="K14368">
            <v>674.38799999999992</v>
          </cell>
        </row>
        <row r="14369">
          <cell r="C14369" t="str">
            <v>a) Vật liệu</v>
          </cell>
          <cell r="H14369">
            <v>3555</v>
          </cell>
        </row>
        <row r="14370">
          <cell r="B14370" t="str">
            <v>V37060</v>
          </cell>
          <cell r="C14370" t="str">
            <v>Giấy lau mịn</v>
          </cell>
          <cell r="D14370" t="str">
            <v>hộp</v>
          </cell>
          <cell r="E14370">
            <v>0.1</v>
          </cell>
          <cell r="F14370">
            <v>15000</v>
          </cell>
          <cell r="G14370">
            <v>1</v>
          </cell>
          <cell r="H14370">
            <v>1500</v>
          </cell>
        </row>
        <row r="14371">
          <cell r="B14371" t="str">
            <v>V20357</v>
          </cell>
          <cell r="C14371" t="str">
            <v>Asitol</v>
          </cell>
          <cell r="D14371" t="str">
            <v>lít</v>
          </cell>
          <cell r="E14371">
            <v>0.03</v>
          </cell>
          <cell r="F14371">
            <v>68500</v>
          </cell>
          <cell r="G14371">
            <v>1</v>
          </cell>
          <cell r="H14371">
            <v>2055</v>
          </cell>
        </row>
        <row r="14372">
          <cell r="C14372" t="str">
            <v>Cộng</v>
          </cell>
          <cell r="H14372">
            <v>3555</v>
          </cell>
        </row>
        <row r="14373">
          <cell r="C14373" t="str">
            <v>b) Nhân công</v>
          </cell>
          <cell r="H14373">
            <v>640525.65789473674</v>
          </cell>
        </row>
        <row r="14374">
          <cell r="B14374" t="str">
            <v>N2407</v>
          </cell>
          <cell r="C14374" t="str">
            <v>Nhân công bậc 4,0/7 - Nhóm 2</v>
          </cell>
          <cell r="D14374" t="str">
            <v>công</v>
          </cell>
          <cell r="E14374">
            <v>1.63</v>
          </cell>
          <cell r="F14374">
            <v>392960.52631578944</v>
          </cell>
          <cell r="G14374">
            <v>1</v>
          </cell>
          <cell r="H14374">
            <v>640525.65789473674</v>
          </cell>
        </row>
        <row r="14375">
          <cell r="C14375" t="str">
            <v>c) Máy thi công</v>
          </cell>
          <cell r="H14375">
            <v>674.38799999999992</v>
          </cell>
        </row>
        <row r="14376">
          <cell r="B14376" t="str">
            <v>M-DG258-1</v>
          </cell>
          <cell r="C14376" t="str">
            <v>Máy đo cáp quang</v>
          </cell>
          <cell r="D14376" t="str">
            <v>ca</v>
          </cell>
          <cell r="E14376">
            <v>1.2999999999999999E-2</v>
          </cell>
          <cell r="F14376">
            <v>51876</v>
          </cell>
          <cell r="G14376">
            <v>1</v>
          </cell>
          <cell r="H14376">
            <v>674.38799999999992</v>
          </cell>
        </row>
        <row r="14377">
          <cell r="B14377" t="str">
            <v>T4.1124</v>
          </cell>
          <cell r="C14377" t="str">
            <v>Kéo rải cáp quang trong phạm vi trạm; Loại cáp ≤ 60 sợi</v>
          </cell>
          <cell r="D14377" t="str">
            <v>100m</v>
          </cell>
          <cell r="E14377">
            <v>1</v>
          </cell>
          <cell r="I14377">
            <v>3555</v>
          </cell>
          <cell r="J14377">
            <v>679821.71052631573</v>
          </cell>
          <cell r="K14377">
            <v>830.01599999999996</v>
          </cell>
        </row>
        <row r="14378">
          <cell r="C14378" t="str">
            <v>a) Vật liệu</v>
          </cell>
          <cell r="H14378">
            <v>3555</v>
          </cell>
        </row>
        <row r="14379">
          <cell r="B14379" t="str">
            <v>V37060</v>
          </cell>
          <cell r="C14379" t="str">
            <v>Giấy lau mịn</v>
          </cell>
          <cell r="D14379" t="str">
            <v>hộp</v>
          </cell>
          <cell r="E14379">
            <v>0.1</v>
          </cell>
          <cell r="F14379">
            <v>15000</v>
          </cell>
          <cell r="G14379">
            <v>1</v>
          </cell>
          <cell r="H14379">
            <v>1500</v>
          </cell>
        </row>
        <row r="14380">
          <cell r="B14380" t="str">
            <v>V20357</v>
          </cell>
          <cell r="C14380" t="str">
            <v>Asitol</v>
          </cell>
          <cell r="D14380" t="str">
            <v>lít</v>
          </cell>
          <cell r="E14380">
            <v>0.03</v>
          </cell>
          <cell r="F14380">
            <v>68500</v>
          </cell>
          <cell r="G14380">
            <v>1</v>
          </cell>
          <cell r="H14380">
            <v>2055</v>
          </cell>
        </row>
        <row r="14381">
          <cell r="C14381" t="str">
            <v>Cộng</v>
          </cell>
          <cell r="H14381">
            <v>3555</v>
          </cell>
        </row>
        <row r="14382">
          <cell r="C14382" t="str">
            <v>b) Nhân công</v>
          </cell>
          <cell r="H14382">
            <v>679821.71052631573</v>
          </cell>
        </row>
        <row r="14383">
          <cell r="B14383" t="str">
            <v>N2407</v>
          </cell>
          <cell r="C14383" t="str">
            <v>Nhân công bậc 4,0/7 - Nhóm 2</v>
          </cell>
          <cell r="D14383" t="str">
            <v>công</v>
          </cell>
          <cell r="E14383">
            <v>1.73</v>
          </cell>
          <cell r="F14383">
            <v>392960.52631578944</v>
          </cell>
          <cell r="G14383">
            <v>1</v>
          </cell>
          <cell r="H14383">
            <v>679821.71052631573</v>
          </cell>
        </row>
        <row r="14384">
          <cell r="C14384" t="str">
            <v>c) Máy thi công</v>
          </cell>
          <cell r="H14384">
            <v>830.01599999999996</v>
          </cell>
        </row>
        <row r="14385">
          <cell r="B14385" t="str">
            <v>M-DG258-1</v>
          </cell>
          <cell r="C14385" t="str">
            <v>Máy đo cáp quang</v>
          </cell>
          <cell r="D14385" t="str">
            <v>ca</v>
          </cell>
          <cell r="E14385">
            <v>1.6E-2</v>
          </cell>
          <cell r="F14385">
            <v>51876</v>
          </cell>
          <cell r="G14385">
            <v>1</v>
          </cell>
          <cell r="H14385">
            <v>830.01599999999996</v>
          </cell>
        </row>
        <row r="14386">
          <cell r="B14386" t="str">
            <v>T4.1125</v>
          </cell>
          <cell r="C14386" t="str">
            <v>Kéo rải cáp quang trong phạm vi trạm; Loại cáp ≤ 96 sợi</v>
          </cell>
          <cell r="D14386" t="str">
            <v>100m</v>
          </cell>
          <cell r="E14386">
            <v>1</v>
          </cell>
          <cell r="I14386">
            <v>3555</v>
          </cell>
          <cell r="J14386">
            <v>730906.57894736843</v>
          </cell>
          <cell r="K14386">
            <v>985.64400000000001</v>
          </cell>
        </row>
        <row r="14387">
          <cell r="C14387" t="str">
            <v>a) Vật liệu</v>
          </cell>
          <cell r="H14387">
            <v>3555</v>
          </cell>
        </row>
        <row r="14388">
          <cell r="B14388" t="str">
            <v>V37060</v>
          </cell>
          <cell r="C14388" t="str">
            <v>Giấy lau mịn</v>
          </cell>
          <cell r="D14388" t="str">
            <v>hộp</v>
          </cell>
          <cell r="E14388">
            <v>0.1</v>
          </cell>
          <cell r="F14388">
            <v>15000</v>
          </cell>
          <cell r="G14388">
            <v>1</v>
          </cell>
          <cell r="H14388">
            <v>1500</v>
          </cell>
        </row>
        <row r="14389">
          <cell r="B14389" t="str">
            <v>V20357</v>
          </cell>
          <cell r="C14389" t="str">
            <v>Asitol</v>
          </cell>
          <cell r="D14389" t="str">
            <v>lít</v>
          </cell>
          <cell r="E14389">
            <v>0.03</v>
          </cell>
          <cell r="F14389">
            <v>68500</v>
          </cell>
          <cell r="G14389">
            <v>1</v>
          </cell>
          <cell r="H14389">
            <v>2055</v>
          </cell>
        </row>
        <row r="14390">
          <cell r="C14390" t="str">
            <v>Cộng</v>
          </cell>
          <cell r="H14390">
            <v>3555</v>
          </cell>
        </row>
        <row r="14391">
          <cell r="C14391" t="str">
            <v>b) Nhân công</v>
          </cell>
          <cell r="H14391">
            <v>730906.57894736843</v>
          </cell>
        </row>
        <row r="14392">
          <cell r="B14392" t="str">
            <v>N2407</v>
          </cell>
          <cell r="C14392" t="str">
            <v>Nhân công bậc 4,0/7 - Nhóm 2</v>
          </cell>
          <cell r="D14392" t="str">
            <v>công</v>
          </cell>
          <cell r="E14392">
            <v>1.86</v>
          </cell>
          <cell r="F14392">
            <v>392960.52631578944</v>
          </cell>
          <cell r="G14392">
            <v>1</v>
          </cell>
          <cell r="H14392">
            <v>730906.57894736843</v>
          </cell>
        </row>
        <row r="14393">
          <cell r="C14393" t="str">
            <v>c) Máy thi công</v>
          </cell>
          <cell r="H14393">
            <v>985.64400000000001</v>
          </cell>
        </row>
        <row r="14394">
          <cell r="B14394" t="str">
            <v>M-DG258-1</v>
          </cell>
          <cell r="C14394" t="str">
            <v>Máy đo cáp quang</v>
          </cell>
          <cell r="D14394" t="str">
            <v>ca</v>
          </cell>
          <cell r="E14394">
            <v>1.9E-2</v>
          </cell>
          <cell r="F14394">
            <v>51876</v>
          </cell>
          <cell r="G14394">
            <v>1</v>
          </cell>
          <cell r="H14394">
            <v>985.64400000000001</v>
          </cell>
        </row>
        <row r="14395">
          <cell r="B14395" t="str">
            <v>T4.1201</v>
          </cell>
          <cell r="C14395" t="str">
            <v>Kéo rải dây chống sét và lấy độ võng trong phạm vi trạm, tiết diện dây dẫn ≤16mm2</v>
          </cell>
          <cell r="D14395" t="str">
            <v>100m</v>
          </cell>
          <cell r="E14395">
            <v>1</v>
          </cell>
          <cell r="I14395">
            <v>661.5</v>
          </cell>
          <cell r="J14395">
            <v>640525.65789473674</v>
          </cell>
          <cell r="K14395">
            <v>0</v>
          </cell>
        </row>
        <row r="14396">
          <cell r="C14396" t="str">
            <v>a) Vật liệu</v>
          </cell>
          <cell r="H14396">
            <v>661.5</v>
          </cell>
        </row>
        <row r="14397">
          <cell r="B14397" t="str">
            <v>V94305</v>
          </cell>
          <cell r="C14397" t="str">
            <v>Dây thép D2mm</v>
          </cell>
          <cell r="D14397" t="str">
            <v>kg</v>
          </cell>
          <cell r="E14397">
            <v>0.03</v>
          </cell>
          <cell r="F14397">
            <v>21000</v>
          </cell>
          <cell r="G14397">
            <v>1</v>
          </cell>
          <cell r="H14397">
            <v>630</v>
          </cell>
        </row>
        <row r="14398">
          <cell r="B14398" t="str">
            <v>Z999</v>
          </cell>
          <cell r="C14398" t="str">
            <v>Vật liệu khác</v>
          </cell>
          <cell r="D14398" t="str">
            <v>%</v>
          </cell>
          <cell r="E14398">
            <v>5</v>
          </cell>
          <cell r="F14398">
            <v>630</v>
          </cell>
          <cell r="H14398">
            <v>31.5</v>
          </cell>
        </row>
        <row r="14399">
          <cell r="C14399" t="str">
            <v>Cộng</v>
          </cell>
          <cell r="H14399">
            <v>661.5</v>
          </cell>
        </row>
        <row r="14400">
          <cell r="C14400" t="str">
            <v>b) Nhân công</v>
          </cell>
          <cell r="H14400">
            <v>640525.65789473674</v>
          </cell>
        </row>
        <row r="14401">
          <cell r="B14401" t="str">
            <v>N2407</v>
          </cell>
          <cell r="C14401" t="str">
            <v>Nhân công bậc 4,0/7 - Nhóm 2</v>
          </cell>
          <cell r="D14401" t="str">
            <v>công</v>
          </cell>
          <cell r="E14401">
            <v>1.63</v>
          </cell>
          <cell r="F14401">
            <v>392960.52631578944</v>
          </cell>
          <cell r="G14401">
            <v>1</v>
          </cell>
          <cell r="H14401">
            <v>640525.65789473674</v>
          </cell>
        </row>
        <row r="14402">
          <cell r="B14402" t="str">
            <v>T4.1202</v>
          </cell>
          <cell r="C14402" t="str">
            <v>Kéo rải dây chống sét và lấy độ võng trong phạm vi trạm, tiết diện dây dẫn ≤ 25mm2</v>
          </cell>
          <cell r="D14402" t="str">
            <v>100m</v>
          </cell>
          <cell r="E14402">
            <v>1</v>
          </cell>
          <cell r="I14402">
            <v>661.5</v>
          </cell>
          <cell r="J14402">
            <v>785921.05263157887</v>
          </cell>
          <cell r="K14402">
            <v>0</v>
          </cell>
        </row>
        <row r="14403">
          <cell r="C14403" t="str">
            <v>a) Vật liệu</v>
          </cell>
          <cell r="H14403">
            <v>661.5</v>
          </cell>
        </row>
        <row r="14404">
          <cell r="B14404" t="str">
            <v>V94305</v>
          </cell>
          <cell r="C14404" t="str">
            <v>Dây thép D2mm</v>
          </cell>
          <cell r="D14404" t="str">
            <v>kg</v>
          </cell>
          <cell r="E14404">
            <v>0.03</v>
          </cell>
          <cell r="F14404">
            <v>21000</v>
          </cell>
          <cell r="G14404">
            <v>1</v>
          </cell>
          <cell r="H14404">
            <v>630</v>
          </cell>
        </row>
        <row r="14405">
          <cell r="B14405" t="str">
            <v>Z999</v>
          </cell>
          <cell r="C14405" t="str">
            <v>Vật liệu khác</v>
          </cell>
          <cell r="D14405" t="str">
            <v>%</v>
          </cell>
          <cell r="E14405">
            <v>5</v>
          </cell>
          <cell r="F14405">
            <v>630</v>
          </cell>
          <cell r="H14405">
            <v>31.5</v>
          </cell>
        </row>
        <row r="14406">
          <cell r="C14406" t="str">
            <v>Cộng</v>
          </cell>
          <cell r="H14406">
            <v>661.5</v>
          </cell>
        </row>
        <row r="14407">
          <cell r="C14407" t="str">
            <v>b) Nhân công</v>
          </cell>
          <cell r="H14407">
            <v>785921.05263157887</v>
          </cell>
        </row>
        <row r="14408">
          <cell r="B14408" t="str">
            <v>N2407</v>
          </cell>
          <cell r="C14408" t="str">
            <v>Nhân công bậc 4,0/7 - Nhóm 2</v>
          </cell>
          <cell r="D14408" t="str">
            <v>công</v>
          </cell>
          <cell r="E14408">
            <v>2</v>
          </cell>
          <cell r="F14408">
            <v>392960.52631578944</v>
          </cell>
          <cell r="G14408">
            <v>1</v>
          </cell>
          <cell r="H14408">
            <v>785921.05263157887</v>
          </cell>
        </row>
        <row r="14409">
          <cell r="B14409" t="str">
            <v>T4.1203</v>
          </cell>
          <cell r="C14409" t="str">
            <v>Kéo rải dây chống sét và lấy độ võng trong phạm vi trạm, tiết diện dây dẫn ≤ 35mm2</v>
          </cell>
          <cell r="D14409" t="str">
            <v>100m</v>
          </cell>
          <cell r="E14409">
            <v>1</v>
          </cell>
          <cell r="I14409">
            <v>661.5</v>
          </cell>
          <cell r="J14409">
            <v>884161.18421052629</v>
          </cell>
          <cell r="K14409">
            <v>0</v>
          </cell>
        </row>
        <row r="14410">
          <cell r="C14410" t="str">
            <v>a) Vật liệu</v>
          </cell>
          <cell r="H14410">
            <v>661.5</v>
          </cell>
        </row>
        <row r="14411">
          <cell r="B14411" t="str">
            <v>V94305</v>
          </cell>
          <cell r="C14411" t="str">
            <v>Dây thép D2mm</v>
          </cell>
          <cell r="D14411" t="str">
            <v>kg</v>
          </cell>
          <cell r="E14411">
            <v>0.03</v>
          </cell>
          <cell r="F14411">
            <v>21000</v>
          </cell>
          <cell r="G14411">
            <v>1</v>
          </cell>
          <cell r="H14411">
            <v>630</v>
          </cell>
        </row>
        <row r="14412">
          <cell r="B14412" t="str">
            <v>Z999</v>
          </cell>
          <cell r="C14412" t="str">
            <v>Vật liệu khác</v>
          </cell>
          <cell r="D14412" t="str">
            <v>%</v>
          </cell>
          <cell r="E14412">
            <v>5</v>
          </cell>
          <cell r="F14412">
            <v>630</v>
          </cell>
          <cell r="H14412">
            <v>31.5</v>
          </cell>
        </row>
        <row r="14413">
          <cell r="C14413" t="str">
            <v>Cộng</v>
          </cell>
          <cell r="H14413">
            <v>661.5</v>
          </cell>
        </row>
        <row r="14414">
          <cell r="C14414" t="str">
            <v>b) Nhân công</v>
          </cell>
          <cell r="H14414">
            <v>884161.18421052629</v>
          </cell>
        </row>
        <row r="14415">
          <cell r="B14415" t="str">
            <v>N2407</v>
          </cell>
          <cell r="C14415" t="str">
            <v>Nhân công bậc 4,0/7 - Nhóm 2</v>
          </cell>
          <cell r="D14415" t="str">
            <v>công</v>
          </cell>
          <cell r="E14415">
            <v>2.25</v>
          </cell>
          <cell r="F14415">
            <v>392960.52631578944</v>
          </cell>
          <cell r="G14415">
            <v>1</v>
          </cell>
          <cell r="H14415">
            <v>884161.18421052629</v>
          </cell>
        </row>
        <row r="14416">
          <cell r="B14416" t="str">
            <v>T4.1204</v>
          </cell>
          <cell r="C14416" t="str">
            <v>Kéo rải dây chống sét và lấy độ võng trong phạm vi trạm, tiết diện dây dẫn ≤ 50mm2</v>
          </cell>
          <cell r="D14416" t="str">
            <v>100m</v>
          </cell>
          <cell r="E14416">
            <v>1</v>
          </cell>
          <cell r="I14416">
            <v>661.5</v>
          </cell>
          <cell r="J14416">
            <v>990260.52631578944</v>
          </cell>
          <cell r="K14416">
            <v>0</v>
          </cell>
        </row>
        <row r="14417">
          <cell r="C14417" t="str">
            <v>a) Vật liệu</v>
          </cell>
          <cell r="H14417">
            <v>661.5</v>
          </cell>
        </row>
        <row r="14418">
          <cell r="B14418" t="str">
            <v>V94305</v>
          </cell>
          <cell r="C14418" t="str">
            <v>Dây thép D2mm</v>
          </cell>
          <cell r="D14418" t="str">
            <v>kg</v>
          </cell>
          <cell r="E14418">
            <v>0.03</v>
          </cell>
          <cell r="F14418">
            <v>21000</v>
          </cell>
          <cell r="G14418">
            <v>1</v>
          </cell>
          <cell r="H14418">
            <v>630</v>
          </cell>
        </row>
        <row r="14419">
          <cell r="B14419" t="str">
            <v>Z999</v>
          </cell>
          <cell r="C14419" t="str">
            <v>Vật liệu khác</v>
          </cell>
          <cell r="D14419" t="str">
            <v>%</v>
          </cell>
          <cell r="E14419">
            <v>5</v>
          </cell>
          <cell r="F14419">
            <v>630</v>
          </cell>
          <cell r="H14419">
            <v>31.5</v>
          </cell>
        </row>
        <row r="14420">
          <cell r="C14420" t="str">
            <v>Cộng</v>
          </cell>
          <cell r="H14420">
            <v>661.5</v>
          </cell>
        </row>
        <row r="14421">
          <cell r="C14421" t="str">
            <v>b) Nhân công</v>
          </cell>
          <cell r="H14421">
            <v>990260.52631578944</v>
          </cell>
        </row>
        <row r="14422">
          <cell r="B14422" t="str">
            <v>N2407</v>
          </cell>
          <cell r="C14422" t="str">
            <v>Nhân công bậc 4,0/7 - Nhóm 2</v>
          </cell>
          <cell r="D14422" t="str">
            <v>công</v>
          </cell>
          <cell r="E14422">
            <v>2.52</v>
          </cell>
          <cell r="F14422">
            <v>392960.52631578944</v>
          </cell>
          <cell r="G14422">
            <v>1</v>
          </cell>
          <cell r="H14422">
            <v>990260.52631578944</v>
          </cell>
        </row>
        <row r="14423">
          <cell r="B14423" t="str">
            <v>T4.1205</v>
          </cell>
          <cell r="C14423" t="str">
            <v>Kéo rải dây chống sét và lấy độ võng trong phạm vi trạm, tiết diện dây dẫn ≤ 70mm2</v>
          </cell>
          <cell r="D14423" t="str">
            <v>100m</v>
          </cell>
          <cell r="E14423">
            <v>1</v>
          </cell>
          <cell r="I14423">
            <v>661.5</v>
          </cell>
          <cell r="J14423">
            <v>1190670.394736842</v>
          </cell>
          <cell r="K14423">
            <v>0</v>
          </cell>
        </row>
        <row r="14424">
          <cell r="C14424" t="str">
            <v>a) Vật liệu</v>
          </cell>
          <cell r="H14424">
            <v>661.5</v>
          </cell>
        </row>
        <row r="14425">
          <cell r="B14425" t="str">
            <v>V94305</v>
          </cell>
          <cell r="C14425" t="str">
            <v>Dây thép D2mm</v>
          </cell>
          <cell r="D14425" t="str">
            <v>kg</v>
          </cell>
          <cell r="E14425">
            <v>0.03</v>
          </cell>
          <cell r="F14425">
            <v>21000</v>
          </cell>
          <cell r="G14425">
            <v>1</v>
          </cell>
          <cell r="H14425">
            <v>630</v>
          </cell>
        </row>
        <row r="14426">
          <cell r="B14426" t="str">
            <v>Z999</v>
          </cell>
          <cell r="C14426" t="str">
            <v>Vật liệu khác</v>
          </cell>
          <cell r="D14426" t="str">
            <v>%</v>
          </cell>
          <cell r="E14426">
            <v>5</v>
          </cell>
          <cell r="F14426">
            <v>630</v>
          </cell>
          <cell r="H14426">
            <v>31.5</v>
          </cell>
        </row>
        <row r="14427">
          <cell r="C14427" t="str">
            <v>Cộng</v>
          </cell>
          <cell r="H14427">
            <v>661.5</v>
          </cell>
        </row>
        <row r="14428">
          <cell r="C14428" t="str">
            <v>b) Nhân công</v>
          </cell>
          <cell r="H14428">
            <v>1190670.394736842</v>
          </cell>
        </row>
        <row r="14429">
          <cell r="B14429" t="str">
            <v>N2407</v>
          </cell>
          <cell r="C14429" t="str">
            <v>Nhân công bậc 4,0/7 - Nhóm 2</v>
          </cell>
          <cell r="D14429" t="str">
            <v>công</v>
          </cell>
          <cell r="E14429">
            <v>3.03</v>
          </cell>
          <cell r="F14429">
            <v>392960.52631578944</v>
          </cell>
          <cell r="G14429">
            <v>1</v>
          </cell>
          <cell r="H14429">
            <v>1190670.394736842</v>
          </cell>
        </row>
        <row r="14430">
          <cell r="B14430" t="str">
            <v>T4.2101</v>
          </cell>
          <cell r="C14430" t="str">
            <v>Lắp đặt các loại cách điện treo; chuỗi cách điện: số bát/chuỗi cách điện: ≤ 2</v>
          </cell>
          <cell r="D14430" t="str">
            <v>1 chuỗi sứ</v>
          </cell>
          <cell r="E14430">
            <v>1</v>
          </cell>
          <cell r="I14430">
            <v>750</v>
          </cell>
          <cell r="J14430">
            <v>70732.894736842092</v>
          </cell>
          <cell r="K14430">
            <v>0</v>
          </cell>
        </row>
        <row r="14431">
          <cell r="C14431" t="str">
            <v>a) Vật liệu</v>
          </cell>
          <cell r="H14431">
            <v>750</v>
          </cell>
        </row>
        <row r="14432">
          <cell r="B14432" t="str">
            <v>V09505</v>
          </cell>
          <cell r="C14432" t="str">
            <v>Cồn công nghiệp</v>
          </cell>
          <cell r="D14432" t="str">
            <v>kg</v>
          </cell>
          <cell r="E14432">
            <v>0.05</v>
          </cell>
          <cell r="F14432">
            <v>14000</v>
          </cell>
          <cell r="G14432">
            <v>1</v>
          </cell>
          <cell r="H14432">
            <v>700</v>
          </cell>
        </row>
        <row r="14433">
          <cell r="B14433" t="str">
            <v>V04247</v>
          </cell>
          <cell r="C14433" t="str">
            <v>Giẻ lau</v>
          </cell>
          <cell r="D14433" t="str">
            <v>kg</v>
          </cell>
          <cell r="E14433">
            <v>0.01</v>
          </cell>
          <cell r="F14433">
            <v>5000</v>
          </cell>
          <cell r="G14433">
            <v>1</v>
          </cell>
          <cell r="H14433">
            <v>50</v>
          </cell>
        </row>
        <row r="14434">
          <cell r="C14434" t="str">
            <v>Cộng</v>
          </cell>
          <cell r="H14434">
            <v>750</v>
          </cell>
        </row>
        <row r="14435">
          <cell r="C14435" t="str">
            <v>b) Nhân công</v>
          </cell>
          <cell r="H14435">
            <v>70732.894736842092</v>
          </cell>
        </row>
        <row r="14436">
          <cell r="B14436" t="str">
            <v>N2407</v>
          </cell>
          <cell r="C14436" t="str">
            <v>Nhân công bậc 4,0/7 - Nhóm 2</v>
          </cell>
          <cell r="D14436" t="str">
            <v>công</v>
          </cell>
          <cell r="E14436">
            <v>0.18</v>
          </cell>
          <cell r="F14436">
            <v>392960.52631578944</v>
          </cell>
          <cell r="G14436">
            <v>1</v>
          </cell>
          <cell r="H14436">
            <v>70732.894736842092</v>
          </cell>
        </row>
        <row r="14437">
          <cell r="B14437" t="str">
            <v>T4.2102</v>
          </cell>
          <cell r="C14437" t="str">
            <v>Lắp đặt các loại cách điện treo; chuỗi cách điện: số bát/chuỗi cách điện: ≤ 5</v>
          </cell>
          <cell r="D14437" t="str">
            <v>1 chuỗi sứ</v>
          </cell>
          <cell r="E14437">
            <v>1</v>
          </cell>
          <cell r="I14437">
            <v>1150</v>
          </cell>
          <cell r="J14437">
            <v>176832.23684210525</v>
          </cell>
          <cell r="K14437">
            <v>0</v>
          </cell>
        </row>
        <row r="14438">
          <cell r="C14438" t="str">
            <v>a) Vật liệu</v>
          </cell>
          <cell r="H14438">
            <v>1150</v>
          </cell>
        </row>
        <row r="14439">
          <cell r="B14439" t="str">
            <v>V09505</v>
          </cell>
          <cell r="C14439" t="str">
            <v>Cồn công nghiệp</v>
          </cell>
          <cell r="D14439" t="str">
            <v>kg</v>
          </cell>
          <cell r="E14439">
            <v>7.4999999999999997E-2</v>
          </cell>
          <cell r="F14439">
            <v>14000</v>
          </cell>
          <cell r="G14439">
            <v>1</v>
          </cell>
          <cell r="H14439">
            <v>1050</v>
          </cell>
        </row>
        <row r="14440">
          <cell r="B14440" t="str">
            <v>V04247</v>
          </cell>
          <cell r="C14440" t="str">
            <v>Giẻ lau</v>
          </cell>
          <cell r="D14440" t="str">
            <v>kg</v>
          </cell>
          <cell r="E14440">
            <v>0.02</v>
          </cell>
          <cell r="F14440">
            <v>5000</v>
          </cell>
          <cell r="G14440">
            <v>1</v>
          </cell>
          <cell r="H14440">
            <v>100</v>
          </cell>
        </row>
        <row r="14441">
          <cell r="C14441" t="str">
            <v>Cộng</v>
          </cell>
          <cell r="H14441">
            <v>1150</v>
          </cell>
        </row>
        <row r="14442">
          <cell r="C14442" t="str">
            <v>b) Nhân công</v>
          </cell>
          <cell r="H14442">
            <v>176832.23684210525</v>
          </cell>
        </row>
        <row r="14443">
          <cell r="B14443" t="str">
            <v>N2407</v>
          </cell>
          <cell r="C14443" t="str">
            <v>Nhân công bậc 4,0/7 - Nhóm 2</v>
          </cell>
          <cell r="D14443" t="str">
            <v>công</v>
          </cell>
          <cell r="E14443">
            <v>0.45</v>
          </cell>
          <cell r="F14443">
            <v>392960.52631578944</v>
          </cell>
          <cell r="G14443">
            <v>1</v>
          </cell>
          <cell r="H14443">
            <v>176832.23684210525</v>
          </cell>
        </row>
        <row r="14444">
          <cell r="B14444" t="str">
            <v>T4.2103</v>
          </cell>
          <cell r="C14444" t="str">
            <v>Lắp đặt các loại cách điện treo; chuỗi cách điện: số bát/chuỗi cách điện: ≤ 8</v>
          </cell>
          <cell r="D14444" t="str">
            <v>1 chuỗi sứ</v>
          </cell>
          <cell r="E14444">
            <v>1</v>
          </cell>
          <cell r="I14444">
            <v>1830</v>
          </cell>
          <cell r="J14444">
            <v>279001.9736842105</v>
          </cell>
          <cell r="K14444">
            <v>0</v>
          </cell>
        </row>
        <row r="14445">
          <cell r="C14445" t="str">
            <v>a) Vật liệu</v>
          </cell>
          <cell r="H14445">
            <v>1830</v>
          </cell>
        </row>
        <row r="14446">
          <cell r="B14446" t="str">
            <v>V09505</v>
          </cell>
          <cell r="C14446" t="str">
            <v>Cồn công nghiệp</v>
          </cell>
          <cell r="D14446" t="str">
            <v>kg</v>
          </cell>
          <cell r="E14446">
            <v>0.12</v>
          </cell>
          <cell r="F14446">
            <v>14000</v>
          </cell>
          <cell r="G14446">
            <v>1</v>
          </cell>
          <cell r="H14446">
            <v>1680</v>
          </cell>
        </row>
        <row r="14447">
          <cell r="B14447" t="str">
            <v>V04247</v>
          </cell>
          <cell r="C14447" t="str">
            <v>Giẻ lau</v>
          </cell>
          <cell r="D14447" t="str">
            <v>kg</v>
          </cell>
          <cell r="E14447">
            <v>0.03</v>
          </cell>
          <cell r="F14447">
            <v>5000</v>
          </cell>
          <cell r="G14447">
            <v>1</v>
          </cell>
          <cell r="H14447">
            <v>150</v>
          </cell>
        </row>
        <row r="14448">
          <cell r="C14448" t="str">
            <v>Cộng</v>
          </cell>
          <cell r="H14448">
            <v>1830</v>
          </cell>
        </row>
        <row r="14449">
          <cell r="C14449" t="str">
            <v>b) Nhân công</v>
          </cell>
          <cell r="H14449">
            <v>279001.9736842105</v>
          </cell>
        </row>
        <row r="14450">
          <cell r="B14450" t="str">
            <v>N2407</v>
          </cell>
          <cell r="C14450" t="str">
            <v>Nhân công bậc 4,0/7 - Nhóm 2</v>
          </cell>
          <cell r="D14450" t="str">
            <v>công</v>
          </cell>
          <cell r="E14450">
            <v>0.71</v>
          </cell>
          <cell r="F14450">
            <v>392960.52631578944</v>
          </cell>
          <cell r="G14450">
            <v>1</v>
          </cell>
          <cell r="H14450">
            <v>279001.9736842105</v>
          </cell>
        </row>
        <row r="14451">
          <cell r="B14451" t="str">
            <v>T4.2104</v>
          </cell>
          <cell r="C14451" t="str">
            <v>Lắp đặt các loại cách điện treo; chuỗi cách điện: số bát/chuỗi cách điện: ≤ 11</v>
          </cell>
          <cell r="D14451" t="str">
            <v>1 chuỗi sứ</v>
          </cell>
          <cell r="E14451">
            <v>1</v>
          </cell>
          <cell r="I14451">
            <v>2530</v>
          </cell>
          <cell r="J14451">
            <v>396890.13157894736</v>
          </cell>
          <cell r="K14451">
            <v>0</v>
          </cell>
        </row>
        <row r="14452">
          <cell r="C14452" t="str">
            <v>a) Vật liệu</v>
          </cell>
          <cell r="H14452">
            <v>2530</v>
          </cell>
        </row>
        <row r="14453">
          <cell r="B14453" t="str">
            <v>V09505</v>
          </cell>
          <cell r="C14453" t="str">
            <v>Cồn công nghiệp</v>
          </cell>
          <cell r="D14453" t="str">
            <v>kg</v>
          </cell>
          <cell r="E14453">
            <v>0.17</v>
          </cell>
          <cell r="F14453">
            <v>14000</v>
          </cell>
          <cell r="G14453">
            <v>1</v>
          </cell>
          <cell r="H14453">
            <v>2380</v>
          </cell>
        </row>
        <row r="14454">
          <cell r="B14454" t="str">
            <v>V04247</v>
          </cell>
          <cell r="C14454" t="str">
            <v>Giẻ lau</v>
          </cell>
          <cell r="D14454" t="str">
            <v>kg</v>
          </cell>
          <cell r="E14454">
            <v>0.03</v>
          </cell>
          <cell r="F14454">
            <v>5000</v>
          </cell>
          <cell r="G14454">
            <v>1</v>
          </cell>
          <cell r="H14454">
            <v>150</v>
          </cell>
        </row>
        <row r="14455">
          <cell r="C14455" t="str">
            <v>Cộng</v>
          </cell>
          <cell r="H14455">
            <v>2530</v>
          </cell>
        </row>
        <row r="14456">
          <cell r="C14456" t="str">
            <v>b) Nhân công</v>
          </cell>
          <cell r="H14456">
            <v>396890.13157894736</v>
          </cell>
        </row>
        <row r="14457">
          <cell r="B14457" t="str">
            <v>N2407</v>
          </cell>
          <cell r="C14457" t="str">
            <v>Nhân công bậc 4,0/7 - Nhóm 2</v>
          </cell>
          <cell r="D14457" t="str">
            <v>công</v>
          </cell>
          <cell r="E14457">
            <v>1.01</v>
          </cell>
          <cell r="F14457">
            <v>392960.52631578944</v>
          </cell>
          <cell r="G14457">
            <v>1</v>
          </cell>
          <cell r="H14457">
            <v>396890.13157894736</v>
          </cell>
        </row>
        <row r="14458">
          <cell r="B14458" t="str">
            <v>T4.2105</v>
          </cell>
          <cell r="C14458" t="str">
            <v>Lắp đặt các loại cách điện treo; chuỗi cách điện: số bát/chuỗi cách điện: ≤ 14</v>
          </cell>
          <cell r="D14458" t="str">
            <v>1 chuỗi sứ</v>
          </cell>
          <cell r="E14458">
            <v>1</v>
          </cell>
          <cell r="I14458">
            <v>2950</v>
          </cell>
          <cell r="J14458">
            <v>502989.4736842105</v>
          </cell>
          <cell r="K14458">
            <v>0</v>
          </cell>
        </row>
        <row r="14459">
          <cell r="C14459" t="str">
            <v>a) Vật liệu</v>
          </cell>
          <cell r="H14459">
            <v>2950</v>
          </cell>
        </row>
        <row r="14460">
          <cell r="B14460" t="str">
            <v>V09505</v>
          </cell>
          <cell r="C14460" t="str">
            <v>Cồn công nghiệp</v>
          </cell>
          <cell r="D14460" t="str">
            <v>kg</v>
          </cell>
          <cell r="E14460">
            <v>0.2</v>
          </cell>
          <cell r="F14460">
            <v>14000</v>
          </cell>
          <cell r="G14460">
            <v>1</v>
          </cell>
          <cell r="H14460">
            <v>2800</v>
          </cell>
        </row>
        <row r="14461">
          <cell r="B14461" t="str">
            <v>V04247</v>
          </cell>
          <cell r="C14461" t="str">
            <v>Giẻ lau</v>
          </cell>
          <cell r="D14461" t="str">
            <v>kg</v>
          </cell>
          <cell r="E14461">
            <v>0.03</v>
          </cell>
          <cell r="F14461">
            <v>5000</v>
          </cell>
          <cell r="G14461">
            <v>1</v>
          </cell>
          <cell r="H14461">
            <v>150</v>
          </cell>
        </row>
        <row r="14462">
          <cell r="C14462" t="str">
            <v>Cộng</v>
          </cell>
          <cell r="H14462">
            <v>2950</v>
          </cell>
        </row>
        <row r="14463">
          <cell r="C14463" t="str">
            <v>b) Nhân công</v>
          </cell>
          <cell r="H14463">
            <v>502989.4736842105</v>
          </cell>
        </row>
        <row r="14464">
          <cell r="B14464" t="str">
            <v>N2407</v>
          </cell>
          <cell r="C14464" t="str">
            <v>Nhân công bậc 4,0/7 - Nhóm 2</v>
          </cell>
          <cell r="D14464" t="str">
            <v>công</v>
          </cell>
          <cell r="E14464">
            <v>1.28</v>
          </cell>
          <cell r="F14464">
            <v>392960.52631578944</v>
          </cell>
          <cell r="G14464">
            <v>1</v>
          </cell>
          <cell r="H14464">
            <v>502989.4736842105</v>
          </cell>
        </row>
        <row r="14465">
          <cell r="B14465" t="str">
            <v>T4.2106</v>
          </cell>
          <cell r="C14465" t="str">
            <v>Lắp đặt các loại cách điện treo; chuỗi cách điện: số bát/chuỗi cách điện: ≤ 29</v>
          </cell>
          <cell r="D14465" t="str">
            <v>1 chuỗi sứ</v>
          </cell>
          <cell r="E14465">
            <v>1</v>
          </cell>
          <cell r="I14465">
            <v>5100</v>
          </cell>
          <cell r="J14465">
            <v>726976.97368421045</v>
          </cell>
          <cell r="K14465">
            <v>0</v>
          </cell>
        </row>
        <row r="14466">
          <cell r="C14466" t="str">
            <v>a) Vật liệu</v>
          </cell>
          <cell r="H14466">
            <v>5100</v>
          </cell>
        </row>
        <row r="14467">
          <cell r="B14467" t="str">
            <v>V09505</v>
          </cell>
          <cell r="C14467" t="str">
            <v>Cồn công nghiệp</v>
          </cell>
          <cell r="D14467" t="str">
            <v>kg</v>
          </cell>
          <cell r="E14467">
            <v>0.35</v>
          </cell>
          <cell r="F14467">
            <v>14000</v>
          </cell>
          <cell r="G14467">
            <v>1</v>
          </cell>
          <cell r="H14467">
            <v>4900</v>
          </cell>
        </row>
        <row r="14468">
          <cell r="B14468" t="str">
            <v>V04247</v>
          </cell>
          <cell r="C14468" t="str">
            <v>Giẻ lau</v>
          </cell>
          <cell r="D14468" t="str">
            <v>kg</v>
          </cell>
          <cell r="E14468">
            <v>0.04</v>
          </cell>
          <cell r="F14468">
            <v>5000</v>
          </cell>
          <cell r="G14468">
            <v>1</v>
          </cell>
          <cell r="H14468">
            <v>200</v>
          </cell>
        </row>
        <row r="14469">
          <cell r="C14469" t="str">
            <v>Cộng</v>
          </cell>
          <cell r="H14469">
            <v>5100</v>
          </cell>
        </row>
        <row r="14470">
          <cell r="C14470" t="str">
            <v>b) Nhân công</v>
          </cell>
          <cell r="H14470">
            <v>726976.97368421045</v>
          </cell>
        </row>
        <row r="14471">
          <cell r="B14471" t="str">
            <v>N2407</v>
          </cell>
          <cell r="C14471" t="str">
            <v>Nhân công bậc 4,0/7 - Nhóm 2</v>
          </cell>
          <cell r="D14471" t="str">
            <v>công</v>
          </cell>
          <cell r="E14471">
            <v>1.85</v>
          </cell>
          <cell r="F14471">
            <v>392960.52631578944</v>
          </cell>
          <cell r="G14471">
            <v>1</v>
          </cell>
          <cell r="H14471">
            <v>726976.97368421045</v>
          </cell>
        </row>
        <row r="14472">
          <cell r="B14472" t="str">
            <v>T4.2201</v>
          </cell>
          <cell r="C14472" t="str">
            <v>Lắp đặt các loại cách điện đứng; cấp điện áp ≤35kv</v>
          </cell>
          <cell r="D14472" t="str">
            <v>1 cái</v>
          </cell>
          <cell r="E14472">
            <v>1</v>
          </cell>
          <cell r="I14472">
            <v>1050</v>
          </cell>
          <cell r="J14472">
            <v>90380.921052631573</v>
          </cell>
          <cell r="K14472">
            <v>0</v>
          </cell>
        </row>
        <row r="14473">
          <cell r="C14473" t="str">
            <v>a) Vật liệu</v>
          </cell>
          <cell r="H14473">
            <v>1050</v>
          </cell>
        </row>
        <row r="14474">
          <cell r="B14474" t="str">
            <v>V09505</v>
          </cell>
          <cell r="C14474" t="str">
            <v>Cồn công nghiệp</v>
          </cell>
          <cell r="D14474" t="str">
            <v>kg</v>
          </cell>
          <cell r="E14474">
            <v>7.0000000000000007E-2</v>
          </cell>
          <cell r="F14474">
            <v>14000</v>
          </cell>
          <cell r="G14474">
            <v>1</v>
          </cell>
          <cell r="H14474">
            <v>980.00000000000011</v>
          </cell>
        </row>
        <row r="14475">
          <cell r="B14475" t="str">
            <v>V04247</v>
          </cell>
          <cell r="C14475" t="str">
            <v>Giẻ lau</v>
          </cell>
          <cell r="D14475" t="str">
            <v>kg</v>
          </cell>
          <cell r="E14475">
            <v>1.4E-2</v>
          </cell>
          <cell r="F14475">
            <v>5000</v>
          </cell>
          <cell r="G14475">
            <v>1</v>
          </cell>
          <cell r="H14475">
            <v>70</v>
          </cell>
        </row>
        <row r="14476">
          <cell r="C14476" t="str">
            <v>Cộng</v>
          </cell>
          <cell r="H14476">
            <v>1050</v>
          </cell>
        </row>
        <row r="14477">
          <cell r="C14477" t="str">
            <v>b) Nhân công</v>
          </cell>
          <cell r="H14477">
            <v>90380.921052631573</v>
          </cell>
        </row>
        <row r="14478">
          <cell r="B14478" t="str">
            <v>N2407</v>
          </cell>
          <cell r="C14478" t="str">
            <v>Nhân công bậc 4,0/7 - Nhóm 2</v>
          </cell>
          <cell r="D14478" t="str">
            <v>công</v>
          </cell>
          <cell r="E14478">
            <v>0.23</v>
          </cell>
          <cell r="F14478">
            <v>392960.52631578944</v>
          </cell>
          <cell r="G14478">
            <v>1</v>
          </cell>
          <cell r="H14478">
            <v>90380.921052631573</v>
          </cell>
        </row>
        <row r="14479">
          <cell r="B14479" t="str">
            <v>T4.2202</v>
          </cell>
          <cell r="C14479" t="str">
            <v>Lắp đặt các loại cách điện đứng; cấp điện áp ≤110kv</v>
          </cell>
          <cell r="D14479" t="str">
            <v>1 cái</v>
          </cell>
          <cell r="E14479">
            <v>1</v>
          </cell>
          <cell r="I14479">
            <v>3315</v>
          </cell>
          <cell r="J14479">
            <v>864513.15789473685</v>
          </cell>
          <cell r="K14479">
            <v>354686.277</v>
          </cell>
        </row>
        <row r="14480">
          <cell r="C14480" t="str">
            <v>a) Vật liệu</v>
          </cell>
          <cell r="H14480">
            <v>3315</v>
          </cell>
        </row>
        <row r="14481">
          <cell r="B14481" t="str">
            <v>V09505</v>
          </cell>
          <cell r="C14481" t="str">
            <v>Cồn công nghiệp</v>
          </cell>
          <cell r="D14481" t="str">
            <v>kg</v>
          </cell>
          <cell r="E14481">
            <v>0.22</v>
          </cell>
          <cell r="F14481">
            <v>14000</v>
          </cell>
          <cell r="G14481">
            <v>1</v>
          </cell>
          <cell r="H14481">
            <v>3080</v>
          </cell>
        </row>
        <row r="14482">
          <cell r="B14482" t="str">
            <v>V04247</v>
          </cell>
          <cell r="C14482" t="str">
            <v>Giẻ lau</v>
          </cell>
          <cell r="D14482" t="str">
            <v>kg</v>
          </cell>
          <cell r="E14482">
            <v>4.7E-2</v>
          </cell>
          <cell r="F14482">
            <v>5000</v>
          </cell>
          <cell r="G14482">
            <v>1</v>
          </cell>
          <cell r="H14482">
            <v>235</v>
          </cell>
        </row>
        <row r="14483">
          <cell r="C14483" t="str">
            <v>Cộng</v>
          </cell>
          <cell r="H14483">
            <v>3315</v>
          </cell>
        </row>
        <row r="14484">
          <cell r="C14484" t="str">
            <v>b) Nhân công</v>
          </cell>
          <cell r="H14484">
            <v>864513.15789473685</v>
          </cell>
        </row>
        <row r="14485">
          <cell r="B14485" t="str">
            <v>N2407</v>
          </cell>
          <cell r="C14485" t="str">
            <v>Nhân công bậc 4,0/7 - Nhóm 2</v>
          </cell>
          <cell r="D14485" t="str">
            <v>công</v>
          </cell>
          <cell r="E14485">
            <v>2.2000000000000002</v>
          </cell>
          <cell r="F14485">
            <v>392960.52631578944</v>
          </cell>
          <cell r="G14485">
            <v>1</v>
          </cell>
          <cell r="H14485">
            <v>864513.15789473685</v>
          </cell>
        </row>
        <row r="14486">
          <cell r="C14486" t="str">
            <v>c) Máy thi công</v>
          </cell>
          <cell r="H14486">
            <v>354686.277</v>
          </cell>
        </row>
        <row r="14487">
          <cell r="B14487" t="str">
            <v>M102.0301</v>
          </cell>
          <cell r="C14487" t="str">
            <v>Cần cẩu bánh xích 5T</v>
          </cell>
          <cell r="D14487" t="str">
            <v>ca</v>
          </cell>
          <cell r="E14487">
            <v>0.15</v>
          </cell>
          <cell r="F14487">
            <v>2364575.1800000002</v>
          </cell>
          <cell r="G14487">
            <v>1</v>
          </cell>
          <cell r="H14487">
            <v>354686.277</v>
          </cell>
        </row>
        <row r="14488">
          <cell r="B14488" t="str">
            <v>T4.2203</v>
          </cell>
          <cell r="C14488" t="str">
            <v>Lắp đặt các loại cách điện đứng; cấp điện áp 220kv</v>
          </cell>
          <cell r="D14488" t="str">
            <v>1 cái</v>
          </cell>
          <cell r="E14488">
            <v>1</v>
          </cell>
          <cell r="I14488">
            <v>6630</v>
          </cell>
          <cell r="J14488">
            <v>1257473.6842105263</v>
          </cell>
          <cell r="K14488">
            <v>709372.554</v>
          </cell>
        </row>
        <row r="14489">
          <cell r="C14489" t="str">
            <v>a) Vật liệu</v>
          </cell>
          <cell r="H14489">
            <v>6630</v>
          </cell>
        </row>
        <row r="14490">
          <cell r="B14490" t="str">
            <v>V09505</v>
          </cell>
          <cell r="C14490" t="str">
            <v>Cồn công nghiệp</v>
          </cell>
          <cell r="D14490" t="str">
            <v>kg</v>
          </cell>
          <cell r="E14490">
            <v>0.44</v>
          </cell>
          <cell r="F14490">
            <v>14000</v>
          </cell>
          <cell r="G14490">
            <v>1</v>
          </cell>
          <cell r="H14490">
            <v>6160</v>
          </cell>
        </row>
        <row r="14491">
          <cell r="B14491" t="str">
            <v>V04247</v>
          </cell>
          <cell r="C14491" t="str">
            <v>Giẻ lau</v>
          </cell>
          <cell r="D14491" t="str">
            <v>kg</v>
          </cell>
          <cell r="E14491">
            <v>9.4E-2</v>
          </cell>
          <cell r="F14491">
            <v>5000</v>
          </cell>
          <cell r="G14491">
            <v>1</v>
          </cell>
          <cell r="H14491">
            <v>470</v>
          </cell>
        </row>
        <row r="14492">
          <cell r="C14492" t="str">
            <v>Cộng</v>
          </cell>
          <cell r="H14492">
            <v>6630</v>
          </cell>
        </row>
        <row r="14493">
          <cell r="C14493" t="str">
            <v>b) Nhân công</v>
          </cell>
          <cell r="H14493">
            <v>1257473.6842105263</v>
          </cell>
        </row>
        <row r="14494">
          <cell r="B14494" t="str">
            <v>N2407</v>
          </cell>
          <cell r="C14494" t="str">
            <v>Nhân công bậc 4,0/7 - Nhóm 2</v>
          </cell>
          <cell r="D14494" t="str">
            <v>công</v>
          </cell>
          <cell r="E14494">
            <v>3.2</v>
          </cell>
          <cell r="F14494">
            <v>392960.52631578944</v>
          </cell>
          <cell r="G14494">
            <v>1</v>
          </cell>
          <cell r="H14494">
            <v>1257473.6842105263</v>
          </cell>
        </row>
        <row r="14495">
          <cell r="C14495" t="str">
            <v>c) Máy thi công</v>
          </cell>
          <cell r="H14495">
            <v>709372.554</v>
          </cell>
        </row>
        <row r="14496">
          <cell r="B14496" t="str">
            <v>M102.0301</v>
          </cell>
          <cell r="C14496" t="str">
            <v>Cần cẩu bánh xích 5T</v>
          </cell>
          <cell r="D14496" t="str">
            <v>ca</v>
          </cell>
          <cell r="E14496">
            <v>0.3</v>
          </cell>
          <cell r="F14496">
            <v>2364575.1800000002</v>
          </cell>
          <cell r="G14496">
            <v>1</v>
          </cell>
          <cell r="H14496">
            <v>709372.554</v>
          </cell>
        </row>
        <row r="14497">
          <cell r="B14497" t="str">
            <v>T4.2204</v>
          </cell>
          <cell r="C14497" t="str">
            <v>Lắp đặt các loại cách điện đứng; cấp điện áp 500kv</v>
          </cell>
          <cell r="D14497" t="str">
            <v>1 cái</v>
          </cell>
          <cell r="E14497">
            <v>1</v>
          </cell>
          <cell r="I14497">
            <v>13070</v>
          </cell>
          <cell r="J14497">
            <v>2947203.9473684207</v>
          </cell>
          <cell r="K14497">
            <v>945830.07200000016</v>
          </cell>
        </row>
        <row r="14498">
          <cell r="C14498" t="str">
            <v>a) Vật liệu</v>
          </cell>
          <cell r="H14498">
            <v>13070</v>
          </cell>
        </row>
        <row r="14499">
          <cell r="B14499" t="str">
            <v>V09505</v>
          </cell>
          <cell r="C14499" t="str">
            <v>Cồn công nghiệp</v>
          </cell>
          <cell r="D14499" t="str">
            <v>kg</v>
          </cell>
          <cell r="E14499">
            <v>0.88</v>
          </cell>
          <cell r="F14499">
            <v>14000</v>
          </cell>
          <cell r="G14499">
            <v>1</v>
          </cell>
          <cell r="H14499">
            <v>12320</v>
          </cell>
        </row>
        <row r="14500">
          <cell r="B14500" t="str">
            <v>V04247</v>
          </cell>
          <cell r="C14500" t="str">
            <v>Giẻ lau</v>
          </cell>
          <cell r="D14500" t="str">
            <v>kg</v>
          </cell>
          <cell r="E14500">
            <v>0.15</v>
          </cell>
          <cell r="F14500">
            <v>5000</v>
          </cell>
          <cell r="G14500">
            <v>1</v>
          </cell>
          <cell r="H14500">
            <v>750</v>
          </cell>
        </row>
        <row r="14501">
          <cell r="C14501" t="str">
            <v>Cộng</v>
          </cell>
          <cell r="H14501">
            <v>13070</v>
          </cell>
        </row>
        <row r="14502">
          <cell r="C14502" t="str">
            <v>b) Nhân công</v>
          </cell>
          <cell r="H14502">
            <v>2947203.9473684207</v>
          </cell>
        </row>
        <row r="14503">
          <cell r="B14503" t="str">
            <v>N2407</v>
          </cell>
          <cell r="C14503" t="str">
            <v>Nhân công bậc 4,0/7 - Nhóm 2</v>
          </cell>
          <cell r="D14503" t="str">
            <v>công</v>
          </cell>
          <cell r="E14503">
            <v>7.5</v>
          </cell>
          <cell r="F14503">
            <v>392960.52631578944</v>
          </cell>
          <cell r="G14503">
            <v>1</v>
          </cell>
          <cell r="H14503">
            <v>2947203.9473684207</v>
          </cell>
        </row>
        <row r="14504">
          <cell r="C14504" t="str">
            <v>c) Máy thi công</v>
          </cell>
          <cell r="H14504">
            <v>945830.07200000016</v>
          </cell>
        </row>
        <row r="14505">
          <cell r="B14505" t="str">
            <v>M102.0301</v>
          </cell>
          <cell r="C14505" t="str">
            <v>Cần cẩu bánh xích 5T</v>
          </cell>
          <cell r="D14505" t="str">
            <v>ca</v>
          </cell>
          <cell r="E14505">
            <v>0.4</v>
          </cell>
          <cell r="F14505">
            <v>2364575.1800000002</v>
          </cell>
          <cell r="G14505">
            <v>1</v>
          </cell>
          <cell r="H14505">
            <v>945830.07200000016</v>
          </cell>
        </row>
        <row r="14506">
          <cell r="B14506" t="str">
            <v>T4.2301</v>
          </cell>
          <cell r="C14506" t="str">
            <v>Lắp đặt các loại cách điện xuyên; cấp điện áp ≤35kv</v>
          </cell>
          <cell r="D14506" t="str">
            <v>1 cái</v>
          </cell>
          <cell r="E14506">
            <v>1</v>
          </cell>
          <cell r="I14506">
            <v>1796</v>
          </cell>
          <cell r="J14506">
            <v>223987.49999999997</v>
          </cell>
          <cell r="K14506">
            <v>0</v>
          </cell>
        </row>
        <row r="14507">
          <cell r="C14507" t="str">
            <v>a) Vật liệu</v>
          </cell>
          <cell r="H14507">
            <v>1796</v>
          </cell>
        </row>
        <row r="14508">
          <cell r="B14508" t="str">
            <v>V09505</v>
          </cell>
          <cell r="C14508" t="str">
            <v>Cồn công nghiệp</v>
          </cell>
          <cell r="D14508" t="str">
            <v>kg</v>
          </cell>
          <cell r="E14508">
            <v>0.11899999999999999</v>
          </cell>
          <cell r="F14508">
            <v>14000</v>
          </cell>
          <cell r="G14508">
            <v>1</v>
          </cell>
          <cell r="H14508">
            <v>1666</v>
          </cell>
        </row>
        <row r="14509">
          <cell r="B14509" t="str">
            <v>V04247</v>
          </cell>
          <cell r="C14509" t="str">
            <v>Giẻ lau</v>
          </cell>
          <cell r="D14509" t="str">
            <v>kg</v>
          </cell>
          <cell r="E14509">
            <v>2.5999999999999999E-2</v>
          </cell>
          <cell r="F14509">
            <v>5000</v>
          </cell>
          <cell r="G14509">
            <v>1</v>
          </cell>
          <cell r="H14509">
            <v>130</v>
          </cell>
        </row>
        <row r="14510">
          <cell r="C14510" t="str">
            <v>Cộng</v>
          </cell>
          <cell r="H14510">
            <v>1796</v>
          </cell>
        </row>
        <row r="14511">
          <cell r="C14511" t="str">
            <v>b) Nhân công</v>
          </cell>
          <cell r="H14511">
            <v>223987.49999999997</v>
          </cell>
        </row>
        <row r="14512">
          <cell r="B14512" t="str">
            <v>N2407</v>
          </cell>
          <cell r="C14512" t="str">
            <v>Nhân công bậc 4,0/7 - Nhóm 2</v>
          </cell>
          <cell r="D14512" t="str">
            <v>công</v>
          </cell>
          <cell r="E14512">
            <v>0.56999999999999995</v>
          </cell>
          <cell r="F14512">
            <v>392960.52631578944</v>
          </cell>
          <cell r="G14512">
            <v>1</v>
          </cell>
          <cell r="H14512">
            <v>223987.49999999997</v>
          </cell>
        </row>
        <row r="14513">
          <cell r="B14513" t="str">
            <v>T4.2302</v>
          </cell>
          <cell r="C14513" t="str">
            <v>Lắp đặt các loại cách điện xuyên; cấp điện áp ≤110kv</v>
          </cell>
          <cell r="D14513" t="str">
            <v>1 cái</v>
          </cell>
          <cell r="E14513">
            <v>1</v>
          </cell>
          <cell r="I14513">
            <v>5636</v>
          </cell>
          <cell r="J14513">
            <v>2161282.8947368418</v>
          </cell>
          <cell r="K14513">
            <v>886715.69250000012</v>
          </cell>
        </row>
        <row r="14514">
          <cell r="C14514" t="str">
            <v>a) Vật liệu</v>
          </cell>
          <cell r="H14514">
            <v>5636</v>
          </cell>
        </row>
        <row r="14515">
          <cell r="B14515" t="str">
            <v>V09505</v>
          </cell>
          <cell r="C14515" t="str">
            <v>Cồn công nghiệp</v>
          </cell>
          <cell r="D14515" t="str">
            <v>kg</v>
          </cell>
          <cell r="E14515">
            <v>0.374</v>
          </cell>
          <cell r="F14515">
            <v>14000</v>
          </cell>
          <cell r="G14515">
            <v>1</v>
          </cell>
          <cell r="H14515">
            <v>5236</v>
          </cell>
        </row>
        <row r="14516">
          <cell r="B14516" t="str">
            <v>V04247</v>
          </cell>
          <cell r="C14516" t="str">
            <v>Giẻ lau</v>
          </cell>
          <cell r="D14516" t="str">
            <v>kg</v>
          </cell>
          <cell r="E14516">
            <v>0.08</v>
          </cell>
          <cell r="F14516">
            <v>5000</v>
          </cell>
          <cell r="G14516">
            <v>1</v>
          </cell>
          <cell r="H14516">
            <v>400</v>
          </cell>
        </row>
        <row r="14517">
          <cell r="C14517" t="str">
            <v>Cộng</v>
          </cell>
          <cell r="H14517">
            <v>5636</v>
          </cell>
        </row>
        <row r="14518">
          <cell r="C14518" t="str">
            <v>b) Nhân công</v>
          </cell>
          <cell r="H14518">
            <v>2161282.8947368418</v>
          </cell>
        </row>
        <row r="14519">
          <cell r="B14519" t="str">
            <v>N2407</v>
          </cell>
          <cell r="C14519" t="str">
            <v>Nhân công bậc 4,0/7 - Nhóm 2</v>
          </cell>
          <cell r="D14519" t="str">
            <v>công</v>
          </cell>
          <cell r="E14519">
            <v>5.5</v>
          </cell>
          <cell r="F14519">
            <v>392960.52631578944</v>
          </cell>
          <cell r="G14519">
            <v>1</v>
          </cell>
          <cell r="H14519">
            <v>2161282.8947368418</v>
          </cell>
        </row>
        <row r="14520">
          <cell r="C14520" t="str">
            <v>c) Máy thi công</v>
          </cell>
          <cell r="H14520">
            <v>886715.69250000012</v>
          </cell>
        </row>
        <row r="14521">
          <cell r="B14521" t="str">
            <v>M102.0301</v>
          </cell>
          <cell r="C14521" t="str">
            <v>Cần cẩu bánh xích 5T</v>
          </cell>
          <cell r="D14521" t="str">
            <v>ca</v>
          </cell>
          <cell r="E14521">
            <v>0.375</v>
          </cell>
          <cell r="F14521">
            <v>2364575.1800000002</v>
          </cell>
          <cell r="G14521">
            <v>1</v>
          </cell>
          <cell r="H14521">
            <v>886715.69250000012</v>
          </cell>
        </row>
        <row r="14522">
          <cell r="B14522" t="str">
            <v>T4.2303</v>
          </cell>
          <cell r="C14522" t="str">
            <v>Lắp đặt các loại cách điện xuyên; cấp điện áp 220kv</v>
          </cell>
          <cell r="D14522" t="str">
            <v>1 cái</v>
          </cell>
          <cell r="E14522">
            <v>1</v>
          </cell>
          <cell r="I14522">
            <v>11272</v>
          </cell>
          <cell r="J14522">
            <v>3143684.2105263155</v>
          </cell>
          <cell r="K14522">
            <v>1773431.3850000002</v>
          </cell>
        </row>
        <row r="14523">
          <cell r="C14523" t="str">
            <v>a) Vật liệu</v>
          </cell>
          <cell r="H14523">
            <v>11272</v>
          </cell>
        </row>
        <row r="14524">
          <cell r="B14524" t="str">
            <v>V09505</v>
          </cell>
          <cell r="C14524" t="str">
            <v>Cồn công nghiệp</v>
          </cell>
          <cell r="D14524" t="str">
            <v>kg</v>
          </cell>
          <cell r="E14524">
            <v>0.748</v>
          </cell>
          <cell r="F14524">
            <v>14000</v>
          </cell>
          <cell r="G14524">
            <v>1</v>
          </cell>
          <cell r="H14524">
            <v>10472</v>
          </cell>
        </row>
        <row r="14525">
          <cell r="B14525" t="str">
            <v>V04247</v>
          </cell>
          <cell r="C14525" t="str">
            <v>Giẻ lau</v>
          </cell>
          <cell r="D14525" t="str">
            <v>kg</v>
          </cell>
          <cell r="E14525">
            <v>0.16</v>
          </cell>
          <cell r="F14525">
            <v>5000</v>
          </cell>
          <cell r="G14525">
            <v>1</v>
          </cell>
          <cell r="H14525">
            <v>800</v>
          </cell>
        </row>
        <row r="14526">
          <cell r="C14526" t="str">
            <v>Cộng</v>
          </cell>
          <cell r="H14526">
            <v>11272</v>
          </cell>
        </row>
        <row r="14527">
          <cell r="C14527" t="str">
            <v>b) Nhân công</v>
          </cell>
          <cell r="H14527">
            <v>3143684.2105263155</v>
          </cell>
        </row>
        <row r="14528">
          <cell r="B14528" t="str">
            <v>N2407</v>
          </cell>
          <cell r="C14528" t="str">
            <v>Nhân công bậc 4,0/7 - Nhóm 2</v>
          </cell>
          <cell r="D14528" t="str">
            <v>công</v>
          </cell>
          <cell r="E14528">
            <v>8</v>
          </cell>
          <cell r="F14528">
            <v>392960.52631578944</v>
          </cell>
          <cell r="G14528">
            <v>1</v>
          </cell>
          <cell r="H14528">
            <v>3143684.2105263155</v>
          </cell>
        </row>
        <row r="14529">
          <cell r="C14529" t="str">
            <v>c) Máy thi công</v>
          </cell>
          <cell r="H14529">
            <v>1773431.3850000002</v>
          </cell>
        </row>
        <row r="14530">
          <cell r="B14530" t="str">
            <v>M102.0301</v>
          </cell>
          <cell r="C14530" t="str">
            <v>Cần cẩu bánh xích 5T</v>
          </cell>
          <cell r="D14530" t="str">
            <v>ca</v>
          </cell>
          <cell r="E14530">
            <v>0.75</v>
          </cell>
          <cell r="F14530">
            <v>2364575.1800000002</v>
          </cell>
          <cell r="G14530">
            <v>1</v>
          </cell>
          <cell r="H14530">
            <v>1773431.3850000002</v>
          </cell>
        </row>
        <row r="14531">
          <cell r="B14531" t="str">
            <v>T4.2304</v>
          </cell>
          <cell r="C14531" t="str">
            <v>Lắp đặt các loại cách điện xuyên; cấp điện áp 500kv</v>
          </cell>
          <cell r="D14531" t="str">
            <v>1 cái</v>
          </cell>
          <cell r="E14531">
            <v>1</v>
          </cell>
          <cell r="I14531">
            <v>22219</v>
          </cell>
          <cell r="J14531">
            <v>7368009.8684210517</v>
          </cell>
          <cell r="K14531">
            <v>2364575.1800000002</v>
          </cell>
        </row>
        <row r="14532">
          <cell r="C14532" t="str">
            <v>a) Vật liệu</v>
          </cell>
          <cell r="H14532">
            <v>22219</v>
          </cell>
        </row>
        <row r="14533">
          <cell r="B14533" t="str">
            <v>V09505</v>
          </cell>
          <cell r="C14533" t="str">
            <v>Cồn công nghiệp</v>
          </cell>
          <cell r="D14533" t="str">
            <v>kg</v>
          </cell>
          <cell r="E14533">
            <v>1.496</v>
          </cell>
          <cell r="F14533">
            <v>14000</v>
          </cell>
          <cell r="G14533">
            <v>1</v>
          </cell>
          <cell r="H14533">
            <v>20944</v>
          </cell>
        </row>
        <row r="14534">
          <cell r="B14534" t="str">
            <v>V04247</v>
          </cell>
          <cell r="C14534" t="str">
            <v>Giẻ lau</v>
          </cell>
          <cell r="D14534" t="str">
            <v>kg</v>
          </cell>
          <cell r="E14534">
            <v>0.255</v>
          </cell>
          <cell r="F14534">
            <v>5000</v>
          </cell>
          <cell r="G14534">
            <v>1</v>
          </cell>
          <cell r="H14534">
            <v>1275</v>
          </cell>
        </row>
        <row r="14535">
          <cell r="C14535" t="str">
            <v>Cộng</v>
          </cell>
          <cell r="H14535">
            <v>22219</v>
          </cell>
        </row>
        <row r="14536">
          <cell r="C14536" t="str">
            <v>b) Nhân công</v>
          </cell>
          <cell r="H14536">
            <v>7368009.8684210517</v>
          </cell>
        </row>
        <row r="14537">
          <cell r="B14537" t="str">
            <v>N2407</v>
          </cell>
          <cell r="C14537" t="str">
            <v>Nhân công bậc 4,0/7 - Nhóm 2</v>
          </cell>
          <cell r="D14537" t="str">
            <v>công</v>
          </cell>
          <cell r="E14537">
            <v>18.75</v>
          </cell>
          <cell r="F14537">
            <v>392960.52631578944</v>
          </cell>
          <cell r="G14537">
            <v>1</v>
          </cell>
          <cell r="H14537">
            <v>7368009.8684210517</v>
          </cell>
        </row>
        <row r="14538">
          <cell r="C14538" t="str">
            <v>c) Máy thi công</v>
          </cell>
          <cell r="H14538">
            <v>2364575.1800000002</v>
          </cell>
        </row>
        <row r="14539">
          <cell r="B14539" t="str">
            <v>M102.0301</v>
          </cell>
          <cell r="C14539" t="str">
            <v>Cần cẩu bánh xích 5T</v>
          </cell>
          <cell r="D14539" t="str">
            <v>ca</v>
          </cell>
          <cell r="E14539">
            <v>1</v>
          </cell>
          <cell r="F14539">
            <v>2364575.1800000002</v>
          </cell>
          <cell r="G14539">
            <v>1</v>
          </cell>
          <cell r="H14539">
            <v>2364575.1800000002</v>
          </cell>
        </row>
        <row r="14540">
          <cell r="B14540" t="str">
            <v>T4.3101</v>
          </cell>
          <cell r="C14540" t="str">
            <v>Lắp đặt dây nhôm, dây nhôm lõi thép xuống thiết bị; tiết diện dây ≤ 95mm2</v>
          </cell>
          <cell r="D14540" t="str">
            <v>m</v>
          </cell>
          <cell r="E14540">
            <v>1</v>
          </cell>
          <cell r="I14540">
            <v>720.5</v>
          </cell>
          <cell r="J14540">
            <v>11788.815789473683</v>
          </cell>
          <cell r="K14540">
            <v>0</v>
          </cell>
        </row>
        <row r="14541">
          <cell r="C14541" t="str">
            <v>a) Vật liệu</v>
          </cell>
          <cell r="H14541">
            <v>720.5</v>
          </cell>
        </row>
        <row r="14542">
          <cell r="B14542" t="str">
            <v>V04247</v>
          </cell>
          <cell r="C14542" t="str">
            <v>Giẻ lau</v>
          </cell>
          <cell r="D14542" t="str">
            <v>kg</v>
          </cell>
          <cell r="E14542">
            <v>0.05</v>
          </cell>
          <cell r="F14542">
            <v>5000</v>
          </cell>
          <cell r="G14542">
            <v>1</v>
          </cell>
          <cell r="H14542">
            <v>250</v>
          </cell>
        </row>
        <row r="14543">
          <cell r="B14543" t="str">
            <v>V01032</v>
          </cell>
          <cell r="C14543" t="str">
            <v>Giấy ráp</v>
          </cell>
          <cell r="D14543" t="str">
            <v>tờ</v>
          </cell>
          <cell r="E14543">
            <v>0.05</v>
          </cell>
          <cell r="F14543">
            <v>8100</v>
          </cell>
          <cell r="G14543">
            <v>1</v>
          </cell>
          <cell r="H14543">
            <v>405</v>
          </cell>
        </row>
        <row r="14544">
          <cell r="B14544" t="str">
            <v>Z999</v>
          </cell>
          <cell r="C14544" t="str">
            <v>Vật liệu khác</v>
          </cell>
          <cell r="D14544" t="str">
            <v>%</v>
          </cell>
          <cell r="E14544">
            <v>10</v>
          </cell>
          <cell r="F14544">
            <v>655</v>
          </cell>
          <cell r="H14544">
            <v>65.5</v>
          </cell>
        </row>
        <row r="14545">
          <cell r="C14545" t="str">
            <v>Cộng</v>
          </cell>
          <cell r="H14545">
            <v>720.5</v>
          </cell>
        </row>
        <row r="14546">
          <cell r="C14546" t="str">
            <v>b) Nhân công</v>
          </cell>
          <cell r="H14546">
            <v>11788.815789473683</v>
          </cell>
        </row>
        <row r="14547">
          <cell r="B14547" t="str">
            <v>N2407</v>
          </cell>
          <cell r="C14547" t="str">
            <v>Nhân công bậc 4,0/7 - Nhóm 2</v>
          </cell>
          <cell r="D14547" t="str">
            <v>công</v>
          </cell>
          <cell r="E14547">
            <v>0.03</v>
          </cell>
          <cell r="F14547">
            <v>392960.52631578944</v>
          </cell>
          <cell r="G14547">
            <v>1</v>
          </cell>
          <cell r="H14547">
            <v>11788.815789473683</v>
          </cell>
        </row>
        <row r="14548">
          <cell r="B14548" t="str">
            <v>T4.3102</v>
          </cell>
          <cell r="C14548" t="str">
            <v>Lắp đặt dây nhôm, dây nhôm lõi thép xuống thiết bị; tiết diện dây ≤ 150mm2</v>
          </cell>
          <cell r="D14548" t="str">
            <v>m</v>
          </cell>
          <cell r="E14548">
            <v>1</v>
          </cell>
          <cell r="I14548">
            <v>720.5</v>
          </cell>
          <cell r="J14548">
            <v>23577.631578947367</v>
          </cell>
          <cell r="K14548">
            <v>0</v>
          </cell>
        </row>
        <row r="14549">
          <cell r="C14549" t="str">
            <v>a) Vật liệu</v>
          </cell>
          <cell r="H14549">
            <v>720.5</v>
          </cell>
        </row>
        <row r="14550">
          <cell r="B14550" t="str">
            <v>V04247</v>
          </cell>
          <cell r="C14550" t="str">
            <v>Giẻ lau</v>
          </cell>
          <cell r="D14550" t="str">
            <v>kg</v>
          </cell>
          <cell r="E14550">
            <v>0.05</v>
          </cell>
          <cell r="F14550">
            <v>5000</v>
          </cell>
          <cell r="G14550">
            <v>1</v>
          </cell>
          <cell r="H14550">
            <v>250</v>
          </cell>
        </row>
        <row r="14551">
          <cell r="B14551" t="str">
            <v>V01032</v>
          </cell>
          <cell r="C14551" t="str">
            <v>Giấy ráp</v>
          </cell>
          <cell r="D14551" t="str">
            <v>tờ</v>
          </cell>
          <cell r="E14551">
            <v>0.05</v>
          </cell>
          <cell r="F14551">
            <v>8100</v>
          </cell>
          <cell r="G14551">
            <v>1</v>
          </cell>
          <cell r="H14551">
            <v>405</v>
          </cell>
        </row>
        <row r="14552">
          <cell r="B14552" t="str">
            <v>Z999</v>
          </cell>
          <cell r="C14552" t="str">
            <v>Vật liệu khác</v>
          </cell>
          <cell r="D14552" t="str">
            <v>%</v>
          </cell>
          <cell r="E14552">
            <v>10</v>
          </cell>
          <cell r="F14552">
            <v>655</v>
          </cell>
          <cell r="H14552">
            <v>65.5</v>
          </cell>
        </row>
        <row r="14553">
          <cell r="C14553" t="str">
            <v>Cộng</v>
          </cell>
          <cell r="H14553">
            <v>720.5</v>
          </cell>
        </row>
        <row r="14554">
          <cell r="C14554" t="str">
            <v>b) Nhân công</v>
          </cell>
          <cell r="H14554">
            <v>23577.631578947367</v>
          </cell>
        </row>
        <row r="14555">
          <cell r="B14555" t="str">
            <v>N2407</v>
          </cell>
          <cell r="C14555" t="str">
            <v>Nhân công bậc 4,0/7 - Nhóm 2</v>
          </cell>
          <cell r="D14555" t="str">
            <v>công</v>
          </cell>
          <cell r="E14555">
            <v>0.06</v>
          </cell>
          <cell r="F14555">
            <v>392960.52631578944</v>
          </cell>
          <cell r="G14555">
            <v>1</v>
          </cell>
          <cell r="H14555">
            <v>23577.631578947367</v>
          </cell>
        </row>
        <row r="14556">
          <cell r="B14556" t="str">
            <v>T4.3104</v>
          </cell>
          <cell r="C14556" t="str">
            <v>Lắp đặt dây nhôm, dây nhôm lõi thép xuống thiết bị; tiết diện dây ≤ 400mm2</v>
          </cell>
          <cell r="D14556" t="str">
            <v>m</v>
          </cell>
          <cell r="E14556">
            <v>1</v>
          </cell>
          <cell r="I14556">
            <v>995.5</v>
          </cell>
          <cell r="J14556">
            <v>58944.078947368413</v>
          </cell>
          <cell r="K14556">
            <v>0</v>
          </cell>
        </row>
        <row r="14557">
          <cell r="C14557" t="str">
            <v>a) Vật liệu</v>
          </cell>
          <cell r="H14557">
            <v>995.5</v>
          </cell>
        </row>
        <row r="14558">
          <cell r="B14558" t="str">
            <v>V04247</v>
          </cell>
          <cell r="C14558" t="str">
            <v>Giẻ lau</v>
          </cell>
          <cell r="D14558" t="str">
            <v>kg</v>
          </cell>
          <cell r="E14558">
            <v>0.1</v>
          </cell>
          <cell r="F14558">
            <v>5000</v>
          </cell>
          <cell r="G14558">
            <v>1</v>
          </cell>
          <cell r="H14558">
            <v>500</v>
          </cell>
        </row>
        <row r="14559">
          <cell r="B14559" t="str">
            <v>V01032</v>
          </cell>
          <cell r="C14559" t="str">
            <v>Giấy ráp</v>
          </cell>
          <cell r="D14559" t="str">
            <v>tờ</v>
          </cell>
          <cell r="E14559">
            <v>0.05</v>
          </cell>
          <cell r="F14559">
            <v>8100</v>
          </cell>
          <cell r="G14559">
            <v>1</v>
          </cell>
          <cell r="H14559">
            <v>405</v>
          </cell>
        </row>
        <row r="14560">
          <cell r="B14560" t="str">
            <v>Z999</v>
          </cell>
          <cell r="C14560" t="str">
            <v>Vật liệu khác</v>
          </cell>
          <cell r="D14560" t="str">
            <v>%</v>
          </cell>
          <cell r="E14560">
            <v>10</v>
          </cell>
          <cell r="F14560">
            <v>905</v>
          </cell>
          <cell r="H14560">
            <v>90.5</v>
          </cell>
        </row>
        <row r="14561">
          <cell r="C14561" t="str">
            <v>Cộng</v>
          </cell>
          <cell r="H14561">
            <v>995.5</v>
          </cell>
        </row>
        <row r="14562">
          <cell r="C14562" t="str">
            <v>b) Nhân công</v>
          </cell>
          <cell r="H14562">
            <v>58944.078947368413</v>
          </cell>
        </row>
        <row r="14563">
          <cell r="B14563" t="str">
            <v>N2407</v>
          </cell>
          <cell r="C14563" t="str">
            <v>Nhân công bậc 4,0/7 - Nhóm 2</v>
          </cell>
          <cell r="D14563" t="str">
            <v>công</v>
          </cell>
          <cell r="E14563">
            <v>0.15</v>
          </cell>
          <cell r="F14563">
            <v>392960.52631578944</v>
          </cell>
          <cell r="G14563">
            <v>1</v>
          </cell>
          <cell r="H14563">
            <v>58944.078947368413</v>
          </cell>
        </row>
        <row r="14564">
          <cell r="B14564" t="str">
            <v>T4.3105</v>
          </cell>
          <cell r="C14564" t="str">
            <v>Lắp đặt dây nhôm, dây nhôm lõi thép xuống thiết bị; tiết diện dây ≤ 800mm2</v>
          </cell>
          <cell r="D14564" t="str">
            <v>m</v>
          </cell>
          <cell r="E14564">
            <v>1</v>
          </cell>
          <cell r="I14564">
            <v>1270.5</v>
          </cell>
          <cell r="J14564">
            <v>102169.73684210525</v>
          </cell>
          <cell r="K14564">
            <v>0</v>
          </cell>
        </row>
        <row r="14565">
          <cell r="C14565" t="str">
            <v>a) Vật liệu</v>
          </cell>
          <cell r="H14565">
            <v>1270.5</v>
          </cell>
        </row>
        <row r="14566">
          <cell r="B14566" t="str">
            <v>V04247</v>
          </cell>
          <cell r="C14566" t="str">
            <v>Giẻ lau</v>
          </cell>
          <cell r="D14566" t="str">
            <v>kg</v>
          </cell>
          <cell r="E14566">
            <v>0.15</v>
          </cell>
          <cell r="F14566">
            <v>5000</v>
          </cell>
          <cell r="G14566">
            <v>1</v>
          </cell>
          <cell r="H14566">
            <v>750</v>
          </cell>
        </row>
        <row r="14567">
          <cell r="B14567" t="str">
            <v>V01032</v>
          </cell>
          <cell r="C14567" t="str">
            <v>Giấy ráp</v>
          </cell>
          <cell r="D14567" t="str">
            <v>tờ</v>
          </cell>
          <cell r="E14567">
            <v>0.05</v>
          </cell>
          <cell r="F14567">
            <v>8100</v>
          </cell>
          <cell r="G14567">
            <v>1</v>
          </cell>
          <cell r="H14567">
            <v>405</v>
          </cell>
        </row>
        <row r="14568">
          <cell r="B14568" t="str">
            <v>Z999</v>
          </cell>
          <cell r="C14568" t="str">
            <v>Vật liệu khác</v>
          </cell>
          <cell r="D14568" t="str">
            <v>%</v>
          </cell>
          <cell r="E14568">
            <v>10</v>
          </cell>
          <cell r="F14568">
            <v>1155</v>
          </cell>
          <cell r="H14568">
            <v>115.5</v>
          </cell>
        </row>
        <row r="14569">
          <cell r="C14569" t="str">
            <v>Cộng</v>
          </cell>
          <cell r="H14569">
            <v>1270.5</v>
          </cell>
        </row>
        <row r="14570">
          <cell r="C14570" t="str">
            <v>b) Nhân công</v>
          </cell>
          <cell r="H14570">
            <v>102169.73684210525</v>
          </cell>
        </row>
        <row r="14571">
          <cell r="B14571" t="str">
            <v>N2407</v>
          </cell>
          <cell r="C14571" t="str">
            <v>Nhân công bậc 4,0/7 - Nhóm 2</v>
          </cell>
          <cell r="D14571" t="str">
            <v>công</v>
          </cell>
          <cell r="E14571">
            <v>0.26</v>
          </cell>
          <cell r="F14571">
            <v>392960.52631578944</v>
          </cell>
          <cell r="G14571">
            <v>1</v>
          </cell>
          <cell r="H14571">
            <v>102169.73684210525</v>
          </cell>
        </row>
        <row r="14572">
          <cell r="B14572" t="str">
            <v>T4.3106</v>
          </cell>
          <cell r="C14572" t="str">
            <v>Lắp đặt dây nhôm, dây nhôm lõi thép xuống thiết bị; tiết diện dây &gt;800mm2</v>
          </cell>
          <cell r="D14572" t="str">
            <v>m</v>
          </cell>
          <cell r="E14572">
            <v>1</v>
          </cell>
          <cell r="I14572">
            <v>1545.5</v>
          </cell>
          <cell r="J14572">
            <v>117888.15789473683</v>
          </cell>
          <cell r="K14572">
            <v>0</v>
          </cell>
        </row>
        <row r="14573">
          <cell r="C14573" t="str">
            <v>a) Vật liệu</v>
          </cell>
          <cell r="H14573">
            <v>1545.5</v>
          </cell>
        </row>
        <row r="14574">
          <cell r="B14574" t="str">
            <v>V04247</v>
          </cell>
          <cell r="C14574" t="str">
            <v>Giẻ lau</v>
          </cell>
          <cell r="D14574" t="str">
            <v>kg</v>
          </cell>
          <cell r="E14574">
            <v>0.2</v>
          </cell>
          <cell r="F14574">
            <v>5000</v>
          </cell>
          <cell r="G14574">
            <v>1</v>
          </cell>
          <cell r="H14574">
            <v>1000</v>
          </cell>
        </row>
        <row r="14575">
          <cell r="B14575" t="str">
            <v>V01032</v>
          </cell>
          <cell r="C14575" t="str">
            <v>Giấy ráp</v>
          </cell>
          <cell r="D14575" t="str">
            <v>tờ</v>
          </cell>
          <cell r="E14575">
            <v>0.05</v>
          </cell>
          <cell r="F14575">
            <v>8100</v>
          </cell>
          <cell r="G14575">
            <v>1</v>
          </cell>
          <cell r="H14575">
            <v>405</v>
          </cell>
        </row>
        <row r="14576">
          <cell r="B14576" t="str">
            <v>Z999</v>
          </cell>
          <cell r="C14576" t="str">
            <v>Vật liệu khác</v>
          </cell>
          <cell r="D14576" t="str">
            <v>%</v>
          </cell>
          <cell r="E14576">
            <v>10</v>
          </cell>
          <cell r="F14576">
            <v>1405</v>
          </cell>
          <cell r="H14576">
            <v>140.5</v>
          </cell>
        </row>
        <row r="14577">
          <cell r="C14577" t="str">
            <v>Cộng</v>
          </cell>
          <cell r="H14577">
            <v>1545.5</v>
          </cell>
        </row>
        <row r="14578">
          <cell r="C14578" t="str">
            <v>b) Nhân công</v>
          </cell>
          <cell r="H14578">
            <v>117888.15789473683</v>
          </cell>
        </row>
        <row r="14579">
          <cell r="B14579" t="str">
            <v>N2407</v>
          </cell>
          <cell r="C14579" t="str">
            <v>Nhân công bậc 4,0/7 - Nhóm 2</v>
          </cell>
          <cell r="D14579" t="str">
            <v>công</v>
          </cell>
          <cell r="E14579">
            <v>0.3</v>
          </cell>
          <cell r="F14579">
            <v>392960.52631578944</v>
          </cell>
          <cell r="G14579">
            <v>1</v>
          </cell>
          <cell r="H14579">
            <v>117888.15789473683</v>
          </cell>
        </row>
        <row r="14580">
          <cell r="B14580" t="str">
            <v>T4.4101</v>
          </cell>
          <cell r="C14580" t="str">
            <v>Lắp đặt dây đồng xuống thiết bị, tiết diện dây ≤ 95mm2</v>
          </cell>
          <cell r="D14580" t="str">
            <v>m</v>
          </cell>
          <cell r="E14580">
            <v>1</v>
          </cell>
          <cell r="I14580">
            <v>720.5</v>
          </cell>
          <cell r="J14580">
            <v>19648.026315789473</v>
          </cell>
          <cell r="K14580">
            <v>0</v>
          </cell>
        </row>
        <row r="14581">
          <cell r="C14581" t="str">
            <v>a) Vật liệu</v>
          </cell>
          <cell r="H14581">
            <v>720.5</v>
          </cell>
        </row>
        <row r="14582">
          <cell r="B14582" t="str">
            <v>V04247</v>
          </cell>
          <cell r="C14582" t="str">
            <v>Giẻ lau</v>
          </cell>
          <cell r="D14582" t="str">
            <v>kg</v>
          </cell>
          <cell r="E14582">
            <v>0.05</v>
          </cell>
          <cell r="F14582">
            <v>5000</v>
          </cell>
          <cell r="G14582">
            <v>1</v>
          </cell>
          <cell r="H14582">
            <v>250</v>
          </cell>
        </row>
        <row r="14583">
          <cell r="B14583" t="str">
            <v>V01032</v>
          </cell>
          <cell r="C14583" t="str">
            <v>Giấy ráp</v>
          </cell>
          <cell r="D14583" t="str">
            <v>tờ</v>
          </cell>
          <cell r="E14583">
            <v>0.05</v>
          </cell>
          <cell r="F14583">
            <v>8100</v>
          </cell>
          <cell r="G14583">
            <v>1</v>
          </cell>
          <cell r="H14583">
            <v>405</v>
          </cell>
        </row>
        <row r="14584">
          <cell r="B14584" t="str">
            <v>Z999</v>
          </cell>
          <cell r="C14584" t="str">
            <v>Vật liệu khác</v>
          </cell>
          <cell r="D14584" t="str">
            <v>%</v>
          </cell>
          <cell r="E14584">
            <v>10</v>
          </cell>
          <cell r="F14584">
            <v>655</v>
          </cell>
          <cell r="H14584">
            <v>65.5</v>
          </cell>
        </row>
        <row r="14585">
          <cell r="C14585" t="str">
            <v>Cộng</v>
          </cell>
          <cell r="H14585">
            <v>720.5</v>
          </cell>
        </row>
        <row r="14586">
          <cell r="C14586" t="str">
            <v>b) Nhân công</v>
          </cell>
          <cell r="H14586">
            <v>19648.026315789473</v>
          </cell>
        </row>
        <row r="14587">
          <cell r="B14587" t="str">
            <v>N2407</v>
          </cell>
          <cell r="C14587" t="str">
            <v>Nhân công bậc 4,0/7 - Nhóm 2</v>
          </cell>
          <cell r="D14587" t="str">
            <v>công</v>
          </cell>
          <cell r="E14587">
            <v>0.05</v>
          </cell>
          <cell r="F14587">
            <v>392960.52631578944</v>
          </cell>
          <cell r="G14587">
            <v>1</v>
          </cell>
          <cell r="H14587">
            <v>19648.026315789473</v>
          </cell>
        </row>
        <row r="14588">
          <cell r="B14588" t="str">
            <v>T4.4102</v>
          </cell>
          <cell r="C14588" t="str">
            <v>Lắp đặt dây đồng xuống thiết bị, tiết diện dây ≤ 150mm2</v>
          </cell>
          <cell r="D14588" t="str">
            <v>m</v>
          </cell>
          <cell r="E14588">
            <v>1</v>
          </cell>
          <cell r="I14588">
            <v>720.5</v>
          </cell>
          <cell r="J14588">
            <v>39296.052631578947</v>
          </cell>
          <cell r="K14588">
            <v>0</v>
          </cell>
        </row>
        <row r="14589">
          <cell r="C14589" t="str">
            <v>a) Vật liệu</v>
          </cell>
          <cell r="H14589">
            <v>720.5</v>
          </cell>
        </row>
        <row r="14590">
          <cell r="B14590" t="str">
            <v>V04247</v>
          </cell>
          <cell r="C14590" t="str">
            <v>Giẻ lau</v>
          </cell>
          <cell r="D14590" t="str">
            <v>kg</v>
          </cell>
          <cell r="E14590">
            <v>0.05</v>
          </cell>
          <cell r="F14590">
            <v>5000</v>
          </cell>
          <cell r="G14590">
            <v>1</v>
          </cell>
          <cell r="H14590">
            <v>250</v>
          </cell>
        </row>
        <row r="14591">
          <cell r="B14591" t="str">
            <v>V01032</v>
          </cell>
          <cell r="C14591" t="str">
            <v>Giấy ráp</v>
          </cell>
          <cell r="D14591" t="str">
            <v>tờ</v>
          </cell>
          <cell r="E14591">
            <v>0.05</v>
          </cell>
          <cell r="F14591">
            <v>8100</v>
          </cell>
          <cell r="G14591">
            <v>1</v>
          </cell>
          <cell r="H14591">
            <v>405</v>
          </cell>
        </row>
        <row r="14592">
          <cell r="B14592" t="str">
            <v>Z999</v>
          </cell>
          <cell r="C14592" t="str">
            <v>Vật liệu khác</v>
          </cell>
          <cell r="D14592" t="str">
            <v>%</v>
          </cell>
          <cell r="E14592">
            <v>10</v>
          </cell>
          <cell r="F14592">
            <v>655</v>
          </cell>
          <cell r="H14592">
            <v>65.5</v>
          </cell>
        </row>
        <row r="14593">
          <cell r="C14593" t="str">
            <v>Cộng</v>
          </cell>
          <cell r="H14593">
            <v>720.5</v>
          </cell>
        </row>
        <row r="14594">
          <cell r="C14594" t="str">
            <v>b) Nhân công</v>
          </cell>
          <cell r="H14594">
            <v>39296.052631578947</v>
          </cell>
        </row>
        <row r="14595">
          <cell r="B14595" t="str">
            <v>N2407</v>
          </cell>
          <cell r="C14595" t="str">
            <v>Nhân công bậc 4,0/7 - Nhóm 2</v>
          </cell>
          <cell r="D14595" t="str">
            <v>công</v>
          </cell>
          <cell r="E14595">
            <v>0.1</v>
          </cell>
          <cell r="F14595">
            <v>392960.52631578944</v>
          </cell>
          <cell r="G14595">
            <v>1</v>
          </cell>
          <cell r="H14595">
            <v>39296.052631578947</v>
          </cell>
        </row>
        <row r="14596">
          <cell r="B14596" t="str">
            <v>T4.4103</v>
          </cell>
          <cell r="C14596" t="str">
            <v>Lắp đặt dây đồng xuống thiết bị, tiết diện dây ≤ 240mm2</v>
          </cell>
          <cell r="D14596" t="str">
            <v>m</v>
          </cell>
          <cell r="E14596">
            <v>1</v>
          </cell>
          <cell r="I14596">
            <v>885.5</v>
          </cell>
          <cell r="J14596">
            <v>47155.263157894733</v>
          </cell>
          <cell r="K14596">
            <v>0</v>
          </cell>
        </row>
        <row r="14597">
          <cell r="C14597" t="str">
            <v>a) Vật liệu</v>
          </cell>
          <cell r="H14597">
            <v>885.5</v>
          </cell>
        </row>
        <row r="14598">
          <cell r="B14598" t="str">
            <v>V04247</v>
          </cell>
          <cell r="C14598" t="str">
            <v>Giẻ lau</v>
          </cell>
          <cell r="D14598" t="str">
            <v>kg</v>
          </cell>
          <cell r="E14598">
            <v>0.08</v>
          </cell>
          <cell r="F14598">
            <v>5000</v>
          </cell>
          <cell r="G14598">
            <v>1</v>
          </cell>
          <cell r="H14598">
            <v>400</v>
          </cell>
        </row>
        <row r="14599">
          <cell r="B14599" t="str">
            <v>V01032</v>
          </cell>
          <cell r="C14599" t="str">
            <v>Giấy ráp</v>
          </cell>
          <cell r="D14599" t="str">
            <v>tờ</v>
          </cell>
          <cell r="E14599">
            <v>0.05</v>
          </cell>
          <cell r="F14599">
            <v>8100</v>
          </cell>
          <cell r="G14599">
            <v>1</v>
          </cell>
          <cell r="H14599">
            <v>405</v>
          </cell>
        </row>
        <row r="14600">
          <cell r="B14600" t="str">
            <v>Z999</v>
          </cell>
          <cell r="C14600" t="str">
            <v>Vật liệu khác</v>
          </cell>
          <cell r="D14600" t="str">
            <v>%</v>
          </cell>
          <cell r="E14600">
            <v>10</v>
          </cell>
          <cell r="F14600">
            <v>805</v>
          </cell>
          <cell r="H14600">
            <v>80.5</v>
          </cell>
        </row>
        <row r="14601">
          <cell r="C14601" t="str">
            <v>Cộng</v>
          </cell>
          <cell r="H14601">
            <v>885.5</v>
          </cell>
        </row>
        <row r="14602">
          <cell r="C14602" t="str">
            <v>b) Nhân công</v>
          </cell>
          <cell r="H14602">
            <v>47155.263157894733</v>
          </cell>
        </row>
        <row r="14603">
          <cell r="B14603" t="str">
            <v>N2407</v>
          </cell>
          <cell r="C14603" t="str">
            <v>Nhân công bậc 4,0/7 - Nhóm 2</v>
          </cell>
          <cell r="D14603" t="str">
            <v>công</v>
          </cell>
          <cell r="E14603">
            <v>0.12</v>
          </cell>
          <cell r="F14603">
            <v>392960.52631578944</v>
          </cell>
          <cell r="G14603">
            <v>1</v>
          </cell>
          <cell r="H14603">
            <v>47155.263157894733</v>
          </cell>
        </row>
        <row r="14604">
          <cell r="B14604" t="str">
            <v>T4.4104</v>
          </cell>
          <cell r="C14604" t="str">
            <v>Lắp đặt dây đồng xuống thiết bị, tiết diện dây ≤ 400mm2</v>
          </cell>
          <cell r="D14604" t="str">
            <v>m</v>
          </cell>
          <cell r="E14604">
            <v>1</v>
          </cell>
          <cell r="I14604">
            <v>995.5</v>
          </cell>
          <cell r="J14604">
            <v>70732.894736842092</v>
          </cell>
          <cell r="K14604">
            <v>0</v>
          </cell>
        </row>
        <row r="14605">
          <cell r="C14605" t="str">
            <v>a) Vật liệu</v>
          </cell>
          <cell r="H14605">
            <v>995.5</v>
          </cell>
        </row>
        <row r="14606">
          <cell r="B14606" t="str">
            <v>V04247</v>
          </cell>
          <cell r="C14606" t="str">
            <v>Giẻ lau</v>
          </cell>
          <cell r="D14606" t="str">
            <v>kg</v>
          </cell>
          <cell r="E14606">
            <v>0.1</v>
          </cell>
          <cell r="F14606">
            <v>5000</v>
          </cell>
          <cell r="G14606">
            <v>1</v>
          </cell>
          <cell r="H14606">
            <v>500</v>
          </cell>
        </row>
        <row r="14607">
          <cell r="B14607" t="str">
            <v>V01032</v>
          </cell>
          <cell r="C14607" t="str">
            <v>Giấy ráp</v>
          </cell>
          <cell r="D14607" t="str">
            <v>tờ</v>
          </cell>
          <cell r="E14607">
            <v>0.05</v>
          </cell>
          <cell r="F14607">
            <v>8100</v>
          </cell>
          <cell r="G14607">
            <v>1</v>
          </cell>
          <cell r="H14607">
            <v>405</v>
          </cell>
        </row>
        <row r="14608">
          <cell r="B14608" t="str">
            <v>Z999</v>
          </cell>
          <cell r="C14608" t="str">
            <v>Vật liệu khác</v>
          </cell>
          <cell r="D14608" t="str">
            <v>%</v>
          </cell>
          <cell r="E14608">
            <v>10</v>
          </cell>
          <cell r="F14608">
            <v>905</v>
          </cell>
          <cell r="H14608">
            <v>90.5</v>
          </cell>
        </row>
        <row r="14609">
          <cell r="C14609" t="str">
            <v>Cộng</v>
          </cell>
          <cell r="H14609">
            <v>995.5</v>
          </cell>
        </row>
        <row r="14610">
          <cell r="C14610" t="str">
            <v>b) Nhân công</v>
          </cell>
          <cell r="H14610">
            <v>70732.894736842092</v>
          </cell>
        </row>
        <row r="14611">
          <cell r="B14611" t="str">
            <v>N2407</v>
          </cell>
          <cell r="C14611" t="str">
            <v>Nhân công bậc 4,0/7 - Nhóm 2</v>
          </cell>
          <cell r="D14611" t="str">
            <v>công</v>
          </cell>
          <cell r="E14611">
            <v>0.18</v>
          </cell>
          <cell r="F14611">
            <v>392960.52631578944</v>
          </cell>
          <cell r="G14611">
            <v>1</v>
          </cell>
          <cell r="H14611">
            <v>70732.894736842092</v>
          </cell>
        </row>
        <row r="14612">
          <cell r="B14612" t="str">
            <v>T4.4105</v>
          </cell>
          <cell r="C14612" t="str">
            <v>Lắp đặt dây đồng xuống thiết bị, tiết diện dây ≤ 800mm2</v>
          </cell>
          <cell r="D14612" t="str">
            <v>m</v>
          </cell>
          <cell r="E14612">
            <v>1</v>
          </cell>
          <cell r="I14612">
            <v>1270.5</v>
          </cell>
          <cell r="J14612">
            <v>121817.76315789472</v>
          </cell>
          <cell r="K14612">
            <v>0</v>
          </cell>
        </row>
        <row r="14613">
          <cell r="C14613" t="str">
            <v>a) Vật liệu</v>
          </cell>
          <cell r="H14613">
            <v>1270.5</v>
          </cell>
        </row>
        <row r="14614">
          <cell r="B14614" t="str">
            <v>V04247</v>
          </cell>
          <cell r="C14614" t="str">
            <v>Giẻ lau</v>
          </cell>
          <cell r="D14614" t="str">
            <v>kg</v>
          </cell>
          <cell r="E14614">
            <v>0.15</v>
          </cell>
          <cell r="F14614">
            <v>5000</v>
          </cell>
          <cell r="G14614">
            <v>1</v>
          </cell>
          <cell r="H14614">
            <v>750</v>
          </cell>
        </row>
        <row r="14615">
          <cell r="B14615" t="str">
            <v>V01032</v>
          </cell>
          <cell r="C14615" t="str">
            <v>Giấy ráp</v>
          </cell>
          <cell r="D14615" t="str">
            <v>tờ</v>
          </cell>
          <cell r="E14615">
            <v>0.05</v>
          </cell>
          <cell r="F14615">
            <v>8100</v>
          </cell>
          <cell r="G14615">
            <v>1</v>
          </cell>
          <cell r="H14615">
            <v>405</v>
          </cell>
        </row>
        <row r="14616">
          <cell r="B14616" t="str">
            <v>Z999</v>
          </cell>
          <cell r="C14616" t="str">
            <v>Vật liệu khác</v>
          </cell>
          <cell r="D14616" t="str">
            <v>%</v>
          </cell>
          <cell r="E14616">
            <v>10</v>
          </cell>
          <cell r="F14616">
            <v>1155</v>
          </cell>
          <cell r="H14616">
            <v>115.5</v>
          </cell>
        </row>
        <row r="14617">
          <cell r="C14617" t="str">
            <v>Cộng</v>
          </cell>
          <cell r="H14617">
            <v>1270.5</v>
          </cell>
        </row>
        <row r="14618">
          <cell r="C14618" t="str">
            <v>b) Nhân công</v>
          </cell>
          <cell r="H14618">
            <v>121817.76315789472</v>
          </cell>
        </row>
        <row r="14619">
          <cell r="B14619" t="str">
            <v>N2407</v>
          </cell>
          <cell r="C14619" t="str">
            <v>Nhân công bậc 4,0/7 - Nhóm 2</v>
          </cell>
          <cell r="D14619" t="str">
            <v>công</v>
          </cell>
          <cell r="E14619">
            <v>0.31</v>
          </cell>
          <cell r="F14619">
            <v>392960.52631578944</v>
          </cell>
          <cell r="G14619">
            <v>1</v>
          </cell>
          <cell r="H14619">
            <v>121817.76315789472</v>
          </cell>
        </row>
        <row r="14620">
          <cell r="B14620" t="str">
            <v>T4.3103</v>
          </cell>
          <cell r="C14620" t="str">
            <v>Lắp đặt dây nhôm, dây nhôm lõi thép xuống thiết bị; tiết diện dây ≤ 240mm2</v>
          </cell>
          <cell r="D14620" t="str">
            <v>m</v>
          </cell>
          <cell r="E14620">
            <v>1</v>
          </cell>
          <cell r="I14620">
            <v>885.5</v>
          </cell>
          <cell r="J14620">
            <v>35366.447368421046</v>
          </cell>
          <cell r="K14620">
            <v>0</v>
          </cell>
        </row>
        <row r="14621">
          <cell r="C14621" t="str">
            <v>a) Vật liệu</v>
          </cell>
          <cell r="H14621">
            <v>885.5</v>
          </cell>
        </row>
        <row r="14622">
          <cell r="B14622" t="str">
            <v>V04247</v>
          </cell>
          <cell r="C14622" t="str">
            <v>Giẻ lau</v>
          </cell>
          <cell r="D14622" t="str">
            <v>kg</v>
          </cell>
          <cell r="E14622">
            <v>0.08</v>
          </cell>
          <cell r="F14622">
            <v>5000</v>
          </cell>
          <cell r="G14622">
            <v>1</v>
          </cell>
          <cell r="H14622">
            <v>400</v>
          </cell>
        </row>
        <row r="14623">
          <cell r="B14623" t="str">
            <v>V01032</v>
          </cell>
          <cell r="C14623" t="str">
            <v>Giấy ráp</v>
          </cell>
          <cell r="D14623" t="str">
            <v>tờ</v>
          </cell>
          <cell r="E14623">
            <v>0.05</v>
          </cell>
          <cell r="F14623">
            <v>8100</v>
          </cell>
          <cell r="G14623">
            <v>1</v>
          </cell>
          <cell r="H14623">
            <v>405</v>
          </cell>
        </row>
        <row r="14624">
          <cell r="B14624" t="str">
            <v>Z999</v>
          </cell>
          <cell r="C14624" t="str">
            <v>Vật liệu khác</v>
          </cell>
          <cell r="D14624" t="str">
            <v>%</v>
          </cell>
          <cell r="E14624">
            <v>10</v>
          </cell>
          <cell r="F14624">
            <v>805</v>
          </cell>
          <cell r="H14624">
            <v>80.5</v>
          </cell>
        </row>
        <row r="14625">
          <cell r="C14625" t="str">
            <v>Cộng</v>
          </cell>
          <cell r="H14625">
            <v>885.5</v>
          </cell>
        </row>
        <row r="14626">
          <cell r="C14626" t="str">
            <v>b) Nhân công</v>
          </cell>
          <cell r="H14626">
            <v>35366.447368421046</v>
          </cell>
        </row>
        <row r="14627">
          <cell r="B14627" t="str">
            <v>N2407</v>
          </cell>
          <cell r="C14627" t="str">
            <v>Nhân công bậc 4,0/7 - Nhóm 2</v>
          </cell>
          <cell r="D14627" t="str">
            <v>công</v>
          </cell>
          <cell r="E14627">
            <v>0.09</v>
          </cell>
          <cell r="F14627">
            <v>392960.52631578944</v>
          </cell>
          <cell r="G14627">
            <v>1</v>
          </cell>
          <cell r="H14627">
            <v>35366.447368421046</v>
          </cell>
        </row>
        <row r="14628">
          <cell r="B14628" t="str">
            <v>T4.4106</v>
          </cell>
          <cell r="C14628" t="str">
            <v>Lắp đặt dây đồng xuống thiết bị, tiết diện dây &gt; 800mm2</v>
          </cell>
          <cell r="D14628" t="str">
            <v>m</v>
          </cell>
          <cell r="E14628">
            <v>1</v>
          </cell>
          <cell r="I14628">
            <v>1545.5</v>
          </cell>
          <cell r="J14628">
            <v>137536.18421052629</v>
          </cell>
          <cell r="K14628">
            <v>0</v>
          </cell>
        </row>
        <row r="14629">
          <cell r="C14629" t="str">
            <v>a) Vật liệu</v>
          </cell>
          <cell r="H14629">
            <v>1545.5</v>
          </cell>
        </row>
        <row r="14630">
          <cell r="B14630" t="str">
            <v>V04247</v>
          </cell>
          <cell r="C14630" t="str">
            <v>Giẻ lau</v>
          </cell>
          <cell r="D14630" t="str">
            <v>kg</v>
          </cell>
          <cell r="E14630">
            <v>0.2</v>
          </cell>
          <cell r="F14630">
            <v>5000</v>
          </cell>
          <cell r="G14630">
            <v>1</v>
          </cell>
          <cell r="H14630">
            <v>1000</v>
          </cell>
        </row>
        <row r="14631">
          <cell r="B14631" t="str">
            <v>V01032</v>
          </cell>
          <cell r="C14631" t="str">
            <v>Giấy ráp</v>
          </cell>
          <cell r="D14631" t="str">
            <v>tờ</v>
          </cell>
          <cell r="E14631">
            <v>0.05</v>
          </cell>
          <cell r="F14631">
            <v>8100</v>
          </cell>
          <cell r="G14631">
            <v>1</v>
          </cell>
          <cell r="H14631">
            <v>405</v>
          </cell>
        </row>
        <row r="14632">
          <cell r="B14632" t="str">
            <v>Z999</v>
          </cell>
          <cell r="C14632" t="str">
            <v>Vật liệu khác</v>
          </cell>
          <cell r="D14632" t="str">
            <v>%</v>
          </cell>
          <cell r="E14632">
            <v>10</v>
          </cell>
          <cell r="F14632">
            <v>1405</v>
          </cell>
          <cell r="H14632">
            <v>140.5</v>
          </cell>
        </row>
        <row r="14633">
          <cell r="C14633" t="str">
            <v>Cộng</v>
          </cell>
          <cell r="H14633">
            <v>1545.5</v>
          </cell>
        </row>
        <row r="14634">
          <cell r="C14634" t="str">
            <v>b) Nhân công</v>
          </cell>
          <cell r="H14634">
            <v>137536.18421052629</v>
          </cell>
        </row>
        <row r="14635">
          <cell r="B14635" t="str">
            <v>N2407</v>
          </cell>
          <cell r="C14635" t="str">
            <v>Nhân công bậc 4,0/7 - Nhóm 2</v>
          </cell>
          <cell r="D14635" t="str">
            <v>công</v>
          </cell>
          <cell r="E14635">
            <v>0.35</v>
          </cell>
          <cell r="F14635">
            <v>392960.52631578944</v>
          </cell>
          <cell r="G14635">
            <v>1</v>
          </cell>
          <cell r="H14635">
            <v>137536.18421052629</v>
          </cell>
        </row>
        <row r="14636">
          <cell r="B14636" t="str">
            <v>T4.5101</v>
          </cell>
          <cell r="C14636" t="str">
            <v>Lắp đặt các loại thanh cái dẹt; loại 25x4m</v>
          </cell>
          <cell r="D14636" t="str">
            <v>10m</v>
          </cell>
          <cell r="E14636">
            <v>1</v>
          </cell>
          <cell r="I14636">
            <v>14663</v>
          </cell>
          <cell r="J14636">
            <v>275072.36842105258</v>
          </cell>
          <cell r="K14636">
            <v>19356.087710000003</v>
          </cell>
        </row>
        <row r="14637">
          <cell r="C14637" t="str">
            <v>a) Vật liệu</v>
          </cell>
          <cell r="H14637">
            <v>14663</v>
          </cell>
        </row>
        <row r="14638">
          <cell r="B14638" t="str">
            <v>V04247</v>
          </cell>
          <cell r="C14638" t="str">
            <v>Giẻ lau</v>
          </cell>
          <cell r="D14638" t="str">
            <v>kg</v>
          </cell>
          <cell r="E14638">
            <v>0.05</v>
          </cell>
          <cell r="F14638">
            <v>5000</v>
          </cell>
          <cell r="G14638">
            <v>1</v>
          </cell>
          <cell r="H14638">
            <v>250</v>
          </cell>
        </row>
        <row r="14639">
          <cell r="B14639" t="str">
            <v>V02294</v>
          </cell>
          <cell r="C14639" t="str">
            <v>Sơn màu</v>
          </cell>
          <cell r="D14639" t="str">
            <v>kg</v>
          </cell>
          <cell r="E14639">
            <v>0.1</v>
          </cell>
          <cell r="F14639">
            <v>130800</v>
          </cell>
          <cell r="G14639">
            <v>1</v>
          </cell>
          <cell r="H14639">
            <v>13080</v>
          </cell>
        </row>
        <row r="14640">
          <cell r="B14640" t="str">
            <v>Z999</v>
          </cell>
          <cell r="C14640" t="str">
            <v>Vật liệu khác</v>
          </cell>
          <cell r="D14640" t="str">
            <v>%</v>
          </cell>
          <cell r="E14640">
            <v>10</v>
          </cell>
          <cell r="F14640">
            <v>13330</v>
          </cell>
          <cell r="H14640">
            <v>1333</v>
          </cell>
        </row>
        <row r="14641">
          <cell r="C14641" t="str">
            <v>Cộng</v>
          </cell>
          <cell r="H14641">
            <v>14663</v>
          </cell>
        </row>
        <row r="14642">
          <cell r="C14642" t="str">
            <v>b) Nhân công</v>
          </cell>
          <cell r="H14642">
            <v>275072.36842105258</v>
          </cell>
        </row>
        <row r="14643">
          <cell r="B14643" t="str">
            <v>N2407</v>
          </cell>
          <cell r="C14643" t="str">
            <v>Nhân công bậc 4,0/7 - Nhóm 2</v>
          </cell>
          <cell r="D14643" t="str">
            <v>công</v>
          </cell>
          <cell r="E14643">
            <v>0.7</v>
          </cell>
          <cell r="F14643">
            <v>392960.52631578944</v>
          </cell>
          <cell r="G14643">
            <v>1</v>
          </cell>
          <cell r="H14643">
            <v>275072.36842105258</v>
          </cell>
        </row>
        <row r="14644">
          <cell r="C14644" t="str">
            <v>c) Máy thi công</v>
          </cell>
          <cell r="H14644">
            <v>19356.087710000003</v>
          </cell>
        </row>
        <row r="14645">
          <cell r="B14645" t="str">
            <v>M102.0101</v>
          </cell>
          <cell r="C14645" t="str">
            <v>Cần cẩu 3T</v>
          </cell>
          <cell r="D14645" t="str">
            <v>ca</v>
          </cell>
          <cell r="E14645">
            <v>0.01</v>
          </cell>
          <cell r="F14645">
            <v>1920451.0560000001</v>
          </cell>
          <cell r="G14645">
            <v>1</v>
          </cell>
          <cell r="H14645">
            <v>19204.510560000002</v>
          </cell>
        </row>
        <row r="14646">
          <cell r="B14646" t="str">
            <v>M112.1701</v>
          </cell>
          <cell r="C14646" t="str">
            <v>Máy khoan điện cầm tay 0,62kW</v>
          </cell>
          <cell r="D14646" t="str">
            <v>ca</v>
          </cell>
          <cell r="E14646">
            <v>0.01</v>
          </cell>
          <cell r="F14646">
            <v>15157.715</v>
          </cell>
          <cell r="G14646">
            <v>1</v>
          </cell>
          <cell r="H14646">
            <v>151.57715000000002</v>
          </cell>
        </row>
        <row r="14647">
          <cell r="C14647" t="str">
            <v>Cộng</v>
          </cell>
          <cell r="H14647">
            <v>19356.087710000003</v>
          </cell>
        </row>
        <row r="14648">
          <cell r="B14648" t="str">
            <v>T4.5102</v>
          </cell>
          <cell r="C14648" t="str">
            <v>Lắp đặt các loại thanh cái dẹt; loại 40x4m</v>
          </cell>
          <cell r="D14648" t="str">
            <v>10m</v>
          </cell>
          <cell r="E14648">
            <v>1</v>
          </cell>
          <cell r="I14648">
            <v>14938</v>
          </cell>
          <cell r="J14648">
            <v>385101.31578947365</v>
          </cell>
          <cell r="K14648">
            <v>19356.087710000003</v>
          </cell>
        </row>
        <row r="14649">
          <cell r="C14649" t="str">
            <v>a) Vật liệu</v>
          </cell>
          <cell r="H14649">
            <v>14938</v>
          </cell>
        </row>
        <row r="14650">
          <cell r="B14650" t="str">
            <v>V04247</v>
          </cell>
          <cell r="C14650" t="str">
            <v>Giẻ lau</v>
          </cell>
          <cell r="D14650" t="str">
            <v>kg</v>
          </cell>
          <cell r="E14650">
            <v>0.1</v>
          </cell>
          <cell r="F14650">
            <v>5000</v>
          </cell>
          <cell r="G14650">
            <v>1</v>
          </cell>
          <cell r="H14650">
            <v>500</v>
          </cell>
        </row>
        <row r="14651">
          <cell r="B14651" t="str">
            <v>V02294</v>
          </cell>
          <cell r="C14651" t="str">
            <v>Sơn màu</v>
          </cell>
          <cell r="D14651" t="str">
            <v>kg</v>
          </cell>
          <cell r="E14651">
            <v>0.1</v>
          </cell>
          <cell r="F14651">
            <v>130800</v>
          </cell>
          <cell r="G14651">
            <v>1</v>
          </cell>
          <cell r="H14651">
            <v>13080</v>
          </cell>
        </row>
        <row r="14652">
          <cell r="B14652" t="str">
            <v>Z999</v>
          </cell>
          <cell r="C14652" t="str">
            <v>Vật liệu khác</v>
          </cell>
          <cell r="D14652" t="str">
            <v>%</v>
          </cell>
          <cell r="E14652">
            <v>10</v>
          </cell>
          <cell r="F14652">
            <v>13580</v>
          </cell>
          <cell r="H14652">
            <v>1358</v>
          </cell>
        </row>
        <row r="14653">
          <cell r="C14653" t="str">
            <v>Cộng</v>
          </cell>
          <cell r="H14653">
            <v>14938</v>
          </cell>
        </row>
        <row r="14654">
          <cell r="C14654" t="str">
            <v>b) Nhân công</v>
          </cell>
          <cell r="H14654">
            <v>385101.31578947365</v>
          </cell>
        </row>
        <row r="14655">
          <cell r="B14655" t="str">
            <v>N2407</v>
          </cell>
          <cell r="C14655" t="str">
            <v>Nhân công bậc 4,0/7 - Nhóm 2</v>
          </cell>
          <cell r="D14655" t="str">
            <v>công</v>
          </cell>
          <cell r="E14655">
            <v>0.98</v>
          </cell>
          <cell r="F14655">
            <v>392960.52631578944</v>
          </cell>
          <cell r="G14655">
            <v>1</v>
          </cell>
          <cell r="H14655">
            <v>385101.31578947365</v>
          </cell>
        </row>
        <row r="14656">
          <cell r="C14656" t="str">
            <v>c) Máy thi công</v>
          </cell>
          <cell r="H14656">
            <v>19356.087710000003</v>
          </cell>
        </row>
        <row r="14657">
          <cell r="B14657" t="str">
            <v>M102.0101</v>
          </cell>
          <cell r="C14657" t="str">
            <v>Cần cẩu 3T</v>
          </cell>
          <cell r="D14657" t="str">
            <v>ca</v>
          </cell>
          <cell r="E14657">
            <v>0.01</v>
          </cell>
          <cell r="F14657">
            <v>1920451.0560000001</v>
          </cell>
          <cell r="G14657">
            <v>1</v>
          </cell>
          <cell r="H14657">
            <v>19204.510560000002</v>
          </cell>
        </row>
        <row r="14658">
          <cell r="B14658" t="str">
            <v>M112.1701</v>
          </cell>
          <cell r="C14658" t="str">
            <v>Máy khoan điện cầm tay 0,62kW</v>
          </cell>
          <cell r="D14658" t="str">
            <v>ca</v>
          </cell>
          <cell r="E14658">
            <v>0.01</v>
          </cell>
          <cell r="F14658">
            <v>15157.715</v>
          </cell>
          <cell r="G14658">
            <v>1</v>
          </cell>
          <cell r="H14658">
            <v>151.57715000000002</v>
          </cell>
        </row>
        <row r="14659">
          <cell r="C14659" t="str">
            <v>Cộng</v>
          </cell>
          <cell r="H14659">
            <v>19356.087710000003</v>
          </cell>
        </row>
        <row r="14660">
          <cell r="B14660" t="str">
            <v>T4.5103</v>
          </cell>
          <cell r="C14660" t="str">
            <v>Lắp đặt các loại thanh cái dẹt; loại 60x6m</v>
          </cell>
          <cell r="D14660" t="str">
            <v>10m</v>
          </cell>
          <cell r="E14660">
            <v>1</v>
          </cell>
          <cell r="I14660">
            <v>15213</v>
          </cell>
          <cell r="J14660">
            <v>444045.39473684202</v>
          </cell>
          <cell r="K14660">
            <v>19356.087710000003</v>
          </cell>
        </row>
        <row r="14661">
          <cell r="C14661" t="str">
            <v>a) Vật liệu</v>
          </cell>
          <cell r="H14661">
            <v>15213</v>
          </cell>
        </row>
        <row r="14662">
          <cell r="B14662" t="str">
            <v>V04247</v>
          </cell>
          <cell r="C14662" t="str">
            <v>Giẻ lau</v>
          </cell>
          <cell r="D14662" t="str">
            <v>kg</v>
          </cell>
          <cell r="E14662">
            <v>0.15</v>
          </cell>
          <cell r="F14662">
            <v>5000</v>
          </cell>
          <cell r="G14662">
            <v>1</v>
          </cell>
          <cell r="H14662">
            <v>750</v>
          </cell>
        </row>
        <row r="14663">
          <cell r="B14663" t="str">
            <v>V02294</v>
          </cell>
          <cell r="C14663" t="str">
            <v>Sơn màu</v>
          </cell>
          <cell r="D14663" t="str">
            <v>kg</v>
          </cell>
          <cell r="E14663">
            <v>0.1</v>
          </cell>
          <cell r="F14663">
            <v>130800</v>
          </cell>
          <cell r="G14663">
            <v>1</v>
          </cell>
          <cell r="H14663">
            <v>13080</v>
          </cell>
        </row>
        <row r="14664">
          <cell r="B14664" t="str">
            <v>Z999</v>
          </cell>
          <cell r="C14664" t="str">
            <v>Vật liệu khác</v>
          </cell>
          <cell r="D14664" t="str">
            <v>%</v>
          </cell>
          <cell r="E14664">
            <v>10</v>
          </cell>
          <cell r="F14664">
            <v>13830</v>
          </cell>
          <cell r="H14664">
            <v>1383</v>
          </cell>
        </row>
        <row r="14665">
          <cell r="C14665" t="str">
            <v>Cộng</v>
          </cell>
          <cell r="H14665">
            <v>15213</v>
          </cell>
        </row>
        <row r="14666">
          <cell r="C14666" t="str">
            <v>b) Nhân công</v>
          </cell>
          <cell r="H14666">
            <v>444045.39473684202</v>
          </cell>
        </row>
        <row r="14667">
          <cell r="B14667" t="str">
            <v>N2407</v>
          </cell>
          <cell r="C14667" t="str">
            <v>Nhân công bậc 4,0/7 - Nhóm 2</v>
          </cell>
          <cell r="D14667" t="str">
            <v>công</v>
          </cell>
          <cell r="E14667">
            <v>1.1299999999999999</v>
          </cell>
          <cell r="F14667">
            <v>392960.52631578944</v>
          </cell>
          <cell r="G14667">
            <v>1</v>
          </cell>
          <cell r="H14667">
            <v>444045.39473684202</v>
          </cell>
        </row>
        <row r="14668">
          <cell r="C14668" t="str">
            <v>c) Máy thi công</v>
          </cell>
          <cell r="H14668">
            <v>19356.087710000003</v>
          </cell>
        </row>
        <row r="14669">
          <cell r="B14669" t="str">
            <v>M102.0101</v>
          </cell>
          <cell r="C14669" t="str">
            <v>Cần cẩu 3T</v>
          </cell>
          <cell r="D14669" t="str">
            <v>ca</v>
          </cell>
          <cell r="E14669">
            <v>0.01</v>
          </cell>
          <cell r="F14669">
            <v>1920451.0560000001</v>
          </cell>
          <cell r="G14669">
            <v>1</v>
          </cell>
          <cell r="H14669">
            <v>19204.510560000002</v>
          </cell>
        </row>
        <row r="14670">
          <cell r="B14670" t="str">
            <v>M112.1701</v>
          </cell>
          <cell r="C14670" t="str">
            <v>Máy khoan điện cầm tay 0,62kW</v>
          </cell>
          <cell r="D14670" t="str">
            <v>ca</v>
          </cell>
          <cell r="E14670">
            <v>0.01</v>
          </cell>
          <cell r="F14670">
            <v>15157.715</v>
          </cell>
          <cell r="G14670">
            <v>1</v>
          </cell>
          <cell r="H14670">
            <v>151.57715000000002</v>
          </cell>
        </row>
        <row r="14671">
          <cell r="C14671" t="str">
            <v>Cộng</v>
          </cell>
          <cell r="H14671">
            <v>19356.087710000003</v>
          </cell>
        </row>
        <row r="14672">
          <cell r="B14672" t="str">
            <v>T4.5104</v>
          </cell>
          <cell r="C14672" t="str">
            <v>Lắp đặt các loại thanh cái dẹt; loại 80x8m</v>
          </cell>
          <cell r="D14672" t="str">
            <v>10m</v>
          </cell>
          <cell r="E14672">
            <v>1</v>
          </cell>
          <cell r="I14672">
            <v>15378</v>
          </cell>
          <cell r="J14672">
            <v>542285.52631578944</v>
          </cell>
          <cell r="K14672">
            <v>19356.087710000003</v>
          </cell>
        </row>
        <row r="14673">
          <cell r="C14673" t="str">
            <v>a) Vật liệu</v>
          </cell>
          <cell r="H14673">
            <v>15378</v>
          </cell>
        </row>
        <row r="14674">
          <cell r="B14674" t="str">
            <v>V04247</v>
          </cell>
          <cell r="C14674" t="str">
            <v>Giẻ lau</v>
          </cell>
          <cell r="D14674" t="str">
            <v>kg</v>
          </cell>
          <cell r="E14674">
            <v>0.18</v>
          </cell>
          <cell r="F14674">
            <v>5000</v>
          </cell>
          <cell r="G14674">
            <v>1</v>
          </cell>
          <cell r="H14674">
            <v>900</v>
          </cell>
        </row>
        <row r="14675">
          <cell r="B14675" t="str">
            <v>V02294</v>
          </cell>
          <cell r="C14675" t="str">
            <v>Sơn màu</v>
          </cell>
          <cell r="D14675" t="str">
            <v>kg</v>
          </cell>
          <cell r="E14675">
            <v>0.1</v>
          </cell>
          <cell r="F14675">
            <v>130800</v>
          </cell>
          <cell r="G14675">
            <v>1</v>
          </cell>
          <cell r="H14675">
            <v>13080</v>
          </cell>
        </row>
        <row r="14676">
          <cell r="B14676" t="str">
            <v>Z999</v>
          </cell>
          <cell r="C14676" t="str">
            <v>Vật liệu khác</v>
          </cell>
          <cell r="D14676" t="str">
            <v>%</v>
          </cell>
          <cell r="E14676">
            <v>10</v>
          </cell>
          <cell r="F14676">
            <v>13980</v>
          </cell>
          <cell r="H14676">
            <v>1398</v>
          </cell>
        </row>
        <row r="14677">
          <cell r="C14677" t="str">
            <v>Cộng</v>
          </cell>
          <cell r="H14677">
            <v>15378</v>
          </cell>
        </row>
        <row r="14678">
          <cell r="C14678" t="str">
            <v>b) Nhân công</v>
          </cell>
          <cell r="H14678">
            <v>542285.52631578944</v>
          </cell>
        </row>
        <row r="14679">
          <cell r="B14679" t="str">
            <v>N2407</v>
          </cell>
          <cell r="C14679" t="str">
            <v>Nhân công bậc 4,0/7 - Nhóm 2</v>
          </cell>
          <cell r="D14679" t="str">
            <v>công</v>
          </cell>
          <cell r="E14679">
            <v>1.38</v>
          </cell>
          <cell r="F14679">
            <v>392960.52631578944</v>
          </cell>
          <cell r="G14679">
            <v>1</v>
          </cell>
          <cell r="H14679">
            <v>542285.52631578944</v>
          </cell>
        </row>
        <row r="14680">
          <cell r="C14680" t="str">
            <v>c) Máy thi công</v>
          </cell>
          <cell r="H14680">
            <v>19356.087710000003</v>
          </cell>
        </row>
        <row r="14681">
          <cell r="B14681" t="str">
            <v>M102.0101</v>
          </cell>
          <cell r="C14681" t="str">
            <v>Cần cẩu 3T</v>
          </cell>
          <cell r="D14681" t="str">
            <v>ca</v>
          </cell>
          <cell r="E14681">
            <v>0.01</v>
          </cell>
          <cell r="F14681">
            <v>1920451.0560000001</v>
          </cell>
          <cell r="G14681">
            <v>1</v>
          </cell>
          <cell r="H14681">
            <v>19204.510560000002</v>
          </cell>
        </row>
        <row r="14682">
          <cell r="B14682" t="str">
            <v>M112.1701</v>
          </cell>
          <cell r="C14682" t="str">
            <v>Máy khoan điện cầm tay 0,62kW</v>
          </cell>
          <cell r="D14682" t="str">
            <v>ca</v>
          </cell>
          <cell r="E14682">
            <v>0.01</v>
          </cell>
          <cell r="F14682">
            <v>15157.715</v>
          </cell>
          <cell r="G14682">
            <v>1</v>
          </cell>
          <cell r="H14682">
            <v>151.57715000000002</v>
          </cell>
        </row>
        <row r="14683">
          <cell r="C14683" t="str">
            <v>Cộng</v>
          </cell>
          <cell r="H14683">
            <v>19356.087710000003</v>
          </cell>
        </row>
        <row r="14684">
          <cell r="B14684" t="str">
            <v>T4.5105</v>
          </cell>
          <cell r="C14684" t="str">
            <v>Lắp đặt các loại thanh cái dẹt; loại 100x10m</v>
          </cell>
          <cell r="D14684" t="str">
            <v>10m</v>
          </cell>
          <cell r="E14684">
            <v>1</v>
          </cell>
          <cell r="I14684">
            <v>15598</v>
          </cell>
          <cell r="J14684">
            <v>785921.05263157887</v>
          </cell>
          <cell r="K14684">
            <v>19356.087710000003</v>
          </cell>
        </row>
        <row r="14685">
          <cell r="C14685" t="str">
            <v>a) Vật liệu</v>
          </cell>
          <cell r="H14685">
            <v>15598</v>
          </cell>
        </row>
        <row r="14686">
          <cell r="B14686" t="str">
            <v>V04247</v>
          </cell>
          <cell r="C14686" t="str">
            <v>Giẻ lau</v>
          </cell>
          <cell r="D14686" t="str">
            <v>kg</v>
          </cell>
          <cell r="E14686">
            <v>0.22</v>
          </cell>
          <cell r="F14686">
            <v>5000</v>
          </cell>
          <cell r="G14686">
            <v>1</v>
          </cell>
          <cell r="H14686">
            <v>1100</v>
          </cell>
        </row>
        <row r="14687">
          <cell r="B14687" t="str">
            <v>V02294</v>
          </cell>
          <cell r="C14687" t="str">
            <v>Sơn màu</v>
          </cell>
          <cell r="D14687" t="str">
            <v>kg</v>
          </cell>
          <cell r="E14687">
            <v>0.1</v>
          </cell>
          <cell r="F14687">
            <v>130800</v>
          </cell>
          <cell r="G14687">
            <v>1</v>
          </cell>
          <cell r="H14687">
            <v>13080</v>
          </cell>
        </row>
        <row r="14688">
          <cell r="B14688" t="str">
            <v>Z999</v>
          </cell>
          <cell r="C14688" t="str">
            <v>Vật liệu khác</v>
          </cell>
          <cell r="D14688" t="str">
            <v>%</v>
          </cell>
          <cell r="E14688">
            <v>10</v>
          </cell>
          <cell r="F14688">
            <v>14180</v>
          </cell>
          <cell r="H14688">
            <v>1418</v>
          </cell>
        </row>
        <row r="14689">
          <cell r="C14689" t="str">
            <v>Cộng</v>
          </cell>
          <cell r="H14689">
            <v>15598</v>
          </cell>
        </row>
        <row r="14690">
          <cell r="C14690" t="str">
            <v>b) Nhân công</v>
          </cell>
          <cell r="H14690">
            <v>785921.05263157887</v>
          </cell>
        </row>
        <row r="14691">
          <cell r="B14691" t="str">
            <v>N2407</v>
          </cell>
          <cell r="C14691" t="str">
            <v>Nhân công bậc 4,0/7 - Nhóm 2</v>
          </cell>
          <cell r="D14691" t="str">
            <v>công</v>
          </cell>
          <cell r="E14691">
            <v>2</v>
          </cell>
          <cell r="F14691">
            <v>392960.52631578944</v>
          </cell>
          <cell r="G14691">
            <v>1</v>
          </cell>
          <cell r="H14691">
            <v>785921.05263157887</v>
          </cell>
        </row>
        <row r="14692">
          <cell r="C14692" t="str">
            <v>c) Máy thi công</v>
          </cell>
          <cell r="H14692">
            <v>19356.087710000003</v>
          </cell>
        </row>
        <row r="14693">
          <cell r="B14693" t="str">
            <v>M102.0101</v>
          </cell>
          <cell r="C14693" t="str">
            <v>Cần cẩu 3T</v>
          </cell>
          <cell r="D14693" t="str">
            <v>ca</v>
          </cell>
          <cell r="E14693">
            <v>0.01</v>
          </cell>
          <cell r="F14693">
            <v>1920451.0560000001</v>
          </cell>
          <cell r="G14693">
            <v>1</v>
          </cell>
          <cell r="H14693">
            <v>19204.510560000002</v>
          </cell>
        </row>
        <row r="14694">
          <cell r="B14694" t="str">
            <v>M112.1701</v>
          </cell>
          <cell r="C14694" t="str">
            <v>Máy khoan điện cầm tay 0,62kW</v>
          </cell>
          <cell r="D14694" t="str">
            <v>ca</v>
          </cell>
          <cell r="E14694">
            <v>0.01</v>
          </cell>
          <cell r="F14694">
            <v>15157.715</v>
          </cell>
          <cell r="G14694">
            <v>1</v>
          </cell>
          <cell r="H14694">
            <v>151.57715000000002</v>
          </cell>
        </row>
        <row r="14695">
          <cell r="C14695" t="str">
            <v>Cộng</v>
          </cell>
          <cell r="H14695">
            <v>19356.087710000003</v>
          </cell>
        </row>
        <row r="14696">
          <cell r="B14696" t="str">
            <v>T4.5106</v>
          </cell>
          <cell r="C14696" t="str">
            <v>Lắp đặt các loại thanh cái dẹt; loại 120x10m</v>
          </cell>
          <cell r="D14696" t="str">
            <v>10m</v>
          </cell>
          <cell r="E14696">
            <v>1</v>
          </cell>
          <cell r="I14696">
            <v>15763</v>
          </cell>
          <cell r="J14696">
            <v>884161.18421052629</v>
          </cell>
          <cell r="K14696">
            <v>19356.087710000003</v>
          </cell>
        </row>
        <row r="14697">
          <cell r="C14697" t="str">
            <v>a) Vật liệu</v>
          </cell>
          <cell r="H14697">
            <v>15763</v>
          </cell>
        </row>
        <row r="14698">
          <cell r="B14698" t="str">
            <v>V04247</v>
          </cell>
          <cell r="C14698" t="str">
            <v>Giẻ lau</v>
          </cell>
          <cell r="D14698" t="str">
            <v>kg</v>
          </cell>
          <cell r="E14698">
            <v>0.25</v>
          </cell>
          <cell r="F14698">
            <v>5000</v>
          </cell>
          <cell r="G14698">
            <v>1</v>
          </cell>
          <cell r="H14698">
            <v>1250</v>
          </cell>
        </row>
        <row r="14699">
          <cell r="B14699" t="str">
            <v>V02294</v>
          </cell>
          <cell r="C14699" t="str">
            <v>Sơn màu</v>
          </cell>
          <cell r="D14699" t="str">
            <v>kg</v>
          </cell>
          <cell r="E14699">
            <v>0.1</v>
          </cell>
          <cell r="F14699">
            <v>130800</v>
          </cell>
          <cell r="G14699">
            <v>1</v>
          </cell>
          <cell r="H14699">
            <v>13080</v>
          </cell>
        </row>
        <row r="14700">
          <cell r="B14700" t="str">
            <v>Z999</v>
          </cell>
          <cell r="C14700" t="str">
            <v>Vật liệu khác</v>
          </cell>
          <cell r="D14700" t="str">
            <v>%</v>
          </cell>
          <cell r="E14700">
            <v>10</v>
          </cell>
          <cell r="F14700">
            <v>14330</v>
          </cell>
          <cell r="H14700">
            <v>1433</v>
          </cell>
        </row>
        <row r="14701">
          <cell r="C14701" t="str">
            <v>Cộng</v>
          </cell>
          <cell r="H14701">
            <v>15763</v>
          </cell>
        </row>
        <row r="14702">
          <cell r="C14702" t="str">
            <v>b) Nhân công</v>
          </cell>
          <cell r="H14702">
            <v>884161.18421052629</v>
          </cell>
        </row>
        <row r="14703">
          <cell r="B14703" t="str">
            <v>N2407</v>
          </cell>
          <cell r="C14703" t="str">
            <v>Nhân công bậc 4,0/7 - Nhóm 2</v>
          </cell>
          <cell r="D14703" t="str">
            <v>công</v>
          </cell>
          <cell r="E14703">
            <v>2.25</v>
          </cell>
          <cell r="F14703">
            <v>392960.52631578944</v>
          </cell>
          <cell r="G14703">
            <v>1</v>
          </cell>
          <cell r="H14703">
            <v>884161.18421052629</v>
          </cell>
        </row>
        <row r="14704">
          <cell r="C14704" t="str">
            <v>c) Máy thi công</v>
          </cell>
          <cell r="H14704">
            <v>19356.087710000003</v>
          </cell>
        </row>
        <row r="14705">
          <cell r="B14705" t="str">
            <v>M102.0101</v>
          </cell>
          <cell r="C14705" t="str">
            <v>Cần cẩu 3T</v>
          </cell>
          <cell r="D14705" t="str">
            <v>ca</v>
          </cell>
          <cell r="E14705">
            <v>0.01</v>
          </cell>
          <cell r="F14705">
            <v>1920451.0560000001</v>
          </cell>
          <cell r="G14705">
            <v>1</v>
          </cell>
          <cell r="H14705">
            <v>19204.510560000002</v>
          </cell>
        </row>
        <row r="14706">
          <cell r="B14706" t="str">
            <v>M112.1701</v>
          </cell>
          <cell r="C14706" t="str">
            <v>Máy khoan điện cầm tay 0,62kW</v>
          </cell>
          <cell r="D14706" t="str">
            <v>ca</v>
          </cell>
          <cell r="E14706">
            <v>0.01</v>
          </cell>
          <cell r="F14706">
            <v>15157.715</v>
          </cell>
          <cell r="G14706">
            <v>1</v>
          </cell>
          <cell r="H14706">
            <v>151.57715000000002</v>
          </cell>
        </row>
        <row r="14707">
          <cell r="C14707" t="str">
            <v>Cộng</v>
          </cell>
          <cell r="H14707">
            <v>19356.087710000003</v>
          </cell>
        </row>
        <row r="14708">
          <cell r="B14708" t="str">
            <v>T4.5201</v>
          </cell>
          <cell r="C14708" t="str">
            <v>Lắp đặt các loại thanh cái ống; loại D ≤ 80mm</v>
          </cell>
          <cell r="D14708" t="str">
            <v>10m</v>
          </cell>
          <cell r="E14708">
            <v>1</v>
          </cell>
          <cell r="I14708">
            <v>15598</v>
          </cell>
          <cell r="J14708">
            <v>687680.92105263146</v>
          </cell>
          <cell r="K14708">
            <v>19356.087710000003</v>
          </cell>
        </row>
        <row r="14709">
          <cell r="C14709" t="str">
            <v>a) Vật liệu</v>
          </cell>
          <cell r="H14709">
            <v>15598</v>
          </cell>
        </row>
        <row r="14710">
          <cell r="B14710" t="str">
            <v>V04247</v>
          </cell>
          <cell r="C14710" t="str">
            <v>Giẻ lau</v>
          </cell>
          <cell r="D14710" t="str">
            <v>kg</v>
          </cell>
          <cell r="E14710">
            <v>0.22</v>
          </cell>
          <cell r="F14710">
            <v>5000</v>
          </cell>
          <cell r="G14710">
            <v>1</v>
          </cell>
          <cell r="H14710">
            <v>1100</v>
          </cell>
        </row>
        <row r="14711">
          <cell r="B14711" t="str">
            <v>V02294</v>
          </cell>
          <cell r="C14711" t="str">
            <v>Sơn màu</v>
          </cell>
          <cell r="D14711" t="str">
            <v>kg</v>
          </cell>
          <cell r="E14711">
            <v>0.1</v>
          </cell>
          <cell r="F14711">
            <v>130800</v>
          </cell>
          <cell r="G14711">
            <v>1</v>
          </cell>
          <cell r="H14711">
            <v>13080</v>
          </cell>
        </row>
        <row r="14712">
          <cell r="B14712" t="str">
            <v>Z999</v>
          </cell>
          <cell r="C14712" t="str">
            <v>Vật liệu khác</v>
          </cell>
          <cell r="D14712" t="str">
            <v>%</v>
          </cell>
          <cell r="E14712">
            <v>10</v>
          </cell>
          <cell r="F14712">
            <v>14180</v>
          </cell>
          <cell r="H14712">
            <v>1418</v>
          </cell>
        </row>
        <row r="14713">
          <cell r="C14713" t="str">
            <v>Cộng</v>
          </cell>
          <cell r="H14713">
            <v>15598</v>
          </cell>
        </row>
        <row r="14714">
          <cell r="C14714" t="str">
            <v>b) Nhân công</v>
          </cell>
          <cell r="H14714">
            <v>687680.92105263146</v>
          </cell>
        </row>
        <row r="14715">
          <cell r="B14715" t="str">
            <v>N2407</v>
          </cell>
          <cell r="C14715" t="str">
            <v>Nhân công bậc 4,0/7 - Nhóm 2</v>
          </cell>
          <cell r="D14715" t="str">
            <v>công</v>
          </cell>
          <cell r="E14715">
            <v>1.75</v>
          </cell>
          <cell r="F14715">
            <v>392960.52631578944</v>
          </cell>
          <cell r="G14715">
            <v>1</v>
          </cell>
          <cell r="H14715">
            <v>687680.92105263146</v>
          </cell>
        </row>
        <row r="14716">
          <cell r="C14716" t="str">
            <v>c) Máy thi công</v>
          </cell>
          <cell r="H14716">
            <v>19356.087710000003</v>
          </cell>
        </row>
        <row r="14717">
          <cell r="B14717" t="str">
            <v>M102.0101</v>
          </cell>
          <cell r="C14717" t="str">
            <v>Cần cẩu 3T</v>
          </cell>
          <cell r="D14717" t="str">
            <v>ca</v>
          </cell>
          <cell r="E14717">
            <v>0.01</v>
          </cell>
          <cell r="F14717">
            <v>1920451.0560000001</v>
          </cell>
          <cell r="G14717">
            <v>1</v>
          </cell>
          <cell r="H14717">
            <v>19204.510560000002</v>
          </cell>
        </row>
        <row r="14718">
          <cell r="B14718" t="str">
            <v>M112.1701</v>
          </cell>
          <cell r="C14718" t="str">
            <v>Máy khoan điện cầm tay 0,62kW</v>
          </cell>
          <cell r="D14718" t="str">
            <v>ca</v>
          </cell>
          <cell r="E14718">
            <v>0.01</v>
          </cell>
          <cell r="F14718">
            <v>15157.715</v>
          </cell>
          <cell r="G14718">
            <v>1</v>
          </cell>
          <cell r="H14718">
            <v>151.57715000000002</v>
          </cell>
        </row>
        <row r="14719">
          <cell r="C14719" t="str">
            <v>Cộng</v>
          </cell>
          <cell r="H14719">
            <v>19356.087710000003</v>
          </cell>
        </row>
        <row r="14720">
          <cell r="B14720" t="str">
            <v>T4.5202</v>
          </cell>
          <cell r="C14720" t="str">
            <v>Lắp đặt các loại thanh cái ống; loại D ≤ 100mm</v>
          </cell>
          <cell r="D14720" t="str">
            <v>10m</v>
          </cell>
          <cell r="E14720">
            <v>1</v>
          </cell>
          <cell r="I14720">
            <v>15763</v>
          </cell>
          <cell r="J14720">
            <v>864513.15789473685</v>
          </cell>
          <cell r="K14720">
            <v>19356.087710000003</v>
          </cell>
        </row>
        <row r="14721">
          <cell r="C14721" t="str">
            <v>a) Vật liệu</v>
          </cell>
          <cell r="H14721">
            <v>15763</v>
          </cell>
        </row>
        <row r="14722">
          <cell r="B14722" t="str">
            <v>V04247</v>
          </cell>
          <cell r="C14722" t="str">
            <v>Giẻ lau</v>
          </cell>
          <cell r="D14722" t="str">
            <v>kg</v>
          </cell>
          <cell r="E14722">
            <v>0.25</v>
          </cell>
          <cell r="F14722">
            <v>5000</v>
          </cell>
          <cell r="G14722">
            <v>1</v>
          </cell>
          <cell r="H14722">
            <v>1250</v>
          </cell>
        </row>
        <row r="14723">
          <cell r="B14723" t="str">
            <v>V02294</v>
          </cell>
          <cell r="C14723" t="str">
            <v>Sơn màu</v>
          </cell>
          <cell r="D14723" t="str">
            <v>kg</v>
          </cell>
          <cell r="E14723">
            <v>0.1</v>
          </cell>
          <cell r="F14723">
            <v>130800</v>
          </cell>
          <cell r="G14723">
            <v>1</v>
          </cell>
          <cell r="H14723">
            <v>13080</v>
          </cell>
        </row>
        <row r="14724">
          <cell r="B14724" t="str">
            <v>Z999</v>
          </cell>
          <cell r="C14724" t="str">
            <v>Vật liệu khác</v>
          </cell>
          <cell r="D14724" t="str">
            <v>%</v>
          </cell>
          <cell r="E14724">
            <v>10</v>
          </cell>
          <cell r="F14724">
            <v>14330</v>
          </cell>
          <cell r="H14724">
            <v>1433</v>
          </cell>
        </row>
        <row r="14725">
          <cell r="C14725" t="str">
            <v>Cộng</v>
          </cell>
          <cell r="H14725">
            <v>15763</v>
          </cell>
        </row>
        <row r="14726">
          <cell r="C14726" t="str">
            <v>b) Nhân công</v>
          </cell>
          <cell r="H14726">
            <v>864513.15789473685</v>
          </cell>
        </row>
        <row r="14727">
          <cell r="B14727" t="str">
            <v>N2407</v>
          </cell>
          <cell r="C14727" t="str">
            <v>Nhân công bậc 4,0/7 - Nhóm 2</v>
          </cell>
          <cell r="D14727" t="str">
            <v>công</v>
          </cell>
          <cell r="E14727">
            <v>2.2000000000000002</v>
          </cell>
          <cell r="F14727">
            <v>392960.52631578944</v>
          </cell>
          <cell r="G14727">
            <v>1</v>
          </cell>
          <cell r="H14727">
            <v>864513.15789473685</v>
          </cell>
        </row>
        <row r="14728">
          <cell r="C14728" t="str">
            <v>c) Máy thi công</v>
          </cell>
          <cell r="H14728">
            <v>19356.087710000003</v>
          </cell>
        </row>
        <row r="14729">
          <cell r="B14729" t="str">
            <v>M102.0101</v>
          </cell>
          <cell r="C14729" t="str">
            <v>Cần cẩu 3T</v>
          </cell>
          <cell r="D14729" t="str">
            <v>ca</v>
          </cell>
          <cell r="E14729">
            <v>0.01</v>
          </cell>
          <cell r="F14729">
            <v>1920451.0560000001</v>
          </cell>
          <cell r="G14729">
            <v>1</v>
          </cell>
          <cell r="H14729">
            <v>19204.510560000002</v>
          </cell>
        </row>
        <row r="14730">
          <cell r="B14730" t="str">
            <v>M112.1701</v>
          </cell>
          <cell r="C14730" t="str">
            <v>Máy khoan điện cầm tay 0,62kW</v>
          </cell>
          <cell r="D14730" t="str">
            <v>ca</v>
          </cell>
          <cell r="E14730">
            <v>0.01</v>
          </cell>
          <cell r="F14730">
            <v>15157.715</v>
          </cell>
          <cell r="G14730">
            <v>1</v>
          </cell>
          <cell r="H14730">
            <v>151.57715000000002</v>
          </cell>
        </row>
        <row r="14731">
          <cell r="C14731" t="str">
            <v>Cộng</v>
          </cell>
          <cell r="H14731">
            <v>19356.087710000003</v>
          </cell>
        </row>
        <row r="14732">
          <cell r="B14732" t="str">
            <v>T4.5203</v>
          </cell>
          <cell r="C14732" t="str">
            <v>Lắp đặt các loại thanh cái ống; loại D ≤ 150mm</v>
          </cell>
          <cell r="D14732" t="str">
            <v>10m</v>
          </cell>
          <cell r="E14732">
            <v>1</v>
          </cell>
          <cell r="I14732">
            <v>16038</v>
          </cell>
          <cell r="J14732">
            <v>1060993.4210526315</v>
          </cell>
          <cell r="K14732">
            <v>19356.087710000003</v>
          </cell>
        </row>
        <row r="14733">
          <cell r="C14733" t="str">
            <v>a) Vật liệu</v>
          </cell>
          <cell r="H14733">
            <v>16038</v>
          </cell>
        </row>
        <row r="14734">
          <cell r="B14734" t="str">
            <v>V04247</v>
          </cell>
          <cell r="C14734" t="str">
            <v>Giẻ lau</v>
          </cell>
          <cell r="D14734" t="str">
            <v>kg</v>
          </cell>
          <cell r="E14734">
            <v>0.3</v>
          </cell>
          <cell r="F14734">
            <v>5000</v>
          </cell>
          <cell r="G14734">
            <v>1</v>
          </cell>
          <cell r="H14734">
            <v>1500</v>
          </cell>
        </row>
        <row r="14735">
          <cell r="B14735" t="str">
            <v>V02294</v>
          </cell>
          <cell r="C14735" t="str">
            <v>Sơn màu</v>
          </cell>
          <cell r="D14735" t="str">
            <v>kg</v>
          </cell>
          <cell r="E14735">
            <v>0.1</v>
          </cell>
          <cell r="F14735">
            <v>130800</v>
          </cell>
          <cell r="G14735">
            <v>1</v>
          </cell>
          <cell r="H14735">
            <v>13080</v>
          </cell>
        </row>
        <row r="14736">
          <cell r="B14736" t="str">
            <v>Z999</v>
          </cell>
          <cell r="C14736" t="str">
            <v>Vật liệu khác</v>
          </cell>
          <cell r="D14736" t="str">
            <v>%</v>
          </cell>
          <cell r="E14736">
            <v>10</v>
          </cell>
          <cell r="F14736">
            <v>14580</v>
          </cell>
          <cell r="H14736">
            <v>1458</v>
          </cell>
        </row>
        <row r="14737">
          <cell r="C14737" t="str">
            <v>Cộng</v>
          </cell>
          <cell r="H14737">
            <v>16038</v>
          </cell>
        </row>
        <row r="14738">
          <cell r="C14738" t="str">
            <v>b) Nhân công</v>
          </cell>
          <cell r="H14738">
            <v>1060993.4210526315</v>
          </cell>
        </row>
        <row r="14739">
          <cell r="B14739" t="str">
            <v>N2407</v>
          </cell>
          <cell r="C14739" t="str">
            <v>Nhân công bậc 4,0/7 - Nhóm 2</v>
          </cell>
          <cell r="D14739" t="str">
            <v>công</v>
          </cell>
          <cell r="E14739">
            <v>2.7</v>
          </cell>
          <cell r="F14739">
            <v>392960.52631578944</v>
          </cell>
          <cell r="G14739">
            <v>1</v>
          </cell>
          <cell r="H14739">
            <v>1060993.4210526315</v>
          </cell>
        </row>
        <row r="14740">
          <cell r="C14740" t="str">
            <v>c) Máy thi công</v>
          </cell>
          <cell r="H14740">
            <v>19356.087710000003</v>
          </cell>
        </row>
        <row r="14741">
          <cell r="B14741" t="str">
            <v>M102.0101</v>
          </cell>
          <cell r="C14741" t="str">
            <v>Cần cẩu 3T</v>
          </cell>
          <cell r="D14741" t="str">
            <v>ca</v>
          </cell>
          <cell r="E14741">
            <v>0.01</v>
          </cell>
          <cell r="F14741">
            <v>1920451.0560000001</v>
          </cell>
          <cell r="G14741">
            <v>1</v>
          </cell>
          <cell r="H14741">
            <v>19204.510560000002</v>
          </cell>
        </row>
        <row r="14742">
          <cell r="B14742" t="str">
            <v>M112.1701</v>
          </cell>
          <cell r="C14742" t="str">
            <v>Máy khoan điện cầm tay 0,62kW</v>
          </cell>
          <cell r="D14742" t="str">
            <v>ca</v>
          </cell>
          <cell r="E14742">
            <v>0.01</v>
          </cell>
          <cell r="F14742">
            <v>15157.715</v>
          </cell>
          <cell r="G14742">
            <v>1</v>
          </cell>
          <cell r="H14742">
            <v>151.57715000000002</v>
          </cell>
        </row>
        <row r="14743">
          <cell r="C14743" t="str">
            <v>Cộng</v>
          </cell>
          <cell r="H14743">
            <v>19356.087710000003</v>
          </cell>
        </row>
        <row r="14744">
          <cell r="B14744" t="str">
            <v>T4.5204</v>
          </cell>
          <cell r="C14744" t="str">
            <v>Lắp đặt các loại thanh cái ống; loại D ≤ 200mm</v>
          </cell>
          <cell r="D14744" t="str">
            <v>10m</v>
          </cell>
          <cell r="E14744">
            <v>1</v>
          </cell>
          <cell r="I14744">
            <v>16588</v>
          </cell>
          <cell r="J14744">
            <v>1375361.8421052629</v>
          </cell>
          <cell r="K14744">
            <v>19356.087710000003</v>
          </cell>
        </row>
        <row r="14745">
          <cell r="C14745" t="str">
            <v>a) Vật liệu</v>
          </cell>
          <cell r="H14745">
            <v>16588</v>
          </cell>
        </row>
        <row r="14746">
          <cell r="B14746" t="str">
            <v>V04247</v>
          </cell>
          <cell r="C14746" t="str">
            <v>Giẻ lau</v>
          </cell>
          <cell r="D14746" t="str">
            <v>kg</v>
          </cell>
          <cell r="E14746">
            <v>0.4</v>
          </cell>
          <cell r="F14746">
            <v>5000</v>
          </cell>
          <cell r="G14746">
            <v>1</v>
          </cell>
          <cell r="H14746">
            <v>2000</v>
          </cell>
        </row>
        <row r="14747">
          <cell r="B14747" t="str">
            <v>V02294</v>
          </cell>
          <cell r="C14747" t="str">
            <v>Sơn màu</v>
          </cell>
          <cell r="D14747" t="str">
            <v>kg</v>
          </cell>
          <cell r="E14747">
            <v>0.1</v>
          </cell>
          <cell r="F14747">
            <v>130800</v>
          </cell>
          <cell r="G14747">
            <v>1</v>
          </cell>
          <cell r="H14747">
            <v>13080</v>
          </cell>
        </row>
        <row r="14748">
          <cell r="B14748" t="str">
            <v>Z999</v>
          </cell>
          <cell r="C14748" t="str">
            <v>Vật liệu khác</v>
          </cell>
          <cell r="D14748" t="str">
            <v>%</v>
          </cell>
          <cell r="E14748">
            <v>10</v>
          </cell>
          <cell r="F14748">
            <v>15080</v>
          </cell>
          <cell r="H14748">
            <v>1508</v>
          </cell>
        </row>
        <row r="14749">
          <cell r="C14749" t="str">
            <v>Cộng</v>
          </cell>
          <cell r="H14749">
            <v>16588</v>
          </cell>
        </row>
        <row r="14750">
          <cell r="C14750" t="str">
            <v>b) Nhân công</v>
          </cell>
          <cell r="H14750">
            <v>1375361.8421052629</v>
          </cell>
        </row>
        <row r="14751">
          <cell r="B14751" t="str">
            <v>N2407</v>
          </cell>
          <cell r="C14751" t="str">
            <v>Nhân công bậc 4,0/7 - Nhóm 2</v>
          </cell>
          <cell r="D14751" t="str">
            <v>công</v>
          </cell>
          <cell r="E14751">
            <v>3.5</v>
          </cell>
          <cell r="F14751">
            <v>392960.52631578944</v>
          </cell>
          <cell r="G14751">
            <v>1</v>
          </cell>
          <cell r="H14751">
            <v>1375361.8421052629</v>
          </cell>
        </row>
        <row r="14752">
          <cell r="C14752" t="str">
            <v>c) Máy thi công</v>
          </cell>
          <cell r="H14752">
            <v>19356.087710000003</v>
          </cell>
        </row>
        <row r="14753">
          <cell r="B14753" t="str">
            <v>M102.0101</v>
          </cell>
          <cell r="C14753" t="str">
            <v>Cần cẩu 3T</v>
          </cell>
          <cell r="D14753" t="str">
            <v>ca</v>
          </cell>
          <cell r="E14753">
            <v>0.01</v>
          </cell>
          <cell r="F14753">
            <v>1920451.0560000001</v>
          </cell>
          <cell r="G14753">
            <v>1</v>
          </cell>
          <cell r="H14753">
            <v>19204.510560000002</v>
          </cell>
        </row>
        <row r="14754">
          <cell r="B14754" t="str">
            <v>M112.1701</v>
          </cell>
          <cell r="C14754" t="str">
            <v>Máy khoan điện cầm tay 0,62kW</v>
          </cell>
          <cell r="D14754" t="str">
            <v>ca</v>
          </cell>
          <cell r="E14754">
            <v>0.01</v>
          </cell>
          <cell r="F14754">
            <v>15157.715</v>
          </cell>
          <cell r="G14754">
            <v>1</v>
          </cell>
          <cell r="H14754">
            <v>151.57715000000002</v>
          </cell>
        </row>
        <row r="14755">
          <cell r="C14755" t="str">
            <v>Cộng</v>
          </cell>
          <cell r="H14755">
            <v>19356.087710000003</v>
          </cell>
        </row>
        <row r="14756">
          <cell r="B14756" t="str">
            <v>T4.6101</v>
          </cell>
          <cell r="C14756" t="str">
            <v>Nối thanh cái dẹt 25x4</v>
          </cell>
          <cell r="D14756" t="str">
            <v>10 mối</v>
          </cell>
          <cell r="E14756">
            <v>1</v>
          </cell>
          <cell r="I14756">
            <v>339335.11627906974</v>
          </cell>
          <cell r="J14756">
            <v>412608.55263157893</v>
          </cell>
          <cell r="K14756">
            <v>5418.6302500000002</v>
          </cell>
        </row>
        <row r="14757">
          <cell r="C14757" t="str">
            <v>a) Vật liệu</v>
          </cell>
          <cell r="H14757">
            <v>339335.11627906974</v>
          </cell>
        </row>
        <row r="14758">
          <cell r="B14758" t="str">
            <v>V46600</v>
          </cell>
          <cell r="C14758" t="str">
            <v>Xăng A92</v>
          </cell>
          <cell r="D14758" t="str">
            <v>kg</v>
          </cell>
          <cell r="E14758">
            <v>0.2</v>
          </cell>
          <cell r="F14758">
            <v>25325.581395348836</v>
          </cell>
          <cell r="G14758">
            <v>1</v>
          </cell>
          <cell r="H14758">
            <v>5065.1162790697672</v>
          </cell>
        </row>
        <row r="14759">
          <cell r="B14759" t="str">
            <v>V00627</v>
          </cell>
          <cell r="C14759" t="str">
            <v>Thiếc hàn</v>
          </cell>
          <cell r="D14759" t="str">
            <v>kg</v>
          </cell>
          <cell r="E14759">
            <v>0.2</v>
          </cell>
          <cell r="F14759">
            <v>34600</v>
          </cell>
          <cell r="G14759">
            <v>1</v>
          </cell>
          <cell r="H14759">
            <v>6920</v>
          </cell>
        </row>
        <row r="14760">
          <cell r="B14760" t="str">
            <v>V04247</v>
          </cell>
          <cell r="C14760" t="str">
            <v>Giẻ lau</v>
          </cell>
          <cell r="D14760" t="str">
            <v>kg</v>
          </cell>
          <cell r="E14760">
            <v>0.1</v>
          </cell>
          <cell r="F14760">
            <v>5000</v>
          </cell>
          <cell r="G14760">
            <v>1</v>
          </cell>
          <cell r="H14760">
            <v>500</v>
          </cell>
        </row>
        <row r="14761">
          <cell r="B14761" t="str">
            <v>V78618</v>
          </cell>
          <cell r="C14761" t="str">
            <v>Bu lông D10 L6</v>
          </cell>
          <cell r="D14761" t="str">
            <v>bộ</v>
          </cell>
          <cell r="E14761">
            <v>40</v>
          </cell>
          <cell r="F14761">
            <v>8000</v>
          </cell>
          <cell r="G14761">
            <v>1</v>
          </cell>
          <cell r="H14761">
            <v>320000</v>
          </cell>
        </row>
        <row r="14762">
          <cell r="B14762" t="str">
            <v>V09505</v>
          </cell>
          <cell r="C14762" t="str">
            <v>Cồn công nghiệp</v>
          </cell>
          <cell r="D14762" t="str">
            <v>kg</v>
          </cell>
          <cell r="E14762">
            <v>0.2</v>
          </cell>
          <cell r="F14762">
            <v>14000</v>
          </cell>
          <cell r="G14762">
            <v>1</v>
          </cell>
          <cell r="H14762">
            <v>2800</v>
          </cell>
        </row>
        <row r="14763">
          <cell r="B14763" t="str">
            <v>V01032</v>
          </cell>
          <cell r="C14763" t="str">
            <v>Giấy ráp</v>
          </cell>
          <cell r="D14763" t="str">
            <v>tờ</v>
          </cell>
          <cell r="E14763">
            <v>0.5</v>
          </cell>
          <cell r="F14763">
            <v>8100</v>
          </cell>
          <cell r="G14763">
            <v>1</v>
          </cell>
          <cell r="H14763">
            <v>4050</v>
          </cell>
        </row>
        <row r="14764">
          <cell r="C14764" t="str">
            <v>Cộng</v>
          </cell>
          <cell r="H14764">
            <v>339335.11627906974</v>
          </cell>
        </row>
        <row r="14765">
          <cell r="C14765" t="str">
            <v>b) Nhân công</v>
          </cell>
          <cell r="H14765">
            <v>412608.55263157893</v>
          </cell>
        </row>
        <row r="14766">
          <cell r="B14766" t="str">
            <v>N2407</v>
          </cell>
          <cell r="C14766" t="str">
            <v>Nhân công bậc 4,0/7 - Nhóm 2</v>
          </cell>
          <cell r="D14766" t="str">
            <v>công</v>
          </cell>
          <cell r="E14766">
            <v>1.05</v>
          </cell>
          <cell r="F14766">
            <v>392960.52631578944</v>
          </cell>
          <cell r="G14766">
            <v>1</v>
          </cell>
          <cell r="H14766">
            <v>412608.55263157893</v>
          </cell>
        </row>
        <row r="14767">
          <cell r="C14767" t="str">
            <v>c) Máy thi công</v>
          </cell>
          <cell r="H14767">
            <v>5418.6302500000002</v>
          </cell>
        </row>
        <row r="14768">
          <cell r="B14768" t="str">
            <v>MBA7</v>
          </cell>
          <cell r="C14768" t="str">
            <v>Đèn khò</v>
          </cell>
          <cell r="D14768" t="str">
            <v>ca</v>
          </cell>
          <cell r="E14768">
            <v>0.01</v>
          </cell>
          <cell r="F14768">
            <v>11343</v>
          </cell>
          <cell r="G14768">
            <v>1</v>
          </cell>
          <cell r="H14768">
            <v>113.43</v>
          </cell>
        </row>
        <row r="14769">
          <cell r="B14769" t="str">
            <v>M112.1701</v>
          </cell>
          <cell r="C14769" t="str">
            <v>Máy khoan điện cầm tay 0,62kW</v>
          </cell>
          <cell r="D14769" t="str">
            <v>ca</v>
          </cell>
          <cell r="E14769">
            <v>0.35</v>
          </cell>
          <cell r="F14769">
            <v>15157.715</v>
          </cell>
          <cell r="G14769">
            <v>1</v>
          </cell>
          <cell r="H14769">
            <v>5305.2002499999999</v>
          </cell>
        </row>
        <row r="14770">
          <cell r="C14770" t="str">
            <v>Cộng</v>
          </cell>
          <cell r="H14770">
            <v>5418.6302500000002</v>
          </cell>
        </row>
        <row r="14771">
          <cell r="B14771" t="str">
            <v>T4.6102</v>
          </cell>
          <cell r="C14771" t="str">
            <v>Nối thanh cái dẹt 40x4</v>
          </cell>
          <cell r="D14771" t="str">
            <v>10 mối</v>
          </cell>
          <cell r="E14771">
            <v>1</v>
          </cell>
          <cell r="I14771">
            <v>342795.11627906974</v>
          </cell>
          <cell r="J14771">
            <v>577651.97368421045</v>
          </cell>
          <cell r="K14771">
            <v>7540.7103500000003</v>
          </cell>
        </row>
        <row r="14772">
          <cell r="C14772" t="str">
            <v>a) Vật liệu</v>
          </cell>
          <cell r="H14772">
            <v>342795.11627906974</v>
          </cell>
        </row>
        <row r="14773">
          <cell r="B14773" t="str">
            <v>V46600</v>
          </cell>
          <cell r="C14773" t="str">
            <v>Xăng A92</v>
          </cell>
          <cell r="D14773" t="str">
            <v>kg</v>
          </cell>
          <cell r="E14773">
            <v>0.2</v>
          </cell>
          <cell r="F14773">
            <v>25325.581395348836</v>
          </cell>
          <cell r="G14773">
            <v>1</v>
          </cell>
          <cell r="H14773">
            <v>5065.1162790697672</v>
          </cell>
        </row>
        <row r="14774">
          <cell r="B14774" t="str">
            <v>V00627</v>
          </cell>
          <cell r="C14774" t="str">
            <v>Thiếc hàn</v>
          </cell>
          <cell r="D14774" t="str">
            <v>kg</v>
          </cell>
          <cell r="E14774">
            <v>0.3</v>
          </cell>
          <cell r="F14774">
            <v>34600</v>
          </cell>
          <cell r="G14774">
            <v>1</v>
          </cell>
          <cell r="H14774">
            <v>10380</v>
          </cell>
        </row>
        <row r="14775">
          <cell r="B14775" t="str">
            <v>V04247</v>
          </cell>
          <cell r="C14775" t="str">
            <v>Giẻ lau</v>
          </cell>
          <cell r="D14775" t="str">
            <v>kg</v>
          </cell>
          <cell r="E14775">
            <v>0.1</v>
          </cell>
          <cell r="F14775">
            <v>5000</v>
          </cell>
          <cell r="G14775">
            <v>1</v>
          </cell>
          <cell r="H14775">
            <v>500</v>
          </cell>
        </row>
        <row r="14776">
          <cell r="B14776" t="str">
            <v>V78618</v>
          </cell>
          <cell r="C14776" t="str">
            <v>Bu lông D10 L6</v>
          </cell>
          <cell r="D14776" t="str">
            <v>bộ</v>
          </cell>
          <cell r="E14776">
            <v>40</v>
          </cell>
          <cell r="F14776">
            <v>8000</v>
          </cell>
          <cell r="G14776">
            <v>1</v>
          </cell>
          <cell r="H14776">
            <v>320000</v>
          </cell>
        </row>
        <row r="14777">
          <cell r="B14777" t="str">
            <v>V09505</v>
          </cell>
          <cell r="C14777" t="str">
            <v>Cồn công nghiệp</v>
          </cell>
          <cell r="D14777" t="str">
            <v>kg</v>
          </cell>
          <cell r="E14777">
            <v>0.2</v>
          </cell>
          <cell r="F14777">
            <v>14000</v>
          </cell>
          <cell r="G14777">
            <v>1</v>
          </cell>
          <cell r="H14777">
            <v>2800</v>
          </cell>
        </row>
        <row r="14778">
          <cell r="B14778" t="str">
            <v>V01032</v>
          </cell>
          <cell r="C14778" t="str">
            <v>Giấy ráp</v>
          </cell>
          <cell r="D14778" t="str">
            <v>tờ</v>
          </cell>
          <cell r="E14778">
            <v>0.5</v>
          </cell>
          <cell r="F14778">
            <v>8100</v>
          </cell>
          <cell r="G14778">
            <v>1</v>
          </cell>
          <cell r="H14778">
            <v>4050</v>
          </cell>
        </row>
        <row r="14779">
          <cell r="C14779" t="str">
            <v>Cộng</v>
          </cell>
          <cell r="H14779">
            <v>342795.11627906974</v>
          </cell>
        </row>
        <row r="14780">
          <cell r="C14780" t="str">
            <v>b) Nhân công</v>
          </cell>
          <cell r="H14780">
            <v>577651.97368421045</v>
          </cell>
        </row>
        <row r="14781">
          <cell r="B14781" t="str">
            <v>N2407</v>
          </cell>
          <cell r="C14781" t="str">
            <v>Nhân công bậc 4,0/7 - Nhóm 2</v>
          </cell>
          <cell r="D14781" t="str">
            <v>công</v>
          </cell>
          <cell r="E14781">
            <v>1.47</v>
          </cell>
          <cell r="F14781">
            <v>392960.52631578944</v>
          </cell>
          <cell r="G14781">
            <v>1</v>
          </cell>
          <cell r="H14781">
            <v>577651.97368421045</v>
          </cell>
        </row>
        <row r="14782">
          <cell r="C14782" t="str">
            <v>c) Máy thi công</v>
          </cell>
          <cell r="H14782">
            <v>7540.7103500000003</v>
          </cell>
        </row>
        <row r="14783">
          <cell r="B14783" t="str">
            <v>MBA7</v>
          </cell>
          <cell r="C14783" t="str">
            <v>Đèn khò</v>
          </cell>
          <cell r="D14783" t="str">
            <v>ca</v>
          </cell>
          <cell r="E14783">
            <v>0.01</v>
          </cell>
          <cell r="F14783">
            <v>11343</v>
          </cell>
          <cell r="G14783">
            <v>1</v>
          </cell>
          <cell r="H14783">
            <v>113.43</v>
          </cell>
        </row>
        <row r="14784">
          <cell r="B14784" t="str">
            <v>M112.1701</v>
          </cell>
          <cell r="C14784" t="str">
            <v>Máy khoan điện cầm tay 0,62kW</v>
          </cell>
          <cell r="D14784" t="str">
            <v>ca</v>
          </cell>
          <cell r="E14784">
            <v>0.49</v>
          </cell>
          <cell r="F14784">
            <v>15157.715</v>
          </cell>
          <cell r="G14784">
            <v>1</v>
          </cell>
          <cell r="H14784">
            <v>7427.28035</v>
          </cell>
        </row>
        <row r="14785">
          <cell r="C14785" t="str">
            <v>Cộng</v>
          </cell>
          <cell r="H14785">
            <v>7540.7103500000003</v>
          </cell>
        </row>
        <row r="14786">
          <cell r="B14786" t="str">
            <v>T4.6103</v>
          </cell>
          <cell r="C14786" t="str">
            <v>Nối thanh cái dẹt 60x6</v>
          </cell>
          <cell r="D14786" t="str">
            <v>10 mối</v>
          </cell>
          <cell r="E14786">
            <v>1</v>
          </cell>
          <cell r="I14786">
            <v>347325.11627906974</v>
          </cell>
          <cell r="J14786">
            <v>668032.89473684202</v>
          </cell>
          <cell r="K14786">
            <v>8753.32755</v>
          </cell>
        </row>
        <row r="14787">
          <cell r="C14787" t="str">
            <v>a) Vật liệu</v>
          </cell>
          <cell r="H14787">
            <v>347325.11627906974</v>
          </cell>
        </row>
        <row r="14788">
          <cell r="B14788" t="str">
            <v>V46600</v>
          </cell>
          <cell r="C14788" t="str">
            <v>Xăng A92</v>
          </cell>
          <cell r="D14788" t="str">
            <v>kg</v>
          </cell>
          <cell r="E14788">
            <v>0.2</v>
          </cell>
          <cell r="F14788">
            <v>25325.581395348836</v>
          </cell>
          <cell r="G14788">
            <v>1</v>
          </cell>
          <cell r="H14788">
            <v>5065.1162790697672</v>
          </cell>
        </row>
        <row r="14789">
          <cell r="B14789" t="str">
            <v>V00627</v>
          </cell>
          <cell r="C14789" t="str">
            <v>Thiếc hàn</v>
          </cell>
          <cell r="D14789" t="str">
            <v>kg</v>
          </cell>
          <cell r="E14789">
            <v>0.35</v>
          </cell>
          <cell r="F14789">
            <v>34600</v>
          </cell>
          <cell r="G14789">
            <v>1</v>
          </cell>
          <cell r="H14789">
            <v>12110</v>
          </cell>
        </row>
        <row r="14790">
          <cell r="B14790" t="str">
            <v>V04247</v>
          </cell>
          <cell r="C14790" t="str">
            <v>Giẻ lau</v>
          </cell>
          <cell r="D14790" t="str">
            <v>kg</v>
          </cell>
          <cell r="E14790">
            <v>0.1</v>
          </cell>
          <cell r="F14790">
            <v>5000</v>
          </cell>
          <cell r="G14790">
            <v>1</v>
          </cell>
          <cell r="H14790">
            <v>500</v>
          </cell>
        </row>
        <row r="14791">
          <cell r="B14791" t="str">
            <v>V78618</v>
          </cell>
          <cell r="C14791" t="str">
            <v>Bu lông D10 L6</v>
          </cell>
          <cell r="D14791" t="str">
            <v>bộ</v>
          </cell>
          <cell r="E14791">
            <v>40</v>
          </cell>
          <cell r="F14791">
            <v>8000</v>
          </cell>
          <cell r="G14791">
            <v>1</v>
          </cell>
          <cell r="H14791">
            <v>320000</v>
          </cell>
        </row>
        <row r="14792">
          <cell r="B14792" t="str">
            <v>V09505</v>
          </cell>
          <cell r="C14792" t="str">
            <v>Cồn công nghiệp</v>
          </cell>
          <cell r="D14792" t="str">
            <v>kg</v>
          </cell>
          <cell r="E14792">
            <v>0.4</v>
          </cell>
          <cell r="F14792">
            <v>14000</v>
          </cell>
          <cell r="G14792">
            <v>1</v>
          </cell>
          <cell r="H14792">
            <v>5600</v>
          </cell>
        </row>
        <row r="14793">
          <cell r="B14793" t="str">
            <v>V01032</v>
          </cell>
          <cell r="C14793" t="str">
            <v>Giấy ráp</v>
          </cell>
          <cell r="D14793" t="str">
            <v>tờ</v>
          </cell>
          <cell r="E14793">
            <v>0.5</v>
          </cell>
          <cell r="F14793">
            <v>8100</v>
          </cell>
          <cell r="G14793">
            <v>1</v>
          </cell>
          <cell r="H14793">
            <v>4050</v>
          </cell>
        </row>
        <row r="14794">
          <cell r="C14794" t="str">
            <v>Cộng</v>
          </cell>
          <cell r="H14794">
            <v>347325.11627906974</v>
          </cell>
        </row>
        <row r="14795">
          <cell r="C14795" t="str">
            <v>b) Nhân công</v>
          </cell>
          <cell r="H14795">
            <v>668032.89473684202</v>
          </cell>
        </row>
        <row r="14796">
          <cell r="B14796" t="str">
            <v>N2407</v>
          </cell>
          <cell r="C14796" t="str">
            <v>Nhân công bậc 4,0/7 - Nhóm 2</v>
          </cell>
          <cell r="D14796" t="str">
            <v>công</v>
          </cell>
          <cell r="E14796">
            <v>1.7</v>
          </cell>
          <cell r="F14796">
            <v>392960.52631578944</v>
          </cell>
          <cell r="G14796">
            <v>1</v>
          </cell>
          <cell r="H14796">
            <v>668032.89473684202</v>
          </cell>
        </row>
        <row r="14797">
          <cell r="C14797" t="str">
            <v>c) Máy thi công</v>
          </cell>
          <cell r="H14797">
            <v>8753.32755</v>
          </cell>
        </row>
        <row r="14798">
          <cell r="B14798" t="str">
            <v>MBA7</v>
          </cell>
          <cell r="C14798" t="str">
            <v>Đèn khò</v>
          </cell>
          <cell r="D14798" t="str">
            <v>ca</v>
          </cell>
          <cell r="E14798">
            <v>0.01</v>
          </cell>
          <cell r="F14798">
            <v>11343</v>
          </cell>
          <cell r="G14798">
            <v>1</v>
          </cell>
          <cell r="H14798">
            <v>113.43</v>
          </cell>
        </row>
        <row r="14799">
          <cell r="B14799" t="str">
            <v>M112.1701</v>
          </cell>
          <cell r="C14799" t="str">
            <v>Máy khoan điện cầm tay 0,62kW</v>
          </cell>
          <cell r="D14799" t="str">
            <v>ca</v>
          </cell>
          <cell r="E14799">
            <v>0.56999999999999995</v>
          </cell>
          <cell r="F14799">
            <v>15157.715</v>
          </cell>
          <cell r="G14799">
            <v>1</v>
          </cell>
          <cell r="H14799">
            <v>8639.8975499999997</v>
          </cell>
        </row>
        <row r="14800">
          <cell r="C14800" t="str">
            <v>Cộng</v>
          </cell>
          <cell r="H14800">
            <v>8753.32755</v>
          </cell>
        </row>
        <row r="14801">
          <cell r="B14801" t="str">
            <v>T4.6104</v>
          </cell>
          <cell r="C14801" t="str">
            <v>Nối thanh cái dẹt 80x8</v>
          </cell>
          <cell r="D14801" t="str">
            <v>10 mối</v>
          </cell>
          <cell r="E14801">
            <v>1</v>
          </cell>
          <cell r="I14801">
            <v>357140.23255813954</v>
          </cell>
          <cell r="J14801">
            <v>813428.28947368404</v>
          </cell>
          <cell r="K14801">
            <v>10685.683349999999</v>
          </cell>
        </row>
        <row r="14802">
          <cell r="C14802" t="str">
            <v>a) Vật liệu</v>
          </cell>
          <cell r="H14802">
            <v>357140.23255813954</v>
          </cell>
        </row>
        <row r="14803">
          <cell r="B14803" t="str">
            <v>V46600</v>
          </cell>
          <cell r="C14803" t="str">
            <v>Xăng A92</v>
          </cell>
          <cell r="D14803" t="str">
            <v>kg</v>
          </cell>
          <cell r="E14803">
            <v>0.4</v>
          </cell>
          <cell r="F14803">
            <v>25325.581395348836</v>
          </cell>
          <cell r="G14803">
            <v>1</v>
          </cell>
          <cell r="H14803">
            <v>10130.232558139534</v>
          </cell>
        </row>
        <row r="14804">
          <cell r="B14804" t="str">
            <v>V00627</v>
          </cell>
          <cell r="C14804" t="str">
            <v>Thiếc hàn</v>
          </cell>
          <cell r="D14804" t="str">
            <v>kg</v>
          </cell>
          <cell r="E14804">
            <v>0.4</v>
          </cell>
          <cell r="F14804">
            <v>34600</v>
          </cell>
          <cell r="G14804">
            <v>1</v>
          </cell>
          <cell r="H14804">
            <v>13840</v>
          </cell>
        </row>
        <row r="14805">
          <cell r="B14805" t="str">
            <v>V04247</v>
          </cell>
          <cell r="C14805" t="str">
            <v>Giẻ lau</v>
          </cell>
          <cell r="D14805" t="str">
            <v>kg</v>
          </cell>
          <cell r="E14805">
            <v>0.1</v>
          </cell>
          <cell r="F14805">
            <v>5000</v>
          </cell>
          <cell r="G14805">
            <v>1</v>
          </cell>
          <cell r="H14805">
            <v>500</v>
          </cell>
        </row>
        <row r="14806">
          <cell r="B14806" t="str">
            <v>V78618</v>
          </cell>
          <cell r="C14806" t="str">
            <v>Bu lông D10 L6</v>
          </cell>
          <cell r="D14806" t="str">
            <v>bộ</v>
          </cell>
          <cell r="E14806">
            <v>40</v>
          </cell>
          <cell r="F14806">
            <v>8000</v>
          </cell>
          <cell r="G14806">
            <v>1</v>
          </cell>
          <cell r="H14806">
            <v>320000</v>
          </cell>
        </row>
        <row r="14807">
          <cell r="B14807" t="str">
            <v>V09505</v>
          </cell>
          <cell r="C14807" t="str">
            <v>Cồn công nghiệp</v>
          </cell>
          <cell r="D14807" t="str">
            <v>kg</v>
          </cell>
          <cell r="E14807">
            <v>0.5</v>
          </cell>
          <cell r="F14807">
            <v>14000</v>
          </cell>
          <cell r="G14807">
            <v>1</v>
          </cell>
          <cell r="H14807">
            <v>7000</v>
          </cell>
        </row>
        <row r="14808">
          <cell r="B14808" t="str">
            <v>V01032</v>
          </cell>
          <cell r="C14808" t="str">
            <v>Giấy ráp</v>
          </cell>
          <cell r="D14808" t="str">
            <v>tờ</v>
          </cell>
          <cell r="E14808">
            <v>0.7</v>
          </cell>
          <cell r="F14808">
            <v>8100</v>
          </cell>
          <cell r="G14808">
            <v>1</v>
          </cell>
          <cell r="H14808">
            <v>5670</v>
          </cell>
        </row>
        <row r="14809">
          <cell r="C14809" t="str">
            <v>Cộng</v>
          </cell>
          <cell r="H14809">
            <v>357140.23255813954</v>
          </cell>
        </row>
        <row r="14810">
          <cell r="C14810" t="str">
            <v>b) Nhân công</v>
          </cell>
          <cell r="H14810">
            <v>813428.28947368404</v>
          </cell>
        </row>
        <row r="14811">
          <cell r="B14811" t="str">
            <v>N2407</v>
          </cell>
          <cell r="C14811" t="str">
            <v>Nhân công bậc 4,0/7 - Nhóm 2</v>
          </cell>
          <cell r="D14811" t="str">
            <v>công</v>
          </cell>
          <cell r="E14811">
            <v>2.0699999999999998</v>
          </cell>
          <cell r="F14811">
            <v>392960.52631578944</v>
          </cell>
          <cell r="G14811">
            <v>1</v>
          </cell>
          <cell r="H14811">
            <v>813428.28947368404</v>
          </cell>
        </row>
        <row r="14812">
          <cell r="C14812" t="str">
            <v>c) Máy thi công</v>
          </cell>
          <cell r="H14812">
            <v>10685.683349999999</v>
          </cell>
        </row>
        <row r="14813">
          <cell r="B14813" t="str">
            <v>MBA7</v>
          </cell>
          <cell r="C14813" t="str">
            <v>Đèn khò</v>
          </cell>
          <cell r="D14813" t="str">
            <v>ca</v>
          </cell>
          <cell r="E14813">
            <v>0.02</v>
          </cell>
          <cell r="F14813">
            <v>11343</v>
          </cell>
          <cell r="G14813">
            <v>1</v>
          </cell>
          <cell r="H14813">
            <v>226.86</v>
          </cell>
        </row>
        <row r="14814">
          <cell r="B14814" t="str">
            <v>M112.1701</v>
          </cell>
          <cell r="C14814" t="str">
            <v>Máy khoan điện cầm tay 0,62kW</v>
          </cell>
          <cell r="D14814" t="str">
            <v>ca</v>
          </cell>
          <cell r="E14814">
            <v>0.69</v>
          </cell>
          <cell r="F14814">
            <v>15157.715</v>
          </cell>
          <cell r="G14814">
            <v>1</v>
          </cell>
          <cell r="H14814">
            <v>10458.823349999999</v>
          </cell>
        </row>
        <row r="14815">
          <cell r="C14815" t="str">
            <v>Cộng</v>
          </cell>
          <cell r="H14815">
            <v>10685.683349999999</v>
          </cell>
        </row>
        <row r="14816">
          <cell r="B14816" t="str">
            <v>T4.6105</v>
          </cell>
          <cell r="C14816" t="str">
            <v>Nối thanh cái dẹt 100x10</v>
          </cell>
          <cell r="D14816" t="str">
            <v>10 mối</v>
          </cell>
          <cell r="E14816">
            <v>1</v>
          </cell>
          <cell r="I14816">
            <v>364310.23255813954</v>
          </cell>
          <cell r="J14816">
            <v>1178881.5789473683</v>
          </cell>
          <cell r="K14816">
            <v>15384.575000000001</v>
          </cell>
        </row>
        <row r="14817">
          <cell r="C14817" t="str">
            <v>a) Vật liệu</v>
          </cell>
          <cell r="H14817">
            <v>364310.23255813954</v>
          </cell>
        </row>
        <row r="14818">
          <cell r="B14818" t="str">
            <v>V46600</v>
          </cell>
          <cell r="C14818" t="str">
            <v>Xăng A92</v>
          </cell>
          <cell r="D14818" t="str">
            <v>kg</v>
          </cell>
          <cell r="E14818">
            <v>0.4</v>
          </cell>
          <cell r="F14818">
            <v>25325.581395348836</v>
          </cell>
          <cell r="G14818">
            <v>1</v>
          </cell>
          <cell r="H14818">
            <v>10130.232558139534</v>
          </cell>
        </row>
        <row r="14819">
          <cell r="B14819" t="str">
            <v>V00627</v>
          </cell>
          <cell r="C14819" t="str">
            <v>Thiếc hàn</v>
          </cell>
          <cell r="D14819" t="str">
            <v>kg</v>
          </cell>
          <cell r="E14819">
            <v>0.6</v>
          </cell>
          <cell r="F14819">
            <v>34600</v>
          </cell>
          <cell r="G14819">
            <v>1</v>
          </cell>
          <cell r="H14819">
            <v>20760</v>
          </cell>
        </row>
        <row r="14820">
          <cell r="B14820" t="str">
            <v>V04247</v>
          </cell>
          <cell r="C14820" t="str">
            <v>Giẻ lau</v>
          </cell>
          <cell r="D14820" t="str">
            <v>kg</v>
          </cell>
          <cell r="E14820">
            <v>0.15</v>
          </cell>
          <cell r="F14820">
            <v>5000</v>
          </cell>
          <cell r="G14820">
            <v>1</v>
          </cell>
          <cell r="H14820">
            <v>750</v>
          </cell>
        </row>
        <row r="14821">
          <cell r="B14821" t="str">
            <v>V78618</v>
          </cell>
          <cell r="C14821" t="str">
            <v>Bu lông D10 L6</v>
          </cell>
          <cell r="D14821" t="str">
            <v>bộ</v>
          </cell>
          <cell r="E14821">
            <v>40</v>
          </cell>
          <cell r="F14821">
            <v>8000</v>
          </cell>
          <cell r="G14821">
            <v>1</v>
          </cell>
          <cell r="H14821">
            <v>320000</v>
          </cell>
        </row>
        <row r="14822">
          <cell r="B14822" t="str">
            <v>V09505</v>
          </cell>
          <cell r="C14822" t="str">
            <v>Cồn công nghiệp</v>
          </cell>
          <cell r="D14822" t="str">
            <v>kg</v>
          </cell>
          <cell r="E14822">
            <v>0.5</v>
          </cell>
          <cell r="F14822">
            <v>14000</v>
          </cell>
          <cell r="G14822">
            <v>1</v>
          </cell>
          <cell r="H14822">
            <v>7000</v>
          </cell>
        </row>
        <row r="14823">
          <cell r="B14823" t="str">
            <v>V01032</v>
          </cell>
          <cell r="C14823" t="str">
            <v>Giấy ráp</v>
          </cell>
          <cell r="D14823" t="str">
            <v>tờ</v>
          </cell>
          <cell r="E14823">
            <v>0.7</v>
          </cell>
          <cell r="F14823">
            <v>8100</v>
          </cell>
          <cell r="G14823">
            <v>1</v>
          </cell>
          <cell r="H14823">
            <v>5670</v>
          </cell>
        </row>
        <row r="14824">
          <cell r="C14824" t="str">
            <v>Cộng</v>
          </cell>
          <cell r="H14824">
            <v>364310.23255813954</v>
          </cell>
        </row>
        <row r="14825">
          <cell r="C14825" t="str">
            <v>b) Nhân công</v>
          </cell>
          <cell r="H14825">
            <v>1178881.5789473683</v>
          </cell>
        </row>
        <row r="14826">
          <cell r="B14826" t="str">
            <v>N2407</v>
          </cell>
          <cell r="C14826" t="str">
            <v>Nhân công bậc 4,0/7 - Nhóm 2</v>
          </cell>
          <cell r="D14826" t="str">
            <v>công</v>
          </cell>
          <cell r="E14826">
            <v>3</v>
          </cell>
          <cell r="F14826">
            <v>392960.52631578944</v>
          </cell>
          <cell r="G14826">
            <v>1</v>
          </cell>
          <cell r="H14826">
            <v>1178881.5789473683</v>
          </cell>
        </row>
        <row r="14827">
          <cell r="C14827" t="str">
            <v>c) Máy thi công</v>
          </cell>
          <cell r="H14827">
            <v>15384.575000000001</v>
          </cell>
        </row>
        <row r="14828">
          <cell r="B14828" t="str">
            <v>MBA7</v>
          </cell>
          <cell r="C14828" t="str">
            <v>Đèn khò</v>
          </cell>
          <cell r="D14828" t="str">
            <v>ca</v>
          </cell>
          <cell r="E14828">
            <v>0.02</v>
          </cell>
          <cell r="F14828">
            <v>11343</v>
          </cell>
          <cell r="G14828">
            <v>1</v>
          </cell>
          <cell r="H14828">
            <v>226.86</v>
          </cell>
        </row>
        <row r="14829">
          <cell r="B14829" t="str">
            <v>M112.1701</v>
          </cell>
          <cell r="C14829" t="str">
            <v>Máy khoan điện cầm tay 0,62kW</v>
          </cell>
          <cell r="D14829" t="str">
            <v>ca</v>
          </cell>
          <cell r="E14829">
            <v>1</v>
          </cell>
          <cell r="F14829">
            <v>15157.715</v>
          </cell>
          <cell r="G14829">
            <v>1</v>
          </cell>
          <cell r="H14829">
            <v>15157.715</v>
          </cell>
        </row>
        <row r="14830">
          <cell r="C14830" t="str">
            <v>Cộng</v>
          </cell>
          <cell r="H14830">
            <v>15384.575000000001</v>
          </cell>
        </row>
        <row r="14831">
          <cell r="B14831" t="str">
            <v>T4.6106</v>
          </cell>
          <cell r="C14831" t="str">
            <v>Nối thanh cái dẹt 120x10</v>
          </cell>
          <cell r="D14831" t="str">
            <v>10 mối</v>
          </cell>
          <cell r="E14831">
            <v>1</v>
          </cell>
          <cell r="I14831">
            <v>366850.23255813954</v>
          </cell>
          <cell r="J14831">
            <v>1328206.5789473683</v>
          </cell>
          <cell r="K14831">
            <v>17355.077949999999</v>
          </cell>
        </row>
        <row r="14832">
          <cell r="C14832" t="str">
            <v>a) Vật liệu</v>
          </cell>
          <cell r="H14832">
            <v>366850.23255813954</v>
          </cell>
        </row>
        <row r="14833">
          <cell r="B14833" t="str">
            <v>V46600</v>
          </cell>
          <cell r="C14833" t="str">
            <v>Xăng A92</v>
          </cell>
          <cell r="D14833" t="str">
            <v>kg</v>
          </cell>
          <cell r="E14833">
            <v>0.4</v>
          </cell>
          <cell r="F14833">
            <v>25325.581395348836</v>
          </cell>
          <cell r="G14833">
            <v>1</v>
          </cell>
          <cell r="H14833">
            <v>10130.232558139534</v>
          </cell>
        </row>
        <row r="14834">
          <cell r="B14834" t="str">
            <v>V00627</v>
          </cell>
          <cell r="C14834" t="str">
            <v>Thiếc hàn</v>
          </cell>
          <cell r="D14834" t="str">
            <v>kg</v>
          </cell>
          <cell r="E14834">
            <v>0.65</v>
          </cell>
          <cell r="F14834">
            <v>34600</v>
          </cell>
          <cell r="G14834">
            <v>1</v>
          </cell>
          <cell r="H14834">
            <v>22490</v>
          </cell>
        </row>
        <row r="14835">
          <cell r="B14835" t="str">
            <v>V04247</v>
          </cell>
          <cell r="C14835" t="str">
            <v>Giẻ lau</v>
          </cell>
          <cell r="D14835" t="str">
            <v>kg</v>
          </cell>
          <cell r="E14835">
            <v>0.15</v>
          </cell>
          <cell r="F14835">
            <v>5000</v>
          </cell>
          <cell r="G14835">
            <v>1</v>
          </cell>
          <cell r="H14835">
            <v>750</v>
          </cell>
        </row>
        <row r="14836">
          <cell r="B14836" t="str">
            <v>V78618</v>
          </cell>
          <cell r="C14836" t="str">
            <v>Bu lông D10 L6</v>
          </cell>
          <cell r="D14836" t="str">
            <v>bộ</v>
          </cell>
          <cell r="E14836">
            <v>40</v>
          </cell>
          <cell r="F14836">
            <v>8000</v>
          </cell>
          <cell r="G14836">
            <v>1</v>
          </cell>
          <cell r="H14836">
            <v>320000</v>
          </cell>
        </row>
        <row r="14837">
          <cell r="B14837" t="str">
            <v>V09505</v>
          </cell>
          <cell r="C14837" t="str">
            <v>Cồn công nghiệp</v>
          </cell>
          <cell r="D14837" t="str">
            <v>kg</v>
          </cell>
          <cell r="E14837">
            <v>0.5</v>
          </cell>
          <cell r="F14837">
            <v>14000</v>
          </cell>
          <cell r="G14837">
            <v>1</v>
          </cell>
          <cell r="H14837">
            <v>7000</v>
          </cell>
        </row>
        <row r="14838">
          <cell r="B14838" t="str">
            <v>V01032</v>
          </cell>
          <cell r="C14838" t="str">
            <v>Giấy ráp</v>
          </cell>
          <cell r="D14838" t="str">
            <v>tờ</v>
          </cell>
          <cell r="E14838">
            <v>0.8</v>
          </cell>
          <cell r="F14838">
            <v>8100</v>
          </cell>
          <cell r="G14838">
            <v>1</v>
          </cell>
          <cell r="H14838">
            <v>6480</v>
          </cell>
        </row>
        <row r="14839">
          <cell r="C14839" t="str">
            <v>Cộng</v>
          </cell>
          <cell r="H14839">
            <v>366850.23255813954</v>
          </cell>
        </row>
        <row r="14840">
          <cell r="C14840" t="str">
            <v>b) Nhân công</v>
          </cell>
          <cell r="H14840">
            <v>1328206.5789473683</v>
          </cell>
        </row>
        <row r="14841">
          <cell r="B14841" t="str">
            <v>N2407</v>
          </cell>
          <cell r="C14841" t="str">
            <v>Nhân công bậc 4,0/7 - Nhóm 2</v>
          </cell>
          <cell r="D14841" t="str">
            <v>công</v>
          </cell>
          <cell r="E14841">
            <v>3.38</v>
          </cell>
          <cell r="F14841">
            <v>392960.52631578944</v>
          </cell>
          <cell r="G14841">
            <v>1</v>
          </cell>
          <cell r="H14841">
            <v>1328206.5789473683</v>
          </cell>
        </row>
        <row r="14842">
          <cell r="C14842" t="str">
            <v>c) Máy thi công</v>
          </cell>
          <cell r="H14842">
            <v>17355.077949999999</v>
          </cell>
        </row>
        <row r="14843">
          <cell r="B14843" t="str">
            <v>MBA7</v>
          </cell>
          <cell r="C14843" t="str">
            <v>Đèn khò</v>
          </cell>
          <cell r="D14843" t="str">
            <v>ca</v>
          </cell>
          <cell r="E14843">
            <v>0.02</v>
          </cell>
          <cell r="F14843">
            <v>11343</v>
          </cell>
          <cell r="G14843">
            <v>1</v>
          </cell>
          <cell r="H14843">
            <v>226.86</v>
          </cell>
        </row>
        <row r="14844">
          <cell r="B14844" t="str">
            <v>M112.1701</v>
          </cell>
          <cell r="C14844" t="str">
            <v>Máy khoan điện cầm tay 0,62kW</v>
          </cell>
          <cell r="D14844" t="str">
            <v>ca</v>
          </cell>
          <cell r="E14844">
            <v>1.1299999999999999</v>
          </cell>
          <cell r="F14844">
            <v>15157.715</v>
          </cell>
          <cell r="G14844">
            <v>1</v>
          </cell>
          <cell r="H14844">
            <v>17128.217949999998</v>
          </cell>
        </row>
        <row r="14845">
          <cell r="C14845" t="str">
            <v>Cộng</v>
          </cell>
          <cell r="H14845">
            <v>17355.077949999999</v>
          </cell>
        </row>
        <row r="14846">
          <cell r="B14846" t="str">
            <v>T4.6201</v>
          </cell>
          <cell r="C14846" t="str">
            <v>Nối thanh cái ống D≤ 80mm</v>
          </cell>
          <cell r="D14846" t="str">
            <v>10 mối</v>
          </cell>
          <cell r="E14846">
            <v>1</v>
          </cell>
          <cell r="I14846">
            <v>354180</v>
          </cell>
          <cell r="J14846">
            <v>1033486.1842105262</v>
          </cell>
          <cell r="K14846">
            <v>13338.789200000001</v>
          </cell>
        </row>
        <row r="14847">
          <cell r="C14847" t="str">
            <v>a) Vật liệu</v>
          </cell>
          <cell r="H14847">
            <v>354180</v>
          </cell>
        </row>
        <row r="14848">
          <cell r="B14848" t="str">
            <v>V00627</v>
          </cell>
          <cell r="C14848" t="str">
            <v>Thiếc hàn</v>
          </cell>
          <cell r="D14848" t="str">
            <v>kg</v>
          </cell>
          <cell r="E14848">
            <v>0.6</v>
          </cell>
          <cell r="F14848">
            <v>34600</v>
          </cell>
          <cell r="G14848">
            <v>1</v>
          </cell>
          <cell r="H14848">
            <v>20760</v>
          </cell>
        </row>
        <row r="14849">
          <cell r="B14849" t="str">
            <v>V04247</v>
          </cell>
          <cell r="C14849" t="str">
            <v>Giẻ lau</v>
          </cell>
          <cell r="D14849" t="str">
            <v>kg</v>
          </cell>
          <cell r="E14849">
            <v>0.15</v>
          </cell>
          <cell r="F14849">
            <v>5000</v>
          </cell>
          <cell r="G14849">
            <v>1</v>
          </cell>
          <cell r="H14849">
            <v>750</v>
          </cell>
        </row>
        <row r="14850">
          <cell r="B14850" t="str">
            <v>V78618</v>
          </cell>
          <cell r="C14850" t="str">
            <v>Bu lông D10 L6</v>
          </cell>
          <cell r="D14850" t="str">
            <v>bộ</v>
          </cell>
          <cell r="E14850">
            <v>40</v>
          </cell>
          <cell r="F14850">
            <v>8000</v>
          </cell>
          <cell r="G14850">
            <v>1</v>
          </cell>
          <cell r="H14850">
            <v>320000</v>
          </cell>
        </row>
        <row r="14851">
          <cell r="B14851" t="str">
            <v>V09505</v>
          </cell>
          <cell r="C14851" t="str">
            <v>Cồn công nghiệp</v>
          </cell>
          <cell r="D14851" t="str">
            <v>kg</v>
          </cell>
          <cell r="E14851">
            <v>0.5</v>
          </cell>
          <cell r="F14851">
            <v>14000</v>
          </cell>
          <cell r="G14851">
            <v>1</v>
          </cell>
          <cell r="H14851">
            <v>7000</v>
          </cell>
        </row>
        <row r="14852">
          <cell r="B14852" t="str">
            <v>V01032</v>
          </cell>
          <cell r="C14852" t="str">
            <v>Giấy ráp</v>
          </cell>
          <cell r="D14852" t="str">
            <v>tờ</v>
          </cell>
          <cell r="E14852">
            <v>0.7</v>
          </cell>
          <cell r="F14852">
            <v>8100</v>
          </cell>
          <cell r="G14852">
            <v>1</v>
          </cell>
          <cell r="H14852">
            <v>5670</v>
          </cell>
        </row>
        <row r="14853">
          <cell r="C14853" t="str">
            <v>Cộng</v>
          </cell>
          <cell r="H14853">
            <v>354180</v>
          </cell>
        </row>
        <row r="14854">
          <cell r="C14854" t="str">
            <v>b) Nhân công</v>
          </cell>
          <cell r="H14854">
            <v>1033486.1842105262</v>
          </cell>
        </row>
        <row r="14855">
          <cell r="B14855" t="str">
            <v>N2407</v>
          </cell>
          <cell r="C14855" t="str">
            <v>Nhân công bậc 4,0/7 - Nhóm 2</v>
          </cell>
          <cell r="D14855" t="str">
            <v>công</v>
          </cell>
          <cell r="E14855">
            <v>2.63</v>
          </cell>
          <cell r="F14855">
            <v>392960.52631578944</v>
          </cell>
          <cell r="G14855">
            <v>1</v>
          </cell>
          <cell r="H14855">
            <v>1033486.1842105262</v>
          </cell>
        </row>
        <row r="14856">
          <cell r="C14856" t="str">
            <v>c) Máy thi công</v>
          </cell>
          <cell r="H14856">
            <v>13338.789200000001</v>
          </cell>
        </row>
        <row r="14857">
          <cell r="B14857" t="str">
            <v>M112.1701</v>
          </cell>
          <cell r="C14857" t="str">
            <v>Máy khoan điện cầm tay 0,62kW</v>
          </cell>
          <cell r="D14857" t="str">
            <v>ca</v>
          </cell>
          <cell r="E14857">
            <v>0.88</v>
          </cell>
          <cell r="F14857">
            <v>15157.715</v>
          </cell>
          <cell r="G14857">
            <v>1</v>
          </cell>
          <cell r="H14857">
            <v>13338.789200000001</v>
          </cell>
        </row>
        <row r="14858">
          <cell r="B14858" t="str">
            <v>T4.6202</v>
          </cell>
          <cell r="C14858" t="str">
            <v>Nối thanh cái ống D≤ 100mm</v>
          </cell>
          <cell r="D14858" t="str">
            <v>10 mối</v>
          </cell>
          <cell r="E14858">
            <v>1</v>
          </cell>
          <cell r="I14858">
            <v>356720</v>
          </cell>
          <cell r="J14858">
            <v>1296769.7368421052</v>
          </cell>
          <cell r="K14858">
            <v>16673.486500000003</v>
          </cell>
        </row>
        <row r="14859">
          <cell r="C14859" t="str">
            <v>a) Vật liệu</v>
          </cell>
          <cell r="H14859">
            <v>356720</v>
          </cell>
        </row>
        <row r="14860">
          <cell r="B14860" t="str">
            <v>V00627</v>
          </cell>
          <cell r="C14860" t="str">
            <v>Thiếc hàn</v>
          </cell>
          <cell r="D14860" t="str">
            <v>kg</v>
          </cell>
          <cell r="E14860">
            <v>0.65</v>
          </cell>
          <cell r="F14860">
            <v>34600</v>
          </cell>
          <cell r="G14860">
            <v>1</v>
          </cell>
          <cell r="H14860">
            <v>22490</v>
          </cell>
        </row>
        <row r="14861">
          <cell r="B14861" t="str">
            <v>V04247</v>
          </cell>
          <cell r="C14861" t="str">
            <v>Giẻ lau</v>
          </cell>
          <cell r="D14861" t="str">
            <v>kg</v>
          </cell>
          <cell r="E14861">
            <v>0.15</v>
          </cell>
          <cell r="F14861">
            <v>5000</v>
          </cell>
          <cell r="G14861">
            <v>1</v>
          </cell>
          <cell r="H14861">
            <v>750</v>
          </cell>
        </row>
        <row r="14862">
          <cell r="B14862" t="str">
            <v>V78618</v>
          </cell>
          <cell r="C14862" t="str">
            <v>Bu lông D10 L6</v>
          </cell>
          <cell r="D14862" t="str">
            <v>bộ</v>
          </cell>
          <cell r="E14862">
            <v>40</v>
          </cell>
          <cell r="F14862">
            <v>8000</v>
          </cell>
          <cell r="G14862">
            <v>1</v>
          </cell>
          <cell r="H14862">
            <v>320000</v>
          </cell>
        </row>
        <row r="14863">
          <cell r="B14863" t="str">
            <v>V09505</v>
          </cell>
          <cell r="C14863" t="str">
            <v>Cồn công nghiệp</v>
          </cell>
          <cell r="D14863" t="str">
            <v>kg</v>
          </cell>
          <cell r="E14863">
            <v>0.5</v>
          </cell>
          <cell r="F14863">
            <v>14000</v>
          </cell>
          <cell r="G14863">
            <v>1</v>
          </cell>
          <cell r="H14863">
            <v>7000</v>
          </cell>
        </row>
        <row r="14864">
          <cell r="B14864" t="str">
            <v>V01032</v>
          </cell>
          <cell r="C14864" t="str">
            <v>Giấy ráp</v>
          </cell>
          <cell r="D14864" t="str">
            <v>tờ</v>
          </cell>
          <cell r="E14864">
            <v>0.8</v>
          </cell>
          <cell r="F14864">
            <v>8100</v>
          </cell>
          <cell r="G14864">
            <v>1</v>
          </cell>
          <cell r="H14864">
            <v>6480</v>
          </cell>
        </row>
        <row r="14865">
          <cell r="C14865" t="str">
            <v>Cộng</v>
          </cell>
          <cell r="H14865">
            <v>356720</v>
          </cell>
        </row>
        <row r="14866">
          <cell r="C14866" t="str">
            <v>b) Nhân công</v>
          </cell>
          <cell r="H14866">
            <v>1296769.7368421052</v>
          </cell>
        </row>
        <row r="14867">
          <cell r="B14867" t="str">
            <v>N2407</v>
          </cell>
          <cell r="C14867" t="str">
            <v>Nhân công bậc 4,0/7 - Nhóm 2</v>
          </cell>
          <cell r="D14867" t="str">
            <v>công</v>
          </cell>
          <cell r="E14867">
            <v>3.3</v>
          </cell>
          <cell r="F14867">
            <v>392960.52631578944</v>
          </cell>
          <cell r="G14867">
            <v>1</v>
          </cell>
          <cell r="H14867">
            <v>1296769.7368421052</v>
          </cell>
        </row>
        <row r="14868">
          <cell r="C14868" t="str">
            <v>c) Máy thi công</v>
          </cell>
          <cell r="H14868">
            <v>16673.486500000003</v>
          </cell>
        </row>
        <row r="14869">
          <cell r="B14869" t="str">
            <v>M112.1701</v>
          </cell>
          <cell r="C14869" t="str">
            <v>Máy khoan điện cầm tay 0,62kW</v>
          </cell>
          <cell r="D14869" t="str">
            <v>ca</v>
          </cell>
          <cell r="E14869">
            <v>1.1000000000000001</v>
          </cell>
          <cell r="F14869">
            <v>15157.715</v>
          </cell>
          <cell r="G14869">
            <v>1</v>
          </cell>
          <cell r="H14869">
            <v>16673.486500000003</v>
          </cell>
        </row>
        <row r="14870">
          <cell r="B14870" t="str">
            <v>T4.6203</v>
          </cell>
          <cell r="C14870" t="str">
            <v>Nối thanh cái ống D≤ 150mm</v>
          </cell>
          <cell r="D14870" t="str">
            <v>10 mối</v>
          </cell>
          <cell r="E14870">
            <v>1</v>
          </cell>
          <cell r="I14870">
            <v>363680</v>
          </cell>
          <cell r="J14870">
            <v>1591490.1315789472</v>
          </cell>
          <cell r="K14870">
            <v>20462.915250000002</v>
          </cell>
        </row>
        <row r="14871">
          <cell r="C14871" t="str">
            <v>a) Vật liệu</v>
          </cell>
          <cell r="H14871">
            <v>363680</v>
          </cell>
        </row>
        <row r="14872">
          <cell r="B14872" t="str">
            <v>V00627</v>
          </cell>
          <cell r="C14872" t="str">
            <v>Thiếc hàn</v>
          </cell>
          <cell r="D14872" t="str">
            <v>kg</v>
          </cell>
          <cell r="E14872">
            <v>0.8</v>
          </cell>
          <cell r="F14872">
            <v>34600</v>
          </cell>
          <cell r="G14872">
            <v>1</v>
          </cell>
          <cell r="H14872">
            <v>27680</v>
          </cell>
        </row>
        <row r="14873">
          <cell r="B14873" t="str">
            <v>V04247</v>
          </cell>
          <cell r="C14873" t="str">
            <v>Giẻ lau</v>
          </cell>
          <cell r="D14873" t="str">
            <v>kg</v>
          </cell>
          <cell r="E14873">
            <v>0.18</v>
          </cell>
          <cell r="F14873">
            <v>5000</v>
          </cell>
          <cell r="G14873">
            <v>1</v>
          </cell>
          <cell r="H14873">
            <v>900</v>
          </cell>
        </row>
        <row r="14874">
          <cell r="B14874" t="str">
            <v>V78618</v>
          </cell>
          <cell r="C14874" t="str">
            <v>Bu lông D10 L6</v>
          </cell>
          <cell r="D14874" t="str">
            <v>bộ</v>
          </cell>
          <cell r="E14874">
            <v>40</v>
          </cell>
          <cell r="F14874">
            <v>8000</v>
          </cell>
          <cell r="G14874">
            <v>1</v>
          </cell>
          <cell r="H14874">
            <v>320000</v>
          </cell>
        </row>
        <row r="14875">
          <cell r="B14875" t="str">
            <v>V09505</v>
          </cell>
          <cell r="C14875" t="str">
            <v>Cồn công nghiệp</v>
          </cell>
          <cell r="D14875" t="str">
            <v>kg</v>
          </cell>
          <cell r="E14875">
            <v>0.5</v>
          </cell>
          <cell r="F14875">
            <v>14000</v>
          </cell>
          <cell r="G14875">
            <v>1</v>
          </cell>
          <cell r="H14875">
            <v>7000</v>
          </cell>
        </row>
        <row r="14876">
          <cell r="B14876" t="str">
            <v>V01032</v>
          </cell>
          <cell r="C14876" t="str">
            <v>Giấy ráp</v>
          </cell>
          <cell r="D14876" t="str">
            <v>tờ</v>
          </cell>
          <cell r="E14876">
            <v>1</v>
          </cell>
          <cell r="F14876">
            <v>8100</v>
          </cell>
          <cell r="G14876">
            <v>1</v>
          </cell>
          <cell r="H14876">
            <v>8100</v>
          </cell>
        </row>
        <row r="14877">
          <cell r="C14877" t="str">
            <v>Cộng</v>
          </cell>
          <cell r="H14877">
            <v>363680</v>
          </cell>
        </row>
        <row r="14878">
          <cell r="C14878" t="str">
            <v>b) Nhân công</v>
          </cell>
          <cell r="H14878">
            <v>1591490.1315789472</v>
          </cell>
        </row>
        <row r="14879">
          <cell r="B14879" t="str">
            <v>N2407</v>
          </cell>
          <cell r="C14879" t="str">
            <v>Nhân công bậc 4,0/7 - Nhóm 2</v>
          </cell>
          <cell r="D14879" t="str">
            <v>công</v>
          </cell>
          <cell r="E14879">
            <v>4.05</v>
          </cell>
          <cell r="F14879">
            <v>392960.52631578944</v>
          </cell>
          <cell r="G14879">
            <v>1</v>
          </cell>
          <cell r="H14879">
            <v>1591490.1315789472</v>
          </cell>
        </row>
        <row r="14880">
          <cell r="C14880" t="str">
            <v>c) Máy thi công</v>
          </cell>
          <cell r="H14880">
            <v>20462.915250000002</v>
          </cell>
        </row>
        <row r="14881">
          <cell r="B14881" t="str">
            <v>M112.1701</v>
          </cell>
          <cell r="C14881" t="str">
            <v>Máy khoan điện cầm tay 0,62kW</v>
          </cell>
          <cell r="D14881" t="str">
            <v>ca</v>
          </cell>
          <cell r="E14881">
            <v>1.35</v>
          </cell>
          <cell r="F14881">
            <v>15157.715</v>
          </cell>
          <cell r="G14881">
            <v>1</v>
          </cell>
          <cell r="H14881">
            <v>20462.915250000002</v>
          </cell>
        </row>
        <row r="14882">
          <cell r="B14882" t="str">
            <v>T4.6204</v>
          </cell>
          <cell r="C14882" t="str">
            <v>Nối thanh cái ống D≤ 200mm</v>
          </cell>
          <cell r="D14882" t="str">
            <v>10 mối</v>
          </cell>
          <cell r="E14882">
            <v>1</v>
          </cell>
          <cell r="I14882">
            <v>367240</v>
          </cell>
          <cell r="J14882">
            <v>2063042.7631578946</v>
          </cell>
          <cell r="K14882">
            <v>26526.001250000001</v>
          </cell>
        </row>
        <row r="14883">
          <cell r="C14883" t="str">
            <v>a) Vật liệu</v>
          </cell>
          <cell r="H14883">
            <v>367240</v>
          </cell>
        </row>
        <row r="14884">
          <cell r="B14884" t="str">
            <v>V00627</v>
          </cell>
          <cell r="C14884" t="str">
            <v>Thiếc hàn</v>
          </cell>
          <cell r="D14884" t="str">
            <v>kg</v>
          </cell>
          <cell r="E14884">
            <v>0.9</v>
          </cell>
          <cell r="F14884">
            <v>34600</v>
          </cell>
          <cell r="G14884">
            <v>1</v>
          </cell>
          <cell r="H14884">
            <v>31140</v>
          </cell>
        </row>
        <row r="14885">
          <cell r="B14885" t="str">
            <v>V04247</v>
          </cell>
          <cell r="C14885" t="str">
            <v>Giẻ lau</v>
          </cell>
          <cell r="D14885" t="str">
            <v>kg</v>
          </cell>
          <cell r="E14885">
            <v>0.2</v>
          </cell>
          <cell r="F14885">
            <v>5000</v>
          </cell>
          <cell r="G14885">
            <v>1</v>
          </cell>
          <cell r="H14885">
            <v>1000</v>
          </cell>
        </row>
        <row r="14886">
          <cell r="B14886" t="str">
            <v>V78618</v>
          </cell>
          <cell r="C14886" t="str">
            <v>Bu lông D10 L6</v>
          </cell>
          <cell r="D14886" t="str">
            <v>bộ</v>
          </cell>
          <cell r="E14886">
            <v>40</v>
          </cell>
          <cell r="F14886">
            <v>8000</v>
          </cell>
          <cell r="G14886">
            <v>1</v>
          </cell>
          <cell r="H14886">
            <v>320000</v>
          </cell>
        </row>
        <row r="14887">
          <cell r="B14887" t="str">
            <v>V09505</v>
          </cell>
          <cell r="C14887" t="str">
            <v>Cồn công nghiệp</v>
          </cell>
          <cell r="D14887" t="str">
            <v>kg</v>
          </cell>
          <cell r="E14887">
            <v>0.5</v>
          </cell>
          <cell r="F14887">
            <v>14000</v>
          </cell>
          <cell r="G14887">
            <v>1</v>
          </cell>
          <cell r="H14887">
            <v>7000</v>
          </cell>
        </row>
        <row r="14888">
          <cell r="B14888" t="str">
            <v>V01032</v>
          </cell>
          <cell r="C14888" t="str">
            <v>Giấy ráp</v>
          </cell>
          <cell r="D14888" t="str">
            <v>tờ</v>
          </cell>
          <cell r="E14888">
            <v>1</v>
          </cell>
          <cell r="F14888">
            <v>8100</v>
          </cell>
          <cell r="G14888">
            <v>1</v>
          </cell>
          <cell r="H14888">
            <v>8100</v>
          </cell>
        </row>
        <row r="14889">
          <cell r="C14889" t="str">
            <v>Cộng</v>
          </cell>
          <cell r="H14889">
            <v>367240</v>
          </cell>
        </row>
        <row r="14890">
          <cell r="C14890" t="str">
            <v>b) Nhân công</v>
          </cell>
          <cell r="H14890">
            <v>2063042.7631578946</v>
          </cell>
        </row>
        <row r="14891">
          <cell r="B14891" t="str">
            <v>N2407</v>
          </cell>
          <cell r="C14891" t="str">
            <v>Nhân công bậc 4,0/7 - Nhóm 2</v>
          </cell>
          <cell r="D14891" t="str">
            <v>công</v>
          </cell>
          <cell r="E14891">
            <v>5.25</v>
          </cell>
          <cell r="F14891">
            <v>392960.52631578944</v>
          </cell>
          <cell r="G14891">
            <v>1</v>
          </cell>
          <cell r="H14891">
            <v>2063042.7631578946</v>
          </cell>
        </row>
        <row r="14892">
          <cell r="C14892" t="str">
            <v>c) Máy thi công</v>
          </cell>
          <cell r="H14892">
            <v>26526.001250000001</v>
          </cell>
        </row>
        <row r="14893">
          <cell r="B14893" t="str">
            <v>M112.1701</v>
          </cell>
          <cell r="C14893" t="str">
            <v>Máy khoan điện cầm tay 0,62kW</v>
          </cell>
          <cell r="D14893" t="str">
            <v>ca</v>
          </cell>
          <cell r="E14893">
            <v>1.75</v>
          </cell>
          <cell r="F14893">
            <v>15157.715</v>
          </cell>
          <cell r="G14893">
            <v>1</v>
          </cell>
          <cell r="H14893">
            <v>26526.001250000001</v>
          </cell>
        </row>
        <row r="14894">
          <cell r="B14894" t="str">
            <v>T4.7111</v>
          </cell>
          <cell r="C14894" t="str">
            <v>Kéo rải dây tiếp địa bằng hàn điện; đường kính dây tiếp địa D ≤12mm</v>
          </cell>
          <cell r="D14894" t="str">
            <v>10m</v>
          </cell>
          <cell r="E14894">
            <v>1</v>
          </cell>
          <cell r="I14894">
            <v>2625.48</v>
          </cell>
          <cell r="J14894">
            <v>113958.55263157893</v>
          </cell>
          <cell r="K14894">
            <v>31112.194750000002</v>
          </cell>
        </row>
        <row r="14895">
          <cell r="C14895" t="str">
            <v>a) Vật liệu</v>
          </cell>
          <cell r="H14895">
            <v>2625.48</v>
          </cell>
        </row>
        <row r="14896">
          <cell r="B14896" t="str">
            <v>V00515</v>
          </cell>
          <cell r="C14896" t="str">
            <v>Que hàn</v>
          </cell>
          <cell r="D14896" t="str">
            <v>kg</v>
          </cell>
          <cell r="E14896">
            <v>0.13</v>
          </cell>
          <cell r="F14896">
            <v>19800</v>
          </cell>
          <cell r="G14896">
            <v>1</v>
          </cell>
          <cell r="H14896">
            <v>2574</v>
          </cell>
        </row>
        <row r="14897">
          <cell r="B14897" t="str">
            <v>Z999</v>
          </cell>
          <cell r="C14897" t="str">
            <v>Vật liệu khác</v>
          </cell>
          <cell r="D14897" t="str">
            <v>%</v>
          </cell>
          <cell r="E14897">
            <v>2</v>
          </cell>
          <cell r="F14897">
            <v>2574</v>
          </cell>
          <cell r="H14897">
            <v>51.48</v>
          </cell>
        </row>
        <row r="14898">
          <cell r="C14898" t="str">
            <v>Cộng</v>
          </cell>
          <cell r="H14898">
            <v>2625.48</v>
          </cell>
        </row>
        <row r="14899">
          <cell r="C14899" t="str">
            <v>b) Nhân công</v>
          </cell>
          <cell r="H14899">
            <v>113958.55263157893</v>
          </cell>
        </row>
        <row r="14900">
          <cell r="B14900" t="str">
            <v>N2407</v>
          </cell>
          <cell r="C14900" t="str">
            <v>Nhân công bậc 4,0/7 - Nhóm 2</v>
          </cell>
          <cell r="D14900" t="str">
            <v>công</v>
          </cell>
          <cell r="E14900">
            <v>0.28999999999999998</v>
          </cell>
          <cell r="F14900">
            <v>392960.52631578944</v>
          </cell>
          <cell r="G14900">
            <v>1</v>
          </cell>
          <cell r="H14900">
            <v>113958.55263157893</v>
          </cell>
        </row>
        <row r="14901">
          <cell r="C14901" t="str">
            <v>c) Máy thi công</v>
          </cell>
          <cell r="H14901">
            <v>31112.194750000002</v>
          </cell>
        </row>
        <row r="14902">
          <cell r="B14902" t="str">
            <v>M112.4002</v>
          </cell>
          <cell r="C14902" t="str">
            <v>Máy hàn 14kW</v>
          </cell>
          <cell r="D14902" t="str">
            <v>ca</v>
          </cell>
          <cell r="E14902">
            <v>6.5000000000000002E-2</v>
          </cell>
          <cell r="F14902">
            <v>478649.15</v>
          </cell>
          <cell r="G14902">
            <v>1</v>
          </cell>
          <cell r="H14902">
            <v>31112.194750000002</v>
          </cell>
        </row>
        <row r="14903">
          <cell r="B14903" t="str">
            <v>T4.7112</v>
          </cell>
          <cell r="C14903" t="str">
            <v>Kéo rải dây tiếp địa bằng hàn điện; đường kính dây tiếp địa D ≤20mm</v>
          </cell>
          <cell r="D14903" t="str">
            <v>10m</v>
          </cell>
          <cell r="E14903">
            <v>1</v>
          </cell>
          <cell r="I14903">
            <v>3231.36</v>
          </cell>
          <cell r="J14903">
            <v>137536.18421052629</v>
          </cell>
          <cell r="K14903">
            <v>31112.194750000002</v>
          </cell>
        </row>
        <row r="14904">
          <cell r="C14904" t="str">
            <v>a) Vật liệu</v>
          </cell>
          <cell r="H14904">
            <v>3231.36</v>
          </cell>
        </row>
        <row r="14905">
          <cell r="B14905" t="str">
            <v>V00515</v>
          </cell>
          <cell r="C14905" t="str">
            <v>Que hàn</v>
          </cell>
          <cell r="D14905" t="str">
            <v>kg</v>
          </cell>
          <cell r="E14905">
            <v>0.16</v>
          </cell>
          <cell r="F14905">
            <v>19800</v>
          </cell>
          <cell r="G14905">
            <v>1</v>
          </cell>
          <cell r="H14905">
            <v>3168</v>
          </cell>
        </row>
        <row r="14906">
          <cell r="B14906" t="str">
            <v>Z999</v>
          </cell>
          <cell r="C14906" t="str">
            <v>Vật liệu khác</v>
          </cell>
          <cell r="D14906" t="str">
            <v>%</v>
          </cell>
          <cell r="E14906">
            <v>2</v>
          </cell>
          <cell r="F14906">
            <v>3168</v>
          </cell>
          <cell r="H14906">
            <v>63.36</v>
          </cell>
        </row>
        <row r="14907">
          <cell r="C14907" t="str">
            <v>Cộng</v>
          </cell>
          <cell r="H14907">
            <v>3231.36</v>
          </cell>
        </row>
        <row r="14908">
          <cell r="C14908" t="str">
            <v>b) Nhân công</v>
          </cell>
          <cell r="H14908">
            <v>137536.18421052629</v>
          </cell>
        </row>
        <row r="14909">
          <cell r="B14909" t="str">
            <v>N2407</v>
          </cell>
          <cell r="C14909" t="str">
            <v>Nhân công bậc 4,0/7 - Nhóm 2</v>
          </cell>
          <cell r="D14909" t="str">
            <v>công</v>
          </cell>
          <cell r="E14909">
            <v>0.35</v>
          </cell>
          <cell r="F14909">
            <v>392960.52631578944</v>
          </cell>
          <cell r="G14909">
            <v>1</v>
          </cell>
          <cell r="H14909">
            <v>137536.18421052629</v>
          </cell>
        </row>
        <row r="14910">
          <cell r="C14910" t="str">
            <v>c) Máy thi công</v>
          </cell>
          <cell r="H14910">
            <v>31112.194750000002</v>
          </cell>
        </row>
        <row r="14911">
          <cell r="B14911" t="str">
            <v>M112.4002</v>
          </cell>
          <cell r="C14911" t="str">
            <v>Máy hàn 14kW</v>
          </cell>
          <cell r="D14911" t="str">
            <v>ca</v>
          </cell>
          <cell r="E14911">
            <v>6.5000000000000002E-2</v>
          </cell>
          <cell r="F14911">
            <v>478649.15</v>
          </cell>
          <cell r="G14911">
            <v>1</v>
          </cell>
          <cell r="H14911">
            <v>31112.194750000002</v>
          </cell>
        </row>
        <row r="14912">
          <cell r="B14912" t="str">
            <v>T4.7211</v>
          </cell>
          <cell r="C14912" t="str">
            <v>Kéo rải dây tiếp địa liên kết các cọc tiếp địa; đường kính dây tiếp địa D ≤12mm</v>
          </cell>
          <cell r="D14912" t="str">
            <v>10m</v>
          </cell>
          <cell r="E14912">
            <v>1</v>
          </cell>
          <cell r="I14912">
            <v>0</v>
          </cell>
          <cell r="J14912">
            <v>58944.078947368413</v>
          </cell>
          <cell r="K14912">
            <v>0</v>
          </cell>
        </row>
        <row r="14913">
          <cell r="C14913" t="str">
            <v>b) Nhân công</v>
          </cell>
          <cell r="H14913">
            <v>58944.078947368413</v>
          </cell>
        </row>
        <row r="14914">
          <cell r="B14914" t="str">
            <v>N2407</v>
          </cell>
          <cell r="C14914" t="str">
            <v>Nhân công bậc 4,0/7 - Nhóm 2</v>
          </cell>
          <cell r="D14914" t="str">
            <v>công</v>
          </cell>
          <cell r="E14914">
            <v>0.15</v>
          </cell>
          <cell r="F14914">
            <v>392960.52631578944</v>
          </cell>
          <cell r="G14914">
            <v>1</v>
          </cell>
          <cell r="H14914">
            <v>58944.078947368413</v>
          </cell>
        </row>
        <row r="14915">
          <cell r="B14915" t="str">
            <v>T4.7212</v>
          </cell>
          <cell r="C14915" t="str">
            <v>Kéo rải dây tiếp địa liên kết các cọc tiếp địa; đường kính dây tiếp địa D ≤20mm</v>
          </cell>
          <cell r="D14915" t="str">
            <v>10m</v>
          </cell>
          <cell r="E14915">
            <v>1</v>
          </cell>
          <cell r="I14915">
            <v>0</v>
          </cell>
          <cell r="J14915">
            <v>70732.894736842092</v>
          </cell>
          <cell r="K14915">
            <v>0</v>
          </cell>
        </row>
        <row r="14916">
          <cell r="C14916" t="str">
            <v>b) Nhân công</v>
          </cell>
          <cell r="H14916">
            <v>70732.894736842092</v>
          </cell>
        </row>
        <row r="14917">
          <cell r="B14917" t="str">
            <v>N2407</v>
          </cell>
          <cell r="C14917" t="str">
            <v>Nhân công bậc 4,0/7 - Nhóm 2</v>
          </cell>
          <cell r="D14917" t="str">
            <v>công</v>
          </cell>
          <cell r="E14917">
            <v>0.18</v>
          </cell>
          <cell r="F14917">
            <v>392960.52631578944</v>
          </cell>
          <cell r="G14917">
            <v>1</v>
          </cell>
          <cell r="H14917">
            <v>70732.894736842092</v>
          </cell>
        </row>
        <row r="14918">
          <cell r="B14918" t="str">
            <v>T4.7311</v>
          </cell>
          <cell r="C14918" t="str">
            <v>Đóng tiền cọc tiếp địa dài L = 2,5m xuống đất; Cấp đất I</v>
          </cell>
          <cell r="D14918" t="str">
            <v>10 cọc</v>
          </cell>
          <cell r="E14918">
            <v>1</v>
          </cell>
          <cell r="I14918">
            <v>0</v>
          </cell>
          <cell r="J14918">
            <v>864513.15789473685</v>
          </cell>
          <cell r="K14918">
            <v>0</v>
          </cell>
        </row>
        <row r="14919">
          <cell r="C14919" t="str">
            <v>b) Nhân công</v>
          </cell>
          <cell r="H14919">
            <v>864513.15789473685</v>
          </cell>
        </row>
        <row r="14920">
          <cell r="B14920" t="str">
            <v>N2407</v>
          </cell>
          <cell r="C14920" t="str">
            <v>Nhân công bậc 4,0/7 - Nhóm 2</v>
          </cell>
          <cell r="D14920" t="str">
            <v>công</v>
          </cell>
          <cell r="E14920">
            <v>2.2000000000000002</v>
          </cell>
          <cell r="F14920">
            <v>392960.52631578944</v>
          </cell>
          <cell r="G14920">
            <v>1</v>
          </cell>
          <cell r="H14920">
            <v>864513.15789473685</v>
          </cell>
        </row>
        <row r="14921">
          <cell r="B14921" t="str">
            <v>T4.7312</v>
          </cell>
          <cell r="C14921" t="str">
            <v>Đóng tiền cọc tiếp địa dài L = 2,5m xuống đất; Cấp đất II</v>
          </cell>
          <cell r="D14921" t="str">
            <v>10 cọc</v>
          </cell>
          <cell r="E14921">
            <v>1</v>
          </cell>
          <cell r="I14921">
            <v>0</v>
          </cell>
          <cell r="J14921">
            <v>982401.31578947359</v>
          </cell>
          <cell r="K14921">
            <v>0</v>
          </cell>
        </row>
        <row r="14922">
          <cell r="C14922" t="str">
            <v>b) Nhân công</v>
          </cell>
          <cell r="H14922">
            <v>982401.31578947359</v>
          </cell>
        </row>
        <row r="14923">
          <cell r="B14923" t="str">
            <v>N2407</v>
          </cell>
          <cell r="C14923" t="str">
            <v>Nhân công bậc 4,0/7 - Nhóm 2</v>
          </cell>
          <cell r="D14923" t="str">
            <v>công</v>
          </cell>
          <cell r="E14923">
            <v>2.5</v>
          </cell>
          <cell r="F14923">
            <v>392960.52631578944</v>
          </cell>
          <cell r="G14923">
            <v>1</v>
          </cell>
          <cell r="H14923">
            <v>982401.31578947359</v>
          </cell>
        </row>
        <row r="14924">
          <cell r="B14924" t="str">
            <v>T4.7313</v>
          </cell>
          <cell r="C14924" t="str">
            <v>Đóng tiền cọc tiếp địa dài L = 2,5m xuống đất; Cấp đất III</v>
          </cell>
          <cell r="D14924" t="str">
            <v>10 cọc</v>
          </cell>
          <cell r="E14924">
            <v>1</v>
          </cell>
          <cell r="I14924">
            <v>0</v>
          </cell>
          <cell r="J14924">
            <v>1611138.1578947366</v>
          </cell>
          <cell r="K14924">
            <v>0</v>
          </cell>
        </row>
        <row r="14925">
          <cell r="C14925" t="str">
            <v>b) Nhân công</v>
          </cell>
          <cell r="H14925">
            <v>1611138.1578947366</v>
          </cell>
        </row>
        <row r="14926">
          <cell r="B14926" t="str">
            <v>N2407</v>
          </cell>
          <cell r="C14926" t="str">
            <v>Nhân công bậc 4,0/7 - Nhóm 2</v>
          </cell>
          <cell r="D14926" t="str">
            <v>công</v>
          </cell>
          <cell r="E14926">
            <v>4.0999999999999996</v>
          </cell>
          <cell r="F14926">
            <v>392960.52631578944</v>
          </cell>
          <cell r="G14926">
            <v>1</v>
          </cell>
          <cell r="H14926">
            <v>1611138.1578947366</v>
          </cell>
        </row>
        <row r="14927">
          <cell r="B14927" t="str">
            <v>T4.7314</v>
          </cell>
          <cell r="C14927" t="str">
            <v>Đóng tiền cọc tiếp địa dài L = 2,5m xuống đất; Cấp đất IV</v>
          </cell>
          <cell r="D14927" t="str">
            <v>10 cọc</v>
          </cell>
          <cell r="E14927">
            <v>1</v>
          </cell>
          <cell r="I14927">
            <v>0</v>
          </cell>
          <cell r="J14927">
            <v>2829315.789473684</v>
          </cell>
          <cell r="K14927">
            <v>0</v>
          </cell>
        </row>
        <row r="14928">
          <cell r="C14928" t="str">
            <v>b) Nhân công</v>
          </cell>
          <cell r="H14928">
            <v>2829315.789473684</v>
          </cell>
        </row>
        <row r="14929">
          <cell r="B14929" t="str">
            <v>N2407</v>
          </cell>
          <cell r="C14929" t="str">
            <v>Nhân công bậc 4,0/7 - Nhóm 2</v>
          </cell>
          <cell r="D14929" t="str">
            <v>công</v>
          </cell>
          <cell r="E14929">
            <v>7.2</v>
          </cell>
          <cell r="F14929">
            <v>392960.52631578944</v>
          </cell>
          <cell r="G14929">
            <v>1</v>
          </cell>
          <cell r="H14929">
            <v>2829315.789473684</v>
          </cell>
        </row>
        <row r="14930">
          <cell r="B14930" t="str">
            <v>T4.7411</v>
          </cell>
          <cell r="C14930" t="str">
            <v>Hàn hóa nhiệt nối dâu tiếp địa với cọc tiếp địa</v>
          </cell>
          <cell r="D14930" t="str">
            <v>1 mối hàn</v>
          </cell>
          <cell r="E14930">
            <v>1</v>
          </cell>
          <cell r="I14930">
            <v>183948.58499999999</v>
          </cell>
          <cell r="J14930">
            <v>47155.263157894733</v>
          </cell>
          <cell r="K14930">
            <v>0</v>
          </cell>
        </row>
        <row r="14931">
          <cell r="C14931" t="str">
            <v>a) Vật liệu</v>
          </cell>
          <cell r="H14931">
            <v>183948.58499999999</v>
          </cell>
        </row>
        <row r="14932">
          <cell r="B14932" t="str">
            <v>V94313</v>
          </cell>
          <cell r="C14932" t="str">
            <v>Thuốc hàn hóa nhiệt</v>
          </cell>
          <cell r="D14932" t="str">
            <v>gam</v>
          </cell>
          <cell r="E14932">
            <v>200</v>
          </cell>
          <cell r="F14932">
            <v>900</v>
          </cell>
          <cell r="G14932">
            <v>1</v>
          </cell>
          <cell r="H14932">
            <v>180000</v>
          </cell>
        </row>
        <row r="14933">
          <cell r="B14933" t="str">
            <v>V94314</v>
          </cell>
          <cell r="C14933" t="str">
            <v>Thép D1mm</v>
          </cell>
          <cell r="D14933" t="str">
            <v>kg</v>
          </cell>
          <cell r="E14933">
            <v>2.5000000000000001E-2</v>
          </cell>
          <cell r="F14933">
            <v>13670</v>
          </cell>
          <cell r="G14933">
            <v>1</v>
          </cell>
          <cell r="H14933">
            <v>341.75</v>
          </cell>
        </row>
        <row r="14934">
          <cell r="B14934" t="str">
            <v>Z999</v>
          </cell>
          <cell r="C14934" t="str">
            <v>Vật liệu khác</v>
          </cell>
          <cell r="D14934" t="str">
            <v>%</v>
          </cell>
          <cell r="E14934">
            <v>2</v>
          </cell>
          <cell r="F14934">
            <v>180341.75</v>
          </cell>
          <cell r="H14934">
            <v>3606.835</v>
          </cell>
        </row>
        <row r="14935">
          <cell r="C14935" t="str">
            <v>Cộng</v>
          </cell>
          <cell r="H14935">
            <v>183948.58499999999</v>
          </cell>
        </row>
        <row r="14936">
          <cell r="C14936" t="str">
            <v>b) Nhân công</v>
          </cell>
          <cell r="H14936">
            <v>47155.263157894733</v>
          </cell>
        </row>
        <row r="14937">
          <cell r="B14937" t="str">
            <v>N2407</v>
          </cell>
          <cell r="C14937" t="str">
            <v>Nhân công bậc 4,0/7 - Nhóm 2</v>
          </cell>
          <cell r="D14937" t="str">
            <v>công</v>
          </cell>
          <cell r="E14937">
            <v>0.12</v>
          </cell>
          <cell r="F14937">
            <v>392960.52631578944</v>
          </cell>
          <cell r="G14937">
            <v>1</v>
          </cell>
          <cell r="H14937">
            <v>47155.263157894733</v>
          </cell>
        </row>
        <row r="14938">
          <cell r="B14938" t="str">
            <v>T4.7521</v>
          </cell>
          <cell r="C14938" t="str">
            <v>Phủ hóa chất (than bùn) tiếp địa</v>
          </cell>
          <cell r="D14938" t="str">
            <v>1m</v>
          </cell>
          <cell r="E14938">
            <v>1</v>
          </cell>
          <cell r="I14938">
            <v>0</v>
          </cell>
          <cell r="J14938">
            <v>196480.26315789472</v>
          </cell>
          <cell r="K14938">
            <v>0</v>
          </cell>
        </row>
        <row r="14939">
          <cell r="C14939" t="str">
            <v>b) Nhân công</v>
          </cell>
          <cell r="H14939">
            <v>196480.26315789472</v>
          </cell>
        </row>
        <row r="14940">
          <cell r="B14940" t="str">
            <v>N2407</v>
          </cell>
          <cell r="C14940" t="str">
            <v>Nhân công bậc 4,0/7 - Nhóm 2</v>
          </cell>
          <cell r="D14940" t="str">
            <v>công</v>
          </cell>
          <cell r="E14940">
            <v>0.5</v>
          </cell>
          <cell r="F14940">
            <v>392960.52631578944</v>
          </cell>
          <cell r="G14940">
            <v>1</v>
          </cell>
          <cell r="H14940">
            <v>196480.26315789472</v>
          </cell>
        </row>
        <row r="14941">
          <cell r="B14941" t="str">
            <v>T4.8001</v>
          </cell>
          <cell r="C14941" t="str">
            <v>Lắp đặt ghế cách điện thang, sàn thao tác</v>
          </cell>
          <cell r="D14941" t="str">
            <v>tấn</v>
          </cell>
          <cell r="E14941">
            <v>1</v>
          </cell>
          <cell r="I14941">
            <v>0</v>
          </cell>
          <cell r="J14941">
            <v>4381509.8684210526</v>
          </cell>
          <cell r="K14941">
            <v>0</v>
          </cell>
        </row>
        <row r="14942">
          <cell r="C14942" t="str">
            <v>b) Nhân công</v>
          </cell>
          <cell r="H14942">
            <v>4381509.8684210526</v>
          </cell>
        </row>
        <row r="14943">
          <cell r="B14943" t="str">
            <v>N2407</v>
          </cell>
          <cell r="C14943" t="str">
            <v>Nhân công bậc 4,0/7 - Nhóm 2</v>
          </cell>
          <cell r="D14943" t="str">
            <v>công</v>
          </cell>
          <cell r="E14943">
            <v>11.15</v>
          </cell>
          <cell r="F14943">
            <v>392960.52631578944</v>
          </cell>
          <cell r="G14943">
            <v>1</v>
          </cell>
          <cell r="H14943">
            <v>4381509.8684210526</v>
          </cell>
        </row>
        <row r="14944">
          <cell r="B14944" t="str">
            <v>T4.8002</v>
          </cell>
          <cell r="C14944" t="str">
            <v>Lắp đặt giá đỡ</v>
          </cell>
          <cell r="D14944" t="str">
            <v>tấn</v>
          </cell>
          <cell r="E14944">
            <v>1</v>
          </cell>
          <cell r="I14944">
            <v>0</v>
          </cell>
          <cell r="J14944">
            <v>3984619.7368421052</v>
          </cell>
          <cell r="K14944">
            <v>0</v>
          </cell>
        </row>
        <row r="14945">
          <cell r="C14945" t="str">
            <v>b) Nhân công</v>
          </cell>
          <cell r="H14945">
            <v>3984619.7368421052</v>
          </cell>
        </row>
        <row r="14946">
          <cell r="B14946" t="str">
            <v>N2407</v>
          </cell>
          <cell r="C14946" t="str">
            <v>Nhân công bậc 4,0/7 - Nhóm 2</v>
          </cell>
          <cell r="D14946" t="str">
            <v>công</v>
          </cell>
          <cell r="E14946">
            <v>10.14</v>
          </cell>
          <cell r="F14946">
            <v>392960.52631578944</v>
          </cell>
          <cell r="G14946">
            <v>1</v>
          </cell>
          <cell r="H14946">
            <v>3984619.7368421052</v>
          </cell>
        </row>
        <row r="14947">
          <cell r="B14947" t="str">
            <v>T4.8003</v>
          </cell>
          <cell r="C14947" t="str">
            <v>Lắp đặt ống PVC</v>
          </cell>
          <cell r="D14947" t="str">
            <v>10m</v>
          </cell>
          <cell r="E14947">
            <v>1</v>
          </cell>
          <cell r="I14947">
            <v>88000</v>
          </cell>
          <cell r="J14947">
            <v>589440.78947368416</v>
          </cell>
          <cell r="K14947">
            <v>0</v>
          </cell>
        </row>
        <row r="14948">
          <cell r="C14948" t="str">
            <v>a) Vật liệu</v>
          </cell>
          <cell r="H14948">
            <v>88000</v>
          </cell>
        </row>
        <row r="14949">
          <cell r="B14949" t="str">
            <v>V37019</v>
          </cell>
          <cell r="C14949" t="str">
            <v>Côliê</v>
          </cell>
          <cell r="D14949" t="str">
            <v>bộ</v>
          </cell>
          <cell r="E14949">
            <v>4</v>
          </cell>
          <cell r="F14949">
            <v>22000</v>
          </cell>
          <cell r="G14949">
            <v>1</v>
          </cell>
          <cell r="H14949">
            <v>88000</v>
          </cell>
        </row>
        <row r="14950">
          <cell r="C14950" t="str">
            <v>b) Nhân công</v>
          </cell>
          <cell r="H14950">
            <v>589440.78947368416</v>
          </cell>
        </row>
        <row r="14951">
          <cell r="B14951" t="str">
            <v>N2407</v>
          </cell>
          <cell r="C14951" t="str">
            <v>Nhân công bậc 4,0/7 - Nhóm 2</v>
          </cell>
          <cell r="D14951" t="str">
            <v>công</v>
          </cell>
          <cell r="E14951">
            <v>1.5</v>
          </cell>
          <cell r="F14951">
            <v>392960.52631578944</v>
          </cell>
          <cell r="G14951">
            <v>1</v>
          </cell>
          <cell r="H14951">
            <v>589440.78947368416</v>
          </cell>
        </row>
        <row r="14952">
          <cell r="B14952" t="str">
            <v>T4.8004</v>
          </cell>
          <cell r="C14952" t="str">
            <v>Lắp đặt ống thép</v>
          </cell>
          <cell r="D14952" t="str">
            <v>10m</v>
          </cell>
          <cell r="E14952">
            <v>1</v>
          </cell>
          <cell r="I14952">
            <v>88000</v>
          </cell>
          <cell r="J14952">
            <v>1178881.5789473683</v>
          </cell>
          <cell r="K14952">
            <v>0</v>
          </cell>
        </row>
        <row r="14953">
          <cell r="C14953" t="str">
            <v>a) Vật liệu</v>
          </cell>
          <cell r="H14953">
            <v>88000</v>
          </cell>
        </row>
        <row r="14954">
          <cell r="B14954" t="str">
            <v>V37019</v>
          </cell>
          <cell r="C14954" t="str">
            <v>Côliê</v>
          </cell>
          <cell r="D14954" t="str">
            <v>bộ</v>
          </cell>
          <cell r="E14954">
            <v>4</v>
          </cell>
          <cell r="F14954">
            <v>22000</v>
          </cell>
          <cell r="G14954">
            <v>1</v>
          </cell>
          <cell r="H14954">
            <v>88000</v>
          </cell>
        </row>
        <row r="14955">
          <cell r="C14955" t="str">
            <v>b) Nhân công</v>
          </cell>
          <cell r="H14955">
            <v>1178881.5789473683</v>
          </cell>
        </row>
        <row r="14956">
          <cell r="B14956" t="str">
            <v>N2407</v>
          </cell>
          <cell r="C14956" t="str">
            <v>Nhân công bậc 4,0/7 - Nhóm 2</v>
          </cell>
          <cell r="D14956" t="str">
            <v>công</v>
          </cell>
          <cell r="E14956">
            <v>3</v>
          </cell>
          <cell r="F14956">
            <v>392960.52631578944</v>
          </cell>
          <cell r="G14956">
            <v>1</v>
          </cell>
          <cell r="H14956">
            <v>1178881.5789473683</v>
          </cell>
        </row>
        <row r="14957">
          <cell r="B14957" t="str">
            <v>T4.9101</v>
          </cell>
          <cell r="C14957" t="str">
            <v>Lắp đặt cột, loại kết cấu: cột thép liên kết kiểu hàn</v>
          </cell>
          <cell r="D14957" t="str">
            <v>tấn</v>
          </cell>
          <cell r="E14957">
            <v>1</v>
          </cell>
          <cell r="I14957">
            <v>185089.2</v>
          </cell>
          <cell r="J14957">
            <v>6059879.9999999991</v>
          </cell>
          <cell r="K14957">
            <v>364791.63404000003</v>
          </cell>
        </row>
        <row r="14958">
          <cell r="C14958" t="str">
            <v>a) Vật liệu</v>
          </cell>
          <cell r="H14958">
            <v>185089.2</v>
          </cell>
        </row>
        <row r="14959">
          <cell r="B14959" t="str">
            <v>V05556</v>
          </cell>
          <cell r="C14959" t="str">
            <v>Dây thép D4mm</v>
          </cell>
          <cell r="D14959" t="str">
            <v>kg</v>
          </cell>
          <cell r="E14959">
            <v>3.2</v>
          </cell>
          <cell r="F14959">
            <v>21000</v>
          </cell>
          <cell r="G14959">
            <v>1</v>
          </cell>
          <cell r="H14959">
            <v>67200</v>
          </cell>
        </row>
        <row r="14960">
          <cell r="B14960" t="str">
            <v>V00548</v>
          </cell>
          <cell r="C14960" t="str">
            <v>Sơn chống gỉ</v>
          </cell>
          <cell r="D14960" t="str">
            <v>kg</v>
          </cell>
          <cell r="E14960">
            <v>0.4</v>
          </cell>
          <cell r="F14960">
            <v>92800</v>
          </cell>
          <cell r="G14960">
            <v>1</v>
          </cell>
          <cell r="H14960">
            <v>37120</v>
          </cell>
        </row>
        <row r="14961">
          <cell r="B14961" t="str">
            <v>V09536</v>
          </cell>
          <cell r="C14961" t="str">
            <v>Que hàn điện</v>
          </cell>
          <cell r="D14961" t="str">
            <v>kg</v>
          </cell>
          <cell r="E14961">
            <v>0.3</v>
          </cell>
          <cell r="F14961">
            <v>19800</v>
          </cell>
          <cell r="G14961">
            <v>1</v>
          </cell>
          <cell r="H14961">
            <v>5940</v>
          </cell>
        </row>
        <row r="14962">
          <cell r="B14962" t="str">
            <v>V01032</v>
          </cell>
          <cell r="C14962" t="str">
            <v>Giấy ráp</v>
          </cell>
          <cell r="D14962" t="str">
            <v>tờ</v>
          </cell>
          <cell r="E14962">
            <v>7</v>
          </cell>
          <cell r="F14962">
            <v>8100</v>
          </cell>
          <cell r="G14962">
            <v>1</v>
          </cell>
          <cell r="H14962">
            <v>56700</v>
          </cell>
        </row>
        <row r="14963">
          <cell r="B14963" t="str">
            <v>V04247</v>
          </cell>
          <cell r="C14963" t="str">
            <v>Giẻ lau</v>
          </cell>
          <cell r="D14963" t="str">
            <v>kg</v>
          </cell>
          <cell r="E14963">
            <v>0.2</v>
          </cell>
          <cell r="F14963">
            <v>5000</v>
          </cell>
          <cell r="G14963">
            <v>1</v>
          </cell>
          <cell r="H14963">
            <v>1000</v>
          </cell>
        </row>
        <row r="14964">
          <cell r="B14964" t="str">
            <v>V24603</v>
          </cell>
          <cell r="C14964" t="str">
            <v>Chổi sơn</v>
          </cell>
          <cell r="D14964" t="str">
            <v>cái</v>
          </cell>
          <cell r="E14964">
            <v>1.5</v>
          </cell>
          <cell r="F14964">
            <v>5000</v>
          </cell>
          <cell r="G14964">
            <v>1</v>
          </cell>
          <cell r="H14964">
            <v>7500</v>
          </cell>
        </row>
        <row r="14965">
          <cell r="B14965" t="str">
            <v>V00394</v>
          </cell>
          <cell r="C14965" t="str">
            <v>Gỗ kê</v>
          </cell>
          <cell r="D14965" t="str">
            <v>m3</v>
          </cell>
          <cell r="E14965">
            <v>3.0000000000000001E-3</v>
          </cell>
          <cell r="F14965">
            <v>2000000</v>
          </cell>
          <cell r="G14965">
            <v>1</v>
          </cell>
          <cell r="H14965">
            <v>6000</v>
          </cell>
        </row>
        <row r="14966">
          <cell r="B14966" t="str">
            <v>Z999</v>
          </cell>
          <cell r="C14966" t="str">
            <v>Vật liệu khác</v>
          </cell>
          <cell r="D14966" t="str">
            <v>%</v>
          </cell>
          <cell r="E14966">
            <v>2</v>
          </cell>
          <cell r="F14966">
            <v>181460</v>
          </cell>
          <cell r="H14966">
            <v>3629.2</v>
          </cell>
        </row>
        <row r="14967">
          <cell r="C14967" t="str">
            <v>Cộng</v>
          </cell>
          <cell r="H14967">
            <v>185089.2</v>
          </cell>
        </row>
        <row r="14968">
          <cell r="C14968" t="str">
            <v>b) Nhân công</v>
          </cell>
          <cell r="H14968">
            <v>6059879.9999999991</v>
          </cell>
        </row>
        <row r="14969">
          <cell r="B14969" t="str">
            <v>N2357</v>
          </cell>
          <cell r="C14969" t="str">
            <v>Nhân công bậc 3,5/7 - Nhóm 2</v>
          </cell>
          <cell r="D14969" t="str">
            <v>công</v>
          </cell>
          <cell r="E14969">
            <v>16.739999999999998</v>
          </cell>
          <cell r="F14969">
            <v>362000</v>
          </cell>
          <cell r="G14969">
            <v>1</v>
          </cell>
          <cell r="H14969">
            <v>6059879.9999999991</v>
          </cell>
        </row>
        <row r="14970">
          <cell r="C14970" t="str">
            <v>c) Máy thi công</v>
          </cell>
          <cell r="H14970">
            <v>364791.63404000003</v>
          </cell>
        </row>
        <row r="14971">
          <cell r="B14971" t="str">
            <v>M102.0302</v>
          </cell>
          <cell r="C14971" t="str">
            <v>Cần cẩu bánh xích 10T</v>
          </cell>
          <cell r="D14971" t="str">
            <v>ca</v>
          </cell>
          <cell r="E14971">
            <v>0.12</v>
          </cell>
          <cell r="F14971">
            <v>2641055.9920000001</v>
          </cell>
          <cell r="G14971">
            <v>1</v>
          </cell>
          <cell r="H14971">
            <v>316926.71904</v>
          </cell>
        </row>
        <row r="14972">
          <cell r="B14972" t="str">
            <v>M112.4002</v>
          </cell>
          <cell r="C14972" t="str">
            <v>Máy hàn 14kW</v>
          </cell>
          <cell r="D14972" t="str">
            <v>ca</v>
          </cell>
          <cell r="E14972">
            <v>0.1</v>
          </cell>
          <cell r="F14972">
            <v>478649.15</v>
          </cell>
          <cell r="G14972">
            <v>1</v>
          </cell>
          <cell r="H14972">
            <v>47864.915000000008</v>
          </cell>
        </row>
        <row r="14973">
          <cell r="C14973" t="str">
            <v>Cộng</v>
          </cell>
          <cell r="H14973">
            <v>364791.63404000003</v>
          </cell>
        </row>
        <row r="14974">
          <cell r="B14974" t="str">
            <v>T4.9102</v>
          </cell>
          <cell r="C14974" t="str">
            <v>Lắp đặt cột, loại kết cấu: cột thép liên kết kiểu bulông</v>
          </cell>
          <cell r="D14974" t="str">
            <v>tấn</v>
          </cell>
          <cell r="E14974">
            <v>1</v>
          </cell>
          <cell r="I14974">
            <v>25398</v>
          </cell>
          <cell r="J14974">
            <v>4496040</v>
          </cell>
          <cell r="K14974">
            <v>0</v>
          </cell>
        </row>
        <row r="14975">
          <cell r="C14975" t="str">
            <v>a) Vật liệu</v>
          </cell>
          <cell r="H14975">
            <v>25398</v>
          </cell>
        </row>
        <row r="14976">
          <cell r="B14976" t="str">
            <v>V05556</v>
          </cell>
          <cell r="C14976" t="str">
            <v>Dây thép D4mm</v>
          </cell>
          <cell r="D14976" t="str">
            <v>kg</v>
          </cell>
          <cell r="E14976">
            <v>0.9</v>
          </cell>
          <cell r="F14976">
            <v>21000</v>
          </cell>
          <cell r="G14976">
            <v>1</v>
          </cell>
          <cell r="H14976">
            <v>18900</v>
          </cell>
        </row>
        <row r="14977">
          <cell r="B14977" t="str">
            <v>V00394</v>
          </cell>
          <cell r="C14977" t="str">
            <v>Gỗ kê</v>
          </cell>
          <cell r="D14977" t="str">
            <v>m3</v>
          </cell>
          <cell r="E14977">
            <v>3.0000000000000001E-3</v>
          </cell>
          <cell r="F14977">
            <v>2000000</v>
          </cell>
          <cell r="G14977">
            <v>1</v>
          </cell>
          <cell r="H14977">
            <v>6000</v>
          </cell>
        </row>
        <row r="14978">
          <cell r="B14978" t="str">
            <v>Z999</v>
          </cell>
          <cell r="C14978" t="str">
            <v>Vật liệu khác</v>
          </cell>
          <cell r="D14978" t="str">
            <v>%</v>
          </cell>
          <cell r="E14978">
            <v>2</v>
          </cell>
          <cell r="F14978">
            <v>24900</v>
          </cell>
          <cell r="H14978">
            <v>498</v>
          </cell>
        </row>
        <row r="14979">
          <cell r="C14979" t="str">
            <v>Cộng</v>
          </cell>
          <cell r="H14979">
            <v>25398</v>
          </cell>
        </row>
        <row r="14980">
          <cell r="C14980" t="str">
            <v>b) Nhân công</v>
          </cell>
          <cell r="H14980">
            <v>4496040</v>
          </cell>
        </row>
        <row r="14981">
          <cell r="B14981" t="str">
            <v>N2357</v>
          </cell>
          <cell r="C14981" t="str">
            <v>Nhân công bậc 3,5/7 - Nhóm 2</v>
          </cell>
          <cell r="D14981" t="str">
            <v>công</v>
          </cell>
          <cell r="E14981">
            <v>12.42</v>
          </cell>
          <cell r="F14981">
            <v>362000</v>
          </cell>
          <cell r="G14981">
            <v>1</v>
          </cell>
          <cell r="H14981">
            <v>4496040</v>
          </cell>
        </row>
        <row r="14982">
          <cell r="B14982" t="str">
            <v>T4.9103</v>
          </cell>
          <cell r="C14982" t="str">
            <v>Lắp đặt cột, loại kết cấu cột bê tông</v>
          </cell>
          <cell r="D14982" t="str">
            <v>cột</v>
          </cell>
          <cell r="E14982">
            <v>1</v>
          </cell>
          <cell r="I14982">
            <v>19665.599999999999</v>
          </cell>
          <cell r="J14982">
            <v>1726739.9999999998</v>
          </cell>
          <cell r="K14982">
            <v>528211.19839999999</v>
          </cell>
        </row>
        <row r="14983">
          <cell r="C14983" t="str">
            <v>a) Vật liệu</v>
          </cell>
          <cell r="H14983">
            <v>19665.599999999999</v>
          </cell>
        </row>
        <row r="14984">
          <cell r="B14984" t="str">
            <v>V00548</v>
          </cell>
          <cell r="C14984" t="str">
            <v>Sơn chống gỉ</v>
          </cell>
          <cell r="D14984" t="str">
            <v>kg</v>
          </cell>
          <cell r="E14984">
            <v>0.1</v>
          </cell>
          <cell r="F14984">
            <v>92800</v>
          </cell>
          <cell r="G14984">
            <v>1</v>
          </cell>
          <cell r="H14984">
            <v>9280</v>
          </cell>
        </row>
        <row r="14985">
          <cell r="B14985" t="str">
            <v>V00394</v>
          </cell>
          <cell r="C14985" t="str">
            <v>Gỗ kê</v>
          </cell>
          <cell r="D14985" t="str">
            <v>m3</v>
          </cell>
          <cell r="E14985">
            <v>5.0000000000000001E-3</v>
          </cell>
          <cell r="F14985">
            <v>2000000</v>
          </cell>
          <cell r="G14985">
            <v>1</v>
          </cell>
          <cell r="H14985">
            <v>10000</v>
          </cell>
        </row>
        <row r="14986">
          <cell r="B14986" t="str">
            <v>Z999</v>
          </cell>
          <cell r="C14986" t="str">
            <v>Vật liệu khác</v>
          </cell>
          <cell r="D14986" t="str">
            <v>%</v>
          </cell>
          <cell r="E14986">
            <v>2</v>
          </cell>
          <cell r="F14986">
            <v>19280</v>
          </cell>
          <cell r="H14986">
            <v>385.6</v>
          </cell>
        </row>
        <row r="14987">
          <cell r="C14987" t="str">
            <v>Cộng</v>
          </cell>
          <cell r="H14987">
            <v>19665.599999999999</v>
          </cell>
        </row>
        <row r="14988">
          <cell r="C14988" t="str">
            <v>b) Nhân công</v>
          </cell>
          <cell r="H14988">
            <v>1726739.9999999998</v>
          </cell>
        </row>
        <row r="14989">
          <cell r="B14989" t="str">
            <v>N2357</v>
          </cell>
          <cell r="C14989" t="str">
            <v>Nhân công bậc 3,5/7 - Nhóm 2</v>
          </cell>
          <cell r="D14989" t="str">
            <v>công</v>
          </cell>
          <cell r="E14989">
            <v>4.7699999999999996</v>
          </cell>
          <cell r="F14989">
            <v>362000</v>
          </cell>
          <cell r="G14989">
            <v>1</v>
          </cell>
          <cell r="H14989">
            <v>1726739.9999999998</v>
          </cell>
        </row>
        <row r="14990">
          <cell r="C14990" t="str">
            <v>c) Máy thi công</v>
          </cell>
          <cell r="H14990">
            <v>528211.19839999999</v>
          </cell>
        </row>
        <row r="14991">
          <cell r="B14991" t="str">
            <v>M102.0302</v>
          </cell>
          <cell r="C14991" t="str">
            <v>Cần cẩu bánh xích 10T</v>
          </cell>
          <cell r="D14991" t="str">
            <v>ca</v>
          </cell>
          <cell r="E14991">
            <v>0.2</v>
          </cell>
          <cell r="F14991">
            <v>2641055.9920000001</v>
          </cell>
          <cell r="G14991">
            <v>1</v>
          </cell>
          <cell r="H14991">
            <v>528211.19839999999</v>
          </cell>
        </row>
        <row r="14992">
          <cell r="B14992" t="str">
            <v>T4.9201</v>
          </cell>
          <cell r="C14992" t="str">
            <v>Lắp đặt trụ đỡ; loại kết cấu trụ đỡ bê tông</v>
          </cell>
          <cell r="D14992" t="str">
            <v>cột</v>
          </cell>
          <cell r="E14992">
            <v>1</v>
          </cell>
          <cell r="I14992">
            <v>19665.599999999999</v>
          </cell>
          <cell r="J14992">
            <v>669700</v>
          </cell>
          <cell r="K14992">
            <v>264105.5992</v>
          </cell>
        </row>
        <row r="14993">
          <cell r="C14993" t="str">
            <v>a) Vật liệu</v>
          </cell>
          <cell r="H14993">
            <v>19665.599999999999</v>
          </cell>
        </row>
        <row r="14994">
          <cell r="B14994" t="str">
            <v>V00548</v>
          </cell>
          <cell r="C14994" t="str">
            <v>Sơn chống gỉ</v>
          </cell>
          <cell r="D14994" t="str">
            <v>kg</v>
          </cell>
          <cell r="E14994">
            <v>0.1</v>
          </cell>
          <cell r="F14994">
            <v>92800</v>
          </cell>
          <cell r="G14994">
            <v>1</v>
          </cell>
          <cell r="H14994">
            <v>9280</v>
          </cell>
        </row>
        <row r="14995">
          <cell r="B14995" t="str">
            <v>V00394</v>
          </cell>
          <cell r="C14995" t="str">
            <v>Gỗ kê</v>
          </cell>
          <cell r="D14995" t="str">
            <v>m3</v>
          </cell>
          <cell r="E14995">
            <v>5.0000000000000001E-3</v>
          </cell>
          <cell r="F14995">
            <v>2000000</v>
          </cell>
          <cell r="G14995">
            <v>1</v>
          </cell>
          <cell r="H14995">
            <v>10000</v>
          </cell>
        </row>
        <row r="14996">
          <cell r="B14996" t="str">
            <v>Z999</v>
          </cell>
          <cell r="C14996" t="str">
            <v>Vật liệu khác</v>
          </cell>
          <cell r="D14996" t="str">
            <v>%</v>
          </cell>
          <cell r="E14996">
            <v>2</v>
          </cell>
          <cell r="F14996">
            <v>19280</v>
          </cell>
          <cell r="H14996">
            <v>385.6</v>
          </cell>
        </row>
        <row r="14997">
          <cell r="C14997" t="str">
            <v>Cộng</v>
          </cell>
          <cell r="H14997">
            <v>19665.599999999999</v>
          </cell>
        </row>
        <row r="14998">
          <cell r="C14998" t="str">
            <v>b) Nhân công</v>
          </cell>
          <cell r="H14998">
            <v>669700</v>
          </cell>
        </row>
        <row r="14999">
          <cell r="B14999" t="str">
            <v>N2357</v>
          </cell>
          <cell r="C14999" t="str">
            <v>Nhân công bậc 3,5/7 - Nhóm 2</v>
          </cell>
          <cell r="D14999" t="str">
            <v>công</v>
          </cell>
          <cell r="E14999">
            <v>1.85</v>
          </cell>
          <cell r="F14999">
            <v>362000</v>
          </cell>
          <cell r="G14999">
            <v>1</v>
          </cell>
          <cell r="H14999">
            <v>669700</v>
          </cell>
        </row>
        <row r="15000">
          <cell r="C15000" t="str">
            <v>c) Máy thi công</v>
          </cell>
          <cell r="H15000">
            <v>264105.5992</v>
          </cell>
        </row>
        <row r="15001">
          <cell r="B15001" t="str">
            <v>M102.0302</v>
          </cell>
          <cell r="C15001" t="str">
            <v>Cần cẩu bánh xích 10T</v>
          </cell>
          <cell r="D15001" t="str">
            <v>ca</v>
          </cell>
          <cell r="E15001">
            <v>0.1</v>
          </cell>
          <cell r="F15001">
            <v>2641055.9920000001</v>
          </cell>
          <cell r="G15001">
            <v>1</v>
          </cell>
          <cell r="H15001">
            <v>264105.5992</v>
          </cell>
        </row>
        <row r="15002">
          <cell r="B15002" t="str">
            <v>T4.9202</v>
          </cell>
          <cell r="C15002" t="str">
            <v>Lắp đặt trụ đỡ; loại kết cấu trụ đỡ thép</v>
          </cell>
          <cell r="D15002" t="str">
            <v>tấn</v>
          </cell>
          <cell r="E15002">
            <v>1</v>
          </cell>
          <cell r="I15002">
            <v>16830</v>
          </cell>
          <cell r="J15002">
            <v>4086979.9999999995</v>
          </cell>
          <cell r="K15002">
            <v>0</v>
          </cell>
        </row>
        <row r="15003">
          <cell r="C15003" t="str">
            <v>a) Vật liệu</v>
          </cell>
          <cell r="H15003">
            <v>16830</v>
          </cell>
        </row>
        <row r="15004">
          <cell r="B15004" t="str">
            <v>V05556</v>
          </cell>
          <cell r="C15004" t="str">
            <v>Dây thép D4mm</v>
          </cell>
          <cell r="D15004" t="str">
            <v>kg</v>
          </cell>
          <cell r="E15004">
            <v>0.5</v>
          </cell>
          <cell r="F15004">
            <v>21000</v>
          </cell>
          <cell r="G15004">
            <v>1</v>
          </cell>
          <cell r="H15004">
            <v>10500</v>
          </cell>
        </row>
        <row r="15005">
          <cell r="B15005" t="str">
            <v>V00394</v>
          </cell>
          <cell r="C15005" t="str">
            <v>Gỗ kê</v>
          </cell>
          <cell r="D15005" t="str">
            <v>m3</v>
          </cell>
          <cell r="E15005">
            <v>3.0000000000000001E-3</v>
          </cell>
          <cell r="F15005">
            <v>2000000</v>
          </cell>
          <cell r="G15005">
            <v>1</v>
          </cell>
          <cell r="H15005">
            <v>6000</v>
          </cell>
        </row>
        <row r="15006">
          <cell r="B15006" t="str">
            <v>Z999</v>
          </cell>
          <cell r="C15006" t="str">
            <v>Vật liệu khác</v>
          </cell>
          <cell r="D15006" t="str">
            <v>%</v>
          </cell>
          <cell r="E15006">
            <v>2</v>
          </cell>
          <cell r="F15006">
            <v>16500</v>
          </cell>
          <cell r="H15006">
            <v>330</v>
          </cell>
        </row>
        <row r="15007">
          <cell r="C15007" t="str">
            <v>Cộng</v>
          </cell>
          <cell r="H15007">
            <v>16830</v>
          </cell>
        </row>
        <row r="15008">
          <cell r="C15008" t="str">
            <v>b) Nhân công</v>
          </cell>
          <cell r="H15008">
            <v>4086979.9999999995</v>
          </cell>
        </row>
        <row r="15009">
          <cell r="B15009" t="str">
            <v>N2357</v>
          </cell>
          <cell r="C15009" t="str">
            <v>Nhân công bậc 3,5/7 - Nhóm 2</v>
          </cell>
          <cell r="D15009" t="str">
            <v>công</v>
          </cell>
          <cell r="E15009">
            <v>11.29</v>
          </cell>
          <cell r="F15009">
            <v>362000</v>
          </cell>
          <cell r="G15009">
            <v>1</v>
          </cell>
          <cell r="H15009">
            <v>4086979.9999999995</v>
          </cell>
        </row>
        <row r="15010">
          <cell r="B15010" t="str">
            <v>T4.9301</v>
          </cell>
          <cell r="C15010" t="str">
            <v>Lắp đặt xà, loại kết cấu xà bê tông</v>
          </cell>
          <cell r="D15010" t="str">
            <v>bộ</v>
          </cell>
          <cell r="E15010">
            <v>1</v>
          </cell>
          <cell r="I15010">
            <v>48062.400000000001</v>
          </cell>
          <cell r="J15010">
            <v>1726739.9999999998</v>
          </cell>
          <cell r="K15010">
            <v>528211.19839999999</v>
          </cell>
        </row>
        <row r="15011">
          <cell r="C15011" t="str">
            <v>a) Vật liệu</v>
          </cell>
          <cell r="H15011">
            <v>48062.400000000001</v>
          </cell>
        </row>
        <row r="15012">
          <cell r="B15012" t="str">
            <v>V00548</v>
          </cell>
          <cell r="C15012" t="str">
            <v>Sơn chống gỉ</v>
          </cell>
          <cell r="D15012" t="str">
            <v>kg</v>
          </cell>
          <cell r="E15012">
            <v>0.4</v>
          </cell>
          <cell r="F15012">
            <v>92800</v>
          </cell>
          <cell r="G15012">
            <v>1</v>
          </cell>
          <cell r="H15012">
            <v>37120</v>
          </cell>
        </row>
        <row r="15013">
          <cell r="B15013" t="str">
            <v>V00394</v>
          </cell>
          <cell r="C15013" t="str">
            <v>Gỗ kê</v>
          </cell>
          <cell r="D15013" t="str">
            <v>m3</v>
          </cell>
          <cell r="E15013">
            <v>5.0000000000000001E-3</v>
          </cell>
          <cell r="F15013">
            <v>2000000</v>
          </cell>
          <cell r="G15013">
            <v>1</v>
          </cell>
          <cell r="H15013">
            <v>10000</v>
          </cell>
        </row>
        <row r="15014">
          <cell r="B15014" t="str">
            <v>Z999</v>
          </cell>
          <cell r="C15014" t="str">
            <v>Vật liệu khác</v>
          </cell>
          <cell r="D15014" t="str">
            <v>%</v>
          </cell>
          <cell r="E15014">
            <v>2</v>
          </cell>
          <cell r="F15014">
            <v>47120</v>
          </cell>
          <cell r="H15014">
            <v>942.4</v>
          </cell>
        </row>
        <row r="15015">
          <cell r="C15015" t="str">
            <v>Cộng</v>
          </cell>
          <cell r="H15015">
            <v>48062.400000000001</v>
          </cell>
        </row>
        <row r="15016">
          <cell r="C15016" t="str">
            <v>b) Nhân công</v>
          </cell>
          <cell r="H15016">
            <v>1726739.9999999998</v>
          </cell>
        </row>
        <row r="15017">
          <cell r="B15017" t="str">
            <v>N2357</v>
          </cell>
          <cell r="C15017" t="str">
            <v>Nhân công bậc 3,5/7 - Nhóm 2</v>
          </cell>
          <cell r="D15017" t="str">
            <v>công</v>
          </cell>
          <cell r="E15017">
            <v>4.7699999999999996</v>
          </cell>
          <cell r="F15017">
            <v>362000</v>
          </cell>
          <cell r="G15017">
            <v>1</v>
          </cell>
          <cell r="H15017">
            <v>1726739.9999999998</v>
          </cell>
        </row>
        <row r="15018">
          <cell r="C15018" t="str">
            <v>c) Máy thi công</v>
          </cell>
          <cell r="H15018">
            <v>528211.19839999999</v>
          </cell>
        </row>
        <row r="15019">
          <cell r="B15019" t="str">
            <v>M102.0302</v>
          </cell>
          <cell r="C15019" t="str">
            <v>Cần cẩu bánh xích 10T</v>
          </cell>
          <cell r="D15019" t="str">
            <v>ca</v>
          </cell>
          <cell r="E15019">
            <v>0.2</v>
          </cell>
          <cell r="F15019">
            <v>2641055.9920000001</v>
          </cell>
          <cell r="G15019">
            <v>1</v>
          </cell>
          <cell r="H15019">
            <v>528211.19839999999</v>
          </cell>
        </row>
        <row r="15020">
          <cell r="B15020" t="str">
            <v>T4.9302</v>
          </cell>
          <cell r="C15020" t="str">
            <v>Lắp đặt xà, loại kết cấu xà thép</v>
          </cell>
          <cell r="D15020" t="str">
            <v>tấn</v>
          </cell>
          <cell r="E15020">
            <v>1</v>
          </cell>
          <cell r="I15020">
            <v>25398</v>
          </cell>
          <cell r="J15020">
            <v>4496040</v>
          </cell>
          <cell r="K15020">
            <v>0</v>
          </cell>
        </row>
        <row r="15021">
          <cell r="C15021" t="str">
            <v>a) Vật liệu</v>
          </cell>
          <cell r="H15021">
            <v>25398</v>
          </cell>
        </row>
        <row r="15022">
          <cell r="B15022" t="str">
            <v>V05556</v>
          </cell>
          <cell r="C15022" t="str">
            <v>Dây thép D4mm</v>
          </cell>
          <cell r="D15022" t="str">
            <v>kg</v>
          </cell>
          <cell r="E15022">
            <v>0.9</v>
          </cell>
          <cell r="F15022">
            <v>21000</v>
          </cell>
          <cell r="G15022">
            <v>1</v>
          </cell>
          <cell r="H15022">
            <v>18900</v>
          </cell>
        </row>
        <row r="15023">
          <cell r="B15023" t="str">
            <v>V00394</v>
          </cell>
          <cell r="C15023" t="str">
            <v>Gỗ kê</v>
          </cell>
          <cell r="D15023" t="str">
            <v>m3</v>
          </cell>
          <cell r="E15023">
            <v>3.0000000000000001E-3</v>
          </cell>
          <cell r="F15023">
            <v>2000000</v>
          </cell>
          <cell r="G15023">
            <v>1</v>
          </cell>
          <cell r="H15023">
            <v>6000</v>
          </cell>
        </row>
        <row r="15024">
          <cell r="B15024" t="str">
            <v>Z999</v>
          </cell>
          <cell r="C15024" t="str">
            <v>Vật liệu khác</v>
          </cell>
          <cell r="D15024" t="str">
            <v>%</v>
          </cell>
          <cell r="E15024">
            <v>2</v>
          </cell>
          <cell r="F15024">
            <v>24900</v>
          </cell>
          <cell r="H15024">
            <v>498</v>
          </cell>
        </row>
        <row r="15025">
          <cell r="C15025" t="str">
            <v>Cộng</v>
          </cell>
          <cell r="H15025">
            <v>25398</v>
          </cell>
        </row>
        <row r="15026">
          <cell r="C15026" t="str">
            <v>b) Nhân công</v>
          </cell>
          <cell r="H15026">
            <v>4496040</v>
          </cell>
        </row>
        <row r="15027">
          <cell r="B15027" t="str">
            <v>N2357</v>
          </cell>
          <cell r="C15027" t="str">
            <v>Nhân công bậc 3,5/7 - Nhóm 2</v>
          </cell>
          <cell r="D15027" t="str">
            <v>công</v>
          </cell>
          <cell r="E15027">
            <v>12.42</v>
          </cell>
          <cell r="F15027">
            <v>362000</v>
          </cell>
          <cell r="G15027">
            <v>1</v>
          </cell>
          <cell r="H15027">
            <v>4496040</v>
          </cell>
        </row>
        <row r="15028">
          <cell r="B15028" t="str">
            <v>T5.1001</v>
          </cell>
          <cell r="C15028" t="str">
            <v>Lắp đặt tủ điện hạ áp, loại tủ điện xoay chiều 1 pha</v>
          </cell>
          <cell r="D15028" t="str">
            <v>1 tủ</v>
          </cell>
          <cell r="E15028">
            <v>1</v>
          </cell>
          <cell r="I15028">
            <v>53168.35581596</v>
          </cell>
          <cell r="J15028">
            <v>1068733.5526315789</v>
          </cell>
          <cell r="K15028">
            <v>165166.80666666667</v>
          </cell>
        </row>
        <row r="15029">
          <cell r="C15029" t="str">
            <v>a) Vật liệu</v>
          </cell>
          <cell r="H15029">
            <v>53168.35581596</v>
          </cell>
        </row>
        <row r="15030">
          <cell r="B15030" t="str">
            <v>V04851</v>
          </cell>
          <cell r="C15030" t="str">
            <v>Xi măng</v>
          </cell>
          <cell r="D15030" t="str">
            <v>kg</v>
          </cell>
          <cell r="E15030">
            <v>2</v>
          </cell>
          <cell r="F15030">
            <v>1317.4344618000002</v>
          </cell>
          <cell r="G15030">
            <v>1</v>
          </cell>
          <cell r="H15030">
            <v>2634.8689236000005</v>
          </cell>
        </row>
        <row r="15031">
          <cell r="B15031" t="str">
            <v>V09505</v>
          </cell>
          <cell r="C15031" t="str">
            <v>Cồn công nghiệp</v>
          </cell>
          <cell r="D15031" t="str">
            <v>kg</v>
          </cell>
          <cell r="E15031">
            <v>0.3</v>
          </cell>
          <cell r="F15031">
            <v>14000</v>
          </cell>
          <cell r="G15031">
            <v>1</v>
          </cell>
          <cell r="H15031">
            <v>4200</v>
          </cell>
        </row>
        <row r="15032">
          <cell r="B15032" t="str">
            <v>V04247</v>
          </cell>
          <cell r="C15032" t="str">
            <v>Giẻ lau</v>
          </cell>
          <cell r="D15032" t="str">
            <v>kg</v>
          </cell>
          <cell r="E15032">
            <v>0.3</v>
          </cell>
          <cell r="F15032">
            <v>5000</v>
          </cell>
          <cell r="G15032">
            <v>1</v>
          </cell>
          <cell r="H15032">
            <v>1500</v>
          </cell>
        </row>
        <row r="15033">
          <cell r="B15033" t="str">
            <v>V00394</v>
          </cell>
          <cell r="C15033" t="str">
            <v>Gỗ kê</v>
          </cell>
          <cell r="D15033" t="str">
            <v>m3</v>
          </cell>
          <cell r="E15033">
            <v>0.02</v>
          </cell>
          <cell r="F15033">
            <v>2000000</v>
          </cell>
          <cell r="G15033">
            <v>1</v>
          </cell>
          <cell r="H15033">
            <v>40000</v>
          </cell>
        </row>
        <row r="15034">
          <cell r="B15034" t="str">
            <v>Z999</v>
          </cell>
          <cell r="C15034" t="str">
            <v>Vật liệu khác</v>
          </cell>
          <cell r="D15034" t="str">
            <v>%</v>
          </cell>
          <cell r="E15034">
            <v>10</v>
          </cell>
          <cell r="F15034">
            <v>48334.868923599999</v>
          </cell>
          <cell r="H15034">
            <v>4833.4868923599997</v>
          </cell>
        </row>
        <row r="15035">
          <cell r="C15035" t="str">
            <v>Cộng</v>
          </cell>
          <cell r="H15035">
            <v>53168.35581596</v>
          </cell>
        </row>
        <row r="15036">
          <cell r="C15036" t="str">
            <v>b) Nhân công</v>
          </cell>
          <cell r="H15036">
            <v>1068733.5526315789</v>
          </cell>
        </row>
        <row r="15037">
          <cell r="B15037" t="str">
            <v>N2457</v>
          </cell>
          <cell r="C15037" t="str">
            <v>Nhân công bậc 4,5/7 - Nhóm 2</v>
          </cell>
          <cell r="D15037" t="str">
            <v>công</v>
          </cell>
          <cell r="E15037">
            <v>2.5</v>
          </cell>
          <cell r="F15037">
            <v>427493.42105263157</v>
          </cell>
          <cell r="G15037">
            <v>1</v>
          </cell>
          <cell r="H15037">
            <v>1068733.5526315789</v>
          </cell>
        </row>
        <row r="15038">
          <cell r="C15038" t="str">
            <v>c) Máy thi công</v>
          </cell>
          <cell r="H15038">
            <v>165166.80666666667</v>
          </cell>
        </row>
        <row r="15039">
          <cell r="B15039" t="str">
            <v>M102.1805</v>
          </cell>
          <cell r="C15039" t="str">
            <v>Xe nâng 2T</v>
          </cell>
          <cell r="D15039" t="str">
            <v>ca</v>
          </cell>
          <cell r="E15039">
            <v>0.2</v>
          </cell>
          <cell r="F15039">
            <v>825834.03333333333</v>
          </cell>
          <cell r="G15039">
            <v>1</v>
          </cell>
          <cell r="H15039">
            <v>165166.80666666667</v>
          </cell>
        </row>
        <row r="15040">
          <cell r="B15040" t="str">
            <v>T5.1002</v>
          </cell>
          <cell r="C15040" t="str">
            <v>Lắp đặt tủ điện hạ áp, loại tủ điện xoay chiều 3pha</v>
          </cell>
          <cell r="D15040" t="str">
            <v>1 tủ</v>
          </cell>
          <cell r="E15040">
            <v>1</v>
          </cell>
          <cell r="I15040">
            <v>54708.35581596</v>
          </cell>
          <cell r="J15040">
            <v>1231181.0526315789</v>
          </cell>
          <cell r="K15040">
            <v>165166.80666666667</v>
          </cell>
        </row>
        <row r="15041">
          <cell r="C15041" t="str">
            <v>a) Vật liệu</v>
          </cell>
          <cell r="H15041">
            <v>54708.35581596</v>
          </cell>
        </row>
        <row r="15042">
          <cell r="B15042" t="str">
            <v>V04851</v>
          </cell>
          <cell r="C15042" t="str">
            <v>Xi măng</v>
          </cell>
          <cell r="D15042" t="str">
            <v>kg</v>
          </cell>
          <cell r="E15042">
            <v>2</v>
          </cell>
          <cell r="F15042">
            <v>1317.4344618000002</v>
          </cell>
          <cell r="G15042">
            <v>1</v>
          </cell>
          <cell r="H15042">
            <v>2634.8689236000005</v>
          </cell>
        </row>
        <row r="15043">
          <cell r="B15043" t="str">
            <v>V09505</v>
          </cell>
          <cell r="C15043" t="str">
            <v>Cồn công nghiệp</v>
          </cell>
          <cell r="D15043" t="str">
            <v>kg</v>
          </cell>
          <cell r="E15043">
            <v>0.4</v>
          </cell>
          <cell r="F15043">
            <v>14000</v>
          </cell>
          <cell r="G15043">
            <v>1</v>
          </cell>
          <cell r="H15043">
            <v>5600</v>
          </cell>
        </row>
        <row r="15044">
          <cell r="B15044" t="str">
            <v>V04247</v>
          </cell>
          <cell r="C15044" t="str">
            <v>Giẻ lau</v>
          </cell>
          <cell r="D15044" t="str">
            <v>kg</v>
          </cell>
          <cell r="E15044">
            <v>0.3</v>
          </cell>
          <cell r="F15044">
            <v>5000</v>
          </cell>
          <cell r="G15044">
            <v>1</v>
          </cell>
          <cell r="H15044">
            <v>1500</v>
          </cell>
        </row>
        <row r="15045">
          <cell r="B15045" t="str">
            <v>V00394</v>
          </cell>
          <cell r="C15045" t="str">
            <v>Gỗ kê</v>
          </cell>
          <cell r="D15045" t="str">
            <v>m3</v>
          </cell>
          <cell r="E15045">
            <v>0.02</v>
          </cell>
          <cell r="F15045">
            <v>2000000</v>
          </cell>
          <cell r="G15045">
            <v>1</v>
          </cell>
          <cell r="H15045">
            <v>40000</v>
          </cell>
        </row>
        <row r="15046">
          <cell r="B15046" t="str">
            <v>Z999</v>
          </cell>
          <cell r="C15046" t="str">
            <v>Vật liệu khác</v>
          </cell>
          <cell r="D15046" t="str">
            <v>%</v>
          </cell>
          <cell r="E15046">
            <v>10</v>
          </cell>
          <cell r="F15046">
            <v>49734.868923599999</v>
          </cell>
          <cell r="H15046">
            <v>4973.4868923599997</v>
          </cell>
        </row>
        <row r="15047">
          <cell r="C15047" t="str">
            <v>Cộng</v>
          </cell>
          <cell r="H15047">
            <v>54708.35581596</v>
          </cell>
        </row>
        <row r="15048">
          <cell r="C15048" t="str">
            <v>b) Nhân công</v>
          </cell>
          <cell r="H15048">
            <v>1231181.0526315789</v>
          </cell>
        </row>
        <row r="15049">
          <cell r="B15049" t="str">
            <v>N2457</v>
          </cell>
          <cell r="C15049" t="str">
            <v>Nhân công bậc 4,5/7 - Nhóm 2</v>
          </cell>
          <cell r="D15049" t="str">
            <v>công</v>
          </cell>
          <cell r="E15049">
            <v>2.88</v>
          </cell>
          <cell r="F15049">
            <v>427493.42105263157</v>
          </cell>
          <cell r="G15049">
            <v>1</v>
          </cell>
          <cell r="H15049">
            <v>1231181.0526315789</v>
          </cell>
        </row>
        <row r="15050">
          <cell r="C15050" t="str">
            <v>c) Máy thi công</v>
          </cell>
          <cell r="H15050">
            <v>165166.80666666667</v>
          </cell>
        </row>
        <row r="15051">
          <cell r="B15051" t="str">
            <v>M102.1805</v>
          </cell>
          <cell r="C15051" t="str">
            <v>Xe nâng 2T</v>
          </cell>
          <cell r="D15051" t="str">
            <v>ca</v>
          </cell>
          <cell r="E15051">
            <v>0.2</v>
          </cell>
          <cell r="F15051">
            <v>825834.03333333333</v>
          </cell>
          <cell r="G15051">
            <v>1</v>
          </cell>
          <cell r="H15051">
            <v>165166.80666666667</v>
          </cell>
        </row>
        <row r="15052">
          <cell r="B15052" t="str">
            <v>T5.1003</v>
          </cell>
          <cell r="C15052" t="str">
            <v>Lắp đặt tủ điện hạ áp, loại tủ điện một chiều</v>
          </cell>
          <cell r="D15052" t="str">
            <v>1 tủ</v>
          </cell>
          <cell r="E15052">
            <v>1</v>
          </cell>
          <cell r="I15052">
            <v>53168.35581596</v>
          </cell>
          <cell r="J15052">
            <v>1068733.5526315789</v>
          </cell>
          <cell r="K15052">
            <v>165166.80666666667</v>
          </cell>
        </row>
        <row r="15053">
          <cell r="C15053" t="str">
            <v>a) Vật liệu</v>
          </cell>
          <cell r="H15053">
            <v>53168.35581596</v>
          </cell>
        </row>
        <row r="15054">
          <cell r="B15054" t="str">
            <v>V04851</v>
          </cell>
          <cell r="C15054" t="str">
            <v>Xi măng</v>
          </cell>
          <cell r="D15054" t="str">
            <v>kg</v>
          </cell>
          <cell r="E15054">
            <v>2</v>
          </cell>
          <cell r="F15054">
            <v>1317.4344618000002</v>
          </cell>
          <cell r="G15054">
            <v>1</v>
          </cell>
          <cell r="H15054">
            <v>2634.8689236000005</v>
          </cell>
        </row>
        <row r="15055">
          <cell r="B15055" t="str">
            <v>V09505</v>
          </cell>
          <cell r="C15055" t="str">
            <v>Cồn công nghiệp</v>
          </cell>
          <cell r="D15055" t="str">
            <v>kg</v>
          </cell>
          <cell r="E15055">
            <v>0.3</v>
          </cell>
          <cell r="F15055">
            <v>14000</v>
          </cell>
          <cell r="G15055">
            <v>1</v>
          </cell>
          <cell r="H15055">
            <v>4200</v>
          </cell>
        </row>
        <row r="15056">
          <cell r="B15056" t="str">
            <v>V04247</v>
          </cell>
          <cell r="C15056" t="str">
            <v>Giẻ lau</v>
          </cell>
          <cell r="D15056" t="str">
            <v>kg</v>
          </cell>
          <cell r="E15056">
            <v>0.3</v>
          </cell>
          <cell r="F15056">
            <v>5000</v>
          </cell>
          <cell r="G15056">
            <v>1</v>
          </cell>
          <cell r="H15056">
            <v>1500</v>
          </cell>
        </row>
        <row r="15057">
          <cell r="B15057" t="str">
            <v>V00394</v>
          </cell>
          <cell r="C15057" t="str">
            <v>Gỗ kê</v>
          </cell>
          <cell r="D15057" t="str">
            <v>m3</v>
          </cell>
          <cell r="E15057">
            <v>0.02</v>
          </cell>
          <cell r="F15057">
            <v>2000000</v>
          </cell>
          <cell r="G15057">
            <v>1</v>
          </cell>
          <cell r="H15057">
            <v>40000</v>
          </cell>
        </row>
        <row r="15058">
          <cell r="B15058" t="str">
            <v>Z999</v>
          </cell>
          <cell r="C15058" t="str">
            <v>Vật liệu khác</v>
          </cell>
          <cell r="D15058" t="str">
            <v>%</v>
          </cell>
          <cell r="E15058">
            <v>10</v>
          </cell>
          <cell r="F15058">
            <v>48334.868923599999</v>
          </cell>
          <cell r="H15058">
            <v>4833.4868923599997</v>
          </cell>
        </row>
        <row r="15059">
          <cell r="C15059" t="str">
            <v>Cộng</v>
          </cell>
          <cell r="H15059">
            <v>53168.35581596</v>
          </cell>
        </row>
        <row r="15060">
          <cell r="C15060" t="str">
            <v>b) Nhân công</v>
          </cell>
          <cell r="H15060">
            <v>1068733.5526315789</v>
          </cell>
        </row>
        <row r="15061">
          <cell r="B15061" t="str">
            <v>N2457</v>
          </cell>
          <cell r="C15061" t="str">
            <v>Nhân công bậc 4,5/7 - Nhóm 2</v>
          </cell>
          <cell r="D15061" t="str">
            <v>công</v>
          </cell>
          <cell r="E15061">
            <v>2.5</v>
          </cell>
          <cell r="F15061">
            <v>427493.42105263157</v>
          </cell>
          <cell r="G15061">
            <v>1</v>
          </cell>
          <cell r="H15061">
            <v>1068733.5526315789</v>
          </cell>
        </row>
        <row r="15062">
          <cell r="C15062" t="str">
            <v>c) Máy thi công</v>
          </cell>
          <cell r="H15062">
            <v>165166.80666666667</v>
          </cell>
        </row>
        <row r="15063">
          <cell r="B15063" t="str">
            <v>M102.1805</v>
          </cell>
          <cell r="C15063" t="str">
            <v>Xe nâng 2T</v>
          </cell>
          <cell r="D15063" t="str">
            <v>ca</v>
          </cell>
          <cell r="E15063">
            <v>0.2</v>
          </cell>
          <cell r="F15063">
            <v>825834.03333333333</v>
          </cell>
          <cell r="G15063">
            <v>1</v>
          </cell>
          <cell r="H15063">
            <v>165166.80666666667</v>
          </cell>
        </row>
        <row r="15064">
          <cell r="B15064" t="str">
            <v>T5.1004</v>
          </cell>
          <cell r="C15064" t="str">
            <v>Lắp đặt tủ điện hạ áp, loại tủ điện: tủ điều khiển dao cách ly, dao tiếp địa</v>
          </cell>
          <cell r="D15064" t="str">
            <v>1 tủ</v>
          </cell>
          <cell r="E15064">
            <v>1</v>
          </cell>
          <cell r="I15064">
            <v>51810</v>
          </cell>
          <cell r="J15064">
            <v>1068733.5526315789</v>
          </cell>
          <cell r="K15064">
            <v>0</v>
          </cell>
        </row>
        <row r="15065">
          <cell r="C15065" t="str">
            <v>a) Vật liệu</v>
          </cell>
          <cell r="H15065">
            <v>51810</v>
          </cell>
        </row>
        <row r="15066">
          <cell r="B15066" t="str">
            <v>V09505</v>
          </cell>
          <cell r="C15066" t="str">
            <v>Cồn công nghiệp</v>
          </cell>
          <cell r="D15066" t="str">
            <v>kg</v>
          </cell>
          <cell r="E15066">
            <v>0.4</v>
          </cell>
          <cell r="F15066">
            <v>14000</v>
          </cell>
          <cell r="G15066">
            <v>1</v>
          </cell>
          <cell r="H15066">
            <v>5600</v>
          </cell>
        </row>
        <row r="15067">
          <cell r="B15067" t="str">
            <v>V04247</v>
          </cell>
          <cell r="C15067" t="str">
            <v>Giẻ lau</v>
          </cell>
          <cell r="D15067" t="str">
            <v>kg</v>
          </cell>
          <cell r="E15067">
            <v>0.3</v>
          </cell>
          <cell r="F15067">
            <v>5000</v>
          </cell>
          <cell r="G15067">
            <v>1</v>
          </cell>
          <cell r="H15067">
            <v>1500</v>
          </cell>
        </row>
        <row r="15068">
          <cell r="B15068" t="str">
            <v>V00394</v>
          </cell>
          <cell r="C15068" t="str">
            <v>Gỗ kê</v>
          </cell>
          <cell r="D15068" t="str">
            <v>m3</v>
          </cell>
          <cell r="E15068">
            <v>0.02</v>
          </cell>
          <cell r="F15068">
            <v>2000000</v>
          </cell>
          <cell r="G15068">
            <v>1</v>
          </cell>
          <cell r="H15068">
            <v>40000</v>
          </cell>
        </row>
        <row r="15069">
          <cell r="B15069" t="str">
            <v>Z999</v>
          </cell>
          <cell r="C15069" t="str">
            <v>Vật liệu khác</v>
          </cell>
          <cell r="D15069" t="str">
            <v>%</v>
          </cell>
          <cell r="E15069">
            <v>10</v>
          </cell>
          <cell r="F15069">
            <v>47100</v>
          </cell>
          <cell r="H15069">
            <v>4710</v>
          </cell>
        </row>
        <row r="15070">
          <cell r="C15070" t="str">
            <v>Cộng</v>
          </cell>
          <cell r="H15070">
            <v>51810</v>
          </cell>
        </row>
        <row r="15071">
          <cell r="C15071" t="str">
            <v>b) Nhân công</v>
          </cell>
          <cell r="H15071">
            <v>1068733.5526315789</v>
          </cell>
        </row>
        <row r="15072">
          <cell r="B15072" t="str">
            <v>N2457</v>
          </cell>
          <cell r="C15072" t="str">
            <v>Nhân công bậc 4,5/7 - Nhóm 2</v>
          </cell>
          <cell r="D15072" t="str">
            <v>công</v>
          </cell>
          <cell r="E15072">
            <v>2.5</v>
          </cell>
          <cell r="F15072">
            <v>427493.42105263157</v>
          </cell>
          <cell r="G15072">
            <v>1</v>
          </cell>
          <cell r="H15072">
            <v>1068733.5526315789</v>
          </cell>
        </row>
        <row r="15073">
          <cell r="B15073" t="str">
            <v>T5.1005</v>
          </cell>
          <cell r="C15073" t="str">
            <v>Lắp đặt tủ điện hạ áp, loại tủ điện: tủ đấu dây, tủ điều khiển máy cắt</v>
          </cell>
          <cell r="D15073" t="str">
            <v>1 tủ</v>
          </cell>
          <cell r="E15073">
            <v>1</v>
          </cell>
          <cell r="I15073">
            <v>51810</v>
          </cell>
          <cell r="J15073">
            <v>1226906.1184210526</v>
          </cell>
          <cell r="K15073">
            <v>638081.84266666672</v>
          </cell>
        </row>
        <row r="15074">
          <cell r="C15074" t="str">
            <v>a) Vật liệu</v>
          </cell>
          <cell r="H15074">
            <v>51810</v>
          </cell>
        </row>
        <row r="15075">
          <cell r="B15075" t="str">
            <v>V09505</v>
          </cell>
          <cell r="C15075" t="str">
            <v>Cồn công nghiệp</v>
          </cell>
          <cell r="D15075" t="str">
            <v>kg</v>
          </cell>
          <cell r="E15075">
            <v>0.4</v>
          </cell>
          <cell r="F15075">
            <v>14000</v>
          </cell>
          <cell r="G15075">
            <v>1</v>
          </cell>
          <cell r="H15075">
            <v>5600</v>
          </cell>
        </row>
        <row r="15076">
          <cell r="B15076" t="str">
            <v>V04247</v>
          </cell>
          <cell r="C15076" t="str">
            <v>Giẻ lau</v>
          </cell>
          <cell r="D15076" t="str">
            <v>kg</v>
          </cell>
          <cell r="E15076">
            <v>0.3</v>
          </cell>
          <cell r="F15076">
            <v>5000</v>
          </cell>
          <cell r="G15076">
            <v>1</v>
          </cell>
          <cell r="H15076">
            <v>1500</v>
          </cell>
        </row>
        <row r="15077">
          <cell r="B15077" t="str">
            <v>V00394</v>
          </cell>
          <cell r="C15077" t="str">
            <v>Gỗ kê</v>
          </cell>
          <cell r="D15077" t="str">
            <v>m3</v>
          </cell>
          <cell r="E15077">
            <v>0.02</v>
          </cell>
          <cell r="F15077">
            <v>2000000</v>
          </cell>
          <cell r="G15077">
            <v>1</v>
          </cell>
          <cell r="H15077">
            <v>40000</v>
          </cell>
        </row>
        <row r="15078">
          <cell r="B15078" t="str">
            <v>Z999</v>
          </cell>
          <cell r="C15078" t="str">
            <v>Vật liệu khác</v>
          </cell>
          <cell r="D15078" t="str">
            <v>%</v>
          </cell>
          <cell r="E15078">
            <v>10</v>
          </cell>
          <cell r="F15078">
            <v>47100</v>
          </cell>
          <cell r="H15078">
            <v>4710</v>
          </cell>
        </row>
        <row r="15079">
          <cell r="C15079" t="str">
            <v>Cộng</v>
          </cell>
          <cell r="H15079">
            <v>51810</v>
          </cell>
        </row>
        <row r="15080">
          <cell r="C15080" t="str">
            <v>b) Nhân công</v>
          </cell>
          <cell r="H15080">
            <v>1226906.1184210526</v>
          </cell>
        </row>
        <row r="15081">
          <cell r="B15081" t="str">
            <v>N2457</v>
          </cell>
          <cell r="C15081" t="str">
            <v>Nhân công bậc 4,5/7 - Nhóm 2</v>
          </cell>
          <cell r="D15081" t="str">
            <v>công</v>
          </cell>
          <cell r="E15081">
            <v>2.87</v>
          </cell>
          <cell r="F15081">
            <v>427493.42105263157</v>
          </cell>
          <cell r="G15081">
            <v>1</v>
          </cell>
          <cell r="H15081">
            <v>1226906.1184210526</v>
          </cell>
        </row>
        <row r="15082">
          <cell r="C15082" t="str">
            <v>c) Máy thi công</v>
          </cell>
          <cell r="H15082">
            <v>638081.84266666672</v>
          </cell>
        </row>
        <row r="15083">
          <cell r="B15083" t="str">
            <v>M102.1805</v>
          </cell>
          <cell r="C15083" t="str">
            <v>Xe nâng 2T</v>
          </cell>
          <cell r="D15083" t="str">
            <v>ca</v>
          </cell>
          <cell r="E15083">
            <v>0.2</v>
          </cell>
          <cell r="F15083">
            <v>825834.03333333333</v>
          </cell>
          <cell r="G15083">
            <v>1</v>
          </cell>
          <cell r="H15083">
            <v>165166.80666666667</v>
          </cell>
        </row>
        <row r="15084">
          <cell r="B15084" t="str">
            <v>M102.0301</v>
          </cell>
          <cell r="C15084" t="str">
            <v>Cần cẩu bánh xích 5T</v>
          </cell>
          <cell r="D15084" t="str">
            <v>ca</v>
          </cell>
          <cell r="E15084">
            <v>0.2</v>
          </cell>
          <cell r="F15084">
            <v>2364575.1800000002</v>
          </cell>
          <cell r="G15084">
            <v>1</v>
          </cell>
          <cell r="H15084">
            <v>472915.03600000008</v>
          </cell>
        </row>
        <row r="15085">
          <cell r="C15085" t="str">
            <v>Cộng</v>
          </cell>
          <cell r="H15085">
            <v>638081.84266666672</v>
          </cell>
        </row>
        <row r="15086">
          <cell r="B15086" t="str">
            <v>T5.2001</v>
          </cell>
          <cell r="C15086" t="str">
            <v>Lắp đặt tủ điện cao áp: máy cắt hợp bộ, tủ bảo vệ, tủ đo lường loại tủ điện; cấp điện áp ≤ 10kv</v>
          </cell>
          <cell r="D15086" t="str">
            <v>1 tủ</v>
          </cell>
          <cell r="E15086">
            <v>1</v>
          </cell>
          <cell r="I15086">
            <v>10450</v>
          </cell>
          <cell r="J15086">
            <v>3142076.6447368418</v>
          </cell>
          <cell r="K15086">
            <v>165166.80666666667</v>
          </cell>
        </row>
        <row r="15087">
          <cell r="C15087" t="str">
            <v>a) Vật liệu</v>
          </cell>
          <cell r="H15087">
            <v>10450</v>
          </cell>
        </row>
        <row r="15088">
          <cell r="B15088" t="str">
            <v>V09505</v>
          </cell>
          <cell r="C15088" t="str">
            <v>Cồn công nghiệp</v>
          </cell>
          <cell r="D15088" t="str">
            <v>kg</v>
          </cell>
          <cell r="E15088">
            <v>0.5</v>
          </cell>
          <cell r="F15088">
            <v>14000</v>
          </cell>
          <cell r="G15088">
            <v>1</v>
          </cell>
          <cell r="H15088">
            <v>7000</v>
          </cell>
        </row>
        <row r="15089">
          <cell r="B15089" t="str">
            <v>V04247</v>
          </cell>
          <cell r="C15089" t="str">
            <v>Giẻ lau</v>
          </cell>
          <cell r="D15089" t="str">
            <v>kg</v>
          </cell>
          <cell r="E15089">
            <v>0.5</v>
          </cell>
          <cell r="F15089">
            <v>5000</v>
          </cell>
          <cell r="G15089">
            <v>1</v>
          </cell>
          <cell r="H15089">
            <v>2500</v>
          </cell>
        </row>
        <row r="15090">
          <cell r="B15090" t="str">
            <v>Z999</v>
          </cell>
          <cell r="C15090" t="str">
            <v>Vật liệu khác</v>
          </cell>
          <cell r="D15090" t="str">
            <v>%</v>
          </cell>
          <cell r="E15090">
            <v>10</v>
          </cell>
          <cell r="F15090">
            <v>9500</v>
          </cell>
          <cell r="H15090">
            <v>950</v>
          </cell>
        </row>
        <row r="15091">
          <cell r="C15091" t="str">
            <v>Cộng</v>
          </cell>
          <cell r="H15091">
            <v>10450</v>
          </cell>
        </row>
        <row r="15092">
          <cell r="C15092" t="str">
            <v>b) Nhân công</v>
          </cell>
          <cell r="H15092">
            <v>3142076.6447368418</v>
          </cell>
        </row>
        <row r="15093">
          <cell r="B15093" t="str">
            <v>N2457</v>
          </cell>
          <cell r="C15093" t="str">
            <v>Nhân công bậc 4,5/7 - Nhóm 2</v>
          </cell>
          <cell r="D15093" t="str">
            <v>công</v>
          </cell>
          <cell r="E15093">
            <v>7.35</v>
          </cell>
          <cell r="F15093">
            <v>427493.42105263157</v>
          </cell>
          <cell r="G15093">
            <v>1</v>
          </cell>
          <cell r="H15093">
            <v>3142076.6447368418</v>
          </cell>
        </row>
        <row r="15094">
          <cell r="C15094" t="str">
            <v>c) Máy thi công</v>
          </cell>
          <cell r="H15094">
            <v>165166.80666666667</v>
          </cell>
        </row>
        <row r="15095">
          <cell r="B15095" t="str">
            <v>M102.1805</v>
          </cell>
          <cell r="C15095" t="str">
            <v>Xe nâng 2T</v>
          </cell>
          <cell r="D15095" t="str">
            <v>ca</v>
          </cell>
          <cell r="E15095">
            <v>0.2</v>
          </cell>
          <cell r="F15095">
            <v>825834.03333333333</v>
          </cell>
          <cell r="G15095">
            <v>1</v>
          </cell>
          <cell r="H15095">
            <v>165166.80666666667</v>
          </cell>
        </row>
        <row r="15096">
          <cell r="B15096" t="str">
            <v>T5.2002</v>
          </cell>
          <cell r="C15096" t="str">
            <v>Lắp đặt tủ điện cao áp: máy cắt hợp bộ, tủ bảo vệ, tủ đo lường loại tủ điện; cấp điện áp ≤ 35kv</v>
          </cell>
          <cell r="D15096" t="str">
            <v>1 tủ</v>
          </cell>
          <cell r="E15096">
            <v>1</v>
          </cell>
          <cell r="I15096">
            <v>16170</v>
          </cell>
          <cell r="J15096">
            <v>3590944.7368421052</v>
          </cell>
          <cell r="K15096">
            <v>165166.80666666667</v>
          </cell>
        </row>
        <row r="15097">
          <cell r="C15097" t="str">
            <v>a) Vật liệu</v>
          </cell>
          <cell r="H15097">
            <v>16170</v>
          </cell>
        </row>
        <row r="15098">
          <cell r="B15098" t="str">
            <v>V09505</v>
          </cell>
          <cell r="C15098" t="str">
            <v>Cồn công nghiệp</v>
          </cell>
          <cell r="D15098" t="str">
            <v>kg</v>
          </cell>
          <cell r="E15098">
            <v>0.8</v>
          </cell>
          <cell r="F15098">
            <v>14000</v>
          </cell>
          <cell r="G15098">
            <v>1</v>
          </cell>
          <cell r="H15098">
            <v>11200</v>
          </cell>
        </row>
        <row r="15099">
          <cell r="B15099" t="str">
            <v>V04247</v>
          </cell>
          <cell r="C15099" t="str">
            <v>Giẻ lau</v>
          </cell>
          <cell r="D15099" t="str">
            <v>kg</v>
          </cell>
          <cell r="E15099">
            <v>0.7</v>
          </cell>
          <cell r="F15099">
            <v>5000</v>
          </cell>
          <cell r="G15099">
            <v>1</v>
          </cell>
          <cell r="H15099">
            <v>3500</v>
          </cell>
        </row>
        <row r="15100">
          <cell r="B15100" t="str">
            <v>Z999</v>
          </cell>
          <cell r="C15100" t="str">
            <v>Vật liệu khác</v>
          </cell>
          <cell r="D15100" t="str">
            <v>%</v>
          </cell>
          <cell r="E15100">
            <v>10</v>
          </cell>
          <cell r="F15100">
            <v>14700</v>
          </cell>
          <cell r="H15100">
            <v>1470</v>
          </cell>
        </row>
        <row r="15101">
          <cell r="C15101" t="str">
            <v>Cộng</v>
          </cell>
          <cell r="H15101">
            <v>16170</v>
          </cell>
        </row>
        <row r="15102">
          <cell r="C15102" t="str">
            <v>b) Nhân công</v>
          </cell>
          <cell r="H15102">
            <v>3590944.7368421052</v>
          </cell>
        </row>
        <row r="15103">
          <cell r="B15103" t="str">
            <v>N2457</v>
          </cell>
          <cell r="C15103" t="str">
            <v>Nhân công bậc 4,5/7 - Nhóm 2</v>
          </cell>
          <cell r="D15103" t="str">
            <v>công</v>
          </cell>
          <cell r="E15103">
            <v>8.4</v>
          </cell>
          <cell r="F15103">
            <v>427493.42105263157</v>
          </cell>
          <cell r="G15103">
            <v>1</v>
          </cell>
          <cell r="H15103">
            <v>3590944.7368421052</v>
          </cell>
        </row>
        <row r="15104">
          <cell r="C15104" t="str">
            <v>c) Máy thi công</v>
          </cell>
          <cell r="H15104">
            <v>165166.80666666667</v>
          </cell>
        </row>
        <row r="15105">
          <cell r="B15105" t="str">
            <v>M102.1805</v>
          </cell>
          <cell r="C15105" t="str">
            <v>Xe nâng 2T</v>
          </cell>
          <cell r="D15105" t="str">
            <v>ca</v>
          </cell>
          <cell r="E15105">
            <v>0.2</v>
          </cell>
          <cell r="F15105">
            <v>825834.03333333333</v>
          </cell>
          <cell r="G15105">
            <v>1</v>
          </cell>
          <cell r="H15105">
            <v>165166.80666666667</v>
          </cell>
        </row>
        <row r="15106">
          <cell r="B15106" t="str">
            <v>T5.3101</v>
          </cell>
          <cell r="C15106" t="str">
            <v>Lắp đặt tủ điện nhị thứ: điều khiển, bảo vệ, đo lường; tủ điều khiển máy biến áp ≤ 35kv</v>
          </cell>
          <cell r="D15106" t="str">
            <v>1 tủ</v>
          </cell>
          <cell r="E15106">
            <v>1</v>
          </cell>
          <cell r="I15106">
            <v>9900</v>
          </cell>
          <cell r="J15106">
            <v>1825396.9078947366</v>
          </cell>
          <cell r="K15106">
            <v>206458.50833333333</v>
          </cell>
        </row>
        <row r="15107">
          <cell r="C15107" t="str">
            <v>a) Vật liệu</v>
          </cell>
          <cell r="H15107">
            <v>9900</v>
          </cell>
        </row>
        <row r="15108">
          <cell r="B15108" t="str">
            <v>V09505</v>
          </cell>
          <cell r="C15108" t="str">
            <v>Cồn công nghiệp</v>
          </cell>
          <cell r="D15108" t="str">
            <v>kg</v>
          </cell>
          <cell r="E15108">
            <v>0.5</v>
          </cell>
          <cell r="F15108">
            <v>14000</v>
          </cell>
          <cell r="G15108">
            <v>1</v>
          </cell>
          <cell r="H15108">
            <v>7000</v>
          </cell>
        </row>
        <row r="15109">
          <cell r="B15109" t="str">
            <v>V04247</v>
          </cell>
          <cell r="C15109" t="str">
            <v>Giẻ lau</v>
          </cell>
          <cell r="D15109" t="str">
            <v>kg</v>
          </cell>
          <cell r="E15109">
            <v>0.4</v>
          </cell>
          <cell r="F15109">
            <v>5000</v>
          </cell>
          <cell r="G15109">
            <v>1</v>
          </cell>
          <cell r="H15109">
            <v>2000</v>
          </cell>
        </row>
        <row r="15110">
          <cell r="B15110" t="str">
            <v>Z999</v>
          </cell>
          <cell r="C15110" t="str">
            <v>Vật liệu khác</v>
          </cell>
          <cell r="D15110" t="str">
            <v>%</v>
          </cell>
          <cell r="E15110">
            <v>10</v>
          </cell>
          <cell r="F15110">
            <v>9000</v>
          </cell>
          <cell r="H15110">
            <v>900</v>
          </cell>
        </row>
        <row r="15111">
          <cell r="C15111" t="str">
            <v>Cộng</v>
          </cell>
          <cell r="H15111">
            <v>9900</v>
          </cell>
        </row>
        <row r="15112">
          <cell r="C15112" t="str">
            <v>b) Nhân công</v>
          </cell>
          <cell r="H15112">
            <v>1825396.9078947366</v>
          </cell>
        </row>
        <row r="15113">
          <cell r="B15113" t="str">
            <v>N2457</v>
          </cell>
          <cell r="C15113" t="str">
            <v>Nhân công bậc 4,5/7 - Nhóm 2</v>
          </cell>
          <cell r="D15113" t="str">
            <v>công</v>
          </cell>
          <cell r="E15113">
            <v>4.2699999999999996</v>
          </cell>
          <cell r="F15113">
            <v>427493.42105263157</v>
          </cell>
          <cell r="G15113">
            <v>1</v>
          </cell>
          <cell r="H15113">
            <v>1825396.9078947366</v>
          </cell>
        </row>
        <row r="15114">
          <cell r="C15114" t="str">
            <v>c) Máy thi công</v>
          </cell>
          <cell r="H15114">
            <v>206458.50833333333</v>
          </cell>
        </row>
        <row r="15115">
          <cell r="B15115" t="str">
            <v>M102.1805</v>
          </cell>
          <cell r="C15115" t="str">
            <v>Xe nâng 2T</v>
          </cell>
          <cell r="D15115" t="str">
            <v>ca</v>
          </cell>
          <cell r="E15115">
            <v>0.25</v>
          </cell>
          <cell r="F15115">
            <v>825834.03333333333</v>
          </cell>
          <cell r="G15115">
            <v>1</v>
          </cell>
          <cell r="H15115">
            <v>206458.50833333333</v>
          </cell>
        </row>
        <row r="15116">
          <cell r="B15116" t="str">
            <v>T5.3102</v>
          </cell>
          <cell r="C15116" t="str">
            <v>Lắp đặt tủ điện nhị thứ: điều khiển, bảo vệ, đo lường; tủ điều khiển máy biến áp ≤ 110kv</v>
          </cell>
          <cell r="D15116" t="str">
            <v>1 tủ</v>
          </cell>
          <cell r="E15116">
            <v>1</v>
          </cell>
          <cell r="I15116">
            <v>11990</v>
          </cell>
          <cell r="J15116">
            <v>2193041.25</v>
          </cell>
          <cell r="K15116">
            <v>206458.50833333333</v>
          </cell>
        </row>
        <row r="15117">
          <cell r="C15117" t="str">
            <v>a) Vật liệu</v>
          </cell>
          <cell r="H15117">
            <v>11990</v>
          </cell>
        </row>
        <row r="15118">
          <cell r="B15118" t="str">
            <v>V09505</v>
          </cell>
          <cell r="C15118" t="str">
            <v>Cồn công nghiệp</v>
          </cell>
          <cell r="D15118" t="str">
            <v>kg</v>
          </cell>
          <cell r="E15118">
            <v>0.6</v>
          </cell>
          <cell r="F15118">
            <v>14000</v>
          </cell>
          <cell r="G15118">
            <v>1</v>
          </cell>
          <cell r="H15118">
            <v>8400</v>
          </cell>
        </row>
        <row r="15119">
          <cell r="B15119" t="str">
            <v>V04247</v>
          </cell>
          <cell r="C15119" t="str">
            <v>Giẻ lau</v>
          </cell>
          <cell r="D15119" t="str">
            <v>kg</v>
          </cell>
          <cell r="E15119">
            <v>0.5</v>
          </cell>
          <cell r="F15119">
            <v>5000</v>
          </cell>
          <cell r="G15119">
            <v>1</v>
          </cell>
          <cell r="H15119">
            <v>2500</v>
          </cell>
        </row>
        <row r="15120">
          <cell r="B15120" t="str">
            <v>Z999</v>
          </cell>
          <cell r="C15120" t="str">
            <v>Vật liệu khác</v>
          </cell>
          <cell r="D15120" t="str">
            <v>%</v>
          </cell>
          <cell r="E15120">
            <v>10</v>
          </cell>
          <cell r="F15120">
            <v>10900</v>
          </cell>
          <cell r="H15120">
            <v>1090</v>
          </cell>
        </row>
        <row r="15121">
          <cell r="C15121" t="str">
            <v>Cộng</v>
          </cell>
          <cell r="H15121">
            <v>11990</v>
          </cell>
        </row>
        <row r="15122">
          <cell r="C15122" t="str">
            <v>b) Nhân công</v>
          </cell>
          <cell r="H15122">
            <v>2193041.25</v>
          </cell>
        </row>
        <row r="15123">
          <cell r="B15123" t="str">
            <v>N2457</v>
          </cell>
          <cell r="C15123" t="str">
            <v>Nhân công bậc 4,5/7 - Nhóm 2</v>
          </cell>
          <cell r="D15123" t="str">
            <v>công</v>
          </cell>
          <cell r="E15123">
            <v>5.13</v>
          </cell>
          <cell r="F15123">
            <v>427493.42105263157</v>
          </cell>
          <cell r="G15123">
            <v>1</v>
          </cell>
          <cell r="H15123">
            <v>2193041.25</v>
          </cell>
        </row>
        <row r="15124">
          <cell r="C15124" t="str">
            <v>c) Máy thi công</v>
          </cell>
          <cell r="H15124">
            <v>206458.50833333333</v>
          </cell>
        </row>
        <row r="15125">
          <cell r="B15125" t="str">
            <v>M102.1805</v>
          </cell>
          <cell r="C15125" t="str">
            <v>Xe nâng 2T</v>
          </cell>
          <cell r="D15125" t="str">
            <v>ca</v>
          </cell>
          <cell r="E15125">
            <v>0.25</v>
          </cell>
          <cell r="F15125">
            <v>825834.03333333333</v>
          </cell>
          <cell r="G15125">
            <v>1</v>
          </cell>
          <cell r="H15125">
            <v>206458.50833333333</v>
          </cell>
        </row>
        <row r="15126">
          <cell r="B15126" t="str">
            <v>T5.3103</v>
          </cell>
          <cell r="C15126" t="str">
            <v>Lắp đặt tủ điện nhị thứ: điều khiển, bảo vệ, đo lường; tủ điều khiển máy biến áp 220kv</v>
          </cell>
          <cell r="D15126" t="str">
            <v>1 tủ</v>
          </cell>
          <cell r="E15126">
            <v>1</v>
          </cell>
          <cell r="I15126">
            <v>11990</v>
          </cell>
          <cell r="J15126">
            <v>2556410.6578947371</v>
          </cell>
          <cell r="K15126">
            <v>206458.50833333333</v>
          </cell>
        </row>
        <row r="15127">
          <cell r="C15127" t="str">
            <v>a) Vật liệu</v>
          </cell>
          <cell r="H15127">
            <v>11990</v>
          </cell>
        </row>
        <row r="15128">
          <cell r="B15128" t="str">
            <v>V09505</v>
          </cell>
          <cell r="C15128" t="str">
            <v>Cồn công nghiệp</v>
          </cell>
          <cell r="D15128" t="str">
            <v>kg</v>
          </cell>
          <cell r="E15128">
            <v>0.6</v>
          </cell>
          <cell r="F15128">
            <v>14000</v>
          </cell>
          <cell r="G15128">
            <v>1</v>
          </cell>
          <cell r="H15128">
            <v>8400</v>
          </cell>
        </row>
        <row r="15129">
          <cell r="B15129" t="str">
            <v>V04247</v>
          </cell>
          <cell r="C15129" t="str">
            <v>Giẻ lau</v>
          </cell>
          <cell r="D15129" t="str">
            <v>kg</v>
          </cell>
          <cell r="E15129">
            <v>0.5</v>
          </cell>
          <cell r="F15129">
            <v>5000</v>
          </cell>
          <cell r="G15129">
            <v>1</v>
          </cell>
          <cell r="H15129">
            <v>2500</v>
          </cell>
        </row>
        <row r="15130">
          <cell r="B15130" t="str">
            <v>Z999</v>
          </cell>
          <cell r="C15130" t="str">
            <v>Vật liệu khác</v>
          </cell>
          <cell r="D15130" t="str">
            <v>%</v>
          </cell>
          <cell r="E15130">
            <v>10</v>
          </cell>
          <cell r="F15130">
            <v>10900</v>
          </cell>
          <cell r="H15130">
            <v>1090</v>
          </cell>
        </row>
        <row r="15131">
          <cell r="C15131" t="str">
            <v>Cộng</v>
          </cell>
          <cell r="H15131">
            <v>11990</v>
          </cell>
        </row>
        <row r="15132">
          <cell r="C15132" t="str">
            <v>b) Nhân công</v>
          </cell>
          <cell r="H15132">
            <v>2556410.6578947371</v>
          </cell>
        </row>
        <row r="15133">
          <cell r="B15133" t="str">
            <v>N2457</v>
          </cell>
          <cell r="C15133" t="str">
            <v>Nhân công bậc 4,5/7 - Nhóm 2</v>
          </cell>
          <cell r="D15133" t="str">
            <v>công</v>
          </cell>
          <cell r="E15133">
            <v>5.98</v>
          </cell>
          <cell r="F15133">
            <v>427493.42105263157</v>
          </cell>
          <cell r="G15133">
            <v>1</v>
          </cell>
          <cell r="H15133">
            <v>2556410.6578947371</v>
          </cell>
        </row>
        <row r="15134">
          <cell r="C15134" t="str">
            <v>c) Máy thi công</v>
          </cell>
          <cell r="H15134">
            <v>206458.50833333333</v>
          </cell>
        </row>
        <row r="15135">
          <cell r="B15135" t="str">
            <v>M102.1805</v>
          </cell>
          <cell r="C15135" t="str">
            <v>Xe nâng 2T</v>
          </cell>
          <cell r="D15135" t="str">
            <v>ca</v>
          </cell>
          <cell r="E15135">
            <v>0.25</v>
          </cell>
          <cell r="F15135">
            <v>825834.03333333333</v>
          </cell>
          <cell r="G15135">
            <v>1</v>
          </cell>
          <cell r="H15135">
            <v>206458.50833333333</v>
          </cell>
        </row>
        <row r="15136">
          <cell r="B15136" t="str">
            <v>T5.3104</v>
          </cell>
          <cell r="C15136" t="str">
            <v>Lắp đặt tủ điện nhị thứ: điều khiển, bảo vệ, đo lường; tủ điều khiển máy biến áp 500kv</v>
          </cell>
          <cell r="D15136" t="str">
            <v>1 tủ</v>
          </cell>
          <cell r="E15136">
            <v>1</v>
          </cell>
          <cell r="I15136">
            <v>17820</v>
          </cell>
          <cell r="J15136">
            <v>2924055</v>
          </cell>
          <cell r="K15136">
            <v>206458.50833333333</v>
          </cell>
        </row>
        <row r="15137">
          <cell r="C15137" t="str">
            <v>a) Vật liệu</v>
          </cell>
          <cell r="H15137">
            <v>17820</v>
          </cell>
        </row>
        <row r="15138">
          <cell r="B15138" t="str">
            <v>V09505</v>
          </cell>
          <cell r="C15138" t="str">
            <v>Cồn công nghiệp</v>
          </cell>
          <cell r="D15138" t="str">
            <v>kg</v>
          </cell>
          <cell r="E15138">
            <v>0.8</v>
          </cell>
          <cell r="F15138">
            <v>14000</v>
          </cell>
          <cell r="G15138">
            <v>1</v>
          </cell>
          <cell r="H15138">
            <v>11200</v>
          </cell>
        </row>
        <row r="15139">
          <cell r="B15139" t="str">
            <v>V04247</v>
          </cell>
          <cell r="C15139" t="str">
            <v>Giẻ lau</v>
          </cell>
          <cell r="D15139" t="str">
            <v>kg</v>
          </cell>
          <cell r="E15139">
            <v>1</v>
          </cell>
          <cell r="F15139">
            <v>5000</v>
          </cell>
          <cell r="G15139">
            <v>1</v>
          </cell>
          <cell r="H15139">
            <v>5000</v>
          </cell>
        </row>
        <row r="15140">
          <cell r="B15140" t="str">
            <v>Z999</v>
          </cell>
          <cell r="C15140" t="str">
            <v>Vật liệu khác</v>
          </cell>
          <cell r="D15140" t="str">
            <v>%</v>
          </cell>
          <cell r="E15140">
            <v>10</v>
          </cell>
          <cell r="F15140">
            <v>16200</v>
          </cell>
          <cell r="H15140">
            <v>1620</v>
          </cell>
        </row>
        <row r="15141">
          <cell r="C15141" t="str">
            <v>Cộng</v>
          </cell>
          <cell r="H15141">
            <v>17820</v>
          </cell>
        </row>
        <row r="15142">
          <cell r="C15142" t="str">
            <v>b) Nhân công</v>
          </cell>
          <cell r="H15142">
            <v>2924055</v>
          </cell>
        </row>
        <row r="15143">
          <cell r="B15143" t="str">
            <v>N2457</v>
          </cell>
          <cell r="C15143" t="str">
            <v>Nhân công bậc 4,5/7 - Nhóm 2</v>
          </cell>
          <cell r="D15143" t="str">
            <v>công</v>
          </cell>
          <cell r="E15143">
            <v>6.84</v>
          </cell>
          <cell r="F15143">
            <v>427493.42105263157</v>
          </cell>
          <cell r="G15143">
            <v>1</v>
          </cell>
          <cell r="H15143">
            <v>2924055</v>
          </cell>
        </row>
        <row r="15144">
          <cell r="C15144" t="str">
            <v>c) Máy thi công</v>
          </cell>
          <cell r="H15144">
            <v>206458.50833333333</v>
          </cell>
        </row>
        <row r="15145">
          <cell r="B15145" t="str">
            <v>M102.1805</v>
          </cell>
          <cell r="C15145" t="str">
            <v>Xe nâng 2T</v>
          </cell>
          <cell r="D15145" t="str">
            <v>ca</v>
          </cell>
          <cell r="E15145">
            <v>0.25</v>
          </cell>
          <cell r="F15145">
            <v>825834.03333333333</v>
          </cell>
          <cell r="G15145">
            <v>1</v>
          </cell>
          <cell r="H15145">
            <v>206458.50833333333</v>
          </cell>
        </row>
        <row r="15146">
          <cell r="B15146" t="str">
            <v>T5.3105</v>
          </cell>
          <cell r="C15146" t="str">
            <v>Lắp đặt tủ điện nhị thứ: điều khiển, bảo vệ, đo lường; tủ điều khiển đường dây, phân đoạn, đường vòng, lộ tông MBA, tụ bù ≤ 35kv</v>
          </cell>
          <cell r="D15146" t="str">
            <v>1 tủ</v>
          </cell>
          <cell r="E15146">
            <v>1</v>
          </cell>
          <cell r="I15146">
            <v>9900</v>
          </cell>
          <cell r="J15146">
            <v>1641574.7368421052</v>
          </cell>
          <cell r="K15146">
            <v>206458.50833333333</v>
          </cell>
        </row>
        <row r="15147">
          <cell r="C15147" t="str">
            <v>a) Vật liệu</v>
          </cell>
          <cell r="H15147">
            <v>9900</v>
          </cell>
        </row>
        <row r="15148">
          <cell r="B15148" t="str">
            <v>V09505</v>
          </cell>
          <cell r="C15148" t="str">
            <v>Cồn công nghiệp</v>
          </cell>
          <cell r="D15148" t="str">
            <v>kg</v>
          </cell>
          <cell r="E15148">
            <v>0.5</v>
          </cell>
          <cell r="F15148">
            <v>14000</v>
          </cell>
          <cell r="G15148">
            <v>1</v>
          </cell>
          <cell r="H15148">
            <v>7000</v>
          </cell>
        </row>
        <row r="15149">
          <cell r="B15149" t="str">
            <v>V04247</v>
          </cell>
          <cell r="C15149" t="str">
            <v>Giẻ lau</v>
          </cell>
          <cell r="D15149" t="str">
            <v>kg</v>
          </cell>
          <cell r="E15149">
            <v>0.4</v>
          </cell>
          <cell r="F15149">
            <v>5000</v>
          </cell>
          <cell r="G15149">
            <v>1</v>
          </cell>
          <cell r="H15149">
            <v>2000</v>
          </cell>
        </row>
        <row r="15150">
          <cell r="B15150" t="str">
            <v>Z999</v>
          </cell>
          <cell r="C15150" t="str">
            <v>Vật liệu khác</v>
          </cell>
          <cell r="D15150" t="str">
            <v>%</v>
          </cell>
          <cell r="E15150">
            <v>10</v>
          </cell>
          <cell r="F15150">
            <v>9000</v>
          </cell>
          <cell r="H15150">
            <v>900</v>
          </cell>
        </row>
        <row r="15151">
          <cell r="C15151" t="str">
            <v>Cộng</v>
          </cell>
          <cell r="H15151">
            <v>9900</v>
          </cell>
        </row>
        <row r="15152">
          <cell r="C15152" t="str">
            <v>b) Nhân công</v>
          </cell>
          <cell r="H15152">
            <v>1641574.7368421052</v>
          </cell>
        </row>
        <row r="15153">
          <cell r="B15153" t="str">
            <v>N2457</v>
          </cell>
          <cell r="C15153" t="str">
            <v>Nhân công bậc 4,5/7 - Nhóm 2</v>
          </cell>
          <cell r="D15153" t="str">
            <v>công</v>
          </cell>
          <cell r="E15153">
            <v>3.84</v>
          </cell>
          <cell r="F15153">
            <v>427493.42105263157</v>
          </cell>
          <cell r="G15153">
            <v>1</v>
          </cell>
          <cell r="H15153">
            <v>1641574.7368421052</v>
          </cell>
        </row>
        <row r="15154">
          <cell r="C15154" t="str">
            <v>c) Máy thi công</v>
          </cell>
          <cell r="H15154">
            <v>206458.50833333333</v>
          </cell>
        </row>
        <row r="15155">
          <cell r="B15155" t="str">
            <v>M102.1805</v>
          </cell>
          <cell r="C15155" t="str">
            <v>Xe nâng 2T</v>
          </cell>
          <cell r="D15155" t="str">
            <v>ca</v>
          </cell>
          <cell r="E15155">
            <v>0.25</v>
          </cell>
          <cell r="F15155">
            <v>825834.03333333333</v>
          </cell>
          <cell r="G15155">
            <v>1</v>
          </cell>
          <cell r="H15155">
            <v>206458.50833333333</v>
          </cell>
        </row>
        <row r="15156">
          <cell r="B15156" t="str">
            <v>T5.3106</v>
          </cell>
          <cell r="C15156" t="str">
            <v>Lắp đặt tủ điện nhị thứ: điều khiển, bảo vệ, đo lường; tủ điều khiển đường dây, phân đoạn, đường vòng, lộ tông MBA, tụ bù ≤ 110kv</v>
          </cell>
          <cell r="D15156" t="str">
            <v>1 tủ</v>
          </cell>
          <cell r="E15156">
            <v>1</v>
          </cell>
          <cell r="I15156">
            <v>11990</v>
          </cell>
          <cell r="J15156">
            <v>1970744.6710526317</v>
          </cell>
          <cell r="K15156">
            <v>206458.50833333333</v>
          </cell>
        </row>
        <row r="15157">
          <cell r="C15157" t="str">
            <v>a) Vật liệu</v>
          </cell>
          <cell r="H15157">
            <v>11990</v>
          </cell>
        </row>
        <row r="15158">
          <cell r="B15158" t="str">
            <v>V09505</v>
          </cell>
          <cell r="C15158" t="str">
            <v>Cồn công nghiệp</v>
          </cell>
          <cell r="D15158" t="str">
            <v>kg</v>
          </cell>
          <cell r="E15158">
            <v>0.6</v>
          </cell>
          <cell r="F15158">
            <v>14000</v>
          </cell>
          <cell r="G15158">
            <v>1</v>
          </cell>
          <cell r="H15158">
            <v>8400</v>
          </cell>
        </row>
        <row r="15159">
          <cell r="B15159" t="str">
            <v>V04247</v>
          </cell>
          <cell r="C15159" t="str">
            <v>Giẻ lau</v>
          </cell>
          <cell r="D15159" t="str">
            <v>kg</v>
          </cell>
          <cell r="E15159">
            <v>0.5</v>
          </cell>
          <cell r="F15159">
            <v>5000</v>
          </cell>
          <cell r="G15159">
            <v>1</v>
          </cell>
          <cell r="H15159">
            <v>2500</v>
          </cell>
        </row>
        <row r="15160">
          <cell r="B15160" t="str">
            <v>Z999</v>
          </cell>
          <cell r="C15160" t="str">
            <v>Vật liệu khác</v>
          </cell>
          <cell r="D15160" t="str">
            <v>%</v>
          </cell>
          <cell r="E15160">
            <v>10</v>
          </cell>
          <cell r="F15160">
            <v>10900</v>
          </cell>
          <cell r="H15160">
            <v>1090</v>
          </cell>
        </row>
        <row r="15161">
          <cell r="C15161" t="str">
            <v>Cộng</v>
          </cell>
          <cell r="H15161">
            <v>11990</v>
          </cell>
        </row>
        <row r="15162">
          <cell r="C15162" t="str">
            <v>b) Nhân công</v>
          </cell>
          <cell r="H15162">
            <v>1970744.6710526317</v>
          </cell>
        </row>
        <row r="15163">
          <cell r="B15163" t="str">
            <v>N2457</v>
          </cell>
          <cell r="C15163" t="str">
            <v>Nhân công bậc 4,5/7 - Nhóm 2</v>
          </cell>
          <cell r="D15163" t="str">
            <v>công</v>
          </cell>
          <cell r="E15163">
            <v>4.6100000000000003</v>
          </cell>
          <cell r="F15163">
            <v>427493.42105263157</v>
          </cell>
          <cell r="G15163">
            <v>1</v>
          </cell>
          <cell r="H15163">
            <v>1970744.6710526317</v>
          </cell>
        </row>
        <row r="15164">
          <cell r="C15164" t="str">
            <v>c) Máy thi công</v>
          </cell>
          <cell r="H15164">
            <v>206458.50833333333</v>
          </cell>
        </row>
        <row r="15165">
          <cell r="B15165" t="str">
            <v>M102.1805</v>
          </cell>
          <cell r="C15165" t="str">
            <v>Xe nâng 2T</v>
          </cell>
          <cell r="D15165" t="str">
            <v>ca</v>
          </cell>
          <cell r="E15165">
            <v>0.25</v>
          </cell>
          <cell r="F15165">
            <v>825834.03333333333</v>
          </cell>
          <cell r="G15165">
            <v>1</v>
          </cell>
          <cell r="H15165">
            <v>206458.50833333333</v>
          </cell>
        </row>
        <row r="15166">
          <cell r="B15166" t="str">
            <v>T5.3107</v>
          </cell>
          <cell r="C15166" t="str">
            <v>Lắp đặt tủ điện nhị thứ: điều khiển, bảo vệ, đo lường; tủ điều khiển đường dây, phân đoạn, đường vòng, lộ tông MBA, tụ bù 220kv</v>
          </cell>
          <cell r="D15166" t="str">
            <v>1 tủ</v>
          </cell>
          <cell r="E15166">
            <v>1</v>
          </cell>
          <cell r="I15166">
            <v>11990</v>
          </cell>
          <cell r="J15166">
            <v>2299914.6052631577</v>
          </cell>
          <cell r="K15166">
            <v>206458.50833333333</v>
          </cell>
        </row>
        <row r="15167">
          <cell r="C15167" t="str">
            <v>a) Vật liệu</v>
          </cell>
          <cell r="H15167">
            <v>11990</v>
          </cell>
        </row>
        <row r="15168">
          <cell r="B15168" t="str">
            <v>V09505</v>
          </cell>
          <cell r="C15168" t="str">
            <v>Cồn công nghiệp</v>
          </cell>
          <cell r="D15168" t="str">
            <v>kg</v>
          </cell>
          <cell r="E15168">
            <v>0.6</v>
          </cell>
          <cell r="F15168">
            <v>14000</v>
          </cell>
          <cell r="G15168">
            <v>1</v>
          </cell>
          <cell r="H15168">
            <v>8400</v>
          </cell>
        </row>
        <row r="15169">
          <cell r="B15169" t="str">
            <v>V04247</v>
          </cell>
          <cell r="C15169" t="str">
            <v>Giẻ lau</v>
          </cell>
          <cell r="D15169" t="str">
            <v>kg</v>
          </cell>
          <cell r="E15169">
            <v>0.5</v>
          </cell>
          <cell r="F15169">
            <v>5000</v>
          </cell>
          <cell r="G15169">
            <v>1</v>
          </cell>
          <cell r="H15169">
            <v>2500</v>
          </cell>
        </row>
        <row r="15170">
          <cell r="B15170" t="str">
            <v>Z999</v>
          </cell>
          <cell r="C15170" t="str">
            <v>Vật liệu khác</v>
          </cell>
          <cell r="D15170" t="str">
            <v>%</v>
          </cell>
          <cell r="E15170">
            <v>10</v>
          </cell>
          <cell r="F15170">
            <v>10900</v>
          </cell>
          <cell r="H15170">
            <v>1090</v>
          </cell>
        </row>
        <row r="15171">
          <cell r="C15171" t="str">
            <v>Cộng</v>
          </cell>
          <cell r="H15171">
            <v>11990</v>
          </cell>
        </row>
        <row r="15172">
          <cell r="C15172" t="str">
            <v>b) Nhân công</v>
          </cell>
          <cell r="H15172">
            <v>2299914.6052631577</v>
          </cell>
        </row>
        <row r="15173">
          <cell r="B15173" t="str">
            <v>N2457</v>
          </cell>
          <cell r="C15173" t="str">
            <v>Nhân công bậc 4,5/7 - Nhóm 2</v>
          </cell>
          <cell r="D15173" t="str">
            <v>công</v>
          </cell>
          <cell r="E15173">
            <v>5.38</v>
          </cell>
          <cell r="F15173">
            <v>427493.42105263157</v>
          </cell>
          <cell r="G15173">
            <v>1</v>
          </cell>
          <cell r="H15173">
            <v>2299914.6052631577</v>
          </cell>
        </row>
        <row r="15174">
          <cell r="C15174" t="str">
            <v>c) Máy thi công</v>
          </cell>
          <cell r="H15174">
            <v>206458.50833333333</v>
          </cell>
        </row>
        <row r="15175">
          <cell r="B15175" t="str">
            <v>M102.1805</v>
          </cell>
          <cell r="C15175" t="str">
            <v>Xe nâng 2T</v>
          </cell>
          <cell r="D15175" t="str">
            <v>ca</v>
          </cell>
          <cell r="E15175">
            <v>0.25</v>
          </cell>
          <cell r="F15175">
            <v>825834.03333333333</v>
          </cell>
          <cell r="G15175">
            <v>1</v>
          </cell>
          <cell r="H15175">
            <v>206458.50833333333</v>
          </cell>
        </row>
        <row r="15176">
          <cell r="B15176" t="str">
            <v>T5.3108</v>
          </cell>
          <cell r="C15176" t="str">
            <v>Lắp đặt tủ điện nhị thứ: điều khiển, bảo vệ, đo lường; tủ điều khiển đường dây, phân đoạn, đường vòng, lộ tông MBA, tụ bù 500kv</v>
          </cell>
          <cell r="D15176" t="str">
            <v>1 tủ</v>
          </cell>
          <cell r="E15176">
            <v>1</v>
          </cell>
          <cell r="I15176">
            <v>17820</v>
          </cell>
          <cell r="J15176">
            <v>2629084.5394736845</v>
          </cell>
          <cell r="K15176">
            <v>206458.50833333333</v>
          </cell>
        </row>
        <row r="15177">
          <cell r="C15177" t="str">
            <v>a) Vật liệu</v>
          </cell>
          <cell r="H15177">
            <v>17820</v>
          </cell>
        </row>
        <row r="15178">
          <cell r="B15178" t="str">
            <v>V09505</v>
          </cell>
          <cell r="C15178" t="str">
            <v>Cồn công nghiệp</v>
          </cell>
          <cell r="D15178" t="str">
            <v>kg</v>
          </cell>
          <cell r="E15178">
            <v>0.8</v>
          </cell>
          <cell r="F15178">
            <v>14000</v>
          </cell>
          <cell r="G15178">
            <v>1</v>
          </cell>
          <cell r="H15178">
            <v>11200</v>
          </cell>
        </row>
        <row r="15179">
          <cell r="B15179" t="str">
            <v>V04247</v>
          </cell>
          <cell r="C15179" t="str">
            <v>Giẻ lau</v>
          </cell>
          <cell r="D15179" t="str">
            <v>kg</v>
          </cell>
          <cell r="E15179">
            <v>1</v>
          </cell>
          <cell r="F15179">
            <v>5000</v>
          </cell>
          <cell r="G15179">
            <v>1</v>
          </cell>
          <cell r="H15179">
            <v>5000</v>
          </cell>
        </row>
        <row r="15180">
          <cell r="B15180" t="str">
            <v>Z999</v>
          </cell>
          <cell r="C15180" t="str">
            <v>Vật liệu khác</v>
          </cell>
          <cell r="D15180" t="str">
            <v>%</v>
          </cell>
          <cell r="E15180">
            <v>10</v>
          </cell>
          <cell r="F15180">
            <v>16200</v>
          </cell>
          <cell r="H15180">
            <v>1620</v>
          </cell>
        </row>
        <row r="15181">
          <cell r="C15181" t="str">
            <v>Cộng</v>
          </cell>
          <cell r="H15181">
            <v>17820</v>
          </cell>
        </row>
        <row r="15182">
          <cell r="C15182" t="str">
            <v>b) Nhân công</v>
          </cell>
          <cell r="H15182">
            <v>2629084.5394736845</v>
          </cell>
        </row>
        <row r="15183">
          <cell r="B15183" t="str">
            <v>N2457</v>
          </cell>
          <cell r="C15183" t="str">
            <v>Nhân công bậc 4,5/7 - Nhóm 2</v>
          </cell>
          <cell r="D15183" t="str">
            <v>công</v>
          </cell>
          <cell r="E15183">
            <v>6.15</v>
          </cell>
          <cell r="F15183">
            <v>427493.42105263157</v>
          </cell>
          <cell r="G15183">
            <v>1</v>
          </cell>
          <cell r="H15183">
            <v>2629084.5394736845</v>
          </cell>
        </row>
        <row r="15184">
          <cell r="C15184" t="str">
            <v>c) Máy thi công</v>
          </cell>
          <cell r="H15184">
            <v>206458.50833333333</v>
          </cell>
        </row>
        <row r="15185">
          <cell r="B15185" t="str">
            <v>M102.1805</v>
          </cell>
          <cell r="C15185" t="str">
            <v>Xe nâng 2T</v>
          </cell>
          <cell r="D15185" t="str">
            <v>ca</v>
          </cell>
          <cell r="E15185">
            <v>0.25</v>
          </cell>
          <cell r="F15185">
            <v>825834.03333333333</v>
          </cell>
          <cell r="G15185">
            <v>1</v>
          </cell>
          <cell r="H15185">
            <v>206458.50833333333</v>
          </cell>
        </row>
        <row r="15186">
          <cell r="B15186" t="str">
            <v>T5.3201</v>
          </cell>
          <cell r="C15186" t="str">
            <v>Lắp đặt tủ điện nhị thứ: điều khiển, bảo vệ, đo lường; tủ bảo vệ máy biến áp, dàn tụ bù, kháng điện ≤ 35kv</v>
          </cell>
          <cell r="D15186" t="str">
            <v>1 tủ</v>
          </cell>
          <cell r="E15186">
            <v>1</v>
          </cell>
          <cell r="I15186">
            <v>9900</v>
          </cell>
          <cell r="J15186">
            <v>1923720.394736842</v>
          </cell>
          <cell r="K15186">
            <v>206458.50833333333</v>
          </cell>
        </row>
        <row r="15187">
          <cell r="C15187" t="str">
            <v>a) Vật liệu</v>
          </cell>
          <cell r="H15187">
            <v>9900</v>
          </cell>
        </row>
        <row r="15188">
          <cell r="B15188" t="str">
            <v>V09505</v>
          </cell>
          <cell r="C15188" t="str">
            <v>Cồn công nghiệp</v>
          </cell>
          <cell r="D15188" t="str">
            <v>kg</v>
          </cell>
          <cell r="E15188">
            <v>0.5</v>
          </cell>
          <cell r="F15188">
            <v>14000</v>
          </cell>
          <cell r="G15188">
            <v>1</v>
          </cell>
          <cell r="H15188">
            <v>7000</v>
          </cell>
        </row>
        <row r="15189">
          <cell r="B15189" t="str">
            <v>V04247</v>
          </cell>
          <cell r="C15189" t="str">
            <v>Giẻ lau</v>
          </cell>
          <cell r="D15189" t="str">
            <v>kg</v>
          </cell>
          <cell r="E15189">
            <v>0.4</v>
          </cell>
          <cell r="F15189">
            <v>5000</v>
          </cell>
          <cell r="G15189">
            <v>1</v>
          </cell>
          <cell r="H15189">
            <v>2000</v>
          </cell>
        </row>
        <row r="15190">
          <cell r="B15190" t="str">
            <v>Z999</v>
          </cell>
          <cell r="C15190" t="str">
            <v>Vật liệu khác</v>
          </cell>
          <cell r="D15190" t="str">
            <v>%</v>
          </cell>
          <cell r="E15190">
            <v>10</v>
          </cell>
          <cell r="F15190">
            <v>9000</v>
          </cell>
          <cell r="H15190">
            <v>900</v>
          </cell>
        </row>
        <row r="15191">
          <cell r="C15191" t="str">
            <v>Cộng</v>
          </cell>
          <cell r="H15191">
            <v>9900</v>
          </cell>
        </row>
        <row r="15192">
          <cell r="C15192" t="str">
            <v>b) Nhân công</v>
          </cell>
          <cell r="H15192">
            <v>1923720.394736842</v>
          </cell>
        </row>
        <row r="15193">
          <cell r="B15193" t="str">
            <v>N2457</v>
          </cell>
          <cell r="C15193" t="str">
            <v>Nhân công bậc 4,5/7 - Nhóm 2</v>
          </cell>
          <cell r="D15193" t="str">
            <v>công</v>
          </cell>
          <cell r="E15193">
            <v>4.5</v>
          </cell>
          <cell r="F15193">
            <v>427493.42105263157</v>
          </cell>
          <cell r="G15193">
            <v>1</v>
          </cell>
          <cell r="H15193">
            <v>1923720.394736842</v>
          </cell>
        </row>
        <row r="15194">
          <cell r="C15194" t="str">
            <v>c) Máy thi công</v>
          </cell>
          <cell r="H15194">
            <v>206458.50833333333</v>
          </cell>
        </row>
        <row r="15195">
          <cell r="B15195" t="str">
            <v>M102.1805</v>
          </cell>
          <cell r="C15195" t="str">
            <v>Xe nâng 2T</v>
          </cell>
          <cell r="D15195" t="str">
            <v>ca</v>
          </cell>
          <cell r="E15195">
            <v>0.25</v>
          </cell>
          <cell r="F15195">
            <v>825834.03333333333</v>
          </cell>
          <cell r="G15195">
            <v>1</v>
          </cell>
          <cell r="H15195">
            <v>206458.50833333333</v>
          </cell>
        </row>
        <row r="15196">
          <cell r="B15196" t="str">
            <v>T5.3202</v>
          </cell>
          <cell r="C15196" t="str">
            <v>Lắp đặt tủ điện nhị thứ: điều khiển, bảo vệ, đo lường; tủ bảo vệ máy biến áp, dàn tụ bù, kháng điện ≤ 110kv</v>
          </cell>
          <cell r="D15196" t="str">
            <v>1 tủ</v>
          </cell>
          <cell r="E15196">
            <v>1</v>
          </cell>
          <cell r="I15196">
            <v>11990</v>
          </cell>
          <cell r="J15196">
            <v>2308464.4736842108</v>
          </cell>
          <cell r="K15196">
            <v>206458.50833333333</v>
          </cell>
        </row>
        <row r="15197">
          <cell r="C15197" t="str">
            <v>a) Vật liệu</v>
          </cell>
          <cell r="H15197">
            <v>11990</v>
          </cell>
        </row>
        <row r="15198">
          <cell r="B15198" t="str">
            <v>V09505</v>
          </cell>
          <cell r="C15198" t="str">
            <v>Cồn công nghiệp</v>
          </cell>
          <cell r="D15198" t="str">
            <v>kg</v>
          </cell>
          <cell r="E15198">
            <v>0.6</v>
          </cell>
          <cell r="F15198">
            <v>14000</v>
          </cell>
          <cell r="G15198">
            <v>1</v>
          </cell>
          <cell r="H15198">
            <v>8400</v>
          </cell>
        </row>
        <row r="15199">
          <cell r="B15199" t="str">
            <v>V04247</v>
          </cell>
          <cell r="C15199" t="str">
            <v>Giẻ lau</v>
          </cell>
          <cell r="D15199" t="str">
            <v>kg</v>
          </cell>
          <cell r="E15199">
            <v>0.5</v>
          </cell>
          <cell r="F15199">
            <v>5000</v>
          </cell>
          <cell r="G15199">
            <v>1</v>
          </cell>
          <cell r="H15199">
            <v>2500</v>
          </cell>
        </row>
        <row r="15200">
          <cell r="B15200" t="str">
            <v>Z999</v>
          </cell>
          <cell r="C15200" t="str">
            <v>Vật liệu khác</v>
          </cell>
          <cell r="D15200" t="str">
            <v>%</v>
          </cell>
          <cell r="E15200">
            <v>10</v>
          </cell>
          <cell r="F15200">
            <v>10900</v>
          </cell>
          <cell r="H15200">
            <v>1090</v>
          </cell>
        </row>
        <row r="15201">
          <cell r="C15201" t="str">
            <v>Cộng</v>
          </cell>
          <cell r="H15201">
            <v>11990</v>
          </cell>
        </row>
        <row r="15202">
          <cell r="C15202" t="str">
            <v>b) Nhân công</v>
          </cell>
          <cell r="H15202">
            <v>2308464.4736842108</v>
          </cell>
        </row>
        <row r="15203">
          <cell r="B15203" t="str">
            <v>N2457</v>
          </cell>
          <cell r="C15203" t="str">
            <v>Nhân công bậc 4,5/7 - Nhóm 2</v>
          </cell>
          <cell r="D15203" t="str">
            <v>công</v>
          </cell>
          <cell r="E15203">
            <v>5.4</v>
          </cell>
          <cell r="F15203">
            <v>427493.42105263157</v>
          </cell>
          <cell r="G15203">
            <v>1</v>
          </cell>
          <cell r="H15203">
            <v>2308464.4736842108</v>
          </cell>
        </row>
        <row r="15204">
          <cell r="C15204" t="str">
            <v>c) Máy thi công</v>
          </cell>
          <cell r="H15204">
            <v>206458.50833333333</v>
          </cell>
        </row>
        <row r="15205">
          <cell r="B15205" t="str">
            <v>M102.1805</v>
          </cell>
          <cell r="C15205" t="str">
            <v>Xe nâng 2T</v>
          </cell>
          <cell r="D15205" t="str">
            <v>ca</v>
          </cell>
          <cell r="E15205">
            <v>0.25</v>
          </cell>
          <cell r="F15205">
            <v>825834.03333333333</v>
          </cell>
          <cell r="G15205">
            <v>1</v>
          </cell>
          <cell r="H15205">
            <v>206458.50833333333</v>
          </cell>
        </row>
        <row r="15206">
          <cell r="B15206" t="str">
            <v>T5.3203</v>
          </cell>
          <cell r="C15206" t="str">
            <v>Lắp đặt tủ điện nhị thứ: điều khiển, bảo vệ, đo lường; tủ bảo vệ máy biến áp, dàn tụ bù, kháng điện 220kv</v>
          </cell>
          <cell r="D15206" t="str">
            <v>1 tủ</v>
          </cell>
          <cell r="E15206">
            <v>1</v>
          </cell>
          <cell r="I15206">
            <v>11990</v>
          </cell>
          <cell r="J15206">
            <v>2693208.5526315789</v>
          </cell>
          <cell r="K15206">
            <v>206458.50833333333</v>
          </cell>
        </row>
        <row r="15207">
          <cell r="C15207" t="str">
            <v>a) Vật liệu</v>
          </cell>
          <cell r="H15207">
            <v>11990</v>
          </cell>
        </row>
        <row r="15208">
          <cell r="B15208" t="str">
            <v>V09505</v>
          </cell>
          <cell r="C15208" t="str">
            <v>Cồn công nghiệp</v>
          </cell>
          <cell r="D15208" t="str">
            <v>kg</v>
          </cell>
          <cell r="E15208">
            <v>0.6</v>
          </cell>
          <cell r="F15208">
            <v>14000</v>
          </cell>
          <cell r="G15208">
            <v>1</v>
          </cell>
          <cell r="H15208">
            <v>8400</v>
          </cell>
        </row>
        <row r="15209">
          <cell r="B15209" t="str">
            <v>V04247</v>
          </cell>
          <cell r="C15209" t="str">
            <v>Giẻ lau</v>
          </cell>
          <cell r="D15209" t="str">
            <v>kg</v>
          </cell>
          <cell r="E15209">
            <v>0.5</v>
          </cell>
          <cell r="F15209">
            <v>5000</v>
          </cell>
          <cell r="G15209">
            <v>1</v>
          </cell>
          <cell r="H15209">
            <v>2500</v>
          </cell>
        </row>
        <row r="15210">
          <cell r="B15210" t="str">
            <v>Z999</v>
          </cell>
          <cell r="C15210" t="str">
            <v>Vật liệu khác</v>
          </cell>
          <cell r="D15210" t="str">
            <v>%</v>
          </cell>
          <cell r="E15210">
            <v>10</v>
          </cell>
          <cell r="F15210">
            <v>10900</v>
          </cell>
          <cell r="H15210">
            <v>1090</v>
          </cell>
        </row>
        <row r="15211">
          <cell r="C15211" t="str">
            <v>Cộng</v>
          </cell>
          <cell r="H15211">
            <v>11990</v>
          </cell>
        </row>
        <row r="15212">
          <cell r="C15212" t="str">
            <v>b) Nhân công</v>
          </cell>
          <cell r="H15212">
            <v>2693208.5526315789</v>
          </cell>
        </row>
        <row r="15213">
          <cell r="B15213" t="str">
            <v>N2457</v>
          </cell>
          <cell r="C15213" t="str">
            <v>Nhân công bậc 4,5/7 - Nhóm 2</v>
          </cell>
          <cell r="D15213" t="str">
            <v>công</v>
          </cell>
          <cell r="E15213">
            <v>6.3</v>
          </cell>
          <cell r="F15213">
            <v>427493.42105263157</v>
          </cell>
          <cell r="G15213">
            <v>1</v>
          </cell>
          <cell r="H15213">
            <v>2693208.5526315789</v>
          </cell>
        </row>
        <row r="15214">
          <cell r="C15214" t="str">
            <v>c) Máy thi công</v>
          </cell>
          <cell r="H15214">
            <v>206458.50833333333</v>
          </cell>
        </row>
        <row r="15215">
          <cell r="B15215" t="str">
            <v>M102.1805</v>
          </cell>
          <cell r="C15215" t="str">
            <v>Xe nâng 2T</v>
          </cell>
          <cell r="D15215" t="str">
            <v>ca</v>
          </cell>
          <cell r="E15215">
            <v>0.25</v>
          </cell>
          <cell r="F15215">
            <v>825834.03333333333</v>
          </cell>
          <cell r="G15215">
            <v>1</v>
          </cell>
          <cell r="H15215">
            <v>206458.50833333333</v>
          </cell>
        </row>
        <row r="15216">
          <cell r="B15216" t="str">
            <v>T5.3204</v>
          </cell>
          <cell r="C15216" t="str">
            <v>Lắp đặt tủ điện nhị thứ: điều khiển, bảo vệ, đo lường; tủ bảo vệ máy biến áp, dàn tụ bù, kháng điện 500kv</v>
          </cell>
          <cell r="D15216" t="str">
            <v>1 tủ</v>
          </cell>
          <cell r="E15216">
            <v>1</v>
          </cell>
          <cell r="I15216">
            <v>17820</v>
          </cell>
          <cell r="J15216">
            <v>3077952.6315789474</v>
          </cell>
          <cell r="K15216">
            <v>206458.50833333333</v>
          </cell>
        </row>
        <row r="15217">
          <cell r="C15217" t="str">
            <v>a) Vật liệu</v>
          </cell>
          <cell r="H15217">
            <v>17820</v>
          </cell>
        </row>
        <row r="15218">
          <cell r="B15218" t="str">
            <v>V09505</v>
          </cell>
          <cell r="C15218" t="str">
            <v>Cồn công nghiệp</v>
          </cell>
          <cell r="D15218" t="str">
            <v>kg</v>
          </cell>
          <cell r="E15218">
            <v>0.8</v>
          </cell>
          <cell r="F15218">
            <v>14000</v>
          </cell>
          <cell r="G15218">
            <v>1</v>
          </cell>
          <cell r="H15218">
            <v>11200</v>
          </cell>
        </row>
        <row r="15219">
          <cell r="B15219" t="str">
            <v>V04247</v>
          </cell>
          <cell r="C15219" t="str">
            <v>Giẻ lau</v>
          </cell>
          <cell r="D15219" t="str">
            <v>kg</v>
          </cell>
          <cell r="E15219">
            <v>1</v>
          </cell>
          <cell r="F15219">
            <v>5000</v>
          </cell>
          <cell r="G15219">
            <v>1</v>
          </cell>
          <cell r="H15219">
            <v>5000</v>
          </cell>
        </row>
        <row r="15220">
          <cell r="B15220" t="str">
            <v>Z999</v>
          </cell>
          <cell r="C15220" t="str">
            <v>Vật liệu khác</v>
          </cell>
          <cell r="D15220" t="str">
            <v>%</v>
          </cell>
          <cell r="E15220">
            <v>10</v>
          </cell>
          <cell r="F15220">
            <v>16200</v>
          </cell>
          <cell r="H15220">
            <v>1620</v>
          </cell>
        </row>
        <row r="15221">
          <cell r="C15221" t="str">
            <v>Cộng</v>
          </cell>
          <cell r="H15221">
            <v>17820</v>
          </cell>
        </row>
        <row r="15222">
          <cell r="C15222" t="str">
            <v>b) Nhân công</v>
          </cell>
          <cell r="H15222">
            <v>3077952.6315789474</v>
          </cell>
        </row>
        <row r="15223">
          <cell r="B15223" t="str">
            <v>N2457</v>
          </cell>
          <cell r="C15223" t="str">
            <v>Nhân công bậc 4,5/7 - Nhóm 2</v>
          </cell>
          <cell r="D15223" t="str">
            <v>công</v>
          </cell>
          <cell r="E15223">
            <v>7.2</v>
          </cell>
          <cell r="F15223">
            <v>427493.42105263157</v>
          </cell>
          <cell r="G15223">
            <v>1</v>
          </cell>
          <cell r="H15223">
            <v>3077952.6315789474</v>
          </cell>
        </row>
        <row r="15224">
          <cell r="C15224" t="str">
            <v>c) Máy thi công</v>
          </cell>
          <cell r="H15224">
            <v>206458.50833333333</v>
          </cell>
        </row>
        <row r="15225">
          <cell r="B15225" t="str">
            <v>M102.1805</v>
          </cell>
          <cell r="C15225" t="str">
            <v>Xe nâng 2T</v>
          </cell>
          <cell r="D15225" t="str">
            <v>ca</v>
          </cell>
          <cell r="E15225">
            <v>0.25</v>
          </cell>
          <cell r="F15225">
            <v>825834.03333333333</v>
          </cell>
          <cell r="G15225">
            <v>1</v>
          </cell>
          <cell r="H15225">
            <v>206458.50833333333</v>
          </cell>
        </row>
        <row r="15226">
          <cell r="B15226" t="str">
            <v>T5.3205</v>
          </cell>
          <cell r="C15226" t="str">
            <v>Lắp đặt tủ điện nhị thứ: điều khiển, bảo vệ, đo lường; tủ bảo vệ đường dây, phân đoạn, đường vòng, lộ tổng MBA, tụ bù ≤ 35kv</v>
          </cell>
          <cell r="D15226" t="str">
            <v>1 tủ</v>
          </cell>
          <cell r="E15226">
            <v>1</v>
          </cell>
          <cell r="I15226">
            <v>9900</v>
          </cell>
          <cell r="J15226">
            <v>1731348.3552631577</v>
          </cell>
          <cell r="K15226">
            <v>206458.50833333333</v>
          </cell>
        </row>
        <row r="15227">
          <cell r="C15227" t="str">
            <v>a) Vật liệu</v>
          </cell>
          <cell r="H15227">
            <v>9900</v>
          </cell>
        </row>
        <row r="15228">
          <cell r="B15228" t="str">
            <v>V09505</v>
          </cell>
          <cell r="C15228" t="str">
            <v>Cồn công nghiệp</v>
          </cell>
          <cell r="D15228" t="str">
            <v>kg</v>
          </cell>
          <cell r="E15228">
            <v>0.5</v>
          </cell>
          <cell r="F15228">
            <v>14000</v>
          </cell>
          <cell r="G15228">
            <v>1</v>
          </cell>
          <cell r="H15228">
            <v>7000</v>
          </cell>
        </row>
        <row r="15229">
          <cell r="B15229" t="str">
            <v>V04247</v>
          </cell>
          <cell r="C15229" t="str">
            <v>Giẻ lau</v>
          </cell>
          <cell r="D15229" t="str">
            <v>kg</v>
          </cell>
          <cell r="E15229">
            <v>0.4</v>
          </cell>
          <cell r="F15229">
            <v>5000</v>
          </cell>
          <cell r="G15229">
            <v>1</v>
          </cell>
          <cell r="H15229">
            <v>2000</v>
          </cell>
        </row>
        <row r="15230">
          <cell r="B15230" t="str">
            <v>Z999</v>
          </cell>
          <cell r="C15230" t="str">
            <v>Vật liệu khác</v>
          </cell>
          <cell r="D15230" t="str">
            <v>%</v>
          </cell>
          <cell r="E15230">
            <v>10</v>
          </cell>
          <cell r="F15230">
            <v>9000</v>
          </cell>
          <cell r="H15230">
            <v>900</v>
          </cell>
        </row>
        <row r="15231">
          <cell r="C15231" t="str">
            <v>Cộng</v>
          </cell>
          <cell r="H15231">
            <v>9900</v>
          </cell>
        </row>
        <row r="15232">
          <cell r="C15232" t="str">
            <v>b) Nhân công</v>
          </cell>
          <cell r="H15232">
            <v>1731348.3552631577</v>
          </cell>
        </row>
        <row r="15233">
          <cell r="B15233" t="str">
            <v>N2457</v>
          </cell>
          <cell r="C15233" t="str">
            <v>Nhân công bậc 4,5/7 - Nhóm 2</v>
          </cell>
          <cell r="D15233" t="str">
            <v>công</v>
          </cell>
          <cell r="E15233">
            <v>4.05</v>
          </cell>
          <cell r="F15233">
            <v>427493.42105263157</v>
          </cell>
          <cell r="G15233">
            <v>1</v>
          </cell>
          <cell r="H15233">
            <v>1731348.3552631577</v>
          </cell>
        </row>
        <row r="15234">
          <cell r="C15234" t="str">
            <v>c) Máy thi công</v>
          </cell>
          <cell r="H15234">
            <v>206458.50833333333</v>
          </cell>
        </row>
        <row r="15235">
          <cell r="B15235" t="str">
            <v>M102.1805</v>
          </cell>
          <cell r="C15235" t="str">
            <v>Xe nâng 2T</v>
          </cell>
          <cell r="D15235" t="str">
            <v>ca</v>
          </cell>
          <cell r="E15235">
            <v>0.25</v>
          </cell>
          <cell r="F15235">
            <v>825834.03333333333</v>
          </cell>
          <cell r="G15235">
            <v>1</v>
          </cell>
          <cell r="H15235">
            <v>206458.50833333333</v>
          </cell>
        </row>
        <row r="15236">
          <cell r="B15236" t="str">
            <v>T5.3206</v>
          </cell>
          <cell r="C15236" t="str">
            <v>Lắp đặt tủ điện nhị thứ: điều khiển, bảo vệ, đo lường; tủ bảo vệ đường dây, phân đoạn, đường vòng, lộ tổng MBA, tụ bù ≤ 110kv</v>
          </cell>
          <cell r="D15236" t="str">
            <v>1 tủ</v>
          </cell>
          <cell r="E15236">
            <v>1</v>
          </cell>
          <cell r="I15236">
            <v>11990</v>
          </cell>
          <cell r="J15236">
            <v>2077618.0263157897</v>
          </cell>
          <cell r="K15236">
            <v>206458.50833333333</v>
          </cell>
        </row>
        <row r="15237">
          <cell r="C15237" t="str">
            <v>a) Vật liệu</v>
          </cell>
          <cell r="H15237">
            <v>11990</v>
          </cell>
        </row>
        <row r="15238">
          <cell r="B15238" t="str">
            <v>V09505</v>
          </cell>
          <cell r="C15238" t="str">
            <v>Cồn công nghiệp</v>
          </cell>
          <cell r="D15238" t="str">
            <v>kg</v>
          </cell>
          <cell r="E15238">
            <v>0.6</v>
          </cell>
          <cell r="F15238">
            <v>14000</v>
          </cell>
          <cell r="G15238">
            <v>1</v>
          </cell>
          <cell r="H15238">
            <v>8400</v>
          </cell>
        </row>
        <row r="15239">
          <cell r="B15239" t="str">
            <v>V04247</v>
          </cell>
          <cell r="C15239" t="str">
            <v>Giẻ lau</v>
          </cell>
          <cell r="D15239" t="str">
            <v>kg</v>
          </cell>
          <cell r="E15239">
            <v>0.5</v>
          </cell>
          <cell r="F15239">
            <v>5000</v>
          </cell>
          <cell r="G15239">
            <v>1</v>
          </cell>
          <cell r="H15239">
            <v>2500</v>
          </cell>
        </row>
        <row r="15240">
          <cell r="B15240" t="str">
            <v>Z999</v>
          </cell>
          <cell r="C15240" t="str">
            <v>Vật liệu khác</v>
          </cell>
          <cell r="D15240" t="str">
            <v>%</v>
          </cell>
          <cell r="E15240">
            <v>10</v>
          </cell>
          <cell r="F15240">
            <v>10900</v>
          </cell>
          <cell r="H15240">
            <v>1090</v>
          </cell>
        </row>
        <row r="15241">
          <cell r="C15241" t="str">
            <v>Cộng</v>
          </cell>
          <cell r="H15241">
            <v>11990</v>
          </cell>
        </row>
        <row r="15242">
          <cell r="C15242" t="str">
            <v>b) Nhân công</v>
          </cell>
          <cell r="H15242">
            <v>2077618.0263157897</v>
          </cell>
        </row>
        <row r="15243">
          <cell r="B15243" t="str">
            <v>N2457</v>
          </cell>
          <cell r="C15243" t="str">
            <v>Nhân công bậc 4,5/7 - Nhóm 2</v>
          </cell>
          <cell r="D15243" t="str">
            <v>công</v>
          </cell>
          <cell r="E15243">
            <v>4.8600000000000003</v>
          </cell>
          <cell r="F15243">
            <v>427493.42105263157</v>
          </cell>
          <cell r="G15243">
            <v>1</v>
          </cell>
          <cell r="H15243">
            <v>2077618.0263157897</v>
          </cell>
        </row>
        <row r="15244">
          <cell r="C15244" t="str">
            <v>c) Máy thi công</v>
          </cell>
          <cell r="H15244">
            <v>206458.50833333333</v>
          </cell>
        </row>
        <row r="15245">
          <cell r="B15245" t="str">
            <v>M102.1805</v>
          </cell>
          <cell r="C15245" t="str">
            <v>Xe nâng 2T</v>
          </cell>
          <cell r="D15245" t="str">
            <v>ca</v>
          </cell>
          <cell r="E15245">
            <v>0.25</v>
          </cell>
          <cell r="F15245">
            <v>825834.03333333333</v>
          </cell>
          <cell r="G15245">
            <v>1</v>
          </cell>
          <cell r="H15245">
            <v>206458.50833333333</v>
          </cell>
        </row>
        <row r="15246">
          <cell r="B15246" t="str">
            <v>T5.3207</v>
          </cell>
          <cell r="C15246" t="str">
            <v>Lắp đặt tủ điện nhị thứ: điều khiển, bảo vệ, đo lường; tủ bảo vệ đường dây, phân đoạn, đường vòng, lộ tổng MBA, tụ bù 220kv</v>
          </cell>
          <cell r="D15246" t="str">
            <v>1 tủ</v>
          </cell>
          <cell r="E15246">
            <v>1</v>
          </cell>
          <cell r="I15246">
            <v>11990</v>
          </cell>
          <cell r="J15246">
            <v>2423887.6973684211</v>
          </cell>
          <cell r="K15246">
            <v>206458.50833333333</v>
          </cell>
        </row>
        <row r="15247">
          <cell r="C15247" t="str">
            <v>a) Vật liệu</v>
          </cell>
          <cell r="H15247">
            <v>11990</v>
          </cell>
        </row>
        <row r="15248">
          <cell r="B15248" t="str">
            <v>V09505</v>
          </cell>
          <cell r="C15248" t="str">
            <v>Cồn công nghiệp</v>
          </cell>
          <cell r="D15248" t="str">
            <v>kg</v>
          </cell>
          <cell r="E15248">
            <v>0.6</v>
          </cell>
          <cell r="F15248">
            <v>14000</v>
          </cell>
          <cell r="G15248">
            <v>1</v>
          </cell>
          <cell r="H15248">
            <v>8400</v>
          </cell>
        </row>
        <row r="15249">
          <cell r="B15249" t="str">
            <v>V04247</v>
          </cell>
          <cell r="C15249" t="str">
            <v>Giẻ lau</v>
          </cell>
          <cell r="D15249" t="str">
            <v>kg</v>
          </cell>
          <cell r="E15249">
            <v>0.5</v>
          </cell>
          <cell r="F15249">
            <v>5000</v>
          </cell>
          <cell r="G15249">
            <v>1</v>
          </cell>
          <cell r="H15249">
            <v>2500</v>
          </cell>
        </row>
        <row r="15250">
          <cell r="B15250" t="str">
            <v>Z999</v>
          </cell>
          <cell r="C15250" t="str">
            <v>Vật liệu khác</v>
          </cell>
          <cell r="D15250" t="str">
            <v>%</v>
          </cell>
          <cell r="E15250">
            <v>10</v>
          </cell>
          <cell r="F15250">
            <v>10900</v>
          </cell>
          <cell r="H15250">
            <v>1090</v>
          </cell>
        </row>
        <row r="15251">
          <cell r="C15251" t="str">
            <v>Cộng</v>
          </cell>
          <cell r="H15251">
            <v>11990</v>
          </cell>
        </row>
        <row r="15252">
          <cell r="C15252" t="str">
            <v>b) Nhân công</v>
          </cell>
          <cell r="H15252">
            <v>2423887.6973684211</v>
          </cell>
        </row>
        <row r="15253">
          <cell r="B15253" t="str">
            <v>N2457</v>
          </cell>
          <cell r="C15253" t="str">
            <v>Nhân công bậc 4,5/7 - Nhóm 2</v>
          </cell>
          <cell r="D15253" t="str">
            <v>công</v>
          </cell>
          <cell r="E15253">
            <v>5.67</v>
          </cell>
          <cell r="F15253">
            <v>427493.42105263157</v>
          </cell>
          <cell r="G15253">
            <v>1</v>
          </cell>
          <cell r="H15253">
            <v>2423887.6973684211</v>
          </cell>
        </row>
        <row r="15254">
          <cell r="C15254" t="str">
            <v>c) Máy thi công</v>
          </cell>
          <cell r="H15254">
            <v>206458.50833333333</v>
          </cell>
        </row>
        <row r="15255">
          <cell r="B15255" t="str">
            <v>M102.1805</v>
          </cell>
          <cell r="C15255" t="str">
            <v>Xe nâng 2T</v>
          </cell>
          <cell r="D15255" t="str">
            <v>ca</v>
          </cell>
          <cell r="E15255">
            <v>0.25</v>
          </cell>
          <cell r="F15255">
            <v>825834.03333333333</v>
          </cell>
          <cell r="G15255">
            <v>1</v>
          </cell>
          <cell r="H15255">
            <v>206458.50833333333</v>
          </cell>
        </row>
        <row r="15256">
          <cell r="B15256" t="str">
            <v>T5.3208</v>
          </cell>
          <cell r="C15256" t="str">
            <v>Lắp đặt tủ điện nhị thứ: điều khiển, bảo vệ, đo lường; tủ bảo vệ đường dây, phân đoạn, đường vòng, lộ tổng MBA, tụ bù 500kv</v>
          </cell>
          <cell r="D15256" t="str">
            <v>1 tủ</v>
          </cell>
          <cell r="E15256">
            <v>1</v>
          </cell>
          <cell r="I15256">
            <v>17820</v>
          </cell>
          <cell r="J15256">
            <v>2770157.3684210526</v>
          </cell>
          <cell r="K15256">
            <v>206458.50833333333</v>
          </cell>
        </row>
        <row r="15257">
          <cell r="C15257" t="str">
            <v>a) Vật liệu</v>
          </cell>
          <cell r="H15257">
            <v>17820</v>
          </cell>
        </row>
        <row r="15258">
          <cell r="B15258" t="str">
            <v>V09505</v>
          </cell>
          <cell r="C15258" t="str">
            <v>Cồn công nghiệp</v>
          </cell>
          <cell r="D15258" t="str">
            <v>kg</v>
          </cell>
          <cell r="E15258">
            <v>0.8</v>
          </cell>
          <cell r="F15258">
            <v>14000</v>
          </cell>
          <cell r="G15258">
            <v>1</v>
          </cell>
          <cell r="H15258">
            <v>11200</v>
          </cell>
        </row>
        <row r="15259">
          <cell r="B15259" t="str">
            <v>V04247</v>
          </cell>
          <cell r="C15259" t="str">
            <v>Giẻ lau</v>
          </cell>
          <cell r="D15259" t="str">
            <v>kg</v>
          </cell>
          <cell r="E15259">
            <v>1</v>
          </cell>
          <cell r="F15259">
            <v>5000</v>
          </cell>
          <cell r="G15259">
            <v>1</v>
          </cell>
          <cell r="H15259">
            <v>5000</v>
          </cell>
        </row>
        <row r="15260">
          <cell r="B15260" t="str">
            <v>Z999</v>
          </cell>
          <cell r="C15260" t="str">
            <v>Vật liệu khác</v>
          </cell>
          <cell r="D15260" t="str">
            <v>%</v>
          </cell>
          <cell r="E15260">
            <v>10</v>
          </cell>
          <cell r="F15260">
            <v>16200</v>
          </cell>
          <cell r="H15260">
            <v>1620</v>
          </cell>
        </row>
        <row r="15261">
          <cell r="C15261" t="str">
            <v>Cộng</v>
          </cell>
          <cell r="H15261">
            <v>17820</v>
          </cell>
        </row>
        <row r="15262">
          <cell r="C15262" t="str">
            <v>b) Nhân công</v>
          </cell>
          <cell r="H15262">
            <v>2770157.3684210526</v>
          </cell>
        </row>
        <row r="15263">
          <cell r="B15263" t="str">
            <v>N2457</v>
          </cell>
          <cell r="C15263" t="str">
            <v>Nhân công bậc 4,5/7 - Nhóm 2</v>
          </cell>
          <cell r="D15263" t="str">
            <v>công</v>
          </cell>
          <cell r="E15263">
            <v>6.48</v>
          </cell>
          <cell r="F15263">
            <v>427493.42105263157</v>
          </cell>
          <cell r="G15263">
            <v>1</v>
          </cell>
          <cell r="H15263">
            <v>2770157.3684210526</v>
          </cell>
        </row>
        <row r="15264">
          <cell r="C15264" t="str">
            <v>c) Máy thi công</v>
          </cell>
          <cell r="H15264">
            <v>206458.50833333333</v>
          </cell>
        </row>
        <row r="15265">
          <cell r="B15265" t="str">
            <v>M102.1805</v>
          </cell>
          <cell r="C15265" t="str">
            <v>Xe nâng 2T</v>
          </cell>
          <cell r="D15265" t="str">
            <v>ca</v>
          </cell>
          <cell r="E15265">
            <v>0.25</v>
          </cell>
          <cell r="F15265">
            <v>825834.03333333333</v>
          </cell>
          <cell r="G15265">
            <v>1</v>
          </cell>
          <cell r="H15265">
            <v>206458.50833333333</v>
          </cell>
        </row>
        <row r="15266">
          <cell r="B15266" t="str">
            <v>T5.3301</v>
          </cell>
          <cell r="C15266" t="str">
            <v>Lắp đặt tủ điện nhị thứ: điều khiển, bảo vệ, đo lường; tủ đo lường ≤ 35kv</v>
          </cell>
          <cell r="D15266" t="str">
            <v>1 tủ</v>
          </cell>
          <cell r="E15266">
            <v>1</v>
          </cell>
          <cell r="I15266">
            <v>9900</v>
          </cell>
          <cell r="J15266">
            <v>1825396.9078947366</v>
          </cell>
          <cell r="K15266">
            <v>206458.50833333333</v>
          </cell>
        </row>
        <row r="15267">
          <cell r="C15267" t="str">
            <v>a) Vật liệu</v>
          </cell>
          <cell r="H15267">
            <v>9900</v>
          </cell>
        </row>
        <row r="15268">
          <cell r="B15268" t="str">
            <v>V09505</v>
          </cell>
          <cell r="C15268" t="str">
            <v>Cồn công nghiệp</v>
          </cell>
          <cell r="D15268" t="str">
            <v>kg</v>
          </cell>
          <cell r="E15268">
            <v>0.5</v>
          </cell>
          <cell r="F15268">
            <v>14000</v>
          </cell>
          <cell r="G15268">
            <v>1</v>
          </cell>
          <cell r="H15268">
            <v>7000</v>
          </cell>
        </row>
        <row r="15269">
          <cell r="B15269" t="str">
            <v>V04247</v>
          </cell>
          <cell r="C15269" t="str">
            <v>Giẻ lau</v>
          </cell>
          <cell r="D15269" t="str">
            <v>kg</v>
          </cell>
          <cell r="E15269">
            <v>0.4</v>
          </cell>
          <cell r="F15269">
            <v>5000</v>
          </cell>
          <cell r="G15269">
            <v>1</v>
          </cell>
          <cell r="H15269">
            <v>2000</v>
          </cell>
        </row>
        <row r="15270">
          <cell r="B15270" t="str">
            <v>Z999</v>
          </cell>
          <cell r="C15270" t="str">
            <v>Vật liệu khác</v>
          </cell>
          <cell r="D15270" t="str">
            <v>%</v>
          </cell>
          <cell r="E15270">
            <v>10</v>
          </cell>
          <cell r="F15270">
            <v>9000</v>
          </cell>
          <cell r="H15270">
            <v>900</v>
          </cell>
        </row>
        <row r="15271">
          <cell r="C15271" t="str">
            <v>Cộng</v>
          </cell>
          <cell r="H15271">
            <v>9900</v>
          </cell>
        </row>
        <row r="15272">
          <cell r="C15272" t="str">
            <v>b) Nhân công</v>
          </cell>
          <cell r="H15272">
            <v>1825396.9078947366</v>
          </cell>
        </row>
        <row r="15273">
          <cell r="B15273" t="str">
            <v>N2457</v>
          </cell>
          <cell r="C15273" t="str">
            <v>Nhân công bậc 4,5/7 - Nhóm 2</v>
          </cell>
          <cell r="D15273" t="str">
            <v>công</v>
          </cell>
          <cell r="E15273">
            <v>4.2699999999999996</v>
          </cell>
          <cell r="F15273">
            <v>427493.42105263157</v>
          </cell>
          <cell r="G15273">
            <v>1</v>
          </cell>
          <cell r="H15273">
            <v>1825396.9078947366</v>
          </cell>
        </row>
        <row r="15274">
          <cell r="C15274" t="str">
            <v>c) Máy thi công</v>
          </cell>
          <cell r="H15274">
            <v>206458.50833333333</v>
          </cell>
        </row>
        <row r="15275">
          <cell r="B15275" t="str">
            <v>M102.1805</v>
          </cell>
          <cell r="C15275" t="str">
            <v>Xe nâng 2T</v>
          </cell>
          <cell r="D15275" t="str">
            <v>ca</v>
          </cell>
          <cell r="E15275">
            <v>0.25</v>
          </cell>
          <cell r="F15275">
            <v>825834.03333333333</v>
          </cell>
          <cell r="G15275">
            <v>1</v>
          </cell>
          <cell r="H15275">
            <v>206458.50833333333</v>
          </cell>
        </row>
        <row r="15276">
          <cell r="B15276" t="str">
            <v>T5.3302</v>
          </cell>
          <cell r="C15276" t="str">
            <v>Lắp đặt tủ điện nhị thứ: điều khiển, bảo vệ, đo lường; tủ đo lường ≤ 110kv</v>
          </cell>
          <cell r="D15276" t="str">
            <v>1 tủ</v>
          </cell>
          <cell r="E15276">
            <v>1</v>
          </cell>
          <cell r="I15276">
            <v>11990</v>
          </cell>
          <cell r="J15276">
            <v>2193041.25</v>
          </cell>
          <cell r="K15276">
            <v>206458.50833333333</v>
          </cell>
        </row>
        <row r="15277">
          <cell r="C15277" t="str">
            <v>a) Vật liệu</v>
          </cell>
          <cell r="H15277">
            <v>11990</v>
          </cell>
        </row>
        <row r="15278">
          <cell r="B15278" t="str">
            <v>V09505</v>
          </cell>
          <cell r="C15278" t="str">
            <v>Cồn công nghiệp</v>
          </cell>
          <cell r="D15278" t="str">
            <v>kg</v>
          </cell>
          <cell r="E15278">
            <v>0.6</v>
          </cell>
          <cell r="F15278">
            <v>14000</v>
          </cell>
          <cell r="G15278">
            <v>1</v>
          </cell>
          <cell r="H15278">
            <v>8400</v>
          </cell>
        </row>
        <row r="15279">
          <cell r="B15279" t="str">
            <v>V04247</v>
          </cell>
          <cell r="C15279" t="str">
            <v>Giẻ lau</v>
          </cell>
          <cell r="D15279" t="str">
            <v>kg</v>
          </cell>
          <cell r="E15279">
            <v>0.5</v>
          </cell>
          <cell r="F15279">
            <v>5000</v>
          </cell>
          <cell r="G15279">
            <v>1</v>
          </cell>
          <cell r="H15279">
            <v>2500</v>
          </cell>
        </row>
        <row r="15280">
          <cell r="B15280" t="str">
            <v>Z999</v>
          </cell>
          <cell r="C15280" t="str">
            <v>Vật liệu khác</v>
          </cell>
          <cell r="D15280" t="str">
            <v>%</v>
          </cell>
          <cell r="E15280">
            <v>10</v>
          </cell>
          <cell r="F15280">
            <v>10900</v>
          </cell>
          <cell r="H15280">
            <v>1090</v>
          </cell>
        </row>
        <row r="15281">
          <cell r="C15281" t="str">
            <v>Cộng</v>
          </cell>
          <cell r="H15281">
            <v>11990</v>
          </cell>
        </row>
        <row r="15282">
          <cell r="C15282" t="str">
            <v>b) Nhân công</v>
          </cell>
          <cell r="H15282">
            <v>2193041.25</v>
          </cell>
        </row>
        <row r="15283">
          <cell r="B15283" t="str">
            <v>N2457</v>
          </cell>
          <cell r="C15283" t="str">
            <v>Nhân công bậc 4,5/7 - Nhóm 2</v>
          </cell>
          <cell r="D15283" t="str">
            <v>công</v>
          </cell>
          <cell r="E15283">
            <v>5.13</v>
          </cell>
          <cell r="F15283">
            <v>427493.42105263157</v>
          </cell>
          <cell r="G15283">
            <v>1</v>
          </cell>
          <cell r="H15283">
            <v>2193041.25</v>
          </cell>
        </row>
        <row r="15284">
          <cell r="C15284" t="str">
            <v>c) Máy thi công</v>
          </cell>
          <cell r="H15284">
            <v>206458.50833333333</v>
          </cell>
        </row>
        <row r="15285">
          <cell r="B15285" t="str">
            <v>M102.1805</v>
          </cell>
          <cell r="C15285" t="str">
            <v>Xe nâng 2T</v>
          </cell>
          <cell r="D15285" t="str">
            <v>ca</v>
          </cell>
          <cell r="E15285">
            <v>0.25</v>
          </cell>
          <cell r="F15285">
            <v>825834.03333333333</v>
          </cell>
          <cell r="G15285">
            <v>1</v>
          </cell>
          <cell r="H15285">
            <v>206458.50833333333</v>
          </cell>
        </row>
        <row r="15286">
          <cell r="B15286" t="str">
            <v>T5.3303</v>
          </cell>
          <cell r="C15286" t="str">
            <v>Lắp đặt tủ điện nhị thứ: điều khiển, bảo vệ, đo lường; tủ đo lường 220kv</v>
          </cell>
          <cell r="D15286" t="str">
            <v>1 tủ</v>
          </cell>
          <cell r="E15286">
            <v>1</v>
          </cell>
          <cell r="I15286">
            <v>11990</v>
          </cell>
          <cell r="J15286">
            <v>2556410.6578947371</v>
          </cell>
          <cell r="K15286">
            <v>206458.50833333333</v>
          </cell>
        </row>
        <row r="15287">
          <cell r="C15287" t="str">
            <v>a) Vật liệu</v>
          </cell>
          <cell r="H15287">
            <v>11990</v>
          </cell>
        </row>
        <row r="15288">
          <cell r="B15288" t="str">
            <v>V09505</v>
          </cell>
          <cell r="C15288" t="str">
            <v>Cồn công nghiệp</v>
          </cell>
          <cell r="D15288" t="str">
            <v>kg</v>
          </cell>
          <cell r="E15288">
            <v>0.6</v>
          </cell>
          <cell r="F15288">
            <v>14000</v>
          </cell>
          <cell r="G15288">
            <v>1</v>
          </cell>
          <cell r="H15288">
            <v>8400</v>
          </cell>
        </row>
        <row r="15289">
          <cell r="B15289" t="str">
            <v>V04247</v>
          </cell>
          <cell r="C15289" t="str">
            <v>Giẻ lau</v>
          </cell>
          <cell r="D15289" t="str">
            <v>kg</v>
          </cell>
          <cell r="E15289">
            <v>0.5</v>
          </cell>
          <cell r="F15289">
            <v>5000</v>
          </cell>
          <cell r="G15289">
            <v>1</v>
          </cell>
          <cell r="H15289">
            <v>2500</v>
          </cell>
        </row>
        <row r="15290">
          <cell r="B15290" t="str">
            <v>Z999</v>
          </cell>
          <cell r="C15290" t="str">
            <v>Vật liệu khác</v>
          </cell>
          <cell r="D15290" t="str">
            <v>%</v>
          </cell>
          <cell r="E15290">
            <v>10</v>
          </cell>
          <cell r="F15290">
            <v>10900</v>
          </cell>
          <cell r="H15290">
            <v>1090</v>
          </cell>
        </row>
        <row r="15291">
          <cell r="C15291" t="str">
            <v>Cộng</v>
          </cell>
          <cell r="H15291">
            <v>11990</v>
          </cell>
        </row>
        <row r="15292">
          <cell r="C15292" t="str">
            <v>b) Nhân công</v>
          </cell>
          <cell r="H15292">
            <v>2556410.6578947371</v>
          </cell>
        </row>
        <row r="15293">
          <cell r="B15293" t="str">
            <v>N2457</v>
          </cell>
          <cell r="C15293" t="str">
            <v>Nhân công bậc 4,5/7 - Nhóm 2</v>
          </cell>
          <cell r="D15293" t="str">
            <v>công</v>
          </cell>
          <cell r="E15293">
            <v>5.98</v>
          </cell>
          <cell r="F15293">
            <v>427493.42105263157</v>
          </cell>
          <cell r="G15293">
            <v>1</v>
          </cell>
          <cell r="H15293">
            <v>2556410.6578947371</v>
          </cell>
        </row>
        <row r="15294">
          <cell r="C15294" t="str">
            <v>c) Máy thi công</v>
          </cell>
          <cell r="H15294">
            <v>206458.50833333333</v>
          </cell>
        </row>
        <row r="15295">
          <cell r="B15295" t="str">
            <v>M102.1805</v>
          </cell>
          <cell r="C15295" t="str">
            <v>Xe nâng 2T</v>
          </cell>
          <cell r="D15295" t="str">
            <v>ca</v>
          </cell>
          <cell r="E15295">
            <v>0.25</v>
          </cell>
          <cell r="F15295">
            <v>825834.03333333333</v>
          </cell>
          <cell r="G15295">
            <v>1</v>
          </cell>
          <cell r="H15295">
            <v>206458.50833333333</v>
          </cell>
        </row>
        <row r="15296">
          <cell r="B15296" t="str">
            <v>T5.3304</v>
          </cell>
          <cell r="C15296" t="str">
            <v>Lắp đặt tủ điện nhị thứ: điều khiển, bảo vệ, đo lường; tủ đo lường 500kv</v>
          </cell>
          <cell r="D15296" t="str">
            <v>1 tủ</v>
          </cell>
          <cell r="E15296">
            <v>1</v>
          </cell>
          <cell r="I15296">
            <v>17820</v>
          </cell>
          <cell r="J15296">
            <v>2924055</v>
          </cell>
          <cell r="K15296">
            <v>206458.50833333333</v>
          </cell>
        </row>
        <row r="15297">
          <cell r="C15297" t="str">
            <v>a) Vật liệu</v>
          </cell>
          <cell r="H15297">
            <v>17820</v>
          </cell>
        </row>
        <row r="15298">
          <cell r="B15298" t="str">
            <v>V09505</v>
          </cell>
          <cell r="C15298" t="str">
            <v>Cồn công nghiệp</v>
          </cell>
          <cell r="D15298" t="str">
            <v>kg</v>
          </cell>
          <cell r="E15298">
            <v>0.8</v>
          </cell>
          <cell r="F15298">
            <v>14000</v>
          </cell>
          <cell r="G15298">
            <v>1</v>
          </cell>
          <cell r="H15298">
            <v>11200</v>
          </cell>
        </row>
        <row r="15299">
          <cell r="B15299" t="str">
            <v>V04247</v>
          </cell>
          <cell r="C15299" t="str">
            <v>Giẻ lau</v>
          </cell>
          <cell r="D15299" t="str">
            <v>kg</v>
          </cell>
          <cell r="E15299">
            <v>1</v>
          </cell>
          <cell r="F15299">
            <v>5000</v>
          </cell>
          <cell r="G15299">
            <v>1</v>
          </cell>
          <cell r="H15299">
            <v>5000</v>
          </cell>
        </row>
        <row r="15300">
          <cell r="B15300" t="str">
            <v>Z999</v>
          </cell>
          <cell r="C15300" t="str">
            <v>Vật liệu khác</v>
          </cell>
          <cell r="D15300" t="str">
            <v>%</v>
          </cell>
          <cell r="E15300">
            <v>10</v>
          </cell>
          <cell r="F15300">
            <v>16200</v>
          </cell>
          <cell r="H15300">
            <v>1620</v>
          </cell>
        </row>
        <row r="15301">
          <cell r="C15301" t="str">
            <v>Cộng</v>
          </cell>
          <cell r="H15301">
            <v>17820</v>
          </cell>
        </row>
        <row r="15302">
          <cell r="C15302" t="str">
            <v>b) Nhân công</v>
          </cell>
          <cell r="H15302">
            <v>2924055</v>
          </cell>
        </row>
        <row r="15303">
          <cell r="B15303" t="str">
            <v>N2457</v>
          </cell>
          <cell r="C15303" t="str">
            <v>Nhân công bậc 4,5/7 - Nhóm 2</v>
          </cell>
          <cell r="D15303" t="str">
            <v>công</v>
          </cell>
          <cell r="E15303">
            <v>6.84</v>
          </cell>
          <cell r="F15303">
            <v>427493.42105263157</v>
          </cell>
          <cell r="G15303">
            <v>1</v>
          </cell>
          <cell r="H15303">
            <v>2924055</v>
          </cell>
        </row>
        <row r="15304">
          <cell r="C15304" t="str">
            <v>c) Máy thi công</v>
          </cell>
          <cell r="H15304">
            <v>206458.50833333333</v>
          </cell>
        </row>
        <row r="15305">
          <cell r="B15305" t="str">
            <v>M102.1805</v>
          </cell>
          <cell r="C15305" t="str">
            <v>Xe nâng 2T</v>
          </cell>
          <cell r="D15305" t="str">
            <v>ca</v>
          </cell>
          <cell r="E15305">
            <v>0.25</v>
          </cell>
          <cell r="F15305">
            <v>825834.03333333333</v>
          </cell>
          <cell r="G15305">
            <v>1</v>
          </cell>
          <cell r="H15305">
            <v>206458.50833333333</v>
          </cell>
        </row>
        <row r="15306">
          <cell r="B15306" t="str">
            <v>T5.4101</v>
          </cell>
          <cell r="C15306" t="str">
            <v>Lắp đặt đèn chiếu sáng, loại đèn pha trên cột</v>
          </cell>
          <cell r="D15306" t="str">
            <v>1 bộ</v>
          </cell>
          <cell r="E15306">
            <v>1</v>
          </cell>
          <cell r="I15306">
            <v>2641.8</v>
          </cell>
          <cell r="J15306">
            <v>512992.10526315786</v>
          </cell>
          <cell r="K15306">
            <v>0</v>
          </cell>
        </row>
        <row r="15307">
          <cell r="C15307" t="str">
            <v>a) Vật liệu</v>
          </cell>
          <cell r="H15307">
            <v>2641.8</v>
          </cell>
        </row>
        <row r="15308">
          <cell r="B15308" t="str">
            <v>V94305</v>
          </cell>
          <cell r="C15308" t="str">
            <v>Dây thép D2mm</v>
          </cell>
          <cell r="D15308" t="str">
            <v>kg</v>
          </cell>
          <cell r="E15308">
            <v>0.04</v>
          </cell>
          <cell r="F15308">
            <v>21000</v>
          </cell>
          <cell r="G15308">
            <v>1</v>
          </cell>
          <cell r="H15308">
            <v>840</v>
          </cell>
        </row>
        <row r="15309">
          <cell r="B15309" t="str">
            <v>V46823</v>
          </cell>
          <cell r="C15309" t="str">
            <v>Ghen nhựa D6</v>
          </cell>
          <cell r="D15309" t="str">
            <v>m</v>
          </cell>
          <cell r="E15309">
            <v>0.5</v>
          </cell>
          <cell r="F15309">
            <v>2500</v>
          </cell>
          <cell r="G15309">
            <v>1</v>
          </cell>
          <cell r="H15309">
            <v>1250</v>
          </cell>
        </row>
        <row r="15310">
          <cell r="B15310" t="str">
            <v>V04247</v>
          </cell>
          <cell r="C15310" t="str">
            <v>Giẻ lau</v>
          </cell>
          <cell r="D15310" t="str">
            <v>kg</v>
          </cell>
          <cell r="E15310">
            <v>0.1</v>
          </cell>
          <cell r="F15310">
            <v>5000</v>
          </cell>
          <cell r="G15310">
            <v>1</v>
          </cell>
          <cell r="H15310">
            <v>500</v>
          </cell>
        </row>
        <row r="15311">
          <cell r="B15311" t="str">
            <v>Z999</v>
          </cell>
          <cell r="C15311" t="str">
            <v>Vật liệu khác</v>
          </cell>
          <cell r="D15311" t="str">
            <v>%</v>
          </cell>
          <cell r="E15311">
            <v>2</v>
          </cell>
          <cell r="F15311">
            <v>2590</v>
          </cell>
          <cell r="H15311">
            <v>51.8</v>
          </cell>
        </row>
        <row r="15312">
          <cell r="C15312" t="str">
            <v>Cộng</v>
          </cell>
          <cell r="H15312">
            <v>2641.8</v>
          </cell>
        </row>
        <row r="15313">
          <cell r="C15313" t="str">
            <v>b) Nhân công</v>
          </cell>
          <cell r="H15313">
            <v>512992.10526315786</v>
          </cell>
        </row>
        <row r="15314">
          <cell r="B15314" t="str">
            <v>N2457</v>
          </cell>
          <cell r="C15314" t="str">
            <v>Nhân công bậc 4,5/7 - Nhóm 2</v>
          </cell>
          <cell r="D15314" t="str">
            <v>công</v>
          </cell>
          <cell r="E15314">
            <v>1.2</v>
          </cell>
          <cell r="F15314">
            <v>427493.42105263157</v>
          </cell>
          <cell r="G15314">
            <v>1</v>
          </cell>
          <cell r="H15314">
            <v>512992.10526315786</v>
          </cell>
        </row>
        <row r="15315">
          <cell r="B15315" t="str">
            <v>T5.4102</v>
          </cell>
          <cell r="C15315" t="str">
            <v>Lắp đặt đèn chiếu sáng, loại đèn hình cầu</v>
          </cell>
          <cell r="D15315" t="str">
            <v>1 bộ</v>
          </cell>
          <cell r="E15315">
            <v>1</v>
          </cell>
          <cell r="I15315">
            <v>2131.8000000000002</v>
          </cell>
          <cell r="J15315">
            <v>170997.36842105264</v>
          </cell>
          <cell r="K15315">
            <v>0</v>
          </cell>
        </row>
        <row r="15316">
          <cell r="C15316" t="str">
            <v>a) Vật liệu</v>
          </cell>
          <cell r="H15316">
            <v>2131.8000000000002</v>
          </cell>
        </row>
        <row r="15317">
          <cell r="B15317" t="str">
            <v>V94305</v>
          </cell>
          <cell r="C15317" t="str">
            <v>Dây thép D2mm</v>
          </cell>
          <cell r="D15317" t="str">
            <v>kg</v>
          </cell>
          <cell r="E15317">
            <v>0.04</v>
          </cell>
          <cell r="F15317">
            <v>21000</v>
          </cell>
          <cell r="G15317">
            <v>1</v>
          </cell>
          <cell r="H15317">
            <v>840</v>
          </cell>
        </row>
        <row r="15318">
          <cell r="B15318" t="str">
            <v>V46823</v>
          </cell>
          <cell r="C15318" t="str">
            <v>Ghen nhựa D6</v>
          </cell>
          <cell r="D15318" t="str">
            <v>m</v>
          </cell>
          <cell r="E15318">
            <v>0.3</v>
          </cell>
          <cell r="F15318">
            <v>2500</v>
          </cell>
          <cell r="G15318">
            <v>1</v>
          </cell>
          <cell r="H15318">
            <v>750</v>
          </cell>
        </row>
        <row r="15319">
          <cell r="B15319" t="str">
            <v>V04247</v>
          </cell>
          <cell r="C15319" t="str">
            <v>Giẻ lau</v>
          </cell>
          <cell r="D15319" t="str">
            <v>kg</v>
          </cell>
          <cell r="E15319">
            <v>0.1</v>
          </cell>
          <cell r="F15319">
            <v>5000</v>
          </cell>
          <cell r="G15319">
            <v>1</v>
          </cell>
          <cell r="H15319">
            <v>500</v>
          </cell>
        </row>
        <row r="15320">
          <cell r="B15320" t="str">
            <v>Z999</v>
          </cell>
          <cell r="C15320" t="str">
            <v>Vật liệu khác</v>
          </cell>
          <cell r="D15320" t="str">
            <v>%</v>
          </cell>
          <cell r="E15320">
            <v>2</v>
          </cell>
          <cell r="F15320">
            <v>2090</v>
          </cell>
          <cell r="H15320">
            <v>41.8</v>
          </cell>
        </row>
        <row r="15321">
          <cell r="C15321" t="str">
            <v>Cộng</v>
          </cell>
          <cell r="H15321">
            <v>2131.8000000000002</v>
          </cell>
        </row>
        <row r="15322">
          <cell r="C15322" t="str">
            <v>b) Nhân công</v>
          </cell>
          <cell r="H15322">
            <v>170997.36842105264</v>
          </cell>
        </row>
        <row r="15323">
          <cell r="B15323" t="str">
            <v>N2457</v>
          </cell>
          <cell r="C15323" t="str">
            <v>Nhân công bậc 4,5/7 - Nhóm 2</v>
          </cell>
          <cell r="D15323" t="str">
            <v>công</v>
          </cell>
          <cell r="E15323">
            <v>0.4</v>
          </cell>
          <cell r="F15323">
            <v>427493.42105263157</v>
          </cell>
          <cell r="G15323">
            <v>1</v>
          </cell>
          <cell r="H15323">
            <v>170997.36842105264</v>
          </cell>
        </row>
        <row r="15324">
          <cell r="B15324" t="str">
            <v>T5.4103</v>
          </cell>
          <cell r="C15324" t="str">
            <v>Lắp đặt đèn chiếu sáng, loại đèn chiếu sáng</v>
          </cell>
          <cell r="D15324" t="str">
            <v>1 bộ</v>
          </cell>
          <cell r="E15324">
            <v>1</v>
          </cell>
          <cell r="I15324">
            <v>1876.8</v>
          </cell>
          <cell r="J15324">
            <v>51299.210526315786</v>
          </cell>
          <cell r="K15324">
            <v>0</v>
          </cell>
        </row>
        <row r="15325">
          <cell r="C15325" t="str">
            <v>a) Vật liệu</v>
          </cell>
          <cell r="H15325">
            <v>1876.8</v>
          </cell>
        </row>
        <row r="15326">
          <cell r="B15326" t="str">
            <v>V94305</v>
          </cell>
          <cell r="C15326" t="str">
            <v>Dây thép D2mm</v>
          </cell>
          <cell r="D15326" t="str">
            <v>kg</v>
          </cell>
          <cell r="E15326">
            <v>0.04</v>
          </cell>
          <cell r="F15326">
            <v>21000</v>
          </cell>
          <cell r="G15326">
            <v>1</v>
          </cell>
          <cell r="H15326">
            <v>840</v>
          </cell>
        </row>
        <row r="15327">
          <cell r="B15327" t="str">
            <v>V46823</v>
          </cell>
          <cell r="C15327" t="str">
            <v>Ghen nhựa D6</v>
          </cell>
          <cell r="D15327" t="str">
            <v>m</v>
          </cell>
          <cell r="E15327">
            <v>0.2</v>
          </cell>
          <cell r="F15327">
            <v>2500</v>
          </cell>
          <cell r="G15327">
            <v>1</v>
          </cell>
          <cell r="H15327">
            <v>500</v>
          </cell>
        </row>
        <row r="15328">
          <cell r="B15328" t="str">
            <v>V04247</v>
          </cell>
          <cell r="C15328" t="str">
            <v>Giẻ lau</v>
          </cell>
          <cell r="D15328" t="str">
            <v>kg</v>
          </cell>
          <cell r="E15328">
            <v>0.1</v>
          </cell>
          <cell r="F15328">
            <v>5000</v>
          </cell>
          <cell r="G15328">
            <v>1</v>
          </cell>
          <cell r="H15328">
            <v>500</v>
          </cell>
        </row>
        <row r="15329">
          <cell r="B15329" t="str">
            <v>Z999</v>
          </cell>
          <cell r="C15329" t="str">
            <v>Vật liệu khác</v>
          </cell>
          <cell r="D15329" t="str">
            <v>%</v>
          </cell>
          <cell r="E15329">
            <v>2</v>
          </cell>
          <cell r="F15329">
            <v>1840</v>
          </cell>
          <cell r="H15329">
            <v>36.799999999999997</v>
          </cell>
        </row>
        <row r="15330">
          <cell r="C15330" t="str">
            <v>Cộng</v>
          </cell>
          <cell r="H15330">
            <v>1876.8</v>
          </cell>
        </row>
        <row r="15331">
          <cell r="C15331" t="str">
            <v>b) Nhân công</v>
          </cell>
          <cell r="H15331">
            <v>51299.210526315786</v>
          </cell>
        </row>
        <row r="15332">
          <cell r="B15332" t="str">
            <v>N2457</v>
          </cell>
          <cell r="C15332" t="str">
            <v>Nhân công bậc 4,5/7 - Nhóm 2</v>
          </cell>
          <cell r="D15332" t="str">
            <v>công</v>
          </cell>
          <cell r="E15332">
            <v>0.12</v>
          </cell>
          <cell r="F15332">
            <v>427493.42105263157</v>
          </cell>
          <cell r="G15332">
            <v>1</v>
          </cell>
          <cell r="H15332">
            <v>51299.210526315786</v>
          </cell>
        </row>
        <row r="15333">
          <cell r="B15333" t="str">
            <v>T5.4104</v>
          </cell>
          <cell r="C15333" t="str">
            <v>Lắp đặt đèn chiếu sáng, loại đèn chống nổ</v>
          </cell>
          <cell r="D15333" t="str">
            <v>1 bộ</v>
          </cell>
          <cell r="E15333">
            <v>1</v>
          </cell>
          <cell r="I15333">
            <v>2131.8000000000002</v>
          </cell>
          <cell r="J15333">
            <v>170997.36842105264</v>
          </cell>
          <cell r="K15333">
            <v>0</v>
          </cell>
        </row>
        <row r="15334">
          <cell r="C15334" t="str">
            <v>a) Vật liệu</v>
          </cell>
          <cell r="H15334">
            <v>2131.8000000000002</v>
          </cell>
        </row>
        <row r="15335">
          <cell r="B15335" t="str">
            <v>V94305</v>
          </cell>
          <cell r="C15335" t="str">
            <v>Dây thép D2mm</v>
          </cell>
          <cell r="D15335" t="str">
            <v>kg</v>
          </cell>
          <cell r="E15335">
            <v>0.04</v>
          </cell>
          <cell r="F15335">
            <v>21000</v>
          </cell>
          <cell r="G15335">
            <v>1</v>
          </cell>
          <cell r="H15335">
            <v>840</v>
          </cell>
        </row>
        <row r="15336">
          <cell r="B15336" t="str">
            <v>V46823</v>
          </cell>
          <cell r="C15336" t="str">
            <v>Ghen nhựa D6</v>
          </cell>
          <cell r="D15336" t="str">
            <v>m</v>
          </cell>
          <cell r="E15336">
            <v>0.3</v>
          </cell>
          <cell r="F15336">
            <v>2500</v>
          </cell>
          <cell r="G15336">
            <v>1</v>
          </cell>
          <cell r="H15336">
            <v>750</v>
          </cell>
        </row>
        <row r="15337">
          <cell r="B15337" t="str">
            <v>V04247</v>
          </cell>
          <cell r="C15337" t="str">
            <v>Giẻ lau</v>
          </cell>
          <cell r="D15337" t="str">
            <v>kg</v>
          </cell>
          <cell r="E15337">
            <v>0.1</v>
          </cell>
          <cell r="F15337">
            <v>5000</v>
          </cell>
          <cell r="G15337">
            <v>1</v>
          </cell>
          <cell r="H15337">
            <v>500</v>
          </cell>
        </row>
        <row r="15338">
          <cell r="B15338" t="str">
            <v>Z999</v>
          </cell>
          <cell r="C15338" t="str">
            <v>Vật liệu khác</v>
          </cell>
          <cell r="D15338" t="str">
            <v>%</v>
          </cell>
          <cell r="E15338">
            <v>2</v>
          </cell>
          <cell r="F15338">
            <v>2090</v>
          </cell>
          <cell r="H15338">
            <v>41.8</v>
          </cell>
        </row>
        <row r="15339">
          <cell r="C15339" t="str">
            <v>Cộng</v>
          </cell>
          <cell r="H15339">
            <v>2131.8000000000002</v>
          </cell>
        </row>
        <row r="15340">
          <cell r="C15340" t="str">
            <v>b) Nhân công</v>
          </cell>
          <cell r="H15340">
            <v>170997.36842105264</v>
          </cell>
        </row>
        <row r="15341">
          <cell r="B15341" t="str">
            <v>N2457</v>
          </cell>
          <cell r="C15341" t="str">
            <v>Nhân công bậc 4,5/7 - Nhóm 2</v>
          </cell>
          <cell r="D15341" t="str">
            <v>công</v>
          </cell>
          <cell r="E15341">
            <v>0.4</v>
          </cell>
          <cell r="F15341">
            <v>427493.42105263157</v>
          </cell>
          <cell r="G15341">
            <v>1</v>
          </cell>
          <cell r="H15341">
            <v>170997.36842105264</v>
          </cell>
        </row>
        <row r="15342">
          <cell r="B15342" t="str">
            <v>T5.4105</v>
          </cell>
          <cell r="C15342" t="str">
            <v>Lắp đặt đèn chiếu sáng, loại đèn chống ẩm</v>
          </cell>
          <cell r="D15342" t="str">
            <v>1 bộ</v>
          </cell>
          <cell r="E15342">
            <v>1</v>
          </cell>
          <cell r="I15342">
            <v>2131.8000000000002</v>
          </cell>
          <cell r="J15342">
            <v>128248.02631578947</v>
          </cell>
          <cell r="K15342">
            <v>0</v>
          </cell>
        </row>
        <row r="15343">
          <cell r="C15343" t="str">
            <v>a) Vật liệu</v>
          </cell>
          <cell r="H15343">
            <v>2131.8000000000002</v>
          </cell>
        </row>
        <row r="15344">
          <cell r="B15344" t="str">
            <v>V94305</v>
          </cell>
          <cell r="C15344" t="str">
            <v>Dây thép D2mm</v>
          </cell>
          <cell r="D15344" t="str">
            <v>kg</v>
          </cell>
          <cell r="E15344">
            <v>0.04</v>
          </cell>
          <cell r="F15344">
            <v>21000</v>
          </cell>
          <cell r="G15344">
            <v>1</v>
          </cell>
          <cell r="H15344">
            <v>840</v>
          </cell>
        </row>
        <row r="15345">
          <cell r="B15345" t="str">
            <v>V46823</v>
          </cell>
          <cell r="C15345" t="str">
            <v>Ghen nhựa D6</v>
          </cell>
          <cell r="D15345" t="str">
            <v>m</v>
          </cell>
          <cell r="E15345">
            <v>0.3</v>
          </cell>
          <cell r="F15345">
            <v>2500</v>
          </cell>
          <cell r="G15345">
            <v>1</v>
          </cell>
          <cell r="H15345">
            <v>750</v>
          </cell>
        </row>
        <row r="15346">
          <cell r="B15346" t="str">
            <v>V04247</v>
          </cell>
          <cell r="C15346" t="str">
            <v>Giẻ lau</v>
          </cell>
          <cell r="D15346" t="str">
            <v>kg</v>
          </cell>
          <cell r="E15346">
            <v>0.1</v>
          </cell>
          <cell r="F15346">
            <v>5000</v>
          </cell>
          <cell r="G15346">
            <v>1</v>
          </cell>
          <cell r="H15346">
            <v>500</v>
          </cell>
        </row>
        <row r="15347">
          <cell r="B15347" t="str">
            <v>Z999</v>
          </cell>
          <cell r="C15347" t="str">
            <v>Vật liệu khác</v>
          </cell>
          <cell r="D15347" t="str">
            <v>%</v>
          </cell>
          <cell r="E15347">
            <v>2</v>
          </cell>
          <cell r="F15347">
            <v>2090</v>
          </cell>
          <cell r="H15347">
            <v>41.8</v>
          </cell>
        </row>
        <row r="15348">
          <cell r="C15348" t="str">
            <v>Cộng</v>
          </cell>
          <cell r="H15348">
            <v>2131.8000000000002</v>
          </cell>
        </row>
        <row r="15349">
          <cell r="C15349" t="str">
            <v>b) Nhân công</v>
          </cell>
          <cell r="H15349">
            <v>128248.02631578947</v>
          </cell>
        </row>
        <row r="15350">
          <cell r="B15350" t="str">
            <v>N2457</v>
          </cell>
          <cell r="C15350" t="str">
            <v>Nhân công bậc 4,5/7 - Nhóm 2</v>
          </cell>
          <cell r="D15350" t="str">
            <v>công</v>
          </cell>
          <cell r="E15350">
            <v>0.3</v>
          </cell>
          <cell r="F15350">
            <v>427493.42105263157</v>
          </cell>
          <cell r="G15350">
            <v>1</v>
          </cell>
          <cell r="H15350">
            <v>128248.02631578947</v>
          </cell>
        </row>
        <row r="15351">
          <cell r="B15351" t="str">
            <v>T5.4106</v>
          </cell>
          <cell r="C15351" t="str">
            <v>Lắp đặt đèn chiếu sáng, loại thiết bị tự động cho HT chiếu sáng</v>
          </cell>
          <cell r="D15351" t="str">
            <v>1 bộ</v>
          </cell>
          <cell r="E15351">
            <v>1</v>
          </cell>
          <cell r="I15351">
            <v>1275</v>
          </cell>
          <cell r="J15351">
            <v>94048.552631578947</v>
          </cell>
          <cell r="K15351">
            <v>0</v>
          </cell>
        </row>
        <row r="15352">
          <cell r="C15352" t="str">
            <v>a) Vật liệu</v>
          </cell>
          <cell r="H15352">
            <v>1275</v>
          </cell>
        </row>
        <row r="15353">
          <cell r="B15353" t="str">
            <v>V46823</v>
          </cell>
          <cell r="C15353" t="str">
            <v>Ghen nhựa D6</v>
          </cell>
          <cell r="D15353" t="str">
            <v>m</v>
          </cell>
          <cell r="E15353">
            <v>0.3</v>
          </cell>
          <cell r="F15353">
            <v>2500</v>
          </cell>
          <cell r="G15353">
            <v>1</v>
          </cell>
          <cell r="H15353">
            <v>750</v>
          </cell>
        </row>
        <row r="15354">
          <cell r="B15354" t="str">
            <v>V04247</v>
          </cell>
          <cell r="C15354" t="str">
            <v>Giẻ lau</v>
          </cell>
          <cell r="D15354" t="str">
            <v>kg</v>
          </cell>
          <cell r="E15354">
            <v>0.1</v>
          </cell>
          <cell r="F15354">
            <v>5000</v>
          </cell>
          <cell r="G15354">
            <v>1</v>
          </cell>
          <cell r="H15354">
            <v>500</v>
          </cell>
        </row>
        <row r="15355">
          <cell r="B15355" t="str">
            <v>Z999</v>
          </cell>
          <cell r="C15355" t="str">
            <v>Vật liệu khác</v>
          </cell>
          <cell r="D15355" t="str">
            <v>%</v>
          </cell>
          <cell r="E15355">
            <v>2</v>
          </cell>
          <cell r="F15355">
            <v>1250</v>
          </cell>
          <cell r="H15355">
            <v>25</v>
          </cell>
        </row>
        <row r="15356">
          <cell r="C15356" t="str">
            <v>Cộng</v>
          </cell>
          <cell r="H15356">
            <v>1275</v>
          </cell>
        </row>
        <row r="15357">
          <cell r="C15357" t="str">
            <v>b) Nhân công</v>
          </cell>
          <cell r="H15357">
            <v>94048.552631578947</v>
          </cell>
        </row>
        <row r="15358">
          <cell r="B15358" t="str">
            <v>N2457</v>
          </cell>
          <cell r="C15358" t="str">
            <v>Nhân công bậc 4,5/7 - Nhóm 2</v>
          </cell>
          <cell r="D15358" t="str">
            <v>công</v>
          </cell>
          <cell r="E15358">
            <v>0.22</v>
          </cell>
          <cell r="F15358">
            <v>427493.42105263157</v>
          </cell>
          <cell r="G15358">
            <v>1</v>
          </cell>
          <cell r="H15358">
            <v>94048.552631578947</v>
          </cell>
        </row>
        <row r="15359">
          <cell r="B15359" t="str">
            <v>T5.4201</v>
          </cell>
          <cell r="C15359" t="str">
            <v>Lắp đặt phụ kiện đèn chiếu sáng, loại cột đèn</v>
          </cell>
          <cell r="D15359" t="str">
            <v>1 bộ</v>
          </cell>
          <cell r="E15359">
            <v>1</v>
          </cell>
          <cell r="I15359">
            <v>2550</v>
          </cell>
          <cell r="J15359">
            <v>589440.78947368416</v>
          </cell>
          <cell r="K15359">
            <v>591143.79500000004</v>
          </cell>
        </row>
        <row r="15360">
          <cell r="C15360" t="str">
            <v>a) Vật liệu</v>
          </cell>
          <cell r="H15360">
            <v>2550</v>
          </cell>
        </row>
        <row r="15361">
          <cell r="B15361" t="str">
            <v>V04247</v>
          </cell>
          <cell r="C15361" t="str">
            <v>Giẻ lau</v>
          </cell>
          <cell r="D15361" t="str">
            <v>kg</v>
          </cell>
          <cell r="E15361">
            <v>0.5</v>
          </cell>
          <cell r="F15361">
            <v>5000</v>
          </cell>
          <cell r="G15361">
            <v>1</v>
          </cell>
          <cell r="H15361">
            <v>2500</v>
          </cell>
        </row>
        <row r="15362">
          <cell r="B15362" t="str">
            <v>Z999</v>
          </cell>
          <cell r="C15362" t="str">
            <v>Vật liệu khác</v>
          </cell>
          <cell r="D15362" t="str">
            <v>%</v>
          </cell>
          <cell r="E15362">
            <v>2</v>
          </cell>
          <cell r="F15362">
            <v>2500</v>
          </cell>
          <cell r="H15362">
            <v>50</v>
          </cell>
        </row>
        <row r="15363">
          <cell r="C15363" t="str">
            <v>Cộng</v>
          </cell>
          <cell r="H15363">
            <v>2550</v>
          </cell>
        </row>
        <row r="15364">
          <cell r="C15364" t="str">
            <v>b) Nhân công</v>
          </cell>
          <cell r="H15364">
            <v>589440.78947368416</v>
          </cell>
        </row>
        <row r="15365">
          <cell r="B15365" t="str">
            <v>N2407</v>
          </cell>
          <cell r="C15365" t="str">
            <v>Nhân công bậc 4,0/7 - Nhóm 2</v>
          </cell>
          <cell r="D15365" t="str">
            <v>công</v>
          </cell>
          <cell r="E15365">
            <v>1.5</v>
          </cell>
          <cell r="F15365">
            <v>392960.52631578944</v>
          </cell>
          <cell r="G15365">
            <v>1</v>
          </cell>
          <cell r="H15365">
            <v>589440.78947368416</v>
          </cell>
        </row>
        <row r="15366">
          <cell r="C15366" t="str">
            <v>c) Máy thi công</v>
          </cell>
          <cell r="H15366">
            <v>591143.79500000004</v>
          </cell>
        </row>
        <row r="15367">
          <cell r="B15367" t="str">
            <v>M102.0301</v>
          </cell>
          <cell r="C15367" t="str">
            <v>Cần cẩu bánh xích 5T</v>
          </cell>
          <cell r="D15367" t="str">
            <v>ca</v>
          </cell>
          <cell r="E15367">
            <v>0.25</v>
          </cell>
          <cell r="F15367">
            <v>2364575.1800000002</v>
          </cell>
          <cell r="G15367">
            <v>1</v>
          </cell>
          <cell r="H15367">
            <v>591143.79500000004</v>
          </cell>
        </row>
        <row r="15368">
          <cell r="B15368" t="str">
            <v>T5.4202</v>
          </cell>
          <cell r="C15368" t="str">
            <v>Lắp đặt phụ kiện đèn chiếu sáng, cần đèn các loại</v>
          </cell>
          <cell r="D15368" t="str">
            <v>1 bộ</v>
          </cell>
          <cell r="E15368">
            <v>1</v>
          </cell>
          <cell r="I15368">
            <v>9078</v>
          </cell>
          <cell r="J15368">
            <v>78592.105263157893</v>
          </cell>
          <cell r="K15368">
            <v>0</v>
          </cell>
        </row>
        <row r="15369">
          <cell r="C15369" t="str">
            <v>a) Vật liệu</v>
          </cell>
          <cell r="H15369">
            <v>9078</v>
          </cell>
        </row>
        <row r="15370">
          <cell r="B15370" t="str">
            <v>V94305</v>
          </cell>
          <cell r="C15370" t="str">
            <v>Dây thép D2mm</v>
          </cell>
          <cell r="D15370" t="str">
            <v>kg</v>
          </cell>
          <cell r="E15370">
            <v>0.4</v>
          </cell>
          <cell r="F15370">
            <v>21000</v>
          </cell>
          <cell r="G15370">
            <v>1</v>
          </cell>
          <cell r="H15370">
            <v>8400</v>
          </cell>
        </row>
        <row r="15371">
          <cell r="B15371" t="str">
            <v>V04247</v>
          </cell>
          <cell r="C15371" t="str">
            <v>Giẻ lau</v>
          </cell>
          <cell r="D15371" t="str">
            <v>kg</v>
          </cell>
          <cell r="E15371">
            <v>0.1</v>
          </cell>
          <cell r="F15371">
            <v>5000</v>
          </cell>
          <cell r="G15371">
            <v>1</v>
          </cell>
          <cell r="H15371">
            <v>500</v>
          </cell>
        </row>
        <row r="15372">
          <cell r="B15372" t="str">
            <v>Z999</v>
          </cell>
          <cell r="C15372" t="str">
            <v>Vật liệu khác</v>
          </cell>
          <cell r="D15372" t="str">
            <v>%</v>
          </cell>
          <cell r="E15372">
            <v>2</v>
          </cell>
          <cell r="F15372">
            <v>8900</v>
          </cell>
          <cell r="H15372">
            <v>178</v>
          </cell>
        </row>
        <row r="15373">
          <cell r="C15373" t="str">
            <v>Cộng</v>
          </cell>
          <cell r="H15373">
            <v>9078</v>
          </cell>
        </row>
        <row r="15374">
          <cell r="C15374" t="str">
            <v>b) Nhân công</v>
          </cell>
          <cell r="H15374">
            <v>78592.105263157893</v>
          </cell>
        </row>
        <row r="15375">
          <cell r="B15375" t="str">
            <v>N2407</v>
          </cell>
          <cell r="C15375" t="str">
            <v>Nhân công bậc 4,0/7 - Nhóm 2</v>
          </cell>
          <cell r="D15375" t="str">
            <v>công</v>
          </cell>
          <cell r="E15375">
            <v>0.2</v>
          </cell>
          <cell r="F15375">
            <v>392960.52631578944</v>
          </cell>
          <cell r="G15375">
            <v>1</v>
          </cell>
          <cell r="H15375">
            <v>78592.105263157893</v>
          </cell>
        </row>
        <row r="15376">
          <cell r="B15376" t="str">
            <v>T5.4203</v>
          </cell>
          <cell r="C15376" t="str">
            <v>Lắp đặt phụ kiện đèn chiếu sáng, loại chao, chụp và chóa đèn các loại</v>
          </cell>
          <cell r="D15376" t="str">
            <v>1 bộ</v>
          </cell>
          <cell r="E15376">
            <v>1</v>
          </cell>
          <cell r="I15376">
            <v>8823</v>
          </cell>
          <cell r="J15376">
            <v>39296.052631578947</v>
          </cell>
          <cell r="K15376">
            <v>0</v>
          </cell>
        </row>
        <row r="15377">
          <cell r="C15377" t="str">
            <v>a) Vật liệu</v>
          </cell>
          <cell r="H15377">
            <v>8823</v>
          </cell>
        </row>
        <row r="15378">
          <cell r="B15378" t="str">
            <v>V94305</v>
          </cell>
          <cell r="C15378" t="str">
            <v>Dây thép D2mm</v>
          </cell>
          <cell r="D15378" t="str">
            <v>kg</v>
          </cell>
          <cell r="E15378">
            <v>0.4</v>
          </cell>
          <cell r="F15378">
            <v>21000</v>
          </cell>
          <cell r="G15378">
            <v>1</v>
          </cell>
          <cell r="H15378">
            <v>8400</v>
          </cell>
        </row>
        <row r="15379">
          <cell r="B15379" t="str">
            <v>V04247</v>
          </cell>
          <cell r="C15379" t="str">
            <v>Giẻ lau</v>
          </cell>
          <cell r="D15379" t="str">
            <v>kg</v>
          </cell>
          <cell r="E15379">
            <v>0.05</v>
          </cell>
          <cell r="F15379">
            <v>5000</v>
          </cell>
          <cell r="G15379">
            <v>1</v>
          </cell>
          <cell r="H15379">
            <v>250</v>
          </cell>
        </row>
        <row r="15380">
          <cell r="B15380" t="str">
            <v>Z999</v>
          </cell>
          <cell r="C15380" t="str">
            <v>Vật liệu khác</v>
          </cell>
          <cell r="D15380" t="str">
            <v>%</v>
          </cell>
          <cell r="E15380">
            <v>2</v>
          </cell>
          <cell r="F15380">
            <v>8650</v>
          </cell>
          <cell r="H15380">
            <v>173</v>
          </cell>
        </row>
        <row r="15381">
          <cell r="C15381" t="str">
            <v>Cộng</v>
          </cell>
          <cell r="H15381">
            <v>8823</v>
          </cell>
        </row>
        <row r="15382">
          <cell r="C15382" t="str">
            <v>b) Nhân công</v>
          </cell>
          <cell r="H15382">
            <v>39296.052631578947</v>
          </cell>
        </row>
        <row r="15383">
          <cell r="B15383" t="str">
            <v>N2407</v>
          </cell>
          <cell r="C15383" t="str">
            <v>Nhân công bậc 4,0/7 - Nhóm 2</v>
          </cell>
          <cell r="D15383" t="str">
            <v>công</v>
          </cell>
          <cell r="E15383">
            <v>0.1</v>
          </cell>
          <cell r="F15383">
            <v>392960.52631578944</v>
          </cell>
          <cell r="G15383">
            <v>1</v>
          </cell>
          <cell r="H15383">
            <v>39296.052631578947</v>
          </cell>
        </row>
        <row r="15384">
          <cell r="B15384" t="str">
            <v>T5.4204</v>
          </cell>
          <cell r="C15384" t="str">
            <v>Lắp đặt phụ kiện đèn chiếu sáng, loại tấm giá đỡ gỗ tẩm dầu</v>
          </cell>
          <cell r="D15384" t="str">
            <v>1 bộ</v>
          </cell>
          <cell r="E15384">
            <v>1</v>
          </cell>
          <cell r="I15384">
            <v>9078</v>
          </cell>
          <cell r="J15384">
            <v>117888.15789473683</v>
          </cell>
          <cell r="K15384">
            <v>0</v>
          </cell>
        </row>
        <row r="15385">
          <cell r="C15385" t="str">
            <v>a) Vật liệu</v>
          </cell>
          <cell r="H15385">
            <v>9078</v>
          </cell>
        </row>
        <row r="15386">
          <cell r="B15386" t="str">
            <v>V94305</v>
          </cell>
          <cell r="C15386" t="str">
            <v>Dây thép D2mm</v>
          </cell>
          <cell r="D15386" t="str">
            <v>kg</v>
          </cell>
          <cell r="E15386">
            <v>0.4</v>
          </cell>
          <cell r="F15386">
            <v>21000</v>
          </cell>
          <cell r="G15386">
            <v>1</v>
          </cell>
          <cell r="H15386">
            <v>8400</v>
          </cell>
        </row>
        <row r="15387">
          <cell r="B15387" t="str">
            <v>V04247</v>
          </cell>
          <cell r="C15387" t="str">
            <v>Giẻ lau</v>
          </cell>
          <cell r="D15387" t="str">
            <v>kg</v>
          </cell>
          <cell r="E15387">
            <v>0.1</v>
          </cell>
          <cell r="F15387">
            <v>5000</v>
          </cell>
          <cell r="G15387">
            <v>1</v>
          </cell>
          <cell r="H15387">
            <v>500</v>
          </cell>
        </row>
        <row r="15388">
          <cell r="B15388" t="str">
            <v>Z999</v>
          </cell>
          <cell r="C15388" t="str">
            <v>Vật liệu khác</v>
          </cell>
          <cell r="D15388" t="str">
            <v>%</v>
          </cell>
          <cell r="E15388">
            <v>2</v>
          </cell>
          <cell r="F15388">
            <v>8900</v>
          </cell>
          <cell r="H15388">
            <v>178</v>
          </cell>
        </row>
        <row r="15389">
          <cell r="C15389" t="str">
            <v>Cộng</v>
          </cell>
          <cell r="H15389">
            <v>9078</v>
          </cell>
        </row>
        <row r="15390">
          <cell r="C15390" t="str">
            <v>b) Nhân công</v>
          </cell>
          <cell r="H15390">
            <v>117888.15789473683</v>
          </cell>
        </row>
        <row r="15391">
          <cell r="B15391" t="str">
            <v>N2407</v>
          </cell>
          <cell r="C15391" t="str">
            <v>Nhân công bậc 4,0/7 - Nhóm 2</v>
          </cell>
          <cell r="D15391" t="str">
            <v>công</v>
          </cell>
          <cell r="E15391">
            <v>0.3</v>
          </cell>
          <cell r="F15391">
            <v>392960.52631578944</v>
          </cell>
          <cell r="G15391">
            <v>1</v>
          </cell>
          <cell r="H15391">
            <v>117888.15789473683</v>
          </cell>
        </row>
        <row r="15392">
          <cell r="B15392" t="str">
            <v>T5.4205</v>
          </cell>
          <cell r="C15392" t="str">
            <v>Lắp đặt phụ kiện đèn chiếu sáng, loại tấm giá đỡ phíp nhựa</v>
          </cell>
          <cell r="D15392" t="str">
            <v>1 bộ</v>
          </cell>
          <cell r="E15392">
            <v>1</v>
          </cell>
          <cell r="I15392">
            <v>9078</v>
          </cell>
          <cell r="J15392">
            <v>78592.105263157893</v>
          </cell>
          <cell r="K15392">
            <v>0</v>
          </cell>
        </row>
        <row r="15393">
          <cell r="C15393" t="str">
            <v>a) Vật liệu</v>
          </cell>
          <cell r="H15393">
            <v>9078</v>
          </cell>
        </row>
        <row r="15394">
          <cell r="B15394" t="str">
            <v>V94305</v>
          </cell>
          <cell r="C15394" t="str">
            <v>Dây thép D2mm</v>
          </cell>
          <cell r="D15394" t="str">
            <v>kg</v>
          </cell>
          <cell r="E15394">
            <v>0.4</v>
          </cell>
          <cell r="F15394">
            <v>21000</v>
          </cell>
          <cell r="G15394">
            <v>1</v>
          </cell>
          <cell r="H15394">
            <v>8400</v>
          </cell>
        </row>
        <row r="15395">
          <cell r="B15395" t="str">
            <v>V04247</v>
          </cell>
          <cell r="C15395" t="str">
            <v>Giẻ lau</v>
          </cell>
          <cell r="D15395" t="str">
            <v>kg</v>
          </cell>
          <cell r="E15395">
            <v>0.1</v>
          </cell>
          <cell r="F15395">
            <v>5000</v>
          </cell>
          <cell r="G15395">
            <v>1</v>
          </cell>
          <cell r="H15395">
            <v>500</v>
          </cell>
        </row>
        <row r="15396">
          <cell r="B15396" t="str">
            <v>Z999</v>
          </cell>
          <cell r="C15396" t="str">
            <v>Vật liệu khác</v>
          </cell>
          <cell r="D15396" t="str">
            <v>%</v>
          </cell>
          <cell r="E15396">
            <v>2</v>
          </cell>
          <cell r="F15396">
            <v>8900</v>
          </cell>
          <cell r="H15396">
            <v>178</v>
          </cell>
        </row>
        <row r="15397">
          <cell r="C15397" t="str">
            <v>Cộng</v>
          </cell>
          <cell r="H15397">
            <v>9078</v>
          </cell>
        </row>
        <row r="15398">
          <cell r="C15398" t="str">
            <v>b) Nhân công</v>
          </cell>
          <cell r="H15398">
            <v>78592.105263157893</v>
          </cell>
        </row>
        <row r="15399">
          <cell r="B15399" t="str">
            <v>N2407</v>
          </cell>
          <cell r="C15399" t="str">
            <v>Nhân công bậc 4,0/7 - Nhóm 2</v>
          </cell>
          <cell r="D15399" t="str">
            <v>công</v>
          </cell>
          <cell r="E15399">
            <v>0.2</v>
          </cell>
          <cell r="F15399">
            <v>392960.52631578944</v>
          </cell>
          <cell r="G15399">
            <v>1</v>
          </cell>
          <cell r="H15399">
            <v>78592.105263157893</v>
          </cell>
        </row>
        <row r="15400">
          <cell r="B15400" t="str">
            <v>T5.5002</v>
          </cell>
          <cell r="C15400" t="str">
            <v>Lắp đặt các thiết bị khác cho mạch nhị thứ, điều khiển, bảo vệ, đo lường: Rơ le kỹ thuật số các loại</v>
          </cell>
          <cell r="D15400" t="str">
            <v>1 cái</v>
          </cell>
          <cell r="E15400">
            <v>1</v>
          </cell>
          <cell r="I15400">
            <v>9000</v>
          </cell>
          <cell r="J15400">
            <v>1282480.2631578948</v>
          </cell>
          <cell r="K15400">
            <v>0</v>
          </cell>
        </row>
        <row r="15401">
          <cell r="C15401" t="str">
            <v>a) Vật liệu</v>
          </cell>
          <cell r="H15401">
            <v>9000</v>
          </cell>
        </row>
        <row r="15402">
          <cell r="B15402" t="str">
            <v>V04247</v>
          </cell>
          <cell r="C15402" t="str">
            <v>Giẻ lau</v>
          </cell>
          <cell r="D15402" t="str">
            <v>kg</v>
          </cell>
          <cell r="E15402">
            <v>0.3</v>
          </cell>
          <cell r="F15402">
            <v>5000</v>
          </cell>
          <cell r="G15402">
            <v>1</v>
          </cell>
          <cell r="H15402">
            <v>1500</v>
          </cell>
        </row>
        <row r="15403">
          <cell r="B15403" t="str">
            <v>V46823</v>
          </cell>
          <cell r="C15403" t="str">
            <v>Ghen nhựa D6</v>
          </cell>
          <cell r="D15403" t="str">
            <v>m</v>
          </cell>
          <cell r="E15403">
            <v>3</v>
          </cell>
          <cell r="F15403">
            <v>2500</v>
          </cell>
          <cell r="G15403">
            <v>1</v>
          </cell>
          <cell r="H15403">
            <v>7500</v>
          </cell>
        </row>
        <row r="15404">
          <cell r="C15404" t="str">
            <v>Cộng</v>
          </cell>
          <cell r="H15404">
            <v>9000</v>
          </cell>
        </row>
        <row r="15405">
          <cell r="C15405" t="str">
            <v>b) Nhân công</v>
          </cell>
          <cell r="H15405">
            <v>1282480.2631578948</v>
          </cell>
        </row>
        <row r="15406">
          <cell r="B15406" t="str">
            <v>N2457</v>
          </cell>
          <cell r="C15406" t="str">
            <v>Nhân công bậc 4,5/7 - Nhóm 2</v>
          </cell>
          <cell r="D15406" t="str">
            <v>công</v>
          </cell>
          <cell r="E15406">
            <v>3</v>
          </cell>
          <cell r="F15406">
            <v>427493.42105263157</v>
          </cell>
          <cell r="G15406">
            <v>1</v>
          </cell>
          <cell r="H15406">
            <v>1282480.2631578948</v>
          </cell>
        </row>
        <row r="15407">
          <cell r="B15407" t="str">
            <v>T5.5003</v>
          </cell>
          <cell r="C15407" t="str">
            <v>Lắp đặt các thiết bị khác cho mạch nhị thứ, điều khiển, bảo vệ, đo lường: báo hiệu, đèn, chuông, còi, hàng kẹp đấu dây</v>
          </cell>
          <cell r="D15407" t="str">
            <v>1 cái</v>
          </cell>
          <cell r="E15407">
            <v>1</v>
          </cell>
          <cell r="I15407">
            <v>250</v>
          </cell>
          <cell r="J15407">
            <v>94048.552631578947</v>
          </cell>
          <cell r="K15407">
            <v>0</v>
          </cell>
        </row>
        <row r="15408">
          <cell r="C15408" t="str">
            <v>a) Vật liệu</v>
          </cell>
          <cell r="H15408">
            <v>250</v>
          </cell>
        </row>
        <row r="15409">
          <cell r="B15409" t="str">
            <v>V04247</v>
          </cell>
          <cell r="C15409" t="str">
            <v>Giẻ lau</v>
          </cell>
          <cell r="D15409" t="str">
            <v>kg</v>
          </cell>
          <cell r="E15409">
            <v>0.05</v>
          </cell>
          <cell r="F15409">
            <v>5000</v>
          </cell>
          <cell r="G15409">
            <v>1</v>
          </cell>
          <cell r="H15409">
            <v>250</v>
          </cell>
        </row>
        <row r="15410">
          <cell r="C15410" t="str">
            <v>b) Nhân công</v>
          </cell>
          <cell r="H15410">
            <v>94048.552631578947</v>
          </cell>
        </row>
        <row r="15411">
          <cell r="B15411" t="str">
            <v>N2457</v>
          </cell>
          <cell r="C15411" t="str">
            <v>Nhân công bậc 4,5/7 - Nhóm 2</v>
          </cell>
          <cell r="D15411" t="str">
            <v>công</v>
          </cell>
          <cell r="E15411">
            <v>0.22</v>
          </cell>
          <cell r="F15411">
            <v>427493.42105263157</v>
          </cell>
          <cell r="G15411">
            <v>1</v>
          </cell>
          <cell r="H15411">
            <v>94048.552631578947</v>
          </cell>
        </row>
        <row r="15412">
          <cell r="B15412" t="str">
            <v>T5.5001</v>
          </cell>
          <cell r="C15412" t="str">
            <v>Lắp đặt các thiết bị khác cho mạch nhị thứ, điều khiển, bảo vệ, đo lường: Rơ le các loại</v>
          </cell>
          <cell r="D15412" t="str">
            <v>1 cái</v>
          </cell>
          <cell r="E15412">
            <v>1</v>
          </cell>
          <cell r="I15412">
            <v>250</v>
          </cell>
          <cell r="J15412">
            <v>213746.71052631579</v>
          </cell>
          <cell r="K15412">
            <v>0</v>
          </cell>
        </row>
        <row r="15413">
          <cell r="C15413" t="str">
            <v>a) Vật liệu</v>
          </cell>
          <cell r="H15413">
            <v>250</v>
          </cell>
        </row>
        <row r="15414">
          <cell r="B15414" t="str">
            <v>V04247</v>
          </cell>
          <cell r="C15414" t="str">
            <v>Giẻ lau</v>
          </cell>
          <cell r="D15414" t="str">
            <v>kg</v>
          </cell>
          <cell r="E15414">
            <v>0.05</v>
          </cell>
          <cell r="F15414">
            <v>5000</v>
          </cell>
          <cell r="G15414">
            <v>1</v>
          </cell>
          <cell r="H15414">
            <v>250</v>
          </cell>
        </row>
        <row r="15415">
          <cell r="C15415" t="str">
            <v>b) Nhân công</v>
          </cell>
          <cell r="H15415">
            <v>213746.71052631579</v>
          </cell>
        </row>
        <row r="15416">
          <cell r="B15416" t="str">
            <v>N2457</v>
          </cell>
          <cell r="C15416" t="str">
            <v>Nhân công bậc 4,5/7 - Nhóm 2</v>
          </cell>
          <cell r="D15416" t="str">
            <v>công</v>
          </cell>
          <cell r="E15416">
            <v>0.5</v>
          </cell>
          <cell r="F15416">
            <v>427493.42105263157</v>
          </cell>
          <cell r="G15416">
            <v>1</v>
          </cell>
          <cell r="H15416">
            <v>213746.71052631579</v>
          </cell>
        </row>
        <row r="15417">
          <cell r="B15417" t="str">
            <v>T5.5004</v>
          </cell>
          <cell r="C15417" t="str">
            <v>Lắp đặt các thiết bị khác cho mạch nhị thứ, điều khiển, bảo vệ, đo lường: khoá điều khiển</v>
          </cell>
          <cell r="D15417" t="str">
            <v>1 cái</v>
          </cell>
          <cell r="E15417">
            <v>1</v>
          </cell>
          <cell r="I15417">
            <v>250</v>
          </cell>
          <cell r="J15417">
            <v>94048.552631578947</v>
          </cell>
          <cell r="K15417">
            <v>0</v>
          </cell>
        </row>
        <row r="15418">
          <cell r="C15418" t="str">
            <v>a) Vật liệu</v>
          </cell>
          <cell r="H15418">
            <v>250</v>
          </cell>
        </row>
        <row r="15419">
          <cell r="B15419" t="str">
            <v>V04247</v>
          </cell>
          <cell r="C15419" t="str">
            <v>Giẻ lau</v>
          </cell>
          <cell r="D15419" t="str">
            <v>kg</v>
          </cell>
          <cell r="E15419">
            <v>0.05</v>
          </cell>
          <cell r="F15419">
            <v>5000</v>
          </cell>
          <cell r="G15419">
            <v>1</v>
          </cell>
          <cell r="H15419">
            <v>250</v>
          </cell>
        </row>
        <row r="15420">
          <cell r="C15420" t="str">
            <v>b) Nhân công</v>
          </cell>
          <cell r="H15420">
            <v>94048.552631578947</v>
          </cell>
        </row>
        <row r="15421">
          <cell r="B15421" t="str">
            <v>N2457</v>
          </cell>
          <cell r="C15421" t="str">
            <v>Nhân công bậc 4,5/7 - Nhóm 2</v>
          </cell>
          <cell r="D15421" t="str">
            <v>công</v>
          </cell>
          <cell r="E15421">
            <v>0.22</v>
          </cell>
          <cell r="F15421">
            <v>427493.42105263157</v>
          </cell>
          <cell r="G15421">
            <v>1</v>
          </cell>
          <cell r="H15421">
            <v>94048.552631578947</v>
          </cell>
        </row>
        <row r="15422">
          <cell r="B15422" t="str">
            <v>T5.5005</v>
          </cell>
          <cell r="C15422" t="str">
            <v>Lắp đặt các thiết bị khác cho mạch nhị thứ, điều khiển, bảo vệ, đo lường: đo đếm các loại</v>
          </cell>
          <cell r="D15422" t="str">
            <v>1 cái</v>
          </cell>
          <cell r="E15422">
            <v>1</v>
          </cell>
          <cell r="I15422">
            <v>250</v>
          </cell>
          <cell r="J15422">
            <v>94048.552631578947</v>
          </cell>
          <cell r="K15422">
            <v>0</v>
          </cell>
        </row>
        <row r="15423">
          <cell r="C15423" t="str">
            <v>a) Vật liệu</v>
          </cell>
          <cell r="H15423">
            <v>250</v>
          </cell>
        </row>
        <row r="15424">
          <cell r="B15424" t="str">
            <v>V04247</v>
          </cell>
          <cell r="C15424" t="str">
            <v>Giẻ lau</v>
          </cell>
          <cell r="D15424" t="str">
            <v>kg</v>
          </cell>
          <cell r="E15424">
            <v>0.05</v>
          </cell>
          <cell r="F15424">
            <v>5000</v>
          </cell>
          <cell r="G15424">
            <v>1</v>
          </cell>
          <cell r="H15424">
            <v>250</v>
          </cell>
        </row>
        <row r="15425">
          <cell r="C15425" t="str">
            <v>b) Nhân công</v>
          </cell>
          <cell r="H15425">
            <v>94048.552631578947</v>
          </cell>
        </row>
        <row r="15426">
          <cell r="B15426" t="str">
            <v>N2457</v>
          </cell>
          <cell r="C15426" t="str">
            <v>Nhân công bậc 4,5/7 - Nhóm 2</v>
          </cell>
          <cell r="D15426" t="str">
            <v>công</v>
          </cell>
          <cell r="E15426">
            <v>0.22</v>
          </cell>
          <cell r="F15426">
            <v>427493.42105263157</v>
          </cell>
          <cell r="G15426">
            <v>1</v>
          </cell>
          <cell r="H15426">
            <v>94048.552631578947</v>
          </cell>
        </row>
        <row r="15427">
          <cell r="B15427" t="str">
            <v>T5.6101</v>
          </cell>
          <cell r="C15427" t="str">
            <v>Lắp đặt các loại tủ của hệ thống điều khiển tích hợp, tủ máy chủ</v>
          </cell>
          <cell r="D15427" t="str">
            <v>tủ</v>
          </cell>
          <cell r="E15427">
            <v>1</v>
          </cell>
          <cell r="I15427">
            <v>17820</v>
          </cell>
          <cell r="J15427">
            <v>2672131.5789473681</v>
          </cell>
          <cell r="K15427">
            <v>206458.50833333333</v>
          </cell>
        </row>
        <row r="15428">
          <cell r="C15428" t="str">
            <v>a) Vật liệu</v>
          </cell>
          <cell r="H15428">
            <v>17820</v>
          </cell>
        </row>
        <row r="15429">
          <cell r="B15429" t="str">
            <v>V09505</v>
          </cell>
          <cell r="C15429" t="str">
            <v>Cồn công nghiệp</v>
          </cell>
          <cell r="D15429" t="str">
            <v>kg</v>
          </cell>
          <cell r="E15429">
            <v>0.8</v>
          </cell>
          <cell r="F15429">
            <v>14000</v>
          </cell>
          <cell r="G15429">
            <v>1</v>
          </cell>
          <cell r="H15429">
            <v>11200</v>
          </cell>
        </row>
        <row r="15430">
          <cell r="B15430" t="str">
            <v>V04247</v>
          </cell>
          <cell r="C15430" t="str">
            <v>Giẻ lau</v>
          </cell>
          <cell r="D15430" t="str">
            <v>kg</v>
          </cell>
          <cell r="E15430">
            <v>1</v>
          </cell>
          <cell r="F15430">
            <v>5000</v>
          </cell>
          <cell r="G15430">
            <v>1</v>
          </cell>
          <cell r="H15430">
            <v>5000</v>
          </cell>
        </row>
        <row r="15431">
          <cell r="B15431" t="str">
            <v>Z999</v>
          </cell>
          <cell r="C15431" t="str">
            <v>Vật liệu khác</v>
          </cell>
          <cell r="D15431" t="str">
            <v>%</v>
          </cell>
          <cell r="E15431">
            <v>10</v>
          </cell>
          <cell r="F15431">
            <v>16200</v>
          </cell>
          <cell r="H15431">
            <v>1620</v>
          </cell>
        </row>
        <row r="15432">
          <cell r="C15432" t="str">
            <v>Cộng</v>
          </cell>
          <cell r="H15432">
            <v>17820</v>
          </cell>
        </row>
        <row r="15433">
          <cell r="C15433" t="str">
            <v>b) Nhân công</v>
          </cell>
          <cell r="H15433">
            <v>2672131.5789473681</v>
          </cell>
        </row>
        <row r="15434">
          <cell r="B15434" t="str">
            <v>N2407</v>
          </cell>
          <cell r="C15434" t="str">
            <v>Nhân công bậc 4,0/7 - Nhóm 2</v>
          </cell>
          <cell r="D15434" t="str">
            <v>công</v>
          </cell>
          <cell r="E15434">
            <v>6.8</v>
          </cell>
          <cell r="F15434">
            <v>392960.52631578944</v>
          </cell>
          <cell r="G15434">
            <v>1</v>
          </cell>
          <cell r="H15434">
            <v>2672131.5789473681</v>
          </cell>
        </row>
        <row r="15435">
          <cell r="C15435" t="str">
            <v>c) Máy thi công</v>
          </cell>
          <cell r="H15435">
            <v>206458.50833333333</v>
          </cell>
        </row>
        <row r="15436">
          <cell r="B15436" t="str">
            <v>M102.1805</v>
          </cell>
          <cell r="C15436" t="str">
            <v>Xe nâng 2T</v>
          </cell>
          <cell r="D15436" t="str">
            <v>ca</v>
          </cell>
          <cell r="E15436">
            <v>0.25</v>
          </cell>
          <cell r="F15436">
            <v>825834.03333333333</v>
          </cell>
          <cell r="G15436">
            <v>1</v>
          </cell>
          <cell r="H15436">
            <v>206458.50833333333</v>
          </cell>
        </row>
        <row r="15437">
          <cell r="B15437" t="str">
            <v>T5.6102</v>
          </cell>
          <cell r="C15437" t="str">
            <v>Lắp đặt các loại tủ của hệ thống điều khiển tích hợp, tủ Scada</v>
          </cell>
          <cell r="D15437" t="str">
            <v>tủ</v>
          </cell>
          <cell r="E15437">
            <v>1</v>
          </cell>
          <cell r="I15437">
            <v>11990</v>
          </cell>
          <cell r="J15437">
            <v>2318467.1052631577</v>
          </cell>
          <cell r="K15437">
            <v>206458.50833333333</v>
          </cell>
        </row>
        <row r="15438">
          <cell r="C15438" t="str">
            <v>a) Vật liệu</v>
          </cell>
          <cell r="H15438">
            <v>11990</v>
          </cell>
        </row>
        <row r="15439">
          <cell r="B15439" t="str">
            <v>V09505</v>
          </cell>
          <cell r="C15439" t="str">
            <v>Cồn công nghiệp</v>
          </cell>
          <cell r="D15439" t="str">
            <v>kg</v>
          </cell>
          <cell r="E15439">
            <v>0.6</v>
          </cell>
          <cell r="F15439">
            <v>14000</v>
          </cell>
          <cell r="G15439">
            <v>1</v>
          </cell>
          <cell r="H15439">
            <v>8400</v>
          </cell>
        </row>
        <row r="15440">
          <cell r="B15440" t="str">
            <v>V04247</v>
          </cell>
          <cell r="C15440" t="str">
            <v>Giẻ lau</v>
          </cell>
          <cell r="D15440" t="str">
            <v>kg</v>
          </cell>
          <cell r="E15440">
            <v>0.5</v>
          </cell>
          <cell r="F15440">
            <v>5000</v>
          </cell>
          <cell r="G15440">
            <v>1</v>
          </cell>
          <cell r="H15440">
            <v>2500</v>
          </cell>
        </row>
        <row r="15441">
          <cell r="B15441" t="str">
            <v>Z999</v>
          </cell>
          <cell r="C15441" t="str">
            <v>Vật liệu khác</v>
          </cell>
          <cell r="D15441" t="str">
            <v>%</v>
          </cell>
          <cell r="E15441">
            <v>10</v>
          </cell>
          <cell r="F15441">
            <v>10900</v>
          </cell>
          <cell r="H15441">
            <v>1090</v>
          </cell>
        </row>
        <row r="15442">
          <cell r="C15442" t="str">
            <v>Cộng</v>
          </cell>
          <cell r="H15442">
            <v>11990</v>
          </cell>
        </row>
        <row r="15443">
          <cell r="C15443" t="str">
            <v>b) Nhân công</v>
          </cell>
          <cell r="H15443">
            <v>2318467.1052631577</v>
          </cell>
        </row>
        <row r="15444">
          <cell r="B15444" t="str">
            <v>N2407</v>
          </cell>
          <cell r="C15444" t="str">
            <v>Nhân công bậc 4,0/7 - Nhóm 2</v>
          </cell>
          <cell r="D15444" t="str">
            <v>công</v>
          </cell>
          <cell r="E15444">
            <v>5.9</v>
          </cell>
          <cell r="F15444">
            <v>392960.52631578944</v>
          </cell>
          <cell r="G15444">
            <v>1</v>
          </cell>
          <cell r="H15444">
            <v>2318467.1052631577</v>
          </cell>
        </row>
        <row r="15445">
          <cell r="C15445" t="str">
            <v>c) Máy thi công</v>
          </cell>
          <cell r="H15445">
            <v>206458.50833333333</v>
          </cell>
        </row>
        <row r="15446">
          <cell r="B15446" t="str">
            <v>M102.1805</v>
          </cell>
          <cell r="C15446" t="str">
            <v>Xe nâng 2T</v>
          </cell>
          <cell r="D15446" t="str">
            <v>ca</v>
          </cell>
          <cell r="E15446">
            <v>0.25</v>
          </cell>
          <cell r="F15446">
            <v>825834.03333333333</v>
          </cell>
          <cell r="G15446">
            <v>1</v>
          </cell>
          <cell r="H15446">
            <v>206458.50833333333</v>
          </cell>
        </row>
        <row r="15447">
          <cell r="B15447" t="str">
            <v>T5.6103</v>
          </cell>
          <cell r="C15447" t="str">
            <v>Lắp đặt các loại tủ của hệ thống điều khiển tích hợp, tủ lan Switch</v>
          </cell>
          <cell r="D15447" t="str">
            <v>tủ</v>
          </cell>
          <cell r="E15447">
            <v>1</v>
          </cell>
          <cell r="I15447">
            <v>11990</v>
          </cell>
          <cell r="J15447">
            <v>2015887.4999999998</v>
          </cell>
          <cell r="K15447">
            <v>206458.50833333333</v>
          </cell>
        </row>
        <row r="15448">
          <cell r="C15448" t="str">
            <v>a) Vật liệu</v>
          </cell>
          <cell r="H15448">
            <v>11990</v>
          </cell>
        </row>
        <row r="15449">
          <cell r="B15449" t="str">
            <v>V09505</v>
          </cell>
          <cell r="C15449" t="str">
            <v>Cồn công nghiệp</v>
          </cell>
          <cell r="D15449" t="str">
            <v>kg</v>
          </cell>
          <cell r="E15449">
            <v>0.6</v>
          </cell>
          <cell r="F15449">
            <v>14000</v>
          </cell>
          <cell r="G15449">
            <v>1</v>
          </cell>
          <cell r="H15449">
            <v>8400</v>
          </cell>
        </row>
        <row r="15450">
          <cell r="B15450" t="str">
            <v>V04247</v>
          </cell>
          <cell r="C15450" t="str">
            <v>Giẻ lau</v>
          </cell>
          <cell r="D15450" t="str">
            <v>kg</v>
          </cell>
          <cell r="E15450">
            <v>0.5</v>
          </cell>
          <cell r="F15450">
            <v>5000</v>
          </cell>
          <cell r="G15450">
            <v>1</v>
          </cell>
          <cell r="H15450">
            <v>2500</v>
          </cell>
        </row>
        <row r="15451">
          <cell r="B15451" t="str">
            <v>Z999</v>
          </cell>
          <cell r="C15451" t="str">
            <v>Vật liệu khác</v>
          </cell>
          <cell r="D15451" t="str">
            <v>%</v>
          </cell>
          <cell r="E15451">
            <v>10</v>
          </cell>
          <cell r="F15451">
            <v>10900</v>
          </cell>
          <cell r="H15451">
            <v>1090</v>
          </cell>
        </row>
        <row r="15452">
          <cell r="C15452" t="str">
            <v>Cộng</v>
          </cell>
          <cell r="H15452">
            <v>11990</v>
          </cell>
        </row>
        <row r="15453">
          <cell r="C15453" t="str">
            <v>b) Nhân công</v>
          </cell>
          <cell r="H15453">
            <v>2015887.4999999998</v>
          </cell>
        </row>
        <row r="15454">
          <cell r="B15454" t="str">
            <v>N2407</v>
          </cell>
          <cell r="C15454" t="str">
            <v>Nhân công bậc 4,0/7 - Nhóm 2</v>
          </cell>
          <cell r="D15454" t="str">
            <v>công</v>
          </cell>
          <cell r="E15454">
            <v>5.13</v>
          </cell>
          <cell r="F15454">
            <v>392960.52631578944</v>
          </cell>
          <cell r="G15454">
            <v>1</v>
          </cell>
          <cell r="H15454">
            <v>2015887.4999999998</v>
          </cell>
        </row>
        <row r="15455">
          <cell r="C15455" t="str">
            <v>c) Máy thi công</v>
          </cell>
          <cell r="H15455">
            <v>206458.50833333333</v>
          </cell>
        </row>
        <row r="15456">
          <cell r="B15456" t="str">
            <v>M102.1805</v>
          </cell>
          <cell r="C15456" t="str">
            <v>Xe nâng 2T</v>
          </cell>
          <cell r="D15456" t="str">
            <v>ca</v>
          </cell>
          <cell r="E15456">
            <v>0.25</v>
          </cell>
          <cell r="F15456">
            <v>825834.03333333333</v>
          </cell>
          <cell r="G15456">
            <v>1</v>
          </cell>
          <cell r="H15456">
            <v>206458.50833333333</v>
          </cell>
        </row>
        <row r="15457">
          <cell r="B15457" t="str">
            <v>T5.6201</v>
          </cell>
          <cell r="C15457" t="str">
            <v>Lắp đặt các loại thiết bị của hệ thống điều khiển tích hợp, máy chủ (Server)</v>
          </cell>
          <cell r="D15457" t="str">
            <v>bộ</v>
          </cell>
          <cell r="E15457">
            <v>1</v>
          </cell>
          <cell r="I15457">
            <v>2856</v>
          </cell>
          <cell r="J15457">
            <v>170997.36842105264</v>
          </cell>
          <cell r="K15457">
            <v>12.15</v>
          </cell>
        </row>
        <row r="15458">
          <cell r="C15458" t="str">
            <v>a) Vật liệu</v>
          </cell>
          <cell r="H15458">
            <v>2856</v>
          </cell>
        </row>
        <row r="15459">
          <cell r="B15459" t="str">
            <v>V09505</v>
          </cell>
          <cell r="C15459" t="str">
            <v>Cồn công nghiệp</v>
          </cell>
          <cell r="D15459" t="str">
            <v>kg</v>
          </cell>
          <cell r="E15459">
            <v>0.2</v>
          </cell>
          <cell r="F15459">
            <v>14000</v>
          </cell>
          <cell r="G15459">
            <v>1</v>
          </cell>
          <cell r="H15459">
            <v>2800</v>
          </cell>
        </row>
        <row r="15460">
          <cell r="B15460" t="str">
            <v>Z999</v>
          </cell>
          <cell r="C15460" t="str">
            <v>Vật liệu khác</v>
          </cell>
          <cell r="D15460" t="str">
            <v>%</v>
          </cell>
          <cell r="E15460">
            <v>2</v>
          </cell>
          <cell r="F15460">
            <v>2800</v>
          </cell>
          <cell r="H15460">
            <v>56</v>
          </cell>
        </row>
        <row r="15461">
          <cell r="C15461" t="str">
            <v>Cộng</v>
          </cell>
          <cell r="H15461">
            <v>2856</v>
          </cell>
        </row>
        <row r="15462">
          <cell r="C15462" t="str">
            <v>b) Nhân công</v>
          </cell>
          <cell r="H15462">
            <v>170997.36842105264</v>
          </cell>
        </row>
        <row r="15463">
          <cell r="B15463" t="str">
            <v>N2457</v>
          </cell>
          <cell r="C15463" t="str">
            <v>Nhân công bậc 4,5/7 - Nhóm 2</v>
          </cell>
          <cell r="D15463" t="str">
            <v>công</v>
          </cell>
          <cell r="E15463">
            <v>0.4</v>
          </cell>
          <cell r="F15463">
            <v>427493.42105263157</v>
          </cell>
          <cell r="G15463">
            <v>1</v>
          </cell>
          <cell r="H15463">
            <v>170997.36842105264</v>
          </cell>
        </row>
        <row r="15464">
          <cell r="B15464" t="str">
            <v>KS4</v>
          </cell>
          <cell r="C15464" t="str">
            <v>Kỹ sư bậc 4,0/8</v>
          </cell>
          <cell r="D15464" t="str">
            <v>công</v>
          </cell>
          <cell r="E15464">
            <v>0.8</v>
          </cell>
          <cell r="F15464">
            <v>0</v>
          </cell>
          <cell r="G15464">
            <v>1</v>
          </cell>
          <cell r="H15464">
            <v>0</v>
          </cell>
        </row>
        <row r="15465">
          <cell r="C15465" t="str">
            <v>Cộng</v>
          </cell>
          <cell r="H15465">
            <v>170997.36842105264</v>
          </cell>
        </row>
        <row r="15466">
          <cell r="C15466" t="str">
            <v>c) Máy thi công</v>
          </cell>
          <cell r="H15466">
            <v>12.15</v>
          </cell>
        </row>
        <row r="15467">
          <cell r="B15467" t="str">
            <v>M112.4805</v>
          </cell>
          <cell r="C15467" t="str">
            <v>Đồng hồ vạn năng</v>
          </cell>
          <cell r="D15467" t="str">
            <v>ca</v>
          </cell>
          <cell r="E15467">
            <v>0.01</v>
          </cell>
          <cell r="F15467">
            <v>1215</v>
          </cell>
          <cell r="G15467">
            <v>1</v>
          </cell>
          <cell r="H15467">
            <v>12.15</v>
          </cell>
        </row>
        <row r="15468">
          <cell r="B15468" t="str">
            <v>T5.6202</v>
          </cell>
          <cell r="C15468" t="str">
            <v>Lắp đặt các loại thiết bị của hệ thống điều khiển tích hợp, máy kỹ thuật (Engineering)</v>
          </cell>
          <cell r="D15468" t="str">
            <v>bộ</v>
          </cell>
          <cell r="E15468">
            <v>1</v>
          </cell>
          <cell r="I15468">
            <v>1428</v>
          </cell>
          <cell r="J15468">
            <v>21374.67105263158</v>
          </cell>
          <cell r="K15468">
            <v>12.15</v>
          </cell>
        </row>
        <row r="15469">
          <cell r="C15469" t="str">
            <v>a) Vật liệu</v>
          </cell>
          <cell r="H15469">
            <v>1428</v>
          </cell>
        </row>
        <row r="15470">
          <cell r="B15470" t="str">
            <v>V09505</v>
          </cell>
          <cell r="C15470" t="str">
            <v>Cồn công nghiệp</v>
          </cell>
          <cell r="D15470" t="str">
            <v>kg</v>
          </cell>
          <cell r="E15470">
            <v>0.1</v>
          </cell>
          <cell r="F15470">
            <v>14000</v>
          </cell>
          <cell r="G15470">
            <v>1</v>
          </cell>
          <cell r="H15470">
            <v>1400</v>
          </cell>
        </row>
        <row r="15471">
          <cell r="B15471" t="str">
            <v>Z999</v>
          </cell>
          <cell r="C15471" t="str">
            <v>Vật liệu khác</v>
          </cell>
          <cell r="D15471" t="str">
            <v>%</v>
          </cell>
          <cell r="E15471">
            <v>2</v>
          </cell>
          <cell r="F15471">
            <v>1400</v>
          </cell>
          <cell r="H15471">
            <v>28</v>
          </cell>
        </row>
        <row r="15472">
          <cell r="C15472" t="str">
            <v>Cộng</v>
          </cell>
          <cell r="H15472">
            <v>1428</v>
          </cell>
        </row>
        <row r="15473">
          <cell r="C15473" t="str">
            <v>b) Nhân công</v>
          </cell>
          <cell r="H15473">
            <v>21374.67105263158</v>
          </cell>
        </row>
        <row r="15474">
          <cell r="B15474" t="str">
            <v>N2457</v>
          </cell>
          <cell r="C15474" t="str">
            <v>Nhân công bậc 4,5/7 - Nhóm 2</v>
          </cell>
          <cell r="D15474" t="str">
            <v>công</v>
          </cell>
          <cell r="E15474">
            <v>0.05</v>
          </cell>
          <cell r="F15474">
            <v>427493.42105263157</v>
          </cell>
          <cell r="G15474">
            <v>1</v>
          </cell>
          <cell r="H15474">
            <v>21374.67105263158</v>
          </cell>
        </row>
        <row r="15475">
          <cell r="B15475" t="str">
            <v>KS4</v>
          </cell>
          <cell r="C15475" t="str">
            <v>Kỹ sư bậc 4,0/8</v>
          </cell>
          <cell r="D15475" t="str">
            <v>công</v>
          </cell>
          <cell r="E15475">
            <v>0.12</v>
          </cell>
          <cell r="F15475">
            <v>0</v>
          </cell>
          <cell r="G15475">
            <v>1</v>
          </cell>
          <cell r="H15475">
            <v>0</v>
          </cell>
        </row>
        <row r="15476">
          <cell r="C15476" t="str">
            <v>Cộng</v>
          </cell>
          <cell r="H15476">
            <v>21374.67105263158</v>
          </cell>
        </row>
        <row r="15477">
          <cell r="C15477" t="str">
            <v>c) Máy thi công</v>
          </cell>
          <cell r="H15477">
            <v>12.15</v>
          </cell>
        </row>
        <row r="15478">
          <cell r="B15478" t="str">
            <v>M112.4805</v>
          </cell>
          <cell r="C15478" t="str">
            <v>Đồng hồ vạn năng</v>
          </cell>
          <cell r="D15478" t="str">
            <v>ca</v>
          </cell>
          <cell r="E15478">
            <v>0.01</v>
          </cell>
          <cell r="F15478">
            <v>1215</v>
          </cell>
          <cell r="G15478">
            <v>1</v>
          </cell>
          <cell r="H15478">
            <v>12.15</v>
          </cell>
        </row>
        <row r="15479">
          <cell r="B15479" t="str">
            <v>T5.6203</v>
          </cell>
          <cell r="C15479" t="str">
            <v>Lắp đặt các loại thiết bị của hệ thống điều khiển tích hợp, máy in (Printer)</v>
          </cell>
          <cell r="D15479" t="str">
            <v>bộ</v>
          </cell>
          <cell r="E15479">
            <v>1</v>
          </cell>
          <cell r="I15479">
            <v>714</v>
          </cell>
          <cell r="J15479">
            <v>17099.736842105263</v>
          </cell>
          <cell r="K15479">
            <v>12.15</v>
          </cell>
        </row>
        <row r="15480">
          <cell r="C15480" t="str">
            <v>a) Vật liệu</v>
          </cell>
          <cell r="H15480">
            <v>714</v>
          </cell>
        </row>
        <row r="15481">
          <cell r="B15481" t="str">
            <v>V09505</v>
          </cell>
          <cell r="C15481" t="str">
            <v>Cồn công nghiệp</v>
          </cell>
          <cell r="D15481" t="str">
            <v>kg</v>
          </cell>
          <cell r="E15481">
            <v>0.05</v>
          </cell>
          <cell r="F15481">
            <v>14000</v>
          </cell>
          <cell r="G15481">
            <v>1</v>
          </cell>
          <cell r="H15481">
            <v>700</v>
          </cell>
        </row>
        <row r="15482">
          <cell r="B15482" t="str">
            <v>Z999</v>
          </cell>
          <cell r="C15482" t="str">
            <v>Vật liệu khác</v>
          </cell>
          <cell r="D15482" t="str">
            <v>%</v>
          </cell>
          <cell r="E15482">
            <v>2</v>
          </cell>
          <cell r="F15482">
            <v>700</v>
          </cell>
          <cell r="H15482">
            <v>14</v>
          </cell>
        </row>
        <row r="15483">
          <cell r="C15483" t="str">
            <v>Cộng</v>
          </cell>
          <cell r="H15483">
            <v>714</v>
          </cell>
        </row>
        <row r="15484">
          <cell r="C15484" t="str">
            <v>b) Nhân công</v>
          </cell>
          <cell r="H15484">
            <v>17099.736842105263</v>
          </cell>
        </row>
        <row r="15485">
          <cell r="B15485" t="str">
            <v>N2457</v>
          </cell>
          <cell r="C15485" t="str">
            <v>Nhân công bậc 4,5/7 - Nhóm 2</v>
          </cell>
          <cell r="D15485" t="str">
            <v>công</v>
          </cell>
          <cell r="E15485">
            <v>0.04</v>
          </cell>
          <cell r="F15485">
            <v>427493.42105263157</v>
          </cell>
          <cell r="G15485">
            <v>1</v>
          </cell>
          <cell r="H15485">
            <v>17099.736842105263</v>
          </cell>
        </row>
        <row r="15486">
          <cell r="B15486" t="str">
            <v>KS4</v>
          </cell>
          <cell r="C15486" t="str">
            <v>Kỹ sư bậc 4,0/8</v>
          </cell>
          <cell r="D15486" t="str">
            <v>công</v>
          </cell>
          <cell r="E15486">
            <v>0.1</v>
          </cell>
          <cell r="F15486">
            <v>0</v>
          </cell>
          <cell r="G15486">
            <v>1</v>
          </cell>
          <cell r="H15486">
            <v>0</v>
          </cell>
        </row>
        <row r="15487">
          <cell r="C15487" t="str">
            <v>Cộng</v>
          </cell>
          <cell r="H15487">
            <v>17099.736842105263</v>
          </cell>
        </row>
        <row r="15488">
          <cell r="C15488" t="str">
            <v>c) Máy thi công</v>
          </cell>
          <cell r="H15488">
            <v>12.15</v>
          </cell>
        </row>
        <row r="15489">
          <cell r="B15489" t="str">
            <v>M112.4805</v>
          </cell>
          <cell r="C15489" t="str">
            <v>Đồng hồ vạn năng</v>
          </cell>
          <cell r="D15489" t="str">
            <v>ca</v>
          </cell>
          <cell r="E15489">
            <v>0.01</v>
          </cell>
          <cell r="F15489">
            <v>1215</v>
          </cell>
          <cell r="G15489">
            <v>1</v>
          </cell>
          <cell r="H15489">
            <v>12.15</v>
          </cell>
        </row>
        <row r="15490">
          <cell r="B15490" t="str">
            <v>T5.6204</v>
          </cell>
          <cell r="C15490" t="str">
            <v>Lắp đặt các loại thiết bị của hệ thống điều khiển tích hợp, máy lưu sự kiện (His)</v>
          </cell>
          <cell r="D15490" t="str">
            <v>bộ</v>
          </cell>
          <cell r="E15490">
            <v>1</v>
          </cell>
          <cell r="I15490">
            <v>1428</v>
          </cell>
          <cell r="J15490">
            <v>25649.605263157893</v>
          </cell>
          <cell r="K15490">
            <v>12.15</v>
          </cell>
        </row>
        <row r="15491">
          <cell r="C15491" t="str">
            <v>a) Vật liệu</v>
          </cell>
          <cell r="H15491">
            <v>1428</v>
          </cell>
        </row>
        <row r="15492">
          <cell r="B15492" t="str">
            <v>V09505</v>
          </cell>
          <cell r="C15492" t="str">
            <v>Cồn công nghiệp</v>
          </cell>
          <cell r="D15492" t="str">
            <v>kg</v>
          </cell>
          <cell r="E15492">
            <v>0.1</v>
          </cell>
          <cell r="F15492">
            <v>14000</v>
          </cell>
          <cell r="G15492">
            <v>1</v>
          </cell>
          <cell r="H15492">
            <v>1400</v>
          </cell>
        </row>
        <row r="15493">
          <cell r="B15493" t="str">
            <v>Z999</v>
          </cell>
          <cell r="C15493" t="str">
            <v>Vật liệu khác</v>
          </cell>
          <cell r="D15493" t="str">
            <v>%</v>
          </cell>
          <cell r="E15493">
            <v>2</v>
          </cell>
          <cell r="F15493">
            <v>1400</v>
          </cell>
          <cell r="H15493">
            <v>28</v>
          </cell>
        </row>
        <row r="15494">
          <cell r="C15494" t="str">
            <v>Cộng</v>
          </cell>
          <cell r="H15494">
            <v>1428</v>
          </cell>
        </row>
        <row r="15495">
          <cell r="C15495" t="str">
            <v>b) Nhân công</v>
          </cell>
          <cell r="H15495">
            <v>25649.605263157893</v>
          </cell>
        </row>
        <row r="15496">
          <cell r="B15496" t="str">
            <v>N2457</v>
          </cell>
          <cell r="C15496" t="str">
            <v>Nhân công bậc 4,5/7 - Nhóm 2</v>
          </cell>
          <cell r="D15496" t="str">
            <v>công</v>
          </cell>
          <cell r="E15496">
            <v>0.06</v>
          </cell>
          <cell r="F15496">
            <v>427493.42105263157</v>
          </cell>
          <cell r="G15496">
            <v>1</v>
          </cell>
          <cell r="H15496">
            <v>25649.605263157893</v>
          </cell>
        </row>
        <row r="15497">
          <cell r="B15497" t="str">
            <v>KS4</v>
          </cell>
          <cell r="C15497" t="str">
            <v>Kỹ sư bậc 4,0/8</v>
          </cell>
          <cell r="D15497" t="str">
            <v>công</v>
          </cell>
          <cell r="E15497">
            <v>0.14000000000000001</v>
          </cell>
          <cell r="F15497">
            <v>0</v>
          </cell>
          <cell r="G15497">
            <v>1</v>
          </cell>
          <cell r="H15497">
            <v>0</v>
          </cell>
        </row>
        <row r="15498">
          <cell r="C15498" t="str">
            <v>Cộng</v>
          </cell>
          <cell r="H15498">
            <v>25649.605263157893</v>
          </cell>
        </row>
        <row r="15499">
          <cell r="C15499" t="str">
            <v>c) Máy thi công</v>
          </cell>
          <cell r="H15499">
            <v>12.15</v>
          </cell>
        </row>
        <row r="15500">
          <cell r="B15500" t="str">
            <v>M112.4805</v>
          </cell>
          <cell r="C15500" t="str">
            <v>Đồng hồ vạn năng</v>
          </cell>
          <cell r="D15500" t="str">
            <v>ca</v>
          </cell>
          <cell r="E15500">
            <v>0.01</v>
          </cell>
          <cell r="F15500">
            <v>1215</v>
          </cell>
          <cell r="G15500">
            <v>1</v>
          </cell>
          <cell r="H15500">
            <v>12.15</v>
          </cell>
        </row>
        <row r="15501">
          <cell r="B15501" t="str">
            <v>T5.6205</v>
          </cell>
          <cell r="C15501" t="str">
            <v>Lắp đặt các loại thiết bị của hệ thống điều khiển tích hợp, bộ định tuyến (Router)</v>
          </cell>
          <cell r="D15501" t="str">
            <v>bộ</v>
          </cell>
          <cell r="E15501">
            <v>1</v>
          </cell>
          <cell r="I15501">
            <v>714</v>
          </cell>
          <cell r="J15501">
            <v>98323.486842105267</v>
          </cell>
          <cell r="K15501">
            <v>72.899999999999991</v>
          </cell>
        </row>
        <row r="15502">
          <cell r="C15502" t="str">
            <v>a) Vật liệu</v>
          </cell>
          <cell r="H15502">
            <v>714</v>
          </cell>
        </row>
        <row r="15503">
          <cell r="B15503" t="str">
            <v>V09505</v>
          </cell>
          <cell r="C15503" t="str">
            <v>Cồn công nghiệp</v>
          </cell>
          <cell r="D15503" t="str">
            <v>kg</v>
          </cell>
          <cell r="E15503">
            <v>0.05</v>
          </cell>
          <cell r="F15503">
            <v>14000</v>
          </cell>
          <cell r="G15503">
            <v>1</v>
          </cell>
          <cell r="H15503">
            <v>700</v>
          </cell>
        </row>
        <row r="15504">
          <cell r="B15504" t="str">
            <v>Z999</v>
          </cell>
          <cell r="C15504" t="str">
            <v>Vật liệu khác</v>
          </cell>
          <cell r="D15504" t="str">
            <v>%</v>
          </cell>
          <cell r="E15504">
            <v>2</v>
          </cell>
          <cell r="F15504">
            <v>700</v>
          </cell>
          <cell r="H15504">
            <v>14</v>
          </cell>
        </row>
        <row r="15505">
          <cell r="C15505" t="str">
            <v>Cộng</v>
          </cell>
          <cell r="H15505">
            <v>714</v>
          </cell>
        </row>
        <row r="15506">
          <cell r="C15506" t="str">
            <v>b) Nhân công</v>
          </cell>
          <cell r="H15506">
            <v>98323.486842105267</v>
          </cell>
        </row>
        <row r="15507">
          <cell r="B15507" t="str">
            <v>N2457</v>
          </cell>
          <cell r="C15507" t="str">
            <v>Nhân công bậc 4,5/7 - Nhóm 2</v>
          </cell>
          <cell r="D15507" t="str">
            <v>công</v>
          </cell>
          <cell r="E15507">
            <v>0.23</v>
          </cell>
          <cell r="F15507">
            <v>427493.42105263157</v>
          </cell>
          <cell r="G15507">
            <v>1</v>
          </cell>
          <cell r="H15507">
            <v>98323.486842105267</v>
          </cell>
        </row>
        <row r="15508">
          <cell r="B15508" t="str">
            <v>KS4</v>
          </cell>
          <cell r="C15508" t="str">
            <v>Kỹ sư bậc 4,0/8</v>
          </cell>
          <cell r="D15508" t="str">
            <v>công</v>
          </cell>
          <cell r="E15508">
            <v>0.63</v>
          </cell>
          <cell r="F15508">
            <v>0</v>
          </cell>
          <cell r="G15508">
            <v>1</v>
          </cell>
          <cell r="H15508">
            <v>0</v>
          </cell>
        </row>
        <row r="15509">
          <cell r="C15509" t="str">
            <v>Cộng</v>
          </cell>
          <cell r="H15509">
            <v>98323.486842105267</v>
          </cell>
        </row>
        <row r="15510">
          <cell r="C15510" t="str">
            <v>c) Máy thi công</v>
          </cell>
          <cell r="H15510">
            <v>72.899999999999991</v>
          </cell>
        </row>
        <row r="15511">
          <cell r="B15511" t="str">
            <v>M112.4805</v>
          </cell>
          <cell r="C15511" t="str">
            <v>Đồng hồ vạn năng</v>
          </cell>
          <cell r="D15511" t="str">
            <v>ca</v>
          </cell>
          <cell r="E15511">
            <v>0.06</v>
          </cell>
          <cell r="F15511">
            <v>1215</v>
          </cell>
          <cell r="G15511">
            <v>1</v>
          </cell>
          <cell r="H15511">
            <v>72.899999999999991</v>
          </cell>
        </row>
        <row r="15512">
          <cell r="B15512" t="str">
            <v>T5.6207</v>
          </cell>
          <cell r="C15512" t="str">
            <v>Lắp đặt các loại thiết bị của hệ thống điều khiển tích hợp, bộ tập trung (Hub)</v>
          </cell>
          <cell r="D15512" t="str">
            <v>bộ</v>
          </cell>
          <cell r="E15512">
            <v>1</v>
          </cell>
          <cell r="I15512">
            <v>428.4</v>
          </cell>
          <cell r="J15512">
            <v>64124.013157894733</v>
          </cell>
          <cell r="K15512">
            <v>0</v>
          </cell>
        </row>
        <row r="15513">
          <cell r="C15513" t="str">
            <v>a) Vật liệu</v>
          </cell>
          <cell r="H15513">
            <v>428.4</v>
          </cell>
        </row>
        <row r="15514">
          <cell r="B15514" t="str">
            <v>V09505</v>
          </cell>
          <cell r="C15514" t="str">
            <v>Cồn công nghiệp</v>
          </cell>
          <cell r="D15514" t="str">
            <v>kg</v>
          </cell>
          <cell r="E15514">
            <v>0.03</v>
          </cell>
          <cell r="F15514">
            <v>14000</v>
          </cell>
          <cell r="G15514">
            <v>1</v>
          </cell>
          <cell r="H15514">
            <v>420</v>
          </cell>
        </row>
        <row r="15515">
          <cell r="B15515" t="str">
            <v>Z999</v>
          </cell>
          <cell r="C15515" t="str">
            <v>Vật liệu khác</v>
          </cell>
          <cell r="D15515" t="str">
            <v>%</v>
          </cell>
          <cell r="E15515">
            <v>2</v>
          </cell>
          <cell r="F15515">
            <v>420</v>
          </cell>
          <cell r="H15515">
            <v>8.4</v>
          </cell>
        </row>
        <row r="15516">
          <cell r="C15516" t="str">
            <v>Cộng</v>
          </cell>
          <cell r="H15516">
            <v>428.4</v>
          </cell>
        </row>
        <row r="15517">
          <cell r="C15517" t="str">
            <v>b) Nhân công</v>
          </cell>
          <cell r="H15517">
            <v>64124.013157894733</v>
          </cell>
        </row>
        <row r="15518">
          <cell r="B15518" t="str">
            <v>N2457</v>
          </cell>
          <cell r="C15518" t="str">
            <v>Nhân công bậc 4,5/7 - Nhóm 2</v>
          </cell>
          <cell r="D15518" t="str">
            <v>công</v>
          </cell>
          <cell r="E15518">
            <v>0.15</v>
          </cell>
          <cell r="F15518">
            <v>427493.42105263157</v>
          </cell>
          <cell r="G15518">
            <v>1</v>
          </cell>
          <cell r="H15518">
            <v>64124.013157894733</v>
          </cell>
        </row>
        <row r="15519">
          <cell r="B15519" t="str">
            <v>KS4</v>
          </cell>
          <cell r="C15519" t="str">
            <v>Kỹ sư bậc 4,0/8</v>
          </cell>
          <cell r="D15519" t="str">
            <v>công</v>
          </cell>
          <cell r="E15519">
            <v>0.39</v>
          </cell>
          <cell r="F15519">
            <v>0</v>
          </cell>
          <cell r="G15519">
            <v>1</v>
          </cell>
          <cell r="H15519">
            <v>0</v>
          </cell>
        </row>
        <row r="15520">
          <cell r="C15520" t="str">
            <v>Cộng</v>
          </cell>
          <cell r="H15520">
            <v>64124.013157894733</v>
          </cell>
        </row>
        <row r="15521">
          <cell r="B15521" t="str">
            <v>T5.7001</v>
          </cell>
          <cell r="C15521" t="str">
            <v>Lắp đặt hệ thống Camera, Camera trên cột</v>
          </cell>
          <cell r="D15521" t="str">
            <v>bộ</v>
          </cell>
          <cell r="E15521">
            <v>1</v>
          </cell>
          <cell r="I15521">
            <v>2641.8</v>
          </cell>
          <cell r="J15521">
            <v>471552.6315789473</v>
          </cell>
          <cell r="K15521">
            <v>0</v>
          </cell>
        </row>
        <row r="15522">
          <cell r="C15522" t="str">
            <v>a) Vật liệu</v>
          </cell>
          <cell r="H15522">
            <v>2641.8</v>
          </cell>
        </row>
        <row r="15523">
          <cell r="B15523" t="str">
            <v>V46823</v>
          </cell>
          <cell r="C15523" t="str">
            <v>Ghen nhựa D6</v>
          </cell>
          <cell r="D15523" t="str">
            <v>m</v>
          </cell>
          <cell r="E15523">
            <v>0.5</v>
          </cell>
          <cell r="F15523">
            <v>2500</v>
          </cell>
          <cell r="G15523">
            <v>1</v>
          </cell>
          <cell r="H15523">
            <v>1250</v>
          </cell>
        </row>
        <row r="15524">
          <cell r="B15524" t="str">
            <v>V94305</v>
          </cell>
          <cell r="C15524" t="str">
            <v>Dây thép D2mm</v>
          </cell>
          <cell r="D15524" t="str">
            <v>kg</v>
          </cell>
          <cell r="E15524">
            <v>0.04</v>
          </cell>
          <cell r="F15524">
            <v>21000</v>
          </cell>
          <cell r="G15524">
            <v>1</v>
          </cell>
          <cell r="H15524">
            <v>840</v>
          </cell>
        </row>
        <row r="15525">
          <cell r="B15525" t="str">
            <v>V04247</v>
          </cell>
          <cell r="C15525" t="str">
            <v>Giẻ lau</v>
          </cell>
          <cell r="D15525" t="str">
            <v>kg</v>
          </cell>
          <cell r="E15525">
            <v>0.1</v>
          </cell>
          <cell r="F15525">
            <v>5000</v>
          </cell>
          <cell r="G15525">
            <v>1</v>
          </cell>
          <cell r="H15525">
            <v>500</v>
          </cell>
        </row>
        <row r="15526">
          <cell r="B15526" t="str">
            <v>Z999</v>
          </cell>
          <cell r="C15526" t="str">
            <v>Vật liệu khác</v>
          </cell>
          <cell r="D15526" t="str">
            <v>%</v>
          </cell>
          <cell r="E15526">
            <v>2</v>
          </cell>
          <cell r="F15526">
            <v>2590</v>
          </cell>
          <cell r="H15526">
            <v>51.8</v>
          </cell>
        </row>
        <row r="15527">
          <cell r="C15527" t="str">
            <v>Cộng</v>
          </cell>
          <cell r="H15527">
            <v>2641.8</v>
          </cell>
        </row>
        <row r="15528">
          <cell r="C15528" t="str">
            <v>b) Nhân công</v>
          </cell>
          <cell r="H15528">
            <v>471552.6315789473</v>
          </cell>
        </row>
        <row r="15529">
          <cell r="B15529" t="str">
            <v>N2407</v>
          </cell>
          <cell r="C15529" t="str">
            <v>Nhân công bậc 4,0/7 - Nhóm 2</v>
          </cell>
          <cell r="D15529" t="str">
            <v>công</v>
          </cell>
          <cell r="E15529">
            <v>1.2</v>
          </cell>
          <cell r="F15529">
            <v>392960.52631578944</v>
          </cell>
          <cell r="G15529">
            <v>1</v>
          </cell>
          <cell r="H15529">
            <v>471552.6315789473</v>
          </cell>
        </row>
        <row r="15530">
          <cell r="B15530" t="str">
            <v>T5.6206</v>
          </cell>
          <cell r="C15530" t="str">
            <v>Lắp đặt các loại thiết bị của hệ thống điều khiển tích hợp, bộ chuyển mạch (Switch)</v>
          </cell>
          <cell r="D15530" t="str">
            <v>bộ</v>
          </cell>
          <cell r="E15530">
            <v>1</v>
          </cell>
          <cell r="I15530">
            <v>714</v>
          </cell>
          <cell r="J15530">
            <v>72673.881578947374</v>
          </cell>
          <cell r="K15530">
            <v>60.75</v>
          </cell>
        </row>
        <row r="15531">
          <cell r="C15531" t="str">
            <v>a) Vật liệu</v>
          </cell>
          <cell r="H15531">
            <v>714</v>
          </cell>
        </row>
        <row r="15532">
          <cell r="B15532" t="str">
            <v>V09505</v>
          </cell>
          <cell r="C15532" t="str">
            <v>Cồn công nghiệp</v>
          </cell>
          <cell r="D15532" t="str">
            <v>kg</v>
          </cell>
          <cell r="E15532">
            <v>0.05</v>
          </cell>
          <cell r="F15532">
            <v>14000</v>
          </cell>
          <cell r="G15532">
            <v>1</v>
          </cell>
          <cell r="H15532">
            <v>700</v>
          </cell>
        </row>
        <row r="15533">
          <cell r="B15533" t="str">
            <v>Z999</v>
          </cell>
          <cell r="C15533" t="str">
            <v>Vật liệu khác</v>
          </cell>
          <cell r="D15533" t="str">
            <v>%</v>
          </cell>
          <cell r="E15533">
            <v>2</v>
          </cell>
          <cell r="F15533">
            <v>700</v>
          </cell>
          <cell r="H15533">
            <v>14</v>
          </cell>
        </row>
        <row r="15534">
          <cell r="C15534" t="str">
            <v>Cộng</v>
          </cell>
          <cell r="H15534">
            <v>714</v>
          </cell>
        </row>
        <row r="15535">
          <cell r="C15535" t="str">
            <v>b) Nhân công</v>
          </cell>
          <cell r="H15535">
            <v>72673.881578947374</v>
          </cell>
        </row>
        <row r="15536">
          <cell r="B15536" t="str">
            <v>N2457</v>
          </cell>
          <cell r="C15536" t="str">
            <v>Nhân công bậc 4,5/7 - Nhóm 2</v>
          </cell>
          <cell r="D15536" t="str">
            <v>công</v>
          </cell>
          <cell r="E15536">
            <v>0.17</v>
          </cell>
          <cell r="F15536">
            <v>427493.42105263157</v>
          </cell>
          <cell r="G15536">
            <v>1</v>
          </cell>
          <cell r="H15536">
            <v>72673.881578947374</v>
          </cell>
        </row>
        <row r="15537">
          <cell r="B15537" t="str">
            <v>KS4</v>
          </cell>
          <cell r="C15537" t="str">
            <v>Kỹ sư bậc 4,0/8</v>
          </cell>
          <cell r="D15537" t="str">
            <v>công</v>
          </cell>
          <cell r="E15537">
            <v>0.78</v>
          </cell>
          <cell r="F15537">
            <v>0</v>
          </cell>
          <cell r="G15537">
            <v>1</v>
          </cell>
          <cell r="H15537">
            <v>0</v>
          </cell>
        </row>
        <row r="15538">
          <cell r="C15538" t="str">
            <v>Cộng</v>
          </cell>
          <cell r="H15538">
            <v>72673.881578947374</v>
          </cell>
        </row>
        <row r="15539">
          <cell r="C15539" t="str">
            <v>c) Máy thi công</v>
          </cell>
          <cell r="H15539">
            <v>60.75</v>
          </cell>
        </row>
        <row r="15540">
          <cell r="B15540" t="str">
            <v>M112.4805</v>
          </cell>
          <cell r="C15540" t="str">
            <v>Đồng hồ vạn năng</v>
          </cell>
          <cell r="D15540" t="str">
            <v>ca</v>
          </cell>
          <cell r="E15540">
            <v>0.05</v>
          </cell>
          <cell r="F15540">
            <v>1215</v>
          </cell>
          <cell r="G15540">
            <v>1</v>
          </cell>
          <cell r="H15540">
            <v>60.75</v>
          </cell>
        </row>
        <row r="15541">
          <cell r="B15541" t="str">
            <v>T5.7002</v>
          </cell>
          <cell r="C15541" t="str">
            <v>Lắp đặt hệ thống Camera, bộ cấn gá Camera</v>
          </cell>
          <cell r="D15541" t="str">
            <v>bộ</v>
          </cell>
          <cell r="E15541">
            <v>1</v>
          </cell>
          <cell r="I15541">
            <v>1366.8</v>
          </cell>
          <cell r="J15541">
            <v>78592.105263157893</v>
          </cell>
          <cell r="K15541">
            <v>0</v>
          </cell>
        </row>
        <row r="15542">
          <cell r="C15542" t="str">
            <v>a) Vật liệu</v>
          </cell>
          <cell r="H15542">
            <v>1366.8</v>
          </cell>
        </row>
        <row r="15543">
          <cell r="B15543" t="str">
            <v>V94305</v>
          </cell>
          <cell r="C15543" t="str">
            <v>Dây thép D2mm</v>
          </cell>
          <cell r="D15543" t="str">
            <v>kg</v>
          </cell>
          <cell r="E15543">
            <v>0.04</v>
          </cell>
          <cell r="F15543">
            <v>21000</v>
          </cell>
          <cell r="G15543">
            <v>1</v>
          </cell>
          <cell r="H15543">
            <v>840</v>
          </cell>
        </row>
        <row r="15544">
          <cell r="B15544" t="str">
            <v>V04247</v>
          </cell>
          <cell r="C15544" t="str">
            <v>Giẻ lau</v>
          </cell>
          <cell r="D15544" t="str">
            <v>kg</v>
          </cell>
          <cell r="E15544">
            <v>0.1</v>
          </cell>
          <cell r="F15544">
            <v>5000</v>
          </cell>
          <cell r="G15544">
            <v>1</v>
          </cell>
          <cell r="H15544">
            <v>500</v>
          </cell>
        </row>
        <row r="15545">
          <cell r="B15545" t="str">
            <v>Z999</v>
          </cell>
          <cell r="C15545" t="str">
            <v>Vật liệu khác</v>
          </cell>
          <cell r="D15545" t="str">
            <v>%</v>
          </cell>
          <cell r="E15545">
            <v>2</v>
          </cell>
          <cell r="F15545">
            <v>1340</v>
          </cell>
          <cell r="H15545">
            <v>26.8</v>
          </cell>
        </row>
        <row r="15546">
          <cell r="C15546" t="str">
            <v>Cộng</v>
          </cell>
          <cell r="H15546">
            <v>1366.8</v>
          </cell>
        </row>
        <row r="15547">
          <cell r="C15547" t="str">
            <v>b) Nhân công</v>
          </cell>
          <cell r="H15547">
            <v>78592.105263157893</v>
          </cell>
        </row>
        <row r="15548">
          <cell r="B15548" t="str">
            <v>N2407</v>
          </cell>
          <cell r="C15548" t="str">
            <v>Nhân công bậc 4,0/7 - Nhóm 2</v>
          </cell>
          <cell r="D15548" t="str">
            <v>công</v>
          </cell>
          <cell r="E15548">
            <v>0.2</v>
          </cell>
          <cell r="F15548">
            <v>392960.52631578944</v>
          </cell>
          <cell r="G15548">
            <v>1</v>
          </cell>
          <cell r="H15548">
            <v>78592.105263157893</v>
          </cell>
        </row>
        <row r="15549">
          <cell r="B15549" t="str">
            <v>T5.7003</v>
          </cell>
          <cell r="C15549" t="str">
            <v>Lắp đặt hệ thống Camera, máy chủ (Server)</v>
          </cell>
          <cell r="D15549" t="str">
            <v>bộ</v>
          </cell>
          <cell r="E15549">
            <v>1</v>
          </cell>
          <cell r="I15549">
            <v>2856</v>
          </cell>
          <cell r="J15549">
            <v>157184.21052631579</v>
          </cell>
          <cell r="K15549">
            <v>0</v>
          </cell>
        </row>
        <row r="15550">
          <cell r="C15550" t="str">
            <v>a) Vật liệu</v>
          </cell>
          <cell r="H15550">
            <v>2856</v>
          </cell>
        </row>
        <row r="15551">
          <cell r="B15551" t="str">
            <v>V09505</v>
          </cell>
          <cell r="C15551" t="str">
            <v>Cồn công nghiệp</v>
          </cell>
          <cell r="D15551" t="str">
            <v>kg</v>
          </cell>
          <cell r="E15551">
            <v>0.2</v>
          </cell>
          <cell r="F15551">
            <v>14000</v>
          </cell>
          <cell r="G15551">
            <v>1</v>
          </cell>
          <cell r="H15551">
            <v>2800</v>
          </cell>
        </row>
        <row r="15552">
          <cell r="B15552" t="str">
            <v>Z999</v>
          </cell>
          <cell r="C15552" t="str">
            <v>Vật liệu khác</v>
          </cell>
          <cell r="D15552" t="str">
            <v>%</v>
          </cell>
          <cell r="E15552">
            <v>2</v>
          </cell>
          <cell r="F15552">
            <v>2800</v>
          </cell>
          <cell r="H15552">
            <v>56</v>
          </cell>
        </row>
        <row r="15553">
          <cell r="C15553" t="str">
            <v>Cộng</v>
          </cell>
          <cell r="H15553">
            <v>2856</v>
          </cell>
        </row>
        <row r="15554">
          <cell r="C15554" t="str">
            <v>b) Nhân công</v>
          </cell>
          <cell r="H15554">
            <v>157184.21052631579</v>
          </cell>
        </row>
        <row r="15555">
          <cell r="B15555" t="str">
            <v>N2407</v>
          </cell>
          <cell r="C15555" t="str">
            <v>Nhân công bậc 4,0/7 - Nhóm 2</v>
          </cell>
          <cell r="D15555" t="str">
            <v>công</v>
          </cell>
          <cell r="E15555">
            <v>0.4</v>
          </cell>
          <cell r="F15555">
            <v>392960.52631578944</v>
          </cell>
          <cell r="G15555">
            <v>1</v>
          </cell>
          <cell r="H15555">
            <v>157184.21052631579</v>
          </cell>
        </row>
        <row r="15556">
          <cell r="B15556" t="str">
            <v>KS4</v>
          </cell>
          <cell r="C15556" t="str">
            <v>Kỹ sư bậc 4,0/8</v>
          </cell>
          <cell r="D15556" t="str">
            <v>công</v>
          </cell>
          <cell r="E15556">
            <v>0.8</v>
          </cell>
          <cell r="F15556">
            <v>0</v>
          </cell>
          <cell r="G15556">
            <v>1</v>
          </cell>
          <cell r="H15556">
            <v>0</v>
          </cell>
        </row>
        <row r="15557">
          <cell r="C15557" t="str">
            <v>Cộng</v>
          </cell>
          <cell r="H15557">
            <v>157184.21052631579</v>
          </cell>
        </row>
        <row r="15558">
          <cell r="B15558" t="str">
            <v>T5.7004</v>
          </cell>
          <cell r="C15558" t="str">
            <v>Lắp đặt hệ thống Camera, bộ chuyển mạch (Switch)</v>
          </cell>
          <cell r="D15558" t="str">
            <v>bộ</v>
          </cell>
          <cell r="E15558">
            <v>1</v>
          </cell>
          <cell r="I15558">
            <v>714</v>
          </cell>
          <cell r="J15558">
            <v>66803.289473684214</v>
          </cell>
          <cell r="K15558">
            <v>0</v>
          </cell>
        </row>
        <row r="15559">
          <cell r="C15559" t="str">
            <v>a) Vật liệu</v>
          </cell>
          <cell r="H15559">
            <v>714</v>
          </cell>
        </row>
        <row r="15560">
          <cell r="B15560" t="str">
            <v>V09505</v>
          </cell>
          <cell r="C15560" t="str">
            <v>Cồn công nghiệp</v>
          </cell>
          <cell r="D15560" t="str">
            <v>kg</v>
          </cell>
          <cell r="E15560">
            <v>0.05</v>
          </cell>
          <cell r="F15560">
            <v>14000</v>
          </cell>
          <cell r="G15560">
            <v>1</v>
          </cell>
          <cell r="H15560">
            <v>700</v>
          </cell>
        </row>
        <row r="15561">
          <cell r="B15561" t="str">
            <v>Z999</v>
          </cell>
          <cell r="C15561" t="str">
            <v>Vật liệu khác</v>
          </cell>
          <cell r="D15561" t="str">
            <v>%</v>
          </cell>
          <cell r="E15561">
            <v>2</v>
          </cell>
          <cell r="F15561">
            <v>700</v>
          </cell>
          <cell r="H15561">
            <v>14</v>
          </cell>
        </row>
        <row r="15562">
          <cell r="C15562" t="str">
            <v>Cộng</v>
          </cell>
          <cell r="H15562">
            <v>714</v>
          </cell>
        </row>
        <row r="15563">
          <cell r="C15563" t="str">
            <v>b) Nhân công</v>
          </cell>
          <cell r="H15563">
            <v>66803.289473684214</v>
          </cell>
        </row>
        <row r="15564">
          <cell r="B15564" t="str">
            <v>N2407</v>
          </cell>
          <cell r="C15564" t="str">
            <v>Nhân công bậc 4,0/7 - Nhóm 2</v>
          </cell>
          <cell r="D15564" t="str">
            <v>công</v>
          </cell>
          <cell r="E15564">
            <v>0.17</v>
          </cell>
          <cell r="F15564">
            <v>392960.52631578944</v>
          </cell>
          <cell r="G15564">
            <v>1</v>
          </cell>
          <cell r="H15564">
            <v>66803.289473684214</v>
          </cell>
        </row>
        <row r="15565">
          <cell r="B15565" t="str">
            <v>KS4</v>
          </cell>
          <cell r="C15565" t="str">
            <v>Kỹ sư bậc 4,0/8</v>
          </cell>
          <cell r="D15565" t="str">
            <v>công</v>
          </cell>
          <cell r="E15565">
            <v>0.78</v>
          </cell>
          <cell r="F15565">
            <v>0</v>
          </cell>
          <cell r="G15565">
            <v>1</v>
          </cell>
          <cell r="H15565">
            <v>0</v>
          </cell>
        </row>
        <row r="15566">
          <cell r="C15566" t="str">
            <v>Cộng</v>
          </cell>
          <cell r="H15566">
            <v>66803.289473684214</v>
          </cell>
        </row>
        <row r="15567">
          <cell r="B15567" t="str">
            <v>T5.7005</v>
          </cell>
          <cell r="C15567" t="str">
            <v>Lắp đặt hệ thống Camera, bộ tập trung (Hub)</v>
          </cell>
          <cell r="D15567" t="str">
            <v>bộ</v>
          </cell>
          <cell r="E15567">
            <v>1</v>
          </cell>
          <cell r="I15567">
            <v>428.4</v>
          </cell>
          <cell r="J15567">
            <v>58944.078947368413</v>
          </cell>
          <cell r="K15567">
            <v>0</v>
          </cell>
        </row>
        <row r="15568">
          <cell r="C15568" t="str">
            <v>a) Vật liệu</v>
          </cell>
          <cell r="H15568">
            <v>428.4</v>
          </cell>
        </row>
        <row r="15569">
          <cell r="B15569" t="str">
            <v>V09505</v>
          </cell>
          <cell r="C15569" t="str">
            <v>Cồn công nghiệp</v>
          </cell>
          <cell r="D15569" t="str">
            <v>kg</v>
          </cell>
          <cell r="E15569">
            <v>0.03</v>
          </cell>
          <cell r="F15569">
            <v>14000</v>
          </cell>
          <cell r="G15569">
            <v>1</v>
          </cell>
          <cell r="H15569">
            <v>420</v>
          </cell>
        </row>
        <row r="15570">
          <cell r="B15570" t="str">
            <v>Z999</v>
          </cell>
          <cell r="C15570" t="str">
            <v>Vật liệu khác</v>
          </cell>
          <cell r="D15570" t="str">
            <v>%</v>
          </cell>
          <cell r="E15570">
            <v>2</v>
          </cell>
          <cell r="F15570">
            <v>420</v>
          </cell>
          <cell r="H15570">
            <v>8.4</v>
          </cell>
        </row>
        <row r="15571">
          <cell r="C15571" t="str">
            <v>Cộng</v>
          </cell>
          <cell r="H15571">
            <v>428.4</v>
          </cell>
        </row>
        <row r="15572">
          <cell r="C15572" t="str">
            <v>b) Nhân công</v>
          </cell>
          <cell r="H15572">
            <v>58944.078947368413</v>
          </cell>
        </row>
        <row r="15573">
          <cell r="B15573" t="str">
            <v>N2407</v>
          </cell>
          <cell r="C15573" t="str">
            <v>Nhân công bậc 4,0/7 - Nhóm 2</v>
          </cell>
          <cell r="D15573" t="str">
            <v>công</v>
          </cell>
          <cell r="E15573">
            <v>0.15</v>
          </cell>
          <cell r="F15573">
            <v>392960.52631578944</v>
          </cell>
          <cell r="G15573">
            <v>1</v>
          </cell>
          <cell r="H15573">
            <v>58944.078947368413</v>
          </cell>
        </row>
        <row r="15574">
          <cell r="B15574" t="str">
            <v>KS4</v>
          </cell>
          <cell r="C15574" t="str">
            <v>Kỹ sư bậc 4,0/8</v>
          </cell>
          <cell r="D15574" t="str">
            <v>công</v>
          </cell>
          <cell r="E15574">
            <v>0.39</v>
          </cell>
          <cell r="F15574">
            <v>0</v>
          </cell>
          <cell r="G15574">
            <v>1</v>
          </cell>
          <cell r="H15574">
            <v>0</v>
          </cell>
        </row>
        <row r="15575">
          <cell r="C15575" t="str">
            <v>Cộng</v>
          </cell>
          <cell r="H15575">
            <v>58944.078947368413</v>
          </cell>
        </row>
        <row r="15576">
          <cell r="B15576" t="str">
            <v>T5.8101</v>
          </cell>
          <cell r="C15576" t="str">
            <v>Lắp đặt pin năng lượng mặt trời; Lắp đặt bộ giám sát và điều khiển</v>
          </cell>
          <cell r="D15576" t="str">
            <v>bộ</v>
          </cell>
          <cell r="E15576">
            <v>1</v>
          </cell>
          <cell r="I15576">
            <v>9628.7999999999993</v>
          </cell>
          <cell r="J15576">
            <v>2121986.8421052629</v>
          </cell>
          <cell r="K15576">
            <v>10148.771500000003</v>
          </cell>
        </row>
        <row r="15577">
          <cell r="C15577" t="str">
            <v>a) Vật liệu</v>
          </cell>
          <cell r="H15577">
            <v>9628.7999999999993</v>
          </cell>
        </row>
        <row r="15578">
          <cell r="B15578" t="str">
            <v>V09495</v>
          </cell>
          <cell r="C15578" t="str">
            <v>Băng cách điện</v>
          </cell>
          <cell r="D15578" t="str">
            <v>cuộn</v>
          </cell>
          <cell r="E15578">
            <v>0.1</v>
          </cell>
          <cell r="F15578">
            <v>5000</v>
          </cell>
          <cell r="G15578">
            <v>1</v>
          </cell>
          <cell r="H15578">
            <v>500</v>
          </cell>
        </row>
        <row r="15579">
          <cell r="B15579" t="str">
            <v>V46823</v>
          </cell>
          <cell r="C15579" t="str">
            <v>Ghen nhựa D6</v>
          </cell>
          <cell r="D15579" t="str">
            <v>m</v>
          </cell>
          <cell r="E15579">
            <v>0.5</v>
          </cell>
          <cell r="F15579">
            <v>2500</v>
          </cell>
          <cell r="G15579">
            <v>1</v>
          </cell>
          <cell r="H15579">
            <v>1250</v>
          </cell>
        </row>
        <row r="15580">
          <cell r="B15580" t="str">
            <v>V01032</v>
          </cell>
          <cell r="C15580" t="str">
            <v>Giấy ráp</v>
          </cell>
          <cell r="D15580" t="str">
            <v>tờ</v>
          </cell>
          <cell r="E15580">
            <v>0.2</v>
          </cell>
          <cell r="F15580">
            <v>8100</v>
          </cell>
          <cell r="G15580">
            <v>1</v>
          </cell>
          <cell r="H15580">
            <v>1620</v>
          </cell>
        </row>
        <row r="15581">
          <cell r="B15581" t="str">
            <v>V09758</v>
          </cell>
          <cell r="C15581" t="str">
            <v>Vải trắng mộc 0,8m</v>
          </cell>
          <cell r="D15581" t="str">
            <v>m</v>
          </cell>
          <cell r="E15581">
            <v>0.1</v>
          </cell>
          <cell r="F15581">
            <v>8000</v>
          </cell>
          <cell r="G15581">
            <v>1</v>
          </cell>
          <cell r="H15581">
            <v>800</v>
          </cell>
        </row>
        <row r="15582">
          <cell r="B15582" t="str">
            <v>V09505</v>
          </cell>
          <cell r="C15582" t="str">
            <v>Cồn công nghiệp</v>
          </cell>
          <cell r="D15582" t="str">
            <v>kg</v>
          </cell>
          <cell r="E15582">
            <v>0.2</v>
          </cell>
          <cell r="F15582">
            <v>14000</v>
          </cell>
          <cell r="G15582">
            <v>1</v>
          </cell>
          <cell r="H15582">
            <v>2800</v>
          </cell>
        </row>
        <row r="15583">
          <cell r="B15583" t="str">
            <v>V04247</v>
          </cell>
          <cell r="C15583" t="str">
            <v>Giẻ lau</v>
          </cell>
          <cell r="D15583" t="str">
            <v>kg</v>
          </cell>
          <cell r="E15583">
            <v>0.1</v>
          </cell>
          <cell r="F15583">
            <v>5000</v>
          </cell>
          <cell r="G15583">
            <v>1</v>
          </cell>
          <cell r="H15583">
            <v>500</v>
          </cell>
        </row>
        <row r="15584">
          <cell r="B15584" t="str">
            <v>V00491</v>
          </cell>
          <cell r="C15584" t="str">
            <v>Nhựa thông</v>
          </cell>
          <cell r="D15584" t="str">
            <v>kg</v>
          </cell>
          <cell r="E15584">
            <v>0.03</v>
          </cell>
          <cell r="F15584">
            <v>8000</v>
          </cell>
          <cell r="G15584">
            <v>1</v>
          </cell>
          <cell r="H15584">
            <v>240</v>
          </cell>
        </row>
        <row r="15585">
          <cell r="B15585" t="str">
            <v>V00627</v>
          </cell>
          <cell r="C15585" t="str">
            <v>Thiếc hàn</v>
          </cell>
          <cell r="D15585" t="str">
            <v>kg</v>
          </cell>
          <cell r="E15585">
            <v>0.05</v>
          </cell>
          <cell r="F15585">
            <v>34600</v>
          </cell>
          <cell r="G15585">
            <v>1</v>
          </cell>
          <cell r="H15585">
            <v>1730</v>
          </cell>
        </row>
        <row r="15586">
          <cell r="B15586" t="str">
            <v>Z999</v>
          </cell>
          <cell r="C15586" t="str">
            <v>Vật liệu khác</v>
          </cell>
          <cell r="D15586" t="str">
            <v>%</v>
          </cell>
          <cell r="E15586">
            <v>2</v>
          </cell>
          <cell r="F15586">
            <v>9440</v>
          </cell>
          <cell r="H15586">
            <v>188.8</v>
          </cell>
        </row>
        <row r="15587">
          <cell r="C15587" t="str">
            <v>Cộng</v>
          </cell>
          <cell r="H15587">
            <v>9628.7999999999993</v>
          </cell>
        </row>
        <row r="15588">
          <cell r="C15588" t="str">
            <v>b) Nhân công</v>
          </cell>
          <cell r="H15588">
            <v>2121986.8421052629</v>
          </cell>
        </row>
        <row r="15589">
          <cell r="B15589" t="str">
            <v>N2407</v>
          </cell>
          <cell r="C15589" t="str">
            <v>Nhân công bậc 4,0/7 - Nhóm 2</v>
          </cell>
          <cell r="D15589" t="str">
            <v>công</v>
          </cell>
          <cell r="E15589">
            <v>5.4</v>
          </cell>
          <cell r="F15589">
            <v>392960.52631578944</v>
          </cell>
          <cell r="G15589">
            <v>1</v>
          </cell>
          <cell r="H15589">
            <v>2121986.8421052629</v>
          </cell>
        </row>
        <row r="15590">
          <cell r="C15590" t="str">
            <v>c) Máy thi công</v>
          </cell>
          <cell r="H15590">
            <v>10148.771500000003</v>
          </cell>
        </row>
        <row r="15591">
          <cell r="B15591" t="str">
            <v>M112.4805</v>
          </cell>
          <cell r="C15591" t="str">
            <v>Đồng hồ vạn năng</v>
          </cell>
          <cell r="D15591" t="str">
            <v>ca</v>
          </cell>
          <cell r="E15591">
            <v>0.5</v>
          </cell>
          <cell r="F15591">
            <v>1215</v>
          </cell>
          <cell r="G15591">
            <v>1</v>
          </cell>
          <cell r="H15591">
            <v>607.5</v>
          </cell>
        </row>
        <row r="15592">
          <cell r="B15592" t="str">
            <v>M112.1701</v>
          </cell>
          <cell r="C15592" t="str">
            <v>Máy khoan điện cầm tay 0,62kW</v>
          </cell>
          <cell r="D15592" t="str">
            <v>ca</v>
          </cell>
          <cell r="E15592">
            <v>0.1</v>
          </cell>
          <cell r="F15592">
            <v>15157.715</v>
          </cell>
          <cell r="G15592">
            <v>1</v>
          </cell>
          <cell r="H15592">
            <v>1515.7715000000001</v>
          </cell>
        </row>
        <row r="15593">
          <cell r="B15593" t="str">
            <v>M203.0025</v>
          </cell>
          <cell r="C15593" t="str">
            <v>Mê gôm met 1000V</v>
          </cell>
          <cell r="D15593" t="str">
            <v>ca</v>
          </cell>
          <cell r="E15593">
            <v>0.2</v>
          </cell>
          <cell r="F15593">
            <v>40127.500000000007</v>
          </cell>
          <cell r="G15593">
            <v>1</v>
          </cell>
          <cell r="H15593">
            <v>8025.5000000000018</v>
          </cell>
        </row>
        <row r="15594">
          <cell r="C15594" t="str">
            <v>Cộng</v>
          </cell>
          <cell r="H15594">
            <v>10148.771500000003</v>
          </cell>
        </row>
        <row r="15595">
          <cell r="B15595" t="str">
            <v>T5.8102</v>
          </cell>
          <cell r="C15595" t="str">
            <v>Lắp đặt pin năng lượng mặt trời; Lắp đặt tấm pin mặt trời S &lt; 2m2</v>
          </cell>
          <cell r="D15595" t="str">
            <v>tấm</v>
          </cell>
          <cell r="E15595">
            <v>1</v>
          </cell>
          <cell r="I15595">
            <v>8466</v>
          </cell>
          <cell r="J15595">
            <v>117888.15789473683</v>
          </cell>
          <cell r="K15595">
            <v>6013.9258000000009</v>
          </cell>
        </row>
        <row r="15596">
          <cell r="C15596" t="str">
            <v>a) Vật liệu</v>
          </cell>
          <cell r="H15596">
            <v>8466</v>
          </cell>
        </row>
        <row r="15597">
          <cell r="B15597" t="str">
            <v>V09495</v>
          </cell>
          <cell r="C15597" t="str">
            <v>Băng cách điện</v>
          </cell>
          <cell r="D15597" t="str">
            <v>cuộn</v>
          </cell>
          <cell r="E15597">
            <v>0.1</v>
          </cell>
          <cell r="F15597">
            <v>5000</v>
          </cell>
          <cell r="G15597">
            <v>1</v>
          </cell>
          <cell r="H15597">
            <v>500</v>
          </cell>
        </row>
        <row r="15598">
          <cell r="B15598" t="str">
            <v>V46823</v>
          </cell>
          <cell r="C15598" t="str">
            <v>Ghen nhựa D6</v>
          </cell>
          <cell r="D15598" t="str">
            <v>m</v>
          </cell>
          <cell r="E15598">
            <v>0.5</v>
          </cell>
          <cell r="F15598">
            <v>2500</v>
          </cell>
          <cell r="G15598">
            <v>1</v>
          </cell>
          <cell r="H15598">
            <v>1250</v>
          </cell>
        </row>
        <row r="15599">
          <cell r="B15599" t="str">
            <v>V01032</v>
          </cell>
          <cell r="C15599" t="str">
            <v>Giấy ráp</v>
          </cell>
          <cell r="D15599" t="str">
            <v>tờ</v>
          </cell>
          <cell r="E15599">
            <v>0.2</v>
          </cell>
          <cell r="F15599">
            <v>8100</v>
          </cell>
          <cell r="G15599">
            <v>1</v>
          </cell>
          <cell r="H15599">
            <v>1620</v>
          </cell>
        </row>
        <row r="15600">
          <cell r="B15600" t="str">
            <v>V09758</v>
          </cell>
          <cell r="C15600" t="str">
            <v>Vải trắng mộc 0,8m</v>
          </cell>
          <cell r="D15600" t="str">
            <v>m</v>
          </cell>
          <cell r="E15600">
            <v>0.12</v>
          </cell>
          <cell r="F15600">
            <v>8000</v>
          </cell>
          <cell r="G15600">
            <v>1</v>
          </cell>
          <cell r="H15600">
            <v>960</v>
          </cell>
        </row>
        <row r="15601">
          <cell r="B15601" t="str">
            <v>V09505</v>
          </cell>
          <cell r="C15601" t="str">
            <v>Cồn công nghiệp</v>
          </cell>
          <cell r="D15601" t="str">
            <v>kg</v>
          </cell>
          <cell r="E15601">
            <v>0.1</v>
          </cell>
          <cell r="F15601">
            <v>14000</v>
          </cell>
          <cell r="G15601">
            <v>1</v>
          </cell>
          <cell r="H15601">
            <v>1400</v>
          </cell>
        </row>
        <row r="15602">
          <cell r="B15602" t="str">
            <v>V04247</v>
          </cell>
          <cell r="C15602" t="str">
            <v>Giẻ lau</v>
          </cell>
          <cell r="D15602" t="str">
            <v>kg</v>
          </cell>
          <cell r="E15602">
            <v>0.12</v>
          </cell>
          <cell r="F15602">
            <v>5000</v>
          </cell>
          <cell r="G15602">
            <v>1</v>
          </cell>
          <cell r="H15602">
            <v>600</v>
          </cell>
        </row>
        <row r="15603">
          <cell r="B15603" t="str">
            <v>V00491</v>
          </cell>
          <cell r="C15603" t="str">
            <v>Nhựa thông</v>
          </cell>
          <cell r="D15603" t="str">
            <v>kg</v>
          </cell>
          <cell r="E15603">
            <v>0.03</v>
          </cell>
          <cell r="F15603">
            <v>8000</v>
          </cell>
          <cell r="G15603">
            <v>1</v>
          </cell>
          <cell r="H15603">
            <v>240</v>
          </cell>
        </row>
        <row r="15604">
          <cell r="B15604" t="str">
            <v>V00627</v>
          </cell>
          <cell r="C15604" t="str">
            <v>Thiếc hàn</v>
          </cell>
          <cell r="D15604" t="str">
            <v>kg</v>
          </cell>
          <cell r="E15604">
            <v>0.05</v>
          </cell>
          <cell r="F15604">
            <v>34600</v>
          </cell>
          <cell r="G15604">
            <v>1</v>
          </cell>
          <cell r="H15604">
            <v>1730</v>
          </cell>
        </row>
        <row r="15605">
          <cell r="B15605" t="str">
            <v>Z999</v>
          </cell>
          <cell r="C15605" t="str">
            <v>Vật liệu khác</v>
          </cell>
          <cell r="D15605" t="str">
            <v>%</v>
          </cell>
          <cell r="E15605">
            <v>2</v>
          </cell>
          <cell r="F15605">
            <v>8300</v>
          </cell>
          <cell r="H15605">
            <v>166</v>
          </cell>
        </row>
        <row r="15606">
          <cell r="C15606" t="str">
            <v>Cộng</v>
          </cell>
          <cell r="H15606">
            <v>8466</v>
          </cell>
        </row>
        <row r="15607">
          <cell r="C15607" t="str">
            <v>b) Nhân công</v>
          </cell>
          <cell r="H15607">
            <v>117888.15789473683</v>
          </cell>
        </row>
        <row r="15608">
          <cell r="B15608" t="str">
            <v>N2407</v>
          </cell>
          <cell r="C15608" t="str">
            <v>Nhân công bậc 4,0/7 - Nhóm 2</v>
          </cell>
          <cell r="D15608" t="str">
            <v>công</v>
          </cell>
          <cell r="E15608">
            <v>0.3</v>
          </cell>
          <cell r="F15608">
            <v>392960.52631578944</v>
          </cell>
          <cell r="G15608">
            <v>1</v>
          </cell>
          <cell r="H15608">
            <v>117888.15789473683</v>
          </cell>
        </row>
        <row r="15609">
          <cell r="C15609" t="str">
            <v>c) Máy thi công</v>
          </cell>
          <cell r="H15609">
            <v>6013.9258000000009</v>
          </cell>
        </row>
        <row r="15610">
          <cell r="B15610" t="str">
            <v>M112.4805</v>
          </cell>
          <cell r="C15610" t="str">
            <v>Đồng hồ vạn năng</v>
          </cell>
          <cell r="D15610" t="str">
            <v>ca</v>
          </cell>
          <cell r="E15610">
            <v>0.15</v>
          </cell>
          <cell r="F15610">
            <v>1215</v>
          </cell>
          <cell r="G15610">
            <v>1</v>
          </cell>
          <cell r="H15610">
            <v>182.25</v>
          </cell>
        </row>
        <row r="15611">
          <cell r="B15611" t="str">
            <v>M112.1701</v>
          </cell>
          <cell r="C15611" t="str">
            <v>Máy khoan điện cầm tay 0,62kW</v>
          </cell>
          <cell r="D15611" t="str">
            <v>ca</v>
          </cell>
          <cell r="E15611">
            <v>0.12</v>
          </cell>
          <cell r="F15611">
            <v>15157.715</v>
          </cell>
          <cell r="G15611">
            <v>1</v>
          </cell>
          <cell r="H15611">
            <v>1818.9258</v>
          </cell>
        </row>
        <row r="15612">
          <cell r="B15612" t="str">
            <v>M203.0025</v>
          </cell>
          <cell r="C15612" t="str">
            <v>Mê gôm met 1000V</v>
          </cell>
          <cell r="D15612" t="str">
            <v>ca</v>
          </cell>
          <cell r="E15612">
            <v>0.1</v>
          </cell>
          <cell r="F15612">
            <v>40127.500000000007</v>
          </cell>
          <cell r="G15612">
            <v>1</v>
          </cell>
          <cell r="H15612">
            <v>4012.7500000000009</v>
          </cell>
        </row>
        <row r="15613">
          <cell r="C15613" t="str">
            <v>Cộng</v>
          </cell>
          <cell r="H15613">
            <v>6013.9258000000009</v>
          </cell>
        </row>
        <row r="15614">
          <cell r="B15614" t="str">
            <v>T5.8103</v>
          </cell>
          <cell r="C15614" t="str">
            <v>Lắp đặt pin năng lượng mặt trời; Lắp đặt tấm pin mặt trời S ≥ 2m2</v>
          </cell>
          <cell r="D15614" t="str">
            <v>tấm</v>
          </cell>
          <cell r="E15614">
            <v>1</v>
          </cell>
          <cell r="I15614">
            <v>8466</v>
          </cell>
          <cell r="J15614">
            <v>149325</v>
          </cell>
          <cell r="K15614">
            <v>6013.9258000000009</v>
          </cell>
        </row>
        <row r="15615">
          <cell r="C15615" t="str">
            <v>a) Vật liệu</v>
          </cell>
          <cell r="H15615">
            <v>8466</v>
          </cell>
        </row>
        <row r="15616">
          <cell r="B15616" t="str">
            <v>V09495</v>
          </cell>
          <cell r="C15616" t="str">
            <v>Băng cách điện</v>
          </cell>
          <cell r="D15616" t="str">
            <v>cuộn</v>
          </cell>
          <cell r="E15616">
            <v>0.1</v>
          </cell>
          <cell r="F15616">
            <v>5000</v>
          </cell>
          <cell r="G15616">
            <v>1</v>
          </cell>
          <cell r="H15616">
            <v>500</v>
          </cell>
        </row>
        <row r="15617">
          <cell r="B15617" t="str">
            <v>V46823</v>
          </cell>
          <cell r="C15617" t="str">
            <v>Ghen nhựa D6</v>
          </cell>
          <cell r="D15617" t="str">
            <v>m</v>
          </cell>
          <cell r="E15617">
            <v>0.5</v>
          </cell>
          <cell r="F15617">
            <v>2500</v>
          </cell>
          <cell r="G15617">
            <v>1</v>
          </cell>
          <cell r="H15617">
            <v>1250</v>
          </cell>
        </row>
        <row r="15618">
          <cell r="B15618" t="str">
            <v>V01032</v>
          </cell>
          <cell r="C15618" t="str">
            <v>Giấy ráp</v>
          </cell>
          <cell r="D15618" t="str">
            <v>tờ</v>
          </cell>
          <cell r="E15618">
            <v>0.2</v>
          </cell>
          <cell r="F15618">
            <v>8100</v>
          </cell>
          <cell r="G15618">
            <v>1</v>
          </cell>
          <cell r="H15618">
            <v>1620</v>
          </cell>
        </row>
        <row r="15619">
          <cell r="B15619" t="str">
            <v>V09758</v>
          </cell>
          <cell r="C15619" t="str">
            <v>Vải trắng mộc 0,8m</v>
          </cell>
          <cell r="D15619" t="str">
            <v>m</v>
          </cell>
          <cell r="E15619">
            <v>0.12</v>
          </cell>
          <cell r="F15619">
            <v>8000</v>
          </cell>
          <cell r="G15619">
            <v>1</v>
          </cell>
          <cell r="H15619">
            <v>960</v>
          </cell>
        </row>
        <row r="15620">
          <cell r="B15620" t="str">
            <v>V09505</v>
          </cell>
          <cell r="C15620" t="str">
            <v>Cồn công nghiệp</v>
          </cell>
          <cell r="D15620" t="str">
            <v>kg</v>
          </cell>
          <cell r="E15620">
            <v>0.1</v>
          </cell>
          <cell r="F15620">
            <v>14000</v>
          </cell>
          <cell r="G15620">
            <v>1</v>
          </cell>
          <cell r="H15620">
            <v>1400</v>
          </cell>
        </row>
        <row r="15621">
          <cell r="B15621" t="str">
            <v>V04247</v>
          </cell>
          <cell r="C15621" t="str">
            <v>Giẻ lau</v>
          </cell>
          <cell r="D15621" t="str">
            <v>kg</v>
          </cell>
          <cell r="E15621">
            <v>0.12</v>
          </cell>
          <cell r="F15621">
            <v>5000</v>
          </cell>
          <cell r="G15621">
            <v>1</v>
          </cell>
          <cell r="H15621">
            <v>600</v>
          </cell>
        </row>
        <row r="15622">
          <cell r="B15622" t="str">
            <v>V00491</v>
          </cell>
          <cell r="C15622" t="str">
            <v>Nhựa thông</v>
          </cell>
          <cell r="D15622" t="str">
            <v>kg</v>
          </cell>
          <cell r="E15622">
            <v>0.03</v>
          </cell>
          <cell r="F15622">
            <v>8000</v>
          </cell>
          <cell r="G15622">
            <v>1</v>
          </cell>
          <cell r="H15622">
            <v>240</v>
          </cell>
        </row>
        <row r="15623">
          <cell r="B15623" t="str">
            <v>V00627</v>
          </cell>
          <cell r="C15623" t="str">
            <v>Thiếc hàn</v>
          </cell>
          <cell r="D15623" t="str">
            <v>kg</v>
          </cell>
          <cell r="E15623">
            <v>0.05</v>
          </cell>
          <cell r="F15623">
            <v>34600</v>
          </cell>
          <cell r="G15623">
            <v>1</v>
          </cell>
          <cell r="H15623">
            <v>1730</v>
          </cell>
        </row>
        <row r="15624">
          <cell r="B15624" t="str">
            <v>Z999</v>
          </cell>
          <cell r="C15624" t="str">
            <v>Vật liệu khác</v>
          </cell>
          <cell r="D15624" t="str">
            <v>%</v>
          </cell>
          <cell r="E15624">
            <v>2</v>
          </cell>
          <cell r="F15624">
            <v>8300</v>
          </cell>
          <cell r="H15624">
            <v>166</v>
          </cell>
        </row>
        <row r="15625">
          <cell r="C15625" t="str">
            <v>Cộng</v>
          </cell>
          <cell r="H15625">
            <v>8466</v>
          </cell>
        </row>
        <row r="15626">
          <cell r="C15626" t="str">
            <v>b) Nhân công</v>
          </cell>
          <cell r="H15626">
            <v>149325</v>
          </cell>
        </row>
        <row r="15627">
          <cell r="B15627" t="str">
            <v>N2407</v>
          </cell>
          <cell r="C15627" t="str">
            <v>Nhân công bậc 4,0/7 - Nhóm 2</v>
          </cell>
          <cell r="D15627" t="str">
            <v>công</v>
          </cell>
          <cell r="E15627">
            <v>0.38</v>
          </cell>
          <cell r="F15627">
            <v>392960.52631578944</v>
          </cell>
          <cell r="G15627">
            <v>1</v>
          </cell>
          <cell r="H15627">
            <v>149325</v>
          </cell>
        </row>
        <row r="15628">
          <cell r="C15628" t="str">
            <v>c) Máy thi công</v>
          </cell>
          <cell r="H15628">
            <v>6013.9258000000009</v>
          </cell>
        </row>
        <row r="15629">
          <cell r="B15629" t="str">
            <v>M112.4805</v>
          </cell>
          <cell r="C15629" t="str">
            <v>Đồng hồ vạn năng</v>
          </cell>
          <cell r="D15629" t="str">
            <v>ca</v>
          </cell>
          <cell r="E15629">
            <v>0.15</v>
          </cell>
          <cell r="F15629">
            <v>1215</v>
          </cell>
          <cell r="G15629">
            <v>1</v>
          </cell>
          <cell r="H15629">
            <v>182.25</v>
          </cell>
        </row>
        <row r="15630">
          <cell r="B15630" t="str">
            <v>M112.1701</v>
          </cell>
          <cell r="C15630" t="str">
            <v>Máy khoan điện cầm tay 0,62kW</v>
          </cell>
          <cell r="D15630" t="str">
            <v>ca</v>
          </cell>
          <cell r="E15630">
            <v>0.12</v>
          </cell>
          <cell r="F15630">
            <v>15157.715</v>
          </cell>
          <cell r="G15630">
            <v>1</v>
          </cell>
          <cell r="H15630">
            <v>1818.9258</v>
          </cell>
        </row>
        <row r="15631">
          <cell r="B15631" t="str">
            <v>M203.0025</v>
          </cell>
          <cell r="C15631" t="str">
            <v>Mê gôm met 1000V</v>
          </cell>
          <cell r="D15631" t="str">
            <v>ca</v>
          </cell>
          <cell r="E15631">
            <v>0.1</v>
          </cell>
          <cell r="F15631">
            <v>40127.500000000007</v>
          </cell>
          <cell r="G15631">
            <v>1</v>
          </cell>
          <cell r="H15631">
            <v>4012.7500000000009</v>
          </cell>
        </row>
        <row r="15632">
          <cell r="C15632" t="str">
            <v>Cộng</v>
          </cell>
          <cell r="H15632">
            <v>6013.9258000000009</v>
          </cell>
        </row>
        <row r="15633">
          <cell r="B15633" t="str">
            <v>T5.8104</v>
          </cell>
          <cell r="C15633" t="str">
            <v>Lắp đặt pin năng lượng mặt trời; Nạp điện tự động</v>
          </cell>
          <cell r="D15633" t="str">
            <v>hệ thống</v>
          </cell>
          <cell r="E15633">
            <v>1</v>
          </cell>
          <cell r="I15633">
            <v>15728.4</v>
          </cell>
          <cell r="J15633">
            <v>2357763.1578947366</v>
          </cell>
          <cell r="K15633">
            <v>17266.000000000004</v>
          </cell>
        </row>
        <row r="15634">
          <cell r="C15634" t="str">
            <v>a) Vật liệu</v>
          </cell>
          <cell r="H15634">
            <v>15728.4</v>
          </cell>
        </row>
        <row r="15635">
          <cell r="B15635" t="str">
            <v>V09495</v>
          </cell>
          <cell r="C15635" t="str">
            <v>Băng cách điện</v>
          </cell>
          <cell r="D15635" t="str">
            <v>cuộn</v>
          </cell>
          <cell r="E15635">
            <v>0.1</v>
          </cell>
          <cell r="F15635">
            <v>5000</v>
          </cell>
          <cell r="G15635">
            <v>1</v>
          </cell>
          <cell r="H15635">
            <v>500</v>
          </cell>
        </row>
        <row r="15636">
          <cell r="B15636" t="str">
            <v>V01032</v>
          </cell>
          <cell r="C15636" t="str">
            <v>Giấy ráp</v>
          </cell>
          <cell r="D15636" t="str">
            <v>tờ</v>
          </cell>
          <cell r="E15636">
            <v>0.2</v>
          </cell>
          <cell r="F15636">
            <v>8100</v>
          </cell>
          <cell r="G15636">
            <v>1</v>
          </cell>
          <cell r="H15636">
            <v>1620</v>
          </cell>
        </row>
        <row r="15637">
          <cell r="B15637" t="str">
            <v>V09758</v>
          </cell>
          <cell r="C15637" t="str">
            <v>Vải trắng mộc 0,8m</v>
          </cell>
          <cell r="D15637" t="str">
            <v>m</v>
          </cell>
          <cell r="E15637">
            <v>0.3</v>
          </cell>
          <cell r="F15637">
            <v>8000</v>
          </cell>
          <cell r="G15637">
            <v>1</v>
          </cell>
          <cell r="H15637">
            <v>2400</v>
          </cell>
        </row>
        <row r="15638">
          <cell r="B15638" t="str">
            <v>V09505</v>
          </cell>
          <cell r="C15638" t="str">
            <v>Cồn công nghiệp</v>
          </cell>
          <cell r="D15638" t="str">
            <v>kg</v>
          </cell>
          <cell r="E15638">
            <v>0.6</v>
          </cell>
          <cell r="F15638">
            <v>14000</v>
          </cell>
          <cell r="G15638">
            <v>1</v>
          </cell>
          <cell r="H15638">
            <v>8400</v>
          </cell>
        </row>
        <row r="15639">
          <cell r="B15639" t="str">
            <v>V04247</v>
          </cell>
          <cell r="C15639" t="str">
            <v>Giẻ lau</v>
          </cell>
          <cell r="D15639" t="str">
            <v>kg</v>
          </cell>
          <cell r="E15639">
            <v>0.5</v>
          </cell>
          <cell r="F15639">
            <v>5000</v>
          </cell>
          <cell r="G15639">
            <v>1</v>
          </cell>
          <cell r="H15639">
            <v>2500</v>
          </cell>
        </row>
        <row r="15640">
          <cell r="B15640" t="str">
            <v>Z999</v>
          </cell>
          <cell r="C15640" t="str">
            <v>Vật liệu khác</v>
          </cell>
          <cell r="D15640" t="str">
            <v>%</v>
          </cell>
          <cell r="E15640">
            <v>2</v>
          </cell>
          <cell r="F15640">
            <v>15420</v>
          </cell>
          <cell r="H15640">
            <v>308.39999999999998</v>
          </cell>
        </row>
        <row r="15641">
          <cell r="C15641" t="str">
            <v>Cộng</v>
          </cell>
          <cell r="H15641">
            <v>15728.4</v>
          </cell>
        </row>
        <row r="15642">
          <cell r="C15642" t="str">
            <v>b) Nhân công</v>
          </cell>
          <cell r="H15642">
            <v>2357763.1578947366</v>
          </cell>
        </row>
        <row r="15643">
          <cell r="B15643" t="str">
            <v>N2407</v>
          </cell>
          <cell r="C15643" t="str">
            <v>Nhân công bậc 4,0/7 - Nhóm 2</v>
          </cell>
          <cell r="D15643" t="str">
            <v>công</v>
          </cell>
          <cell r="E15643">
            <v>6</v>
          </cell>
          <cell r="F15643">
            <v>392960.52631578944</v>
          </cell>
          <cell r="G15643">
            <v>1</v>
          </cell>
          <cell r="H15643">
            <v>2357763.1578947366</v>
          </cell>
        </row>
        <row r="15644">
          <cell r="C15644" t="str">
            <v>c) Máy thi công</v>
          </cell>
          <cell r="H15644">
            <v>17266.000000000004</v>
          </cell>
        </row>
        <row r="15645">
          <cell r="B15645" t="str">
            <v>M112.4805</v>
          </cell>
          <cell r="C15645" t="str">
            <v>Đồng hồ vạn năng</v>
          </cell>
          <cell r="D15645" t="str">
            <v>ca</v>
          </cell>
          <cell r="E15645">
            <v>1</v>
          </cell>
          <cell r="F15645">
            <v>1215</v>
          </cell>
          <cell r="G15645">
            <v>1</v>
          </cell>
          <cell r="H15645">
            <v>1215</v>
          </cell>
        </row>
        <row r="15646">
          <cell r="B15646" t="str">
            <v>M203.0025</v>
          </cell>
          <cell r="C15646" t="str">
            <v>Mê gôm met 1000V</v>
          </cell>
          <cell r="D15646" t="str">
            <v>ca</v>
          </cell>
          <cell r="E15646">
            <v>0.4</v>
          </cell>
          <cell r="F15646">
            <v>40127.500000000007</v>
          </cell>
          <cell r="G15646">
            <v>1</v>
          </cell>
          <cell r="H15646">
            <v>16051.000000000004</v>
          </cell>
        </row>
        <row r="15647">
          <cell r="C15647" t="str">
            <v>Cộng</v>
          </cell>
          <cell r="H15647">
            <v>17266.000000000004</v>
          </cell>
        </row>
        <row r="15648">
          <cell r="B15648" t="str">
            <v>T5.8105</v>
          </cell>
          <cell r="C15648" t="str">
            <v>Lắp đặt pin năng lượng mặt trời; Nạp điện nửa tự động</v>
          </cell>
          <cell r="D15648" t="str">
            <v>hệ thống</v>
          </cell>
          <cell r="E15648">
            <v>1</v>
          </cell>
          <cell r="I15648">
            <v>60041.279999999999</v>
          </cell>
          <cell r="J15648">
            <v>3536644.7368421052</v>
          </cell>
          <cell r="K15648">
            <v>21582.500000000004</v>
          </cell>
        </row>
        <row r="15649">
          <cell r="C15649" t="str">
            <v>a) Vật liệu</v>
          </cell>
          <cell r="H15649">
            <v>60041.279999999999</v>
          </cell>
        </row>
        <row r="15650">
          <cell r="B15650" t="str">
            <v>V09495</v>
          </cell>
          <cell r="C15650" t="str">
            <v>Băng cách điện</v>
          </cell>
          <cell r="D15650" t="str">
            <v>cuộn</v>
          </cell>
          <cell r="E15650">
            <v>0.12</v>
          </cell>
          <cell r="F15650">
            <v>5000</v>
          </cell>
          <cell r="G15650">
            <v>1</v>
          </cell>
          <cell r="H15650">
            <v>600</v>
          </cell>
        </row>
        <row r="15651">
          <cell r="B15651" t="str">
            <v>V01032</v>
          </cell>
          <cell r="C15651" t="str">
            <v>Giấy ráp</v>
          </cell>
          <cell r="D15651" t="str">
            <v>tờ</v>
          </cell>
          <cell r="E15651">
            <v>0.24</v>
          </cell>
          <cell r="F15651">
            <v>8100</v>
          </cell>
          <cell r="G15651">
            <v>1</v>
          </cell>
          <cell r="H15651">
            <v>1944</v>
          </cell>
        </row>
        <row r="15652">
          <cell r="B15652" t="str">
            <v>V09758</v>
          </cell>
          <cell r="C15652" t="str">
            <v>Vải trắng mộc 0,8m</v>
          </cell>
          <cell r="D15652" t="str">
            <v>m</v>
          </cell>
          <cell r="E15652">
            <v>0.36</v>
          </cell>
          <cell r="F15652">
            <v>8000</v>
          </cell>
          <cell r="G15652">
            <v>1</v>
          </cell>
          <cell r="H15652">
            <v>2880</v>
          </cell>
        </row>
        <row r="15653">
          <cell r="B15653" t="str">
            <v>V09505</v>
          </cell>
          <cell r="C15653" t="str">
            <v>Cồn công nghiệp</v>
          </cell>
          <cell r="D15653" t="str">
            <v>kg</v>
          </cell>
          <cell r="E15653">
            <v>0.8</v>
          </cell>
          <cell r="F15653">
            <v>14000</v>
          </cell>
          <cell r="G15653">
            <v>1</v>
          </cell>
          <cell r="H15653">
            <v>11200</v>
          </cell>
        </row>
        <row r="15654">
          <cell r="B15654" t="str">
            <v>V04247</v>
          </cell>
          <cell r="C15654" t="str">
            <v>Giẻ lau</v>
          </cell>
          <cell r="D15654" t="str">
            <v>kg</v>
          </cell>
          <cell r="E15654">
            <v>0.5</v>
          </cell>
          <cell r="F15654">
            <v>5000</v>
          </cell>
          <cell r="G15654">
            <v>1</v>
          </cell>
          <cell r="H15654">
            <v>2500</v>
          </cell>
        </row>
        <row r="15655">
          <cell r="B15655" t="str">
            <v>V09534</v>
          </cell>
          <cell r="C15655" t="str">
            <v>Năng lượng điện</v>
          </cell>
          <cell r="D15655" t="str">
            <v>kWh</v>
          </cell>
          <cell r="E15655">
            <v>20</v>
          </cell>
          <cell r="F15655">
            <v>1987</v>
          </cell>
          <cell r="G15655">
            <v>1</v>
          </cell>
          <cell r="H15655">
            <v>39740</v>
          </cell>
        </row>
        <row r="15656">
          <cell r="B15656" t="str">
            <v>Z999</v>
          </cell>
          <cell r="C15656" t="str">
            <v>Vật liệu khác</v>
          </cell>
          <cell r="D15656" t="str">
            <v>%</v>
          </cell>
          <cell r="E15656">
            <v>2</v>
          </cell>
          <cell r="F15656">
            <v>58864</v>
          </cell>
          <cell r="H15656">
            <v>1177.28</v>
          </cell>
        </row>
        <row r="15657">
          <cell r="C15657" t="str">
            <v>Cộng</v>
          </cell>
          <cell r="H15657">
            <v>60041.279999999999</v>
          </cell>
        </row>
        <row r="15658">
          <cell r="C15658" t="str">
            <v>b) Nhân công</v>
          </cell>
          <cell r="H15658">
            <v>3536644.7368421052</v>
          </cell>
        </row>
        <row r="15659">
          <cell r="B15659" t="str">
            <v>N2407</v>
          </cell>
          <cell r="C15659" t="str">
            <v>Nhân công bậc 4,0/7 - Nhóm 2</v>
          </cell>
          <cell r="D15659" t="str">
            <v>công</v>
          </cell>
          <cell r="E15659">
            <v>9</v>
          </cell>
          <cell r="F15659">
            <v>392960.52631578944</v>
          </cell>
          <cell r="G15659">
            <v>1</v>
          </cell>
          <cell r="H15659">
            <v>3536644.7368421052</v>
          </cell>
        </row>
        <row r="15660">
          <cell r="C15660" t="str">
            <v>c) Máy thi công</v>
          </cell>
          <cell r="H15660">
            <v>21582.500000000004</v>
          </cell>
        </row>
        <row r="15661">
          <cell r="B15661" t="str">
            <v>M112.4805</v>
          </cell>
          <cell r="C15661" t="str">
            <v>Đồng hồ vạn năng</v>
          </cell>
          <cell r="D15661" t="str">
            <v>ca</v>
          </cell>
          <cell r="E15661">
            <v>1.25</v>
          </cell>
          <cell r="F15661">
            <v>1215</v>
          </cell>
          <cell r="G15661">
            <v>1</v>
          </cell>
          <cell r="H15661">
            <v>1518.75</v>
          </cell>
        </row>
        <row r="15662">
          <cell r="B15662" t="str">
            <v>M203.0025</v>
          </cell>
          <cell r="C15662" t="str">
            <v>Mê gôm met 1000V</v>
          </cell>
          <cell r="D15662" t="str">
            <v>ca</v>
          </cell>
          <cell r="E15662">
            <v>0.5</v>
          </cell>
          <cell r="F15662">
            <v>40127.500000000007</v>
          </cell>
          <cell r="G15662">
            <v>1</v>
          </cell>
          <cell r="H15662">
            <v>20063.750000000004</v>
          </cell>
        </row>
        <row r="15663">
          <cell r="C15663" t="str">
            <v>Cộng</v>
          </cell>
          <cell r="H15663">
            <v>21582.500000000004</v>
          </cell>
        </row>
        <row r="15664">
          <cell r="B15664" t="str">
            <v>T5.8201</v>
          </cell>
          <cell r="C15664" t="str">
            <v>Lắp đặt hệ thống báo động, chống đột nhập</v>
          </cell>
          <cell r="D15664" t="str">
            <v>bộ</v>
          </cell>
          <cell r="E15664">
            <v>1</v>
          </cell>
          <cell r="I15664">
            <v>484.5</v>
          </cell>
          <cell r="J15664">
            <v>340280</v>
          </cell>
          <cell r="K15664">
            <v>1301.0250000000003</v>
          </cell>
        </row>
        <row r="15665">
          <cell r="C15665" t="str">
            <v>a) Vật liệu</v>
          </cell>
          <cell r="H15665">
            <v>484.5</v>
          </cell>
        </row>
        <row r="15666">
          <cell r="B15666" t="str">
            <v>V09505</v>
          </cell>
          <cell r="C15666" t="str">
            <v>Cồn công nghiệp</v>
          </cell>
          <cell r="D15666" t="str">
            <v>kg</v>
          </cell>
          <cell r="E15666">
            <v>2.5000000000000001E-2</v>
          </cell>
          <cell r="F15666">
            <v>14000</v>
          </cell>
          <cell r="G15666">
            <v>1</v>
          </cell>
          <cell r="H15666">
            <v>350</v>
          </cell>
        </row>
        <row r="15667">
          <cell r="B15667" t="str">
            <v>V04247</v>
          </cell>
          <cell r="C15667" t="str">
            <v>Giẻ lau</v>
          </cell>
          <cell r="D15667" t="str">
            <v>kg</v>
          </cell>
          <cell r="E15667">
            <v>2.5000000000000001E-2</v>
          </cell>
          <cell r="F15667">
            <v>5000</v>
          </cell>
          <cell r="G15667">
            <v>1</v>
          </cell>
          <cell r="H15667">
            <v>125</v>
          </cell>
        </row>
        <row r="15668">
          <cell r="B15668" t="str">
            <v>Z999</v>
          </cell>
          <cell r="C15668" t="str">
            <v>Vật liệu khác</v>
          </cell>
          <cell r="D15668" t="str">
            <v>%</v>
          </cell>
          <cell r="E15668">
            <v>2</v>
          </cell>
          <cell r="F15668">
            <v>475</v>
          </cell>
          <cell r="H15668">
            <v>9.5</v>
          </cell>
        </row>
        <row r="15669">
          <cell r="C15669" t="str">
            <v>Cộng</v>
          </cell>
          <cell r="H15669">
            <v>484.5</v>
          </cell>
        </row>
        <row r="15670">
          <cell r="C15670" t="str">
            <v>b) Nhân công</v>
          </cell>
          <cell r="H15670">
            <v>340280</v>
          </cell>
        </row>
        <row r="15671">
          <cell r="B15671" t="str">
            <v>N2357</v>
          </cell>
          <cell r="C15671" t="str">
            <v>Nhân công bậc 3,5/7 - Nhóm 2</v>
          </cell>
          <cell r="D15671" t="str">
            <v>công</v>
          </cell>
          <cell r="E15671">
            <v>0.94</v>
          </cell>
          <cell r="F15671">
            <v>362000</v>
          </cell>
          <cell r="G15671">
            <v>1</v>
          </cell>
          <cell r="H15671">
            <v>340280</v>
          </cell>
        </row>
        <row r="15672">
          <cell r="C15672" t="str">
            <v>c) Máy thi công</v>
          </cell>
          <cell r="H15672">
            <v>1301.0250000000003</v>
          </cell>
        </row>
        <row r="15673">
          <cell r="B15673" t="str">
            <v>M112.4805</v>
          </cell>
          <cell r="C15673" t="str">
            <v>Đồng hồ vạn năng</v>
          </cell>
          <cell r="D15673" t="str">
            <v>ca</v>
          </cell>
          <cell r="E15673">
            <v>0.08</v>
          </cell>
          <cell r="F15673">
            <v>1215</v>
          </cell>
          <cell r="G15673">
            <v>1</v>
          </cell>
          <cell r="H15673">
            <v>97.2</v>
          </cell>
        </row>
        <row r="15674">
          <cell r="B15674" t="str">
            <v>M203.0025</v>
          </cell>
          <cell r="C15674" t="str">
            <v>Mê gôm met 1000V</v>
          </cell>
          <cell r="D15674" t="str">
            <v>ca</v>
          </cell>
          <cell r="E15674">
            <v>0.03</v>
          </cell>
          <cell r="F15674">
            <v>40127.500000000007</v>
          </cell>
          <cell r="G15674">
            <v>1</v>
          </cell>
          <cell r="H15674">
            <v>1203.8250000000003</v>
          </cell>
        </row>
        <row r="15675">
          <cell r="C15675" t="str">
            <v>Cộng</v>
          </cell>
          <cell r="H15675">
            <v>1301.0250000000003</v>
          </cell>
        </row>
        <row r="15676">
          <cell r="B15676" t="str">
            <v>T5.8301</v>
          </cell>
          <cell r="C15676" t="str">
            <v>Lắp đặt tủ Inverter và tủ ắc quy: tủ Inverter</v>
          </cell>
          <cell r="D15676" t="str">
            <v>1 tủ</v>
          </cell>
          <cell r="E15676">
            <v>1</v>
          </cell>
          <cell r="I15676">
            <v>10450</v>
          </cell>
          <cell r="J15676">
            <v>3179050.6578947366</v>
          </cell>
          <cell r="K15676">
            <v>165166.80666666667</v>
          </cell>
        </row>
        <row r="15677">
          <cell r="C15677" t="str">
            <v>a) Vật liệu</v>
          </cell>
          <cell r="H15677">
            <v>10450</v>
          </cell>
        </row>
        <row r="15678">
          <cell r="B15678" t="str">
            <v>V09505</v>
          </cell>
          <cell r="C15678" t="str">
            <v>Cồn công nghiệp</v>
          </cell>
          <cell r="D15678" t="str">
            <v>kg</v>
          </cell>
          <cell r="E15678">
            <v>0.5</v>
          </cell>
          <cell r="F15678">
            <v>14000</v>
          </cell>
          <cell r="G15678">
            <v>1</v>
          </cell>
          <cell r="H15678">
            <v>7000</v>
          </cell>
        </row>
        <row r="15679">
          <cell r="B15679" t="str">
            <v>V04247</v>
          </cell>
          <cell r="C15679" t="str">
            <v>Giẻ lau</v>
          </cell>
          <cell r="D15679" t="str">
            <v>kg</v>
          </cell>
          <cell r="E15679">
            <v>0.5</v>
          </cell>
          <cell r="F15679">
            <v>5000</v>
          </cell>
          <cell r="G15679">
            <v>1</v>
          </cell>
          <cell r="H15679">
            <v>2500</v>
          </cell>
        </row>
        <row r="15680">
          <cell r="B15680" t="str">
            <v>Z999</v>
          </cell>
          <cell r="C15680" t="str">
            <v>Vật liệu khác</v>
          </cell>
          <cell r="D15680" t="str">
            <v>%</v>
          </cell>
          <cell r="E15680">
            <v>10</v>
          </cell>
          <cell r="F15680">
            <v>9500</v>
          </cell>
          <cell r="H15680">
            <v>950</v>
          </cell>
        </row>
        <row r="15681">
          <cell r="C15681" t="str">
            <v>Cộng</v>
          </cell>
          <cell r="H15681">
            <v>10450</v>
          </cell>
        </row>
        <row r="15682">
          <cell r="C15682" t="str">
            <v>b) Nhân công</v>
          </cell>
          <cell r="H15682">
            <v>3179050.6578947366</v>
          </cell>
        </row>
        <row r="15683">
          <cell r="B15683" t="str">
            <v>N2407</v>
          </cell>
          <cell r="C15683" t="str">
            <v>Nhân công bậc 4,0/7 - Nhóm 2</v>
          </cell>
          <cell r="D15683" t="str">
            <v>công</v>
          </cell>
          <cell r="E15683">
            <v>8.09</v>
          </cell>
          <cell r="F15683">
            <v>392960.52631578944</v>
          </cell>
          <cell r="G15683">
            <v>1</v>
          </cell>
          <cell r="H15683">
            <v>3179050.6578947366</v>
          </cell>
        </row>
        <row r="15684">
          <cell r="C15684" t="str">
            <v>c) Máy thi công</v>
          </cell>
          <cell r="H15684">
            <v>165166.80666666667</v>
          </cell>
        </row>
        <row r="15685">
          <cell r="B15685" t="str">
            <v>M102.1805</v>
          </cell>
          <cell r="C15685" t="str">
            <v>Xe nâng 2T</v>
          </cell>
          <cell r="D15685" t="str">
            <v>ca</v>
          </cell>
          <cell r="E15685">
            <v>0.2</v>
          </cell>
          <cell r="F15685">
            <v>825834.03333333333</v>
          </cell>
          <cell r="G15685">
            <v>1</v>
          </cell>
          <cell r="H15685">
            <v>165166.80666666667</v>
          </cell>
        </row>
        <row r="15686">
          <cell r="B15686" t="str">
            <v>T5.8302</v>
          </cell>
          <cell r="C15686" t="str">
            <v>Lắp đặt tủ Inverter và tủ ắc quy: tủ ắc quy</v>
          </cell>
          <cell r="D15686" t="str">
            <v>1 tủ</v>
          </cell>
          <cell r="E15686">
            <v>1</v>
          </cell>
          <cell r="I15686">
            <v>10450</v>
          </cell>
          <cell r="J15686">
            <v>2542454.6052631577</v>
          </cell>
          <cell r="K15686">
            <v>165166.80666666667</v>
          </cell>
        </row>
        <row r="15687">
          <cell r="C15687" t="str">
            <v>a) Vật liệu</v>
          </cell>
          <cell r="H15687">
            <v>10450</v>
          </cell>
        </row>
        <row r="15688">
          <cell r="B15688" t="str">
            <v>V09505</v>
          </cell>
          <cell r="C15688" t="str">
            <v>Cồn công nghiệp</v>
          </cell>
          <cell r="D15688" t="str">
            <v>kg</v>
          </cell>
          <cell r="E15688">
            <v>0.5</v>
          </cell>
          <cell r="F15688">
            <v>14000</v>
          </cell>
          <cell r="G15688">
            <v>1</v>
          </cell>
          <cell r="H15688">
            <v>7000</v>
          </cell>
        </row>
        <row r="15689">
          <cell r="B15689" t="str">
            <v>V04247</v>
          </cell>
          <cell r="C15689" t="str">
            <v>Giẻ lau</v>
          </cell>
          <cell r="D15689" t="str">
            <v>kg</v>
          </cell>
          <cell r="E15689">
            <v>0.5</v>
          </cell>
          <cell r="F15689">
            <v>5000</v>
          </cell>
          <cell r="G15689">
            <v>1</v>
          </cell>
          <cell r="H15689">
            <v>2500</v>
          </cell>
        </row>
        <row r="15690">
          <cell r="B15690" t="str">
            <v>Z999</v>
          </cell>
          <cell r="C15690" t="str">
            <v>Vật liệu khác</v>
          </cell>
          <cell r="D15690" t="str">
            <v>%</v>
          </cell>
          <cell r="E15690">
            <v>10</v>
          </cell>
          <cell r="F15690">
            <v>9500</v>
          </cell>
          <cell r="H15690">
            <v>950</v>
          </cell>
        </row>
        <row r="15691">
          <cell r="C15691" t="str">
            <v>Cộng</v>
          </cell>
          <cell r="H15691">
            <v>10450</v>
          </cell>
        </row>
        <row r="15692">
          <cell r="C15692" t="str">
            <v>b) Nhân công</v>
          </cell>
          <cell r="H15692">
            <v>2542454.6052631577</v>
          </cell>
        </row>
        <row r="15693">
          <cell r="B15693" t="str">
            <v>N2407</v>
          </cell>
          <cell r="C15693" t="str">
            <v>Nhân công bậc 4,0/7 - Nhóm 2</v>
          </cell>
          <cell r="D15693" t="str">
            <v>công</v>
          </cell>
          <cell r="E15693">
            <v>6.47</v>
          </cell>
          <cell r="F15693">
            <v>392960.52631578944</v>
          </cell>
          <cell r="G15693">
            <v>1</v>
          </cell>
          <cell r="H15693">
            <v>2542454.6052631577</v>
          </cell>
        </row>
        <row r="15694">
          <cell r="C15694" t="str">
            <v>c) Máy thi công</v>
          </cell>
          <cell r="H15694">
            <v>165166.80666666667</v>
          </cell>
        </row>
        <row r="15695">
          <cell r="B15695" t="str">
            <v>M102.1805</v>
          </cell>
          <cell r="C15695" t="str">
            <v>Xe nâng 2T</v>
          </cell>
          <cell r="D15695" t="str">
            <v>ca</v>
          </cell>
          <cell r="E15695">
            <v>0.2</v>
          </cell>
          <cell r="F15695">
            <v>825834.03333333333</v>
          </cell>
          <cell r="G15695">
            <v>1</v>
          </cell>
          <cell r="H15695">
            <v>165166.80666666667</v>
          </cell>
        </row>
        <row r="15696">
          <cell r="B15696" t="str">
            <v>T5.8401</v>
          </cell>
          <cell r="C15696" t="str">
            <v>Lắp đặt bộ thu thập dữ liệu tập trung đo đếm xa</v>
          </cell>
          <cell r="D15696" t="str">
            <v>bộ</v>
          </cell>
          <cell r="E15696">
            <v>1</v>
          </cell>
          <cell r="I15696">
            <v>2572.5</v>
          </cell>
          <cell r="J15696">
            <v>2216297.3684210521</v>
          </cell>
          <cell r="K15696">
            <v>14156.394400000003</v>
          </cell>
        </row>
        <row r="15697">
          <cell r="C15697" t="str">
            <v>a) Vật liệu</v>
          </cell>
          <cell r="H15697">
            <v>2572.5</v>
          </cell>
        </row>
        <row r="15698">
          <cell r="B15698" t="str">
            <v>V09758</v>
          </cell>
          <cell r="C15698" t="str">
            <v>Vải trắng mộc 0,8m</v>
          </cell>
          <cell r="D15698" t="str">
            <v>m</v>
          </cell>
          <cell r="E15698">
            <v>0.1</v>
          </cell>
          <cell r="F15698">
            <v>8000</v>
          </cell>
          <cell r="G15698">
            <v>1</v>
          </cell>
          <cell r="H15698">
            <v>800</v>
          </cell>
        </row>
        <row r="15699">
          <cell r="B15699" t="str">
            <v>V09505</v>
          </cell>
          <cell r="C15699" t="str">
            <v>Cồn công nghiệp</v>
          </cell>
          <cell r="D15699" t="str">
            <v>kg</v>
          </cell>
          <cell r="E15699">
            <v>0.1</v>
          </cell>
          <cell r="F15699">
            <v>14000</v>
          </cell>
          <cell r="G15699">
            <v>1</v>
          </cell>
          <cell r="H15699">
            <v>1400</v>
          </cell>
        </row>
        <row r="15700">
          <cell r="B15700" t="str">
            <v>V04247</v>
          </cell>
          <cell r="C15700" t="str">
            <v>Giẻ lau</v>
          </cell>
          <cell r="D15700" t="str">
            <v>kg</v>
          </cell>
          <cell r="E15700">
            <v>0.05</v>
          </cell>
          <cell r="F15700">
            <v>5000</v>
          </cell>
          <cell r="G15700">
            <v>1</v>
          </cell>
          <cell r="H15700">
            <v>250</v>
          </cell>
        </row>
        <row r="15701">
          <cell r="B15701" t="str">
            <v>Z999</v>
          </cell>
          <cell r="C15701" t="str">
            <v>Vật liệu khác</v>
          </cell>
          <cell r="D15701" t="str">
            <v>%</v>
          </cell>
          <cell r="E15701">
            <v>5</v>
          </cell>
          <cell r="F15701">
            <v>2450</v>
          </cell>
          <cell r="H15701">
            <v>122.5</v>
          </cell>
        </row>
        <row r="15702">
          <cell r="C15702" t="str">
            <v>Cộng</v>
          </cell>
          <cell r="H15702">
            <v>2572.5</v>
          </cell>
        </row>
        <row r="15703">
          <cell r="C15703" t="str">
            <v>b) Nhân công</v>
          </cell>
          <cell r="H15703">
            <v>2216297.3684210521</v>
          </cell>
        </row>
        <row r="15704">
          <cell r="B15704" t="str">
            <v>N2407</v>
          </cell>
          <cell r="C15704" t="str">
            <v>Nhân công bậc 4,0/7 - Nhóm 2</v>
          </cell>
          <cell r="D15704" t="str">
            <v>công</v>
          </cell>
          <cell r="E15704">
            <v>5.64</v>
          </cell>
          <cell r="F15704">
            <v>392960.52631578944</v>
          </cell>
          <cell r="G15704">
            <v>1</v>
          </cell>
          <cell r="H15704">
            <v>2216297.3684210521</v>
          </cell>
        </row>
        <row r="15705">
          <cell r="C15705" t="str">
            <v>c) Máy thi công</v>
          </cell>
          <cell r="H15705">
            <v>14156.394400000003</v>
          </cell>
        </row>
        <row r="15706">
          <cell r="B15706" t="str">
            <v>M112.4805</v>
          </cell>
          <cell r="C15706" t="str">
            <v>Đồng hồ vạn năng</v>
          </cell>
          <cell r="D15706" t="str">
            <v>ca</v>
          </cell>
          <cell r="E15706">
            <v>0.67200000000000004</v>
          </cell>
          <cell r="F15706">
            <v>1215</v>
          </cell>
          <cell r="G15706">
            <v>1</v>
          </cell>
          <cell r="H15706">
            <v>816.48</v>
          </cell>
        </row>
        <row r="15707">
          <cell r="B15707" t="str">
            <v>M112.1701</v>
          </cell>
          <cell r="C15707" t="str">
            <v>Máy khoan điện cầm tay 0,62kW</v>
          </cell>
          <cell r="D15707" t="str">
            <v>ca</v>
          </cell>
          <cell r="E15707">
            <v>0.16</v>
          </cell>
          <cell r="F15707">
            <v>15157.715</v>
          </cell>
          <cell r="G15707">
            <v>1</v>
          </cell>
          <cell r="H15707">
            <v>2425.2344000000003</v>
          </cell>
        </row>
        <row r="15708">
          <cell r="B15708" t="str">
            <v>M203.0025</v>
          </cell>
          <cell r="C15708" t="str">
            <v>Mê gôm met 1000V</v>
          </cell>
          <cell r="D15708" t="str">
            <v>ca</v>
          </cell>
          <cell r="E15708">
            <v>0.27200000000000002</v>
          </cell>
          <cell r="F15708">
            <v>40127.500000000007</v>
          </cell>
          <cell r="G15708">
            <v>1</v>
          </cell>
          <cell r="H15708">
            <v>10914.680000000002</v>
          </cell>
        </row>
        <row r="15709">
          <cell r="C15709" t="str">
            <v>Cộng</v>
          </cell>
          <cell r="H15709">
            <v>14156.394400000003</v>
          </cell>
        </row>
        <row r="15710">
          <cell r="B15710" t="str">
            <v>T5.8501</v>
          </cell>
          <cell r="C15710" t="str">
            <v>Lắp đặt thiết bị biến đổi, spliter trong trạm biến áp điều khiển scada: Thiết bị biến đổi</v>
          </cell>
          <cell r="D15710" t="str">
            <v>bộ</v>
          </cell>
          <cell r="E15710">
            <v>1</v>
          </cell>
          <cell r="I15710">
            <v>4900</v>
          </cell>
          <cell r="J15710">
            <v>754484.21052631573</v>
          </cell>
          <cell r="K15710">
            <v>18840.084400000003</v>
          </cell>
        </row>
        <row r="15711">
          <cell r="C15711" t="str">
            <v>a) Vật liệu</v>
          </cell>
          <cell r="H15711">
            <v>4900</v>
          </cell>
        </row>
        <row r="15712">
          <cell r="B15712" t="str">
            <v>V09758</v>
          </cell>
          <cell r="C15712" t="str">
            <v>Vải trắng mộc 0,8m</v>
          </cell>
          <cell r="D15712" t="str">
            <v>m</v>
          </cell>
          <cell r="E15712">
            <v>0.2</v>
          </cell>
          <cell r="F15712">
            <v>8000</v>
          </cell>
          <cell r="G15712">
            <v>1</v>
          </cell>
          <cell r="H15712">
            <v>1600</v>
          </cell>
        </row>
        <row r="15713">
          <cell r="B15713" t="str">
            <v>V09505</v>
          </cell>
          <cell r="C15713" t="str">
            <v>Cồn công nghiệp</v>
          </cell>
          <cell r="D15713" t="str">
            <v>kg</v>
          </cell>
          <cell r="E15713">
            <v>0.2</v>
          </cell>
          <cell r="F15713">
            <v>14000</v>
          </cell>
          <cell r="G15713">
            <v>1</v>
          </cell>
          <cell r="H15713">
            <v>2800</v>
          </cell>
        </row>
        <row r="15714">
          <cell r="B15714" t="str">
            <v>V04247</v>
          </cell>
          <cell r="C15714" t="str">
            <v>Giẻ lau</v>
          </cell>
          <cell r="D15714" t="str">
            <v>kg</v>
          </cell>
          <cell r="E15714">
            <v>0.1</v>
          </cell>
          <cell r="F15714">
            <v>5000</v>
          </cell>
          <cell r="G15714">
            <v>1</v>
          </cell>
          <cell r="H15714">
            <v>500</v>
          </cell>
        </row>
        <row r="15715">
          <cell r="C15715" t="str">
            <v>Cộng</v>
          </cell>
          <cell r="H15715">
            <v>4900</v>
          </cell>
        </row>
        <row r="15716">
          <cell r="C15716" t="str">
            <v>b) Nhân công</v>
          </cell>
          <cell r="H15716">
            <v>754484.21052631573</v>
          </cell>
        </row>
        <row r="15717">
          <cell r="B15717" t="str">
            <v>N2407</v>
          </cell>
          <cell r="C15717" t="str">
            <v>Nhân công bậc 4,0/7 - Nhóm 2</v>
          </cell>
          <cell r="D15717" t="str">
            <v>công</v>
          </cell>
          <cell r="E15717">
            <v>1.92</v>
          </cell>
          <cell r="F15717">
            <v>392960.52631578944</v>
          </cell>
          <cell r="G15717">
            <v>1</v>
          </cell>
          <cell r="H15717">
            <v>754484.21052631573</v>
          </cell>
        </row>
        <row r="15718">
          <cell r="C15718" t="str">
            <v>c) Máy thi công</v>
          </cell>
          <cell r="H15718">
            <v>18840.084400000003</v>
          </cell>
        </row>
        <row r="15719">
          <cell r="B15719" t="str">
            <v>M112.4805</v>
          </cell>
          <cell r="C15719" t="str">
            <v>Đồng hồ vạn năng</v>
          </cell>
          <cell r="D15719" t="str">
            <v>ca</v>
          </cell>
          <cell r="E15719">
            <v>0.96</v>
          </cell>
          <cell r="F15719">
            <v>1215</v>
          </cell>
          <cell r="G15719">
            <v>1</v>
          </cell>
          <cell r="H15719">
            <v>1166.3999999999999</v>
          </cell>
        </row>
        <row r="15720">
          <cell r="B15720" t="str">
            <v>M112.1701</v>
          </cell>
          <cell r="C15720" t="str">
            <v>Máy khoan điện cầm tay 0,62kW</v>
          </cell>
          <cell r="D15720" t="str">
            <v>ca</v>
          </cell>
          <cell r="E15720">
            <v>0.16</v>
          </cell>
          <cell r="F15720">
            <v>15157.715</v>
          </cell>
          <cell r="G15720">
            <v>1</v>
          </cell>
          <cell r="H15720">
            <v>2425.2344000000003</v>
          </cell>
        </row>
        <row r="15721">
          <cell r="B15721" t="str">
            <v>M203.0025</v>
          </cell>
          <cell r="C15721" t="str">
            <v>Mê gôm met 1000V</v>
          </cell>
          <cell r="D15721" t="str">
            <v>ca</v>
          </cell>
          <cell r="E15721">
            <v>0.38</v>
          </cell>
          <cell r="F15721">
            <v>40127.500000000007</v>
          </cell>
          <cell r="G15721">
            <v>1</v>
          </cell>
          <cell r="H15721">
            <v>15248.450000000003</v>
          </cell>
        </row>
        <row r="15722">
          <cell r="C15722" t="str">
            <v>Cộng</v>
          </cell>
          <cell r="H15722">
            <v>18840.084400000003</v>
          </cell>
        </row>
        <row r="15723">
          <cell r="B15723" t="str">
            <v>T5.8502</v>
          </cell>
          <cell r="C15723" t="str">
            <v>Lắp đặt thiết bị biến đổi, spliter trong trạm biến áp điều khiển scada: Thiết bị spliter</v>
          </cell>
          <cell r="D15723" t="str">
            <v>bộ</v>
          </cell>
          <cell r="E15723">
            <v>1</v>
          </cell>
          <cell r="I15723">
            <v>4900</v>
          </cell>
          <cell r="J15723">
            <v>605159.21052631573</v>
          </cell>
          <cell r="K15723">
            <v>15345.577950000003</v>
          </cell>
        </row>
        <row r="15724">
          <cell r="C15724" t="str">
            <v>a) Vật liệu</v>
          </cell>
          <cell r="H15724">
            <v>4900</v>
          </cell>
        </row>
        <row r="15725">
          <cell r="B15725" t="str">
            <v>V09758</v>
          </cell>
          <cell r="C15725" t="str">
            <v>Vải trắng mộc 0,8m</v>
          </cell>
          <cell r="D15725" t="str">
            <v>m</v>
          </cell>
          <cell r="E15725">
            <v>0.2</v>
          </cell>
          <cell r="F15725">
            <v>8000</v>
          </cell>
          <cell r="G15725">
            <v>1</v>
          </cell>
          <cell r="H15725">
            <v>1600</v>
          </cell>
        </row>
        <row r="15726">
          <cell r="B15726" t="str">
            <v>V09505</v>
          </cell>
          <cell r="C15726" t="str">
            <v>Cồn công nghiệp</v>
          </cell>
          <cell r="D15726" t="str">
            <v>kg</v>
          </cell>
          <cell r="E15726">
            <v>0.2</v>
          </cell>
          <cell r="F15726">
            <v>14000</v>
          </cell>
          <cell r="G15726">
            <v>1</v>
          </cell>
          <cell r="H15726">
            <v>2800</v>
          </cell>
        </row>
        <row r="15727">
          <cell r="B15727" t="str">
            <v>V04247</v>
          </cell>
          <cell r="C15727" t="str">
            <v>Giẻ lau</v>
          </cell>
          <cell r="D15727" t="str">
            <v>kg</v>
          </cell>
          <cell r="E15727">
            <v>0.1</v>
          </cell>
          <cell r="F15727">
            <v>5000</v>
          </cell>
          <cell r="G15727">
            <v>1</v>
          </cell>
          <cell r="H15727">
            <v>500</v>
          </cell>
        </row>
        <row r="15728">
          <cell r="C15728" t="str">
            <v>Cộng</v>
          </cell>
          <cell r="H15728">
            <v>4900</v>
          </cell>
        </row>
        <row r="15729">
          <cell r="C15729" t="str">
            <v>b) Nhân công</v>
          </cell>
          <cell r="H15729">
            <v>605159.21052631573</v>
          </cell>
        </row>
        <row r="15730">
          <cell r="B15730" t="str">
            <v>N2407</v>
          </cell>
          <cell r="C15730" t="str">
            <v>Nhân công bậc 4,0/7 - Nhóm 2</v>
          </cell>
          <cell r="D15730" t="str">
            <v>công</v>
          </cell>
          <cell r="E15730">
            <v>1.54</v>
          </cell>
          <cell r="F15730">
            <v>392960.52631578944</v>
          </cell>
          <cell r="G15730">
            <v>1</v>
          </cell>
          <cell r="H15730">
            <v>605159.21052631573</v>
          </cell>
        </row>
        <row r="15731">
          <cell r="C15731" t="str">
            <v>c) Máy thi công</v>
          </cell>
          <cell r="H15731">
            <v>15345.577950000003</v>
          </cell>
        </row>
        <row r="15732">
          <cell r="B15732" t="str">
            <v>M112.4805</v>
          </cell>
          <cell r="C15732" t="str">
            <v>Đồng hồ vạn năng</v>
          </cell>
          <cell r="D15732" t="str">
            <v>ca</v>
          </cell>
          <cell r="E15732">
            <v>0.77</v>
          </cell>
          <cell r="F15732">
            <v>1215</v>
          </cell>
          <cell r="G15732">
            <v>1</v>
          </cell>
          <cell r="H15732">
            <v>935.55000000000007</v>
          </cell>
        </row>
        <row r="15733">
          <cell r="B15733" t="str">
            <v>M112.1701</v>
          </cell>
          <cell r="C15733" t="str">
            <v>Máy khoan điện cầm tay 0,62kW</v>
          </cell>
          <cell r="D15733" t="str">
            <v>ca</v>
          </cell>
          <cell r="E15733">
            <v>0.13</v>
          </cell>
          <cell r="F15733">
            <v>15157.715</v>
          </cell>
          <cell r="G15733">
            <v>1</v>
          </cell>
          <cell r="H15733">
            <v>1970.5029500000001</v>
          </cell>
        </row>
        <row r="15734">
          <cell r="B15734" t="str">
            <v>M203.0025</v>
          </cell>
          <cell r="C15734" t="str">
            <v>Mê gôm met 1000V</v>
          </cell>
          <cell r="D15734" t="str">
            <v>ca</v>
          </cell>
          <cell r="E15734">
            <v>0.31</v>
          </cell>
          <cell r="F15734">
            <v>40127.500000000007</v>
          </cell>
          <cell r="G15734">
            <v>1</v>
          </cell>
          <cell r="H15734">
            <v>12439.525000000001</v>
          </cell>
        </row>
        <row r="15735">
          <cell r="C15735" t="str">
            <v>Cộng</v>
          </cell>
          <cell r="H15735">
            <v>15345.577950000003</v>
          </cell>
        </row>
        <row r="15736">
          <cell r="B15736" t="str">
            <v>T5.8601</v>
          </cell>
          <cell r="C15736" t="str">
            <v>Lắp đặt máy tính ngăn lộ điều khiển mức ngăn trong trạm biến áp điều khiển scada</v>
          </cell>
          <cell r="D15736" t="str">
            <v>bộ</v>
          </cell>
          <cell r="E15736">
            <v>1</v>
          </cell>
          <cell r="I15736">
            <v>2572.5</v>
          </cell>
          <cell r="J15736">
            <v>2204508.5526315789</v>
          </cell>
          <cell r="K15736">
            <v>14156.394400000003</v>
          </cell>
        </row>
        <row r="15737">
          <cell r="C15737" t="str">
            <v>a) Vật liệu</v>
          </cell>
          <cell r="H15737">
            <v>2572.5</v>
          </cell>
        </row>
        <row r="15738">
          <cell r="B15738" t="str">
            <v>V09758</v>
          </cell>
          <cell r="C15738" t="str">
            <v>Vải trắng mộc 0,8m</v>
          </cell>
          <cell r="D15738" t="str">
            <v>m</v>
          </cell>
          <cell r="E15738">
            <v>0.1</v>
          </cell>
          <cell r="F15738">
            <v>8000</v>
          </cell>
          <cell r="G15738">
            <v>1</v>
          </cell>
          <cell r="H15738">
            <v>800</v>
          </cell>
        </row>
        <row r="15739">
          <cell r="B15739" t="str">
            <v>V09505</v>
          </cell>
          <cell r="C15739" t="str">
            <v>Cồn công nghiệp</v>
          </cell>
          <cell r="D15739" t="str">
            <v>kg</v>
          </cell>
          <cell r="E15739">
            <v>0.1</v>
          </cell>
          <cell r="F15739">
            <v>14000</v>
          </cell>
          <cell r="G15739">
            <v>1</v>
          </cell>
          <cell r="H15739">
            <v>1400</v>
          </cell>
        </row>
        <row r="15740">
          <cell r="B15740" t="str">
            <v>V04247</v>
          </cell>
          <cell r="C15740" t="str">
            <v>Giẻ lau</v>
          </cell>
          <cell r="D15740" t="str">
            <v>kg</v>
          </cell>
          <cell r="E15740">
            <v>0.05</v>
          </cell>
          <cell r="F15740">
            <v>5000</v>
          </cell>
          <cell r="G15740">
            <v>1</v>
          </cell>
          <cell r="H15740">
            <v>250</v>
          </cell>
        </row>
        <row r="15741">
          <cell r="B15741" t="str">
            <v>Z999</v>
          </cell>
          <cell r="C15741" t="str">
            <v>Vật liệu khác</v>
          </cell>
          <cell r="D15741" t="str">
            <v>%</v>
          </cell>
          <cell r="E15741">
            <v>5</v>
          </cell>
          <cell r="F15741">
            <v>2450</v>
          </cell>
          <cell r="H15741">
            <v>122.5</v>
          </cell>
        </row>
        <row r="15742">
          <cell r="C15742" t="str">
            <v>Cộng</v>
          </cell>
          <cell r="H15742">
            <v>2572.5</v>
          </cell>
        </row>
        <row r="15743">
          <cell r="C15743" t="str">
            <v>b) Nhân công</v>
          </cell>
          <cell r="H15743">
            <v>2204508.5526315789</v>
          </cell>
        </row>
        <row r="15744">
          <cell r="B15744" t="str">
            <v>N2407</v>
          </cell>
          <cell r="C15744" t="str">
            <v>Nhân công bậc 4,0/7 - Nhóm 2</v>
          </cell>
          <cell r="D15744" t="str">
            <v>công</v>
          </cell>
          <cell r="E15744">
            <v>5.61</v>
          </cell>
          <cell r="F15744">
            <v>392960.52631578944</v>
          </cell>
          <cell r="G15744">
            <v>1</v>
          </cell>
          <cell r="H15744">
            <v>2204508.5526315789</v>
          </cell>
        </row>
        <row r="15745">
          <cell r="C15745" t="str">
            <v>c) Máy thi công</v>
          </cell>
          <cell r="H15745">
            <v>14156.394400000003</v>
          </cell>
        </row>
        <row r="15746">
          <cell r="B15746" t="str">
            <v>M112.4805</v>
          </cell>
          <cell r="C15746" t="str">
            <v>Đồng hồ vạn năng</v>
          </cell>
          <cell r="D15746" t="str">
            <v>ca</v>
          </cell>
          <cell r="E15746">
            <v>0.67200000000000004</v>
          </cell>
          <cell r="F15746">
            <v>1215</v>
          </cell>
          <cell r="G15746">
            <v>1</v>
          </cell>
          <cell r="H15746">
            <v>816.48</v>
          </cell>
        </row>
        <row r="15747">
          <cell r="B15747" t="str">
            <v>M112.1701</v>
          </cell>
          <cell r="C15747" t="str">
            <v>Máy khoan điện cầm tay 0,62kW</v>
          </cell>
          <cell r="D15747" t="str">
            <v>ca</v>
          </cell>
          <cell r="E15747">
            <v>0.16</v>
          </cell>
          <cell r="F15747">
            <v>15157.715</v>
          </cell>
          <cell r="G15747">
            <v>1</v>
          </cell>
          <cell r="H15747">
            <v>2425.2344000000003</v>
          </cell>
        </row>
        <row r="15748">
          <cell r="B15748" t="str">
            <v>M203.0025</v>
          </cell>
          <cell r="C15748" t="str">
            <v>Mê gôm met 1000V</v>
          </cell>
          <cell r="D15748" t="str">
            <v>ca</v>
          </cell>
          <cell r="E15748">
            <v>0.27200000000000002</v>
          </cell>
          <cell r="F15748">
            <v>40127.500000000007</v>
          </cell>
          <cell r="G15748">
            <v>1</v>
          </cell>
          <cell r="H15748">
            <v>10914.680000000002</v>
          </cell>
        </row>
        <row r="15749">
          <cell r="C15749" t="str">
            <v>Cộng</v>
          </cell>
          <cell r="H15749">
            <v>14156.394400000003</v>
          </cell>
        </row>
        <row r="15750">
          <cell r="B15750" t="str">
            <v>T5.8701</v>
          </cell>
          <cell r="C15750" t="str">
            <v>Lắp đặt thiết bị thông tin liên lạc rời (Module quang, bộ chuyển đổi quang điện,...)</v>
          </cell>
          <cell r="D15750" t="str">
            <v>bộ</v>
          </cell>
          <cell r="E15750">
            <v>1</v>
          </cell>
          <cell r="I15750">
            <v>708.75</v>
          </cell>
          <cell r="J15750">
            <v>660173.68421052617</v>
          </cell>
          <cell r="K15750">
            <v>1301.0250000000003</v>
          </cell>
        </row>
        <row r="15751">
          <cell r="C15751" t="str">
            <v>a) Vật liệu</v>
          </cell>
          <cell r="H15751">
            <v>708.75</v>
          </cell>
        </row>
        <row r="15752">
          <cell r="B15752" t="str">
            <v>V09758</v>
          </cell>
          <cell r="C15752" t="str">
            <v>Vải trắng mộc 0,8m</v>
          </cell>
          <cell r="D15752" t="str">
            <v>m</v>
          </cell>
          <cell r="E15752">
            <v>2.5000000000000001E-2</v>
          </cell>
          <cell r="F15752">
            <v>8000</v>
          </cell>
          <cell r="G15752">
            <v>1</v>
          </cell>
          <cell r="H15752">
            <v>200</v>
          </cell>
        </row>
        <row r="15753">
          <cell r="B15753" t="str">
            <v>V09505</v>
          </cell>
          <cell r="C15753" t="str">
            <v>Cồn công nghiệp</v>
          </cell>
          <cell r="D15753" t="str">
            <v>kg</v>
          </cell>
          <cell r="E15753">
            <v>2.5000000000000001E-2</v>
          </cell>
          <cell r="F15753">
            <v>14000</v>
          </cell>
          <cell r="G15753">
            <v>1</v>
          </cell>
          <cell r="H15753">
            <v>350</v>
          </cell>
        </row>
        <row r="15754">
          <cell r="B15754" t="str">
            <v>V04247</v>
          </cell>
          <cell r="C15754" t="str">
            <v>Giẻ lau</v>
          </cell>
          <cell r="D15754" t="str">
            <v>kg</v>
          </cell>
          <cell r="E15754">
            <v>2.5000000000000001E-2</v>
          </cell>
          <cell r="F15754">
            <v>5000</v>
          </cell>
          <cell r="G15754">
            <v>1</v>
          </cell>
          <cell r="H15754">
            <v>125</v>
          </cell>
        </row>
        <row r="15755">
          <cell r="B15755" t="str">
            <v>Z999</v>
          </cell>
          <cell r="C15755" t="str">
            <v>Vật liệu khác</v>
          </cell>
          <cell r="D15755" t="str">
            <v>%</v>
          </cell>
          <cell r="E15755">
            <v>5</v>
          </cell>
          <cell r="F15755">
            <v>675</v>
          </cell>
          <cell r="H15755">
            <v>33.75</v>
          </cell>
        </row>
        <row r="15756">
          <cell r="C15756" t="str">
            <v>Cộng</v>
          </cell>
          <cell r="H15756">
            <v>708.75</v>
          </cell>
        </row>
        <row r="15757">
          <cell r="C15757" t="str">
            <v>b) Nhân công</v>
          </cell>
          <cell r="H15757">
            <v>660173.68421052617</v>
          </cell>
        </row>
        <row r="15758">
          <cell r="B15758" t="str">
            <v>N2407</v>
          </cell>
          <cell r="C15758" t="str">
            <v>Nhân công bậc 4,0/7 - Nhóm 2</v>
          </cell>
          <cell r="D15758" t="str">
            <v>công</v>
          </cell>
          <cell r="E15758">
            <v>1.68</v>
          </cell>
          <cell r="F15758">
            <v>392960.52631578944</v>
          </cell>
          <cell r="G15758">
            <v>1</v>
          </cell>
          <cell r="H15758">
            <v>660173.68421052617</v>
          </cell>
        </row>
        <row r="15759">
          <cell r="C15759" t="str">
            <v>c) Máy thi công</v>
          </cell>
          <cell r="H15759">
            <v>1301.0250000000003</v>
          </cell>
        </row>
        <row r="15760">
          <cell r="B15760" t="str">
            <v>M112.4805</v>
          </cell>
          <cell r="C15760" t="str">
            <v>Đồng hồ vạn năng</v>
          </cell>
          <cell r="D15760" t="str">
            <v>ca</v>
          </cell>
          <cell r="E15760">
            <v>0.08</v>
          </cell>
          <cell r="F15760">
            <v>1215</v>
          </cell>
          <cell r="G15760">
            <v>1</v>
          </cell>
          <cell r="H15760">
            <v>97.2</v>
          </cell>
        </row>
        <row r="15761">
          <cell r="B15761" t="str">
            <v>M203.0025</v>
          </cell>
          <cell r="C15761" t="str">
            <v>Mê gôm met 1000V</v>
          </cell>
          <cell r="D15761" t="str">
            <v>ca</v>
          </cell>
          <cell r="E15761">
            <v>0.03</v>
          </cell>
          <cell r="F15761">
            <v>40127.500000000007</v>
          </cell>
          <cell r="G15761">
            <v>1</v>
          </cell>
          <cell r="H15761">
            <v>1203.8250000000003</v>
          </cell>
        </row>
        <row r="15762">
          <cell r="C15762" t="str">
            <v>Cộng</v>
          </cell>
          <cell r="H15762">
            <v>1301.0250000000003</v>
          </cell>
        </row>
        <row r="15763">
          <cell r="B15763" t="str">
            <v>T5.8801</v>
          </cell>
          <cell r="C15763" t="str">
            <v>Lắp đặt anten UHF-VHF</v>
          </cell>
          <cell r="D15763" t="str">
            <v>1 anten</v>
          </cell>
          <cell r="E15763">
            <v>1</v>
          </cell>
          <cell r="I15763">
            <v>735</v>
          </cell>
          <cell r="J15763">
            <v>943105.2631578946</v>
          </cell>
          <cell r="K15763">
            <v>10374.126954545454</v>
          </cell>
        </row>
        <row r="15764">
          <cell r="C15764" t="str">
            <v>a) Vật liệu</v>
          </cell>
          <cell r="H15764">
            <v>735</v>
          </cell>
        </row>
        <row r="15765">
          <cell r="B15765" t="str">
            <v>V09505</v>
          </cell>
          <cell r="C15765" t="str">
            <v>Cồn công nghiệp</v>
          </cell>
          <cell r="D15765" t="str">
            <v>kg</v>
          </cell>
          <cell r="E15765">
            <v>0.05</v>
          </cell>
          <cell r="F15765">
            <v>14000</v>
          </cell>
          <cell r="G15765">
            <v>1</v>
          </cell>
          <cell r="H15765">
            <v>700</v>
          </cell>
        </row>
        <row r="15766">
          <cell r="B15766" t="str">
            <v>Z999</v>
          </cell>
          <cell r="C15766" t="str">
            <v>Vật liệu khác</v>
          </cell>
          <cell r="D15766" t="str">
            <v>%</v>
          </cell>
          <cell r="E15766">
            <v>5</v>
          </cell>
          <cell r="F15766">
            <v>700</v>
          </cell>
          <cell r="H15766">
            <v>35</v>
          </cell>
        </row>
        <row r="15767">
          <cell r="C15767" t="str">
            <v>Cộng</v>
          </cell>
          <cell r="H15767">
            <v>735</v>
          </cell>
        </row>
        <row r="15768">
          <cell r="C15768" t="str">
            <v>b) Nhân công</v>
          </cell>
          <cell r="H15768">
            <v>943105.2631578946</v>
          </cell>
        </row>
        <row r="15769">
          <cell r="B15769" t="str">
            <v>N2407</v>
          </cell>
          <cell r="C15769" t="str">
            <v>Nhân công bậc 4,0/7 - Nhóm 2</v>
          </cell>
          <cell r="D15769" t="str">
            <v>công</v>
          </cell>
          <cell r="E15769">
            <v>2.4</v>
          </cell>
          <cell r="F15769">
            <v>392960.52631578944</v>
          </cell>
          <cell r="G15769">
            <v>1</v>
          </cell>
          <cell r="H15769">
            <v>943105.2631578946</v>
          </cell>
        </row>
        <row r="15770">
          <cell r="C15770" t="str">
            <v>c) Máy thi công</v>
          </cell>
          <cell r="H15770">
            <v>10374.126954545454</v>
          </cell>
        </row>
        <row r="15771">
          <cell r="B15771" t="str">
            <v>M112.1704</v>
          </cell>
          <cell r="C15771" t="str">
            <v>Máy khoan 1kW</v>
          </cell>
          <cell r="D15771" t="str">
            <v>ca</v>
          </cell>
          <cell r="E15771">
            <v>0.3</v>
          </cell>
          <cell r="F15771">
            <v>34580.42318181818</v>
          </cell>
          <cell r="G15771">
            <v>1</v>
          </cell>
          <cell r="H15771">
            <v>10374.126954545454</v>
          </cell>
        </row>
      </sheetData>
      <sheetData sheetId="9"/>
      <sheetData sheetId="10"/>
      <sheetData sheetId="11"/>
      <sheetData sheetId="12"/>
      <sheetData sheetId="1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oTrinh"/>
      <sheetName val="ThongBao"/>
      <sheetName val="1.BL48"/>
      <sheetName val="Tong Hop"/>
      <sheetName val="1.Cot 220kV 2 mach-do-H&lt;50m"/>
      <sheetName val="2.Cot 220kV 2 mach-do-H&gt;=50m"/>
      <sheetName val="3.Cot 220kV 2 mach-neo-H&lt;40m"/>
      <sheetName val="4.Cot 220kV 2 mach-neo-H&gt;40m"/>
      <sheetName val="5.Cot 220kV 1 mach-do"/>
      <sheetName val="6.Cot 220kV 1 mach-neo"/>
      <sheetName val="7.Cot 110kV 2 mach-do"/>
      <sheetName val="8.Cot 110kV 2 mach-neo"/>
      <sheetName val="9.Cot 110kV 1 mach-do"/>
      <sheetName val="10.Cot 110kV 1 mach-neo"/>
      <sheetName val="11.Bulon neo mong d&lt;48"/>
      <sheetName val="12.Bulon neo mong d&gt;=48"/>
      <sheetName val="13.Tru do-Thep U,I"/>
      <sheetName val="14.Tru do-Thep L"/>
      <sheetName val="15.Tru do-Thep tam"/>
      <sheetName val="16.Xa TBA"/>
      <sheetName val="17.Xa DDK"/>
      <sheetName val="18.Tiep dia"/>
      <sheetName val="5.Cot thep&lt;50"/>
      <sheetName val="19.Lap-thao cot mau"/>
      <sheetName val="Don gia"/>
      <sheetName val="Phụ trợ-Giá kẽm"/>
      <sheetName val="Phụ trợ-sắt-Điện"/>
      <sheetName val="Sheet1"/>
      <sheetName val="XXXXXXXX"/>
      <sheetName val="XXXXXXX0"/>
      <sheetName val="00000000"/>
      <sheetName val="10000000"/>
    </sheetNames>
    <sheetDataSet>
      <sheetData sheetId="0"/>
      <sheetData sheetId="1"/>
      <sheetData sheetId="2"/>
      <sheetData sheetId="3">
        <row r="23">
          <cell r="E23">
            <v>32513000</v>
          </cell>
        </row>
        <row r="24">
          <cell r="E24">
            <v>32782000</v>
          </cell>
        </row>
        <row r="25">
          <cell r="E25">
            <v>32335000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HVT 7 gói"/>
      <sheetName val="THVT 7 gói-M (2)"/>
      <sheetName val="THVT 7 gói đầy đủ"/>
      <sheetName val="VTTB gói 1"/>
      <sheetName val="Tủ gói 1"/>
      <sheetName val="VTTB gói 2"/>
      <sheetName val="Tủ gói 2"/>
      <sheetName val="VTTB gói 3"/>
      <sheetName val="VTTB gói 4"/>
      <sheetName val="Tủ gói 4"/>
      <sheetName val="VTTB gói 5"/>
      <sheetName val="VTTB gói 6"/>
      <sheetName val="VTTB gói 7"/>
      <sheetName val="Tủ gói 3"/>
    </sheetNames>
    <sheetDataSet>
      <sheetData sheetId="0">
        <row r="2">
          <cell r="D2" t="str">
            <v>E1-LV1.1</v>
          </cell>
          <cell r="E2">
            <v>1</v>
          </cell>
          <cell r="F2">
            <v>338302903</v>
          </cell>
          <cell r="G2">
            <v>318153200</v>
          </cell>
          <cell r="H2">
            <v>338302903</v>
          </cell>
        </row>
        <row r="3">
          <cell r="D3" t="str">
            <v>Thanh cái đồng Cu-2500A</v>
          </cell>
          <cell r="E3">
            <v>1</v>
          </cell>
          <cell r="F3"/>
          <cell r="G3"/>
          <cell r="H3">
            <v>0</v>
          </cell>
        </row>
        <row r="4">
          <cell r="D4" t="str">
            <v xml:space="preserve">Máy cắt không khí tổng ACB-3P-2500A  </v>
          </cell>
          <cell r="E4">
            <v>1</v>
          </cell>
          <cell r="F4"/>
          <cell r="G4"/>
          <cell r="H4">
            <v>0</v>
          </cell>
        </row>
        <row r="5">
          <cell r="D5" t="str">
            <v>Biến dòng hạ thế 2500/5A</v>
          </cell>
          <cell r="E5">
            <v>4</v>
          </cell>
          <cell r="F5"/>
          <cell r="G5"/>
          <cell r="H5">
            <v>0</v>
          </cell>
        </row>
        <row r="6">
          <cell r="D6" t="str">
            <v>Chống sét van hạ thế</v>
          </cell>
          <cell r="E6">
            <v>4</v>
          </cell>
          <cell r="F6"/>
          <cell r="G6"/>
          <cell r="H6">
            <v>0</v>
          </cell>
        </row>
        <row r="7">
          <cell r="D7" t="str">
            <v>Thiết bị thu thập dữ liệu đo xa Modem GPRS/3G(4G)</v>
          </cell>
          <cell r="E7">
            <v>1</v>
          </cell>
          <cell r="F7"/>
          <cell r="G7"/>
          <cell r="H7">
            <v>0</v>
          </cell>
        </row>
        <row r="8">
          <cell r="D8" t="str">
            <v>MCCB 3P-630A</v>
          </cell>
          <cell r="E8">
            <v>1</v>
          </cell>
          <cell r="F8"/>
          <cell r="G8"/>
          <cell r="H8">
            <v>0</v>
          </cell>
        </row>
        <row r="9">
          <cell r="D9" t="str">
            <v>MCCB 3P-63A</v>
          </cell>
          <cell r="E9">
            <v>1</v>
          </cell>
          <cell r="F9"/>
          <cell r="G9"/>
          <cell r="H9">
            <v>0</v>
          </cell>
        </row>
        <row r="10">
          <cell r="D10" t="str">
            <v>MCB 1P-40A</v>
          </cell>
          <cell r="E10">
            <v>1</v>
          </cell>
          <cell r="F10"/>
          <cell r="G10"/>
          <cell r="H10">
            <v>0</v>
          </cell>
        </row>
        <row r="11">
          <cell r="D11" t="str">
            <v>E1-LV1.2</v>
          </cell>
          <cell r="E11">
            <v>1</v>
          </cell>
          <cell r="F11">
            <v>125960500</v>
          </cell>
          <cell r="G11">
            <v>118458150</v>
          </cell>
          <cell r="H11">
            <v>125960500</v>
          </cell>
        </row>
        <row r="12">
          <cell r="D12" t="str">
            <v>Thanh cái đồng Cu-2500A</v>
          </cell>
          <cell r="E12">
            <v>1</v>
          </cell>
          <cell r="F12"/>
          <cell r="G12"/>
          <cell r="H12">
            <v>0</v>
          </cell>
        </row>
        <row r="13">
          <cell r="D13" t="str">
            <v>MCCB 3P-630A</v>
          </cell>
          <cell r="E13">
            <v>4</v>
          </cell>
          <cell r="F13"/>
          <cell r="G13"/>
          <cell r="H13">
            <v>0</v>
          </cell>
        </row>
        <row r="14">
          <cell r="D14" t="str">
            <v>MCCB 3P-250A</v>
          </cell>
          <cell r="E14">
            <v>2</v>
          </cell>
          <cell r="F14"/>
          <cell r="G14"/>
          <cell r="H14">
            <v>0</v>
          </cell>
        </row>
        <row r="15">
          <cell r="D15" t="str">
            <v>E1-TB1</v>
          </cell>
          <cell r="E15">
            <v>1</v>
          </cell>
          <cell r="F15">
            <v>164936270</v>
          </cell>
          <cell r="G15">
            <v>138775572</v>
          </cell>
          <cell r="H15">
            <v>164936270</v>
          </cell>
        </row>
        <row r="16">
          <cell r="D16" t="str">
            <v>Thanh cái đồng Cu-800A</v>
          </cell>
          <cell r="E16">
            <v>1</v>
          </cell>
          <cell r="F16"/>
          <cell r="G16"/>
          <cell r="H16">
            <v>0</v>
          </cell>
        </row>
        <row r="17">
          <cell r="D17" t="str">
            <v>MCCB 3P-800A</v>
          </cell>
          <cell r="E17">
            <v>1</v>
          </cell>
          <cell r="F17"/>
          <cell r="G17"/>
          <cell r="H17">
            <v>0</v>
          </cell>
        </row>
        <row r="18">
          <cell r="D18" t="str">
            <v>MCCB 3P-100A</v>
          </cell>
          <cell r="E18">
            <v>8</v>
          </cell>
          <cell r="F18"/>
          <cell r="G18"/>
          <cell r="H18">
            <v>0</v>
          </cell>
        </row>
        <row r="19">
          <cell r="D19" t="str">
            <v>Contactor 3P-100A</v>
          </cell>
          <cell r="E19">
            <v>8</v>
          </cell>
          <cell r="F19"/>
          <cell r="G19"/>
          <cell r="H19">
            <v>0</v>
          </cell>
        </row>
        <row r="20">
          <cell r="D20" t="str">
            <v>Tụ bù hạ thế 40kVAr</v>
          </cell>
          <cell r="E20">
            <v>8</v>
          </cell>
          <cell r="F20"/>
          <cell r="G20"/>
          <cell r="H20">
            <v>0</v>
          </cell>
        </row>
        <row r="21">
          <cell r="D21" t="str">
            <v>Bộ điều khiển tụ bù tự động 8 cấp APFC</v>
          </cell>
          <cell r="E21">
            <v>1</v>
          </cell>
          <cell r="F21"/>
          <cell r="G21"/>
          <cell r="H21">
            <v>0</v>
          </cell>
        </row>
        <row r="22">
          <cell r="D22" t="str">
            <v>E1-LL</v>
          </cell>
          <cell r="E22">
            <v>1</v>
          </cell>
          <cell r="F22">
            <v>279458333</v>
          </cell>
          <cell r="G22">
            <v>210684000</v>
          </cell>
          <cell r="H22">
            <v>279458333</v>
          </cell>
        </row>
        <row r="23">
          <cell r="D23" t="str">
            <v>Có liên động ME Interlock</v>
          </cell>
          <cell r="E23"/>
          <cell r="F23"/>
          <cell r="G23"/>
          <cell r="H23">
            <v>0</v>
          </cell>
        </row>
        <row r="24">
          <cell r="D24" t="str">
            <v>Thanh cái đồng Cu-2500A</v>
          </cell>
          <cell r="E24">
            <v>1</v>
          </cell>
          <cell r="F24"/>
          <cell r="G24"/>
          <cell r="H24">
            <v>0</v>
          </cell>
        </row>
        <row r="25">
          <cell r="D25" t="str">
            <v xml:space="preserve">Máy cắt không khí ACB-3P-2500A  </v>
          </cell>
          <cell r="E25">
            <v>1</v>
          </cell>
          <cell r="F25"/>
          <cell r="G25"/>
          <cell r="H25">
            <v>0</v>
          </cell>
        </row>
        <row r="26">
          <cell r="D26" t="str">
            <v>E1-LV2.1</v>
          </cell>
          <cell r="E26">
            <v>1</v>
          </cell>
          <cell r="F26">
            <v>338302903</v>
          </cell>
          <cell r="G26">
            <v>333153200</v>
          </cell>
          <cell r="H26">
            <v>338302903</v>
          </cell>
        </row>
        <row r="27">
          <cell r="D27" t="str">
            <v>Thanh cái đồng Cu-2500A</v>
          </cell>
          <cell r="E27">
            <v>1</v>
          </cell>
          <cell r="F27"/>
          <cell r="G27"/>
          <cell r="H27">
            <v>0</v>
          </cell>
        </row>
        <row r="28">
          <cell r="D28" t="str">
            <v xml:space="preserve">Máy cắt không khí tổng ACB-3P-2500A  </v>
          </cell>
          <cell r="E28">
            <v>1</v>
          </cell>
          <cell r="F28"/>
          <cell r="G28"/>
          <cell r="H28">
            <v>0</v>
          </cell>
        </row>
        <row r="29">
          <cell r="D29" t="str">
            <v>Biến dòng hạ thế 2500/5A</v>
          </cell>
          <cell r="E29">
            <v>4</v>
          </cell>
          <cell r="F29"/>
          <cell r="G29"/>
          <cell r="H29">
            <v>0</v>
          </cell>
        </row>
        <row r="30">
          <cell r="D30" t="str">
            <v>Chống sét van hạ thế</v>
          </cell>
          <cell r="E30">
            <v>4</v>
          </cell>
          <cell r="F30"/>
          <cell r="G30"/>
          <cell r="H30">
            <v>0</v>
          </cell>
        </row>
        <row r="31">
          <cell r="D31" t="str">
            <v>Thiết bị thu thập dữ liệu đo xa Modem GPRS/3G(4G)</v>
          </cell>
          <cell r="E31">
            <v>1</v>
          </cell>
          <cell r="F31"/>
          <cell r="G31"/>
          <cell r="H31">
            <v>0</v>
          </cell>
        </row>
        <row r="32">
          <cell r="D32" t="str">
            <v>MCCB 3P-630A</v>
          </cell>
          <cell r="E32">
            <v>2</v>
          </cell>
          <cell r="F32"/>
          <cell r="G32"/>
          <cell r="H32">
            <v>0</v>
          </cell>
        </row>
        <row r="33">
          <cell r="D33" t="str">
            <v>MCCB 3P-200A</v>
          </cell>
          <cell r="E33">
            <v>1</v>
          </cell>
          <cell r="F33"/>
          <cell r="G33"/>
          <cell r="H33">
            <v>0</v>
          </cell>
        </row>
        <row r="34">
          <cell r="D34" t="str">
            <v>MCCB 3P-100A</v>
          </cell>
          <cell r="E34">
            <v>1</v>
          </cell>
          <cell r="F34"/>
          <cell r="G34"/>
          <cell r="H34">
            <v>0</v>
          </cell>
        </row>
        <row r="35">
          <cell r="D35" t="str">
            <v>MCCB 3P-63A</v>
          </cell>
          <cell r="E35">
            <v>0</v>
          </cell>
          <cell r="F35"/>
          <cell r="G35"/>
          <cell r="H35">
            <v>0</v>
          </cell>
        </row>
        <row r="36">
          <cell r="D36" t="str">
            <v>E1-LV2.2</v>
          </cell>
          <cell r="E36">
            <v>1</v>
          </cell>
          <cell r="F36">
            <v>125960518</v>
          </cell>
          <cell r="G36">
            <v>111458150</v>
          </cell>
          <cell r="H36">
            <v>125960518</v>
          </cell>
        </row>
        <row r="37">
          <cell r="D37" t="str">
            <v>Thanh cái đồng Cu-2500A</v>
          </cell>
          <cell r="E37">
            <v>1</v>
          </cell>
          <cell r="F37"/>
          <cell r="G37"/>
          <cell r="H37">
            <v>0</v>
          </cell>
        </row>
        <row r="38">
          <cell r="D38" t="str">
            <v>MCCB 3P-630A</v>
          </cell>
          <cell r="E38">
            <v>4</v>
          </cell>
          <cell r="F38"/>
          <cell r="G38"/>
          <cell r="H38">
            <v>0</v>
          </cell>
        </row>
        <row r="39">
          <cell r="D39" t="str">
            <v>E1-TB2</v>
          </cell>
          <cell r="E39">
            <v>1</v>
          </cell>
          <cell r="F39">
            <v>164936270</v>
          </cell>
          <cell r="G39">
            <v>138775572</v>
          </cell>
          <cell r="H39">
            <v>164936270</v>
          </cell>
        </row>
        <row r="40">
          <cell r="D40" t="str">
            <v>Thanh cái đồng Cu-800A</v>
          </cell>
          <cell r="E40">
            <v>1</v>
          </cell>
          <cell r="F40"/>
          <cell r="G40"/>
          <cell r="H40">
            <v>0</v>
          </cell>
        </row>
        <row r="41">
          <cell r="D41" t="str">
            <v>MCCB 3P-800A</v>
          </cell>
          <cell r="E41">
            <v>1</v>
          </cell>
          <cell r="F41"/>
          <cell r="G41"/>
          <cell r="H41">
            <v>0</v>
          </cell>
        </row>
        <row r="42">
          <cell r="D42" t="str">
            <v>MCCB 3P-100A</v>
          </cell>
          <cell r="E42">
            <v>8</v>
          </cell>
          <cell r="F42"/>
          <cell r="G42"/>
          <cell r="H42">
            <v>0</v>
          </cell>
        </row>
        <row r="43">
          <cell r="D43" t="str">
            <v>Contactor 3P-100A</v>
          </cell>
          <cell r="E43">
            <v>8</v>
          </cell>
          <cell r="F43"/>
          <cell r="G43"/>
          <cell r="H43">
            <v>0</v>
          </cell>
        </row>
        <row r="44">
          <cell r="D44" t="str">
            <v>Tụ bù hạ thế 40kVAr</v>
          </cell>
          <cell r="E44">
            <v>8</v>
          </cell>
          <cell r="F44"/>
          <cell r="G44"/>
          <cell r="H44">
            <v>0</v>
          </cell>
        </row>
        <row r="45">
          <cell r="D45" t="str">
            <v>Bộ điều khiển tụ bù tự động 8 cấp APFC</v>
          </cell>
          <cell r="E45">
            <v>1</v>
          </cell>
          <cell r="F45"/>
          <cell r="G45"/>
          <cell r="H45">
            <v>0</v>
          </cell>
        </row>
        <row r="46">
          <cell r="D46" t="str">
            <v>F1-LV1.1</v>
          </cell>
          <cell r="E46">
            <v>1</v>
          </cell>
          <cell r="F46">
            <v>338302903</v>
          </cell>
          <cell r="G46">
            <v>318153200</v>
          </cell>
          <cell r="H46">
            <v>338302903</v>
          </cell>
        </row>
        <row r="47">
          <cell r="D47" t="str">
            <v>Thanh cái đồng Cu-2500A</v>
          </cell>
          <cell r="E47">
            <v>1</v>
          </cell>
          <cell r="F47"/>
          <cell r="G47"/>
          <cell r="H47">
            <v>0</v>
          </cell>
        </row>
        <row r="48">
          <cell r="D48" t="str">
            <v xml:space="preserve">Máy cắt không khí tổng ACB-3P-2500A  </v>
          </cell>
          <cell r="E48">
            <v>1</v>
          </cell>
          <cell r="F48"/>
          <cell r="G48"/>
          <cell r="H48">
            <v>0</v>
          </cell>
        </row>
        <row r="49">
          <cell r="D49" t="str">
            <v>Biến dòng hạ thế 2500/5A</v>
          </cell>
          <cell r="E49">
            <v>4</v>
          </cell>
          <cell r="F49"/>
          <cell r="G49"/>
          <cell r="H49">
            <v>0</v>
          </cell>
        </row>
        <row r="50">
          <cell r="D50" t="str">
            <v>Chống sét van hạ thế</v>
          </cell>
          <cell r="E50">
            <v>4</v>
          </cell>
          <cell r="F50"/>
          <cell r="G50"/>
          <cell r="H50">
            <v>0</v>
          </cell>
        </row>
        <row r="51">
          <cell r="D51" t="str">
            <v>Thiết bị thu thập dữ liệu đo xa Modem GPRS/3G(4G)</v>
          </cell>
          <cell r="E51">
            <v>1</v>
          </cell>
          <cell r="F51"/>
          <cell r="G51"/>
          <cell r="H51">
            <v>0</v>
          </cell>
        </row>
        <row r="52">
          <cell r="D52" t="str">
            <v>MCCB 3P-630A</v>
          </cell>
          <cell r="E52">
            <v>1</v>
          </cell>
          <cell r="F52"/>
          <cell r="G52"/>
          <cell r="H52">
            <v>0</v>
          </cell>
        </row>
        <row r="53">
          <cell r="D53" t="str">
            <v>MCCB 3P-200A</v>
          </cell>
          <cell r="E53">
            <v>1</v>
          </cell>
          <cell r="F53"/>
          <cell r="G53"/>
          <cell r="H53">
            <v>0</v>
          </cell>
        </row>
        <row r="54">
          <cell r="D54" t="str">
            <v>MCCB 3P-100A</v>
          </cell>
          <cell r="E54">
            <v>1</v>
          </cell>
          <cell r="F54"/>
          <cell r="G54"/>
          <cell r="H54">
            <v>0</v>
          </cell>
        </row>
        <row r="55">
          <cell r="D55" t="str">
            <v>MCCB 3P-63A</v>
          </cell>
          <cell r="E55">
            <v>0</v>
          </cell>
          <cell r="F55"/>
          <cell r="G55"/>
          <cell r="H55">
            <v>0</v>
          </cell>
        </row>
        <row r="56">
          <cell r="D56" t="str">
            <v>MCB 1P-40A</v>
          </cell>
          <cell r="E56">
            <v>1</v>
          </cell>
          <cell r="F56"/>
          <cell r="G56"/>
          <cell r="H56">
            <v>0</v>
          </cell>
        </row>
        <row r="57">
          <cell r="D57" t="str">
            <v>F1-LV1.2</v>
          </cell>
          <cell r="E57">
            <v>1</v>
          </cell>
          <cell r="F57">
            <v>125960500</v>
          </cell>
          <cell r="G57">
            <v>114591150</v>
          </cell>
          <cell r="H57">
            <v>125960500</v>
          </cell>
        </row>
        <row r="58">
          <cell r="D58" t="str">
            <v>Thanh cái đồng Cu-2500A</v>
          </cell>
          <cell r="E58">
            <v>1</v>
          </cell>
          <cell r="F58"/>
          <cell r="G58"/>
          <cell r="H58">
            <v>0</v>
          </cell>
        </row>
        <row r="59">
          <cell r="D59" t="str">
            <v>MCCB 3P-630A</v>
          </cell>
          <cell r="E59">
            <v>5</v>
          </cell>
          <cell r="F59"/>
          <cell r="G59"/>
          <cell r="H59">
            <v>0</v>
          </cell>
        </row>
        <row r="60">
          <cell r="D60" t="str">
            <v>F1-TB1</v>
          </cell>
          <cell r="E60">
            <v>1</v>
          </cell>
          <cell r="F60">
            <v>164936270</v>
          </cell>
          <cell r="G60">
            <v>138775572</v>
          </cell>
          <cell r="H60">
            <v>164936270</v>
          </cell>
        </row>
        <row r="61">
          <cell r="D61" t="str">
            <v>Thanh cái đồng Cu-800A</v>
          </cell>
          <cell r="E61">
            <v>1</v>
          </cell>
          <cell r="F61"/>
          <cell r="G61"/>
          <cell r="H61">
            <v>0</v>
          </cell>
        </row>
        <row r="62">
          <cell r="D62" t="str">
            <v>MCCB 3P-800A</v>
          </cell>
          <cell r="E62">
            <v>1</v>
          </cell>
          <cell r="F62"/>
          <cell r="G62"/>
          <cell r="H62">
            <v>0</v>
          </cell>
        </row>
        <row r="63">
          <cell r="D63" t="str">
            <v>MCCB 3P-100A</v>
          </cell>
          <cell r="E63">
            <v>8</v>
          </cell>
          <cell r="F63"/>
          <cell r="G63"/>
          <cell r="H63">
            <v>0</v>
          </cell>
        </row>
        <row r="64">
          <cell r="D64" t="str">
            <v>Contactor 3P-100A</v>
          </cell>
          <cell r="E64">
            <v>8</v>
          </cell>
          <cell r="F64"/>
          <cell r="G64"/>
          <cell r="H64">
            <v>0</v>
          </cell>
        </row>
        <row r="65">
          <cell r="D65" t="str">
            <v>Tụ bù hạ thế 40kVAr</v>
          </cell>
          <cell r="E65">
            <v>8</v>
          </cell>
          <cell r="F65"/>
          <cell r="G65"/>
          <cell r="H65">
            <v>0</v>
          </cell>
        </row>
        <row r="66">
          <cell r="D66" t="str">
            <v>Bộ điều khiển tụ bù tự động 8 cấp APFC</v>
          </cell>
          <cell r="E66">
            <v>1</v>
          </cell>
          <cell r="F66"/>
          <cell r="G66"/>
          <cell r="H66">
            <v>0</v>
          </cell>
        </row>
        <row r="67">
          <cell r="D67" t="str">
            <v>F1-LL</v>
          </cell>
          <cell r="E67">
            <v>1</v>
          </cell>
          <cell r="F67">
            <v>279125000</v>
          </cell>
          <cell r="G67">
            <v>210684000</v>
          </cell>
          <cell r="H67">
            <v>279125000</v>
          </cell>
        </row>
        <row r="68">
          <cell r="D68" t="str">
            <v>Có liên động ME Interlock</v>
          </cell>
          <cell r="E68"/>
          <cell r="F68"/>
          <cell r="G68"/>
          <cell r="H68">
            <v>0</v>
          </cell>
        </row>
        <row r="69">
          <cell r="D69" t="str">
            <v>Thanh cái đồng Cu-2500A</v>
          </cell>
          <cell r="E69">
            <v>1</v>
          </cell>
          <cell r="F69"/>
          <cell r="G69"/>
          <cell r="H69">
            <v>0</v>
          </cell>
        </row>
        <row r="70">
          <cell r="D70" t="str">
            <v xml:space="preserve">Máy cắt không khí ACB-3P-2500A  </v>
          </cell>
          <cell r="E70">
            <v>1</v>
          </cell>
          <cell r="F70"/>
          <cell r="G70"/>
          <cell r="H70">
            <v>0</v>
          </cell>
        </row>
        <row r="71">
          <cell r="D71" t="str">
            <v>F1-LV2.1</v>
          </cell>
          <cell r="E71">
            <v>1</v>
          </cell>
          <cell r="F71">
            <v>338302903</v>
          </cell>
          <cell r="G71">
            <v>326394200</v>
          </cell>
          <cell r="H71">
            <v>338302903</v>
          </cell>
        </row>
        <row r="72">
          <cell r="D72" t="str">
            <v>Thanh cái đồng Cu-2500A</v>
          </cell>
          <cell r="E72">
            <v>1</v>
          </cell>
          <cell r="F72"/>
          <cell r="G72"/>
          <cell r="H72">
            <v>0</v>
          </cell>
        </row>
        <row r="73">
          <cell r="D73" t="str">
            <v xml:space="preserve">Máy cắt không khí tổng ACB-3P-2500A  </v>
          </cell>
          <cell r="E73">
            <v>1</v>
          </cell>
          <cell r="F73"/>
          <cell r="G73"/>
          <cell r="H73">
            <v>0</v>
          </cell>
        </row>
        <row r="74">
          <cell r="D74" t="str">
            <v>Biến dòng hạ thế 2500/5A</v>
          </cell>
          <cell r="E74">
            <v>4</v>
          </cell>
          <cell r="F74"/>
          <cell r="G74"/>
          <cell r="H74">
            <v>0</v>
          </cell>
        </row>
        <row r="75">
          <cell r="D75" t="str">
            <v>Chống sét van hạ thế</v>
          </cell>
          <cell r="E75">
            <v>4</v>
          </cell>
          <cell r="F75"/>
          <cell r="G75"/>
          <cell r="H75">
            <v>0</v>
          </cell>
        </row>
        <row r="76">
          <cell r="D76" t="str">
            <v>Thiết bị thu thập dữ liệu đo xa Modem GPRS/3G(4G)</v>
          </cell>
          <cell r="E76">
            <v>1</v>
          </cell>
          <cell r="F76"/>
          <cell r="G76"/>
          <cell r="H76">
            <v>0</v>
          </cell>
        </row>
        <row r="77">
          <cell r="D77" t="str">
            <v>MCCB 3P-400A</v>
          </cell>
          <cell r="E77">
            <v>1</v>
          </cell>
          <cell r="F77"/>
          <cell r="G77"/>
          <cell r="H77">
            <v>0</v>
          </cell>
        </row>
        <row r="78">
          <cell r="D78" t="str">
            <v>MCCB 3P-250A</v>
          </cell>
          <cell r="E78">
            <v>3</v>
          </cell>
          <cell r="F78"/>
          <cell r="G78"/>
          <cell r="H78">
            <v>0</v>
          </cell>
        </row>
        <row r="79">
          <cell r="D79" t="str">
            <v>MCCB 3P-100A</v>
          </cell>
          <cell r="E79">
            <v>1</v>
          </cell>
          <cell r="F79"/>
          <cell r="G79"/>
          <cell r="H79">
            <v>0</v>
          </cell>
        </row>
        <row r="80">
          <cell r="D80" t="str">
            <v>MCCB 3P-63A</v>
          </cell>
          <cell r="E80">
            <v>1</v>
          </cell>
          <cell r="F80"/>
          <cell r="G80"/>
          <cell r="H80">
            <v>0</v>
          </cell>
        </row>
        <row r="81">
          <cell r="D81" t="str">
            <v>F1-LV2.2</v>
          </cell>
          <cell r="E81">
            <v>1</v>
          </cell>
          <cell r="F81">
            <v>125960500</v>
          </cell>
          <cell r="G81">
            <v>121472150</v>
          </cell>
          <cell r="H81">
            <v>125960500</v>
          </cell>
        </row>
        <row r="82">
          <cell r="D82" t="str">
            <v>Thanh cái đồng Cu-2500A</v>
          </cell>
          <cell r="E82">
            <v>1</v>
          </cell>
          <cell r="F82"/>
          <cell r="G82"/>
          <cell r="H82">
            <v>0</v>
          </cell>
        </row>
        <row r="83">
          <cell r="D83" t="str">
            <v>MCCB 3P-630A</v>
          </cell>
          <cell r="E83">
            <v>5</v>
          </cell>
          <cell r="F83"/>
          <cell r="G83"/>
          <cell r="H83">
            <v>0</v>
          </cell>
        </row>
        <row r="84">
          <cell r="D84" t="str">
            <v>F1-TB2</v>
          </cell>
          <cell r="E84">
            <v>1</v>
          </cell>
          <cell r="F84">
            <v>164936270</v>
          </cell>
          <cell r="G84">
            <v>138775572</v>
          </cell>
          <cell r="H84">
            <v>164936270</v>
          </cell>
        </row>
        <row r="85">
          <cell r="D85" t="str">
            <v>Thanh cái đồng Cu-800A</v>
          </cell>
          <cell r="E85">
            <v>1</v>
          </cell>
          <cell r="F85"/>
          <cell r="G85"/>
          <cell r="H85">
            <v>0</v>
          </cell>
        </row>
        <row r="86">
          <cell r="D86" t="str">
            <v>MCCB 3P-800A</v>
          </cell>
          <cell r="E86">
            <v>1</v>
          </cell>
          <cell r="F86"/>
          <cell r="G86"/>
          <cell r="H86">
            <v>0</v>
          </cell>
        </row>
        <row r="87">
          <cell r="D87" t="str">
            <v>MCCB 3P-100A</v>
          </cell>
          <cell r="E87">
            <v>8</v>
          </cell>
          <cell r="F87"/>
          <cell r="G87"/>
          <cell r="H87">
            <v>0</v>
          </cell>
        </row>
        <row r="88">
          <cell r="D88" t="str">
            <v>Contactor 3P-100A</v>
          </cell>
          <cell r="E88">
            <v>8</v>
          </cell>
          <cell r="F88"/>
          <cell r="G88"/>
          <cell r="H88">
            <v>0</v>
          </cell>
        </row>
        <row r="89">
          <cell r="D89" t="str">
            <v>Tụ bù hạ thế 40kVAr</v>
          </cell>
          <cell r="E89">
            <v>8</v>
          </cell>
          <cell r="F89"/>
          <cell r="G89"/>
          <cell r="H89">
            <v>0</v>
          </cell>
        </row>
        <row r="90">
          <cell r="D90" t="str">
            <v>Bộ điều khiển tụ bù tự động 8 cấp APFC</v>
          </cell>
          <cell r="E90">
            <v>1</v>
          </cell>
          <cell r="F90"/>
          <cell r="G90"/>
          <cell r="H90">
            <v>0</v>
          </cell>
        </row>
        <row r="91">
          <cell r="D91" t="str">
            <v>TS-01-LV1.1</v>
          </cell>
          <cell r="E91">
            <v>1</v>
          </cell>
          <cell r="F91">
            <v>330581885</v>
          </cell>
          <cell r="G91">
            <v>241692400</v>
          </cell>
          <cell r="H91">
            <v>330581885</v>
          </cell>
        </row>
        <row r="92">
          <cell r="D92" t="str">
            <v>Thanh cái đồng Cu-2000A</v>
          </cell>
          <cell r="E92">
            <v>1</v>
          </cell>
          <cell r="F92"/>
          <cell r="G92"/>
          <cell r="H92">
            <v>0</v>
          </cell>
        </row>
        <row r="93">
          <cell r="D93" t="str">
            <v xml:space="preserve">Máy cắt không khí tổng ACB-3P-2000A  </v>
          </cell>
          <cell r="E93">
            <v>1</v>
          </cell>
          <cell r="F93"/>
          <cell r="G93"/>
          <cell r="H93">
            <v>0</v>
          </cell>
        </row>
        <row r="94">
          <cell r="D94" t="str">
            <v>Biến dòng hạ thế 2000/5A</v>
          </cell>
          <cell r="E94">
            <v>4</v>
          </cell>
          <cell r="F94"/>
          <cell r="G94"/>
          <cell r="H94">
            <v>0</v>
          </cell>
        </row>
        <row r="95">
          <cell r="D95" t="str">
            <v>Chống sét van hạ thế</v>
          </cell>
          <cell r="E95">
            <v>4</v>
          </cell>
          <cell r="F95"/>
          <cell r="G95"/>
          <cell r="H95">
            <v>0</v>
          </cell>
        </row>
        <row r="96">
          <cell r="D96" t="str">
            <v>Thiết bị thu thập dữ liệu đo xa Modem GPRS/3G(4G)</v>
          </cell>
          <cell r="E96">
            <v>1</v>
          </cell>
          <cell r="F96"/>
          <cell r="G96"/>
          <cell r="H96">
            <v>0</v>
          </cell>
        </row>
        <row r="97">
          <cell r="D97" t="str">
            <v>MCCB 3P-500A</v>
          </cell>
          <cell r="E97">
            <v>1</v>
          </cell>
          <cell r="F97"/>
          <cell r="G97"/>
          <cell r="H97">
            <v>0</v>
          </cell>
        </row>
        <row r="98">
          <cell r="D98" t="str">
            <v>MCCB 3P-400A</v>
          </cell>
          <cell r="E98">
            <v>1</v>
          </cell>
          <cell r="F98"/>
          <cell r="G98"/>
          <cell r="H98">
            <v>0</v>
          </cell>
        </row>
        <row r="99">
          <cell r="D99" t="str">
            <v>MCCB 3P-300A</v>
          </cell>
          <cell r="E99">
            <v>1</v>
          </cell>
          <cell r="F99"/>
          <cell r="G99"/>
          <cell r="H99">
            <v>0</v>
          </cell>
        </row>
        <row r="100">
          <cell r="D100" t="str">
            <v>MCCB 3P-63A</v>
          </cell>
          <cell r="E100">
            <v>0</v>
          </cell>
          <cell r="F100"/>
          <cell r="G100"/>
          <cell r="H100">
            <v>0</v>
          </cell>
        </row>
        <row r="101">
          <cell r="D101" t="str">
            <v>MCB 1P-40A</v>
          </cell>
          <cell r="E101">
            <v>1</v>
          </cell>
          <cell r="F101"/>
          <cell r="G101"/>
          <cell r="H101">
            <v>0</v>
          </cell>
        </row>
        <row r="102">
          <cell r="D102" t="str">
            <v>TS-01-LV1.2</v>
          </cell>
          <cell r="E102">
            <v>1</v>
          </cell>
          <cell r="F102">
            <v>154628711</v>
          </cell>
          <cell r="G102">
            <v>123970738</v>
          </cell>
          <cell r="H102">
            <v>154628711</v>
          </cell>
        </row>
        <row r="103">
          <cell r="D103" t="str">
            <v>Thanh cái đồng Cu-2000A</v>
          </cell>
          <cell r="E103">
            <v>1</v>
          </cell>
          <cell r="F103"/>
          <cell r="G103"/>
          <cell r="H103">
            <v>0</v>
          </cell>
        </row>
        <row r="104">
          <cell r="D104" t="str">
            <v>MCCB 3P-1000A</v>
          </cell>
          <cell r="E104">
            <v>1</v>
          </cell>
          <cell r="F104"/>
          <cell r="G104"/>
          <cell r="H104">
            <v>0</v>
          </cell>
        </row>
        <row r="105">
          <cell r="D105" t="str">
            <v>MCCB 3P-500A</v>
          </cell>
          <cell r="E105">
            <v>2</v>
          </cell>
          <cell r="F105"/>
          <cell r="G105"/>
          <cell r="H105">
            <v>0</v>
          </cell>
        </row>
        <row r="106">
          <cell r="D106" t="str">
            <v>MCCB 3P-100A</v>
          </cell>
          <cell r="E106">
            <v>1</v>
          </cell>
          <cell r="F106"/>
          <cell r="G106"/>
          <cell r="H106">
            <v>0</v>
          </cell>
        </row>
        <row r="107">
          <cell r="D107" t="str">
            <v>TS-01-TB1</v>
          </cell>
          <cell r="E107">
            <v>1</v>
          </cell>
          <cell r="F107">
            <v>141275594</v>
          </cell>
          <cell r="G107">
            <v>121230400</v>
          </cell>
          <cell r="H107">
            <v>141275594</v>
          </cell>
        </row>
        <row r="108">
          <cell r="D108" t="str">
            <v>Thanh cái đồng Cu-630A</v>
          </cell>
          <cell r="E108">
            <v>1</v>
          </cell>
          <cell r="F108"/>
          <cell r="G108"/>
          <cell r="H108">
            <v>0</v>
          </cell>
        </row>
        <row r="109">
          <cell r="D109" t="str">
            <v>MCCB 3P-630A</v>
          </cell>
          <cell r="E109">
            <v>1</v>
          </cell>
          <cell r="F109"/>
          <cell r="G109"/>
          <cell r="H109">
            <v>0</v>
          </cell>
        </row>
        <row r="110">
          <cell r="D110" t="str">
            <v>MCCB 3P-100A</v>
          </cell>
          <cell r="E110">
            <v>6</v>
          </cell>
          <cell r="F110"/>
          <cell r="G110"/>
          <cell r="H110">
            <v>0</v>
          </cell>
        </row>
        <row r="111">
          <cell r="D111" t="str">
            <v>Contactor 3P-100A</v>
          </cell>
          <cell r="E111">
            <v>6</v>
          </cell>
          <cell r="F111"/>
          <cell r="G111"/>
          <cell r="H111">
            <v>0</v>
          </cell>
        </row>
        <row r="112">
          <cell r="D112" t="str">
            <v>Tụ bù hạ thế 40kVAr</v>
          </cell>
          <cell r="E112">
            <v>6</v>
          </cell>
          <cell r="F112"/>
          <cell r="G112"/>
          <cell r="H112">
            <v>0</v>
          </cell>
        </row>
        <row r="113">
          <cell r="D113" t="str">
            <v>Bộ điều khiển tụ bù tự động 6 cấp APFC</v>
          </cell>
          <cell r="E113">
            <v>1</v>
          </cell>
          <cell r="F113"/>
          <cell r="G113"/>
          <cell r="H113">
            <v>0</v>
          </cell>
        </row>
        <row r="114">
          <cell r="D114" t="str">
            <v>TS-01-LL</v>
          </cell>
          <cell r="E114">
            <v>1</v>
          </cell>
          <cell r="F114">
            <v>255200000</v>
          </cell>
          <cell r="G114">
            <v>167616000</v>
          </cell>
          <cell r="H114">
            <v>255200000</v>
          </cell>
        </row>
        <row r="115">
          <cell r="D115" t="str">
            <v>Có liên động ME Interlock</v>
          </cell>
          <cell r="E115"/>
          <cell r="F115"/>
          <cell r="G115"/>
          <cell r="H115">
            <v>0</v>
          </cell>
        </row>
        <row r="116">
          <cell r="D116" t="str">
            <v>Thanh cái đồng Cu-2000A</v>
          </cell>
          <cell r="E116">
            <v>1</v>
          </cell>
          <cell r="F116"/>
          <cell r="G116"/>
          <cell r="H116">
            <v>0</v>
          </cell>
        </row>
        <row r="117">
          <cell r="D117" t="str">
            <v xml:space="preserve">Máy cắt không khí ACB-3P-2000A  </v>
          </cell>
          <cell r="E117">
            <v>1</v>
          </cell>
          <cell r="F117"/>
          <cell r="G117"/>
          <cell r="H117">
            <v>0</v>
          </cell>
        </row>
        <row r="118">
          <cell r="D118" t="str">
            <v>TS-01-LV2.1</v>
          </cell>
          <cell r="E118">
            <v>1</v>
          </cell>
          <cell r="F118">
            <v>330581885</v>
          </cell>
          <cell r="G118">
            <v>239702400</v>
          </cell>
          <cell r="H118">
            <v>330581885</v>
          </cell>
        </row>
        <row r="119">
          <cell r="D119" t="str">
            <v>Thanh cái đồng Cu-2000A</v>
          </cell>
          <cell r="E119">
            <v>1</v>
          </cell>
          <cell r="F119"/>
          <cell r="G119"/>
          <cell r="H119">
            <v>0</v>
          </cell>
        </row>
        <row r="120">
          <cell r="D120" t="str">
            <v xml:space="preserve">Máy cắt không khí tổng ACB-3P-2000A  </v>
          </cell>
          <cell r="E120">
            <v>1</v>
          </cell>
          <cell r="F120"/>
          <cell r="G120"/>
          <cell r="H120">
            <v>0</v>
          </cell>
        </row>
        <row r="121">
          <cell r="D121" t="str">
            <v>Biến dòng hạ thế 2000/5A</v>
          </cell>
          <cell r="E121">
            <v>4</v>
          </cell>
          <cell r="F121"/>
          <cell r="G121"/>
          <cell r="H121">
            <v>0</v>
          </cell>
        </row>
        <row r="122">
          <cell r="D122" t="str">
            <v>Chống sét van hạ thế</v>
          </cell>
          <cell r="E122">
            <v>4</v>
          </cell>
          <cell r="F122"/>
          <cell r="G122"/>
          <cell r="H122">
            <v>0</v>
          </cell>
        </row>
        <row r="123">
          <cell r="D123" t="str">
            <v>Thiết bị thu thập dữ liệu đo xa Modem GPRS/3G(4G)</v>
          </cell>
          <cell r="E123">
            <v>1</v>
          </cell>
          <cell r="F123"/>
          <cell r="G123"/>
          <cell r="H123">
            <v>0</v>
          </cell>
        </row>
        <row r="124">
          <cell r="D124" t="str">
            <v>MCCB 3P-500A</v>
          </cell>
          <cell r="E124">
            <v>1</v>
          </cell>
          <cell r="F124"/>
          <cell r="G124"/>
          <cell r="H124">
            <v>0</v>
          </cell>
        </row>
        <row r="125">
          <cell r="D125" t="str">
            <v>MCCB 3P-400A</v>
          </cell>
          <cell r="E125">
            <v>1</v>
          </cell>
          <cell r="F125"/>
          <cell r="G125"/>
          <cell r="H125">
            <v>0</v>
          </cell>
        </row>
        <row r="126">
          <cell r="D126" t="str">
            <v>MCCB 3P-300A</v>
          </cell>
          <cell r="E126">
            <v>1</v>
          </cell>
          <cell r="F126"/>
          <cell r="G126"/>
          <cell r="H126">
            <v>0</v>
          </cell>
        </row>
        <row r="127">
          <cell r="D127" t="str">
            <v>MCCB 3P-63A</v>
          </cell>
          <cell r="E127">
            <v>0</v>
          </cell>
          <cell r="F127"/>
          <cell r="G127"/>
          <cell r="H127">
            <v>0</v>
          </cell>
        </row>
        <row r="128">
          <cell r="D128" t="str">
            <v>TS-01-LV2.2</v>
          </cell>
          <cell r="E128">
            <v>1</v>
          </cell>
          <cell r="F128">
            <v>154628711</v>
          </cell>
          <cell r="G128">
            <v>135710738</v>
          </cell>
          <cell r="H128">
            <v>154628711</v>
          </cell>
        </row>
        <row r="129">
          <cell r="D129" t="str">
            <v>Thanh cái đồng Cu-2000A</v>
          </cell>
          <cell r="E129">
            <v>1</v>
          </cell>
          <cell r="F129"/>
          <cell r="G129"/>
          <cell r="H129">
            <v>0</v>
          </cell>
        </row>
        <row r="130">
          <cell r="D130" t="str">
            <v>MCCB 3P-1000A</v>
          </cell>
          <cell r="E130">
            <v>1</v>
          </cell>
          <cell r="F130"/>
          <cell r="G130"/>
          <cell r="H130">
            <v>0</v>
          </cell>
        </row>
        <row r="131">
          <cell r="D131" t="str">
            <v>MCCB 3P-500A</v>
          </cell>
          <cell r="E131">
            <v>1</v>
          </cell>
          <cell r="F131"/>
          <cell r="G131"/>
          <cell r="H131">
            <v>0</v>
          </cell>
        </row>
        <row r="132">
          <cell r="D132" t="str">
            <v>MCCB 3P-300A</v>
          </cell>
          <cell r="E132">
            <v>2</v>
          </cell>
          <cell r="F132"/>
          <cell r="G132"/>
          <cell r="H132">
            <v>0</v>
          </cell>
        </row>
        <row r="133">
          <cell r="D133" t="str">
            <v>TS-01-TB2</v>
          </cell>
          <cell r="E133">
            <v>1</v>
          </cell>
          <cell r="F133">
            <v>141275594</v>
          </cell>
          <cell r="G133">
            <v>115015810</v>
          </cell>
          <cell r="H133">
            <v>141275594</v>
          </cell>
        </row>
        <row r="134">
          <cell r="D134" t="str">
            <v>Thanh cái đồng Cu-630A</v>
          </cell>
          <cell r="E134">
            <v>1</v>
          </cell>
          <cell r="F134"/>
          <cell r="G134"/>
          <cell r="H134">
            <v>0</v>
          </cell>
        </row>
        <row r="135">
          <cell r="D135" t="str">
            <v>MCCB 3P-630A</v>
          </cell>
          <cell r="E135">
            <v>1</v>
          </cell>
          <cell r="F135"/>
          <cell r="G135"/>
          <cell r="H135">
            <v>0</v>
          </cell>
        </row>
        <row r="136">
          <cell r="D136" t="str">
            <v>MCCB 3P-100A</v>
          </cell>
          <cell r="E136">
            <v>6</v>
          </cell>
          <cell r="F136"/>
          <cell r="G136"/>
          <cell r="H136">
            <v>0</v>
          </cell>
        </row>
        <row r="137">
          <cell r="D137" t="str">
            <v>Contactor 3P-100A</v>
          </cell>
          <cell r="E137">
            <v>6</v>
          </cell>
          <cell r="F137"/>
          <cell r="G137"/>
          <cell r="H137">
            <v>0</v>
          </cell>
        </row>
        <row r="138">
          <cell r="D138" t="str">
            <v>Tụ bù hạ thế 40kVAr</v>
          </cell>
          <cell r="E138">
            <v>6</v>
          </cell>
          <cell r="F138"/>
          <cell r="G138"/>
          <cell r="H138">
            <v>0</v>
          </cell>
        </row>
        <row r="139">
          <cell r="D139" t="str">
            <v>Bộ điều khiển tụ bù tự động 6 cấp APFC</v>
          </cell>
          <cell r="E139">
            <v>1</v>
          </cell>
          <cell r="F139"/>
          <cell r="G139"/>
          <cell r="H139">
            <v>0</v>
          </cell>
        </row>
        <row r="140">
          <cell r="D140" t="str">
            <v>TS-04-LV1.1</v>
          </cell>
          <cell r="E140">
            <v>1</v>
          </cell>
          <cell r="F140">
            <v>379901694</v>
          </cell>
          <cell r="G140">
            <v>248402400</v>
          </cell>
          <cell r="H140">
            <v>379901694</v>
          </cell>
        </row>
        <row r="141">
          <cell r="D141" t="str">
            <v>Thanh cái đồng Cu-2000A</v>
          </cell>
          <cell r="E141">
            <v>1</v>
          </cell>
          <cell r="F141"/>
          <cell r="G141"/>
          <cell r="H141">
            <v>0</v>
          </cell>
        </row>
        <row r="142">
          <cell r="D142" t="str">
            <v xml:space="preserve">Máy cắt không khí tổng ACB-3P-2000A  </v>
          </cell>
          <cell r="E142">
            <v>1</v>
          </cell>
          <cell r="F142"/>
          <cell r="G142"/>
          <cell r="H142">
            <v>0</v>
          </cell>
        </row>
        <row r="143">
          <cell r="D143" t="str">
            <v>Biến dòng hạ thế 2000/5A</v>
          </cell>
          <cell r="E143">
            <v>4</v>
          </cell>
          <cell r="F143"/>
          <cell r="G143"/>
          <cell r="H143">
            <v>0</v>
          </cell>
        </row>
        <row r="144">
          <cell r="D144" t="str">
            <v>Chống sét van hạ thế</v>
          </cell>
          <cell r="E144">
            <v>4</v>
          </cell>
          <cell r="F144"/>
          <cell r="G144"/>
          <cell r="H144">
            <v>0</v>
          </cell>
        </row>
        <row r="145">
          <cell r="D145" t="str">
            <v>Thiết bị thu thập dữ liệu đo xa Modem GPRS/3G(4G)</v>
          </cell>
          <cell r="E145">
            <v>1</v>
          </cell>
          <cell r="F145"/>
          <cell r="G145"/>
          <cell r="H145">
            <v>0</v>
          </cell>
        </row>
        <row r="146">
          <cell r="D146" t="str">
            <v>MCCB 3P-500A</v>
          </cell>
          <cell r="E146">
            <v>1</v>
          </cell>
          <cell r="F146"/>
          <cell r="G146"/>
          <cell r="H146">
            <v>0</v>
          </cell>
        </row>
        <row r="147">
          <cell r="D147" t="str">
            <v>MCCB 3P-400A</v>
          </cell>
          <cell r="E147">
            <v>1</v>
          </cell>
          <cell r="F147"/>
          <cell r="G147"/>
          <cell r="H147">
            <v>0</v>
          </cell>
        </row>
        <row r="148">
          <cell r="D148" t="str">
            <v>MCCB 3P-320A</v>
          </cell>
          <cell r="E148">
            <v>1</v>
          </cell>
          <cell r="F148"/>
          <cell r="G148"/>
          <cell r="H148">
            <v>0</v>
          </cell>
        </row>
        <row r="149">
          <cell r="D149" t="str">
            <v>MCCB 3P-200A</v>
          </cell>
          <cell r="E149">
            <v>2</v>
          </cell>
          <cell r="F149"/>
          <cell r="G149"/>
          <cell r="H149">
            <v>0</v>
          </cell>
        </row>
        <row r="150">
          <cell r="D150" t="str">
            <v>MCCB 3P-150A</v>
          </cell>
          <cell r="E150">
            <v>1</v>
          </cell>
          <cell r="F150"/>
          <cell r="G150"/>
          <cell r="H150">
            <v>0</v>
          </cell>
        </row>
        <row r="151">
          <cell r="D151" t="str">
            <v>MCB 1P-40A</v>
          </cell>
          <cell r="E151">
            <v>1</v>
          </cell>
          <cell r="F151"/>
          <cell r="G151"/>
          <cell r="H151">
            <v>0</v>
          </cell>
        </row>
        <row r="152">
          <cell r="D152" t="str">
            <v>TS-04-LV1.2</v>
          </cell>
          <cell r="E152">
            <v>1</v>
          </cell>
          <cell r="F152">
            <v>154628711</v>
          </cell>
          <cell r="G152">
            <v>117160738</v>
          </cell>
          <cell r="H152">
            <v>154628711</v>
          </cell>
        </row>
        <row r="153">
          <cell r="D153" t="str">
            <v>Thanh cái đồng Cu-2000A</v>
          </cell>
          <cell r="E153">
            <v>1</v>
          </cell>
          <cell r="F153"/>
          <cell r="G153"/>
          <cell r="H153">
            <v>0</v>
          </cell>
        </row>
        <row r="154">
          <cell r="D154" t="str">
            <v>MCCB 3P-800A</v>
          </cell>
          <cell r="E154">
            <v>2</v>
          </cell>
          <cell r="F154"/>
          <cell r="G154"/>
          <cell r="H154">
            <v>0</v>
          </cell>
        </row>
        <row r="155">
          <cell r="D155" t="str">
            <v>MCCB 3P-630A</v>
          </cell>
          <cell r="E155">
            <v>2</v>
          </cell>
          <cell r="F155"/>
          <cell r="G155"/>
          <cell r="H155">
            <v>0</v>
          </cell>
        </row>
        <row r="156">
          <cell r="D156" t="str">
            <v>TS-04-TB1</v>
          </cell>
          <cell r="E156">
            <v>1</v>
          </cell>
          <cell r="F156">
            <v>141275594</v>
          </cell>
          <cell r="G156">
            <v>115015810</v>
          </cell>
          <cell r="H156">
            <v>141275594</v>
          </cell>
        </row>
        <row r="157">
          <cell r="D157" t="str">
            <v>Thanh cái đồng Cu-630A</v>
          </cell>
          <cell r="E157">
            <v>1</v>
          </cell>
          <cell r="F157"/>
          <cell r="G157"/>
          <cell r="H157">
            <v>0</v>
          </cell>
        </row>
        <row r="158">
          <cell r="D158" t="str">
            <v>MCCB 3P-630A</v>
          </cell>
          <cell r="E158">
            <v>1</v>
          </cell>
          <cell r="F158"/>
          <cell r="G158"/>
          <cell r="H158">
            <v>0</v>
          </cell>
        </row>
        <row r="159">
          <cell r="D159" t="str">
            <v>MCCB 3P-100A</v>
          </cell>
          <cell r="E159">
            <v>6</v>
          </cell>
          <cell r="F159"/>
          <cell r="G159"/>
          <cell r="H159">
            <v>0</v>
          </cell>
        </row>
        <row r="160">
          <cell r="D160" t="str">
            <v>Contactor 3P-100A</v>
          </cell>
          <cell r="E160">
            <v>6</v>
          </cell>
          <cell r="F160"/>
          <cell r="G160"/>
          <cell r="H160">
            <v>0</v>
          </cell>
        </row>
        <row r="161">
          <cell r="D161" t="str">
            <v>Tụ bù hạ thế 40kVAr</v>
          </cell>
          <cell r="E161">
            <v>6</v>
          </cell>
          <cell r="F161"/>
          <cell r="G161"/>
          <cell r="H161">
            <v>0</v>
          </cell>
        </row>
        <row r="162">
          <cell r="D162" t="str">
            <v>Bộ điều khiển tụ bù tự động 6 cấp APFC</v>
          </cell>
          <cell r="E162">
            <v>1</v>
          </cell>
          <cell r="F162"/>
          <cell r="G162"/>
          <cell r="H162">
            <v>0</v>
          </cell>
        </row>
        <row r="163">
          <cell r="D163" t="str">
            <v>TS-04-LL</v>
          </cell>
          <cell r="E163">
            <v>1</v>
          </cell>
          <cell r="F163">
            <v>255200000</v>
          </cell>
          <cell r="G163">
            <v>167616000</v>
          </cell>
          <cell r="H163">
            <v>255200000</v>
          </cell>
        </row>
        <row r="164">
          <cell r="D164" t="str">
            <v>Có liên động ME Interlock</v>
          </cell>
          <cell r="E164"/>
          <cell r="F164"/>
          <cell r="G164"/>
          <cell r="H164">
            <v>0</v>
          </cell>
        </row>
        <row r="165">
          <cell r="D165" t="str">
            <v>Thanh cái đồng Cu-2000A</v>
          </cell>
          <cell r="E165">
            <v>1</v>
          </cell>
          <cell r="F165"/>
          <cell r="G165"/>
          <cell r="H165">
            <v>0</v>
          </cell>
        </row>
        <row r="166">
          <cell r="D166" t="str">
            <v xml:space="preserve">Máy cắt không khí ACB-3P-2000A  </v>
          </cell>
          <cell r="E166">
            <v>1</v>
          </cell>
          <cell r="F166"/>
          <cell r="G166"/>
          <cell r="H166">
            <v>0</v>
          </cell>
        </row>
        <row r="167">
          <cell r="D167" t="str">
            <v>TS-04-LV2.1</v>
          </cell>
          <cell r="E167">
            <v>1</v>
          </cell>
          <cell r="F167">
            <v>379858629</v>
          </cell>
          <cell r="G167">
            <v>248264400</v>
          </cell>
          <cell r="H167">
            <v>379858629</v>
          </cell>
        </row>
        <row r="168">
          <cell r="D168" t="str">
            <v>Thanh cái đồng Cu-2000A</v>
          </cell>
          <cell r="E168">
            <v>1</v>
          </cell>
          <cell r="F168"/>
          <cell r="G168"/>
          <cell r="H168">
            <v>0</v>
          </cell>
        </row>
        <row r="169">
          <cell r="D169" t="str">
            <v xml:space="preserve">Máy cắt không khí tổng ACB-3P-2000A  </v>
          </cell>
          <cell r="E169">
            <v>1</v>
          </cell>
          <cell r="F169"/>
          <cell r="G169"/>
          <cell r="H169">
            <v>0</v>
          </cell>
        </row>
        <row r="170">
          <cell r="D170" t="str">
            <v>Biến dòng hạ thế 2000/5A</v>
          </cell>
          <cell r="E170">
            <v>4</v>
          </cell>
          <cell r="F170"/>
          <cell r="G170"/>
          <cell r="H170">
            <v>0</v>
          </cell>
        </row>
        <row r="171">
          <cell r="D171" t="str">
            <v>Chống sét van hạ thế</v>
          </cell>
          <cell r="E171">
            <v>4</v>
          </cell>
          <cell r="F171"/>
          <cell r="G171"/>
          <cell r="H171">
            <v>0</v>
          </cell>
        </row>
        <row r="172">
          <cell r="D172" t="str">
            <v>Thiết bị thu thập dữ liệu đo xa Modem GPRS/3G(4G)</v>
          </cell>
          <cell r="E172">
            <v>1</v>
          </cell>
          <cell r="F172"/>
          <cell r="G172"/>
          <cell r="H172">
            <v>0</v>
          </cell>
        </row>
        <row r="173">
          <cell r="D173" t="str">
            <v>MCCB 3P-500A</v>
          </cell>
          <cell r="E173">
            <v>1</v>
          </cell>
          <cell r="F173"/>
          <cell r="G173"/>
          <cell r="H173">
            <v>0</v>
          </cell>
        </row>
        <row r="174">
          <cell r="D174" t="str">
            <v>MCCB 3P-400A</v>
          </cell>
          <cell r="E174">
            <v>1</v>
          </cell>
          <cell r="F174"/>
          <cell r="G174"/>
          <cell r="H174">
            <v>0</v>
          </cell>
        </row>
        <row r="175">
          <cell r="D175" t="str">
            <v>MCCB 3P-320A</v>
          </cell>
          <cell r="E175">
            <v>1</v>
          </cell>
          <cell r="F175"/>
          <cell r="G175"/>
          <cell r="H175">
            <v>0</v>
          </cell>
        </row>
        <row r="176">
          <cell r="D176" t="str">
            <v>MCCB 3P-200A</v>
          </cell>
          <cell r="E176">
            <v>2</v>
          </cell>
          <cell r="F176"/>
          <cell r="G176"/>
          <cell r="H176">
            <v>0</v>
          </cell>
        </row>
        <row r="177">
          <cell r="D177" t="str">
            <v>MCCB 3P-150A</v>
          </cell>
          <cell r="E177">
            <v>1</v>
          </cell>
          <cell r="F177"/>
          <cell r="G177"/>
          <cell r="H177">
            <v>0</v>
          </cell>
        </row>
        <row r="178">
          <cell r="D178" t="str">
            <v>TS-04-LV2.2</v>
          </cell>
          <cell r="E178">
            <v>1</v>
          </cell>
          <cell r="F178">
            <v>127600000</v>
          </cell>
          <cell r="G178">
            <v>127060738</v>
          </cell>
          <cell r="H178">
            <v>127600000</v>
          </cell>
        </row>
        <row r="179">
          <cell r="D179" t="str">
            <v>Thanh cái đồng Cu-2000A</v>
          </cell>
          <cell r="E179">
            <v>1</v>
          </cell>
          <cell r="F179"/>
          <cell r="G179"/>
          <cell r="H179">
            <v>0</v>
          </cell>
        </row>
        <row r="180">
          <cell r="D180" t="str">
            <v>MCCB 3P-800A</v>
          </cell>
          <cell r="E180">
            <v>1</v>
          </cell>
          <cell r="F180"/>
          <cell r="G180"/>
          <cell r="H180">
            <v>0</v>
          </cell>
        </row>
        <row r="181">
          <cell r="D181" t="str">
            <v>MCCB 3P-630A</v>
          </cell>
          <cell r="E181">
            <v>4</v>
          </cell>
          <cell r="F181"/>
          <cell r="G181"/>
          <cell r="H181">
            <v>0</v>
          </cell>
        </row>
        <row r="182">
          <cell r="D182" t="str">
            <v>TS-04-TB2</v>
          </cell>
          <cell r="E182">
            <v>1</v>
          </cell>
          <cell r="F182">
            <v>141275594</v>
          </cell>
          <cell r="G182">
            <v>115015810</v>
          </cell>
          <cell r="H182">
            <v>141275594</v>
          </cell>
        </row>
        <row r="183">
          <cell r="D183" t="str">
            <v>Thanh cái đồng Cu-630A</v>
          </cell>
          <cell r="E183">
            <v>1</v>
          </cell>
          <cell r="F183"/>
          <cell r="G183"/>
          <cell r="H183">
            <v>0</v>
          </cell>
        </row>
        <row r="184">
          <cell r="D184" t="str">
            <v>MCCB 3P-630A</v>
          </cell>
          <cell r="E184">
            <v>1</v>
          </cell>
          <cell r="F184"/>
          <cell r="G184"/>
          <cell r="H184">
            <v>0</v>
          </cell>
        </row>
        <row r="185">
          <cell r="D185" t="str">
            <v>MCCB 3P-100A</v>
          </cell>
          <cell r="E185">
            <v>6</v>
          </cell>
          <cell r="F185"/>
          <cell r="G185"/>
          <cell r="H185">
            <v>0</v>
          </cell>
        </row>
        <row r="186">
          <cell r="D186" t="str">
            <v>Contactor 3P-100A</v>
          </cell>
          <cell r="E186">
            <v>6</v>
          </cell>
          <cell r="F186"/>
          <cell r="G186"/>
          <cell r="H186">
            <v>0</v>
          </cell>
        </row>
        <row r="187">
          <cell r="D187" t="str">
            <v>Tụ bù hạ thế 40kVAr</v>
          </cell>
          <cell r="E187">
            <v>6</v>
          </cell>
          <cell r="F187"/>
          <cell r="G187"/>
          <cell r="H187">
            <v>0</v>
          </cell>
        </row>
        <row r="188">
          <cell r="D188" t="str">
            <v>Bộ điều khiển tụ bù tự động 6 cấp APFC</v>
          </cell>
          <cell r="E188">
            <v>1</v>
          </cell>
          <cell r="F188"/>
          <cell r="G188"/>
          <cell r="H188">
            <v>0</v>
          </cell>
        </row>
        <row r="189">
          <cell r="D189" t="str">
            <v>C-01-LV1.1</v>
          </cell>
          <cell r="E189">
            <v>1</v>
          </cell>
          <cell r="F189">
            <v>320797996</v>
          </cell>
          <cell r="G189">
            <v>226612400</v>
          </cell>
          <cell r="H189">
            <v>320797996</v>
          </cell>
        </row>
        <row r="190">
          <cell r="D190" t="str">
            <v>Thanh cái đồng Cu-2000A</v>
          </cell>
          <cell r="E190">
            <v>1</v>
          </cell>
          <cell r="F190"/>
          <cell r="G190"/>
          <cell r="H190">
            <v>0</v>
          </cell>
        </row>
        <row r="191">
          <cell r="D191" t="str">
            <v xml:space="preserve">Máy cắt không khí tổng ACB-3P-2000A  </v>
          </cell>
          <cell r="E191">
            <v>1</v>
          </cell>
          <cell r="F191"/>
          <cell r="G191"/>
          <cell r="H191">
            <v>0</v>
          </cell>
        </row>
        <row r="192">
          <cell r="D192" t="str">
            <v>Biến dòng hạ thế 2000/5A</v>
          </cell>
          <cell r="E192">
            <v>4</v>
          </cell>
          <cell r="F192"/>
          <cell r="G192"/>
          <cell r="H192">
            <v>0</v>
          </cell>
        </row>
        <row r="193">
          <cell r="D193" t="str">
            <v>Chống sét van hạ thế</v>
          </cell>
          <cell r="E193">
            <v>4</v>
          </cell>
          <cell r="F193"/>
          <cell r="G193"/>
          <cell r="H193">
            <v>0</v>
          </cell>
        </row>
        <row r="194">
          <cell r="D194" t="str">
            <v>Thiết bị thu thập dữ liệu đo xa Modem GPRS/3G(4G)</v>
          </cell>
          <cell r="E194">
            <v>1</v>
          </cell>
          <cell r="F194"/>
          <cell r="G194"/>
          <cell r="H194">
            <v>0</v>
          </cell>
        </row>
        <row r="195">
          <cell r="D195" t="str">
            <v>MCCB 3P-630A</v>
          </cell>
          <cell r="E195">
            <v>0</v>
          </cell>
          <cell r="F195"/>
          <cell r="G195"/>
          <cell r="H195">
            <v>0</v>
          </cell>
        </row>
        <row r="196">
          <cell r="D196" t="str">
            <v>MCCB 3P-250A</v>
          </cell>
          <cell r="E196">
            <v>1</v>
          </cell>
          <cell r="F196"/>
          <cell r="G196"/>
          <cell r="H196">
            <v>0</v>
          </cell>
        </row>
        <row r="197">
          <cell r="D197" t="str">
            <v>MCCB 3P-100A</v>
          </cell>
          <cell r="E197">
            <v>2</v>
          </cell>
          <cell r="F197"/>
          <cell r="G197"/>
          <cell r="H197">
            <v>0</v>
          </cell>
        </row>
        <row r="198">
          <cell r="D198" t="str">
            <v>MCCB 3P-63A</v>
          </cell>
          <cell r="E198">
            <v>1</v>
          </cell>
          <cell r="F198"/>
          <cell r="G198"/>
          <cell r="H198">
            <v>0</v>
          </cell>
        </row>
        <row r="199">
          <cell r="D199" t="str">
            <v>MCB 1P-40A</v>
          </cell>
          <cell r="E199">
            <v>1</v>
          </cell>
          <cell r="F199"/>
          <cell r="G199"/>
          <cell r="H199">
            <v>0</v>
          </cell>
        </row>
        <row r="200">
          <cell r="D200" t="str">
            <v>C-01-LV1.2</v>
          </cell>
          <cell r="E200">
            <v>1</v>
          </cell>
          <cell r="F200">
            <v>156925989</v>
          </cell>
          <cell r="G200">
            <v>177470800</v>
          </cell>
          <cell r="H200">
            <v>156925989</v>
          </cell>
        </row>
        <row r="201">
          <cell r="D201" t="str">
            <v>Thanh cái đồng Cu-2000A</v>
          </cell>
          <cell r="E201">
            <v>1</v>
          </cell>
          <cell r="F201"/>
          <cell r="G201"/>
          <cell r="H201">
            <v>0</v>
          </cell>
        </row>
        <row r="202">
          <cell r="D202" t="str">
            <v>MCCB 3P-630A</v>
          </cell>
          <cell r="E202">
            <v>5</v>
          </cell>
          <cell r="F202"/>
          <cell r="G202"/>
          <cell r="H202">
            <v>0</v>
          </cell>
        </row>
        <row r="203">
          <cell r="D203" t="str">
            <v>MCCB 3P-250A</v>
          </cell>
          <cell r="E203">
            <v>0</v>
          </cell>
          <cell r="F203"/>
          <cell r="G203"/>
          <cell r="H203">
            <v>0</v>
          </cell>
        </row>
        <row r="204">
          <cell r="D204" t="str">
            <v>C-01-TB1</v>
          </cell>
          <cell r="E204">
            <v>1</v>
          </cell>
          <cell r="F204">
            <v>133426950</v>
          </cell>
          <cell r="G204">
            <v>115015810</v>
          </cell>
          <cell r="H204">
            <v>133426950</v>
          </cell>
        </row>
        <row r="205">
          <cell r="D205" t="str">
            <v>Thanh cái đồng Cu-630A</v>
          </cell>
          <cell r="E205">
            <v>1</v>
          </cell>
          <cell r="F205"/>
          <cell r="G205"/>
          <cell r="H205">
            <v>0</v>
          </cell>
        </row>
        <row r="206">
          <cell r="D206" t="str">
            <v>MCCB 3P-630A</v>
          </cell>
          <cell r="E206">
            <v>1</v>
          </cell>
          <cell r="F206"/>
          <cell r="G206"/>
          <cell r="H206">
            <v>0</v>
          </cell>
        </row>
        <row r="207">
          <cell r="D207" t="str">
            <v>MCCB 3P-100A</v>
          </cell>
          <cell r="E207">
            <v>6</v>
          </cell>
          <cell r="F207"/>
          <cell r="G207"/>
          <cell r="H207">
            <v>0</v>
          </cell>
        </row>
        <row r="208">
          <cell r="D208" t="str">
            <v>Contactor 3P-100A</v>
          </cell>
          <cell r="E208">
            <v>6</v>
          </cell>
          <cell r="F208"/>
          <cell r="G208"/>
          <cell r="H208">
            <v>0</v>
          </cell>
        </row>
        <row r="209">
          <cell r="D209" t="str">
            <v>Tụ bù hạ thế 40kVAr</v>
          </cell>
          <cell r="E209">
            <v>6</v>
          </cell>
          <cell r="F209"/>
          <cell r="G209"/>
          <cell r="H209">
            <v>0</v>
          </cell>
        </row>
        <row r="210">
          <cell r="D210" t="str">
            <v>Bộ điều khiển tụ bù tự động 6 cấp APFC</v>
          </cell>
          <cell r="E210">
            <v>1</v>
          </cell>
          <cell r="F210"/>
          <cell r="G210"/>
          <cell r="H210">
            <v>0</v>
          </cell>
        </row>
        <row r="211">
          <cell r="D211"/>
          <cell r="E211"/>
          <cell r="F211"/>
          <cell r="G211"/>
          <cell r="H211">
            <v>0</v>
          </cell>
        </row>
        <row r="212">
          <cell r="D212" t="str">
            <v>C-01-LL</v>
          </cell>
          <cell r="E212">
            <v>1</v>
          </cell>
          <cell r="F212">
            <v>255200000</v>
          </cell>
          <cell r="G212">
            <v>167616000</v>
          </cell>
          <cell r="H212">
            <v>255200000</v>
          </cell>
        </row>
        <row r="213">
          <cell r="D213" t="str">
            <v>Có liên động ME Interlock</v>
          </cell>
          <cell r="E213"/>
          <cell r="F213"/>
          <cell r="G213"/>
          <cell r="H213">
            <v>0</v>
          </cell>
        </row>
        <row r="214">
          <cell r="D214" t="str">
            <v>Thanh cái đồng Cu-2000A</v>
          </cell>
          <cell r="E214">
            <v>1</v>
          </cell>
          <cell r="F214"/>
          <cell r="G214"/>
          <cell r="H214">
            <v>0</v>
          </cell>
        </row>
        <row r="215">
          <cell r="D215" t="str">
            <v xml:space="preserve">Máy cắt không khí ACB-3P-2000A  </v>
          </cell>
          <cell r="E215">
            <v>1</v>
          </cell>
          <cell r="F215"/>
          <cell r="G215"/>
          <cell r="H215">
            <v>0</v>
          </cell>
        </row>
        <row r="216">
          <cell r="D216" t="str">
            <v>C-01-LV2.1</v>
          </cell>
          <cell r="E216">
            <v>1</v>
          </cell>
          <cell r="F216">
            <v>323882040</v>
          </cell>
          <cell r="G216">
            <v>226612400</v>
          </cell>
          <cell r="H216">
            <v>323882040</v>
          </cell>
        </row>
        <row r="217">
          <cell r="D217" t="str">
            <v>Thanh cái đồng Cu-2000A</v>
          </cell>
          <cell r="E217">
            <v>1</v>
          </cell>
          <cell r="F217"/>
          <cell r="G217"/>
          <cell r="H217">
            <v>0</v>
          </cell>
        </row>
        <row r="218">
          <cell r="D218" t="str">
            <v xml:space="preserve">Máy cắt không khí tổng ACB-3P-2000A  </v>
          </cell>
          <cell r="E218">
            <v>1</v>
          </cell>
          <cell r="F218"/>
          <cell r="G218"/>
          <cell r="H218">
            <v>0</v>
          </cell>
        </row>
        <row r="219">
          <cell r="D219" t="str">
            <v>Biến dòng hạ thế 2000/5A</v>
          </cell>
          <cell r="E219">
            <v>4</v>
          </cell>
          <cell r="F219"/>
          <cell r="G219"/>
          <cell r="H219">
            <v>0</v>
          </cell>
        </row>
        <row r="220">
          <cell r="D220" t="str">
            <v>Chống sét van hạ thế</v>
          </cell>
          <cell r="E220">
            <v>4</v>
          </cell>
          <cell r="F220"/>
          <cell r="G220"/>
          <cell r="H220">
            <v>0</v>
          </cell>
        </row>
        <row r="221">
          <cell r="D221" t="str">
            <v>Thiết bị thu thập dữ liệu đo xa Modem GPRS/3G(4G)</v>
          </cell>
          <cell r="E221">
            <v>1</v>
          </cell>
          <cell r="F221"/>
          <cell r="G221"/>
          <cell r="H221">
            <v>0</v>
          </cell>
        </row>
        <row r="222">
          <cell r="D222" t="str">
            <v>MCCB 3P-400A</v>
          </cell>
          <cell r="E222">
            <v>1</v>
          </cell>
          <cell r="F222"/>
          <cell r="G222"/>
          <cell r="H222">
            <v>0</v>
          </cell>
        </row>
        <row r="223">
          <cell r="D223" t="str">
            <v>MCCB 3P-200A</v>
          </cell>
          <cell r="E223">
            <v>1</v>
          </cell>
          <cell r="F223"/>
          <cell r="G223"/>
          <cell r="H223">
            <v>0</v>
          </cell>
        </row>
        <row r="224">
          <cell r="D224" t="str">
            <v>MCCB 3P-100A</v>
          </cell>
          <cell r="E224">
            <v>1</v>
          </cell>
          <cell r="F224"/>
          <cell r="G224"/>
          <cell r="H224">
            <v>0</v>
          </cell>
        </row>
        <row r="225">
          <cell r="D225" t="str">
            <v>MCCB 3P-63A</v>
          </cell>
          <cell r="E225">
            <v>1</v>
          </cell>
          <cell r="F225"/>
          <cell r="G225"/>
          <cell r="H225">
            <v>0</v>
          </cell>
        </row>
        <row r="226">
          <cell r="D226" t="str">
            <v>C-01-LV2.2</v>
          </cell>
          <cell r="E226">
            <v>1</v>
          </cell>
          <cell r="F226">
            <v>117050989</v>
          </cell>
          <cell r="G226">
            <v>177470800</v>
          </cell>
          <cell r="H226">
            <v>117050989</v>
          </cell>
        </row>
        <row r="227">
          <cell r="D227" t="str">
            <v>Thanh cái đồng Cu-2500A</v>
          </cell>
          <cell r="E227">
            <v>1</v>
          </cell>
          <cell r="F227"/>
          <cell r="G227"/>
          <cell r="H227">
            <v>0</v>
          </cell>
        </row>
        <row r="228">
          <cell r="D228" t="str">
            <v>MCCB 3P-630A</v>
          </cell>
          <cell r="E228">
            <v>5</v>
          </cell>
          <cell r="F228"/>
          <cell r="G228"/>
          <cell r="H228">
            <v>0</v>
          </cell>
        </row>
        <row r="229">
          <cell r="D229" t="str">
            <v>C-01-TB2</v>
          </cell>
          <cell r="E229">
            <v>1</v>
          </cell>
          <cell r="F229">
            <v>133426950</v>
          </cell>
          <cell r="G229">
            <v>115015810</v>
          </cell>
          <cell r="H229">
            <v>133426950</v>
          </cell>
        </row>
        <row r="230">
          <cell r="D230" t="str">
            <v>Thanh cái đồng Cu-630A</v>
          </cell>
          <cell r="E230">
            <v>1</v>
          </cell>
          <cell r="F230"/>
          <cell r="G230"/>
          <cell r="H230">
            <v>0</v>
          </cell>
        </row>
        <row r="231">
          <cell r="D231" t="str">
            <v>MCCB 3P-630A</v>
          </cell>
          <cell r="E231">
            <v>1</v>
          </cell>
          <cell r="F231"/>
          <cell r="G231"/>
          <cell r="H231">
            <v>0</v>
          </cell>
        </row>
        <row r="232">
          <cell r="D232" t="str">
            <v>MCCB 3P-100A</v>
          </cell>
          <cell r="E232">
            <v>6</v>
          </cell>
          <cell r="F232"/>
          <cell r="G232"/>
          <cell r="H232">
            <v>0</v>
          </cell>
        </row>
        <row r="233">
          <cell r="D233" t="str">
            <v>Contactor 3P-100A</v>
          </cell>
          <cell r="E233">
            <v>6</v>
          </cell>
          <cell r="F233"/>
          <cell r="G233"/>
          <cell r="H233">
            <v>0</v>
          </cell>
        </row>
        <row r="234">
          <cell r="D234" t="str">
            <v>Tụ bù hạ thế 40kVAr</v>
          </cell>
          <cell r="E234">
            <v>6</v>
          </cell>
          <cell r="F234"/>
          <cell r="G234"/>
          <cell r="H234">
            <v>0</v>
          </cell>
        </row>
        <row r="235">
          <cell r="D235" t="str">
            <v>Bộ điều khiển tụ bù tự động 6 cấp APFC</v>
          </cell>
          <cell r="E235">
            <v>1</v>
          </cell>
          <cell r="F235"/>
          <cell r="G235"/>
          <cell r="H235">
            <v>0</v>
          </cell>
        </row>
        <row r="236">
          <cell r="D236" t="str">
            <v>D-01-LV1.1</v>
          </cell>
          <cell r="E236">
            <v>1</v>
          </cell>
          <cell r="F236">
            <v>472770250</v>
          </cell>
          <cell r="G236">
            <v>363987400</v>
          </cell>
          <cell r="H236">
            <v>472770250</v>
          </cell>
        </row>
        <row r="237">
          <cell r="D237" t="str">
            <v>Thanh cái đồng Cu-3200A</v>
          </cell>
          <cell r="E237">
            <v>1</v>
          </cell>
          <cell r="F237"/>
          <cell r="G237"/>
          <cell r="H237">
            <v>0</v>
          </cell>
        </row>
        <row r="238">
          <cell r="D238" t="str">
            <v xml:space="preserve">Máy cắt không khí tổng ACB-3P-3200A  </v>
          </cell>
          <cell r="E238">
            <v>1</v>
          </cell>
          <cell r="F238"/>
          <cell r="G238"/>
          <cell r="H238">
            <v>0</v>
          </cell>
        </row>
        <row r="239">
          <cell r="D239" t="str">
            <v>Biến dòng hạ thế 3200/5A</v>
          </cell>
          <cell r="E239">
            <v>4</v>
          </cell>
          <cell r="F239"/>
          <cell r="G239"/>
          <cell r="H239">
            <v>0</v>
          </cell>
        </row>
        <row r="240">
          <cell r="D240" t="str">
            <v>Chống sét van hạ thế</v>
          </cell>
          <cell r="E240">
            <v>4</v>
          </cell>
          <cell r="F240"/>
          <cell r="G240"/>
          <cell r="H240">
            <v>0</v>
          </cell>
        </row>
        <row r="241">
          <cell r="D241" t="str">
            <v>Thiết bị thu thập dữ liệu đo xa Modem GPRS/3G(4G)</v>
          </cell>
          <cell r="E241">
            <v>1</v>
          </cell>
          <cell r="F241"/>
          <cell r="G241"/>
          <cell r="H241">
            <v>0</v>
          </cell>
        </row>
        <row r="242">
          <cell r="D242" t="str">
            <v>MCCB 3P-800A</v>
          </cell>
          <cell r="E242">
            <v>1</v>
          </cell>
          <cell r="F242"/>
          <cell r="G242"/>
          <cell r="H242">
            <v>0</v>
          </cell>
        </row>
        <row r="243">
          <cell r="D243" t="str">
            <v>MCCB 3P-630A</v>
          </cell>
          <cell r="E243">
            <v>1</v>
          </cell>
          <cell r="F243"/>
          <cell r="G243"/>
          <cell r="H243">
            <v>0</v>
          </cell>
        </row>
        <row r="244">
          <cell r="D244" t="str">
            <v>MCCB 3P-400A</v>
          </cell>
          <cell r="E244">
            <v>1</v>
          </cell>
          <cell r="F244"/>
          <cell r="G244"/>
          <cell r="H244">
            <v>0</v>
          </cell>
        </row>
        <row r="245">
          <cell r="D245" t="str">
            <v>MCCB 3P-250A</v>
          </cell>
          <cell r="E245">
            <v>1</v>
          </cell>
          <cell r="F245"/>
          <cell r="G245"/>
          <cell r="H245">
            <v>0</v>
          </cell>
        </row>
        <row r="246">
          <cell r="D246" t="str">
            <v>MCCB 3P-200A</v>
          </cell>
          <cell r="E246">
            <v>1</v>
          </cell>
          <cell r="F246"/>
          <cell r="G246"/>
          <cell r="H246">
            <v>0</v>
          </cell>
        </row>
        <row r="247">
          <cell r="D247" t="str">
            <v>MCCB 3P-150A</v>
          </cell>
          <cell r="E247">
            <v>1</v>
          </cell>
          <cell r="F247"/>
          <cell r="G247"/>
          <cell r="H247">
            <v>0</v>
          </cell>
        </row>
        <row r="248">
          <cell r="D248" t="str">
            <v>MCCB 3P-100A</v>
          </cell>
          <cell r="E248">
            <v>1</v>
          </cell>
          <cell r="F248"/>
          <cell r="G248"/>
          <cell r="H248">
            <v>0</v>
          </cell>
        </row>
        <row r="249">
          <cell r="D249" t="str">
            <v>MCB 1P-40A</v>
          </cell>
          <cell r="E249">
            <v>1</v>
          </cell>
          <cell r="F249"/>
          <cell r="G249"/>
          <cell r="H249">
            <v>0</v>
          </cell>
        </row>
        <row r="250">
          <cell r="D250" t="str">
            <v>D-01-LV1.2</v>
          </cell>
          <cell r="E250">
            <v>1</v>
          </cell>
          <cell r="F250">
            <v>147921385</v>
          </cell>
          <cell r="G250">
            <v>85060100</v>
          </cell>
          <cell r="H250">
            <v>147921385</v>
          </cell>
        </row>
        <row r="251">
          <cell r="D251" t="str">
            <v>Thanh cái đồng Cu-3200A</v>
          </cell>
          <cell r="E251">
            <v>1</v>
          </cell>
          <cell r="F251"/>
          <cell r="G251"/>
          <cell r="H251">
            <v>0</v>
          </cell>
        </row>
        <row r="252">
          <cell r="D252" t="str">
            <v>MCCB 3P-630A</v>
          </cell>
          <cell r="E252">
            <v>7</v>
          </cell>
          <cell r="F252"/>
          <cell r="G252"/>
          <cell r="H252">
            <v>0</v>
          </cell>
        </row>
        <row r="253">
          <cell r="D253" t="str">
            <v>D-01-TB1</v>
          </cell>
          <cell r="E253">
            <v>1</v>
          </cell>
          <cell r="F253">
            <v>175120010</v>
          </cell>
          <cell r="G253">
            <v>186037852</v>
          </cell>
          <cell r="H253">
            <v>175120010</v>
          </cell>
        </row>
        <row r="254">
          <cell r="D254" t="str">
            <v>Thanh cái đồng Cu-1000A</v>
          </cell>
          <cell r="E254">
            <v>1</v>
          </cell>
          <cell r="F254"/>
          <cell r="G254"/>
          <cell r="H254">
            <v>0</v>
          </cell>
        </row>
        <row r="255">
          <cell r="D255" t="str">
            <v>MCCB 3P-1000A</v>
          </cell>
          <cell r="E255">
            <v>1</v>
          </cell>
          <cell r="F255"/>
          <cell r="G255"/>
          <cell r="H255">
            <v>0</v>
          </cell>
        </row>
        <row r="256">
          <cell r="D256" t="str">
            <v>MCCB 3P-100A</v>
          </cell>
          <cell r="E256">
            <v>10</v>
          </cell>
          <cell r="F256"/>
          <cell r="G256"/>
          <cell r="H256">
            <v>0</v>
          </cell>
        </row>
        <row r="257">
          <cell r="D257" t="str">
            <v>Contactor 3P-100A</v>
          </cell>
          <cell r="E257">
            <v>10</v>
          </cell>
          <cell r="F257"/>
          <cell r="G257"/>
          <cell r="H257">
            <v>0</v>
          </cell>
        </row>
        <row r="258">
          <cell r="D258" t="str">
            <v>Tụ bù hạ thế 40kVAr</v>
          </cell>
          <cell r="E258">
            <v>10</v>
          </cell>
          <cell r="F258"/>
          <cell r="G258"/>
          <cell r="H258">
            <v>0</v>
          </cell>
        </row>
        <row r="259">
          <cell r="D259" t="str">
            <v>Bộ điều khiển tụ bù tự động 10 cấp APFC</v>
          </cell>
          <cell r="E259">
            <v>1</v>
          </cell>
          <cell r="F259"/>
          <cell r="G259"/>
          <cell r="H259">
            <v>0</v>
          </cell>
        </row>
        <row r="260">
          <cell r="D260" t="str">
            <v>D-01-LL</v>
          </cell>
          <cell r="E260">
            <v>1</v>
          </cell>
          <cell r="F260">
            <v>366850000</v>
          </cell>
          <cell r="G260">
            <v>245604000</v>
          </cell>
          <cell r="H260">
            <v>366850000</v>
          </cell>
        </row>
        <row r="261">
          <cell r="D261" t="str">
            <v>Có liên động ME Interlock</v>
          </cell>
          <cell r="E261"/>
          <cell r="F261"/>
          <cell r="G261"/>
          <cell r="H261">
            <v>0</v>
          </cell>
        </row>
        <row r="262">
          <cell r="D262" t="str">
            <v>Thanh cái đồng Cu-3200A</v>
          </cell>
          <cell r="E262">
            <v>1</v>
          </cell>
          <cell r="F262"/>
          <cell r="G262"/>
          <cell r="H262">
            <v>0</v>
          </cell>
        </row>
        <row r="263">
          <cell r="D263" t="str">
            <v xml:space="preserve">Máy cắt không khí ACB-3P-3200A  </v>
          </cell>
          <cell r="E263">
            <v>1</v>
          </cell>
          <cell r="F263"/>
          <cell r="G263"/>
          <cell r="H263">
            <v>0</v>
          </cell>
        </row>
        <row r="264">
          <cell r="D264" t="str">
            <v>D-01-LV2.1</v>
          </cell>
          <cell r="E264">
            <v>1</v>
          </cell>
          <cell r="F264">
            <v>456750500</v>
          </cell>
          <cell r="G264">
            <v>363987400</v>
          </cell>
          <cell r="H264">
            <v>456750500</v>
          </cell>
        </row>
        <row r="265">
          <cell r="D265" t="str">
            <v>Thanh cái đồng Cu-3200A</v>
          </cell>
          <cell r="E265">
            <v>1</v>
          </cell>
          <cell r="F265"/>
          <cell r="G265"/>
          <cell r="H265">
            <v>0</v>
          </cell>
        </row>
        <row r="266">
          <cell r="D266" t="str">
            <v xml:space="preserve">Máy cắt không khí tổng ACB-3P-3200A  </v>
          </cell>
          <cell r="E266">
            <v>1</v>
          </cell>
          <cell r="F266"/>
          <cell r="G266"/>
          <cell r="H266">
            <v>0</v>
          </cell>
        </row>
        <row r="267">
          <cell r="D267" t="str">
            <v>Biến dòng hạ thế 3200/5A</v>
          </cell>
          <cell r="E267">
            <v>4</v>
          </cell>
          <cell r="F267"/>
          <cell r="G267"/>
          <cell r="H267">
            <v>0</v>
          </cell>
        </row>
        <row r="268">
          <cell r="D268" t="str">
            <v>Chống sét van hạ thế</v>
          </cell>
          <cell r="E268">
            <v>4</v>
          </cell>
          <cell r="F268"/>
          <cell r="G268"/>
          <cell r="H268">
            <v>0</v>
          </cell>
        </row>
        <row r="269">
          <cell r="D269" t="str">
            <v>Thiết bị thu thập dữ liệu đo xa Modem GPRS/3G(4G)</v>
          </cell>
          <cell r="E269">
            <v>1</v>
          </cell>
          <cell r="F269"/>
          <cell r="G269"/>
          <cell r="H269">
            <v>0</v>
          </cell>
        </row>
        <row r="270">
          <cell r="D270" t="str">
            <v>MCCB 3P-630A</v>
          </cell>
          <cell r="E270">
            <v>1</v>
          </cell>
          <cell r="F270"/>
          <cell r="G270"/>
          <cell r="H270">
            <v>0</v>
          </cell>
        </row>
        <row r="271">
          <cell r="D271" t="str">
            <v>MCCB 3P-400A</v>
          </cell>
          <cell r="E271">
            <v>1</v>
          </cell>
          <cell r="F271"/>
          <cell r="G271"/>
          <cell r="H271">
            <v>0</v>
          </cell>
        </row>
        <row r="272">
          <cell r="D272" t="str">
            <v>MCCB 3P-250A</v>
          </cell>
          <cell r="E272">
            <v>1</v>
          </cell>
          <cell r="F272"/>
          <cell r="G272"/>
          <cell r="H272">
            <v>0</v>
          </cell>
        </row>
        <row r="273">
          <cell r="D273" t="str">
            <v>MCCB 3P-200A</v>
          </cell>
          <cell r="E273">
            <v>1</v>
          </cell>
          <cell r="F273"/>
          <cell r="G273"/>
          <cell r="H273">
            <v>0</v>
          </cell>
        </row>
        <row r="274">
          <cell r="D274" t="str">
            <v>MCCB 3P-100A</v>
          </cell>
          <cell r="E274">
            <v>1</v>
          </cell>
          <cell r="F274"/>
          <cell r="G274"/>
          <cell r="H274">
            <v>0</v>
          </cell>
        </row>
        <row r="275">
          <cell r="D275" t="str">
            <v>D-01-LV2.2</v>
          </cell>
          <cell r="E275">
            <v>1</v>
          </cell>
          <cell r="F275">
            <v>140461187</v>
          </cell>
          <cell r="G275">
            <v>85060100</v>
          </cell>
          <cell r="H275">
            <v>140461187</v>
          </cell>
        </row>
        <row r="276">
          <cell r="D276" t="str">
            <v>Thanh cái đồng Cu-3200A</v>
          </cell>
          <cell r="E276">
            <v>1</v>
          </cell>
          <cell r="F276"/>
          <cell r="G276"/>
          <cell r="H276">
            <v>0</v>
          </cell>
        </row>
        <row r="277">
          <cell r="D277" t="str">
            <v>MCCB 3P-630A</v>
          </cell>
          <cell r="E277">
            <v>6</v>
          </cell>
          <cell r="F277"/>
          <cell r="G277"/>
          <cell r="H277">
            <v>0</v>
          </cell>
        </row>
        <row r="278">
          <cell r="D278" t="str">
            <v>D-01-TB2</v>
          </cell>
          <cell r="E278">
            <v>1</v>
          </cell>
          <cell r="F278">
            <v>175120010</v>
          </cell>
          <cell r="G278">
            <v>186037852</v>
          </cell>
          <cell r="H278">
            <v>175120010</v>
          </cell>
        </row>
        <row r="279">
          <cell r="D279" t="str">
            <v>Thanh cái đồng Cu-1000A</v>
          </cell>
          <cell r="E279">
            <v>1</v>
          </cell>
          <cell r="F279"/>
          <cell r="G279"/>
          <cell r="H279">
            <v>0</v>
          </cell>
        </row>
        <row r="280">
          <cell r="D280" t="str">
            <v>MCCB 3P-1000A</v>
          </cell>
          <cell r="E280">
            <v>1</v>
          </cell>
          <cell r="F280"/>
          <cell r="G280"/>
          <cell r="H280">
            <v>0</v>
          </cell>
        </row>
        <row r="281">
          <cell r="D281" t="str">
            <v>MCCB 3P-100A</v>
          </cell>
          <cell r="E281">
            <v>10</v>
          </cell>
          <cell r="F281"/>
          <cell r="G281"/>
          <cell r="H281">
            <v>0</v>
          </cell>
        </row>
        <row r="282">
          <cell r="D282" t="str">
            <v>Contactor 3P-100A</v>
          </cell>
          <cell r="E282">
            <v>10</v>
          </cell>
          <cell r="F282"/>
          <cell r="G282"/>
          <cell r="H282">
            <v>0</v>
          </cell>
        </row>
        <row r="283">
          <cell r="D283" t="str">
            <v>Tụ bù hạ thế 40kVAr</v>
          </cell>
          <cell r="E283">
            <v>10</v>
          </cell>
          <cell r="F283"/>
          <cell r="G283"/>
          <cell r="H283">
            <v>0</v>
          </cell>
        </row>
        <row r="284">
          <cell r="D284" t="str">
            <v>Bộ điều khiển tụ bù tự động 10 cấp APFC</v>
          </cell>
          <cell r="E284">
            <v>1</v>
          </cell>
          <cell r="F284"/>
          <cell r="G284"/>
          <cell r="H284">
            <v>0</v>
          </cell>
        </row>
        <row r="285">
          <cell r="D285" t="str">
            <v>TS-02-LV1.1</v>
          </cell>
          <cell r="E285">
            <v>1</v>
          </cell>
          <cell r="F285">
            <v>348129007</v>
          </cell>
          <cell r="G285">
            <v>252052400</v>
          </cell>
          <cell r="H285">
            <v>348129007</v>
          </cell>
        </row>
        <row r="286">
          <cell r="D286" t="str">
            <v>Thanh cái đồng Cu-2000A</v>
          </cell>
          <cell r="E286">
            <v>1</v>
          </cell>
          <cell r="F286"/>
          <cell r="G286"/>
          <cell r="H286">
            <v>0</v>
          </cell>
        </row>
        <row r="287">
          <cell r="D287" t="str">
            <v xml:space="preserve">Máy cắt không khí tổng ACB-4P-2000A  </v>
          </cell>
          <cell r="E287">
            <v>1</v>
          </cell>
          <cell r="F287"/>
          <cell r="G287"/>
          <cell r="H287">
            <v>0</v>
          </cell>
        </row>
        <row r="288">
          <cell r="D288" t="str">
            <v>Biến dòng hạ thế 2000/5A</v>
          </cell>
          <cell r="E288">
            <v>4</v>
          </cell>
          <cell r="F288"/>
          <cell r="G288"/>
          <cell r="H288">
            <v>0</v>
          </cell>
        </row>
        <row r="289">
          <cell r="D289" t="str">
            <v>Chống sét van hạ thế</v>
          </cell>
          <cell r="E289">
            <v>4</v>
          </cell>
          <cell r="F289"/>
          <cell r="G289"/>
          <cell r="H289">
            <v>0</v>
          </cell>
        </row>
        <row r="290">
          <cell r="D290" t="str">
            <v>Thiết bị thu thập dữ liệu đo xa Modem GPRS/3G(4G)</v>
          </cell>
          <cell r="E290">
            <v>1</v>
          </cell>
          <cell r="F290"/>
          <cell r="G290"/>
          <cell r="H290">
            <v>0</v>
          </cell>
        </row>
        <row r="291">
          <cell r="D291" t="str">
            <v>MCCB 3P-630A</v>
          </cell>
          <cell r="E291">
            <v>1</v>
          </cell>
          <cell r="F291"/>
          <cell r="G291"/>
          <cell r="H291">
            <v>0</v>
          </cell>
        </row>
        <row r="292">
          <cell r="D292" t="str">
            <v>MCCB 3P-500A</v>
          </cell>
          <cell r="E292">
            <v>1</v>
          </cell>
          <cell r="F292"/>
          <cell r="G292"/>
          <cell r="H292">
            <v>0</v>
          </cell>
        </row>
        <row r="293">
          <cell r="D293" t="str">
            <v>MCCB 3P-400A</v>
          </cell>
          <cell r="E293">
            <v>2</v>
          </cell>
          <cell r="F293"/>
          <cell r="G293"/>
          <cell r="H293">
            <v>0</v>
          </cell>
        </row>
        <row r="294">
          <cell r="D294" t="str">
            <v>MCCB 3P-300A</v>
          </cell>
          <cell r="E294">
            <v>1</v>
          </cell>
          <cell r="F294"/>
          <cell r="G294"/>
          <cell r="H294">
            <v>0</v>
          </cell>
        </row>
        <row r="295">
          <cell r="D295" t="str">
            <v>MCB 1P-40A</v>
          </cell>
          <cell r="E295">
            <v>1</v>
          </cell>
          <cell r="F295"/>
          <cell r="G295"/>
          <cell r="H295">
            <v>0</v>
          </cell>
        </row>
        <row r="296">
          <cell r="D296" t="str">
            <v>TS-02-LV1.2</v>
          </cell>
          <cell r="E296">
            <v>1</v>
          </cell>
          <cell r="F296">
            <v>164386187</v>
          </cell>
          <cell r="G296">
            <v>237170800</v>
          </cell>
          <cell r="H296">
            <v>164386187</v>
          </cell>
        </row>
        <row r="297">
          <cell r="D297" t="str">
            <v>Thanh cái đồng Cu-2000A</v>
          </cell>
          <cell r="E297">
            <v>1</v>
          </cell>
          <cell r="F297"/>
          <cell r="G297"/>
          <cell r="H297">
            <v>0</v>
          </cell>
        </row>
        <row r="298">
          <cell r="D298" t="str">
            <v>MCCB 3P-630A</v>
          </cell>
          <cell r="E298">
            <v>1</v>
          </cell>
          <cell r="F298"/>
          <cell r="G298"/>
          <cell r="H298">
            <v>0</v>
          </cell>
        </row>
        <row r="299">
          <cell r="D299" t="str">
            <v>MCCB 3P-500A</v>
          </cell>
          <cell r="E299">
            <v>5</v>
          </cell>
          <cell r="F299"/>
          <cell r="G299"/>
          <cell r="H299">
            <v>0</v>
          </cell>
        </row>
        <row r="300">
          <cell r="D300" t="str">
            <v>TS-02-TB1</v>
          </cell>
          <cell r="E300">
            <v>1</v>
          </cell>
          <cell r="F300">
            <v>150599783</v>
          </cell>
          <cell r="G300">
            <v>115015810</v>
          </cell>
          <cell r="H300">
            <v>150599783</v>
          </cell>
        </row>
        <row r="301">
          <cell r="D301" t="str">
            <v>Thanh cái đồng Cu-630A</v>
          </cell>
          <cell r="E301">
            <v>1</v>
          </cell>
          <cell r="F301"/>
          <cell r="G301"/>
          <cell r="H301">
            <v>0</v>
          </cell>
        </row>
        <row r="302">
          <cell r="D302" t="str">
            <v>MCCB 3P-630A</v>
          </cell>
          <cell r="E302">
            <v>1</v>
          </cell>
          <cell r="F302"/>
          <cell r="G302"/>
          <cell r="H302">
            <v>0</v>
          </cell>
        </row>
        <row r="303">
          <cell r="D303" t="str">
            <v>MCCB 3P-100A</v>
          </cell>
          <cell r="E303">
            <v>6</v>
          </cell>
          <cell r="F303"/>
          <cell r="G303"/>
          <cell r="H303">
            <v>0</v>
          </cell>
        </row>
        <row r="304">
          <cell r="D304" t="str">
            <v>Contactor 3P-100A</v>
          </cell>
          <cell r="E304">
            <v>6</v>
          </cell>
          <cell r="F304"/>
          <cell r="G304"/>
          <cell r="H304">
            <v>0</v>
          </cell>
        </row>
        <row r="305">
          <cell r="D305" t="str">
            <v>Tụ bù hạ thế 40kVAr</v>
          </cell>
          <cell r="E305">
            <v>6</v>
          </cell>
          <cell r="F305"/>
          <cell r="G305"/>
          <cell r="H305">
            <v>0</v>
          </cell>
        </row>
        <row r="306">
          <cell r="D306" t="str">
            <v>Bộ điều khiển tụ bù tự động 6 cấp APFC</v>
          </cell>
          <cell r="E306">
            <v>1</v>
          </cell>
          <cell r="F306"/>
          <cell r="G306"/>
          <cell r="H306">
            <v>0</v>
          </cell>
        </row>
        <row r="307">
          <cell r="D307" t="str">
            <v>TS-02-LL</v>
          </cell>
          <cell r="E307">
            <v>1</v>
          </cell>
          <cell r="F307">
            <v>255200000</v>
          </cell>
          <cell r="G307">
            <v>167616000</v>
          </cell>
          <cell r="H307">
            <v>255200000</v>
          </cell>
        </row>
        <row r="308">
          <cell r="D308" t="str">
            <v>Có liên động ME Interlock</v>
          </cell>
          <cell r="E308"/>
          <cell r="F308"/>
          <cell r="G308"/>
          <cell r="H308">
            <v>0</v>
          </cell>
        </row>
        <row r="309">
          <cell r="D309" t="str">
            <v>Thanh cái đồng Cu-2000A</v>
          </cell>
          <cell r="E309">
            <v>1</v>
          </cell>
          <cell r="F309"/>
          <cell r="G309"/>
          <cell r="H309">
            <v>0</v>
          </cell>
        </row>
        <row r="310">
          <cell r="D310" t="str">
            <v xml:space="preserve">Máy cắt không khí ACB-4P-2000A  </v>
          </cell>
          <cell r="E310">
            <v>1</v>
          </cell>
          <cell r="F310"/>
          <cell r="G310"/>
          <cell r="H310">
            <v>0</v>
          </cell>
        </row>
        <row r="311">
          <cell r="D311" t="str">
            <v>TS-02-LV2.1</v>
          </cell>
          <cell r="E311">
            <v>1</v>
          </cell>
          <cell r="F311">
            <v>337999018</v>
          </cell>
          <cell r="G311">
            <v>251152400</v>
          </cell>
          <cell r="H311">
            <v>337999018</v>
          </cell>
        </row>
        <row r="312">
          <cell r="D312" t="str">
            <v>Thanh cái đồng Cu-2000A</v>
          </cell>
          <cell r="E312">
            <v>1</v>
          </cell>
          <cell r="F312"/>
          <cell r="G312"/>
          <cell r="H312">
            <v>0</v>
          </cell>
        </row>
        <row r="313">
          <cell r="D313" t="str">
            <v xml:space="preserve">Máy cắt không khí tổng ACB-4P-2000A  </v>
          </cell>
          <cell r="E313">
            <v>1</v>
          </cell>
          <cell r="F313"/>
          <cell r="G313"/>
          <cell r="H313">
            <v>0</v>
          </cell>
        </row>
        <row r="314">
          <cell r="D314" t="str">
            <v>Biến dòng hạ thế 2000/5A</v>
          </cell>
          <cell r="E314">
            <v>4</v>
          </cell>
          <cell r="F314"/>
          <cell r="G314"/>
          <cell r="H314">
            <v>0</v>
          </cell>
        </row>
        <row r="315">
          <cell r="D315" t="str">
            <v>Chống sét van hạ thế</v>
          </cell>
          <cell r="E315">
            <v>4</v>
          </cell>
          <cell r="F315"/>
          <cell r="G315"/>
          <cell r="H315">
            <v>0</v>
          </cell>
        </row>
        <row r="316">
          <cell r="D316" t="str">
            <v>Thiết bị thu thập dữ liệu đo xa Modem GPRS/3G(4G)</v>
          </cell>
          <cell r="E316">
            <v>1</v>
          </cell>
          <cell r="F316"/>
          <cell r="G316"/>
          <cell r="H316">
            <v>0</v>
          </cell>
        </row>
        <row r="317">
          <cell r="D317" t="str">
            <v>MCCB 3P-630A</v>
          </cell>
          <cell r="E317">
            <v>1</v>
          </cell>
          <cell r="F317"/>
          <cell r="G317"/>
          <cell r="H317">
            <v>0</v>
          </cell>
        </row>
        <row r="318">
          <cell r="D318" t="str">
            <v>MCCB 3P-500A</v>
          </cell>
          <cell r="E318">
            <v>1</v>
          </cell>
          <cell r="F318"/>
          <cell r="G318"/>
          <cell r="H318">
            <v>0</v>
          </cell>
        </row>
        <row r="319">
          <cell r="D319" t="str">
            <v>MCCB 3P-400A</v>
          </cell>
          <cell r="E319">
            <v>1</v>
          </cell>
          <cell r="F319"/>
          <cell r="G319"/>
          <cell r="H319">
            <v>0</v>
          </cell>
        </row>
        <row r="320">
          <cell r="D320" t="str">
            <v>MCCB 3P-300A</v>
          </cell>
          <cell r="E320">
            <v>1</v>
          </cell>
          <cell r="F320"/>
          <cell r="G320"/>
          <cell r="H320">
            <v>0</v>
          </cell>
        </row>
        <row r="321">
          <cell r="D321" t="str">
            <v>TS-02-LV2.2</v>
          </cell>
          <cell r="E321">
            <v>1</v>
          </cell>
          <cell r="F321">
            <v>149465791</v>
          </cell>
          <cell r="G321">
            <v>202390800</v>
          </cell>
          <cell r="H321">
            <v>149465791</v>
          </cell>
        </row>
        <row r="322">
          <cell r="D322" t="str">
            <v>Thanh cái đồng Cu-2500A</v>
          </cell>
          <cell r="E322">
            <v>1</v>
          </cell>
          <cell r="F322"/>
          <cell r="G322"/>
          <cell r="H322">
            <v>0</v>
          </cell>
        </row>
        <row r="323">
          <cell r="D323" t="str">
            <v>MCCB 3P-630A</v>
          </cell>
          <cell r="E323">
            <v>2</v>
          </cell>
          <cell r="F323"/>
          <cell r="G323"/>
          <cell r="H323">
            <v>0</v>
          </cell>
        </row>
        <row r="324">
          <cell r="D324" t="str">
            <v>MCCB 3P-500A</v>
          </cell>
          <cell r="E324">
            <v>2</v>
          </cell>
          <cell r="F324"/>
          <cell r="G324"/>
          <cell r="H324">
            <v>0</v>
          </cell>
        </row>
        <row r="325">
          <cell r="D325" t="str">
            <v>TS-02-TB2</v>
          </cell>
          <cell r="E325">
            <v>1</v>
          </cell>
          <cell r="F325">
            <v>150599783</v>
          </cell>
          <cell r="G325">
            <v>115015810</v>
          </cell>
          <cell r="H325">
            <v>150599783</v>
          </cell>
        </row>
        <row r="326">
          <cell r="D326" t="str">
            <v>Thanh cái đồng Cu-630A</v>
          </cell>
          <cell r="E326">
            <v>1</v>
          </cell>
          <cell r="F326"/>
          <cell r="G326"/>
          <cell r="H326">
            <v>0</v>
          </cell>
        </row>
        <row r="327">
          <cell r="D327" t="str">
            <v>MCCB 3P-630A</v>
          </cell>
          <cell r="E327">
            <v>1</v>
          </cell>
          <cell r="F327"/>
          <cell r="G327"/>
          <cell r="H327">
            <v>0</v>
          </cell>
        </row>
        <row r="328">
          <cell r="D328" t="str">
            <v>MCCB 3P-100A</v>
          </cell>
          <cell r="E328">
            <v>6</v>
          </cell>
          <cell r="F328"/>
          <cell r="G328"/>
          <cell r="H328">
            <v>0</v>
          </cell>
        </row>
        <row r="329">
          <cell r="D329" t="str">
            <v>Contactor 3P-100A</v>
          </cell>
          <cell r="E329">
            <v>6</v>
          </cell>
          <cell r="F329"/>
          <cell r="G329"/>
          <cell r="H329">
            <v>0</v>
          </cell>
        </row>
        <row r="330">
          <cell r="D330" t="str">
            <v>Tụ bù hạ thế 40kVAr</v>
          </cell>
          <cell r="E330">
            <v>6</v>
          </cell>
          <cell r="F330"/>
          <cell r="G330"/>
          <cell r="H330">
            <v>0</v>
          </cell>
        </row>
        <row r="331">
          <cell r="D331" t="str">
            <v>Bộ điều khiển tụ bù tự động 6 cấp APFC</v>
          </cell>
          <cell r="E331">
            <v>1</v>
          </cell>
          <cell r="F331"/>
          <cell r="G331"/>
          <cell r="H331">
            <v>0</v>
          </cell>
        </row>
        <row r="332">
          <cell r="D332"/>
          <cell r="E332">
            <v>1</v>
          </cell>
          <cell r="F332"/>
          <cell r="G332"/>
          <cell r="H332">
            <v>0</v>
          </cell>
        </row>
        <row r="333">
          <cell r="D333" t="str">
            <v>TS-03-LV1.1</v>
          </cell>
          <cell r="E333">
            <v>1</v>
          </cell>
          <cell r="F333">
            <v>345258007</v>
          </cell>
          <cell r="G333">
            <v>252052400</v>
          </cell>
          <cell r="H333">
            <v>345258007</v>
          </cell>
        </row>
        <row r="334">
          <cell r="D334" t="str">
            <v>Thanh cái đồng Cu-2000A</v>
          </cell>
          <cell r="E334">
            <v>1</v>
          </cell>
          <cell r="F334"/>
          <cell r="G334"/>
          <cell r="H334">
            <v>0</v>
          </cell>
        </row>
        <row r="335">
          <cell r="D335" t="str">
            <v xml:space="preserve">Máy cắt không khí tổng ACB-4P-2000A  </v>
          </cell>
          <cell r="E335">
            <v>1</v>
          </cell>
          <cell r="F335"/>
          <cell r="G335"/>
          <cell r="H335">
            <v>0</v>
          </cell>
        </row>
        <row r="336">
          <cell r="D336" t="str">
            <v>Biến dòng hạ thế 2000/5A</v>
          </cell>
          <cell r="E336">
            <v>4</v>
          </cell>
          <cell r="F336"/>
          <cell r="G336"/>
          <cell r="H336">
            <v>0</v>
          </cell>
        </row>
        <row r="337">
          <cell r="D337" t="str">
            <v>Chống sét van hạ thế</v>
          </cell>
          <cell r="E337">
            <v>4</v>
          </cell>
          <cell r="F337"/>
          <cell r="G337"/>
          <cell r="H337">
            <v>0</v>
          </cell>
        </row>
        <row r="338">
          <cell r="D338" t="str">
            <v>Thiết bị thu thập dữ liệu đo xa Modem GPRS/3G(4G)</v>
          </cell>
          <cell r="E338">
            <v>1</v>
          </cell>
          <cell r="F338"/>
          <cell r="G338"/>
          <cell r="H338">
            <v>0</v>
          </cell>
        </row>
        <row r="339">
          <cell r="D339" t="str">
            <v>MCCB 3P-630A</v>
          </cell>
          <cell r="E339">
            <v>1</v>
          </cell>
          <cell r="F339"/>
          <cell r="G339"/>
          <cell r="H339">
            <v>0</v>
          </cell>
        </row>
        <row r="340">
          <cell r="D340" t="str">
            <v>MCCB 3P-500A</v>
          </cell>
          <cell r="E340">
            <v>1</v>
          </cell>
          <cell r="F340"/>
          <cell r="G340"/>
          <cell r="H340">
            <v>0</v>
          </cell>
        </row>
        <row r="341">
          <cell r="D341" t="str">
            <v>MCCB 3P-400A</v>
          </cell>
          <cell r="E341">
            <v>2</v>
          </cell>
          <cell r="F341"/>
          <cell r="G341"/>
          <cell r="H341">
            <v>0</v>
          </cell>
        </row>
        <row r="342">
          <cell r="D342" t="str">
            <v>MCCB 3P-300A</v>
          </cell>
          <cell r="E342">
            <v>1</v>
          </cell>
          <cell r="F342"/>
          <cell r="G342"/>
          <cell r="H342">
            <v>0</v>
          </cell>
        </row>
        <row r="343">
          <cell r="D343" t="str">
            <v>MCB 1P-40A</v>
          </cell>
          <cell r="E343">
            <v>1</v>
          </cell>
          <cell r="F343"/>
          <cell r="G343"/>
          <cell r="H343">
            <v>0</v>
          </cell>
        </row>
        <row r="344">
          <cell r="D344" t="str">
            <v>TS-03-LV1.2</v>
          </cell>
          <cell r="E344">
            <v>1</v>
          </cell>
          <cell r="F344">
            <v>149465791</v>
          </cell>
          <cell r="G344">
            <v>237170800</v>
          </cell>
          <cell r="H344">
            <v>149465791</v>
          </cell>
        </row>
        <row r="345">
          <cell r="D345" t="str">
            <v>Thanh cái đồng Cu-2000A</v>
          </cell>
          <cell r="E345">
            <v>1</v>
          </cell>
          <cell r="F345"/>
          <cell r="G345"/>
          <cell r="H345">
            <v>0</v>
          </cell>
        </row>
        <row r="346">
          <cell r="D346" t="str">
            <v>MCCB 3P-630A</v>
          </cell>
          <cell r="E346">
            <v>3</v>
          </cell>
          <cell r="F346"/>
          <cell r="G346"/>
          <cell r="H346">
            <v>0</v>
          </cell>
        </row>
        <row r="347">
          <cell r="D347" t="str">
            <v>MCCB 3P-500A</v>
          </cell>
          <cell r="E347">
            <v>1</v>
          </cell>
          <cell r="F347"/>
          <cell r="G347"/>
          <cell r="H347">
            <v>0</v>
          </cell>
        </row>
        <row r="348">
          <cell r="D348" t="str">
            <v>TS-03-TB1</v>
          </cell>
          <cell r="E348">
            <v>1</v>
          </cell>
          <cell r="F348">
            <v>116932162</v>
          </cell>
          <cell r="G348">
            <v>115015810</v>
          </cell>
          <cell r="H348">
            <v>116932162</v>
          </cell>
        </row>
        <row r="349">
          <cell r="D349" t="str">
            <v>Thanh cái đồng Cu-630A</v>
          </cell>
          <cell r="E349">
            <v>1</v>
          </cell>
          <cell r="F349"/>
          <cell r="G349"/>
          <cell r="H349">
            <v>0</v>
          </cell>
        </row>
        <row r="350">
          <cell r="D350" t="str">
            <v>MCCB 3P-630A</v>
          </cell>
          <cell r="E350">
            <v>1</v>
          </cell>
          <cell r="F350"/>
          <cell r="G350"/>
          <cell r="H350">
            <v>0</v>
          </cell>
        </row>
        <row r="351">
          <cell r="D351" t="str">
            <v>MCCB 3P-100A</v>
          </cell>
          <cell r="E351">
            <v>6</v>
          </cell>
          <cell r="F351"/>
          <cell r="G351"/>
          <cell r="H351">
            <v>0</v>
          </cell>
        </row>
        <row r="352">
          <cell r="D352" t="str">
            <v>Contactor 3P-100A</v>
          </cell>
          <cell r="E352">
            <v>6</v>
          </cell>
          <cell r="F352"/>
          <cell r="G352"/>
          <cell r="H352">
            <v>0</v>
          </cell>
        </row>
        <row r="353">
          <cell r="D353" t="str">
            <v>Tụ bù hạ thế 40kVAr</v>
          </cell>
          <cell r="E353">
            <v>6</v>
          </cell>
          <cell r="F353"/>
          <cell r="G353"/>
          <cell r="H353">
            <v>0</v>
          </cell>
        </row>
        <row r="354">
          <cell r="D354" t="str">
            <v>Bộ điều khiển tụ bù tự động 6 cấp APFC</v>
          </cell>
          <cell r="E354">
            <v>1</v>
          </cell>
          <cell r="F354"/>
          <cell r="G354"/>
          <cell r="H354">
            <v>0</v>
          </cell>
        </row>
        <row r="355">
          <cell r="D355" t="str">
            <v>TS-03-LL</v>
          </cell>
          <cell r="E355">
            <v>1</v>
          </cell>
          <cell r="F355">
            <v>255200000</v>
          </cell>
          <cell r="G355">
            <v>167616000</v>
          </cell>
          <cell r="H355">
            <v>255200000</v>
          </cell>
        </row>
        <row r="356">
          <cell r="D356" t="str">
            <v>Có liên động ME Interlock</v>
          </cell>
          <cell r="E356"/>
          <cell r="F356"/>
          <cell r="G356"/>
          <cell r="H356">
            <v>0</v>
          </cell>
        </row>
        <row r="357">
          <cell r="D357" t="str">
            <v>Thanh cái đồng Cu-2000A</v>
          </cell>
          <cell r="E357">
            <v>1</v>
          </cell>
          <cell r="F357"/>
          <cell r="G357"/>
          <cell r="H357">
            <v>0</v>
          </cell>
        </row>
        <row r="358">
          <cell r="D358" t="str">
            <v xml:space="preserve">Máy cắt không khí tổng ACB-4P-2000A  </v>
          </cell>
          <cell r="E358">
            <v>1</v>
          </cell>
          <cell r="F358"/>
          <cell r="G358"/>
          <cell r="H358">
            <v>0</v>
          </cell>
        </row>
        <row r="359">
          <cell r="D359" t="str">
            <v>TS-03-LV2.1</v>
          </cell>
          <cell r="E359">
            <v>1</v>
          </cell>
          <cell r="F359">
            <v>337999018</v>
          </cell>
          <cell r="G359">
            <v>251152400</v>
          </cell>
          <cell r="H359">
            <v>337999018</v>
          </cell>
        </row>
        <row r="360">
          <cell r="D360" t="str">
            <v>Thanh cái đồng Cu-2000A</v>
          </cell>
          <cell r="E360">
            <v>1</v>
          </cell>
          <cell r="F360"/>
          <cell r="G360"/>
          <cell r="H360">
            <v>0</v>
          </cell>
        </row>
        <row r="361">
          <cell r="D361" t="str">
            <v xml:space="preserve">Máy cắt không khí tổng ACB-4P-2000A  </v>
          </cell>
          <cell r="E361">
            <v>1</v>
          </cell>
          <cell r="F361"/>
          <cell r="G361"/>
          <cell r="H361">
            <v>0</v>
          </cell>
        </row>
        <row r="362">
          <cell r="D362" t="str">
            <v>Biến dòng hạ thế 2000/5A</v>
          </cell>
          <cell r="E362">
            <v>4</v>
          </cell>
          <cell r="F362"/>
          <cell r="G362"/>
          <cell r="H362">
            <v>0</v>
          </cell>
        </row>
        <row r="363">
          <cell r="D363" t="str">
            <v>Chống sét van hạ thế</v>
          </cell>
          <cell r="E363">
            <v>4</v>
          </cell>
          <cell r="F363"/>
          <cell r="G363"/>
          <cell r="H363">
            <v>0</v>
          </cell>
        </row>
        <row r="364">
          <cell r="D364" t="str">
            <v>Thiết bị thu thập dữ liệu đo xa Modem GPRS/3G(4G)</v>
          </cell>
          <cell r="E364">
            <v>1</v>
          </cell>
          <cell r="F364"/>
          <cell r="G364"/>
          <cell r="H364">
            <v>0</v>
          </cell>
        </row>
        <row r="365">
          <cell r="D365" t="str">
            <v>MCCB 3P-630A</v>
          </cell>
          <cell r="E365">
            <v>1</v>
          </cell>
          <cell r="F365"/>
          <cell r="G365"/>
          <cell r="H365">
            <v>0</v>
          </cell>
        </row>
        <row r="366">
          <cell r="D366" t="str">
            <v>MCCB 3P-500A</v>
          </cell>
          <cell r="E366">
            <v>1</v>
          </cell>
          <cell r="F366"/>
          <cell r="G366"/>
          <cell r="H366">
            <v>0</v>
          </cell>
        </row>
        <row r="367">
          <cell r="D367" t="str">
            <v>MCCB 3P-400A</v>
          </cell>
          <cell r="E367">
            <v>1</v>
          </cell>
          <cell r="F367"/>
          <cell r="G367"/>
          <cell r="H367">
            <v>0</v>
          </cell>
        </row>
        <row r="368">
          <cell r="D368" t="str">
            <v>MCCB 3P-300A</v>
          </cell>
          <cell r="E368">
            <v>1</v>
          </cell>
          <cell r="F368"/>
          <cell r="G368"/>
          <cell r="H368">
            <v>0</v>
          </cell>
        </row>
        <row r="369">
          <cell r="D369" t="str">
            <v>TS-03-LV2.2</v>
          </cell>
          <cell r="E369">
            <v>1</v>
          </cell>
          <cell r="F369">
            <v>149465791</v>
          </cell>
          <cell r="G369">
            <v>202390800</v>
          </cell>
          <cell r="H369">
            <v>149465791</v>
          </cell>
        </row>
        <row r="370">
          <cell r="D370" t="str">
            <v>Thanh cái đồng Cu-2500A</v>
          </cell>
          <cell r="E370">
            <v>1</v>
          </cell>
          <cell r="F370"/>
          <cell r="G370"/>
          <cell r="H370">
            <v>0</v>
          </cell>
        </row>
        <row r="371">
          <cell r="D371" t="str">
            <v>MCCB 3P-630A</v>
          </cell>
          <cell r="E371">
            <v>3</v>
          </cell>
          <cell r="F371"/>
          <cell r="G371"/>
          <cell r="H371">
            <v>0</v>
          </cell>
        </row>
        <row r="372">
          <cell r="D372" t="str">
            <v>MCCB 3P-500A</v>
          </cell>
          <cell r="E372">
            <v>1</v>
          </cell>
          <cell r="F372"/>
          <cell r="G372"/>
          <cell r="H372">
            <v>0</v>
          </cell>
        </row>
        <row r="373">
          <cell r="D373" t="str">
            <v>TS-03-TB2</v>
          </cell>
          <cell r="E373">
            <v>1</v>
          </cell>
          <cell r="F373">
            <v>116932162</v>
          </cell>
          <cell r="G373">
            <v>115015810</v>
          </cell>
          <cell r="H373">
            <v>116932162</v>
          </cell>
        </row>
        <row r="374">
          <cell r="D374" t="str">
            <v>Thanh cái đồng Cu-630A</v>
          </cell>
          <cell r="E374">
            <v>1</v>
          </cell>
          <cell r="F374"/>
          <cell r="G374"/>
          <cell r="H374">
            <v>0</v>
          </cell>
        </row>
        <row r="375">
          <cell r="D375" t="str">
            <v>MCCB 3P-630A</v>
          </cell>
          <cell r="E375">
            <v>1</v>
          </cell>
          <cell r="F375"/>
          <cell r="G375"/>
          <cell r="H375">
            <v>0</v>
          </cell>
        </row>
        <row r="376">
          <cell r="D376" t="str">
            <v>MCCB 3P-100A</v>
          </cell>
          <cell r="E376">
            <v>6</v>
          </cell>
          <cell r="F376"/>
          <cell r="G376"/>
          <cell r="H376">
            <v>0</v>
          </cell>
        </row>
        <row r="377">
          <cell r="D377" t="str">
            <v>Contactor 3P-100A</v>
          </cell>
          <cell r="E377">
            <v>6</v>
          </cell>
          <cell r="F377"/>
          <cell r="G377"/>
          <cell r="H377">
            <v>0</v>
          </cell>
        </row>
        <row r="378">
          <cell r="D378" t="str">
            <v>Tụ bù hạ thế 40kVAr</v>
          </cell>
          <cell r="E378">
            <v>6</v>
          </cell>
          <cell r="F378"/>
          <cell r="G378"/>
          <cell r="H378">
            <v>0</v>
          </cell>
        </row>
        <row r="379">
          <cell r="D379" t="str">
            <v>Bộ điều khiển tụ bù tự động 6 cấp APFC</v>
          </cell>
          <cell r="E379">
            <v>1</v>
          </cell>
          <cell r="F379"/>
          <cell r="G379"/>
          <cell r="H379">
            <v>0</v>
          </cell>
        </row>
        <row r="380">
          <cell r="D380" t="str">
            <v>A-01-LV1.1</v>
          </cell>
          <cell r="E380">
            <v>1</v>
          </cell>
          <cell r="F380">
            <v>346195977</v>
          </cell>
          <cell r="G380">
            <v>318153200</v>
          </cell>
          <cell r="H380">
            <v>346195977</v>
          </cell>
        </row>
        <row r="381">
          <cell r="D381" t="str">
            <v>Thanh cái đồng Cu-2500A</v>
          </cell>
          <cell r="E381">
            <v>1</v>
          </cell>
          <cell r="F381"/>
          <cell r="G381"/>
          <cell r="H381">
            <v>0</v>
          </cell>
        </row>
        <row r="382">
          <cell r="D382" t="str">
            <v xml:space="preserve">Máy cắt không khí tổng ACB-3P-2500A  </v>
          </cell>
          <cell r="E382">
            <v>1</v>
          </cell>
          <cell r="F382"/>
          <cell r="G382"/>
          <cell r="H382">
            <v>0</v>
          </cell>
        </row>
        <row r="383">
          <cell r="D383" t="str">
            <v>Biến dòng hạ thế 2500/5A</v>
          </cell>
          <cell r="E383">
            <v>4</v>
          </cell>
          <cell r="F383"/>
          <cell r="G383"/>
          <cell r="H383">
            <v>0</v>
          </cell>
        </row>
        <row r="384">
          <cell r="D384" t="str">
            <v>Chống sét van hạ thế</v>
          </cell>
          <cell r="E384">
            <v>4</v>
          </cell>
          <cell r="F384"/>
          <cell r="G384"/>
          <cell r="H384">
            <v>0</v>
          </cell>
        </row>
        <row r="385">
          <cell r="D385" t="str">
            <v>Thiết bị thu thập dữ liệu đo xa Modem GPRS/3G(4G)</v>
          </cell>
          <cell r="E385">
            <v>1</v>
          </cell>
          <cell r="F385"/>
          <cell r="G385"/>
          <cell r="H385">
            <v>0</v>
          </cell>
        </row>
        <row r="386">
          <cell r="D386" t="str">
            <v>MCCB 3P-630A</v>
          </cell>
          <cell r="E386">
            <v>1</v>
          </cell>
          <cell r="F386"/>
          <cell r="G386"/>
          <cell r="H386">
            <v>0</v>
          </cell>
        </row>
        <row r="387">
          <cell r="D387" t="str">
            <v>MCCB 3P-400A</v>
          </cell>
          <cell r="E387">
            <v>1</v>
          </cell>
          <cell r="F387"/>
          <cell r="G387"/>
          <cell r="H387">
            <v>0</v>
          </cell>
        </row>
        <row r="388">
          <cell r="D388" t="str">
            <v>MCCB 3P-200A</v>
          </cell>
          <cell r="E388">
            <v>1</v>
          </cell>
          <cell r="F388"/>
          <cell r="G388"/>
          <cell r="H388">
            <v>0</v>
          </cell>
        </row>
        <row r="389">
          <cell r="D389" t="str">
            <v>MCCB 3P-100A</v>
          </cell>
          <cell r="E389">
            <v>2</v>
          </cell>
          <cell r="F389"/>
          <cell r="G389"/>
          <cell r="H389">
            <v>0</v>
          </cell>
        </row>
        <row r="390">
          <cell r="D390" t="str">
            <v>MCCB 3P-63A</v>
          </cell>
          <cell r="E390">
            <v>1</v>
          </cell>
          <cell r="F390"/>
          <cell r="G390"/>
          <cell r="H390">
            <v>0</v>
          </cell>
        </row>
        <row r="391">
          <cell r="D391" t="str">
            <v>MCB 1P-40A</v>
          </cell>
          <cell r="E391">
            <v>1</v>
          </cell>
          <cell r="F391"/>
          <cell r="G391"/>
          <cell r="H391">
            <v>0</v>
          </cell>
        </row>
        <row r="392">
          <cell r="D392" t="str">
            <v>A-01-LV1.2</v>
          </cell>
          <cell r="E392">
            <v>1</v>
          </cell>
          <cell r="F392">
            <v>108619500</v>
          </cell>
          <cell r="G392">
            <v>118458150</v>
          </cell>
          <cell r="H392">
            <v>108619500</v>
          </cell>
        </row>
        <row r="393">
          <cell r="D393" t="str">
            <v>Thanh cái đồng Cu-2500A</v>
          </cell>
          <cell r="E393">
            <v>1</v>
          </cell>
          <cell r="F393"/>
          <cell r="G393"/>
          <cell r="H393">
            <v>0</v>
          </cell>
        </row>
        <row r="394">
          <cell r="D394" t="str">
            <v>MCCB 3P-630A</v>
          </cell>
          <cell r="E394">
            <v>3</v>
          </cell>
          <cell r="F394"/>
          <cell r="G394"/>
          <cell r="H394">
            <v>0</v>
          </cell>
        </row>
        <row r="395">
          <cell r="D395" t="str">
            <v>MCCB 3P-250A</v>
          </cell>
          <cell r="E395">
            <v>2</v>
          </cell>
          <cell r="F395"/>
          <cell r="G395"/>
          <cell r="H395">
            <v>0</v>
          </cell>
        </row>
        <row r="396">
          <cell r="D396" t="str">
            <v>A-01-TB1</v>
          </cell>
          <cell r="E396">
            <v>1</v>
          </cell>
          <cell r="F396">
            <v>155773144</v>
          </cell>
          <cell r="G396">
            <v>138775572</v>
          </cell>
          <cell r="H396">
            <v>155773144</v>
          </cell>
        </row>
        <row r="397">
          <cell r="D397" t="str">
            <v>Thanh cái đồng Cu-800A</v>
          </cell>
          <cell r="E397">
            <v>1</v>
          </cell>
          <cell r="F397"/>
          <cell r="G397"/>
          <cell r="H397">
            <v>0</v>
          </cell>
        </row>
        <row r="398">
          <cell r="D398" t="str">
            <v>MCCB 3P-800A</v>
          </cell>
          <cell r="E398">
            <v>1</v>
          </cell>
          <cell r="F398"/>
          <cell r="G398"/>
          <cell r="H398">
            <v>0</v>
          </cell>
        </row>
        <row r="399">
          <cell r="D399" t="str">
            <v>MCCB 3P-100A</v>
          </cell>
          <cell r="E399">
            <v>8</v>
          </cell>
          <cell r="F399"/>
          <cell r="G399"/>
          <cell r="H399">
            <v>0</v>
          </cell>
        </row>
        <row r="400">
          <cell r="D400" t="str">
            <v>Contactor 3P-100A</v>
          </cell>
          <cell r="E400">
            <v>8</v>
          </cell>
          <cell r="F400"/>
          <cell r="G400"/>
          <cell r="H400">
            <v>0</v>
          </cell>
        </row>
        <row r="401">
          <cell r="D401" t="str">
            <v>Tụ bù hạ thế 40kVAr</v>
          </cell>
          <cell r="E401">
            <v>8</v>
          </cell>
          <cell r="F401"/>
          <cell r="G401"/>
          <cell r="H401">
            <v>0</v>
          </cell>
        </row>
        <row r="402">
          <cell r="D402" t="str">
            <v>Bộ điều khiển tụ bù tự động 8 cấp APFC</v>
          </cell>
          <cell r="E402">
            <v>1</v>
          </cell>
          <cell r="F402"/>
          <cell r="G402"/>
          <cell r="H402">
            <v>0</v>
          </cell>
        </row>
        <row r="403">
          <cell r="D403" t="str">
            <v>A-01-LL</v>
          </cell>
          <cell r="E403">
            <v>1</v>
          </cell>
          <cell r="F403">
            <v>279125000</v>
          </cell>
          <cell r="G403">
            <v>210684000</v>
          </cell>
          <cell r="H403">
            <v>279125000</v>
          </cell>
        </row>
        <row r="404">
          <cell r="D404" t="str">
            <v>Có liên động ME Interlock</v>
          </cell>
          <cell r="E404"/>
          <cell r="F404"/>
          <cell r="G404"/>
          <cell r="H404">
            <v>0</v>
          </cell>
        </row>
        <row r="405">
          <cell r="D405" t="str">
            <v>Thanh cái đồng Cu-2500A</v>
          </cell>
          <cell r="E405">
            <v>1</v>
          </cell>
          <cell r="F405"/>
          <cell r="G405"/>
          <cell r="H405">
            <v>0</v>
          </cell>
        </row>
        <row r="406">
          <cell r="D406" t="str">
            <v xml:space="preserve">Máy cắt không khí ACB-3P-2500A  </v>
          </cell>
          <cell r="E406">
            <v>1</v>
          </cell>
          <cell r="F406"/>
          <cell r="G406"/>
          <cell r="H406">
            <v>0</v>
          </cell>
        </row>
        <row r="407">
          <cell r="D407" t="str">
            <v>A-01-LV2.1</v>
          </cell>
          <cell r="E407">
            <v>1</v>
          </cell>
          <cell r="F407">
            <v>341891424</v>
          </cell>
          <cell r="G407">
            <v>333153200</v>
          </cell>
          <cell r="H407">
            <v>341891424</v>
          </cell>
        </row>
        <row r="408">
          <cell r="D408" t="str">
            <v>Thanh cái đồng Cu-2500A</v>
          </cell>
          <cell r="E408">
            <v>1</v>
          </cell>
          <cell r="F408"/>
          <cell r="G408"/>
          <cell r="H408">
            <v>0</v>
          </cell>
        </row>
        <row r="409">
          <cell r="D409" t="str">
            <v xml:space="preserve">Máy cắt không khí tổng ACB-3P-2500A  </v>
          </cell>
          <cell r="E409">
            <v>1</v>
          </cell>
          <cell r="F409"/>
          <cell r="G409"/>
          <cell r="H409">
            <v>0</v>
          </cell>
        </row>
        <row r="410">
          <cell r="D410" t="str">
            <v>Biến dòng hạ thế 2500/5A</v>
          </cell>
          <cell r="E410">
            <v>4</v>
          </cell>
          <cell r="F410"/>
          <cell r="G410"/>
          <cell r="H410">
            <v>0</v>
          </cell>
        </row>
        <row r="411">
          <cell r="D411" t="str">
            <v>Chống sét van hạ thế</v>
          </cell>
          <cell r="E411">
            <v>4</v>
          </cell>
          <cell r="F411"/>
          <cell r="G411"/>
          <cell r="H411">
            <v>0</v>
          </cell>
        </row>
        <row r="412">
          <cell r="D412" t="str">
            <v>Thiết bị thu thập dữ liệu đo xa Modem GPRS/3G(4G)</v>
          </cell>
          <cell r="E412">
            <v>1</v>
          </cell>
          <cell r="F412"/>
          <cell r="G412"/>
          <cell r="H412">
            <v>0</v>
          </cell>
        </row>
        <row r="413">
          <cell r="D413" t="str">
            <v>MCCB 3P-630A</v>
          </cell>
          <cell r="E413">
            <v>1</v>
          </cell>
          <cell r="F413"/>
          <cell r="G413"/>
          <cell r="H413">
            <v>0</v>
          </cell>
        </row>
        <row r="414">
          <cell r="D414" t="str">
            <v>MCCB 3P-400A</v>
          </cell>
          <cell r="E414">
            <v>1</v>
          </cell>
          <cell r="F414"/>
          <cell r="G414"/>
          <cell r="H414">
            <v>0</v>
          </cell>
        </row>
        <row r="415">
          <cell r="D415" t="str">
            <v>MCCB 3P-100A</v>
          </cell>
          <cell r="E415">
            <v>1</v>
          </cell>
          <cell r="F415"/>
          <cell r="G415"/>
          <cell r="H415">
            <v>0</v>
          </cell>
        </row>
        <row r="416">
          <cell r="D416" t="str">
            <v>MCCB 3P-63A</v>
          </cell>
          <cell r="E416">
            <v>1</v>
          </cell>
          <cell r="F416"/>
          <cell r="G416"/>
          <cell r="H416">
            <v>0</v>
          </cell>
        </row>
        <row r="417">
          <cell r="D417" t="str">
            <v>A-01-LV2.2</v>
          </cell>
          <cell r="E417">
            <v>1</v>
          </cell>
          <cell r="F417">
            <v>117232500</v>
          </cell>
          <cell r="G417">
            <v>111458150</v>
          </cell>
          <cell r="H417">
            <v>117232500</v>
          </cell>
        </row>
        <row r="418">
          <cell r="D418" t="str">
            <v>Thanh cái đồng Cu-2500A</v>
          </cell>
          <cell r="E418">
            <v>1</v>
          </cell>
          <cell r="F418"/>
          <cell r="G418"/>
          <cell r="H418">
            <v>0</v>
          </cell>
        </row>
        <row r="419">
          <cell r="D419" t="str">
            <v>MCCB 3P-630A</v>
          </cell>
          <cell r="E419">
            <v>5</v>
          </cell>
          <cell r="F419"/>
          <cell r="G419"/>
          <cell r="H419">
            <v>0</v>
          </cell>
        </row>
        <row r="420">
          <cell r="D420" t="str">
            <v>A-01-TB2</v>
          </cell>
          <cell r="E420">
            <v>1</v>
          </cell>
          <cell r="F420">
            <v>155773144</v>
          </cell>
          <cell r="G420">
            <v>138775572</v>
          </cell>
          <cell r="H420">
            <v>155773144</v>
          </cell>
        </row>
        <row r="421">
          <cell r="D421" t="str">
            <v>Thanh cái đồng Cu-800A</v>
          </cell>
          <cell r="E421">
            <v>1</v>
          </cell>
          <cell r="F421"/>
          <cell r="G421"/>
          <cell r="H421">
            <v>0</v>
          </cell>
        </row>
        <row r="422">
          <cell r="D422" t="str">
            <v>MCCB 3P-800A</v>
          </cell>
          <cell r="E422">
            <v>1</v>
          </cell>
          <cell r="F422"/>
          <cell r="G422"/>
          <cell r="H422">
            <v>0</v>
          </cell>
        </row>
        <row r="423">
          <cell r="D423" t="str">
            <v>MCCB 3P-100A</v>
          </cell>
          <cell r="E423">
            <v>8</v>
          </cell>
          <cell r="F423"/>
          <cell r="G423"/>
          <cell r="H423">
            <v>0</v>
          </cell>
        </row>
        <row r="424">
          <cell r="D424" t="str">
            <v>Contactor 3P-100A</v>
          </cell>
          <cell r="E424">
            <v>8</v>
          </cell>
          <cell r="F424"/>
          <cell r="G424"/>
          <cell r="H424">
            <v>0</v>
          </cell>
        </row>
        <row r="425">
          <cell r="D425" t="str">
            <v>Tụ bù hạ thế 40kVAr</v>
          </cell>
          <cell r="E425">
            <v>8</v>
          </cell>
          <cell r="F425"/>
          <cell r="G425"/>
          <cell r="H425">
            <v>0</v>
          </cell>
        </row>
        <row r="426">
          <cell r="D426" t="str">
            <v>Bộ điều khiển tụ bù tự động 8 cấp APFC</v>
          </cell>
          <cell r="E426">
            <v>1</v>
          </cell>
          <cell r="F426"/>
          <cell r="G426"/>
          <cell r="H426">
            <v>0</v>
          </cell>
        </row>
        <row r="427">
          <cell r="D427" t="str">
            <v>B-01-LV1.1</v>
          </cell>
          <cell r="E427">
            <v>1</v>
          </cell>
          <cell r="F427">
            <v>333843373</v>
          </cell>
          <cell r="G427">
            <v>318153200</v>
          </cell>
          <cell r="H427">
            <v>333843373</v>
          </cell>
        </row>
        <row r="428">
          <cell r="D428" t="str">
            <v>Thanh cái đồng Cu-2000A</v>
          </cell>
          <cell r="E428">
            <v>1</v>
          </cell>
          <cell r="F428"/>
          <cell r="G428"/>
          <cell r="H428">
            <v>0</v>
          </cell>
        </row>
        <row r="429">
          <cell r="D429" t="str">
            <v xml:space="preserve">Máy cắt không khí tổng ACB-3P-2000A  </v>
          </cell>
          <cell r="E429">
            <v>1</v>
          </cell>
          <cell r="F429"/>
          <cell r="G429"/>
          <cell r="H429">
            <v>0</v>
          </cell>
        </row>
        <row r="430">
          <cell r="D430" t="str">
            <v>Biến dòng hạ thế 2000/5A</v>
          </cell>
          <cell r="E430">
            <v>4</v>
          </cell>
          <cell r="F430"/>
          <cell r="G430"/>
          <cell r="H430">
            <v>0</v>
          </cell>
        </row>
        <row r="431">
          <cell r="D431" t="str">
            <v>Chống sét van hạ thế</v>
          </cell>
          <cell r="E431">
            <v>4</v>
          </cell>
          <cell r="F431"/>
          <cell r="G431"/>
          <cell r="H431">
            <v>0</v>
          </cell>
        </row>
        <row r="432">
          <cell r="D432" t="str">
            <v>Thiết bị thu thập dữ liệu đo xa Modem GPRS/3G(4G)</v>
          </cell>
          <cell r="E432">
            <v>1</v>
          </cell>
          <cell r="F432"/>
          <cell r="G432"/>
          <cell r="H432">
            <v>0</v>
          </cell>
        </row>
        <row r="433">
          <cell r="D433" t="str">
            <v>MCCB 3P-500A</v>
          </cell>
          <cell r="E433">
            <v>1</v>
          </cell>
          <cell r="F433"/>
          <cell r="G433"/>
          <cell r="H433">
            <v>0</v>
          </cell>
        </row>
        <row r="434">
          <cell r="D434" t="str">
            <v>MCCB 3P-400A</v>
          </cell>
          <cell r="E434">
            <v>1</v>
          </cell>
          <cell r="F434"/>
          <cell r="G434"/>
          <cell r="H434">
            <v>0</v>
          </cell>
        </row>
        <row r="435">
          <cell r="D435" t="str">
            <v>MCCB 3P-250A</v>
          </cell>
          <cell r="E435">
            <v>1</v>
          </cell>
          <cell r="F435"/>
          <cell r="G435"/>
          <cell r="H435">
            <v>0</v>
          </cell>
        </row>
        <row r="436">
          <cell r="D436" t="str">
            <v>MCCB 3P-150A</v>
          </cell>
          <cell r="E436">
            <v>1</v>
          </cell>
          <cell r="F436"/>
          <cell r="G436"/>
          <cell r="H436">
            <v>0</v>
          </cell>
        </row>
        <row r="437">
          <cell r="D437" t="str">
            <v>MCCB 3P-100A</v>
          </cell>
          <cell r="E437">
            <v>1</v>
          </cell>
          <cell r="F437"/>
          <cell r="G437"/>
          <cell r="H437">
            <v>0</v>
          </cell>
        </row>
        <row r="438">
          <cell r="D438" t="str">
            <v>MCB 1P-40A</v>
          </cell>
          <cell r="E438">
            <v>1</v>
          </cell>
          <cell r="F438"/>
          <cell r="G438"/>
          <cell r="H438">
            <v>0</v>
          </cell>
        </row>
        <row r="439">
          <cell r="D439" t="str">
            <v>B-01-LV1.2</v>
          </cell>
          <cell r="E439">
            <v>1</v>
          </cell>
          <cell r="F439">
            <v>117050989</v>
          </cell>
          <cell r="G439">
            <v>114591150</v>
          </cell>
          <cell r="H439">
            <v>117050989</v>
          </cell>
        </row>
        <row r="440">
          <cell r="D440" t="str">
            <v>Thanh cái đồng Cu-2000A</v>
          </cell>
          <cell r="E440">
            <v>1</v>
          </cell>
          <cell r="F440"/>
          <cell r="G440"/>
          <cell r="H440">
            <v>0</v>
          </cell>
        </row>
        <row r="441">
          <cell r="D441" t="str">
            <v>MCCB 3P-630A</v>
          </cell>
          <cell r="E441">
            <v>5</v>
          </cell>
          <cell r="F441"/>
          <cell r="G441"/>
          <cell r="H441">
            <v>0</v>
          </cell>
        </row>
        <row r="442">
          <cell r="D442" t="str">
            <v>B-01-TB1</v>
          </cell>
          <cell r="E442">
            <v>1</v>
          </cell>
          <cell r="F442">
            <v>150599783</v>
          </cell>
          <cell r="G442">
            <v>138775572</v>
          </cell>
          <cell r="H442">
            <v>150599783</v>
          </cell>
        </row>
        <row r="443">
          <cell r="D443" t="str">
            <v>Thanh cái đồng Cu-630A</v>
          </cell>
          <cell r="E443">
            <v>1</v>
          </cell>
          <cell r="F443"/>
          <cell r="G443"/>
          <cell r="H443">
            <v>0</v>
          </cell>
        </row>
        <row r="444">
          <cell r="D444" t="str">
            <v>MCCB 3P-630A</v>
          </cell>
          <cell r="E444">
            <v>1</v>
          </cell>
          <cell r="F444"/>
          <cell r="G444"/>
          <cell r="H444">
            <v>0</v>
          </cell>
        </row>
        <row r="445">
          <cell r="D445" t="str">
            <v>MCCB 3P-100A</v>
          </cell>
          <cell r="E445">
            <v>6</v>
          </cell>
          <cell r="F445"/>
          <cell r="G445"/>
          <cell r="H445">
            <v>0</v>
          </cell>
        </row>
        <row r="446">
          <cell r="D446" t="str">
            <v>Contactor 3P-100A</v>
          </cell>
          <cell r="E446">
            <v>6</v>
          </cell>
          <cell r="F446"/>
          <cell r="G446"/>
          <cell r="H446">
            <v>0</v>
          </cell>
        </row>
        <row r="447">
          <cell r="D447" t="str">
            <v>Tụ bù hạ thế 40kVAr</v>
          </cell>
          <cell r="E447">
            <v>6</v>
          </cell>
          <cell r="F447"/>
          <cell r="G447"/>
          <cell r="H447">
            <v>0</v>
          </cell>
        </row>
        <row r="448">
          <cell r="D448" t="str">
            <v>Bộ điều khiển tụ bù tự động 6 cấp APFC</v>
          </cell>
          <cell r="E448">
            <v>1</v>
          </cell>
          <cell r="F448"/>
          <cell r="G448"/>
          <cell r="H448">
            <v>0</v>
          </cell>
        </row>
        <row r="449">
          <cell r="D449" t="str">
            <v>B-01-LL</v>
          </cell>
          <cell r="E449">
            <v>1</v>
          </cell>
          <cell r="F449">
            <v>255200000</v>
          </cell>
          <cell r="G449">
            <v>210684000</v>
          </cell>
          <cell r="H449">
            <v>255200000</v>
          </cell>
        </row>
        <row r="450">
          <cell r="D450" t="str">
            <v>Có liên động ME Interlock</v>
          </cell>
          <cell r="E450"/>
          <cell r="F450"/>
          <cell r="G450"/>
          <cell r="H450">
            <v>0</v>
          </cell>
        </row>
        <row r="451">
          <cell r="D451" t="str">
            <v>Thanh cái đồng Cu-2000A</v>
          </cell>
          <cell r="E451">
            <v>1</v>
          </cell>
          <cell r="F451"/>
          <cell r="G451"/>
          <cell r="H451">
            <v>0</v>
          </cell>
        </row>
        <row r="452">
          <cell r="D452" t="str">
            <v xml:space="preserve">Máy cắt không khí ACB-3P-2000A  </v>
          </cell>
          <cell r="E452">
            <v>1</v>
          </cell>
          <cell r="F452"/>
          <cell r="G452"/>
          <cell r="H452">
            <v>0</v>
          </cell>
        </row>
        <row r="453">
          <cell r="D453" t="str">
            <v>B-01-LV2.1</v>
          </cell>
          <cell r="E453">
            <v>1</v>
          </cell>
          <cell r="F453">
            <v>333843373</v>
          </cell>
          <cell r="G453">
            <v>326394200</v>
          </cell>
          <cell r="H453">
            <v>333843373</v>
          </cell>
        </row>
        <row r="454">
          <cell r="D454" t="str">
            <v>Thanh cái đồng Cu-2000A</v>
          </cell>
          <cell r="E454">
            <v>1</v>
          </cell>
          <cell r="F454"/>
          <cell r="G454"/>
          <cell r="H454">
            <v>0</v>
          </cell>
        </row>
        <row r="455">
          <cell r="D455" t="str">
            <v xml:space="preserve">Máy cắt không khí tổng ACB-3P-2000A  </v>
          </cell>
          <cell r="E455">
            <v>1</v>
          </cell>
          <cell r="F455"/>
          <cell r="G455"/>
          <cell r="H455">
            <v>0</v>
          </cell>
        </row>
        <row r="456">
          <cell r="D456" t="str">
            <v>Biến dòng hạ thế 2000/5A</v>
          </cell>
          <cell r="E456">
            <v>4</v>
          </cell>
          <cell r="F456"/>
          <cell r="G456"/>
          <cell r="H456">
            <v>0</v>
          </cell>
        </row>
        <row r="457">
          <cell r="D457" t="str">
            <v>Chống sét van hạ thế</v>
          </cell>
          <cell r="E457">
            <v>4</v>
          </cell>
          <cell r="F457"/>
          <cell r="G457"/>
          <cell r="H457">
            <v>0</v>
          </cell>
        </row>
        <row r="458">
          <cell r="D458" t="str">
            <v>Thiết bị thu thập dữ liệu đo xa Modem GPRS/3G(4G)</v>
          </cell>
          <cell r="E458">
            <v>1</v>
          </cell>
          <cell r="F458"/>
          <cell r="G458"/>
          <cell r="H458">
            <v>0</v>
          </cell>
        </row>
        <row r="459">
          <cell r="D459" t="str">
            <v>MCCB 3P-500A</v>
          </cell>
          <cell r="E459">
            <v>1</v>
          </cell>
          <cell r="F459"/>
          <cell r="G459"/>
          <cell r="H459">
            <v>0</v>
          </cell>
        </row>
        <row r="460">
          <cell r="D460" t="str">
            <v>MCCB 3P-400A</v>
          </cell>
          <cell r="E460">
            <v>1</v>
          </cell>
          <cell r="F460"/>
          <cell r="G460"/>
          <cell r="H460">
            <v>0</v>
          </cell>
        </row>
        <row r="461">
          <cell r="D461" t="str">
            <v>MCCB 3P-250A</v>
          </cell>
          <cell r="E461">
            <v>1</v>
          </cell>
          <cell r="F461"/>
          <cell r="G461"/>
          <cell r="H461">
            <v>0</v>
          </cell>
        </row>
        <row r="462">
          <cell r="D462" t="str">
            <v>MCCB 3P-200A</v>
          </cell>
          <cell r="E462">
            <v>1</v>
          </cell>
          <cell r="F462"/>
          <cell r="G462"/>
          <cell r="H462">
            <v>0</v>
          </cell>
        </row>
        <row r="463">
          <cell r="D463" t="str">
            <v>MCCB 3P-100A</v>
          </cell>
          <cell r="E463">
            <v>1</v>
          </cell>
          <cell r="F463"/>
          <cell r="G463"/>
          <cell r="H463">
            <v>0</v>
          </cell>
        </row>
        <row r="464">
          <cell r="D464" t="str">
            <v>MCCB 3P-63A</v>
          </cell>
          <cell r="E464">
            <v>1</v>
          </cell>
          <cell r="F464"/>
          <cell r="G464"/>
          <cell r="H464">
            <v>0</v>
          </cell>
        </row>
        <row r="465">
          <cell r="D465" t="str">
            <v>B-01-LV2.2</v>
          </cell>
          <cell r="E465">
            <v>1</v>
          </cell>
          <cell r="F465">
            <v>112926000</v>
          </cell>
          <cell r="G465">
            <v>121472150</v>
          </cell>
          <cell r="H465">
            <v>112926000</v>
          </cell>
        </row>
        <row r="466">
          <cell r="D466" t="str">
            <v>Thanh cái đồng Cu-2000A</v>
          </cell>
          <cell r="E466">
            <v>1</v>
          </cell>
          <cell r="F466"/>
          <cell r="G466"/>
          <cell r="H466">
            <v>0</v>
          </cell>
        </row>
        <row r="467">
          <cell r="D467" t="str">
            <v>MCCB 3P-630A</v>
          </cell>
          <cell r="E467">
            <v>4</v>
          </cell>
          <cell r="F467"/>
          <cell r="G467"/>
          <cell r="H467">
            <v>0</v>
          </cell>
        </row>
        <row r="468">
          <cell r="D468" t="str">
            <v>MCCB 3P-250A</v>
          </cell>
          <cell r="E468">
            <v>1</v>
          </cell>
          <cell r="F468"/>
          <cell r="G468"/>
          <cell r="H468">
            <v>0</v>
          </cell>
        </row>
        <row r="469">
          <cell r="D469" t="str">
            <v>B-01-TB2</v>
          </cell>
          <cell r="E469">
            <v>1</v>
          </cell>
          <cell r="F469">
            <v>150599783</v>
          </cell>
          <cell r="G469">
            <v>138775572</v>
          </cell>
          <cell r="H469">
            <v>150599783</v>
          </cell>
        </row>
        <row r="470">
          <cell r="D470" t="str">
            <v>Thanh cái đồng Cu-630A</v>
          </cell>
          <cell r="E470">
            <v>1</v>
          </cell>
          <cell r="F470"/>
          <cell r="G470"/>
          <cell r="H470">
            <v>0</v>
          </cell>
        </row>
        <row r="471">
          <cell r="D471" t="str">
            <v>MCCB 3P-630A</v>
          </cell>
          <cell r="E471">
            <v>1</v>
          </cell>
          <cell r="F471"/>
          <cell r="G471"/>
          <cell r="H471">
            <v>0</v>
          </cell>
        </row>
        <row r="472">
          <cell r="D472" t="str">
            <v>MCCB 3P-100A</v>
          </cell>
          <cell r="E472">
            <v>6</v>
          </cell>
          <cell r="F472"/>
          <cell r="G472"/>
          <cell r="H472">
            <v>0</v>
          </cell>
        </row>
        <row r="473">
          <cell r="D473" t="str">
            <v>Contactor 3P-100A</v>
          </cell>
          <cell r="E473">
            <v>6</v>
          </cell>
          <cell r="F473"/>
          <cell r="G473"/>
          <cell r="H473">
            <v>0</v>
          </cell>
        </row>
        <row r="474">
          <cell r="D474" t="str">
            <v>Tụ bù hạ thế 40kVAr</v>
          </cell>
          <cell r="E474">
            <v>6</v>
          </cell>
          <cell r="F474"/>
          <cell r="G474"/>
          <cell r="H474">
            <v>0</v>
          </cell>
        </row>
        <row r="475">
          <cell r="D475" t="str">
            <v>Bộ điều khiển tụ bù tự động 6 cấp APFC</v>
          </cell>
          <cell r="E475">
            <v>1</v>
          </cell>
          <cell r="F475"/>
          <cell r="G475"/>
          <cell r="H475">
            <v>0</v>
          </cell>
        </row>
        <row r="476">
          <cell r="D476" t="str">
            <v>B-02-LV1.1</v>
          </cell>
          <cell r="E476">
            <v>1</v>
          </cell>
          <cell r="F476">
            <v>313694663</v>
          </cell>
          <cell r="G476">
            <v>318153200</v>
          </cell>
          <cell r="H476">
            <v>313694663</v>
          </cell>
        </row>
        <row r="477">
          <cell r="D477" t="str">
            <v>Thanh cái đồng Cu-1600A</v>
          </cell>
          <cell r="E477">
            <v>1</v>
          </cell>
          <cell r="F477"/>
          <cell r="G477"/>
          <cell r="H477">
            <v>0</v>
          </cell>
        </row>
        <row r="478">
          <cell r="D478" t="str">
            <v xml:space="preserve">Máy cắt không khí tổng ACB-3P-1600A  </v>
          </cell>
          <cell r="E478">
            <v>1</v>
          </cell>
          <cell r="F478"/>
          <cell r="G478"/>
          <cell r="H478">
            <v>0</v>
          </cell>
        </row>
        <row r="479">
          <cell r="D479" t="str">
            <v>Biến dòng hạ thế 1600/5A</v>
          </cell>
          <cell r="E479">
            <v>4</v>
          </cell>
          <cell r="F479"/>
          <cell r="G479"/>
          <cell r="H479">
            <v>0</v>
          </cell>
        </row>
        <row r="480">
          <cell r="D480" t="str">
            <v>Chống sét van hạ thế</v>
          </cell>
          <cell r="E480">
            <v>4</v>
          </cell>
          <cell r="F480"/>
          <cell r="G480"/>
          <cell r="H480">
            <v>0</v>
          </cell>
        </row>
        <row r="481">
          <cell r="D481" t="str">
            <v>Thiết bị thu thập dữ liệu đo xa Modem GPRS/3G(4G)</v>
          </cell>
          <cell r="E481">
            <v>1</v>
          </cell>
          <cell r="F481"/>
          <cell r="G481"/>
          <cell r="H481">
            <v>0</v>
          </cell>
        </row>
        <row r="482">
          <cell r="D482" t="str">
            <v>MCCB 3P-500A</v>
          </cell>
          <cell r="E482">
            <v>0</v>
          </cell>
          <cell r="F482"/>
          <cell r="G482"/>
          <cell r="H482">
            <v>0</v>
          </cell>
        </row>
        <row r="483">
          <cell r="D483" t="str">
            <v>MCCB 3P-400A</v>
          </cell>
          <cell r="E483">
            <v>1</v>
          </cell>
          <cell r="F483"/>
          <cell r="G483"/>
          <cell r="H483">
            <v>0</v>
          </cell>
        </row>
        <row r="484">
          <cell r="D484" t="str">
            <v>MCCB 3P-250A</v>
          </cell>
          <cell r="E484">
            <v>1</v>
          </cell>
          <cell r="F484"/>
          <cell r="G484"/>
          <cell r="H484">
            <v>0</v>
          </cell>
        </row>
        <row r="485">
          <cell r="D485" t="str">
            <v>MCCB 3P-150A</v>
          </cell>
          <cell r="E485">
            <v>1</v>
          </cell>
          <cell r="F485"/>
          <cell r="G485"/>
          <cell r="H485">
            <v>0</v>
          </cell>
        </row>
        <row r="486">
          <cell r="D486" t="str">
            <v>MCCB 3P-100A</v>
          </cell>
          <cell r="E486">
            <v>1</v>
          </cell>
          <cell r="F486"/>
          <cell r="G486"/>
          <cell r="H486">
            <v>0</v>
          </cell>
        </row>
        <row r="487">
          <cell r="D487" t="str">
            <v>MCCB 3P-63A</v>
          </cell>
          <cell r="E487">
            <v>1</v>
          </cell>
          <cell r="F487"/>
          <cell r="G487"/>
          <cell r="H487">
            <v>0</v>
          </cell>
        </row>
        <row r="488">
          <cell r="D488" t="str">
            <v>MCCB 3P-32A</v>
          </cell>
          <cell r="E488">
            <v>1</v>
          </cell>
          <cell r="F488"/>
          <cell r="G488"/>
          <cell r="H488">
            <v>0</v>
          </cell>
        </row>
        <row r="489">
          <cell r="D489" t="str">
            <v>MCB 1P-40A</v>
          </cell>
          <cell r="E489">
            <v>1</v>
          </cell>
          <cell r="F489"/>
          <cell r="G489"/>
          <cell r="H489">
            <v>0</v>
          </cell>
        </row>
        <row r="490">
          <cell r="D490" t="str">
            <v>B-02-LV1.2</v>
          </cell>
          <cell r="E490">
            <v>1</v>
          </cell>
          <cell r="F490">
            <v>156925989</v>
          </cell>
          <cell r="G490">
            <v>114591150</v>
          </cell>
          <cell r="H490">
            <v>156925989</v>
          </cell>
        </row>
        <row r="491">
          <cell r="D491" t="str">
            <v>Thanh cái đồng Cu-2000A</v>
          </cell>
          <cell r="E491">
            <v>1</v>
          </cell>
          <cell r="F491"/>
          <cell r="G491"/>
          <cell r="H491">
            <v>0</v>
          </cell>
        </row>
        <row r="492">
          <cell r="D492" t="str">
            <v>MCCB 3P-630A</v>
          </cell>
          <cell r="E492">
            <v>4</v>
          </cell>
          <cell r="F492"/>
          <cell r="G492"/>
          <cell r="H492">
            <v>0</v>
          </cell>
        </row>
        <row r="493">
          <cell r="D493" t="str">
            <v>MCCB 3P-250A</v>
          </cell>
          <cell r="E493">
            <v>1</v>
          </cell>
          <cell r="F493"/>
          <cell r="G493"/>
          <cell r="H493">
            <v>0</v>
          </cell>
        </row>
        <row r="494">
          <cell r="D494" t="str">
            <v>B-02-TB1</v>
          </cell>
          <cell r="E494">
            <v>1</v>
          </cell>
          <cell r="F494">
            <v>150057483</v>
          </cell>
          <cell r="G494">
            <v>138775572</v>
          </cell>
          <cell r="H494">
            <v>150057483</v>
          </cell>
        </row>
        <row r="495">
          <cell r="D495" t="str">
            <v>Thanh cái đồng Cu-500A</v>
          </cell>
          <cell r="E495">
            <v>1</v>
          </cell>
          <cell r="F495"/>
          <cell r="G495"/>
          <cell r="H495">
            <v>0</v>
          </cell>
        </row>
        <row r="496">
          <cell r="D496" t="str">
            <v>MCCB 3P-500A</v>
          </cell>
          <cell r="E496">
            <v>1</v>
          </cell>
          <cell r="F496"/>
          <cell r="G496"/>
          <cell r="H496">
            <v>0</v>
          </cell>
        </row>
        <row r="497">
          <cell r="D497" t="str">
            <v>MCCB 3P-80A</v>
          </cell>
          <cell r="E497">
            <v>6</v>
          </cell>
          <cell r="F497"/>
          <cell r="G497"/>
          <cell r="H497">
            <v>0</v>
          </cell>
        </row>
        <row r="498">
          <cell r="D498" t="str">
            <v>Contactor 3P-80A</v>
          </cell>
          <cell r="E498">
            <v>6</v>
          </cell>
          <cell r="F498"/>
          <cell r="G498"/>
          <cell r="H498">
            <v>0</v>
          </cell>
        </row>
        <row r="499">
          <cell r="D499" t="str">
            <v>Tụ bù hạ thế 30kVAr</v>
          </cell>
          <cell r="E499">
            <v>6</v>
          </cell>
          <cell r="F499"/>
          <cell r="G499"/>
          <cell r="H499">
            <v>0</v>
          </cell>
        </row>
        <row r="500">
          <cell r="D500" t="str">
            <v>Bộ điều khiển tụ bù tự động 6 cấp APFC</v>
          </cell>
          <cell r="E500">
            <v>1</v>
          </cell>
          <cell r="F500"/>
          <cell r="G500"/>
          <cell r="H500">
            <v>0</v>
          </cell>
        </row>
        <row r="501">
          <cell r="D501" t="str">
            <v>B-02-LL</v>
          </cell>
          <cell r="E501">
            <v>1</v>
          </cell>
          <cell r="F501">
            <v>239250000</v>
          </cell>
          <cell r="G501">
            <v>210684000</v>
          </cell>
          <cell r="H501">
            <v>239250000</v>
          </cell>
        </row>
        <row r="502">
          <cell r="D502" t="str">
            <v>Có liên động ME Interlock</v>
          </cell>
          <cell r="E502"/>
          <cell r="F502"/>
          <cell r="G502"/>
          <cell r="H502">
            <v>0</v>
          </cell>
        </row>
        <row r="503">
          <cell r="D503" t="str">
            <v>Thanh cái đồng Cu-1600A</v>
          </cell>
          <cell r="E503">
            <v>1</v>
          </cell>
          <cell r="F503"/>
          <cell r="G503"/>
          <cell r="H503">
            <v>0</v>
          </cell>
        </row>
        <row r="504">
          <cell r="D504" t="str">
            <v xml:space="preserve">Máy cắt không khí ACB-3P-1600A  </v>
          </cell>
          <cell r="E504">
            <v>1</v>
          </cell>
          <cell r="F504"/>
          <cell r="G504"/>
          <cell r="H504">
            <v>0</v>
          </cell>
        </row>
        <row r="505">
          <cell r="D505" t="str">
            <v>B-02-LV2.1</v>
          </cell>
          <cell r="E505">
            <v>1</v>
          </cell>
          <cell r="F505">
            <v>304804931</v>
          </cell>
          <cell r="G505">
            <v>326394200</v>
          </cell>
          <cell r="H505">
            <v>304804931</v>
          </cell>
        </row>
        <row r="506">
          <cell r="D506" t="str">
            <v>Thanh cái đồng Cu-1600A</v>
          </cell>
          <cell r="E506">
            <v>1</v>
          </cell>
          <cell r="F506"/>
          <cell r="G506"/>
          <cell r="H506">
            <v>0</v>
          </cell>
        </row>
        <row r="507">
          <cell r="D507" t="str">
            <v xml:space="preserve">Máy cắt không khí tổng ACB-3P-1600A  </v>
          </cell>
          <cell r="E507">
            <v>1</v>
          </cell>
          <cell r="F507"/>
          <cell r="G507"/>
          <cell r="H507">
            <v>0</v>
          </cell>
        </row>
        <row r="508">
          <cell r="D508" t="str">
            <v>Biến dòng hạ thế 1600/5A</v>
          </cell>
          <cell r="E508">
            <v>4</v>
          </cell>
          <cell r="F508"/>
          <cell r="G508"/>
          <cell r="H508">
            <v>0</v>
          </cell>
        </row>
        <row r="509">
          <cell r="D509" t="str">
            <v>Chống sét van hạ thế</v>
          </cell>
          <cell r="E509">
            <v>4</v>
          </cell>
          <cell r="F509"/>
          <cell r="G509"/>
          <cell r="H509">
            <v>0</v>
          </cell>
        </row>
        <row r="510">
          <cell r="D510" t="str">
            <v>Thiết bị thu thập dữ liệu đo xa Modem GPRS/3G(4G)</v>
          </cell>
          <cell r="E510">
            <v>1</v>
          </cell>
          <cell r="F510"/>
          <cell r="G510"/>
          <cell r="H510">
            <v>0</v>
          </cell>
        </row>
        <row r="511">
          <cell r="D511" t="str">
            <v>MCCB 3P-500A</v>
          </cell>
          <cell r="E511">
            <v>0</v>
          </cell>
          <cell r="F511"/>
          <cell r="G511"/>
          <cell r="H511">
            <v>0</v>
          </cell>
        </row>
        <row r="512">
          <cell r="D512" t="str">
            <v>MCCB 3P-400A</v>
          </cell>
          <cell r="E512">
            <v>0</v>
          </cell>
          <cell r="F512"/>
          <cell r="G512"/>
          <cell r="H512">
            <v>0</v>
          </cell>
        </row>
        <row r="513">
          <cell r="D513" t="str">
            <v>MCCB 3P-250A</v>
          </cell>
          <cell r="E513">
            <v>1</v>
          </cell>
          <cell r="F513"/>
          <cell r="G513"/>
          <cell r="H513">
            <v>0</v>
          </cell>
        </row>
        <row r="514">
          <cell r="D514" t="str">
            <v>MCCB 3P-200A</v>
          </cell>
          <cell r="E514">
            <v>1</v>
          </cell>
          <cell r="F514"/>
          <cell r="G514"/>
          <cell r="H514">
            <v>0</v>
          </cell>
        </row>
        <row r="515">
          <cell r="D515" t="str">
            <v>MCCB 3P-150A</v>
          </cell>
          <cell r="E515">
            <v>1</v>
          </cell>
          <cell r="F515"/>
          <cell r="G515"/>
          <cell r="H515">
            <v>0</v>
          </cell>
        </row>
        <row r="516">
          <cell r="D516" t="str">
            <v>MCCB 3P-100A</v>
          </cell>
          <cell r="E516">
            <v>1</v>
          </cell>
          <cell r="F516"/>
          <cell r="G516"/>
          <cell r="H516">
            <v>0</v>
          </cell>
        </row>
        <row r="517">
          <cell r="D517" t="str">
            <v>B-02-LV2.2</v>
          </cell>
          <cell r="E517">
            <v>1</v>
          </cell>
          <cell r="F517">
            <v>151096535</v>
          </cell>
          <cell r="G517">
            <v>121472150</v>
          </cell>
          <cell r="H517">
            <v>151096535</v>
          </cell>
        </row>
        <row r="518">
          <cell r="D518" t="str">
            <v>Thanh cái đồng Cu-2000A</v>
          </cell>
          <cell r="E518">
            <v>1</v>
          </cell>
          <cell r="F518"/>
          <cell r="G518"/>
          <cell r="H518">
            <v>0</v>
          </cell>
        </row>
        <row r="519">
          <cell r="D519" t="str">
            <v>MCCB 3P-630A</v>
          </cell>
          <cell r="E519">
            <v>2</v>
          </cell>
          <cell r="F519"/>
          <cell r="G519"/>
          <cell r="H519">
            <v>0</v>
          </cell>
        </row>
        <row r="520">
          <cell r="D520" t="str">
            <v>MCCB 3P-100A</v>
          </cell>
          <cell r="E520">
            <v>2</v>
          </cell>
          <cell r="F520"/>
          <cell r="G520"/>
          <cell r="H520">
            <v>0</v>
          </cell>
        </row>
        <row r="521">
          <cell r="D521" t="str">
            <v>MCCB 3P-63A</v>
          </cell>
          <cell r="E521">
            <v>1</v>
          </cell>
          <cell r="F521"/>
          <cell r="G521"/>
          <cell r="H521">
            <v>0</v>
          </cell>
        </row>
        <row r="522">
          <cell r="D522" t="str">
            <v>B-02-TB2</v>
          </cell>
          <cell r="E522">
            <v>1</v>
          </cell>
          <cell r="F522">
            <v>150057483</v>
          </cell>
          <cell r="G522">
            <v>138775572</v>
          </cell>
          <cell r="H522">
            <v>150057483</v>
          </cell>
        </row>
        <row r="523">
          <cell r="D523" t="str">
            <v>Thanh cái đồng Cu-500A</v>
          </cell>
          <cell r="E523">
            <v>1</v>
          </cell>
          <cell r="F523"/>
          <cell r="G523"/>
          <cell r="H523">
            <v>0</v>
          </cell>
        </row>
        <row r="524">
          <cell r="D524" t="str">
            <v>MCCB 3P-500A</v>
          </cell>
          <cell r="E524">
            <v>1</v>
          </cell>
          <cell r="F524"/>
          <cell r="G524"/>
          <cell r="H524">
            <v>0</v>
          </cell>
        </row>
        <row r="525">
          <cell r="D525" t="str">
            <v>MCCB 3P-80A</v>
          </cell>
          <cell r="E525">
            <v>6</v>
          </cell>
          <cell r="F525"/>
          <cell r="G525"/>
          <cell r="H525">
            <v>0</v>
          </cell>
        </row>
        <row r="526">
          <cell r="D526" t="str">
            <v>Contactor 3P-80A</v>
          </cell>
          <cell r="E526">
            <v>6</v>
          </cell>
          <cell r="F526"/>
          <cell r="G526"/>
          <cell r="H526">
            <v>0</v>
          </cell>
        </row>
        <row r="527">
          <cell r="D527" t="str">
            <v>Tụ bù hạ thế 30kVAr</v>
          </cell>
          <cell r="E527">
            <v>6</v>
          </cell>
          <cell r="F527"/>
          <cell r="G527"/>
          <cell r="H527">
            <v>0</v>
          </cell>
        </row>
        <row r="528">
          <cell r="D528" t="str">
            <v>Bộ điều khiển tụ bù tự động 6 cấp APFC</v>
          </cell>
          <cell r="E528">
            <v>1</v>
          </cell>
          <cell r="F528"/>
          <cell r="G528"/>
          <cell r="H528">
            <v>0</v>
          </cell>
        </row>
        <row r="529">
          <cell r="D529" t="str">
            <v>ATH-LV1</v>
          </cell>
          <cell r="E529">
            <v>1</v>
          </cell>
          <cell r="F529">
            <v>342388681</v>
          </cell>
          <cell r="G529">
            <v>318153200</v>
          </cell>
          <cell r="H529">
            <v>342388681</v>
          </cell>
        </row>
        <row r="530">
          <cell r="D530" t="str">
            <v>Thanh cái đồng Cu-2500A</v>
          </cell>
          <cell r="E530"/>
          <cell r="F530"/>
          <cell r="G530"/>
          <cell r="H530">
            <v>0</v>
          </cell>
        </row>
        <row r="531">
          <cell r="D531" t="str">
            <v xml:space="preserve">Máy cắt không khí tổng ACB-3P-2500A  </v>
          </cell>
          <cell r="E531"/>
          <cell r="F531"/>
          <cell r="G531"/>
          <cell r="H531">
            <v>0</v>
          </cell>
        </row>
        <row r="532">
          <cell r="D532" t="str">
            <v>Biến dòng hạ thế 2500/5A</v>
          </cell>
          <cell r="E532"/>
          <cell r="F532"/>
          <cell r="G532"/>
          <cell r="H532">
            <v>0</v>
          </cell>
        </row>
        <row r="533">
          <cell r="D533" t="str">
            <v>Chống sét van hạ thế</v>
          </cell>
          <cell r="E533"/>
          <cell r="F533"/>
          <cell r="G533"/>
          <cell r="H533">
            <v>0</v>
          </cell>
        </row>
        <row r="534">
          <cell r="D534" t="str">
            <v>Thiết bị thu thập dữ liệu đo xa Modem GPRS/3G(4G)</v>
          </cell>
          <cell r="E534"/>
          <cell r="F534"/>
          <cell r="G534"/>
          <cell r="H534">
            <v>0</v>
          </cell>
        </row>
        <row r="535">
          <cell r="D535" t="str">
            <v>MCCB 3P-400A</v>
          </cell>
          <cell r="E535">
            <v>1</v>
          </cell>
          <cell r="F535"/>
          <cell r="G535"/>
          <cell r="H535">
            <v>0</v>
          </cell>
        </row>
        <row r="536">
          <cell r="D536" t="str">
            <v>MCCB 3P-250A</v>
          </cell>
          <cell r="E536">
            <v>2</v>
          </cell>
          <cell r="F536"/>
          <cell r="G536"/>
          <cell r="H536">
            <v>0</v>
          </cell>
        </row>
        <row r="537">
          <cell r="D537" t="str">
            <v>MCCB 3P-200A</v>
          </cell>
          <cell r="E537">
            <v>0</v>
          </cell>
          <cell r="F537"/>
          <cell r="G537"/>
          <cell r="H537">
            <v>0</v>
          </cell>
        </row>
        <row r="538">
          <cell r="D538" t="str">
            <v>MCCB 3P-150A</v>
          </cell>
          <cell r="E538">
            <v>0</v>
          </cell>
          <cell r="F538"/>
          <cell r="G538"/>
          <cell r="H538">
            <v>0</v>
          </cell>
        </row>
        <row r="539">
          <cell r="D539" t="str">
            <v>MCCB 3P-63A</v>
          </cell>
          <cell r="E539">
            <v>1</v>
          </cell>
          <cell r="F539"/>
          <cell r="G539"/>
          <cell r="H539">
            <v>0</v>
          </cell>
        </row>
        <row r="540">
          <cell r="D540" t="str">
            <v>MCB 1P-40A</v>
          </cell>
          <cell r="E540">
            <v>1</v>
          </cell>
          <cell r="F540"/>
          <cell r="G540"/>
          <cell r="H540">
            <v>0</v>
          </cell>
        </row>
        <row r="541">
          <cell r="D541" t="str">
            <v>ATH-LV2</v>
          </cell>
          <cell r="E541">
            <v>1</v>
          </cell>
          <cell r="F541">
            <v>159617121</v>
          </cell>
          <cell r="G541">
            <v>118458150</v>
          </cell>
          <cell r="H541">
            <v>159617121</v>
          </cell>
        </row>
        <row r="542">
          <cell r="D542" t="str">
            <v>Thanh cái đồng Cu-2500A</v>
          </cell>
          <cell r="E542"/>
          <cell r="F542"/>
          <cell r="G542"/>
          <cell r="H542">
            <v>0</v>
          </cell>
        </row>
        <row r="543">
          <cell r="D543" t="str">
            <v>MCCB 3P-630A</v>
          </cell>
          <cell r="E543">
            <v>2</v>
          </cell>
          <cell r="F543"/>
          <cell r="G543"/>
          <cell r="H543">
            <v>0</v>
          </cell>
        </row>
        <row r="544">
          <cell r="D544" t="str">
            <v>MCCB 3P-400A</v>
          </cell>
          <cell r="E544">
            <v>2</v>
          </cell>
          <cell r="F544"/>
          <cell r="G544"/>
          <cell r="H544">
            <v>0</v>
          </cell>
        </row>
        <row r="545">
          <cell r="D545" t="str">
            <v>MCCB 3P-250A</v>
          </cell>
          <cell r="E545">
            <v>3</v>
          </cell>
          <cell r="F545"/>
          <cell r="G545"/>
          <cell r="H545">
            <v>0</v>
          </cell>
        </row>
        <row r="546">
          <cell r="D546" t="str">
            <v>MCCB 3P-200A</v>
          </cell>
          <cell r="E546">
            <v>1</v>
          </cell>
          <cell r="F546"/>
          <cell r="G546"/>
          <cell r="H546">
            <v>0</v>
          </cell>
        </row>
        <row r="547">
          <cell r="D547" t="str">
            <v>MCCB 3P-150A</v>
          </cell>
          <cell r="E547">
            <v>2</v>
          </cell>
          <cell r="F547"/>
          <cell r="G547"/>
          <cell r="H547">
            <v>0</v>
          </cell>
        </row>
        <row r="548">
          <cell r="D548" t="str">
            <v>MCCB 3P-100A</v>
          </cell>
          <cell r="E548">
            <v>2</v>
          </cell>
          <cell r="F548"/>
          <cell r="G548"/>
          <cell r="H548">
            <v>0</v>
          </cell>
        </row>
        <row r="549">
          <cell r="D549" t="str">
            <v>ATH-LV3</v>
          </cell>
          <cell r="E549">
            <v>1</v>
          </cell>
          <cell r="F549">
            <v>131779618</v>
          </cell>
          <cell r="G549">
            <v>118458150</v>
          </cell>
          <cell r="H549">
            <v>131779618</v>
          </cell>
        </row>
        <row r="550">
          <cell r="D550" t="str">
            <v>Thanh cái đồng Cu-2500A</v>
          </cell>
          <cell r="E550"/>
          <cell r="F550"/>
          <cell r="G550"/>
          <cell r="H550">
            <v>0</v>
          </cell>
        </row>
        <row r="551">
          <cell r="D551" t="str">
            <v>MCCB 3P-400A</v>
          </cell>
          <cell r="E551">
            <v>5</v>
          </cell>
          <cell r="F551"/>
          <cell r="G551"/>
          <cell r="H551">
            <v>0</v>
          </cell>
        </row>
        <row r="552">
          <cell r="D552" t="str">
            <v>ATH-TB</v>
          </cell>
          <cell r="E552">
            <v>1</v>
          </cell>
          <cell r="F552">
            <v>155773144</v>
          </cell>
          <cell r="G552">
            <v>138775572</v>
          </cell>
          <cell r="H552">
            <v>155773144</v>
          </cell>
        </row>
        <row r="553">
          <cell r="D553" t="str">
            <v>Thanh cái đồng Cu-800A</v>
          </cell>
          <cell r="E553">
            <v>1</v>
          </cell>
          <cell r="F553"/>
          <cell r="G553"/>
          <cell r="H553">
            <v>0</v>
          </cell>
        </row>
        <row r="554">
          <cell r="D554" t="str">
            <v>MCCB 3P-800A</v>
          </cell>
          <cell r="E554">
            <v>1</v>
          </cell>
          <cell r="F554"/>
          <cell r="G554"/>
          <cell r="H554">
            <v>0</v>
          </cell>
        </row>
        <row r="555">
          <cell r="D555" t="str">
            <v>MCCB 3P-100A</v>
          </cell>
          <cell r="E555">
            <v>8</v>
          </cell>
          <cell r="F555"/>
          <cell r="G555"/>
          <cell r="H555">
            <v>0</v>
          </cell>
        </row>
        <row r="556">
          <cell r="D556" t="str">
            <v>Contactor 3P-100A</v>
          </cell>
          <cell r="E556">
            <v>8</v>
          </cell>
          <cell r="F556"/>
          <cell r="G556"/>
          <cell r="H556">
            <v>0</v>
          </cell>
        </row>
        <row r="557">
          <cell r="D557" t="str">
            <v>Tụ bù hạ thế 40kVAr</v>
          </cell>
          <cell r="E557">
            <v>8</v>
          </cell>
          <cell r="F557"/>
          <cell r="G557"/>
          <cell r="H557">
            <v>0</v>
          </cell>
        </row>
        <row r="558">
          <cell r="D558" t="str">
            <v>Bộ điều khiển tụ bù tự động 8 cấp APFC</v>
          </cell>
          <cell r="E558">
            <v>1</v>
          </cell>
          <cell r="F558"/>
          <cell r="G558"/>
          <cell r="H558">
            <v>0</v>
          </cell>
        </row>
        <row r="559">
          <cell r="D559" t="str">
            <v>BTH-LV1</v>
          </cell>
          <cell r="E559">
            <v>1</v>
          </cell>
          <cell r="F559">
            <v>255262285</v>
          </cell>
          <cell r="G559">
            <v>318153200</v>
          </cell>
          <cell r="H559">
            <v>255262285</v>
          </cell>
        </row>
        <row r="560">
          <cell r="D560" t="str">
            <v>Thanh cái đồng Cu-1000A</v>
          </cell>
          <cell r="E560"/>
          <cell r="F560"/>
          <cell r="G560"/>
          <cell r="H560">
            <v>0</v>
          </cell>
        </row>
        <row r="561">
          <cell r="D561" t="str">
            <v xml:space="preserve">Máy cắt không khí tổng ACB-3P-1000A  </v>
          </cell>
          <cell r="E561"/>
          <cell r="F561"/>
          <cell r="G561"/>
          <cell r="H561">
            <v>0</v>
          </cell>
        </row>
        <row r="562">
          <cell r="D562" t="str">
            <v>Biến dòng hạ thế 1000/5A</v>
          </cell>
          <cell r="E562"/>
          <cell r="F562"/>
          <cell r="G562"/>
          <cell r="H562">
            <v>0</v>
          </cell>
        </row>
        <row r="563">
          <cell r="D563" t="str">
            <v>Chống sét van hạ thế</v>
          </cell>
          <cell r="E563"/>
          <cell r="F563"/>
          <cell r="G563"/>
          <cell r="H563">
            <v>0</v>
          </cell>
        </row>
        <row r="564">
          <cell r="D564" t="str">
            <v>Thiết bị thu thập dữ liệu đo xa Modem GPRS/3G(4G)</v>
          </cell>
          <cell r="E564"/>
          <cell r="F564"/>
          <cell r="G564"/>
          <cell r="H564">
            <v>0</v>
          </cell>
        </row>
        <row r="565">
          <cell r="D565" t="str">
            <v>MCCB 3P-100A</v>
          </cell>
          <cell r="E565">
            <v>5</v>
          </cell>
          <cell r="F565"/>
          <cell r="G565"/>
          <cell r="H565">
            <v>0</v>
          </cell>
        </row>
        <row r="566">
          <cell r="D566" t="str">
            <v>MCCB 3P-63A</v>
          </cell>
          <cell r="E566">
            <v>0</v>
          </cell>
          <cell r="F566"/>
          <cell r="G566"/>
          <cell r="H566">
            <v>0</v>
          </cell>
        </row>
        <row r="567">
          <cell r="D567" t="str">
            <v>MCB 1P-40A</v>
          </cell>
          <cell r="E567">
            <v>1</v>
          </cell>
          <cell r="F567"/>
          <cell r="G567"/>
          <cell r="H567">
            <v>0</v>
          </cell>
        </row>
        <row r="568">
          <cell r="D568" t="str">
            <v>BTH-LV2</v>
          </cell>
          <cell r="E568">
            <v>1</v>
          </cell>
          <cell r="F568">
            <v>51488562</v>
          </cell>
          <cell r="G568">
            <v>118458150</v>
          </cell>
          <cell r="H568">
            <v>51488562</v>
          </cell>
        </row>
        <row r="569">
          <cell r="D569" t="str">
            <v>Thanh cái đồng Cu-1000A</v>
          </cell>
          <cell r="E569"/>
          <cell r="F569"/>
          <cell r="G569"/>
          <cell r="H569">
            <v>0</v>
          </cell>
        </row>
        <row r="570">
          <cell r="D570" t="str">
            <v>MCCB 3P-630A</v>
          </cell>
          <cell r="E570">
            <v>2</v>
          </cell>
          <cell r="F570"/>
          <cell r="G570"/>
          <cell r="H570">
            <v>0</v>
          </cell>
        </row>
        <row r="571">
          <cell r="D571" t="str">
            <v>MCCB 3P-400A</v>
          </cell>
          <cell r="E571">
            <v>2</v>
          </cell>
          <cell r="F571"/>
          <cell r="G571"/>
          <cell r="H571">
            <v>0</v>
          </cell>
        </row>
        <row r="572">
          <cell r="D572" t="str">
            <v>MCCB 3P-250A</v>
          </cell>
          <cell r="E572">
            <v>3</v>
          </cell>
          <cell r="F572"/>
          <cell r="G572"/>
          <cell r="H572">
            <v>0</v>
          </cell>
        </row>
        <row r="573">
          <cell r="D573" t="str">
            <v>BTH-TB</v>
          </cell>
          <cell r="E573">
            <v>1</v>
          </cell>
          <cell r="F573">
            <v>130635551</v>
          </cell>
          <cell r="G573">
            <v>138775572</v>
          </cell>
          <cell r="H573">
            <v>130635551</v>
          </cell>
        </row>
        <row r="574">
          <cell r="D574" t="str">
            <v>Thanh cái đồng Cu-300A</v>
          </cell>
          <cell r="E574">
            <v>1</v>
          </cell>
          <cell r="F574"/>
          <cell r="G574"/>
          <cell r="H574">
            <v>0</v>
          </cell>
        </row>
        <row r="575">
          <cell r="D575" t="str">
            <v>MCCB 3P-300A</v>
          </cell>
          <cell r="E575">
            <v>1</v>
          </cell>
          <cell r="F575"/>
          <cell r="G575"/>
          <cell r="H575">
            <v>0</v>
          </cell>
        </row>
        <row r="576">
          <cell r="D576" t="str">
            <v>MCCB 3P-50A</v>
          </cell>
          <cell r="E576">
            <v>6</v>
          </cell>
          <cell r="F576"/>
          <cell r="G576"/>
          <cell r="H576">
            <v>0</v>
          </cell>
        </row>
        <row r="577">
          <cell r="D577" t="str">
            <v>Contactor 3P-50A</v>
          </cell>
          <cell r="E577">
            <v>6</v>
          </cell>
          <cell r="F577"/>
          <cell r="G577"/>
          <cell r="H577">
            <v>0</v>
          </cell>
        </row>
        <row r="578">
          <cell r="D578" t="str">
            <v>Tụ bù hạ thế 20kVAr</v>
          </cell>
          <cell r="E578">
            <v>6</v>
          </cell>
          <cell r="F578"/>
          <cell r="G578"/>
          <cell r="H578">
            <v>0</v>
          </cell>
        </row>
        <row r="579">
          <cell r="D579" t="str">
            <v>Bộ điều khiển tụ bù tự động 6 cấp APFC</v>
          </cell>
          <cell r="E579">
            <v>1</v>
          </cell>
          <cell r="F579"/>
          <cell r="G579"/>
          <cell r="H579">
            <v>0</v>
          </cell>
        </row>
        <row r="580">
          <cell r="D580" t="str">
            <v>FTH-LV1</v>
          </cell>
          <cell r="E580">
            <v>1</v>
          </cell>
          <cell r="F580">
            <v>318481354</v>
          </cell>
          <cell r="G580">
            <v>318153200</v>
          </cell>
          <cell r="H580">
            <v>318481354</v>
          </cell>
        </row>
        <row r="581">
          <cell r="D581" t="str">
            <v>Thanh cái đồng Cu-1600A</v>
          </cell>
          <cell r="E581"/>
          <cell r="F581"/>
          <cell r="G581"/>
          <cell r="H581">
            <v>0</v>
          </cell>
        </row>
        <row r="582">
          <cell r="D582" t="str">
            <v xml:space="preserve">Máy cắt không khí tổng ACB-3P-1600A  </v>
          </cell>
          <cell r="E582"/>
          <cell r="F582"/>
          <cell r="G582"/>
          <cell r="H582">
            <v>0</v>
          </cell>
        </row>
        <row r="583">
          <cell r="D583" t="str">
            <v>Biến dòng hạ thế 1600/5A</v>
          </cell>
          <cell r="E583"/>
          <cell r="F583"/>
          <cell r="G583"/>
          <cell r="H583">
            <v>0</v>
          </cell>
        </row>
        <row r="584">
          <cell r="D584" t="str">
            <v>Chống sét van hạ thế</v>
          </cell>
          <cell r="E584"/>
          <cell r="F584"/>
          <cell r="G584"/>
          <cell r="H584">
            <v>0</v>
          </cell>
        </row>
        <row r="585">
          <cell r="D585" t="str">
            <v>Thiết bị thu thập dữ liệu đo xa Modem GPRS/3G(4G)</v>
          </cell>
          <cell r="E585"/>
          <cell r="F585"/>
          <cell r="G585"/>
          <cell r="H585">
            <v>0</v>
          </cell>
        </row>
        <row r="586">
          <cell r="D586" t="str">
            <v>MCCB 3P-400A</v>
          </cell>
          <cell r="E586">
            <v>1</v>
          </cell>
          <cell r="F586"/>
          <cell r="G586"/>
          <cell r="H586">
            <v>0</v>
          </cell>
        </row>
        <row r="587">
          <cell r="D587" t="str">
            <v>MCCB 3P-250A</v>
          </cell>
          <cell r="E587">
            <v>2</v>
          </cell>
          <cell r="F587"/>
          <cell r="G587"/>
          <cell r="H587">
            <v>0</v>
          </cell>
        </row>
        <row r="588">
          <cell r="D588" t="str">
            <v>MCCB 3P-200A</v>
          </cell>
          <cell r="E588">
            <v>0</v>
          </cell>
          <cell r="F588"/>
          <cell r="G588"/>
          <cell r="H588">
            <v>0</v>
          </cell>
        </row>
        <row r="589">
          <cell r="D589" t="str">
            <v>MCCB 3P-150A</v>
          </cell>
          <cell r="E589">
            <v>0</v>
          </cell>
          <cell r="F589"/>
          <cell r="G589"/>
          <cell r="H589">
            <v>0</v>
          </cell>
        </row>
        <row r="590">
          <cell r="D590" t="str">
            <v>MCCB 3P-63A</v>
          </cell>
          <cell r="E590">
            <v>1</v>
          </cell>
          <cell r="F590"/>
          <cell r="G590"/>
          <cell r="H590">
            <v>0</v>
          </cell>
        </row>
        <row r="591">
          <cell r="D591" t="str">
            <v>MCB 1P-40A</v>
          </cell>
          <cell r="E591">
            <v>1</v>
          </cell>
          <cell r="F591"/>
          <cell r="G591"/>
          <cell r="H591">
            <v>0</v>
          </cell>
        </row>
        <row r="592">
          <cell r="D592" t="str">
            <v>FTH-LV2</v>
          </cell>
          <cell r="E592">
            <v>1</v>
          </cell>
          <cell r="F592">
            <v>144400470</v>
          </cell>
          <cell r="G592">
            <v>118458150</v>
          </cell>
          <cell r="H592">
            <v>144400470</v>
          </cell>
        </row>
        <row r="593">
          <cell r="D593" t="str">
            <v>Thanh cái đồng Cu-1600A</v>
          </cell>
          <cell r="E593"/>
          <cell r="F593"/>
          <cell r="G593"/>
          <cell r="H593">
            <v>0</v>
          </cell>
        </row>
        <row r="594">
          <cell r="D594" t="str">
            <v>MCCB 3P-630A</v>
          </cell>
          <cell r="E594">
            <v>1</v>
          </cell>
          <cell r="F594"/>
          <cell r="G594"/>
          <cell r="H594">
            <v>0</v>
          </cell>
        </row>
        <row r="595">
          <cell r="D595" t="str">
            <v>MCCB 3P-400A</v>
          </cell>
          <cell r="E595">
            <v>2</v>
          </cell>
          <cell r="F595"/>
          <cell r="G595"/>
          <cell r="H595">
            <v>0</v>
          </cell>
        </row>
        <row r="596">
          <cell r="D596" t="str">
            <v>MCCB 3P-250A</v>
          </cell>
          <cell r="E596">
            <v>1</v>
          </cell>
          <cell r="F596"/>
          <cell r="G596"/>
          <cell r="H596">
            <v>0</v>
          </cell>
        </row>
        <row r="597">
          <cell r="D597" t="str">
            <v>MCCB 3P-200A</v>
          </cell>
          <cell r="E597">
            <v>1</v>
          </cell>
          <cell r="F597"/>
          <cell r="G597"/>
          <cell r="H597">
            <v>0</v>
          </cell>
        </row>
        <row r="598">
          <cell r="D598" t="str">
            <v>MCCB 3P-150A</v>
          </cell>
          <cell r="E598">
            <v>2</v>
          </cell>
          <cell r="F598"/>
          <cell r="G598"/>
          <cell r="H598">
            <v>0</v>
          </cell>
        </row>
        <row r="599">
          <cell r="D599" t="str">
            <v>MCCB 3P-100A</v>
          </cell>
          <cell r="E599">
            <v>0</v>
          </cell>
          <cell r="F599"/>
          <cell r="G599"/>
          <cell r="H599">
            <v>0</v>
          </cell>
        </row>
        <row r="600">
          <cell r="D600" t="str">
            <v>FTH-LV3</v>
          </cell>
          <cell r="E600">
            <v>1</v>
          </cell>
          <cell r="F600">
            <v>111392168</v>
          </cell>
          <cell r="G600">
            <v>118458150</v>
          </cell>
          <cell r="H600">
            <v>111392168</v>
          </cell>
        </row>
        <row r="601">
          <cell r="D601" t="str">
            <v>Thanh cái đồng Cu-1600A</v>
          </cell>
          <cell r="E601">
            <v>1</v>
          </cell>
          <cell r="F601"/>
          <cell r="G601"/>
          <cell r="H601">
            <v>0</v>
          </cell>
        </row>
        <row r="602">
          <cell r="D602" t="str">
            <v>MCCB 3P-400A</v>
          </cell>
          <cell r="E602">
            <v>3</v>
          </cell>
          <cell r="F602"/>
          <cell r="G602"/>
          <cell r="H602">
            <v>0</v>
          </cell>
        </row>
        <row r="603">
          <cell r="D603" t="str">
            <v>MCCB 3P-250A</v>
          </cell>
          <cell r="E603">
            <v>2</v>
          </cell>
          <cell r="F603"/>
          <cell r="G603"/>
          <cell r="H603">
            <v>0</v>
          </cell>
        </row>
        <row r="604">
          <cell r="D604" t="str">
            <v>FTH-TB</v>
          </cell>
          <cell r="E604">
            <v>1</v>
          </cell>
          <cell r="F604">
            <v>133287326</v>
          </cell>
          <cell r="G604">
            <v>138775572</v>
          </cell>
          <cell r="H604">
            <v>133287326</v>
          </cell>
        </row>
        <row r="605">
          <cell r="D605" t="str">
            <v>Thanh cái đồng Cu-500A</v>
          </cell>
          <cell r="E605">
            <v>1</v>
          </cell>
          <cell r="F605"/>
          <cell r="G605"/>
          <cell r="H605">
            <v>0</v>
          </cell>
        </row>
        <row r="606">
          <cell r="D606" t="str">
            <v>MCCB 3P-500A</v>
          </cell>
          <cell r="E606">
            <v>1</v>
          </cell>
          <cell r="F606"/>
          <cell r="G606"/>
          <cell r="H606">
            <v>0</v>
          </cell>
        </row>
        <row r="607">
          <cell r="D607" t="str">
            <v>MCCB 3P-80A</v>
          </cell>
          <cell r="E607">
            <v>6</v>
          </cell>
          <cell r="F607"/>
          <cell r="G607"/>
          <cell r="H607">
            <v>0</v>
          </cell>
        </row>
        <row r="608">
          <cell r="D608" t="str">
            <v>Contactor 3P-80A</v>
          </cell>
          <cell r="E608">
            <v>6</v>
          </cell>
          <cell r="F608"/>
          <cell r="G608"/>
          <cell r="H608">
            <v>0</v>
          </cell>
        </row>
        <row r="609">
          <cell r="D609" t="str">
            <v>Tụ bù hạ thế 30kVAr</v>
          </cell>
          <cell r="E609">
            <v>6</v>
          </cell>
          <cell r="F609"/>
          <cell r="G609"/>
          <cell r="H609">
            <v>0</v>
          </cell>
        </row>
        <row r="610">
          <cell r="D610" t="str">
            <v>Bộ điều khiển tụ bù tự động 6 cấp APFC</v>
          </cell>
          <cell r="E610">
            <v>1</v>
          </cell>
          <cell r="F610"/>
          <cell r="G610"/>
          <cell r="H610">
            <v>0</v>
          </cell>
        </row>
        <row r="611">
          <cell r="D611" t="str">
            <v>MBA-1000/22-PLUG</v>
          </cell>
          <cell r="E611">
            <v>3</v>
          </cell>
          <cell r="F611">
            <v>487941667</v>
          </cell>
          <cell r="G611">
            <v>430000000</v>
          </cell>
          <cell r="H611">
            <v>1463825001</v>
          </cell>
        </row>
        <row r="612">
          <cell r="D612" t="str">
            <v>MBA-1250/22-PLUG</v>
          </cell>
          <cell r="E612">
            <v>12</v>
          </cell>
          <cell r="F612">
            <v>629870000</v>
          </cell>
          <cell r="G612">
            <v>508200000</v>
          </cell>
          <cell r="H612">
            <v>7558440000</v>
          </cell>
        </row>
        <row r="613">
          <cell r="D613" t="str">
            <v>MBA-1600/22-PLUG</v>
          </cell>
          <cell r="E613">
            <v>7</v>
          </cell>
          <cell r="F613">
            <v>775096667</v>
          </cell>
          <cell r="G613">
            <v>550500000</v>
          </cell>
          <cell r="H613">
            <v>5425676669</v>
          </cell>
        </row>
        <row r="614">
          <cell r="D614" t="str">
            <v>MBA-2000/22-PLUG</v>
          </cell>
          <cell r="E614">
            <v>2</v>
          </cell>
          <cell r="F614">
            <v>846760000</v>
          </cell>
          <cell r="G614">
            <v>776865600</v>
          </cell>
          <cell r="H614">
            <v>1693520000</v>
          </cell>
        </row>
        <row r="615">
          <cell r="D615" t="str">
            <v>MBA-630/22-PLUG</v>
          </cell>
          <cell r="E615">
            <v>1</v>
          </cell>
          <cell r="F615">
            <v>335948333</v>
          </cell>
          <cell r="G615">
            <v>299600000</v>
          </cell>
          <cell r="H615">
            <v>335948333</v>
          </cell>
        </row>
        <row r="616">
          <cell r="D616" t="str">
            <v>MBA-Kho-1250/22</v>
          </cell>
          <cell r="E616">
            <v>3</v>
          </cell>
          <cell r="F616">
            <v>577815000</v>
          </cell>
          <cell r="G616">
            <v>834000000</v>
          </cell>
          <cell r="H616">
            <v>1733445000</v>
          </cell>
        </row>
        <row r="617">
          <cell r="D617" t="str">
            <v>MBA-Kho-1600/22</v>
          </cell>
          <cell r="E617">
            <v>2</v>
          </cell>
          <cell r="F617">
            <v>670325000</v>
          </cell>
          <cell r="G617">
            <v>823900000</v>
          </cell>
          <cell r="H617">
            <v>1340650000</v>
          </cell>
        </row>
        <row r="618">
          <cell r="D618" t="str">
            <v>MBA-Kho-2000/22</v>
          </cell>
          <cell r="E618">
            <v>1</v>
          </cell>
          <cell r="F618">
            <v>708095000</v>
          </cell>
          <cell r="G618">
            <v>957900000</v>
          </cell>
          <cell r="H618">
            <v>708095000</v>
          </cell>
        </row>
        <row r="619">
          <cell r="D619" t="str">
            <v>MBA-Kho-2500/22</v>
          </cell>
          <cell r="E619">
            <v>9</v>
          </cell>
          <cell r="F619">
            <v>952825000</v>
          </cell>
          <cell r="G619">
            <v>1059870000</v>
          </cell>
          <cell r="H619">
            <v>8575425000</v>
          </cell>
        </row>
        <row r="620">
          <cell r="D620" t="str">
            <v>TPP</v>
          </cell>
          <cell r="E620">
            <v>151</v>
          </cell>
          <cell r="F620">
            <v>82940000</v>
          </cell>
          <cell r="G620">
            <v>40000000</v>
          </cell>
          <cell r="H620">
            <v>12523940000</v>
          </cell>
        </row>
        <row r="621">
          <cell r="D621" t="str">
            <v>TTG</v>
          </cell>
          <cell r="E621">
            <v>53</v>
          </cell>
          <cell r="F621">
            <v>89320000</v>
          </cell>
          <cell r="G621">
            <v>63910000</v>
          </cell>
          <cell r="H621">
            <v>4733960000</v>
          </cell>
        </row>
        <row r="622">
          <cell r="D622" t="str">
            <v>RMU 22kV-3 ngăn-C-SCADA (2CD+1CC)</v>
          </cell>
          <cell r="E622">
            <v>1</v>
          </cell>
          <cell r="F622">
            <v>691166666.66666663</v>
          </cell>
          <cell r="G622">
            <v>658796000</v>
          </cell>
          <cell r="H622">
            <v>691166666.66666663</v>
          </cell>
        </row>
        <row r="623">
          <cell r="D623" t="str">
            <v>RMU 24kV-3 ngăn-C (2CD+1MC)</v>
          </cell>
          <cell r="E623">
            <v>1</v>
          </cell>
          <cell r="F623">
            <v>307516000</v>
          </cell>
          <cell r="G623">
            <v>289200000</v>
          </cell>
          <cell r="H623">
            <v>307516000</v>
          </cell>
        </row>
        <row r="624">
          <cell r="D624" t="str">
            <v>RMU 22kV-3 ngăn-C (2CD+1CC)</v>
          </cell>
          <cell r="E624">
            <v>9</v>
          </cell>
          <cell r="F624">
            <v>231236666.66666669</v>
          </cell>
          <cell r="G624">
            <v>215959000</v>
          </cell>
          <cell r="H624">
            <v>2081130000.0000002</v>
          </cell>
        </row>
        <row r="625">
          <cell r="D625" t="str">
            <v>RMU 22kV-3 ngăn-C (3CD)</v>
          </cell>
          <cell r="E625">
            <v>1</v>
          </cell>
          <cell r="F625">
            <v>398750000</v>
          </cell>
          <cell r="G625">
            <v>293050000</v>
          </cell>
          <cell r="H625">
            <v>398750000</v>
          </cell>
        </row>
        <row r="626">
          <cell r="D626" t="str">
            <v>RMU 22kV-4 ngăn-C-SCADA (2CD+2CC)</v>
          </cell>
          <cell r="E626">
            <v>5</v>
          </cell>
          <cell r="F626">
            <v>880974995.37037039</v>
          </cell>
          <cell r="G626">
            <v>850640000</v>
          </cell>
          <cell r="H626">
            <v>4404874976.8518524</v>
          </cell>
        </row>
        <row r="627">
          <cell r="D627" t="str">
            <v>RMU 22kV-4 ngăn-C (2CD+2CC)</v>
          </cell>
          <cell r="E627">
            <v>7</v>
          </cell>
          <cell r="F627">
            <v>316647766.66666663</v>
          </cell>
          <cell r="G627">
            <v>346831000</v>
          </cell>
          <cell r="H627">
            <v>2216534366.6666665</v>
          </cell>
        </row>
        <row r="628">
          <cell r="D628" t="str">
            <v>RMU 24kV-4 ngăn-C (2CD+2MC)</v>
          </cell>
          <cell r="E628">
            <v>1</v>
          </cell>
          <cell r="F628">
            <v>382800000</v>
          </cell>
          <cell r="G628">
            <v>350330400</v>
          </cell>
          <cell r="H628">
            <v>382800000</v>
          </cell>
        </row>
        <row r="629">
          <cell r="D629" t="str">
            <v>RMU 24kV-5 ngăn-C (2CD+3MC)</v>
          </cell>
          <cell r="E629">
            <v>1</v>
          </cell>
          <cell r="F629">
            <v>574200000</v>
          </cell>
          <cell r="G629">
            <v>515289600</v>
          </cell>
          <cell r="H629">
            <v>574200000</v>
          </cell>
        </row>
        <row r="630">
          <cell r="D630" t="str">
            <v>RMU 24kV-6 ngăn-C (2CD+4MC)</v>
          </cell>
          <cell r="E630">
            <v>2</v>
          </cell>
          <cell r="F630">
            <v>829400000</v>
          </cell>
          <cell r="G630">
            <v>725883333</v>
          </cell>
          <cell r="H630">
            <v>1658800000</v>
          </cell>
        </row>
        <row r="631">
          <cell r="D631" t="str">
            <v>RMU 22kV-4 ngăn-M-SCADA (4CD)</v>
          </cell>
          <cell r="E631">
            <v>2</v>
          </cell>
          <cell r="F631">
            <v>1010166666.6666666</v>
          </cell>
          <cell r="G631">
            <v>900000000</v>
          </cell>
          <cell r="H631">
            <v>2020333333.3333333</v>
          </cell>
        </row>
        <row r="632">
          <cell r="D632" t="str">
            <v>SĐ-22</v>
          </cell>
          <cell r="E632">
            <v>21</v>
          </cell>
          <cell r="F632">
            <v>350000</v>
          </cell>
          <cell r="G632">
            <v>380000</v>
          </cell>
          <cell r="H632">
            <v>7350000</v>
          </cell>
        </row>
        <row r="633">
          <cell r="D633" t="str">
            <v>Cáp CAT6</v>
          </cell>
          <cell r="E633">
            <v>100</v>
          </cell>
          <cell r="F633">
            <v>12000</v>
          </cell>
          <cell r="G633">
            <v>11320</v>
          </cell>
          <cell r="H633">
            <v>1200000</v>
          </cell>
        </row>
        <row r="634">
          <cell r="D634" t="str">
            <v>CN-0,4kV-AL-1x240</v>
          </cell>
          <cell r="E634">
            <v>104948</v>
          </cell>
          <cell r="F634">
            <v>163588</v>
          </cell>
          <cell r="G634">
            <v>208863</v>
          </cell>
          <cell r="H634">
            <v>17168233424</v>
          </cell>
        </row>
        <row r="635">
          <cell r="D635" t="str">
            <v>CN-0,4kV-AL-1x300</v>
          </cell>
          <cell r="E635">
            <v>194726</v>
          </cell>
          <cell r="F635">
            <v>256353.66666666669</v>
          </cell>
          <cell r="G635">
            <v>251307</v>
          </cell>
          <cell r="H635">
            <v>49918724095.333336</v>
          </cell>
        </row>
        <row r="636">
          <cell r="D636" t="str">
            <v>Cu/XLPE-1x240</v>
          </cell>
          <cell r="E636">
            <v>1130</v>
          </cell>
          <cell r="F636">
            <v>996144.66666666663</v>
          </cell>
          <cell r="G636">
            <v>1066009</v>
          </cell>
          <cell r="H636">
            <v>1125643473.3333333</v>
          </cell>
        </row>
        <row r="637">
          <cell r="D637" t="str">
            <v>Cu/XLPE-1x300</v>
          </cell>
          <cell r="E637">
            <v>1377</v>
          </cell>
          <cell r="F637">
            <v>1360024.3333333333</v>
          </cell>
          <cell r="G637">
            <v>1332321</v>
          </cell>
          <cell r="H637">
            <v>1872753507</v>
          </cell>
        </row>
        <row r="638">
          <cell r="D638" t="str">
            <v>Cu/XLPE-1x120</v>
          </cell>
          <cell r="E638">
            <v>44</v>
          </cell>
          <cell r="F638">
            <v>514634</v>
          </cell>
          <cell r="G638">
            <v>514634</v>
          </cell>
          <cell r="H638">
            <v>22643896</v>
          </cell>
        </row>
        <row r="639">
          <cell r="D639" t="str">
            <v>CU/XLPE/PVC-1x35</v>
          </cell>
          <cell r="E639">
            <v>2519</v>
          </cell>
          <cell r="F639">
            <v>154872</v>
          </cell>
          <cell r="G639">
            <v>154872</v>
          </cell>
          <cell r="H639">
            <v>390122568</v>
          </cell>
        </row>
        <row r="640">
          <cell r="D640" t="str">
            <v>M50</v>
          </cell>
          <cell r="E640">
            <v>140</v>
          </cell>
          <cell r="F640">
            <v>212095</v>
          </cell>
          <cell r="G640">
            <v>212095</v>
          </cell>
          <cell r="H640">
            <v>29693300</v>
          </cell>
        </row>
        <row r="641">
          <cell r="D641" t="str">
            <v>Cu/XLPE/PVC-1x50mm2</v>
          </cell>
          <cell r="E641">
            <v>1000</v>
          </cell>
          <cell r="F641">
            <v>323000</v>
          </cell>
          <cell r="G641">
            <v>254900</v>
          </cell>
          <cell r="H641">
            <v>323000000</v>
          </cell>
        </row>
        <row r="642">
          <cell r="D642" t="str">
            <v>Cu/XLPE/PVC/DSTA/PVC-22kV-3x240mm2-CTSr-WS</v>
          </cell>
          <cell r="E642">
            <v>13620</v>
          </cell>
          <cell r="F642">
            <v>3569763.666666667</v>
          </cell>
          <cell r="G642">
            <v>3650000</v>
          </cell>
          <cell r="H642">
            <v>48620181140.000008</v>
          </cell>
        </row>
        <row r="643">
          <cell r="D643" t="str">
            <v>ACSR150/19-XLPE5.5/HDPE</v>
          </cell>
          <cell r="E643">
            <v>43</v>
          </cell>
          <cell r="F643">
            <v>89000</v>
          </cell>
          <cell r="G643">
            <v>86000</v>
          </cell>
          <cell r="H643">
            <v>3827000</v>
          </cell>
        </row>
        <row r="644">
          <cell r="D644" t="str">
            <v>DC-22kV-1x50mm2 (NT)</v>
          </cell>
          <cell r="E644">
            <v>45</v>
          </cell>
          <cell r="F644">
            <v>1457875</v>
          </cell>
          <cell r="G644">
            <v>1160900</v>
          </cell>
          <cell r="H644">
            <v>65604375</v>
          </cell>
        </row>
        <row r="645">
          <cell r="D645" t="str">
            <v>DC-22kV-3x70mm2 (NT)</v>
          </cell>
          <cell r="E645">
            <v>2</v>
          </cell>
          <cell r="F645">
            <v>5476066.666666666</v>
          </cell>
          <cell r="G645">
            <v>4420000</v>
          </cell>
          <cell r="H645">
            <v>10952133.333333332</v>
          </cell>
        </row>
        <row r="646">
          <cell r="D646" t="str">
            <v>ĐC22kV-3x240 (NT)</v>
          </cell>
          <cell r="E646">
            <v>6</v>
          </cell>
          <cell r="F646">
            <v>7431875</v>
          </cell>
          <cell r="G646">
            <v>5640150</v>
          </cell>
          <cell r="H646">
            <v>44591250</v>
          </cell>
        </row>
        <row r="647">
          <cell r="D647" t="str">
            <v>ĐC22kV-Elbow-1x50mm2</v>
          </cell>
          <cell r="E647">
            <v>102</v>
          </cell>
          <cell r="F647">
            <v>2449083.3333333335</v>
          </cell>
          <cell r="G647">
            <v>1900000</v>
          </cell>
          <cell r="H647">
            <v>249806500.00000003</v>
          </cell>
        </row>
        <row r="648">
          <cell r="D648" t="str">
            <v>HĐC-AL/1x240-AM</v>
          </cell>
          <cell r="E648">
            <v>1760</v>
          </cell>
          <cell r="F648">
            <v>414602.5</v>
          </cell>
          <cell r="G648">
            <v>339000</v>
          </cell>
          <cell r="H648">
            <v>729700400</v>
          </cell>
        </row>
        <row r="649">
          <cell r="D649" t="str">
            <v>HĐC-AL/1x300-AM</v>
          </cell>
          <cell r="E649">
            <v>264</v>
          </cell>
          <cell r="F649">
            <v>810373.25</v>
          </cell>
          <cell r="G649">
            <v>390750</v>
          </cell>
          <cell r="H649">
            <v>213938538</v>
          </cell>
        </row>
        <row r="650">
          <cell r="D650" t="str">
            <v>Tplug-22kV-3x240</v>
          </cell>
          <cell r="E650">
            <v>4</v>
          </cell>
          <cell r="F650">
            <v>11364500</v>
          </cell>
          <cell r="G650">
            <v>12969700</v>
          </cell>
          <cell r="H650">
            <v>45458000</v>
          </cell>
        </row>
        <row r="651">
          <cell r="D651" t="str">
            <v>HN-22kV-240mm2</v>
          </cell>
          <cell r="E651">
            <v>39</v>
          </cell>
          <cell r="F651">
            <v>12317541.666666668</v>
          </cell>
          <cell r="G651">
            <v>12075000</v>
          </cell>
          <cell r="H651">
            <v>480384125.00000006</v>
          </cell>
        </row>
        <row r="652">
          <cell r="D652" t="str">
            <v>HN-35kV-240mm2</v>
          </cell>
          <cell r="E652">
            <v>16</v>
          </cell>
          <cell r="F652">
            <v>16363750</v>
          </cell>
          <cell r="G652">
            <v>13653000</v>
          </cell>
          <cell r="H652">
            <v>261820000</v>
          </cell>
        </row>
        <row r="653">
          <cell r="D653" t="str">
            <v>HN-35kV-240mm2</v>
          </cell>
          <cell r="E653">
            <v>2</v>
          </cell>
          <cell r="F653">
            <v>16363750</v>
          </cell>
          <cell r="G653">
            <v>11489500</v>
          </cell>
          <cell r="H653">
            <v>32727500</v>
          </cell>
        </row>
        <row r="654">
          <cell r="D654" t="str">
            <v xml:space="preserve"> Sim 4G/5G APN kèm gói cước 3 tháng</v>
          </cell>
          <cell r="E654">
            <v>4</v>
          </cell>
          <cell r="F654">
            <v>150000</v>
          </cell>
          <cell r="G654">
            <v>300000</v>
          </cell>
          <cell r="H654">
            <v>600000</v>
          </cell>
        </row>
        <row r="655">
          <cell r="D655" t="str">
            <v>Bản cực tiếp địa đồng loại 200x50x5 gắn tường kèm phụ kiện</v>
          </cell>
          <cell r="E655">
            <v>16</v>
          </cell>
          <cell r="F655">
            <v>450000</v>
          </cell>
          <cell r="G655">
            <v>463742</v>
          </cell>
          <cell r="H655">
            <v>7200000</v>
          </cell>
        </row>
        <row r="656">
          <cell r="D656" t="str">
            <v>BB-AT</v>
          </cell>
          <cell r="E656">
            <v>85</v>
          </cell>
          <cell r="F656">
            <v>150000</v>
          </cell>
          <cell r="G656">
            <v>100000</v>
          </cell>
          <cell r="H656">
            <v>12750000</v>
          </cell>
        </row>
        <row r="657">
          <cell r="D657" t="str">
            <v>TU-24/0,22kV-100VA</v>
          </cell>
          <cell r="E657">
            <v>1</v>
          </cell>
          <cell r="F657">
            <v>15000000</v>
          </cell>
          <cell r="G657">
            <v>17000000</v>
          </cell>
          <cell r="H657">
            <v>15000000</v>
          </cell>
        </row>
        <row r="658">
          <cell r="D658" t="str">
            <v>B-1soi</v>
          </cell>
          <cell r="E658">
            <v>165</v>
          </cell>
          <cell r="F658">
            <v>20000</v>
          </cell>
          <cell r="G658">
            <v>20000</v>
          </cell>
          <cell r="H658">
            <v>3300000</v>
          </cell>
        </row>
        <row r="659">
          <cell r="D659" t="str">
            <v>BTCN-RMU</v>
          </cell>
          <cell r="E659">
            <v>109</v>
          </cell>
          <cell r="F659">
            <v>100000</v>
          </cell>
          <cell r="G659">
            <v>100000</v>
          </cell>
          <cell r="H659">
            <v>10900000</v>
          </cell>
        </row>
        <row r="660">
          <cell r="D660" t="str">
            <v>BT</v>
          </cell>
          <cell r="E660">
            <v>1</v>
          </cell>
          <cell r="F660">
            <v>300000</v>
          </cell>
          <cell r="G660">
            <v>100000</v>
          </cell>
          <cell r="H660">
            <v>300000</v>
          </cell>
        </row>
        <row r="661">
          <cell r="D661" t="str">
            <v>B-ĐC</v>
          </cell>
          <cell r="E661">
            <v>506</v>
          </cell>
          <cell r="F661">
            <v>100000</v>
          </cell>
          <cell r="G661">
            <v>100000</v>
          </cell>
          <cell r="H661">
            <v>50600000</v>
          </cell>
        </row>
        <row r="662">
          <cell r="D662" t="str">
            <v>BT-CN</v>
          </cell>
          <cell r="E662">
            <v>2</v>
          </cell>
          <cell r="F662">
            <v>100000</v>
          </cell>
          <cell r="G662">
            <v>100000</v>
          </cell>
          <cell r="H662">
            <v>200000</v>
          </cell>
        </row>
        <row r="663">
          <cell r="D663" t="str">
            <v>BTCN</v>
          </cell>
          <cell r="E663">
            <v>157</v>
          </cell>
          <cell r="F663">
            <v>100000</v>
          </cell>
          <cell r="G663">
            <v>100000</v>
          </cell>
          <cell r="H663">
            <v>15700000</v>
          </cell>
        </row>
        <row r="664">
          <cell r="D664" t="str">
            <v>BTN-RMU</v>
          </cell>
          <cell r="E664">
            <v>109</v>
          </cell>
          <cell r="F664">
            <v>90000</v>
          </cell>
          <cell r="G664">
            <v>100000</v>
          </cell>
          <cell r="H664">
            <v>9810000</v>
          </cell>
        </row>
        <row r="665">
          <cell r="D665" t="str">
            <v>BT-NLCN</v>
          </cell>
          <cell r="E665">
            <v>111</v>
          </cell>
          <cell r="F665">
            <v>150000</v>
          </cell>
          <cell r="G665">
            <v>100000</v>
          </cell>
          <cell r="H665">
            <v>16650000</v>
          </cell>
        </row>
        <row r="666">
          <cell r="D666" t="str">
            <v>B-T</v>
          </cell>
          <cell r="E666">
            <v>165</v>
          </cell>
          <cell r="F666">
            <v>80000</v>
          </cell>
          <cell r="G666">
            <v>100000</v>
          </cell>
          <cell r="H666">
            <v>13200000</v>
          </cell>
        </row>
        <row r="667">
          <cell r="D667" t="str">
            <v>B-RMU</v>
          </cell>
          <cell r="E667">
            <v>10</v>
          </cell>
          <cell r="F667">
            <v>80000</v>
          </cell>
          <cell r="G667">
            <v>100000</v>
          </cell>
          <cell r="H667">
            <v>800000</v>
          </cell>
        </row>
        <row r="668">
          <cell r="D668" t="str">
            <v>B-TBA</v>
          </cell>
          <cell r="E668">
            <v>33</v>
          </cell>
          <cell r="F668">
            <v>150000</v>
          </cell>
          <cell r="G668">
            <v>150000</v>
          </cell>
          <cell r="H668">
            <v>4950000</v>
          </cell>
        </row>
        <row r="669">
          <cell r="D669" t="str">
            <v>Bộ kích sóng nhận tín hiệu ( kèm dây ăng ten)</v>
          </cell>
          <cell r="E669">
            <v>2</v>
          </cell>
          <cell r="F669">
            <v>5000000</v>
          </cell>
          <cell r="G669">
            <v>2800000</v>
          </cell>
          <cell r="H669">
            <v>10000000</v>
          </cell>
        </row>
        <row r="670">
          <cell r="D670" t="str">
            <v>DBC-150</v>
          </cell>
          <cell r="E670">
            <v>21</v>
          </cell>
          <cell r="F670">
            <v>145000</v>
          </cell>
          <cell r="G670">
            <v>145000</v>
          </cell>
          <cell r="H670">
            <v>3045000</v>
          </cell>
        </row>
        <row r="671">
          <cell r="D671" t="str">
            <v>Dây nối bản cực tiếp địa trong nhà M120</v>
          </cell>
          <cell r="E671">
            <v>30</v>
          </cell>
          <cell r="F671">
            <v>423000</v>
          </cell>
          <cell r="G671">
            <v>423000</v>
          </cell>
          <cell r="H671">
            <v>12690000</v>
          </cell>
        </row>
        <row r="672">
          <cell r="D672" t="str">
            <v>Dây tiếp địa đồng bọc M120 (cho TT MBA và nối các bản cực)</v>
          </cell>
          <cell r="E672">
            <v>50</v>
          </cell>
          <cell r="F672">
            <v>423000</v>
          </cell>
          <cell r="G672">
            <v>423000</v>
          </cell>
          <cell r="H672">
            <v>21150000</v>
          </cell>
        </row>
        <row r="673">
          <cell r="D673" t="str">
            <v xml:space="preserve">Dây tiếp địa đồng bọc M35 </v>
          </cell>
          <cell r="E673">
            <v>240</v>
          </cell>
          <cell r="F673">
            <v>130200</v>
          </cell>
          <cell r="G673">
            <v>130200</v>
          </cell>
          <cell r="H673">
            <v>31248000</v>
          </cell>
        </row>
        <row r="674">
          <cell r="D674" t="str">
            <v>Dây tiếp địa M120</v>
          </cell>
          <cell r="E674">
            <v>30</v>
          </cell>
          <cell r="F674">
            <v>423000</v>
          </cell>
          <cell r="G674">
            <v>423000</v>
          </cell>
          <cell r="H674">
            <v>12690000</v>
          </cell>
        </row>
        <row r="675">
          <cell r="D675" t="str">
            <v>Dây tiếp địa nối lưới vào nhà trạm (TT) M120</v>
          </cell>
          <cell r="E675">
            <v>200</v>
          </cell>
          <cell r="F675">
            <v>423000</v>
          </cell>
          <cell r="G675">
            <v>423000</v>
          </cell>
          <cell r="H675">
            <v>84600000</v>
          </cell>
        </row>
        <row r="676">
          <cell r="D676" t="str">
            <v>ĐC-M120</v>
          </cell>
          <cell r="E676">
            <v>72</v>
          </cell>
          <cell r="F676">
            <v>68600</v>
          </cell>
          <cell r="G676">
            <v>68600</v>
          </cell>
          <cell r="H676">
            <v>4939200</v>
          </cell>
        </row>
        <row r="677">
          <cell r="D677" t="str">
            <v>ĐC-M240</v>
          </cell>
          <cell r="E677">
            <v>414</v>
          </cell>
          <cell r="F677">
            <v>173000</v>
          </cell>
          <cell r="G677">
            <v>173000</v>
          </cell>
          <cell r="H677">
            <v>71622000</v>
          </cell>
        </row>
        <row r="678">
          <cell r="D678" t="str">
            <v>ĐC-M300</v>
          </cell>
          <cell r="E678">
            <v>390</v>
          </cell>
          <cell r="F678">
            <v>193000</v>
          </cell>
          <cell r="G678">
            <v>193000</v>
          </cell>
          <cell r="H678">
            <v>75270000</v>
          </cell>
        </row>
        <row r="679">
          <cell r="D679" t="str">
            <v>ĐC-M50</v>
          </cell>
          <cell r="E679">
            <v>224</v>
          </cell>
          <cell r="F679">
            <v>56066</v>
          </cell>
          <cell r="G679">
            <v>56066</v>
          </cell>
          <cell r="H679">
            <v>12558784</v>
          </cell>
        </row>
        <row r="680">
          <cell r="D680" t="str">
            <v>ĐC-M35</v>
          </cell>
          <cell r="E680">
            <v>5038</v>
          </cell>
          <cell r="F680">
            <v>30300</v>
          </cell>
          <cell r="G680">
            <v>30300</v>
          </cell>
          <cell r="H680">
            <v>152651400</v>
          </cell>
        </row>
        <row r="681">
          <cell r="D681" t="str">
            <v>ĐC-M50</v>
          </cell>
          <cell r="E681">
            <v>6</v>
          </cell>
          <cell r="F681">
            <v>56066</v>
          </cell>
          <cell r="G681">
            <v>56066</v>
          </cell>
          <cell r="H681">
            <v>336396</v>
          </cell>
        </row>
        <row r="682">
          <cell r="D682" t="str">
            <v>ĐC-AM150</v>
          </cell>
          <cell r="E682">
            <v>29</v>
          </cell>
          <cell r="F682">
            <v>71000</v>
          </cell>
          <cell r="G682">
            <v>71000</v>
          </cell>
          <cell r="H682">
            <v>2059000</v>
          </cell>
        </row>
        <row r="683">
          <cell r="D683" t="str">
            <v>MV-IPC</v>
          </cell>
          <cell r="E683">
            <v>6</v>
          </cell>
          <cell r="F683">
            <v>570000</v>
          </cell>
          <cell r="G683">
            <v>70000</v>
          </cell>
          <cell r="H683">
            <v>3420000</v>
          </cell>
        </row>
        <row r="684">
          <cell r="D684" t="str">
            <v>A25-240</v>
          </cell>
          <cell r="E684">
            <v>24</v>
          </cell>
          <cell r="F684">
            <v>70000</v>
          </cell>
          <cell r="G684">
            <v>70000</v>
          </cell>
          <cell r="H684">
            <v>1680000</v>
          </cell>
        </row>
        <row r="685">
          <cell r="D685" t="str">
            <v xml:space="preserve">Giá treo máng </v>
          </cell>
          <cell r="E685">
            <v>45.98</v>
          </cell>
          <cell r="F685">
            <v>35000</v>
          </cell>
          <cell r="G685">
            <v>32389</v>
          </cell>
          <cell r="H685">
            <v>1609300</v>
          </cell>
        </row>
        <row r="686">
          <cell r="D686" t="str">
            <v>Keo</v>
          </cell>
          <cell r="E686">
            <v>45</v>
          </cell>
          <cell r="F686">
            <v>100000</v>
          </cell>
          <cell r="G686">
            <v>150000</v>
          </cell>
          <cell r="H686">
            <v>4500000</v>
          </cell>
        </row>
        <row r="687">
          <cell r="D687" t="str">
            <v>KB</v>
          </cell>
          <cell r="E687">
            <v>165</v>
          </cell>
          <cell r="F687">
            <v>60000</v>
          </cell>
          <cell r="G687">
            <v>150000</v>
          </cell>
          <cell r="H687">
            <v>9900000</v>
          </cell>
        </row>
        <row r="688">
          <cell r="D688" t="str">
            <v>Khoa</v>
          </cell>
          <cell r="E688">
            <v>248</v>
          </cell>
          <cell r="F688">
            <v>100000</v>
          </cell>
          <cell r="G688">
            <v>150000</v>
          </cell>
          <cell r="H688">
            <v>24800000</v>
          </cell>
        </row>
        <row r="689">
          <cell r="D689" t="str">
            <v>Máng cáp MC-1 rộng 400 kèm nắp</v>
          </cell>
          <cell r="E689">
            <v>32.4</v>
          </cell>
          <cell r="F689">
            <v>400000</v>
          </cell>
          <cell r="G689">
            <v>282000</v>
          </cell>
          <cell r="H689">
            <v>12960000</v>
          </cell>
        </row>
        <row r="690">
          <cell r="D690" t="str">
            <v>Máng co lên MC-1 rộng 400 kèm nắp</v>
          </cell>
          <cell r="E690">
            <v>4</v>
          </cell>
          <cell r="F690">
            <v>310000</v>
          </cell>
          <cell r="G690">
            <v>310000</v>
          </cell>
          <cell r="H690">
            <v>1240000</v>
          </cell>
        </row>
        <row r="691">
          <cell r="D691" t="str">
            <v>Máng khớp chữ L MC-1 rộng 400 kèm nắp</v>
          </cell>
          <cell r="E691">
            <v>10</v>
          </cell>
          <cell r="F691">
            <v>296000</v>
          </cell>
          <cell r="G691">
            <v>296000</v>
          </cell>
          <cell r="H691">
            <v>2960000</v>
          </cell>
        </row>
        <row r="692">
          <cell r="D692" t="str">
            <v>Máng khớp chữ T MC-1 rộng 400 kèm nắp</v>
          </cell>
          <cell r="E692">
            <v>2</v>
          </cell>
          <cell r="F692">
            <v>324000</v>
          </cell>
          <cell r="G692">
            <v>324000</v>
          </cell>
          <cell r="H692">
            <v>648000</v>
          </cell>
        </row>
        <row r="693">
          <cell r="D693" t="str">
            <v>MCN-G</v>
          </cell>
          <cell r="E693">
            <v>196.1</v>
          </cell>
          <cell r="F693">
            <v>70000</v>
          </cell>
          <cell r="G693">
            <v>70000</v>
          </cell>
          <cell r="H693">
            <v>13727000</v>
          </cell>
        </row>
        <row r="694">
          <cell r="D694" t="str">
            <v>MCN-S</v>
          </cell>
          <cell r="E694">
            <v>13</v>
          </cell>
          <cell r="F694">
            <v>25000</v>
          </cell>
          <cell r="G694">
            <v>25000</v>
          </cell>
          <cell r="H694">
            <v>325000</v>
          </cell>
        </row>
        <row r="695">
          <cell r="D695" t="str">
            <v>OCN-50</v>
          </cell>
          <cell r="E695">
            <v>1012</v>
          </cell>
          <cell r="F695">
            <v>10000</v>
          </cell>
          <cell r="G695">
            <v>120000</v>
          </cell>
          <cell r="H695">
            <v>10120000</v>
          </cell>
        </row>
        <row r="696">
          <cell r="D696" t="str">
            <v>HDPE-195/150</v>
          </cell>
          <cell r="E696">
            <v>78</v>
          </cell>
          <cell r="F696">
            <v>132600</v>
          </cell>
          <cell r="G696">
            <v>132600</v>
          </cell>
          <cell r="H696">
            <v>10342800</v>
          </cell>
        </row>
        <row r="697">
          <cell r="D697" t="str">
            <v>ON-H 150-160</v>
          </cell>
          <cell r="E697">
            <v>6</v>
          </cell>
          <cell r="F697">
            <v>110000</v>
          </cell>
          <cell r="G697">
            <v>110000</v>
          </cell>
          <cell r="H697">
            <v>660000</v>
          </cell>
        </row>
        <row r="698">
          <cell r="D698" t="str">
            <v>HDPE-195/150</v>
          </cell>
          <cell r="E698">
            <v>48</v>
          </cell>
          <cell r="F698">
            <v>132600</v>
          </cell>
          <cell r="G698">
            <v>132600</v>
          </cell>
          <cell r="H698">
            <v>6364800</v>
          </cell>
        </row>
        <row r="699">
          <cell r="D699" t="str">
            <v>INOX-CN</v>
          </cell>
          <cell r="E699">
            <v>2</v>
          </cell>
          <cell r="F699">
            <v>120000</v>
          </cell>
          <cell r="G699">
            <v>117504</v>
          </cell>
          <cell r="H699">
            <v>240000</v>
          </cell>
        </row>
        <row r="700">
          <cell r="D700" t="str">
            <v>Thang cáp TC-1 rộng 400</v>
          </cell>
          <cell r="E700">
            <v>36</v>
          </cell>
          <cell r="F700">
            <v>500000</v>
          </cell>
          <cell r="G700">
            <v>168000</v>
          </cell>
          <cell r="H700">
            <v>18000000</v>
          </cell>
        </row>
        <row r="701">
          <cell r="D701" t="str">
            <v>Thang Khớp L TC-1 rộng 400</v>
          </cell>
          <cell r="E701">
            <v>4</v>
          </cell>
          <cell r="F701">
            <v>250000</v>
          </cell>
          <cell r="G701">
            <v>176000</v>
          </cell>
          <cell r="H701">
            <v>1000000</v>
          </cell>
        </row>
        <row r="702">
          <cell r="D702" t="str">
            <v>Đầu cốt đồng M35</v>
          </cell>
          <cell r="E702">
            <v>16</v>
          </cell>
          <cell r="F702">
            <v>40000</v>
          </cell>
          <cell r="G702">
            <v>30300</v>
          </cell>
          <cell r="H702">
            <v>640000</v>
          </cell>
        </row>
        <row r="703">
          <cell r="D703" t="str">
            <v>Đầu cốt đồng M120</v>
          </cell>
          <cell r="E703">
            <v>8</v>
          </cell>
          <cell r="F703">
            <v>225000</v>
          </cell>
          <cell r="G703">
            <v>68600</v>
          </cell>
          <cell r="H703">
            <v>1800000</v>
          </cell>
        </row>
        <row r="704">
          <cell r="D704" t="str">
            <v>Sơn</v>
          </cell>
          <cell r="E704"/>
          <cell r="F704">
            <v>589966</v>
          </cell>
          <cell r="G704">
            <v>589966</v>
          </cell>
          <cell r="H704">
            <v>0</v>
          </cell>
        </row>
        <row r="705">
          <cell r="D705" t="str">
            <v>TCN</v>
          </cell>
          <cell r="E705">
            <v>102.89999999999999</v>
          </cell>
          <cell r="F705">
            <v>600000</v>
          </cell>
          <cell r="G705">
            <v>250000</v>
          </cell>
          <cell r="H705">
            <v>61739999.999999993</v>
          </cell>
        </row>
        <row r="706">
          <cell r="D706" t="str">
            <v>VT-RMU3</v>
          </cell>
          <cell r="E706">
            <v>4</v>
          </cell>
          <cell r="F706">
            <v>20000000</v>
          </cell>
          <cell r="G706">
            <v>16690909</v>
          </cell>
          <cell r="H706">
            <v>80000000</v>
          </cell>
        </row>
        <row r="707">
          <cell r="D707" t="str">
            <v>VT-RMU3S</v>
          </cell>
          <cell r="E707">
            <v>2</v>
          </cell>
          <cell r="F707">
            <v>20000000</v>
          </cell>
          <cell r="G707">
            <v>16690909</v>
          </cell>
          <cell r="H707">
            <v>40000000</v>
          </cell>
        </row>
        <row r="708">
          <cell r="D708" t="str">
            <v>VT-RMU4S</v>
          </cell>
          <cell r="E708">
            <v>1</v>
          </cell>
          <cell r="F708">
            <v>25000000</v>
          </cell>
          <cell r="G708">
            <v>18654545</v>
          </cell>
          <cell r="H708">
            <v>25000000</v>
          </cell>
        </row>
        <row r="709">
          <cell r="D709" t="str">
            <v>VT-Kios</v>
          </cell>
          <cell r="E709">
            <v>24</v>
          </cell>
          <cell r="F709">
            <v>197142000</v>
          </cell>
          <cell r="G709">
            <v>185400000</v>
          </cell>
          <cell r="H709">
            <v>4731408000</v>
          </cell>
        </row>
        <row r="710">
          <cell r="H710">
            <v>207094989006.51855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000000"/>
      <sheetName val="foxz_2"/>
      <sheetName val="foxz"/>
      <sheetName val="foxz_3"/>
      <sheetName val="foxz_4"/>
      <sheetName val="foxz_5"/>
      <sheetName val="foxz_6"/>
      <sheetName val="Gia TB-VL"/>
      <sheetName val="Don gia 36"/>
      <sheetName val="DM36"/>
      <sheetName val="DMTT12"/>
      <sheetName val="NC 203"/>
      <sheetName val="228"/>
      <sheetName val="Chiet tinh 203"/>
      <sheetName val="DG05"/>
      <sheetName val="DM05"/>
      <sheetName val="DG 1781"/>
      <sheetName val="VatTu-1781"/>
      <sheetName val="Vattu"/>
      <sheetName val="Luong NC"/>
      <sheetName val="MTC"/>
      <sheetName val="Bang1-NCXD"/>
      <sheetName val="Bang2-KySu"/>
      <sheetName val="Bang4-LaiXe"/>
      <sheetName val="Luong 820"/>
      <sheetName val="HT BTXM"/>
      <sheetName val="HT he Block"/>
      <sheetName val="HT Asphalt"/>
      <sheetName val="Luong 1070"/>
      <sheetName val="Gia Tru 1C4"/>
    </sheetNames>
    <sheetDataSet>
      <sheetData sheetId="0"/>
      <sheetData sheetId="1"/>
      <sheetData sheetId="2"/>
      <sheetData sheetId="3"/>
      <sheetData sheetId="4"/>
      <sheetData sheetId="5"/>
      <sheetData sheetId="6"/>
      <sheetData sheetId="7">
        <row r="3">
          <cell r="D3" t="str">
            <v>Tên vật tư</v>
          </cell>
          <cell r="E3" t="str">
            <v>Đ/vị tính</v>
          </cell>
          <cell r="F3" t="str">
            <v>Số lượng</v>
          </cell>
          <cell r="G3" t="str">
            <v>Đơn giá (Đ)</v>
          </cell>
          <cell r="H3" t="str">
            <v>Cơ sở lấy giá</v>
          </cell>
        </row>
        <row r="4">
          <cell r="D4" t="str">
            <v>Thiết bị</v>
          </cell>
        </row>
        <row r="5">
          <cell r="C5" t="str">
            <v>MBA dầu-3 pha-22kV-180kVAV-bình dầu phụ</v>
          </cell>
          <cell r="D5" t="str">
            <v>MBA dầu- 3 pha-22kV-180kVA-bình dầu phụ</v>
          </cell>
          <cell r="E5" t="str">
            <v>cái</v>
          </cell>
          <cell r="F5" t="e">
            <v>#VALUE!</v>
          </cell>
          <cell r="G5">
            <v>197925000</v>
          </cell>
          <cell r="H5" t="str">
            <v>Báo giá Công ty CP SX TBĐ Đông Anh</v>
          </cell>
        </row>
        <row r="6">
          <cell r="C6" t="str">
            <v>MBA dầu-3 pha-22kV-250kVAV-bình dầu phụ</v>
          </cell>
          <cell r="D6" t="str">
            <v>MBA dầu- 3 pha-22kV-250kVA-bình dầu phụ</v>
          </cell>
          <cell r="E6" t="str">
            <v>cái</v>
          </cell>
          <cell r="F6" t="e">
            <v>#VALUE!</v>
          </cell>
          <cell r="G6">
            <v>189724550</v>
          </cell>
          <cell r="H6" t="str">
            <v>TB số 4249/TB-EVNHANOI ngày 24/05/2024</v>
          </cell>
        </row>
        <row r="7">
          <cell r="C7" t="str">
            <v>MBA dầu-3 pha-22kV-320kVAV-bình dầu phụ</v>
          </cell>
          <cell r="D7" t="str">
            <v>MBA dầu- 3 pha-22kV-320kVA-bình dầu phụ</v>
          </cell>
          <cell r="E7" t="str">
            <v>cái</v>
          </cell>
          <cell r="F7" t="e">
            <v>#VALUE!</v>
          </cell>
          <cell r="G7">
            <v>252000000</v>
          </cell>
          <cell r="H7" t="str">
            <v>Báo giá Công ty CP SX TBĐ Đông Anh</v>
          </cell>
        </row>
        <row r="8">
          <cell r="C8" t="str">
            <v>MBA dầu-3 pha-22kV-400kVAV-bình dầu phụ</v>
          </cell>
          <cell r="D8" t="str">
            <v>MBA dầu - 3 pha-22kV-400kVA-bình dầu phụ</v>
          </cell>
          <cell r="E8" t="str">
            <v>cái</v>
          </cell>
          <cell r="F8" t="e">
            <v>#VALUE!</v>
          </cell>
          <cell r="G8">
            <v>266207260</v>
          </cell>
          <cell r="H8" t="str">
            <v>TB số 4249/TB-EVNHANOI ngày 24/05/2024</v>
          </cell>
        </row>
        <row r="9">
          <cell r="C9" t="str">
            <v>MBA dầu-3 pha-22kV-560kVAV-bình dầu phụ</v>
          </cell>
          <cell r="D9" t="str">
            <v>MBA dầu - 3 pha-22kV-560kVA-bình dầu phụ</v>
          </cell>
          <cell r="E9" t="str">
            <v>cái</v>
          </cell>
          <cell r="F9" t="e">
            <v>#VALUE!</v>
          </cell>
          <cell r="G9">
            <v>298000000</v>
          </cell>
          <cell r="H9" t="str">
            <v>Báo giá Công ty CP SX TBĐ Đông Anh</v>
          </cell>
        </row>
        <row r="10">
          <cell r="C10" t="str">
            <v>MBA dầu-3 pha-22kV-630kVAV-bình dầu phụ</v>
          </cell>
          <cell r="D10" t="str">
            <v>MBA dầu - 3 pha-22kV-630kVA-bình dầu phụ</v>
          </cell>
          <cell r="E10" t="str">
            <v>cái</v>
          </cell>
          <cell r="F10" t="e">
            <v>#VALUE!</v>
          </cell>
          <cell r="G10">
            <v>308000000</v>
          </cell>
          <cell r="H10" t="str">
            <v>TB số 4249/TB-EVNHANOI ngày 24/05/2024</v>
          </cell>
        </row>
        <row r="11">
          <cell r="C11" t="str">
            <v>MBA dầu-3 pha-22kV-750kVAV-bình dầu phụ</v>
          </cell>
          <cell r="D11" t="str">
            <v>MBA dầu - 3 pha-22kV-750kVA-bình dầu phụ</v>
          </cell>
          <cell r="E11" t="str">
            <v>cái</v>
          </cell>
          <cell r="F11" t="e">
            <v>#VALUE!</v>
          </cell>
          <cell r="G11">
            <v>330000000</v>
          </cell>
          <cell r="H11" t="str">
            <v>TB số 4249/TB-EVNHANOI ngày 24/05/2024</v>
          </cell>
        </row>
        <row r="12">
          <cell r="C12" t="str">
            <v>MBA dầu-3 pha-22kV-1250kVAV-bình dầu phụ</v>
          </cell>
          <cell r="D12" t="str">
            <v>MBA dầu - 3 pha-22kV-1250kVA-bình dầu phụ</v>
          </cell>
          <cell r="E12" t="str">
            <v>cái</v>
          </cell>
          <cell r="F12" t="e">
            <v>#VALUE!</v>
          </cell>
          <cell r="G12">
            <v>645960000</v>
          </cell>
          <cell r="H12" t="str">
            <v>Báo giá Công ty CP SX TBĐ Đông Anh</v>
          </cell>
        </row>
        <row r="13">
          <cell r="C13" t="str">
            <v>1C4-400KVA</v>
          </cell>
          <cell r="D13" t="str">
            <v>Trụ thép đỡ MBA kiêm tủ hạ thế, có khoang lắp tủ trung thế, TBA 1 cột hợp bộ 400kVA, trọn bộ bao gồm: 4TI-600/5A CCX 0.5;1 ATM tổng 630A-50kA/s, 1ATM 400A-50kA/s, 2ATM 250A-36kA/s, 1ATM 160A-25kA/s bảo vệ tụ bù, MCB-3P-25A tự dùng; hệ thống tụ bù tự động 415V-6x10kVAr ; CSV GZ-500V. Hệ thống thanh cái, các phụ kiện đi kèm trọn bộ</v>
          </cell>
          <cell r="E13" t="str">
            <v>trụ</v>
          </cell>
          <cell r="F13" t="e">
            <v>#VALUE!</v>
          </cell>
          <cell r="G13">
            <v>205000000</v>
          </cell>
          <cell r="H13" t="str">
            <v>Công ty CP Công nghệ MOSA Việt Nam</v>
          </cell>
        </row>
        <row r="14">
          <cell r="C14" t="str">
            <v>RMU(2CD+1CC)</v>
          </cell>
          <cell r="D14" t="str">
            <v>Tủ RMU 22kV- kiểu compact - 3 ngăn (2CD+1CC)- Không mở rộng được; 1CC sang MBA; Không kết nối SCADA</v>
          </cell>
          <cell r="E14" t="str">
            <v>tủ</v>
          </cell>
          <cell r="F14" t="e">
            <v>#VALUE!</v>
          </cell>
          <cell r="G14">
            <v>215959000</v>
          </cell>
          <cell r="H14" t="str">
            <v>TB số 4249/TB-EVNHANOI ngày 24/05/2024</v>
          </cell>
        </row>
        <row r="15">
          <cell r="C15" t="str">
            <v>RMU(3CD+1MC)</v>
          </cell>
          <cell r="D15" t="str">
            <v xml:space="preserve">Tủ RMU 22kV-630A-16kA/s-(3CD+MC)-Không mở rộng được-1 ngăn sang MBA dùng MC-Trong nhà
</v>
          </cell>
          <cell r="E15" t="str">
            <v>tủ</v>
          </cell>
          <cell r="F15" t="e">
            <v>#VALUE!</v>
          </cell>
          <cell r="G15">
            <v>433514000</v>
          </cell>
          <cell r="H15" t="str">
            <v>TB số 345/TB-EVNHANOI ngày 20/04/2023</v>
          </cell>
        </row>
        <row r="16">
          <cell r="C16" t="str">
            <v>CDPT- 35kV 630kA-16kA/s</v>
          </cell>
          <cell r="D16" t="str">
            <v>Cầu dao phụ tải 3 pha-35kV-630A-16kA/s-CO bằng tay-Mở dọc-Cách điện gốm-Ngoài trời</v>
          </cell>
          <cell r="E16" t="str">
            <v>bộ</v>
          </cell>
          <cell r="F16" t="e">
            <v>#VALUE!</v>
          </cell>
          <cell r="G16">
            <v>48000000</v>
          </cell>
          <cell r="H16" t="str">
            <v>TB số 435/TB-EVNHANOI ngày 10/06/2021</v>
          </cell>
        </row>
        <row r="17">
          <cell r="C17" t="str">
            <v>LBS- 24kV 630kA-16kA/s (SCADA)</v>
          </cell>
          <cell r="D17" t="str">
            <v>LBS kiểu kín 22kV-630A, 16kA/s, dập hồ quang bằng SF6, cách điện polymer, CO bằng điện</v>
          </cell>
          <cell r="E17" t="str">
            <v>bộ</v>
          </cell>
          <cell r="F17" t="e">
            <v>#VALUE!</v>
          </cell>
          <cell r="G17">
            <v>150000000</v>
          </cell>
          <cell r="H17" t="str">
            <v>Báo giá công ty CP EXTEX Việt Nam</v>
          </cell>
        </row>
        <row r="18">
          <cell r="C18" t="str">
            <v>LBS- 35kV 630kA-16kA/s</v>
          </cell>
          <cell r="D18" t="str">
            <v>LBS kiểu kín-SF6-35kV-630A-16kA/3s-Cách điện sứ gốm-CO bằng tay</v>
          </cell>
          <cell r="E18" t="str">
            <v>bộ</v>
          </cell>
          <cell r="F18" t="e">
            <v>#VALUE!</v>
          </cell>
          <cell r="G18">
            <v>130000000</v>
          </cell>
          <cell r="H18" t="str">
            <v>Báo giá Cty TNHH phát triển công nghiệp Sao Mai 2022</v>
          </cell>
        </row>
        <row r="19">
          <cell r="C19" t="str">
            <v>LBS- 24kV 630kA-16kA/s</v>
          </cell>
          <cell r="D19" t="str">
            <v>LBS kiểu kín-SF6-22kV-630A-16kA/3s-Cách điện sứ gốm-CO bằng tay</v>
          </cell>
          <cell r="E19" t="str">
            <v>bộ</v>
          </cell>
          <cell r="F19" t="e">
            <v>#VALUE!</v>
          </cell>
          <cell r="G19">
            <v>105000000</v>
          </cell>
          <cell r="H19" t="str">
            <v>Báo giá Cty TNHH phát triển công nghiệp Sao Mai 2022</v>
          </cell>
        </row>
        <row r="20">
          <cell r="C20" t="str">
            <v>ZnO-35</v>
          </cell>
          <cell r="D20" t="str">
            <v>CSV đường dây 48kV/38kV-Class 1-10kA-kèm hạt nổ</v>
          </cell>
          <cell r="E20" t="str">
            <v>quả</v>
          </cell>
          <cell r="F20" t="e">
            <v>#VALUE!</v>
          </cell>
          <cell r="G20">
            <v>2330000</v>
          </cell>
          <cell r="H20" t="str">
            <v>TB số 905/TB-EVNHANOI ngày 25/10/2022</v>
          </cell>
        </row>
        <row r="21">
          <cell r="C21" t="str">
            <v>ZnO-24</v>
          </cell>
          <cell r="D21" t="str">
            <v>CSV 22kV-Class 1-10kA-kèm hạt nổ</v>
          </cell>
          <cell r="E21" t="str">
            <v>cái</v>
          </cell>
          <cell r="F21" t="e">
            <v>#VALUE!</v>
          </cell>
          <cell r="G21">
            <v>1500000</v>
          </cell>
          <cell r="H21" t="str">
            <v>TB số 4249/TB-EVNHANOI ngày 24/05/2024</v>
          </cell>
        </row>
        <row r="22">
          <cell r="C22" t="str">
            <v>ZnO-24 (T)</v>
          </cell>
          <cell r="D22" t="str">
            <v>CSV 22kV-Class 1-10kA-Kèm hạt nổ</v>
          </cell>
          <cell r="E22" t="str">
            <v>cái</v>
          </cell>
          <cell r="F22" t="e">
            <v>#VALUE!</v>
          </cell>
          <cell r="G22">
            <v>1500000</v>
          </cell>
          <cell r="H22" t="str">
            <v>TB số 4249/TB-EVNHANOI ngày 24/05/2024</v>
          </cell>
        </row>
        <row r="23">
          <cell r="C23" t="str">
            <v>BBSC</v>
          </cell>
          <cell r="D23" t="str">
            <v>Bộ báo sự cố đầu cáp (có nhắn tin)</v>
          </cell>
          <cell r="E23" t="str">
            <v>bộ</v>
          </cell>
          <cell r="F23" t="e">
            <v>#VALUE!</v>
          </cell>
          <cell r="G23">
            <v>25750000</v>
          </cell>
          <cell r="H23" t="str">
            <v>Báo giá INTI 2022</v>
          </cell>
        </row>
        <row r="24">
          <cell r="C24" t="str">
            <v>GPRS/3G</v>
          </cell>
          <cell r="D24" t="str">
            <v>Modem/Router 3G/4G - 2 sim hoạt động băng tần HSPA+/3G/4G/L</v>
          </cell>
          <cell r="E24" t="str">
            <v>bộ</v>
          </cell>
          <cell r="F24" t="e">
            <v>#VALUE!</v>
          </cell>
          <cell r="G24">
            <v>29000000</v>
          </cell>
          <cell r="H24" t="str">
            <v>Báo giá công ty CP EXTEX Việt Nam</v>
          </cell>
        </row>
        <row r="25">
          <cell r="C25" t="str">
            <v>TTB</v>
          </cell>
          <cell r="D25" t="str">
            <v>Tủ tụ bù hạ áp có điều khiển 0,4kV-6x10kVAr-Ngoài trời</v>
          </cell>
          <cell r="E25" t="str">
            <v>tủ</v>
          </cell>
          <cell r="F25" t="e">
            <v>#VALUE!</v>
          </cell>
          <cell r="G25">
            <v>50277160</v>
          </cell>
          <cell r="H25" t="str">
            <v>TB số 905/TB-EVNHANOI ngày 25/10/2022</v>
          </cell>
        </row>
        <row r="26">
          <cell r="C26" t="str">
            <v>THT</v>
          </cell>
          <cell r="D26" t="str">
            <v xml:space="preserve">Tủ điện hạ áp 600V-630A-Kiểu treo-Ngoài trời </v>
          </cell>
          <cell r="E26" t="str">
            <v>tủ</v>
          </cell>
          <cell r="F26" t="e">
            <v>#VALUE!</v>
          </cell>
          <cell r="G26">
            <v>66634050</v>
          </cell>
          <cell r="H26" t="str">
            <v>TB số 905/TB-EVNHANOI ngày 25/10/2022</v>
          </cell>
        </row>
        <row r="27">
          <cell r="C27" t="str">
            <v>DCU</v>
          </cell>
          <cell r="D27" t="str">
            <v>Bộ DCU thu thập dữ liệu công tơ</v>
          </cell>
          <cell r="E27" t="str">
            <v>bộ</v>
          </cell>
          <cell r="F27" t="e">
            <v>#VALUE!</v>
          </cell>
          <cell r="G27">
            <v>13190000</v>
          </cell>
          <cell r="H27" t="str">
            <v>Báo giá INTI 2022</v>
          </cell>
        </row>
        <row r="28">
          <cell r="C28" t="str">
            <v>TU 24/√3kV-220V-0,5/5P</v>
          </cell>
          <cell r="D28" t="str">
            <v>Biến điện áp cấp nguồn 1 pha 22kV-220V</v>
          </cell>
          <cell r="E28" t="str">
            <v>cái</v>
          </cell>
          <cell r="F28" t="e">
            <v>#VALUE!</v>
          </cell>
          <cell r="G28">
            <v>17500000</v>
          </cell>
          <cell r="H28" t="str">
            <v>Báo giá công ty CP EXTEX Việt Nam</v>
          </cell>
        </row>
        <row r="29">
          <cell r="C29" t="str">
            <v>TU 24</v>
          </cell>
          <cell r="D29" t="str">
            <v>Máy biến điện áp 22kV-110V-0.5/3P (TU-22kV/0.1-15VA-NT)</v>
          </cell>
          <cell r="E29" t="str">
            <v>bộ 3 pha</v>
          </cell>
          <cell r="F29" t="e">
            <v>#VALUE!</v>
          </cell>
          <cell r="G29">
            <v>51600000</v>
          </cell>
          <cell r="H29" t="str">
            <v>Báo giá công ty CP EXTEX Việt Nam</v>
          </cell>
        </row>
        <row r="30">
          <cell r="C30" t="str">
            <v>TI 24</v>
          </cell>
          <cell r="D30" t="str">
            <v>Máy biến dòng điện 22kV-30/5A-0.5/5P20</v>
          </cell>
        </row>
        <row r="31">
          <cell r="C31" t="str">
            <v>TI 24-30A</v>
          </cell>
          <cell r="D31" t="str">
            <v>Máy biến dòng điện 22kV-30/5A-0.5/5P20</v>
          </cell>
          <cell r="E31" t="str">
            <v>bộ 3 pha</v>
          </cell>
          <cell r="F31" t="e">
            <v>#VALUE!</v>
          </cell>
          <cell r="G31">
            <v>51000000</v>
          </cell>
          <cell r="H31" t="str">
            <v>Báo giá công ty CP EXTEX Việt Nam</v>
          </cell>
        </row>
        <row r="32">
          <cell r="C32" t="str">
            <v>TI 24-50A</v>
          </cell>
          <cell r="D32" t="str">
            <v>Máy biến dòng điện 22kV-50/5A-0.5/5P20</v>
          </cell>
          <cell r="E32" t="str">
            <v>bộ 3 pha</v>
          </cell>
          <cell r="F32" t="e">
            <v>#VALUE!</v>
          </cell>
          <cell r="G32">
            <v>51000000</v>
          </cell>
        </row>
        <row r="33">
          <cell r="C33" t="str">
            <v>TI 24-100A</v>
          </cell>
          <cell r="D33" t="str">
            <v>Máy biến dòng điện 22kV-100/5A-0.5/5P20</v>
          </cell>
          <cell r="E33" t="str">
            <v>bộ 3 pha</v>
          </cell>
          <cell r="F33" t="e">
            <v>#VALUE!</v>
          </cell>
          <cell r="G33">
            <v>51000000</v>
          </cell>
        </row>
        <row r="34">
          <cell r="C34" t="str">
            <v>TI 24-300A</v>
          </cell>
          <cell r="D34" t="str">
            <v>Máy biến dòng điện 22kV-300/5A-0.5/5P20</v>
          </cell>
          <cell r="E34" t="str">
            <v>bộ 3 pha</v>
          </cell>
          <cell r="F34" t="e">
            <v>#VALUE!</v>
          </cell>
          <cell r="G34">
            <v>51000000</v>
          </cell>
        </row>
        <row r="35">
          <cell r="C35" t="str">
            <v>TI 24-400A</v>
          </cell>
          <cell r="D35" t="str">
            <v>Máy biến dòng điện 22kV-400/5A-0.5/5P20</v>
          </cell>
          <cell r="E35" t="str">
            <v>bộ 3 pha</v>
          </cell>
          <cell r="F35" t="e">
            <v>#VALUE!</v>
          </cell>
          <cell r="G35">
            <v>51000000</v>
          </cell>
        </row>
        <row r="36">
          <cell r="D36" t="str">
            <v>Xà TBA</v>
          </cell>
          <cell r="E36" t="str">
            <v>kg</v>
          </cell>
          <cell r="F36" t="e">
            <v>#VALUE!</v>
          </cell>
          <cell r="G36">
            <v>30104</v>
          </cell>
          <cell r="H36" t="str">
            <v>VB 07/QLĐT - Điện lực Đan Phượng ngày 25/01/2024</v>
          </cell>
        </row>
        <row r="37">
          <cell r="D37" t="str">
            <v>Xà Đường dây không</v>
          </cell>
          <cell r="E37" t="str">
            <v>kg</v>
          </cell>
          <cell r="F37" t="e">
            <v>#VALUE!</v>
          </cell>
          <cell r="G37">
            <v>30463</v>
          </cell>
          <cell r="H37" t="str">
            <v>VB 07/QLĐT - Điện lực Đan Phượng ngày 25/01/2024</v>
          </cell>
        </row>
        <row r="38">
          <cell r="D38" t="str">
            <v>Xà tiếp địa</v>
          </cell>
          <cell r="E38" t="str">
            <v>kg</v>
          </cell>
          <cell r="F38" t="e">
            <v>#VALUE!</v>
          </cell>
          <cell r="G38">
            <v>29474</v>
          </cell>
          <cell r="H38" t="str">
            <v>VB 07/QLĐT - Điện lực Đan Phượng ngày 25/01/2024</v>
          </cell>
        </row>
        <row r="39">
          <cell r="B39">
            <v>182.35</v>
          </cell>
          <cell r="C39" t="str">
            <v>X3T-2LN</v>
          </cell>
          <cell r="D39" t="str">
            <v>Xà néo kép ngang 3T sứ chuỗi (TL: 182,35kg/bộ)</v>
          </cell>
          <cell r="E39" t="str">
            <v>bộ</v>
          </cell>
          <cell r="F39" t="e">
            <v>#VALUE!</v>
          </cell>
          <cell r="G39">
            <v>5554928.0499999998</v>
          </cell>
          <cell r="H39" t="str">
            <v>VB 07/QLĐT - Điện lực Đan Phượng ngày 25/01/2024</v>
          </cell>
        </row>
        <row r="40">
          <cell r="B40">
            <v>10.1</v>
          </cell>
          <cell r="C40" t="str">
            <v>XTG-1P</v>
          </cell>
          <cell r="D40" t="str">
            <v>Xà đỡ trung gian 1 pha bắt sứ đứng cột ly tâm đơn (TL: 10,1kg/bộ)</v>
          </cell>
          <cell r="E40" t="str">
            <v>bộ</v>
          </cell>
          <cell r="F40" t="e">
            <v>#VALUE!</v>
          </cell>
          <cell r="G40">
            <v>307676.3</v>
          </cell>
          <cell r="H40" t="str">
            <v>VB 07/QLĐT - Điện lực Đan Phượng ngày 25/01/2024</v>
          </cell>
        </row>
        <row r="41">
          <cell r="B41">
            <v>102.3</v>
          </cell>
          <cell r="C41" t="str">
            <v>GC-20</v>
          </cell>
          <cell r="D41" t="str">
            <v>Gông cột 20 (TL: 102,3kg/bộ)</v>
          </cell>
          <cell r="E41" t="str">
            <v>bộ</v>
          </cell>
          <cell r="F41" t="e">
            <v>#VALUE!</v>
          </cell>
          <cell r="G41">
            <v>3116364.9</v>
          </cell>
          <cell r="H41" t="str">
            <v>VB 07/QLĐT - Điện lực Đan Phượng ngày 25/01/2024</v>
          </cell>
        </row>
        <row r="42">
          <cell r="B42">
            <v>161.28</v>
          </cell>
          <cell r="C42" t="str">
            <v>X2N3DC-2LD-GC</v>
          </cell>
          <cell r="D42" t="str">
            <v>Xà néo 3 tầng sứ chuỗi 24kV trên cột ly tâm kép dọc có gông cột  (TL: 161,28kg/bộ)</v>
          </cell>
          <cell r="E42" t="str">
            <v>bộ</v>
          </cell>
          <cell r="F42" t="e">
            <v>#VALUE!</v>
          </cell>
          <cell r="G42">
            <v>4913072.6399999997</v>
          </cell>
          <cell r="H42" t="str">
            <v>VB 07/QLĐT - Điện lực Đan Phượng ngày 25/01/2024</v>
          </cell>
        </row>
        <row r="43">
          <cell r="B43">
            <v>119.48</v>
          </cell>
          <cell r="C43" t="str">
            <v>X2C-2LD</v>
          </cell>
          <cell r="D43" t="str">
            <v>Xà số 2 bắt sứ chuỗi 24kV trên cột ly tâm kép dọc  có gông cột (TL: 119,48kg/bộ)</v>
          </cell>
          <cell r="E43" t="str">
            <v>bộ</v>
          </cell>
          <cell r="F43" t="e">
            <v>#VALUE!</v>
          </cell>
          <cell r="G43">
            <v>3639719.24</v>
          </cell>
          <cell r="H43" t="str">
            <v>VB 07/QLĐT - Điện lực Đan Phượng ngày 25/01/2024</v>
          </cell>
        </row>
        <row r="44">
          <cell r="B44">
            <v>110.54</v>
          </cell>
          <cell r="C44" t="str">
            <v>X2C-2LN</v>
          </cell>
          <cell r="D44" t="str">
            <v>Xà số 2 bắt sứ chuỗi 24kV trên cột ly tâm kép ngang  có gông cột (TL: 110,54kg/bộ)</v>
          </cell>
          <cell r="E44" t="str">
            <v>bộ</v>
          </cell>
          <cell r="F44" t="e">
            <v>#VALUE!</v>
          </cell>
          <cell r="G44">
            <v>3367380.02</v>
          </cell>
          <cell r="H44" t="str">
            <v>VB 07/QLĐT - Điện lực Đan Phượng ngày 25/01/2024</v>
          </cell>
        </row>
        <row r="45">
          <cell r="B45">
            <v>68.08</v>
          </cell>
          <cell r="C45" t="str">
            <v>X2C-1L</v>
          </cell>
          <cell r="D45" t="str">
            <v>Xà néo 1 tầng sứ chuỗi trên cột ly tâm đơn (TL:68,08kg/bộ)</v>
          </cell>
          <cell r="E45" t="str">
            <v>bộ</v>
          </cell>
          <cell r="F45" t="e">
            <v>#VALUE!</v>
          </cell>
          <cell r="G45">
            <v>2073921.04</v>
          </cell>
          <cell r="H45" t="str">
            <v>VB 07/QLĐT - Điện lực Đan Phượng ngày 25/01/2024</v>
          </cell>
        </row>
        <row r="46">
          <cell r="B46">
            <v>148.72999999999999</v>
          </cell>
          <cell r="C46" t="str">
            <v>X3TDC</v>
          </cell>
          <cell r="D46" t="str">
            <v>Xà néo 3 tầng sứ chuỗi (TL: 148,73kg/bộ)</v>
          </cell>
          <cell r="E46" t="str">
            <v>bộ</v>
          </cell>
          <cell r="F46" t="e">
            <v>#VALUE!</v>
          </cell>
          <cell r="G46">
            <v>4530761.9899999993</v>
          </cell>
          <cell r="H46" t="str">
            <v>VB 07/QLĐT - Điện lực Đan Phượng ngày 25/01/2024</v>
          </cell>
        </row>
        <row r="47">
          <cell r="B47">
            <v>128.94</v>
          </cell>
          <cell r="C47" t="str">
            <v>CH-DC</v>
          </cell>
          <cell r="D47" t="str">
            <v>Chụp cột tròn (TL: 128,94kg/bộ)</v>
          </cell>
          <cell r="E47" t="str">
            <v>bộ</v>
          </cell>
          <cell r="F47" t="e">
            <v>#VALUE!</v>
          </cell>
          <cell r="G47">
            <v>3927899.2199999997</v>
          </cell>
          <cell r="H47" t="str">
            <v>VB 07/QLĐT - Điện lực Đan Phượng ngày 25/01/2024</v>
          </cell>
        </row>
        <row r="48">
          <cell r="B48">
            <v>38.74</v>
          </cell>
          <cell r="C48" t="str">
            <v>X-CSV</v>
          </cell>
          <cell r="D48" t="str">
            <v>Xà đỡ chống sét van (TL: 38,74kg/bộ)</v>
          </cell>
          <cell r="E48" t="str">
            <v>bộ</v>
          </cell>
          <cell r="F48" t="e">
            <v>#VALUE!</v>
          </cell>
          <cell r="G48">
            <v>1180136.6200000001</v>
          </cell>
          <cell r="H48" t="str">
            <v>VB 07/QLĐT - Điện lực Đan Phượng ngày 25/01/2024</v>
          </cell>
        </row>
        <row r="49">
          <cell r="B49">
            <v>76.34</v>
          </cell>
          <cell r="C49" t="str">
            <v xml:space="preserve"> X-LBSDC-24kV</v>
          </cell>
          <cell r="D49" t="str">
            <v>Xà LBS cột ly tâm đơn (TL: 76,34kg/bộ)</v>
          </cell>
          <cell r="E49" t="str">
            <v>bộ</v>
          </cell>
          <cell r="F49" t="e">
            <v>#VALUE!</v>
          </cell>
          <cell r="G49">
            <v>2325545.42</v>
          </cell>
          <cell r="H49" t="str">
            <v>VB 07/QLĐT - Điện lực Đan Phượng ngày 25/01/2024</v>
          </cell>
        </row>
        <row r="50">
          <cell r="B50">
            <v>40.380000000000003</v>
          </cell>
          <cell r="C50" t="str">
            <v>XTG-3P 24kV</v>
          </cell>
          <cell r="D50" t="str">
            <v>Xà đỡ trung gian 3 pha bắt sứ đứng cột ly tâm đơn (TL: 40,38kg/bộ)</v>
          </cell>
          <cell r="E50" t="str">
            <v>bộ</v>
          </cell>
          <cell r="F50" t="e">
            <v>#VALUE!</v>
          </cell>
          <cell r="G50">
            <v>1230095.9400000002</v>
          </cell>
          <cell r="H50" t="str">
            <v>VB 07/QLĐT - Điện lực Đan Phượng ngày 25/01/2024</v>
          </cell>
        </row>
        <row r="51">
          <cell r="C51" t="str">
            <v>XCSV-ĐC - 24kV</v>
          </cell>
          <cell r="D51" t="str">
            <v>Xà đỡ đầu cáp + chống sét van (TL: 39,19kg/bộ)</v>
          </cell>
          <cell r="E51" t="str">
            <v>bộ</v>
          </cell>
          <cell r="F51" t="e">
            <v>#VALUE!</v>
          </cell>
          <cell r="G51">
            <v>1193844.97</v>
          </cell>
          <cell r="H51" t="str">
            <v>VB 07/QLĐT - Điện lực Đan Phượng ngày 25/01/2024</v>
          </cell>
        </row>
        <row r="52">
          <cell r="C52" t="str">
            <v>XF3-1L</v>
          </cell>
          <cell r="D52" t="str">
            <v>Xà phụ đỡ lèo 3 pha</v>
          </cell>
          <cell r="E52" t="str">
            <v>bộ</v>
          </cell>
          <cell r="F52" t="e">
            <v>#VALUE!</v>
          </cell>
          <cell r="G52">
            <v>1006802.1499999999</v>
          </cell>
          <cell r="H52" t="str">
            <v>VB 07/QLĐT - Điện lực Đan Phượng ngày 25/01/2024</v>
          </cell>
        </row>
        <row r="53">
          <cell r="C53" t="str">
            <v>GLBS-24kV</v>
          </cell>
          <cell r="D53" t="str">
            <v>Ghế thao tác (TL: 113,29kg/bộ)</v>
          </cell>
          <cell r="E53" t="str">
            <v>bộ</v>
          </cell>
          <cell r="F53" t="e">
            <v>#VALUE!</v>
          </cell>
          <cell r="G53">
            <v>3451153.27</v>
          </cell>
          <cell r="H53" t="str">
            <v>VB 07/QLĐT - Điện lực Đan Phượng ngày 25/01/2024</v>
          </cell>
        </row>
        <row r="54">
          <cell r="C54" t="str">
            <v>TH-24</v>
          </cell>
          <cell r="D54" t="str">
            <v>Thang trèo (TL: 36,84kg/bộ)</v>
          </cell>
          <cell r="E54" t="str">
            <v>bộ</v>
          </cell>
          <cell r="F54" t="e">
            <v>#VALUE!</v>
          </cell>
          <cell r="G54">
            <v>1122256.9200000002</v>
          </cell>
          <cell r="H54" t="str">
            <v>VB 07/QLĐT - Điện lực Đan Phượng ngày 25/01/2024</v>
          </cell>
        </row>
        <row r="55">
          <cell r="C55" t="str">
            <v>GĐ-1L-24</v>
          </cell>
          <cell r="D55" t="str">
            <v>Giá đỡ cáp ngầm lên cột (TL: 24,2kg/bộ)</v>
          </cell>
          <cell r="E55" t="str">
            <v>bộ</v>
          </cell>
          <cell r="F55" t="e">
            <v>#VALUE!</v>
          </cell>
          <cell r="G55">
            <v>737204.6</v>
          </cell>
          <cell r="H55" t="str">
            <v>VB 07/QLĐT - Điện lực Đan Phượng ngày 25/01/2024</v>
          </cell>
        </row>
        <row r="56">
          <cell r="C56" t="str">
            <v>OPSU</v>
          </cell>
          <cell r="D56" t="str">
            <v>Ốp chân sứ D40x4-2x60mm</v>
          </cell>
          <cell r="E56" t="str">
            <v>bộ</v>
          </cell>
          <cell r="F56" t="e">
            <v>#VALUE!</v>
          </cell>
          <cell r="G56">
            <v>4325.7459999999992</v>
          </cell>
          <cell r="H56" t="str">
            <v>VB 07/QLĐT - Điện lực Đan Phượng ngày 25/01/2024</v>
          </cell>
        </row>
        <row r="57">
          <cell r="C57" t="str">
            <v>GĐ2C-1L</v>
          </cell>
          <cell r="D57" t="str">
            <v>Giá đỡ 2 cáp lên cột LT (TL: 20.81 kg/bộ x bộ)</v>
          </cell>
          <cell r="E57" t="str">
            <v>bộ</v>
          </cell>
          <cell r="F57" t="e">
            <v>#VALUE!</v>
          </cell>
          <cell r="G57">
            <v>633935.02999999991</v>
          </cell>
          <cell r="H57" t="str">
            <v>VB 07/QLĐT - Điện lực Đan Phượng ngày 25/01/2024</v>
          </cell>
        </row>
        <row r="58">
          <cell r="C58" t="str">
            <v>GĐ4C-2L</v>
          </cell>
          <cell r="D58" t="str">
            <v xml:space="preserve">Giá đỡ 4 cáp ngầm hạ thế  lên cột LT kép </v>
          </cell>
          <cell r="E58" t="str">
            <v>bộ</v>
          </cell>
          <cell r="F58" t="e">
            <v>#VALUE!</v>
          </cell>
          <cell r="G58">
            <v>944657.63</v>
          </cell>
          <cell r="H58" t="str">
            <v>VB 07/QLĐT - Điện lực Đan Phượng ngày 25/01/2024</v>
          </cell>
        </row>
        <row r="59">
          <cell r="C59" t="str">
            <v>GĐ4C-1L</v>
          </cell>
          <cell r="D59" t="str">
            <v xml:space="preserve">Giá đỡ 4 cáp lên cột LT đơn </v>
          </cell>
          <cell r="E59" t="str">
            <v>bộ</v>
          </cell>
          <cell r="F59" t="e">
            <v>#VALUE!</v>
          </cell>
          <cell r="G59">
            <v>841997.32000000007</v>
          </cell>
          <cell r="H59" t="str">
            <v>VB 07/QLĐT - Điện lực Đan Phượng ngày 25/01/2024</v>
          </cell>
        </row>
        <row r="60">
          <cell r="C60" t="str">
            <v>GĐ2C-2L</v>
          </cell>
          <cell r="D60" t="str">
            <v xml:space="preserve">Giá đỡ 2 cáp ngầm hạ thế lên cột LT kép (TL: 28.1 kg/bộ </v>
          </cell>
          <cell r="E60" t="str">
            <v>bộ</v>
          </cell>
          <cell r="F60" t="e">
            <v>#VALUE!</v>
          </cell>
          <cell r="G60">
            <v>856010.3</v>
          </cell>
          <cell r="H60" t="str">
            <v>VB 07/QLĐT - Điện lực Đan Phượng ngày 25/01/2024</v>
          </cell>
        </row>
        <row r="61">
          <cell r="C61" t="str">
            <v>GĐ2C-2H</v>
          </cell>
          <cell r="D61" t="str">
            <v xml:space="preserve">Giá đỡ 2 cáp ngầm hạ thế lên cột H kép (TL: 26.3 kg/bộ </v>
          </cell>
          <cell r="E61" t="str">
            <v>bộ</v>
          </cell>
          <cell r="F61" t="e">
            <v>#VALUE!</v>
          </cell>
          <cell r="G61">
            <v>801176.9</v>
          </cell>
          <cell r="H61" t="str">
            <v>VB 07/QLĐT - Điện lực Đan Phượng ngày 25/01/2024</v>
          </cell>
        </row>
        <row r="62">
          <cell r="C62" t="str">
            <v>XNK-1,2m-1L</v>
          </cell>
          <cell r="D62" t="str">
            <v xml:space="preserve">Xà nánh kép cột ly tâm dài 1.2m </v>
          </cell>
          <cell r="E62" t="str">
            <v>bộ</v>
          </cell>
          <cell r="F62" t="e">
            <v>#VALUE!</v>
          </cell>
          <cell r="G62">
            <v>1140047.3119999999</v>
          </cell>
          <cell r="H62" t="str">
            <v>VB 07/QLĐT - Điện lực Đan Phượng ngày 25/01/2024</v>
          </cell>
        </row>
        <row r="63">
          <cell r="C63" t="str">
            <v>XNK-1,2m-2LN</v>
          </cell>
          <cell r="D63" t="str">
            <v>Xà nánh kép ngang cột ly tâm dài 1.2m (TL:39.804 kg/bộ )</v>
          </cell>
          <cell r="E63" t="str">
            <v>bộ</v>
          </cell>
          <cell r="F63" t="e">
            <v>#VALUE!</v>
          </cell>
          <cell r="G63">
            <v>1212549.2520000001</v>
          </cell>
          <cell r="H63" t="str">
            <v>VB 07/QLĐT - Điện lực Đan Phượng ngày 25/01/2024</v>
          </cell>
        </row>
        <row r="64">
          <cell r="C64" t="str">
            <v>XNK-1,2m-2LD</v>
          </cell>
          <cell r="D64" t="str">
            <v xml:space="preserve">Xà nánh kép dọc cột ly tâm dài 1.2m </v>
          </cell>
          <cell r="E64" t="str">
            <v>bộ</v>
          </cell>
          <cell r="F64" t="e">
            <v>#VALUE!</v>
          </cell>
          <cell r="G64">
            <v>1235701.132</v>
          </cell>
          <cell r="H64" t="str">
            <v>VB 07/QLĐT - Điện lực Đan Phượng ngày 25/01/2024</v>
          </cell>
        </row>
        <row r="65">
          <cell r="C65" t="str">
            <v>XNK-1,2m-H</v>
          </cell>
          <cell r="D65" t="str">
            <v xml:space="preserve">Xà nánh kép 1,2m cột H (TL: 26.18 kg/bộ </v>
          </cell>
          <cell r="E65" t="str">
            <v>bộ</v>
          </cell>
          <cell r="F65" t="e">
            <v>#VALUE!</v>
          </cell>
          <cell r="G65">
            <v>797521.34</v>
          </cell>
          <cell r="H65" t="str">
            <v>VB 07/QLĐT - Điện lực Đan Phượng ngày 25/01/2024</v>
          </cell>
        </row>
        <row r="66">
          <cell r="C66" t="str">
            <v>XNK-1,5m-1L</v>
          </cell>
          <cell r="D66" t="str">
            <v>Xà nánh kép cột ly tâm dài 1.5m (TL: 43.344 kg/bộ )</v>
          </cell>
          <cell r="E66" t="str">
            <v>bộ</v>
          </cell>
          <cell r="F66" t="e">
            <v>#VALUE!</v>
          </cell>
          <cell r="G66">
            <v>1320388.2720000001</v>
          </cell>
          <cell r="H66" t="str">
            <v>VB 07/QLĐT - Điện lực Đan Phượng ngày 25/01/2024</v>
          </cell>
        </row>
        <row r="67">
          <cell r="C67" t="str">
            <v>XK-0.6m-1L</v>
          </cell>
          <cell r="D67" t="str">
            <v xml:space="preserve">Xà kèm 0.6m trên cột ly tâm (TL: 9.36 kg/bộ </v>
          </cell>
          <cell r="E67" t="str">
            <v>bộ</v>
          </cell>
          <cell r="F67" t="e">
            <v>#VALUE!</v>
          </cell>
          <cell r="G67">
            <v>285133.68</v>
          </cell>
          <cell r="H67" t="str">
            <v>VB 07/QLĐT - Điện lực Đan Phượng ngày 25/01/2024</v>
          </cell>
        </row>
        <row r="68">
          <cell r="C68" t="str">
            <v>XK-0.4m-1L</v>
          </cell>
          <cell r="D68" t="str">
            <v>Xà kèm bắt đường trục (TL: 8.856 kg/bộ )</v>
          </cell>
          <cell r="E68" t="str">
            <v>bộ</v>
          </cell>
          <cell r="F68" t="e">
            <v>#VALUE!</v>
          </cell>
          <cell r="G68">
            <v>269780.32799999998</v>
          </cell>
          <cell r="H68" t="str">
            <v>VB 07/QLĐT - Điện lực Đan Phượng ngày 25/01/2024</v>
          </cell>
        </row>
        <row r="69">
          <cell r="C69" t="str">
            <v>X2-XT-35kV</v>
          </cell>
          <cell r="D69" t="str">
            <v xml:space="preserve">Xà xuyên tâm X2 bắt sứ đứng 35kV trên cột LT đơn (TL: 92.12 kg/bộ </v>
          </cell>
          <cell r="E69" t="str">
            <v>bộ</v>
          </cell>
          <cell r="F69" t="e">
            <v>#VALUE!</v>
          </cell>
          <cell r="G69">
            <v>2773180.48</v>
          </cell>
          <cell r="H69" t="str">
            <v>VB 07/QLĐT - Điện lực Đan Phượng ngày 25/01/2024</v>
          </cell>
        </row>
        <row r="70">
          <cell r="C70" t="str">
            <v>XSI-CSV-XT-35kV</v>
          </cell>
          <cell r="D70" t="str">
            <v xml:space="preserve">Xà xuyên tâm đỡ cầu chì tự rơi - CSV 2,6m </v>
          </cell>
          <cell r="E70" t="str">
            <v>bộ</v>
          </cell>
          <cell r="F70" t="e">
            <v>#VALUE!</v>
          </cell>
          <cell r="G70">
            <v>1607252.56</v>
          </cell>
          <cell r="H70" t="str">
            <v>VB 07/QLĐT - Điện lực Đan Phượng ngày 25/01/2024</v>
          </cell>
        </row>
        <row r="71">
          <cell r="C71" t="str">
            <v>XTG-XT-35kV</v>
          </cell>
          <cell r="D71" t="str">
            <v xml:space="preserve">Xà xuyên tâm đỡ sứ trung gian trạm treo 2,6m (TL: 23.74 kg/bộ </v>
          </cell>
          <cell r="E71" t="str">
            <v>bộ</v>
          </cell>
          <cell r="F71" t="e">
            <v>#VALUE!</v>
          </cell>
          <cell r="G71">
            <v>714668.96</v>
          </cell>
          <cell r="H71" t="str">
            <v>VB 07/QLĐT - Điện lực Đan Phượng ngày 25/01/2024</v>
          </cell>
        </row>
        <row r="72">
          <cell r="C72" t="str">
            <v>XTG-35kV</v>
          </cell>
          <cell r="D72" t="str">
            <v xml:space="preserve">Xà đỡ sứ trung gian trạm treo 2,6m </v>
          </cell>
          <cell r="E72" t="str">
            <v>bộ</v>
          </cell>
          <cell r="F72" t="e">
            <v>#VALUE!</v>
          </cell>
          <cell r="G72">
            <v>1198139.2</v>
          </cell>
          <cell r="H72" t="str">
            <v>VB 07/QLĐT - Điện lực Đan Phượng ngày 25/01/2024</v>
          </cell>
        </row>
        <row r="73">
          <cell r="C73" t="str">
            <v>XĐC-XT-35kV</v>
          </cell>
          <cell r="D73" t="str">
            <v xml:space="preserve">Xà xuyên tâm đỡ đầu cáp </v>
          </cell>
          <cell r="E73" t="str">
            <v>bộ</v>
          </cell>
          <cell r="F73" t="e">
            <v>#VALUE!</v>
          </cell>
          <cell r="G73">
            <v>790832.08</v>
          </cell>
          <cell r="H73" t="str">
            <v>VB 07/QLĐT - Điện lực Đan Phượng ngày 25/01/2024</v>
          </cell>
        </row>
        <row r="74">
          <cell r="C74" t="str">
            <v>GĐCTT</v>
          </cell>
          <cell r="D74" t="str">
            <v>Xà giữ cổ cáp mặt MBA phía cao thế (TL: 22,76kg/bộ)</v>
          </cell>
          <cell r="E74" t="str">
            <v>bộ</v>
          </cell>
          <cell r="F74" t="e">
            <v>#VALUE!</v>
          </cell>
          <cell r="G74">
            <v>685167.04</v>
          </cell>
          <cell r="H74" t="str">
            <v>VB 07/QLĐT - Điện lực Đan Phượng ngày 25/01/2024</v>
          </cell>
        </row>
        <row r="75">
          <cell r="C75" t="str">
            <v>GĐTH</v>
          </cell>
          <cell r="D75" t="str">
            <v>Giá đỡ tủ hạ thế</v>
          </cell>
          <cell r="E75" t="str">
            <v>bộ</v>
          </cell>
          <cell r="F75" t="e">
            <v>#VALUE!</v>
          </cell>
          <cell r="G75">
            <v>851943.20000000007</v>
          </cell>
          <cell r="H75" t="str">
            <v>VB 07/QLĐT - Điện lực Đan Phượng ngày 25/01/2024</v>
          </cell>
        </row>
        <row r="76">
          <cell r="C76" t="str">
            <v>GĐTB</v>
          </cell>
          <cell r="D76" t="str">
            <v>Giá đỡ tủ tụ bù</v>
          </cell>
          <cell r="E76" t="str">
            <v>bộ</v>
          </cell>
          <cell r="F76" t="e">
            <v>#VALUE!</v>
          </cell>
          <cell r="G76">
            <v>777225.07200000004</v>
          </cell>
          <cell r="H76" t="str">
            <v>VB 07/QLĐT - Điện lực Đan Phượng ngày 25/01/2024</v>
          </cell>
        </row>
        <row r="77">
          <cell r="C77" t="str">
            <v>GĐMBA</v>
          </cell>
          <cell r="D77" t="str">
            <v>Giá đỡ MBA trạm treo 2,6m</v>
          </cell>
          <cell r="E77" t="str">
            <v>bộ</v>
          </cell>
          <cell r="F77" t="e">
            <v>#VALUE!</v>
          </cell>
          <cell r="G77">
            <v>7205091.3600000003</v>
          </cell>
          <cell r="H77" t="str">
            <v>VB 07/QLĐT - Điện lực Đan Phượng ngày 25/01/2024</v>
          </cell>
        </row>
        <row r="78">
          <cell r="C78" t="str">
            <v>GH-TT</v>
          </cell>
          <cell r="D78" t="str">
            <v xml:space="preserve">Ghế thao tác trạm treo 2,6m </v>
          </cell>
          <cell r="E78" t="str">
            <v>bộ</v>
          </cell>
          <cell r="F78" t="e">
            <v>#VALUE!</v>
          </cell>
          <cell r="G78">
            <v>6524138.8799999999</v>
          </cell>
          <cell r="H78" t="str">
            <v>VB 07/QLĐT - Điện lực Đan Phượng ngày 25/01/2024</v>
          </cell>
        </row>
        <row r="79">
          <cell r="C79" t="str">
            <v>TH</v>
          </cell>
          <cell r="D79" t="str">
            <v>Thang trèo</v>
          </cell>
          <cell r="E79" t="str">
            <v>bộ</v>
          </cell>
          <cell r="F79" t="e">
            <v>#VALUE!</v>
          </cell>
          <cell r="G79">
            <v>1034975.5200000001</v>
          </cell>
          <cell r="H79" t="str">
            <v>VB 07/QLĐT - Điện lực Đan Phượng ngày 25/01/2024</v>
          </cell>
        </row>
        <row r="80">
          <cell r="C80" t="str">
            <v>GĐ-CSV</v>
          </cell>
          <cell r="D80" t="str">
            <v>Giá đỡ CSV mặt máy (TL: 1,41 kg/bộ)</v>
          </cell>
          <cell r="E80" t="str">
            <v>bộ</v>
          </cell>
          <cell r="F80" t="e">
            <v>#VALUE!</v>
          </cell>
          <cell r="G80">
            <v>42446.64</v>
          </cell>
          <cell r="H80" t="str">
            <v>VB 07/QLĐT - Điện lực Đan Phượng ngày 25/01/2024</v>
          </cell>
        </row>
        <row r="81">
          <cell r="C81" t="str">
            <v>TĐLL</v>
          </cell>
          <cell r="D81" t="str">
            <v xml:space="preserve">Tiếp địa lặp lại </v>
          </cell>
          <cell r="E81" t="str">
            <v>bộ</v>
          </cell>
          <cell r="F81" t="e">
            <v>#VALUE!</v>
          </cell>
          <cell r="G81">
            <v>661986.04</v>
          </cell>
          <cell r="H81" t="str">
            <v>VB 07/QLĐT - Điện lực Đan Phượng ngày 25/01/2024</v>
          </cell>
        </row>
        <row r="82">
          <cell r="C82" t="str">
            <v>RC2</v>
          </cell>
          <cell r="D82" t="str">
            <v>Dây và cọc tiếp địa Thép mạ kẽm nhúng nóng; 58,03kg/bộ.</v>
          </cell>
          <cell r="E82" t="str">
            <v>bộ</v>
          </cell>
          <cell r="F82" t="e">
            <v>#VALUE!</v>
          </cell>
          <cell r="G82">
            <v>1710376.22</v>
          </cell>
          <cell r="H82" t="str">
            <v>VB 07/QLĐT - Điện lực Đan Phượng ngày 25/01/2024</v>
          </cell>
        </row>
        <row r="83">
          <cell r="C83" t="str">
            <v>TĐ-RMU</v>
          </cell>
          <cell r="D83" t="str">
            <v xml:space="preserve">Tiếp địa tủ RMU </v>
          </cell>
          <cell r="E83" t="str">
            <v>bộ</v>
          </cell>
          <cell r="F83" t="e">
            <v>#VALUE!</v>
          </cell>
          <cell r="G83">
            <v>1557700.9000000001</v>
          </cell>
          <cell r="H83" t="str">
            <v>VB 07/QLĐT - Điện lực Đan Phượng ngày 25/01/2024</v>
          </cell>
        </row>
        <row r="84">
          <cell r="C84" t="str">
            <v>D10 (TĐ)</v>
          </cell>
          <cell r="D84" t="str">
            <v>Dây thép tiếp địa D10</v>
          </cell>
          <cell r="E84" t="str">
            <v>kg</v>
          </cell>
          <cell r="F84" t="e">
            <v>#VALUE!</v>
          </cell>
          <cell r="G84">
            <v>29474</v>
          </cell>
          <cell r="H84" t="str">
            <v>VB 07/QLĐT - Điện lực Đan Phượng ngày 25/01/2024</v>
          </cell>
        </row>
        <row r="85">
          <cell r="C85" t="str">
            <v>OC-24kV - 70A</v>
          </cell>
          <cell r="D85" t="str">
            <v>Ống chì 24kV-70A</v>
          </cell>
          <cell r="E85" t="str">
            <v xml:space="preserve">bộ </v>
          </cell>
          <cell r="F85" t="e">
            <v>#VALUE!</v>
          </cell>
          <cell r="G85">
            <v>7500000</v>
          </cell>
          <cell r="H85" t="str">
            <v>Báo giá INTI</v>
          </cell>
        </row>
        <row r="86">
          <cell r="C86" t="str">
            <v>OC-24kV - 50A</v>
          </cell>
          <cell r="D86" t="str">
            <v>Ống chì 24kV-50A</v>
          </cell>
          <cell r="E86" t="str">
            <v xml:space="preserve">bộ </v>
          </cell>
          <cell r="F86" t="e">
            <v>#VALUE!</v>
          </cell>
          <cell r="G86">
            <v>7500000</v>
          </cell>
          <cell r="H86" t="str">
            <v>Báo giá INTI</v>
          </cell>
        </row>
        <row r="87">
          <cell r="C87" t="str">
            <v>OC-24kV - 25A</v>
          </cell>
          <cell r="D87" t="str">
            <v>Ống chì 24kV-25A</v>
          </cell>
          <cell r="E87" t="str">
            <v xml:space="preserve">bộ </v>
          </cell>
          <cell r="F87" t="e">
            <v>#VALUE!</v>
          </cell>
          <cell r="G87">
            <v>7500000</v>
          </cell>
          <cell r="H87" t="str">
            <v>Báo giá INTI</v>
          </cell>
        </row>
        <row r="88">
          <cell r="C88" t="str">
            <v>OC-24kV - 15A</v>
          </cell>
          <cell r="D88" t="str">
            <v>Ống chì RMU 22kV 15A Kích thước (L-d):442-56mm</v>
          </cell>
          <cell r="E88" t="str">
            <v>cái</v>
          </cell>
          <cell r="F88" t="e">
            <v>#VALUE!</v>
          </cell>
          <cell r="G88">
            <v>1820000</v>
          </cell>
          <cell r="H88" t="str">
            <v>Báo giá Công ty CP Điện X5</v>
          </cell>
        </row>
        <row r="89">
          <cell r="C89" t="str">
            <v>OC-24kV - 10A</v>
          </cell>
          <cell r="D89" t="str">
            <v>Ống chì RMU 22kV 10A Kích thước (L-d):442-56mm</v>
          </cell>
          <cell r="E89" t="str">
            <v>cái</v>
          </cell>
          <cell r="F89" t="e">
            <v>#VALUE!</v>
          </cell>
          <cell r="G89">
            <v>1770000</v>
          </cell>
          <cell r="H89" t="str">
            <v>Báo giá Công ty CP Điện X5</v>
          </cell>
        </row>
        <row r="90">
          <cell r="C90" t="str">
            <v>SI-35kV</v>
          </cell>
          <cell r="D90" t="str">
            <v>FCO 35kV-100A-6kArms-Cách điện Polymer</v>
          </cell>
          <cell r="E90" t="str">
            <v>bộ 1 pha</v>
          </cell>
          <cell r="F90" t="e">
            <v>#VALUE!</v>
          </cell>
          <cell r="G90">
            <v>2381400</v>
          </cell>
          <cell r="H90" t="str">
            <v>TB số 905/TB-EVNHANOI ngày 25/10/2022</v>
          </cell>
        </row>
        <row r="91">
          <cell r="C91" t="str">
            <v>DC-6A</v>
          </cell>
          <cell r="D91" t="str">
            <v>Dây chì FCO 22kV 6A Loại K</v>
          </cell>
          <cell r="E91" t="str">
            <v>cái</v>
          </cell>
          <cell r="F91" t="e">
            <v>#VALUE!</v>
          </cell>
          <cell r="G91">
            <v>60000</v>
          </cell>
          <cell r="H91" t="str">
            <v>Báo giá Công ty TNHH TBĐ Ninh Bình</v>
          </cell>
        </row>
        <row r="92">
          <cell r="C92" t="str">
            <v>DC-10A</v>
          </cell>
          <cell r="D92" t="str">
            <v>Dây chì FCO 22kV 10A Loại K</v>
          </cell>
          <cell r="E92" t="str">
            <v>cái</v>
          </cell>
          <cell r="F92" t="e">
            <v>#VALUE!</v>
          </cell>
          <cell r="G92">
            <v>60000</v>
          </cell>
          <cell r="H92" t="str">
            <v>Báo giá Công ty TNHH TBĐ Ninh Bình</v>
          </cell>
        </row>
        <row r="93">
          <cell r="C93" t="str">
            <v>DC-12A</v>
          </cell>
          <cell r="D93" t="str">
            <v>Dây chì FCO 22kV 12A Loại K</v>
          </cell>
          <cell r="E93" t="str">
            <v>cái</v>
          </cell>
          <cell r="F93" t="e">
            <v>#VALUE!</v>
          </cell>
          <cell r="G93">
            <v>62000</v>
          </cell>
          <cell r="H93" t="str">
            <v>Báo giá INTI</v>
          </cell>
        </row>
        <row r="94">
          <cell r="C94" t="str">
            <v>DC-15A</v>
          </cell>
          <cell r="D94" t="str">
            <v>Dây chì FCO 22kV 15A Loại K</v>
          </cell>
          <cell r="E94" t="str">
            <v>cái</v>
          </cell>
          <cell r="F94" t="e">
            <v>#VALUE!</v>
          </cell>
          <cell r="G94">
            <v>62000</v>
          </cell>
          <cell r="H94" t="str">
            <v>Báo giá Công ty TNHH TBĐ Ninh Bình</v>
          </cell>
        </row>
        <row r="95">
          <cell r="C95" t="str">
            <v>DC-20A</v>
          </cell>
          <cell r="D95" t="str">
            <v>Dây chì FCO 22kV 20A Loại K</v>
          </cell>
          <cell r="E95" t="str">
            <v>cái</v>
          </cell>
          <cell r="F95" t="e">
            <v>#VALUE!</v>
          </cell>
          <cell r="G95">
            <v>65000</v>
          </cell>
          <cell r="H95" t="str">
            <v>Báo giá Công ty TNHH TBĐ Ninh Bình</v>
          </cell>
        </row>
        <row r="96">
          <cell r="C96" t="str">
            <v>DC-25A</v>
          </cell>
          <cell r="D96" t="str">
            <v>Dây chì FCO 22kV 25A Loại K</v>
          </cell>
          <cell r="E96" t="str">
            <v>cái</v>
          </cell>
          <cell r="F96" t="e">
            <v>#VALUE!</v>
          </cell>
          <cell r="G96">
            <v>75000</v>
          </cell>
          <cell r="H96" t="str">
            <v>Báo giá Công ty TNHH TBĐ Ninh Bình</v>
          </cell>
        </row>
        <row r="97">
          <cell r="C97" t="str">
            <v>DC-30A</v>
          </cell>
          <cell r="D97" t="str">
            <v>Dây chì FCO 22kV 30A Loại K</v>
          </cell>
          <cell r="E97" t="str">
            <v>cái</v>
          </cell>
          <cell r="F97" t="e">
            <v>#VALUE!</v>
          </cell>
          <cell r="G97">
            <v>78000</v>
          </cell>
          <cell r="H97" t="str">
            <v>Báo giá Công ty TNHH TBĐ Ninh Bình</v>
          </cell>
        </row>
        <row r="98">
          <cell r="C98" t="str">
            <v>DC-40A</v>
          </cell>
          <cell r="D98" t="str">
            <v>Dây chì FCO 22kV 40A Loại K</v>
          </cell>
          <cell r="E98" t="str">
            <v>cái</v>
          </cell>
          <cell r="F98" t="e">
            <v>#VALUE!</v>
          </cell>
          <cell r="G98">
            <v>80000</v>
          </cell>
          <cell r="H98" t="str">
            <v>Báo giá Công ty TNHH TBĐ Ninh Bình</v>
          </cell>
        </row>
        <row r="99">
          <cell r="C99" t="str">
            <v>DC-50A</v>
          </cell>
          <cell r="D99" t="str">
            <v>Dây chì FCO 22kV 50A Loại K</v>
          </cell>
          <cell r="E99" t="str">
            <v>cái</v>
          </cell>
          <cell r="F99" t="e">
            <v>#VALUE!</v>
          </cell>
          <cell r="G99">
            <v>85000</v>
          </cell>
          <cell r="H99" t="str">
            <v>Báo giá Công ty TNHH TBĐ Ninh Bình</v>
          </cell>
        </row>
        <row r="100">
          <cell r="C100" t="str">
            <v>DC-65A</v>
          </cell>
          <cell r="D100" t="str">
            <v>Dây chì FCO 22kV 65A Loại K</v>
          </cell>
          <cell r="E100" t="str">
            <v>cái</v>
          </cell>
          <cell r="F100" t="e">
            <v>#VALUE!</v>
          </cell>
          <cell r="G100">
            <v>90000</v>
          </cell>
          <cell r="H100" t="str">
            <v>Báo giá Công ty TNHH TBĐ Ninh Bình</v>
          </cell>
        </row>
        <row r="101">
          <cell r="C101" t="str">
            <v>DC-100A</v>
          </cell>
          <cell r="D101" t="str">
            <v>Dây chì FCO 22kV 100A Loại K</v>
          </cell>
          <cell r="E101" t="str">
            <v>cái</v>
          </cell>
          <cell r="F101" t="e">
            <v>#VALUE!</v>
          </cell>
          <cell r="G101">
            <v>115000</v>
          </cell>
          <cell r="H101" t="str">
            <v>Báo giá Công ty TNHH TBĐ Ninh Bình</v>
          </cell>
        </row>
        <row r="102">
          <cell r="C102" t="str">
            <v>ACSR-95</v>
          </cell>
          <cell r="D102" t="str">
            <v>Dây nhôm trần lõi thép ACSR 95/16mm2</v>
          </cell>
          <cell r="E102" t="str">
            <v>m</v>
          </cell>
          <cell r="F102" t="e">
            <v>#VALUE!</v>
          </cell>
          <cell r="G102">
            <v>26340.080000000002</v>
          </cell>
          <cell r="H102" t="str">
            <v>TB số 905/TB-EVNHANOI ngày 25/10/2022</v>
          </cell>
        </row>
        <row r="103">
          <cell r="C103" t="str">
            <v>ACSR-120</v>
          </cell>
          <cell r="D103" t="str">
            <v>Dây nhôm trần lõi thép ACSR 120/19mm2</v>
          </cell>
          <cell r="E103" t="str">
            <v>m</v>
          </cell>
          <cell r="F103" t="e">
            <v>#VALUE!</v>
          </cell>
          <cell r="G103">
            <v>32801.599999999999</v>
          </cell>
          <cell r="H103" t="str">
            <v>TB số 905/TB-EVNHANOI ngày 25/10/2022</v>
          </cell>
        </row>
        <row r="104">
          <cell r="C104" t="str">
            <v>ACSR-240</v>
          </cell>
          <cell r="D104" t="str">
            <v>Dây nhôm trần lõi thép ACSR 240/32mm2</v>
          </cell>
          <cell r="E104" t="str">
            <v>m</v>
          </cell>
          <cell r="F104" t="e">
            <v>#VALUE!</v>
          </cell>
          <cell r="G104">
            <v>65916.240000000005</v>
          </cell>
          <cell r="H104" t="str">
            <v>TB số 905/TB-EVNHANOI ngày 25/10/2022</v>
          </cell>
        </row>
        <row r="105">
          <cell r="C105" t="str">
            <v>ACSR-150</v>
          </cell>
          <cell r="D105" t="str">
            <v>Dây nhôm trần lõi thép ACSR 150/19mm2</v>
          </cell>
          <cell r="E105" t="str">
            <v>m</v>
          </cell>
          <cell r="F105" t="e">
            <v>#VALUE!</v>
          </cell>
          <cell r="G105">
            <v>39827.840000000004</v>
          </cell>
          <cell r="H105" t="str">
            <v>TB số 905/TB-EVNHANOI ngày 25/10/2022</v>
          </cell>
        </row>
        <row r="106">
          <cell r="C106" t="str">
            <v>ACSR/XLPE/HDPE-70mm2-35kV</v>
          </cell>
          <cell r="D106" t="str">
            <v>Dây nhôm bọc XLPE-20,2/35(38,5)kV-70mm2</v>
          </cell>
          <cell r="E106" t="str">
            <v>m</v>
          </cell>
          <cell r="F106" t="e">
            <v>#VALUE!</v>
          </cell>
          <cell r="G106">
            <v>86247</v>
          </cell>
          <cell r="H106" t="str">
            <v>Báo giá công ty cơ điện INO</v>
          </cell>
        </row>
        <row r="107">
          <cell r="C107" t="str">
            <v>ACSR/XLPE/HDPE-70mm2-24kV</v>
          </cell>
          <cell r="D107" t="str">
            <v>Dây bọc 24kV-ACSR/XLPE/HDPE-70mm2</v>
          </cell>
          <cell r="E107" t="str">
            <v>m</v>
          </cell>
          <cell r="F107" t="e">
            <v>#VALUE!</v>
          </cell>
          <cell r="G107">
            <v>60480</v>
          </cell>
          <cell r="H107" t="str">
            <v>Báo giá công ty cơ điện INO</v>
          </cell>
        </row>
        <row r="108">
          <cell r="C108" t="str">
            <v>ACSR/XLPE/HDPE-24kV-150mm2</v>
          </cell>
          <cell r="D108" t="str">
            <v>Dây ACSR bọc cách điện 22kV-150/19mm2</v>
          </cell>
          <cell r="E108" t="str">
            <v>mét</v>
          </cell>
          <cell r="F108" t="e">
            <v>#VALUE!</v>
          </cell>
          <cell r="G108">
            <v>114500</v>
          </cell>
          <cell r="H108" t="str">
            <v>Báo giá Cadisun</v>
          </cell>
        </row>
        <row r="109">
          <cell r="C109" t="str">
            <v>VHD-35</v>
          </cell>
          <cell r="D109" t="str">
            <v>Sứ đỡ cách điện gốm-35kV-Ty sứ</v>
          </cell>
          <cell r="E109" t="str">
            <v>quả</v>
          </cell>
          <cell r="F109" t="e">
            <v>#VALUE!</v>
          </cell>
          <cell r="G109">
            <v>502000</v>
          </cell>
          <cell r="H109" t="str">
            <v>Báo giá công ty CP sứ kỹ thuật Hoàng Liên Sơn 1/4/2022</v>
          </cell>
        </row>
        <row r="110">
          <cell r="C110" t="str">
            <v>VHD-24</v>
          </cell>
          <cell r="D110" t="str">
            <v>Cách điện đứng 22kV- sứ gốm-ty</v>
          </cell>
          <cell r="E110" t="str">
            <v>cái</v>
          </cell>
          <cell r="F110" t="e">
            <v>#VALUE!</v>
          </cell>
          <cell r="G110">
            <v>468000</v>
          </cell>
          <cell r="H110" t="str">
            <v xml:space="preserve">Báo giá công ty Bình Minh </v>
          </cell>
        </row>
        <row r="111">
          <cell r="C111" t="str">
            <v>SCN-DB</v>
          </cell>
          <cell r="D111" t="str">
            <v>Chuỗi cách điện néo 22kV-thủy tinh-phụ kiện chuỗi néo dùng cho dây bọc tiết diện 150mm2 (3 bát)</v>
          </cell>
          <cell r="E111" t="str">
            <v>bộ</v>
          </cell>
          <cell r="F111" t="e">
            <v>#VALUE!</v>
          </cell>
          <cell r="H111" t="str">
            <v xml:space="preserve">Báo giá công ty Bình Minh </v>
          </cell>
        </row>
        <row r="112">
          <cell r="C112" t="str">
            <v>SNĐ-DT</v>
          </cell>
          <cell r="D112" t="str">
            <v xml:space="preserve">Chuỗi  đỡ đơn thủy tinh 35kV dùng cho dây trần </v>
          </cell>
          <cell r="E112" t="str">
            <v>chuỗi</v>
          </cell>
          <cell r="F112" t="e">
            <v>#VALUE!</v>
          </cell>
          <cell r="G112">
            <v>615000</v>
          </cell>
          <cell r="H112" t="str">
            <v>Báo giá công ty Bình Minh 2021</v>
          </cell>
        </row>
        <row r="113">
          <cell r="C113" t="str">
            <v>SB-70KN</v>
          </cell>
          <cell r="D113" t="str">
            <v>Sứ bát 70kN</v>
          </cell>
          <cell r="E113" t="str">
            <v>bát</v>
          </cell>
          <cell r="F113" t="e">
            <v>#VALUE!</v>
          </cell>
          <cell r="G113">
            <v>205000</v>
          </cell>
          <cell r="H113" t="str">
            <v>Báo giá công ty Bình Minh 2021</v>
          </cell>
        </row>
        <row r="114">
          <cell r="C114" t="str">
            <v>SB-120KN</v>
          </cell>
          <cell r="D114" t="str">
            <v>Sứ cách điện thủy tinh 120kN (3 bát)</v>
          </cell>
          <cell r="E114" t="str">
            <v>cái</v>
          </cell>
          <cell r="F114" t="e">
            <v>#VALUE!</v>
          </cell>
          <cell r="G114">
            <v>228000</v>
          </cell>
          <cell r="H114" t="str">
            <v xml:space="preserve">Báo giá công ty Bình Minh </v>
          </cell>
        </row>
        <row r="115">
          <cell r="C115" t="str">
            <v>PK-CT</v>
          </cell>
          <cell r="D115" t="str">
            <v>Phụ kiện chuỗi treo đơn dùng cho dây ACSR (gồm: 02 móc treo chữ U, 01 vòng treo đầu tròn, 01 mắc nối đơn, 01 mắc nối trung gian, 01 khóa đỡ dây)</v>
          </cell>
          <cell r="E115" t="str">
            <v>bộ</v>
          </cell>
          <cell r="F115" t="e">
            <v>#VALUE!</v>
          </cell>
          <cell r="G115">
            <v>275000</v>
          </cell>
          <cell r="H115" t="str">
            <v>Báo giá công ty Bình Minh 2021</v>
          </cell>
        </row>
        <row r="116">
          <cell r="C116" t="str">
            <v>PK-CN</v>
          </cell>
          <cell r="D116" t="str">
            <v>Phụ kiện chuỗi néo đơn dùng cho dây ACSR/XLPE/HDPE</v>
          </cell>
          <cell r="E116" t="str">
            <v>bộ</v>
          </cell>
          <cell r="F116" t="e">
            <v>#VALUE!</v>
          </cell>
          <cell r="G116">
            <v>605000</v>
          </cell>
          <cell r="H116" t="str">
            <v xml:space="preserve">Báo giá công ty Bình Minh </v>
          </cell>
        </row>
        <row r="117">
          <cell r="C117" t="str">
            <v>CN-CS</v>
          </cell>
          <cell r="D117" t="str">
            <v>Khóa néo dây chống sét (gồm: 02 móc treo chữ U, 01 mắc nối đơn, 01 khóa néo dây chống sét)</v>
          </cell>
          <cell r="E117" t="str">
            <v>bộ</v>
          </cell>
          <cell r="F117" t="e">
            <v>#VALUE!</v>
          </cell>
          <cell r="G117">
            <v>295000</v>
          </cell>
          <cell r="H117" t="str">
            <v xml:space="preserve">Báo giá công ty Bình Minh </v>
          </cell>
        </row>
        <row r="118">
          <cell r="C118" t="str">
            <v>DBDH</v>
          </cell>
          <cell r="D118" t="str">
            <v>Dây buộc định hình cổ sứ loại đơn-composite phủ bán dẫn</v>
          </cell>
          <cell r="E118" t="str">
            <v>cái</v>
          </cell>
          <cell r="F118" t="e">
            <v>#VALUE!</v>
          </cell>
          <cell r="G118">
            <v>125000</v>
          </cell>
          <cell r="H118" t="str">
            <v xml:space="preserve">Báo giá công ty Bình Minh </v>
          </cell>
        </row>
        <row r="119">
          <cell r="C119" t="str">
            <v>GN-AC25-240mm2</v>
          </cell>
          <cell r="D119" t="str">
            <v>Ghíp nhôm A50-240, 3 bu lông</v>
          </cell>
          <cell r="E119" t="str">
            <v>cái</v>
          </cell>
          <cell r="F119" t="e">
            <v>#VALUE!</v>
          </cell>
          <cell r="G119">
            <v>115000</v>
          </cell>
          <cell r="H119" t="str">
            <v>Báo giá Công ty TNHH TBĐ Ninh Bình</v>
          </cell>
        </row>
        <row r="120">
          <cell r="C120" t="str">
            <v>MP</v>
          </cell>
          <cell r="D120" t="str">
            <v>Mỏ phóng điện (gồm 3 ghíp bọc trung thế+mỏ phóng+điểm bắt thoát quá điện áp)</v>
          </cell>
          <cell r="E120" t="str">
            <v>cái</v>
          </cell>
          <cell r="F120" t="e">
            <v>#VALUE!</v>
          </cell>
          <cell r="G120">
            <v>1020000</v>
          </cell>
        </row>
        <row r="121">
          <cell r="C121" t="str">
            <v>TCĐ</v>
          </cell>
          <cell r="D121" t="str">
            <v>Thanh line đồng 50x5</v>
          </cell>
          <cell r="E121" t="str">
            <v>m</v>
          </cell>
          <cell r="F121" t="e">
            <v>#VALUE!</v>
          </cell>
          <cell r="G121">
            <v>667500</v>
          </cell>
          <cell r="H121" t="str">
            <v>Báo giá công ty cơ điện INO 2022</v>
          </cell>
        </row>
        <row r="122">
          <cell r="C122" t="str">
            <v>BAT</v>
          </cell>
          <cell r="D122" t="str">
            <v>Biển an toàn làm bằng tôn, sơn phủ UV (240x360)</v>
          </cell>
          <cell r="E122" t="str">
            <v>cái</v>
          </cell>
          <cell r="F122" t="e">
            <v>#VALUE!</v>
          </cell>
          <cell r="G122">
            <v>140000</v>
          </cell>
          <cell r="H122" t="str">
            <v xml:space="preserve">Báo giá công ty Bình Minh </v>
          </cell>
        </row>
        <row r="123">
          <cell r="C123" t="str">
            <v>35kV-Cu/XLPE/PVC/DSTA/PVC-3x240mm2</v>
          </cell>
          <cell r="D123" t="str">
            <v>Cáp ngầm 20,2/35(38,5)kV-Cu/XLPE/PVC/DSTA/PVC-3x240mm2-CTSr-WS (m)</v>
          </cell>
          <cell r="E123" t="str">
            <v>m</v>
          </cell>
          <cell r="F123" t="e">
            <v>#VALUE!</v>
          </cell>
          <cell r="G123">
            <v>2397441.2800000003</v>
          </cell>
          <cell r="H123" t="str">
            <v>TB số 905/TB-EVNHANOI ngày 25/10/2022</v>
          </cell>
        </row>
        <row r="124">
          <cell r="C124" t="str">
            <v>35kV-Cu/XLPE/PVC/DSTA/PVC-3x70mm2</v>
          </cell>
          <cell r="D124" t="str">
            <v>Cáp ngầm 20,2/35(38,5)kV-Cu/XLPE/PVC/DSTA/PVC-3x70mm2-CTSr-WS</v>
          </cell>
          <cell r="E124" t="str">
            <v>m</v>
          </cell>
          <cell r="F124" t="e">
            <v>#VALUE!</v>
          </cell>
          <cell r="G124">
            <v>968163.04</v>
          </cell>
          <cell r="H124" t="str">
            <v>TB số 905/TB-EVNHANOI ngày 25/10/2022</v>
          </cell>
        </row>
        <row r="125">
          <cell r="C125" t="str">
            <v>35kV-Cu/XLPE/PVC/DSTA/PVC-3x50mm2</v>
          </cell>
          <cell r="D125" t="str">
            <v>Cáp ngầm 20,2/35(38,5)kV-Cu/XLPE/PVC/DSTA/PVC-3x50mm2-CTSr-WS (m)</v>
          </cell>
          <cell r="E125" t="str">
            <v>m</v>
          </cell>
          <cell r="F125" t="e">
            <v>#VALUE!</v>
          </cell>
          <cell r="G125">
            <v>765838.32000000007</v>
          </cell>
          <cell r="H125" t="str">
            <v>TB số 905/TB-EVNHANOI ngày 25/10/2022</v>
          </cell>
        </row>
        <row r="126">
          <cell r="C126" t="str">
            <v>Cu/ XLPE-35kV-50mm2</v>
          </cell>
          <cell r="D126" t="str">
            <v>Dây đồng bọc XLPE-20,2/35(38,5)kV-50mm2</v>
          </cell>
          <cell r="E126" t="str">
            <v>m</v>
          </cell>
          <cell r="F126" t="e">
            <v>#VALUE!</v>
          </cell>
          <cell r="G126">
            <v>145093.52000000002</v>
          </cell>
          <cell r="H126" t="str">
            <v>TB số 905/TB-EVNHANOI ngày 25/10/2022</v>
          </cell>
        </row>
        <row r="127">
          <cell r="C127" t="str">
            <v>Cu/ XLPE-35kV-70mm2</v>
          </cell>
          <cell r="D127" t="str">
            <v>Dây đồng bọc XLPE-20,2/35(38,5)kV-70mm2</v>
          </cell>
          <cell r="E127" t="str">
            <v>m</v>
          </cell>
          <cell r="F127" t="e">
            <v>#VALUE!</v>
          </cell>
          <cell r="G127">
            <v>527753.60000000009</v>
          </cell>
        </row>
        <row r="128">
          <cell r="C128" t="str">
            <v>Cu/ XLPE-35kV-240mm2</v>
          </cell>
          <cell r="D128" t="str">
            <v>Dây đồng bọc XLPE-20,2/35(38,5)kV-240mm2</v>
          </cell>
          <cell r="E128" t="str">
            <v>m</v>
          </cell>
          <cell r="F128" t="e">
            <v>#VALUE!</v>
          </cell>
          <cell r="G128">
            <v>629204.16</v>
          </cell>
          <cell r="H128" t="str">
            <v>TB số 905/TB-EVNHANOI ngày 25/10/2022</v>
          </cell>
        </row>
        <row r="129">
          <cell r="C129" t="str">
            <v>Cu/ XLPE-12,7/22(24)kV-50mm2</v>
          </cell>
          <cell r="D129" t="str">
            <v>Dây đồng bọc cách điện 22kV-1x50mm2 Cách điện XLPE, Uo/U: 12,7/22kV</v>
          </cell>
          <cell r="E129" t="str">
            <v>mét</v>
          </cell>
          <cell r="F129" t="e">
            <v>#VALUE!</v>
          </cell>
          <cell r="G129">
            <v>147025</v>
          </cell>
          <cell r="H129" t="str">
            <v>TB số 4249/TB-EVNHANOI ngày 24/05/2024</v>
          </cell>
        </row>
        <row r="130">
          <cell r="C130" t="str">
            <v>Cu/ XLPE-12,7/22(24)kV1x120mm2</v>
          </cell>
          <cell r="D130" t="str">
            <v>Dây đồng bọc cách điện 22kV-1x120mm2 Cách điện XLPE, Uo/U: 12,7/22kV</v>
          </cell>
          <cell r="E130" t="str">
            <v>mét</v>
          </cell>
          <cell r="F130" t="e">
            <v>#VALUE!</v>
          </cell>
          <cell r="G130">
            <v>410000</v>
          </cell>
          <cell r="H130" t="str">
            <v xml:space="preserve">Báo giá công ty Bình Minh </v>
          </cell>
        </row>
        <row r="131">
          <cell r="C131" t="str">
            <v>Cu/ XLPE-12,7/22(24)kV-70mm2</v>
          </cell>
          <cell r="D131" t="str">
            <v>Dây đồng bọc XLPE-12,7/22(24kV)-70mm2</v>
          </cell>
          <cell r="E131" t="str">
            <v>m</v>
          </cell>
          <cell r="F131" t="e">
            <v>#VALUE!</v>
          </cell>
          <cell r="G131">
            <v>479776</v>
          </cell>
        </row>
        <row r="132">
          <cell r="C132" t="str">
            <v>24kV-Cu/XLPE/PVC/DSTA/PVC-3x240mm2</v>
          </cell>
          <cell r="D132" t="str">
            <v>Cáp ngầm 22kV-Cu-3x240mm2 Chống thấm nước; Màn chắn băng đồng; Giáp kim loại dải băng kép; Cách điện XLPE</v>
          </cell>
          <cell r="E132" t="str">
            <v>mét</v>
          </cell>
          <cell r="F132" t="e">
            <v>#VALUE!</v>
          </cell>
          <cell r="G132">
            <v>2244272</v>
          </cell>
          <cell r="H132" t="str">
            <v>TB số 4249/TB-EVNHANOI ngày 24/05/2024</v>
          </cell>
        </row>
        <row r="133">
          <cell r="C133" t="str">
            <v>24kV-Cu/XLPE/PVC/DSTA/PVC-3x70mm2</v>
          </cell>
          <cell r="D133" t="str">
            <v>Cáp ngầm 12,7/22(24)kV-Cu/XLPE/PVC/DSTA/PVC-3x70mm2-CTSr-WS (m)</v>
          </cell>
          <cell r="E133" t="str">
            <v>m</v>
          </cell>
          <cell r="F133" t="e">
            <v>#VALUE!</v>
          </cell>
          <cell r="G133">
            <v>779776.4</v>
          </cell>
          <cell r="H133" t="str">
            <v>TB số 905/TB-EVNHANOI ngày 25/10/2022</v>
          </cell>
        </row>
        <row r="134">
          <cell r="C134" t="str">
            <v>24kV-Cu/XLPE/PVC/DATA/PVC-1x50mm2</v>
          </cell>
          <cell r="D134" t="str">
            <v>Cáp ngầm 22kV-Cu-1x50mm2 Chống thấm nước; Màn chắn sợi đồng; Giáp kim loại dải băng kép; Cách điện XLPE</v>
          </cell>
          <cell r="E134" t="str">
            <v>mét</v>
          </cell>
          <cell r="F134" t="e">
            <v>#VALUE!</v>
          </cell>
          <cell r="G134">
            <v>244161</v>
          </cell>
          <cell r="H134" t="str">
            <v>TB số 4249/TB-EVNHANOI ngày 24/05/2024</v>
          </cell>
        </row>
        <row r="135">
          <cell r="C135" t="str">
            <v xml:space="preserve">ĐC T-Plug - 24kV-3x240-CU </v>
          </cell>
          <cell r="D135" t="str">
            <v>Hộp đầu cáp T-plug 22kV Cu/3x240mm2</v>
          </cell>
          <cell r="E135" t="str">
            <v>bộ</v>
          </cell>
          <cell r="F135" t="e">
            <v>#VALUE!</v>
          </cell>
          <cell r="G135">
            <v>9266000</v>
          </cell>
          <cell r="H135" t="str">
            <v>TB số 4249/TB-EVNHANOI ngày 24/05/2024</v>
          </cell>
        </row>
        <row r="136">
          <cell r="C136" t="str">
            <v>HĐC NT 24kV/Cu/XLPE-3x240mm2</v>
          </cell>
          <cell r="D136" t="str">
            <v xml:space="preserve">Hộp đầu cáp 22kV Cu/3x240mm2 Ngoài trời Co ngót lạnh kiểu co rút </v>
          </cell>
          <cell r="E136" t="str">
            <v>bộ</v>
          </cell>
          <cell r="F136" t="e">
            <v>#VALUE!</v>
          </cell>
          <cell r="G136">
            <v>5640150</v>
          </cell>
          <cell r="H136" t="str">
            <v>TB số 4249/TB-EVNHANOI ngày 24/05/2024</v>
          </cell>
        </row>
        <row r="137">
          <cell r="C137" t="str">
            <v>HĐC TN 24kV/Cu/XLPE-3x240mm2</v>
          </cell>
          <cell r="D137" t="str">
            <v xml:space="preserve">Hộp đầu cáp 22kV Cu/3x240mm2 trong nhà Co ngót lạnh kiểu co rút </v>
          </cell>
          <cell r="E137" t="str">
            <v>bộ</v>
          </cell>
          <cell r="F137" t="e">
            <v>#VALUE!</v>
          </cell>
          <cell r="G137">
            <v>5640150</v>
          </cell>
          <cell r="H137" t="str">
            <v>TB số 4249/TB-EVNHANOI ngày 24/05/2024</v>
          </cell>
        </row>
        <row r="138">
          <cell r="C138" t="str">
            <v>HN 24kV-3x240mm2</v>
          </cell>
          <cell r="D138" t="str">
            <v>Hộp nối cáp 3x240mm2 Co ngót lạnh kiểu co rút - ống nối đồng</v>
          </cell>
          <cell r="E138" t="str">
            <v>bộ</v>
          </cell>
          <cell r="F138" t="e">
            <v>#VALUE!</v>
          </cell>
          <cell r="G138">
            <v>8274500</v>
          </cell>
          <cell r="H138" t="str">
            <v>TB số 4249/TB-EVNHANOI ngày 24/05/2024</v>
          </cell>
        </row>
        <row r="139">
          <cell r="C139" t="str">
            <v>HN 35kV-3x70mm2</v>
          </cell>
          <cell r="D139" t="str">
            <v>Hộp nối cáp 35kV-3x70mm2-Co ngót lạnh kiểu co-rút-Đổ nhựa-Ống nối hợp kim siết gãy</v>
          </cell>
          <cell r="E139" t="str">
            <v>bộ</v>
          </cell>
          <cell r="F139" t="e">
            <v>#VALUE!</v>
          </cell>
          <cell r="G139">
            <v>10581000</v>
          </cell>
          <cell r="H139" t="str">
            <v>TB số 905/TB-EVNHANOI ngày 25/10/2022</v>
          </cell>
        </row>
        <row r="140">
          <cell r="C140" t="str">
            <v>HĐC NT 24kV/Cu/XLPE-3x70mm2</v>
          </cell>
          <cell r="D140" t="str">
            <v>Hộp đầu cáp 22kV 3x70mm2-Ngoài trời-Co ngót lạnh kiểu co-rút-đầu cốt hợp kim siết gãy</v>
          </cell>
          <cell r="E140" t="str">
            <v>bộ</v>
          </cell>
          <cell r="F140" t="e">
            <v>#VALUE!</v>
          </cell>
          <cell r="G140">
            <v>5036000</v>
          </cell>
          <cell r="H140" t="str">
            <v>TB số 905/TB-EVNHANOI ngày 25/10/2022</v>
          </cell>
        </row>
        <row r="141">
          <cell r="C141" t="str">
            <v xml:space="preserve">HĐC Ellow 24kV/Cu/XLPE-3x50mm2 </v>
          </cell>
          <cell r="D141" t="str">
            <v>Hộp đầu cáp Elbow-22kV-200A-3x50mm2</v>
          </cell>
          <cell r="E141" t="str">
            <v>bộ</v>
          </cell>
          <cell r="F141" t="e">
            <v>#VALUE!</v>
          </cell>
          <cell r="G141">
            <v>6006000</v>
          </cell>
          <cell r="H141" t="str">
            <v>TB số 345/TB-EVNHANOI ngày 20/04/2023</v>
          </cell>
        </row>
        <row r="142">
          <cell r="C142" t="str">
            <v>HĐC Ellow 35kV/Cu/XLPE-3x70mm2</v>
          </cell>
          <cell r="D142" t="str">
            <v>Hộp đầu cáp Elbow-35kV-200A-3x70mm2</v>
          </cell>
          <cell r="E142" t="str">
            <v>bộ</v>
          </cell>
          <cell r="F142" t="e">
            <v>#VALUE!</v>
          </cell>
          <cell r="G142">
            <v>13230000</v>
          </cell>
          <cell r="H142" t="str">
            <v>TB số 905/TB-EVNHANOI ngày 25/10/2022</v>
          </cell>
        </row>
        <row r="143">
          <cell r="C143" t="str">
            <v>HĐC NT 35kV/Cu/XLPE-3x240mm2</v>
          </cell>
          <cell r="D143" t="str">
            <v>Hộp đầu cáp 35kV 3x240mm2-Ngoài trời-Co ngót lạnh kiểu co-rút-đầu cốt hợp kim siết gãy</v>
          </cell>
          <cell r="E143" t="str">
            <v>bộ</v>
          </cell>
          <cell r="F143" t="e">
            <v>#VALUE!</v>
          </cell>
          <cell r="G143">
            <v>8415000</v>
          </cell>
          <cell r="H143" t="str">
            <v>TB số 905/TB-EVNHANOI ngày 25/10/2022</v>
          </cell>
        </row>
        <row r="144">
          <cell r="C144" t="str">
            <v>HĐC NT 35kV/Cu/XLPE-3x70mm2</v>
          </cell>
          <cell r="D144" t="str">
            <v>Hộp đầu cáp 35kV 3x70mm2-Ngoài trời-Co ngót lạnh kiểu co-rút-Đầu cốt hợp kim siết gãy</v>
          </cell>
          <cell r="E144" t="str">
            <v>bộ</v>
          </cell>
          <cell r="F144" t="e">
            <v>#VALUE!</v>
          </cell>
          <cell r="G144">
            <v>7030000</v>
          </cell>
          <cell r="H144" t="str">
            <v>TB số 905/TB-EVNHANOI ngày 25/10/2022</v>
          </cell>
        </row>
        <row r="145">
          <cell r="C145" t="str">
            <v>HĐC NT 24kV/Cu/XLPE-1x50mm2</v>
          </cell>
          <cell r="D145" t="str">
            <v xml:space="preserve">Hộp đầu cáp 22kV Cu/1x50mm2 Ngoài trời kèm đầu cốt đồng; Co ngót lạnh kiểu co rút. </v>
          </cell>
          <cell r="E145" t="str">
            <v>bộ</v>
          </cell>
          <cell r="F145" t="e">
            <v>#VALUE!</v>
          </cell>
          <cell r="G145">
            <v>1160900</v>
          </cell>
          <cell r="H145" t="str">
            <v>TB số 4249/TB-EVNHANOI ngày 24/05/2024</v>
          </cell>
        </row>
        <row r="146">
          <cell r="C146" t="str">
            <v>BBH</v>
          </cell>
          <cell r="D146" t="str">
            <v>Băng báo hiệu cáp</v>
          </cell>
          <cell r="E146" t="str">
            <v>m</v>
          </cell>
          <cell r="F146" t="e">
            <v>#VALUE!</v>
          </cell>
          <cell r="G146">
            <v>5000</v>
          </cell>
          <cell r="H146" t="str">
            <v xml:space="preserve">Báo giá công ty Bình Minh </v>
          </cell>
        </row>
        <row r="147">
          <cell r="C147" t="str">
            <v>MBH</v>
          </cell>
          <cell r="D147" t="str">
            <v>Mốc sứ báo hiệu cáp</v>
          </cell>
          <cell r="E147" t="str">
            <v>viên</v>
          </cell>
          <cell r="F147" t="e">
            <v>#VALUE!</v>
          </cell>
          <cell r="G147">
            <v>16000</v>
          </cell>
          <cell r="H147" t="str">
            <v xml:space="preserve">Báo giá công ty Bình Minh </v>
          </cell>
        </row>
        <row r="148">
          <cell r="C148" t="str">
            <v>MBHG</v>
          </cell>
          <cell r="D148" t="str">
            <v>Mốc sứ báo hiệu gang</v>
          </cell>
          <cell r="E148" t="str">
            <v>viên</v>
          </cell>
          <cell r="F148" t="e">
            <v>#VALUE!</v>
          </cell>
          <cell r="G148">
            <v>50000</v>
          </cell>
          <cell r="H148" t="str">
            <v xml:space="preserve">Báo giá công ty Bình Minh </v>
          </cell>
        </row>
        <row r="149">
          <cell r="C149" t="str">
            <v xml:space="preserve"> 0,6/1(1,2)kV-Cu/XLPE/PVC-1x240mm2</v>
          </cell>
          <cell r="D149" t="str">
            <v>Cáp hạ áp  0,6/1(1,2)kV-CU/XLPE/PVC-1x240mm2</v>
          </cell>
          <cell r="E149" t="str">
            <v>m</v>
          </cell>
          <cell r="F149" t="e">
            <v>#VALUE!</v>
          </cell>
          <cell r="G149">
            <v>567945.04</v>
          </cell>
          <cell r="H149" t="str">
            <v>TB số 905/TB-EVNHANOI ngày 25/10/2022</v>
          </cell>
        </row>
        <row r="150">
          <cell r="C150" t="str">
            <v xml:space="preserve"> 0,6/1(1,2)kV-Cu/XLPE/PVC-1x120mm2</v>
          </cell>
          <cell r="D150" t="str">
            <v>Cáp hạ áp 0,6/1(1,2)kV-Cu/XLPE/PVC-1x120mm2</v>
          </cell>
          <cell r="E150" t="str">
            <v>m</v>
          </cell>
          <cell r="F150" t="e">
            <v>#VALUE!</v>
          </cell>
          <cell r="G150">
            <v>279515.60000000003</v>
          </cell>
          <cell r="H150" t="str">
            <v>TB số 905/TB-EVNHANOI ngày 25/10/2022</v>
          </cell>
        </row>
        <row r="151">
          <cell r="C151" t="str">
            <v xml:space="preserve"> 0,6/1(1,2)kV-Cu/XLPE/PVC-1x95mm2</v>
          </cell>
          <cell r="D151" t="str">
            <v>Cáp hạ áp  0,6/1(1,2)kV-Cu/XLPE/PVC-1x95mm2</v>
          </cell>
          <cell r="E151" t="str">
            <v>m</v>
          </cell>
          <cell r="F151" t="e">
            <v>#VALUE!</v>
          </cell>
          <cell r="G151">
            <v>220653.68</v>
          </cell>
          <cell r="H151" t="str">
            <v>TB số 905/TB-EVNHANOI ngày 25/10/2022</v>
          </cell>
        </row>
        <row r="152">
          <cell r="C152" t="str">
            <v>ĐS Ellow-35kV</v>
          </cell>
          <cell r="D152" t="str">
            <v>Đầu sứ Elbow 35kV ( Plugin - bao gồm cả nhân công lắp đặt thay thế)</v>
          </cell>
          <cell r="E152" t="str">
            <v>bộ</v>
          </cell>
          <cell r="F152" t="e">
            <v>#VALUE!</v>
          </cell>
          <cell r="G152">
            <v>15000000</v>
          </cell>
          <cell r="H152" t="str">
            <v>Báo giá TOJI</v>
          </cell>
        </row>
        <row r="153">
          <cell r="C153" t="str">
            <v>KQ-HL</v>
          </cell>
          <cell r="D153" t="str">
            <v>Kẹp quai + Kẹp hotline</v>
          </cell>
          <cell r="E153" t="str">
            <v>bộ</v>
          </cell>
          <cell r="F153" t="e">
            <v>#VALUE!</v>
          </cell>
          <cell r="G153">
            <v>1625000</v>
          </cell>
          <cell r="H153" t="str">
            <v>Báo giá công ty cơ điện INO 2022</v>
          </cell>
        </row>
        <row r="154">
          <cell r="C154" t="str">
            <v>CH-SI</v>
          </cell>
          <cell r="D154" t="str">
            <v>Chụp cực Silicon cầu chì tự rơi ( bộ 3 pha)</v>
          </cell>
          <cell r="E154" t="str">
            <v>bộ</v>
          </cell>
          <cell r="F154" t="e">
            <v>#VALUE!</v>
          </cell>
          <cell r="G154">
            <v>1135000</v>
          </cell>
          <cell r="H154" t="str">
            <v>Báo giá Tuấn Ân</v>
          </cell>
        </row>
        <row r="155">
          <cell r="C155" t="str">
            <v>CH-CT</v>
          </cell>
          <cell r="D155" t="str">
            <v>Chụp cực silicon sứ trung áp MBA</v>
          </cell>
          <cell r="E155" t="str">
            <v>cái</v>
          </cell>
          <cell r="F155" t="e">
            <v>#VALUE!</v>
          </cell>
          <cell r="G155">
            <v>100000</v>
          </cell>
          <cell r="H155" t="str">
            <v xml:space="preserve">Báo giá công ty Bình Minh </v>
          </cell>
        </row>
        <row r="156">
          <cell r="C156" t="str">
            <v>BLBS-BCD-BSI</v>
          </cell>
          <cell r="D156" t="str">
            <v>Biển tên cầu dao, LBS , SI  làm bằng tôn, sơn phủ UV (240x360mm)</v>
          </cell>
          <cell r="E156" t="str">
            <v>cái</v>
          </cell>
          <cell r="F156" t="e">
            <v>#VALUE!</v>
          </cell>
          <cell r="G156">
            <v>140000</v>
          </cell>
          <cell r="H156" t="str">
            <v xml:space="preserve">Báo giá công ty Bình Minh </v>
          </cell>
        </row>
        <row r="157">
          <cell r="C157" t="str">
            <v>BAT</v>
          </cell>
          <cell r="D157" t="str">
            <v>Biển cảnh báo nguy hiểm (240x360mm)</v>
          </cell>
          <cell r="E157" t="str">
            <v>cái</v>
          </cell>
          <cell r="F157" t="e">
            <v>#VALUE!</v>
          </cell>
          <cell r="G157">
            <v>140000</v>
          </cell>
          <cell r="H157" t="str">
            <v xml:space="preserve">Báo giá công ty Bình Minh </v>
          </cell>
        </row>
        <row r="158">
          <cell r="C158" t="str">
            <v>BTTr</v>
          </cell>
          <cell r="D158" t="str">
            <v>Biên tên trạm (400x500) làm bằng tôn, sơn phủ UV</v>
          </cell>
          <cell r="E158" t="str">
            <v>cái</v>
          </cell>
          <cell r="F158" t="e">
            <v>#VALUE!</v>
          </cell>
          <cell r="G158">
            <v>450000</v>
          </cell>
          <cell r="H158" t="str">
            <v>Báo giá công ty cơ điện INO 2022</v>
          </cell>
        </row>
        <row r="159">
          <cell r="C159" t="str">
            <v>BTT</v>
          </cell>
          <cell r="D159" t="str">
            <v>Biên tên lộ trung thế (100x200) làm bằng tôn, sơn phủ UV</v>
          </cell>
          <cell r="E159" t="str">
            <v>cái</v>
          </cell>
          <cell r="F159" t="e">
            <v>#VALUE!</v>
          </cell>
          <cell r="G159">
            <v>70000</v>
          </cell>
          <cell r="H159" t="str">
            <v>Báo giá công ty cơ điện INO 2022</v>
          </cell>
        </row>
        <row r="160">
          <cell r="C160" t="str">
            <v>BSĐ</v>
          </cell>
          <cell r="D160" t="str">
            <v>Biên sơ đồ 1 sợi</v>
          </cell>
          <cell r="E160" t="str">
            <v>cái</v>
          </cell>
          <cell r="F160" t="e">
            <v>#VALUE!</v>
          </cell>
          <cell r="G160">
            <v>50000</v>
          </cell>
          <cell r="H160" t="str">
            <v>Báo giá công ty cơ điện INO 2022</v>
          </cell>
        </row>
        <row r="161">
          <cell r="C161" t="str">
            <v>KHOA</v>
          </cell>
          <cell r="D161" t="str">
            <v>Khóa cửa</v>
          </cell>
          <cell r="E161" t="str">
            <v>cái</v>
          </cell>
          <cell r="F161" t="e">
            <v>#VALUE!</v>
          </cell>
          <cell r="G161">
            <v>70000</v>
          </cell>
          <cell r="H161" t="str">
            <v>Báo giá công ty cơ điện INO 2022</v>
          </cell>
        </row>
        <row r="162">
          <cell r="C162" t="str">
            <v>BTU</v>
          </cell>
          <cell r="D162" t="str">
            <v>Biên tên tủ làm bằng tôn, sơn phủ UV (400x500)</v>
          </cell>
          <cell r="E162" t="str">
            <v>cái</v>
          </cell>
          <cell r="F162" t="e">
            <v>#VALUE!</v>
          </cell>
          <cell r="G162">
            <v>450000</v>
          </cell>
          <cell r="H162" t="str">
            <v xml:space="preserve">Báo giá công ty Bình Minh </v>
          </cell>
        </row>
        <row r="163">
          <cell r="C163" t="str">
            <v>CH-HT</v>
          </cell>
          <cell r="D163" t="str">
            <v>Chụp cực silicon sứ hạ áp MBA</v>
          </cell>
          <cell r="E163" t="str">
            <v>cái</v>
          </cell>
          <cell r="F163" t="e">
            <v>#VALUE!</v>
          </cell>
          <cell r="G163">
            <v>90000</v>
          </cell>
          <cell r="H163" t="str">
            <v xml:space="preserve">Báo giá công ty Bình Minh </v>
          </cell>
        </row>
        <row r="164">
          <cell r="C164" t="str">
            <v>CH-CSV</v>
          </cell>
          <cell r="D164" t="str">
            <v xml:space="preserve">Chụp Silicon chống sét van </v>
          </cell>
          <cell r="E164" t="str">
            <v xml:space="preserve">bộ </v>
          </cell>
          <cell r="F164" t="e">
            <v>#VALUE!</v>
          </cell>
          <cell r="G164">
            <v>165000</v>
          </cell>
          <cell r="H164" t="str">
            <v xml:space="preserve">Báo giá công ty Bình Minh </v>
          </cell>
        </row>
        <row r="165">
          <cell r="C165" t="str">
            <v>CH-SU</v>
          </cell>
          <cell r="D165" t="str">
            <v>Chụp Silicon sứ đứng đơn</v>
          </cell>
          <cell r="E165" t="str">
            <v>cái</v>
          </cell>
          <cell r="F165" t="e">
            <v>#VALUE!</v>
          </cell>
          <cell r="G165">
            <v>60000</v>
          </cell>
          <cell r="H165" t="str">
            <v xml:space="preserve">Báo giá công ty Bình Minh </v>
          </cell>
        </row>
        <row r="166">
          <cell r="C166" t="str">
            <v>LT-10/5/190</v>
          </cell>
          <cell r="D166" t="str">
            <v>Cột BTLT-NPC.I-10,0-190-5-Thân liền</v>
          </cell>
          <cell r="E166" t="str">
            <v>cột</v>
          </cell>
          <cell r="F166" t="e">
            <v>#VALUE!</v>
          </cell>
          <cell r="G166">
            <v>5242844</v>
          </cell>
          <cell r="H166" t="str">
            <v>TB số 905/TB-EVNHANOI ngày 25/10/2022</v>
          </cell>
        </row>
        <row r="167">
          <cell r="C167" t="str">
            <v>LT-8.5/4.3/190</v>
          </cell>
          <cell r="D167" t="str">
            <v>Cột BTLT-NPC.I-8,5-190-4.3-Thân liền</v>
          </cell>
          <cell r="E167" t="str">
            <v>cột</v>
          </cell>
          <cell r="F167" t="e">
            <v>#VALUE!</v>
          </cell>
          <cell r="G167">
            <v>3834991</v>
          </cell>
          <cell r="H167" t="str">
            <v>TB số 905/TB-EVNHANOI ngày 25/10/2022</v>
          </cell>
        </row>
        <row r="168">
          <cell r="C168" t="str">
            <v>LT-8.5/5/190</v>
          </cell>
          <cell r="D168" t="str">
            <v>Cột BTLT-NPC.I-8,5-190-5.0-Thân liền</v>
          </cell>
          <cell r="E168" t="str">
            <v>cột</v>
          </cell>
          <cell r="F168" t="e">
            <v>#VALUE!</v>
          </cell>
          <cell r="G168">
            <v>4950000</v>
          </cell>
          <cell r="H168" t="str">
            <v>Báo giá Puzolan Sơn Tây</v>
          </cell>
        </row>
        <row r="169">
          <cell r="C169" t="str">
            <v>LT-7.5/4.3/190</v>
          </cell>
          <cell r="D169" t="str">
            <v>Cột BTLT-NPC.I-7,5-190-4.3-Thân liền</v>
          </cell>
          <cell r="E169" t="str">
            <v>cột</v>
          </cell>
          <cell r="F169" t="e">
            <v>#VALUE!</v>
          </cell>
          <cell r="G169">
            <v>3415945</v>
          </cell>
          <cell r="H169" t="str">
            <v>TB số 905/TB-EVNHANOI ngày 25/10/2022</v>
          </cell>
        </row>
        <row r="170">
          <cell r="C170" t="str">
            <v>LT-7.5/6/190</v>
          </cell>
          <cell r="D170" t="str">
            <v>Cột BTLT-NPC.I-7,5-190-6-Thân liền</v>
          </cell>
          <cell r="E170" t="str">
            <v>cột</v>
          </cell>
          <cell r="F170" t="e">
            <v>#VALUE!</v>
          </cell>
          <cell r="G170">
            <v>3778351</v>
          </cell>
          <cell r="H170" t="str">
            <v>TB số 905/TB-EVNHANOI ngày 25/10/2022</v>
          </cell>
        </row>
        <row r="171">
          <cell r="C171" t="str">
            <v>LT 16m (lỗ)/13 G6+N10</v>
          </cell>
          <cell r="D171" t="str">
            <v>Cột BTLT-NPC.I-16-190-13-Nối bích</v>
          </cell>
          <cell r="E171" t="str">
            <v>cái</v>
          </cell>
          <cell r="F171" t="e">
            <v>#VALUE!</v>
          </cell>
          <cell r="G171">
            <v>19379556</v>
          </cell>
          <cell r="H171" t="str">
            <v>TB số 4249/TB-EVNHANOI ngày 24/05/2024</v>
          </cell>
        </row>
        <row r="172">
          <cell r="C172" t="str">
            <v>LT 20m (lỗ)/13 G8+N10</v>
          </cell>
          <cell r="D172" t="str">
            <v>Cột BTLT-NPC.I-20-190-13-Nối bích</v>
          </cell>
          <cell r="E172" t="str">
            <v>cái</v>
          </cell>
          <cell r="F172" t="e">
            <v>#VALUE!</v>
          </cell>
          <cell r="G172">
            <v>29584930</v>
          </cell>
          <cell r="H172" t="str">
            <v>TB số 4249/TB-EVNHANOI ngày 24/05/2024</v>
          </cell>
        </row>
        <row r="173">
          <cell r="C173" t="str">
            <v>LT 14/11(lỗ, cột liền)/190</v>
          </cell>
          <cell r="D173" t="str">
            <v>Cột BTLT-NPC.I-14-190-11-Thân liền</v>
          </cell>
          <cell r="E173" t="str">
            <v>cột</v>
          </cell>
          <cell r="F173" t="e">
            <v>#VALUE!</v>
          </cell>
          <cell r="G173">
            <v>15445561</v>
          </cell>
          <cell r="H173" t="str">
            <v>TB số 905/TB-EVNHANOI ngày 25/10/2022</v>
          </cell>
        </row>
        <row r="174">
          <cell r="C174" t="str">
            <v>LT 12/9(lỗ, cột liền)/190</v>
          </cell>
          <cell r="D174" t="str">
            <v>Cột BTLT-NPC.I-12,0-190-9-Thân liền</v>
          </cell>
          <cell r="E174" t="str">
            <v>cột</v>
          </cell>
          <cell r="F174" t="e">
            <v>#VALUE!</v>
          </cell>
          <cell r="G174">
            <v>8457718</v>
          </cell>
          <cell r="H174" t="str">
            <v>TB số 905/TB-EVNHANOI ngày 25/10/2022</v>
          </cell>
        </row>
        <row r="175">
          <cell r="C175" t="str">
            <v>ABC 4x150mm2</v>
          </cell>
          <cell r="D175" t="str">
            <v>Cáp điện vặn xoắn 0,6/1kV-4x150 mm2</v>
          </cell>
          <cell r="E175" t="str">
            <v>m</v>
          </cell>
          <cell r="F175" t="e">
            <v>#VALUE!</v>
          </cell>
          <cell r="G175">
            <v>156920.4</v>
          </cell>
          <cell r="H175" t="str">
            <v>TB số 905/TB-EVNHANOI ngày 25/10/2022</v>
          </cell>
        </row>
        <row r="176">
          <cell r="C176" t="str">
            <v>ABC 4x120mm2</v>
          </cell>
          <cell r="D176" t="str">
            <v>Cáp điện vặn xoắn 0,6/1kV-4x120 mm2</v>
          </cell>
          <cell r="E176" t="str">
            <v>m</v>
          </cell>
          <cell r="F176" t="e">
            <v>#VALUE!</v>
          </cell>
          <cell r="G176">
            <v>127126.48000000001</v>
          </cell>
          <cell r="H176" t="str">
            <v>TB số 905/TB-EVNHANOI ngày 25/10/2022</v>
          </cell>
        </row>
        <row r="177">
          <cell r="C177" t="str">
            <v>ABC 4x95mm2</v>
          </cell>
          <cell r="D177" t="str">
            <v>Cáp điện vặn xoắn 0,6/1kV-4x95 mm2</v>
          </cell>
          <cell r="E177" t="str">
            <v>m</v>
          </cell>
          <cell r="F177" t="e">
            <v>#VALUE!</v>
          </cell>
          <cell r="G177">
            <v>103442.56</v>
          </cell>
          <cell r="H177" t="str">
            <v>TB số 905/TB-EVNHANOI ngày 25/10/2022</v>
          </cell>
        </row>
        <row r="178">
          <cell r="C178" t="str">
            <v>KN-ABC4x120mm2</v>
          </cell>
          <cell r="D178" t="str">
            <v>Kẹp ngừng ABC 4 x (50-120)mm2</v>
          </cell>
          <cell r="E178" t="str">
            <v>cái</v>
          </cell>
          <cell r="F178" t="e">
            <v>#VALUE!</v>
          </cell>
          <cell r="G178">
            <v>94800</v>
          </cell>
          <cell r="H178" t="str">
            <v>Công ty cổ phần cơ nhiệt điện hoàng việt</v>
          </cell>
        </row>
        <row r="179">
          <cell r="C179" t="str">
            <v>KĐ</v>
          </cell>
          <cell r="D179" t="str">
            <v>Khóa đai thép</v>
          </cell>
          <cell r="E179" t="str">
            <v>cái</v>
          </cell>
          <cell r="F179" t="e">
            <v>#VALUE!</v>
          </cell>
          <cell r="G179">
            <v>4500</v>
          </cell>
          <cell r="H179" t="str">
            <v>Báo giá INTI</v>
          </cell>
        </row>
        <row r="180">
          <cell r="C180" t="str">
            <v>ĐT</v>
          </cell>
          <cell r="D180" t="str">
            <v>Đai thép / phụ kiện khóa đai</v>
          </cell>
          <cell r="E180" t="str">
            <v>bộ</v>
          </cell>
          <cell r="F180" t="e">
            <v>#VALUE!</v>
          </cell>
          <cell r="G180">
            <v>14500</v>
          </cell>
          <cell r="H180" t="str">
            <v>Báo giá Công ty CP cơ nhiệt điện Hoàng Việt</v>
          </cell>
        </row>
        <row r="181">
          <cell r="C181" t="str">
            <v>ĐC-AM240</v>
          </cell>
          <cell r="D181" t="str">
            <v>Cosse ép Cu-Al 240mm2 - hạ áp</v>
          </cell>
          <cell r="E181" t="str">
            <v>cái</v>
          </cell>
          <cell r="F181" t="e">
            <v>#VALUE!</v>
          </cell>
          <cell r="G181">
            <v>110000</v>
          </cell>
          <cell r="H181" t="str">
            <v>Thông báo số 465/TB-EVN HANOI ngày 09/06/2020</v>
          </cell>
        </row>
        <row r="182">
          <cell r="C182" t="str">
            <v>ĐC-AM150</v>
          </cell>
          <cell r="D182" t="str">
            <v>Đầu cốt xử lý đồng nhôm AM150</v>
          </cell>
          <cell r="E182" t="str">
            <v>cái</v>
          </cell>
          <cell r="F182" t="e">
            <v>#VALUE!</v>
          </cell>
          <cell r="G182">
            <v>95000</v>
          </cell>
          <cell r="H182" t="str">
            <v>Báo giá INTI</v>
          </cell>
        </row>
        <row r="183">
          <cell r="C183" t="str">
            <v>ĐC-AM120</v>
          </cell>
          <cell r="D183" t="str">
            <v>Đầu cốt xử lý đồng nhôm AM120</v>
          </cell>
          <cell r="E183" t="str">
            <v>cái</v>
          </cell>
          <cell r="F183" t="e">
            <v>#VALUE!</v>
          </cell>
          <cell r="G183">
            <v>75000</v>
          </cell>
          <cell r="H183" t="str">
            <v>Báo giá Công ty CP sản xuát cơ khí và TM Thái Dương</v>
          </cell>
        </row>
        <row r="184">
          <cell r="C184" t="str">
            <v>ĐC-AM95</v>
          </cell>
          <cell r="D184" t="str">
            <v>Cosse ép Cu-Al 95mm2 - hạ áp</v>
          </cell>
          <cell r="E184" t="str">
            <v>cái</v>
          </cell>
          <cell r="F184" t="e">
            <v>#VALUE!</v>
          </cell>
          <cell r="G184">
            <v>52000</v>
          </cell>
          <cell r="H184" t="str">
            <v>Thông báo số 465/TB-EVN HANOI ngày 09/06/2020</v>
          </cell>
        </row>
        <row r="185">
          <cell r="C185" t="str">
            <v>ĐC-AM70</v>
          </cell>
          <cell r="D185" t="str">
            <v>Cosse ép Cu-Al 70mm2 - hạ áp</v>
          </cell>
          <cell r="E185" t="str">
            <v>cái</v>
          </cell>
          <cell r="F185" t="e">
            <v>#VALUE!</v>
          </cell>
          <cell r="G185">
            <v>44000</v>
          </cell>
          <cell r="H185" t="str">
            <v>Thông báo số 465/TB-EVN HANOI ngày 09/06/2020</v>
          </cell>
        </row>
        <row r="186">
          <cell r="C186" t="str">
            <v>ĐC-AM50</v>
          </cell>
          <cell r="D186" t="str">
            <v>Đầu cốt xử lý đồng nhôm AM50</v>
          </cell>
          <cell r="E186" t="str">
            <v>cái</v>
          </cell>
          <cell r="F186" t="e">
            <v>#VALUE!</v>
          </cell>
          <cell r="G186">
            <v>48000</v>
          </cell>
          <cell r="H186" t="str">
            <v>Báo giá INTI</v>
          </cell>
        </row>
        <row r="187">
          <cell r="C187" t="str">
            <v>ĐC-M240</v>
          </cell>
          <cell r="D187" t="str">
            <v>Cosse ép Cu 240mm2 - hạ áp</v>
          </cell>
          <cell r="E187" t="str">
            <v>cái</v>
          </cell>
          <cell r="F187" t="e">
            <v>#VALUE!</v>
          </cell>
          <cell r="G187">
            <v>159000</v>
          </cell>
          <cell r="H187" t="str">
            <v>Thông báo số 465/TB-EVN HANOI ngày 09/06/2020</v>
          </cell>
        </row>
        <row r="188">
          <cell r="C188" t="str">
            <v>ĐC-M120</v>
          </cell>
          <cell r="D188" t="str">
            <v>Đầu cốt M120</v>
          </cell>
          <cell r="E188" t="str">
            <v>cái</v>
          </cell>
          <cell r="F188" t="e">
            <v>#VALUE!</v>
          </cell>
          <cell r="G188">
            <v>67500</v>
          </cell>
          <cell r="H188" t="str">
            <v>Báo giá INTI</v>
          </cell>
        </row>
        <row r="189">
          <cell r="C189" t="str">
            <v>ĐC-M95</v>
          </cell>
          <cell r="D189" t="str">
            <v>Đầu cốt M95</v>
          </cell>
          <cell r="E189" t="str">
            <v>cái</v>
          </cell>
          <cell r="F189" t="e">
            <v>#VALUE!</v>
          </cell>
          <cell r="G189">
            <v>58000</v>
          </cell>
          <cell r="H189" t="str">
            <v>Thông báo số 465/TB-EVN HANOI ngày 09/06/2020</v>
          </cell>
        </row>
        <row r="190">
          <cell r="C190" t="str">
            <v>ĐC-M70</v>
          </cell>
          <cell r="D190" t="str">
            <v>Cosse ép Cu 70mm2 - hạ áp</v>
          </cell>
          <cell r="E190" t="str">
            <v>cái</v>
          </cell>
          <cell r="F190" t="e">
            <v>#VALUE!</v>
          </cell>
          <cell r="G190">
            <v>52000</v>
          </cell>
          <cell r="H190" t="str">
            <v>Thông báo số 465/TB-EVN HANOI ngày 09/06/2020</v>
          </cell>
        </row>
        <row r="191">
          <cell r="C191" t="str">
            <v>ĐC-M50</v>
          </cell>
          <cell r="D191" t="str">
            <v>Đầu cốt M50</v>
          </cell>
          <cell r="E191" t="str">
            <v>cái</v>
          </cell>
          <cell r="F191" t="e">
            <v>#VALUE!</v>
          </cell>
          <cell r="G191">
            <v>30000</v>
          </cell>
          <cell r="H191" t="str">
            <v>Báo giá Công ty TNHH TBĐ Ninh Bình</v>
          </cell>
        </row>
        <row r="192">
          <cell r="C192" t="str">
            <v>ĐC-M35</v>
          </cell>
          <cell r="D192" t="str">
            <v>Đầu cốt M35</v>
          </cell>
          <cell r="E192" t="str">
            <v>cái</v>
          </cell>
          <cell r="F192" t="e">
            <v>#VALUE!</v>
          </cell>
          <cell r="G192">
            <v>22500</v>
          </cell>
          <cell r="H192" t="str">
            <v>Báo giá INTI</v>
          </cell>
        </row>
        <row r="193">
          <cell r="C193" t="str">
            <v>ĐC-M25</v>
          </cell>
          <cell r="D193" t="str">
            <v>Đầu cốt M25</v>
          </cell>
          <cell r="E193" t="str">
            <v>cái</v>
          </cell>
          <cell r="F193" t="e">
            <v>#VALUE!</v>
          </cell>
          <cell r="G193">
            <v>23940</v>
          </cell>
          <cell r="H193" t="str">
            <v>Báo giá công ty cơ điện INO 2022</v>
          </cell>
        </row>
        <row r="194">
          <cell r="C194" t="str">
            <v>BDCĐ</v>
          </cell>
          <cell r="D194" t="str">
            <v>Băng dính đen nhỏ</v>
          </cell>
          <cell r="E194" t="str">
            <v>cuộn</v>
          </cell>
          <cell r="F194" t="e">
            <v>#VALUE!</v>
          </cell>
          <cell r="G194">
            <v>7000</v>
          </cell>
          <cell r="H194" t="str">
            <v>Báo giá công ty cơ điện INO 2022</v>
          </cell>
        </row>
        <row r="195">
          <cell r="C195" t="str">
            <v>BĐC</v>
          </cell>
          <cell r="D195" t="str">
            <v>Biển đầu cáp</v>
          </cell>
          <cell r="E195" t="str">
            <v>cái</v>
          </cell>
          <cell r="F195" t="e">
            <v>#VALUE!</v>
          </cell>
          <cell r="G195">
            <v>140000</v>
          </cell>
          <cell r="H195" t="str">
            <v>Báo giá công ty cơ điện INO 2022</v>
          </cell>
        </row>
        <row r="196">
          <cell r="C196" t="str">
            <v>BTL</v>
          </cell>
          <cell r="D196" t="str">
            <v>Biển tên lộ (100x150mm)</v>
          </cell>
          <cell r="E196" t="str">
            <v>cái</v>
          </cell>
          <cell r="F196" t="e">
            <v>#VALUE!</v>
          </cell>
          <cell r="G196">
            <v>70000</v>
          </cell>
          <cell r="H196" t="str">
            <v xml:space="preserve">Báo giá công ty Bình Minh </v>
          </cell>
        </row>
        <row r="197">
          <cell r="C197" t="str">
            <v>BCTT</v>
          </cell>
          <cell r="D197" t="str">
            <v>Biển tên cột trung thế</v>
          </cell>
          <cell r="E197" t="str">
            <v>cái</v>
          </cell>
          <cell r="F197" t="e">
            <v>#VALUE!</v>
          </cell>
          <cell r="G197">
            <v>50000</v>
          </cell>
          <cell r="H197" t="str">
            <v>Báo giá công ty cơ điện INO</v>
          </cell>
        </row>
        <row r="198">
          <cell r="C198" t="str">
            <v>GN2</v>
          </cell>
          <cell r="D198" t="str">
            <v xml:space="preserve"> Ghíp LV-IPC 120mm2 120mm2 (2 bu lông thép M8)</v>
          </cell>
          <cell r="E198" t="str">
            <v>cái</v>
          </cell>
          <cell r="F198" t="e">
            <v>#VALUE!</v>
          </cell>
          <cell r="G198">
            <v>70000</v>
          </cell>
          <cell r="H198" t="str">
            <v>TB số 4249/TB-EVNHANOI ngày 24/05/2024</v>
          </cell>
        </row>
        <row r="199">
          <cell r="C199" t="str">
            <v>GVM</v>
          </cell>
          <cell r="D199" t="str">
            <v>Ghíp MV-IPC 185-185  (2 bu lông)</v>
          </cell>
          <cell r="E199" t="str">
            <v>cái</v>
          </cell>
          <cell r="F199" t="e">
            <v>#VALUE!</v>
          </cell>
          <cell r="G199">
            <v>546000</v>
          </cell>
          <cell r="H199" t="str">
            <v xml:space="preserve">Báo giá công ty Bình Minh </v>
          </cell>
        </row>
        <row r="200">
          <cell r="C200" t="str">
            <v>ON A120</v>
          </cell>
          <cell r="D200" t="str">
            <v>Ống nối A120</v>
          </cell>
          <cell r="E200" t="str">
            <v>cái</v>
          </cell>
          <cell r="F200" t="e">
            <v>#VALUE!</v>
          </cell>
          <cell r="G200">
            <v>150000</v>
          </cell>
          <cell r="H200" t="str">
            <v>Công ty CP SX và TM vật liệu điện An Phú</v>
          </cell>
        </row>
        <row r="201">
          <cell r="C201" t="str">
            <v>BĐTT</v>
          </cell>
          <cell r="D201" t="str">
            <v>Băng dính cách điện trung áp</v>
          </cell>
          <cell r="E201" t="str">
            <v>cuộn</v>
          </cell>
          <cell r="F201" t="e">
            <v>#VALUE!</v>
          </cell>
          <cell r="G201">
            <v>300000</v>
          </cell>
          <cell r="H201" t="str">
            <v xml:space="preserve">Báo giá công ty Bình Minh </v>
          </cell>
        </row>
        <row r="202">
          <cell r="C202" t="str">
            <v>OCN-240</v>
          </cell>
          <cell r="D202" t="str">
            <v>ống co ngót 240</v>
          </cell>
          <cell r="E202" t="str">
            <v>m</v>
          </cell>
          <cell r="F202" t="e">
            <v>#VALUE!</v>
          </cell>
          <cell r="G202">
            <v>35000</v>
          </cell>
          <cell r="H202" t="str">
            <v>Báo giá công ty Cơ điện INO</v>
          </cell>
        </row>
        <row r="203">
          <cell r="C203" t="str">
            <v>OCN-120</v>
          </cell>
          <cell r="D203" t="str">
            <v>ống co ngót 120</v>
          </cell>
          <cell r="E203" t="str">
            <v>m</v>
          </cell>
          <cell r="F203" t="e">
            <v>#VALUE!</v>
          </cell>
          <cell r="G203">
            <v>35000</v>
          </cell>
          <cell r="H203" t="str">
            <v>Báo giá công ty cơ điện INO 2022</v>
          </cell>
        </row>
        <row r="204">
          <cell r="C204" t="str">
            <v>OCN-95</v>
          </cell>
          <cell r="D204" t="str">
            <v>ống co ngót 95</v>
          </cell>
          <cell r="E204" t="str">
            <v>m</v>
          </cell>
          <cell r="F204" t="e">
            <v>#VALUE!</v>
          </cell>
          <cell r="G204">
            <v>35000</v>
          </cell>
          <cell r="H204" t="str">
            <v>Báo giá công ty cơ điện INO 2022</v>
          </cell>
        </row>
        <row r="205">
          <cell r="C205" t="str">
            <v>HPD</v>
          </cell>
          <cell r="D205" t="str">
            <v>Hộp phân dây composit (4 đầu cốt AM70)</v>
          </cell>
          <cell r="E205" t="str">
            <v>hộp</v>
          </cell>
          <cell r="F205" t="e">
            <v>#VALUE!</v>
          </cell>
          <cell r="G205">
            <v>620000</v>
          </cell>
          <cell r="H205" t="str">
            <v>Thông báo số 465/TB-EVN HANOI ngày 09/06/2020</v>
          </cell>
        </row>
        <row r="206">
          <cell r="C206" t="str">
            <v>H4</v>
          </cell>
          <cell r="D206" t="str">
            <v>Hòm 4 công tơ 1 pha-Composit (ATM 1 pha 40A)</v>
          </cell>
          <cell r="E206" t="str">
            <v>hòm</v>
          </cell>
          <cell r="F206" t="e">
            <v>#VALUE!</v>
          </cell>
          <cell r="G206">
            <v>585000</v>
          </cell>
          <cell r="H206" t="str">
            <v>Thông báo số 465/TB-EVN HANOI ngày 09/06/2020</v>
          </cell>
        </row>
        <row r="207">
          <cell r="C207" t="str">
            <v>H2</v>
          </cell>
          <cell r="D207" t="str">
            <v>Hòm 2 công tơ 1 pha-Composit (ATM 1 pha 40A)</v>
          </cell>
          <cell r="E207" t="str">
            <v>hòm</v>
          </cell>
          <cell r="F207" t="e">
            <v>#VALUE!</v>
          </cell>
          <cell r="G207">
            <v>370000</v>
          </cell>
          <cell r="H207" t="str">
            <v>Thông báo số 465/TB-EVN HANOI ngày 09/06/2020</v>
          </cell>
        </row>
        <row r="208">
          <cell r="C208" t="str">
            <v>H1</v>
          </cell>
          <cell r="D208" t="str">
            <v>Hòm 1 công tơ 1 pha-Composit (ATM 1 pha 40A)</v>
          </cell>
          <cell r="E208" t="str">
            <v>hòm</v>
          </cell>
          <cell r="F208" t="e">
            <v>#VALUE!</v>
          </cell>
          <cell r="G208">
            <v>210000</v>
          </cell>
          <cell r="H208" t="str">
            <v>Thông báo số 465/TB-EVN HANOI ngày 09/06/2020</v>
          </cell>
        </row>
        <row r="209">
          <cell r="C209" t="str">
            <v>P8</v>
          </cell>
          <cell r="D209" t="str">
            <v>Hộp 1 công tơ 3 pha-Trực tiếp-Composit (ATM 63A)</v>
          </cell>
          <cell r="E209" t="str">
            <v>hòm</v>
          </cell>
          <cell r="F209" t="e">
            <v>#VALUE!</v>
          </cell>
          <cell r="G209">
            <v>552000</v>
          </cell>
          <cell r="H209" t="str">
            <v>Thông báo số 465/TB-EVN HANOI ngày 09/06/2020</v>
          </cell>
        </row>
        <row r="210">
          <cell r="C210" t="str">
            <v>TĐTTBA</v>
          </cell>
          <cell r="D210" t="str">
            <v xml:space="preserve">Tiếp địa trạm biến áp trạm hợp bộ </v>
          </cell>
          <cell r="E210" t="str">
            <v>bộ</v>
          </cell>
          <cell r="F210" t="e">
            <v>#VALUE!</v>
          </cell>
          <cell r="G210">
            <v>3408668.1</v>
          </cell>
          <cell r="H210" t="str">
            <v>VB 07/QLĐT - Điện lực Đan Phượng ngày 25/01/2024</v>
          </cell>
        </row>
        <row r="211">
          <cell r="C211" t="str">
            <v>TĐTTBA-TT</v>
          </cell>
          <cell r="D211" t="str">
            <v>Tiếp địa trạm biến áp trạm treo</v>
          </cell>
          <cell r="E211" t="str">
            <v>bộ</v>
          </cell>
          <cell r="F211" t="e">
            <v>#VALUE!</v>
          </cell>
          <cell r="G211">
            <v>3862567.7</v>
          </cell>
          <cell r="H211" t="str">
            <v>VB 07/QLĐT - Điện lực Đan Phượng ngày 25/01/2024</v>
          </cell>
        </row>
        <row r="212">
          <cell r="C212" t="str">
            <v>Cu/PVC -M35</v>
          </cell>
          <cell r="D212" t="str">
            <v>Dây đồng bọc cách điện hạ áp-1x35mm2 Cách điện PVC</v>
          </cell>
          <cell r="E212" t="str">
            <v>mét</v>
          </cell>
          <cell r="F212" t="e">
            <v>#VALUE!</v>
          </cell>
          <cell r="G212">
            <v>104375</v>
          </cell>
          <cell r="H212" t="str">
            <v xml:space="preserve"> Giá liên sở Hà Nội số 01.01/2024-VII VL điện-124</v>
          </cell>
        </row>
        <row r="213">
          <cell r="C213" t="str">
            <v>Cu/PVC -M50</v>
          </cell>
          <cell r="D213" t="str">
            <v>Dây đồng bọc cách điện hạ áp-1x50mm2 Cách điện PVC</v>
          </cell>
          <cell r="E213" t="str">
            <v>mét</v>
          </cell>
          <cell r="F213" t="e">
            <v>#VALUE!</v>
          </cell>
          <cell r="G213">
            <v>142772</v>
          </cell>
          <cell r="H213" t="str">
            <v xml:space="preserve"> Giá liên sở Hà Nội số 03.01/2024-VII VL điện-125</v>
          </cell>
        </row>
        <row r="214">
          <cell r="C214" t="str">
            <v>Cu/PVC -M120</v>
          </cell>
          <cell r="D214" t="str">
            <v>Dây đồng bọc PVC-0,6/1(1,2)kV-1x120mm2</v>
          </cell>
          <cell r="E214" t="str">
            <v>m</v>
          </cell>
          <cell r="F214" t="e">
            <v>#VALUE!</v>
          </cell>
          <cell r="G214">
            <v>450187</v>
          </cell>
          <cell r="H214" t="str">
            <v xml:space="preserve"> Giá liên sở Hà Nội số 3/2022-405</v>
          </cell>
        </row>
        <row r="215">
          <cell r="C215" t="str">
            <v>D4x6</v>
          </cell>
          <cell r="D215" t="str">
            <v>Đá dăm 4x6</v>
          </cell>
          <cell r="E215" t="str">
            <v>m3</v>
          </cell>
          <cell r="F215">
            <v>1</v>
          </cell>
          <cell r="G215">
            <v>313000</v>
          </cell>
          <cell r="H215" t="str">
            <v xml:space="preserve"> Giá liên sở Hà Nội số 01.02/2025 </v>
          </cell>
        </row>
        <row r="216">
          <cell r="C216" t="str">
            <v>D2x4</v>
          </cell>
          <cell r="D216" t="str">
            <v>Đá dăm 2x4</v>
          </cell>
          <cell r="E216" t="str">
            <v>m3</v>
          </cell>
          <cell r="F216">
            <v>1</v>
          </cell>
          <cell r="G216">
            <v>358000</v>
          </cell>
          <cell r="H216" t="str">
            <v xml:space="preserve"> Giá liên sở Hà Nội số 01.02/2025 </v>
          </cell>
        </row>
        <row r="217">
          <cell r="C217" t="str">
            <v>D1x2</v>
          </cell>
          <cell r="D217" t="str">
            <v>Đá dăm 1x2</v>
          </cell>
          <cell r="E217" t="str">
            <v>m3</v>
          </cell>
          <cell r="F217">
            <v>1</v>
          </cell>
          <cell r="G217">
            <v>358000</v>
          </cell>
          <cell r="H217" t="str">
            <v xml:space="preserve"> Giá liên sở Hà Nội số 01.02/2025 </v>
          </cell>
        </row>
        <row r="218">
          <cell r="C218" t="str">
            <v>D0.5x1</v>
          </cell>
          <cell r="D218" t="str">
            <v>Đá dăm 0,5x1</v>
          </cell>
          <cell r="E218" t="str">
            <v>m3</v>
          </cell>
          <cell r="F218">
            <v>1</v>
          </cell>
          <cell r="G218">
            <v>358000</v>
          </cell>
          <cell r="H218" t="str">
            <v xml:space="preserve"> Giá liên sở Hà Nội số 01.02/2025 </v>
          </cell>
        </row>
        <row r="219">
          <cell r="C219" t="str">
            <v>DDLT</v>
          </cell>
          <cell r="D219" t="str">
            <v>Cấp phối đá dăm lớp trên</v>
          </cell>
          <cell r="E219" t="str">
            <v>m3</v>
          </cell>
          <cell r="F219">
            <v>1</v>
          </cell>
          <cell r="G219">
            <v>317000</v>
          </cell>
          <cell r="H219" t="str">
            <v xml:space="preserve"> Giá liên sở Hà Nội số 01.02/2025 </v>
          </cell>
        </row>
        <row r="220">
          <cell r="C220" t="str">
            <v>DDLD</v>
          </cell>
          <cell r="D220" t="str">
            <v>Cấp phối đá dăm lớp dưới</v>
          </cell>
          <cell r="E220" t="str">
            <v>m3</v>
          </cell>
          <cell r="F220">
            <v>1</v>
          </cell>
          <cell r="G220">
            <v>313000</v>
          </cell>
          <cell r="H220" t="str">
            <v xml:space="preserve"> Giá liên sở Hà Nội số 01.02/2025 </v>
          </cell>
        </row>
        <row r="221">
          <cell r="C221" t="str">
            <v>ĐH</v>
          </cell>
          <cell r="D221" t="str">
            <v>Đá hộc</v>
          </cell>
          <cell r="E221" t="str">
            <v>m3</v>
          </cell>
          <cell r="F221">
            <v>1</v>
          </cell>
          <cell r="G221">
            <v>281000</v>
          </cell>
          <cell r="H221" t="str">
            <v xml:space="preserve"> Giá liên sở Hà Nội số 01.02/2025 </v>
          </cell>
        </row>
        <row r="222">
          <cell r="C222" t="str">
            <v>GĐKN</v>
          </cell>
          <cell r="D222" t="str">
            <v>Gạch đặc bê tông M7,5 kích thước: 220x105x60mm</v>
          </cell>
          <cell r="E222" t="str">
            <v>viên</v>
          </cell>
          <cell r="F222" t="e">
            <v>#VALUE!</v>
          </cell>
          <cell r="G222">
            <v>1300</v>
          </cell>
          <cell r="H222" t="str">
            <v xml:space="preserve"> Giá liên sở Hà Nội số 03.01/2024-II-32</v>
          </cell>
        </row>
        <row r="223">
          <cell r="C223" t="str">
            <v>Cvang</v>
          </cell>
          <cell r="D223" t="str">
            <v>Cát vàng</v>
          </cell>
          <cell r="E223" t="str">
            <v>m3</v>
          </cell>
          <cell r="F223">
            <v>1</v>
          </cell>
          <cell r="G223">
            <v>605000</v>
          </cell>
          <cell r="H223" t="str">
            <v xml:space="preserve"> Giá liên sở Hà Nội số 01.02/2025 </v>
          </cell>
        </row>
        <row r="224">
          <cell r="C224" t="str">
            <v>CĐX</v>
          </cell>
          <cell r="D224" t="str">
            <v>Cát đen xây</v>
          </cell>
          <cell r="E224" t="str">
            <v>m3</v>
          </cell>
          <cell r="F224">
            <v>1</v>
          </cell>
          <cell r="G224">
            <v>286000</v>
          </cell>
          <cell r="H224" t="str">
            <v xml:space="preserve"> Giá liên sở Hà Nội số 01.02/2025 </v>
          </cell>
        </row>
        <row r="225">
          <cell r="C225" t="str">
            <v>CĐ</v>
          </cell>
          <cell r="D225" t="str">
            <v>Cát đen đổ nền</v>
          </cell>
          <cell r="E225" t="str">
            <v>m3</v>
          </cell>
          <cell r="F225">
            <v>1</v>
          </cell>
          <cell r="G225">
            <v>230000</v>
          </cell>
          <cell r="H225" t="str">
            <v xml:space="preserve"> Giá liên sở Hà Nội số 01.02/2025 </v>
          </cell>
        </row>
        <row r="226">
          <cell r="C226" t="str">
            <v>PC30</v>
          </cell>
          <cell r="D226" t="str">
            <v>Xi măng PC30</v>
          </cell>
          <cell r="E226" t="str">
            <v>kg</v>
          </cell>
          <cell r="F226">
            <v>1</v>
          </cell>
          <cell r="G226">
            <v>1111</v>
          </cell>
          <cell r="H226" t="str">
            <v xml:space="preserve"> Giá liên sở Hà Nội số 03.01/2024-39</v>
          </cell>
        </row>
        <row r="227">
          <cell r="C227" t="str">
            <v>PC40</v>
          </cell>
          <cell r="D227" t="str">
            <v>Xi măng PC40</v>
          </cell>
          <cell r="E227" t="str">
            <v>kg</v>
          </cell>
          <cell r="F227">
            <v>1</v>
          </cell>
          <cell r="G227">
            <v>1130</v>
          </cell>
          <cell r="H227" t="str">
            <v xml:space="preserve"> Giá liên sở Hà Nội số 03.01/2024-40</v>
          </cell>
        </row>
        <row r="228">
          <cell r="C228" t="str">
            <v>CT</v>
          </cell>
          <cell r="D228" t="str">
            <v>Cọc tre 2,5m</v>
          </cell>
          <cell r="E228" t="str">
            <v>cọc</v>
          </cell>
          <cell r="F228">
            <v>1</v>
          </cell>
          <cell r="G228">
            <v>8750</v>
          </cell>
          <cell r="H228" t="str">
            <v xml:space="preserve"> Giá liên sở Hà Nội số 03.01/2024</v>
          </cell>
        </row>
        <row r="229">
          <cell r="C229" t="str">
            <v>D8</v>
          </cell>
          <cell r="D229" t="str">
            <v>Thép D8</v>
          </cell>
          <cell r="E229" t="str">
            <v>kg</v>
          </cell>
          <cell r="F229">
            <v>1</v>
          </cell>
          <cell r="G229">
            <v>230000</v>
          </cell>
          <cell r="H229" t="str">
            <v xml:space="preserve"> Giá liên sở Hà Nội số 03.01/2024</v>
          </cell>
        </row>
        <row r="230">
          <cell r="C230" t="str">
            <v>D10</v>
          </cell>
          <cell r="D230" t="str">
            <v>Thép D10</v>
          </cell>
          <cell r="E230" t="str">
            <v>kg</v>
          </cell>
          <cell r="F230">
            <v>1</v>
          </cell>
          <cell r="G230">
            <v>1111</v>
          </cell>
          <cell r="H230" t="str">
            <v xml:space="preserve"> Giá liên sở Hà Nội số 03.01/2024</v>
          </cell>
        </row>
        <row r="231">
          <cell r="C231" t="str">
            <v>D12</v>
          </cell>
          <cell r="D231" t="str">
            <v>Thép D12</v>
          </cell>
          <cell r="E231" t="str">
            <v>kg</v>
          </cell>
          <cell r="F231">
            <v>1</v>
          </cell>
          <cell r="G231">
            <v>13250</v>
          </cell>
          <cell r="H231" t="str">
            <v xml:space="preserve"> Giá liên sở Hà Nội số 03.01/2024</v>
          </cell>
        </row>
        <row r="232">
          <cell r="C232" t="str">
            <v>D14</v>
          </cell>
          <cell r="D232" t="str">
            <v>Thép D14</v>
          </cell>
          <cell r="E232" t="str">
            <v>kg</v>
          </cell>
          <cell r="F232">
            <v>1</v>
          </cell>
          <cell r="G232">
            <v>13200</v>
          </cell>
          <cell r="H232" t="str">
            <v xml:space="preserve"> Giá liên sở Hà Nội số 03.01/2024</v>
          </cell>
        </row>
        <row r="233">
          <cell r="C233" t="str">
            <v>D16</v>
          </cell>
          <cell r="D233" t="str">
            <v>Thép D16</v>
          </cell>
          <cell r="E233" t="str">
            <v>kg</v>
          </cell>
          <cell r="F233">
            <v>1</v>
          </cell>
          <cell r="G233">
            <v>13200</v>
          </cell>
          <cell r="H233" t="str">
            <v xml:space="preserve"> Giá liên sở Hà Nội số 03.01/2024</v>
          </cell>
        </row>
        <row r="234">
          <cell r="C234" t="str">
            <v>D18</v>
          </cell>
          <cell r="D234" t="str">
            <v>Thép D18</v>
          </cell>
          <cell r="E234" t="str">
            <v>kg</v>
          </cell>
          <cell r="F234">
            <v>1</v>
          </cell>
          <cell r="G234">
            <v>13200</v>
          </cell>
          <cell r="H234" t="str">
            <v xml:space="preserve"> Giá liên sở Hà Nội số 03.01/2024</v>
          </cell>
        </row>
        <row r="235">
          <cell r="C235" t="str">
            <v>D20</v>
          </cell>
          <cell r="D235" t="str">
            <v>Thép D20</v>
          </cell>
          <cell r="E235" t="str">
            <v>kg</v>
          </cell>
          <cell r="F235">
            <v>1</v>
          </cell>
          <cell r="G235">
            <v>13200</v>
          </cell>
          <cell r="H235" t="str">
            <v xml:space="preserve"> Giá liên sở Hà Nội số 03.01/2024</v>
          </cell>
        </row>
        <row r="236">
          <cell r="C236" t="str">
            <v>L50x50x5</v>
          </cell>
          <cell r="D236" t="str">
            <v>Thép góc L50x50x5</v>
          </cell>
          <cell r="E236" t="str">
            <v>kg</v>
          </cell>
          <cell r="F236">
            <v>1</v>
          </cell>
          <cell r="G236">
            <v>15750</v>
          </cell>
          <cell r="H236" t="str">
            <v xml:space="preserve"> Giá liên sở Hà Nội số 03.01/2024</v>
          </cell>
        </row>
        <row r="237">
          <cell r="C237" t="str">
            <v>L63x63x6</v>
          </cell>
          <cell r="D237" t="str">
            <v>Thép góc L63x63x6</v>
          </cell>
          <cell r="E237" t="str">
            <v>kg</v>
          </cell>
          <cell r="F237">
            <v>1</v>
          </cell>
          <cell r="G237">
            <v>15750</v>
          </cell>
          <cell r="H237" t="str">
            <v xml:space="preserve"> Giá liên sở Hà Nội số 03.01/2024</v>
          </cell>
        </row>
        <row r="238">
          <cell r="C238" t="str">
            <v>L70x70</v>
          </cell>
          <cell r="D238" t="str">
            <v>Thép góc L70x70</v>
          </cell>
          <cell r="E238" t="str">
            <v>kg</v>
          </cell>
          <cell r="F238">
            <v>1</v>
          </cell>
          <cell r="G238">
            <v>15750</v>
          </cell>
          <cell r="H238" t="str">
            <v xml:space="preserve"> Giá liên sở Hà Nội số 03.01/2024</v>
          </cell>
        </row>
        <row r="239">
          <cell r="C239" t="str">
            <v>TĐHN</v>
          </cell>
          <cell r="D239" t="str">
            <v>Tấm đan bê tông KT: 0,5x0,8x12</v>
          </cell>
          <cell r="E239" t="str">
            <v>tấm</v>
          </cell>
          <cell r="F239" t="e">
            <v>#VALUE!</v>
          </cell>
          <cell r="G239">
            <v>271215</v>
          </cell>
          <cell r="H239" t="str">
            <v xml:space="preserve"> Giá liên sở Hà Nội số 01.01/2024 -X-cấu kiện BT-44</v>
          </cell>
        </row>
        <row r="240">
          <cell r="C240" t="str">
            <v>TĐBT</v>
          </cell>
          <cell r="D240" t="str">
            <v>Tấm đan bê tông KT: 0,5x0,3x0,07</v>
          </cell>
          <cell r="E240" t="str">
            <v>tấm</v>
          </cell>
          <cell r="F240" t="e">
            <v>#VALUE!</v>
          </cell>
          <cell r="G240">
            <v>49612.5</v>
          </cell>
          <cell r="H240" t="str">
            <v xml:space="preserve"> Giá liên sở Hà Nội số 3/2022-1700</v>
          </cell>
        </row>
        <row r="241">
          <cell r="C241" t="str">
            <v>Son Xam</v>
          </cell>
          <cell r="D241" t="str">
            <v>Sơn chống rỉ màu xám</v>
          </cell>
          <cell r="E241" t="str">
            <v>kg</v>
          </cell>
          <cell r="G241">
            <v>92800</v>
          </cell>
          <cell r="H241" t="str">
            <v xml:space="preserve"> Giá liên sở Hà Nội số 03.01/2024</v>
          </cell>
        </row>
        <row r="242">
          <cell r="C242" t="str">
            <v>Son Do</v>
          </cell>
          <cell r="D242" t="str">
            <v>Sơn chống rỉ màu đỏ</v>
          </cell>
          <cell r="E242" t="str">
            <v>kg</v>
          </cell>
          <cell r="G242">
            <v>92800</v>
          </cell>
          <cell r="H242" t="str">
            <v xml:space="preserve"> Giá liên sở Hà Nội số 03.01/2024</v>
          </cell>
        </row>
        <row r="243">
          <cell r="C243" t="str">
            <v>Son trang</v>
          </cell>
          <cell r="D243" t="str">
            <v>Sơn trắng</v>
          </cell>
          <cell r="E243" t="str">
            <v>kg</v>
          </cell>
          <cell r="G243">
            <v>80000</v>
          </cell>
          <cell r="H243" t="str">
            <v xml:space="preserve"> Giá liên sở Hà Nội số 03.01/2024</v>
          </cell>
        </row>
        <row r="244">
          <cell r="C244" t="str">
            <v>HĐBCC</v>
          </cell>
          <cell r="D244" t="str">
            <v>Hộp để bình chữa cháy 55x 65x18 cm</v>
          </cell>
          <cell r="E244" t="str">
            <v>cái</v>
          </cell>
          <cell r="F244" t="e">
            <v>#VALUE!</v>
          </cell>
          <cell r="G244">
            <v>300000</v>
          </cell>
          <cell r="H244" t="str">
            <v>Báo giá công ty cơ điện INO 2022</v>
          </cell>
        </row>
        <row r="245">
          <cell r="C245" t="str">
            <v>BCC</v>
          </cell>
          <cell r="D245" t="str">
            <v>Bình chữa cháy</v>
          </cell>
          <cell r="E245" t="str">
            <v>bình</v>
          </cell>
          <cell r="F245" t="e">
            <v>#VALUE!</v>
          </cell>
          <cell r="G245">
            <v>265000</v>
          </cell>
          <cell r="H245" t="str">
            <v>Báo giá công ty cơ điện INO 2022</v>
          </cell>
        </row>
        <row r="246">
          <cell r="C246" t="str">
            <v>HDPE D32/25</v>
          </cell>
          <cell r="D246" t="str">
            <v>Ống nhựa xoắn HDPE D32/25</v>
          </cell>
          <cell r="E246" t="str">
            <v>m</v>
          </cell>
          <cell r="F246" t="e">
            <v>#VALUE!</v>
          </cell>
          <cell r="G246">
            <v>12800</v>
          </cell>
          <cell r="H246" t="str">
            <v xml:space="preserve"> Giá liên sở Hà Nội số 02.02/2024 -VII VL nước -730</v>
          </cell>
        </row>
        <row r="247">
          <cell r="C247" t="str">
            <v>HDPE D40/30</v>
          </cell>
          <cell r="D247" t="str">
            <v>Ống nhựa xoắn HDPE D40/30</v>
          </cell>
          <cell r="E247" t="str">
            <v>m</v>
          </cell>
          <cell r="F247" t="e">
            <v>#VALUE!</v>
          </cell>
          <cell r="G247">
            <v>14900</v>
          </cell>
          <cell r="H247" t="str">
            <v xml:space="preserve"> Giá liên sở Hà Nội số 01.01/2024 -VII VL nước -731</v>
          </cell>
        </row>
        <row r="248">
          <cell r="C248" t="str">
            <v>HDPE D50/40</v>
          </cell>
          <cell r="D248" t="str">
            <v>ống nhựa xoắn HDPE d=50/40</v>
          </cell>
          <cell r="E248" t="str">
            <v>m</v>
          </cell>
          <cell r="F248" t="e">
            <v>#VALUE!</v>
          </cell>
          <cell r="G248">
            <v>21400</v>
          </cell>
          <cell r="H248" t="str">
            <v xml:space="preserve"> Giá liên sở Hà Nội số 3/2022</v>
          </cell>
        </row>
        <row r="249">
          <cell r="C249" t="str">
            <v>HDPE D65/50</v>
          </cell>
          <cell r="D249" t="str">
            <v>ống nhựa xoắn HDPE d=65/50</v>
          </cell>
          <cell r="E249" t="str">
            <v>m</v>
          </cell>
          <cell r="F249" t="e">
            <v>#VALUE!</v>
          </cell>
          <cell r="G249">
            <v>29300</v>
          </cell>
          <cell r="H249" t="str">
            <v xml:space="preserve"> Giá liên sở Hà Nội số 3/2022</v>
          </cell>
        </row>
        <row r="250">
          <cell r="C250" t="str">
            <v>HDPE D85/65</v>
          </cell>
          <cell r="D250" t="str">
            <v>ống nhựa xoắn HDPE d=85/65</v>
          </cell>
          <cell r="E250" t="str">
            <v>m</v>
          </cell>
          <cell r="F250" t="e">
            <v>#VALUE!</v>
          </cell>
          <cell r="G250">
            <v>42500</v>
          </cell>
          <cell r="H250" t="str">
            <v xml:space="preserve"> Giá liên sở Hà Nội số 3/2022</v>
          </cell>
        </row>
        <row r="251">
          <cell r="C251" t="str">
            <v>HDPE D90/72</v>
          </cell>
          <cell r="D251" t="str">
            <v>ống nhựa xoắn HDPE d=90/72</v>
          </cell>
          <cell r="E251" t="str">
            <v>m</v>
          </cell>
          <cell r="F251" t="e">
            <v>#VALUE!</v>
          </cell>
          <cell r="G251">
            <v>47800</v>
          </cell>
          <cell r="H251" t="str">
            <v xml:space="preserve"> Giá liên sở Hà Nội số 3/2022</v>
          </cell>
        </row>
        <row r="252">
          <cell r="C252" t="str">
            <v>HDPE D105/80</v>
          </cell>
          <cell r="D252" t="str">
            <v>ống nhựa xoắn HDPE d=105/80</v>
          </cell>
          <cell r="E252" t="str">
            <v>m</v>
          </cell>
          <cell r="F252" t="e">
            <v>#VALUE!</v>
          </cell>
          <cell r="G252">
            <v>55300</v>
          </cell>
          <cell r="H252" t="str">
            <v xml:space="preserve"> Giá liên sở Hà Nội số 3/2022</v>
          </cell>
        </row>
        <row r="253">
          <cell r="C253" t="str">
            <v>HDPE D110/90</v>
          </cell>
          <cell r="D253" t="str">
            <v>ống nhựa xoắn HDPE d=110/90</v>
          </cell>
          <cell r="E253" t="str">
            <v>m</v>
          </cell>
          <cell r="F253" t="e">
            <v>#VALUE!</v>
          </cell>
          <cell r="G253">
            <v>63600</v>
          </cell>
          <cell r="H253" t="str">
            <v xml:space="preserve"> Giá liên sở Hà Nội số 3/2022</v>
          </cell>
        </row>
        <row r="254">
          <cell r="C254" t="str">
            <v>HDPE D130/100</v>
          </cell>
          <cell r="D254" t="str">
            <v>Ống nhựa xoắn HDPE D130/100</v>
          </cell>
          <cell r="E254" t="str">
            <v>m</v>
          </cell>
          <cell r="F254" t="e">
            <v>#VALUE!</v>
          </cell>
          <cell r="G254">
            <v>78100</v>
          </cell>
          <cell r="H254" t="str">
            <v xml:space="preserve"> Giá liên sở Hà Nội số 01.01/2024 -VII VL nước -738</v>
          </cell>
        </row>
        <row r="255">
          <cell r="C255" t="str">
            <v>HDPE D160/125</v>
          </cell>
          <cell r="D255" t="str">
            <v>ống nhựa xoắn HDPE d=160/125</v>
          </cell>
          <cell r="E255" t="str">
            <v>m</v>
          </cell>
          <cell r="F255" t="e">
            <v>#VALUE!</v>
          </cell>
          <cell r="G255">
            <v>121400</v>
          </cell>
          <cell r="H255" t="str">
            <v xml:space="preserve"> Giá liên sở Hà Nội số 3/2022</v>
          </cell>
        </row>
        <row r="256">
          <cell r="C256" t="str">
            <v>HDPE D195/150</v>
          </cell>
          <cell r="D256" t="str">
            <v>Ống nhựa xoắn HDPE D195/150</v>
          </cell>
          <cell r="E256" t="str">
            <v>m</v>
          </cell>
          <cell r="F256" t="e">
            <v>#VALUE!</v>
          </cell>
          <cell r="G256">
            <v>165800</v>
          </cell>
          <cell r="H256" t="str">
            <v xml:space="preserve"> Giá liên sở Hà Nội số 01.01/2024 -VII VL nước -740</v>
          </cell>
        </row>
        <row r="257">
          <cell r="C257" t="str">
            <v>HDPE D200/160</v>
          </cell>
          <cell r="D257" t="str">
            <v>Ống nhựa xoắn HDPE D200/160</v>
          </cell>
          <cell r="E257" t="str">
            <v>m</v>
          </cell>
          <cell r="F257" t="e">
            <v>#VALUE!</v>
          </cell>
          <cell r="G257">
            <v>185000</v>
          </cell>
          <cell r="H257" t="str">
            <v xml:space="preserve"> Giá liên sở Hà Nội số 02.02/2024 -VII VL nước -741</v>
          </cell>
        </row>
        <row r="258">
          <cell r="C258" t="str">
            <v>OT D219.1</v>
          </cell>
          <cell r="D258" t="str">
            <v>Ống thép không gỉ 304 dày 3,96mm - D219,1</v>
          </cell>
          <cell r="E258" t="str">
            <v>m</v>
          </cell>
          <cell r="F258" t="e">
            <v>#VALUE!</v>
          </cell>
          <cell r="G258">
            <v>510000</v>
          </cell>
          <cell r="H258" t="str">
            <v>Báo giá INTI -2022</v>
          </cell>
        </row>
        <row r="259">
          <cell r="C259" t="str">
            <v>Cu/XLPE/PVC 4x16 mm2</v>
          </cell>
          <cell r="D259" t="str">
            <v>Cáp hạ áp  0,6/1(1,2)kV-Cu/XLPE/PVC-4x16mm2</v>
          </cell>
          <cell r="E259" t="str">
            <v>m</v>
          </cell>
          <cell r="F259" t="e">
            <v>#VALUE!</v>
          </cell>
          <cell r="G259">
            <v>155509</v>
          </cell>
          <cell r="H259" t="str">
            <v>TB số 905/TB-EVNHANOI ngày 25/10/2022</v>
          </cell>
        </row>
        <row r="260">
          <cell r="C260" t="str">
            <v xml:space="preserve">Cu/XLPE/PVC 2x10 mm2  </v>
          </cell>
          <cell r="D260" t="str">
            <v>Cáp hạ áp-Cu-2x10mm2-không giáp kim loại, cách điện PVC</v>
          </cell>
          <cell r="E260" t="str">
            <v>mét</v>
          </cell>
          <cell r="F260" t="e">
            <v>#VALUE!</v>
          </cell>
          <cell r="G260">
            <v>60349</v>
          </cell>
          <cell r="H260" t="str">
            <v>TB số 4249/TB-EVNHANOI ngày 24/05/2024</v>
          </cell>
        </row>
        <row r="261">
          <cell r="C261" t="str">
            <v xml:space="preserve"> 0,6/1(1,2)kV-Cu/XLPE/PVC-4x25mm2</v>
          </cell>
          <cell r="D261" t="str">
            <v>Cáp hạ áp  0,6/1(1,2)kV-Cu/XLPE/PVC-4x25mm2</v>
          </cell>
          <cell r="E261" t="str">
            <v>m</v>
          </cell>
          <cell r="F261" t="e">
            <v>#VALUE!</v>
          </cell>
          <cell r="G261">
            <v>243447.36000000002</v>
          </cell>
          <cell r="H261" t="str">
            <v>TB số 905/TB-EVNHANOI ngày 25/10/2022</v>
          </cell>
        </row>
        <row r="262">
          <cell r="C262" t="str">
            <v>0,6/1(1,2)kV-Cu/XLPE/PVC/DSTA/PVC-4x120mm2</v>
          </cell>
          <cell r="D262" t="str">
            <v>Cáp hạ áp 0,6/1(1,2)kV-Cu/XLPE/PVC/DSTA/PVC-4x120mm2</v>
          </cell>
          <cell r="E262" t="str">
            <v>m</v>
          </cell>
          <cell r="F262" t="e">
            <v>#VALUE!</v>
          </cell>
          <cell r="G262">
            <v>1171009.8400000001</v>
          </cell>
          <cell r="H262" t="str">
            <v>TB số 905/TB-EVNHANOI ngày 25/10/2022</v>
          </cell>
        </row>
        <row r="263">
          <cell r="C263" t="str">
            <v>0,6/1(1,2)kV-Al/XLPE/PVC/DSTA/PVC-4x120mm2</v>
          </cell>
          <cell r="D263" t="str">
            <v>Cáp hạ áp 0,6/1(1,2)kV-Al/XLPE/PVC/DSTA/PVC-4x120mm2</v>
          </cell>
          <cell r="E263" t="str">
            <v>m</v>
          </cell>
          <cell r="F263" t="e">
            <v>#VALUE!</v>
          </cell>
          <cell r="G263">
            <v>218846</v>
          </cell>
          <cell r="H263" t="str">
            <v xml:space="preserve"> Giá liên sở Hà Nội số 3/2022-606</v>
          </cell>
        </row>
        <row r="264">
          <cell r="C264" t="str">
            <v>HĐC-NT 0.6/1kV A 4x120mm2</v>
          </cell>
          <cell r="D264" t="str">
            <v>Hộp đầu cáp 0,6/1kV-4x120mm2-Co ngót lạnh-Kèm đầu cốt nhôm</v>
          </cell>
          <cell r="E264" t="str">
            <v>bộ</v>
          </cell>
          <cell r="F264" t="e">
            <v>#VALUE!</v>
          </cell>
          <cell r="G264">
            <v>1340000</v>
          </cell>
          <cell r="H264" t="str">
            <v>Báo giá INTI-2022</v>
          </cell>
        </row>
        <row r="265">
          <cell r="C265" t="str">
            <v>HĐC-NT 0.6/1kV AM 4x120mm2</v>
          </cell>
          <cell r="D265" t="str">
            <v>Hộp đầu cáp 0,6/1kV-4x120mm2-Co ngót lạnh-Kèm đầu cốt đồng nhôm</v>
          </cell>
          <cell r="E265" t="str">
            <v>bộ</v>
          </cell>
          <cell r="F265" t="e">
            <v>#VALUE!</v>
          </cell>
          <cell r="G265">
            <v>1340000</v>
          </cell>
          <cell r="H265" t="str">
            <v>Báo giá INTI-2022</v>
          </cell>
        </row>
        <row r="266">
          <cell r="C266" t="str">
            <v>TON</v>
          </cell>
          <cell r="D266" t="str">
            <v>Tấm chống chim chuột (inox 0,2x600x1000mm, kèm 2 bộ đai thép, khóa đai)</v>
          </cell>
          <cell r="E266" t="str">
            <v>m2</v>
          </cell>
          <cell r="F266" t="e">
            <v>#VALUE!</v>
          </cell>
          <cell r="G266">
            <v>230000</v>
          </cell>
          <cell r="H266" t="str">
            <v xml:space="preserve">Báo giá công ty Bình Minh </v>
          </cell>
        </row>
        <row r="267">
          <cell r="C267" t="str">
            <v>D3</v>
          </cell>
          <cell r="D267" t="str">
            <v>Dây thép bọc nhựa D3</v>
          </cell>
          <cell r="E267" t="str">
            <v>m</v>
          </cell>
          <cell r="F267" t="e">
            <v>#VALUE!</v>
          </cell>
          <cell r="G267">
            <v>7800</v>
          </cell>
          <cell r="H267" t="str">
            <v xml:space="preserve">Báo giá công ty Bình Minh </v>
          </cell>
        </row>
        <row r="268">
          <cell r="C268" t="str">
            <v>SU</v>
          </cell>
          <cell r="D268" t="str">
            <v>Sứ treo cách điện gốm-0,4kV-không ty</v>
          </cell>
          <cell r="E268" t="str">
            <v>quả</v>
          </cell>
          <cell r="F268" t="e">
            <v>#VALUE!</v>
          </cell>
          <cell r="G268">
            <v>6500</v>
          </cell>
          <cell r="H268" t="str">
            <v xml:space="preserve">Báo giá công ty Bình Minh </v>
          </cell>
        </row>
        <row r="269">
          <cell r="C269" t="str">
            <v>VO-RMU</v>
          </cell>
          <cell r="D269" t="str">
            <v>Vỏ Tủ RMU 24kV 3 ngăn (tôn dày 2mm sơn tĩnh điện) kích thước: DxRxC 1400x900x2000mm</v>
          </cell>
          <cell r="E269" t="str">
            <v>cái</v>
          </cell>
          <cell r="F269" t="e">
            <v>#VALUE!</v>
          </cell>
          <cell r="G269">
            <v>19000000</v>
          </cell>
          <cell r="H269" t="str">
            <v>Báo giá công ty CP EXTEX Việt Nam</v>
          </cell>
        </row>
      </sheetData>
      <sheetData sheetId="8">
        <row r="6">
          <cell r="B6" t="str">
            <v>D1.1011</v>
          </cell>
          <cell r="C6" t="str">
            <v>Bốc dỡ nước bằng thủ công</v>
          </cell>
          <cell r="D6" t="str">
            <v>m3</v>
          </cell>
          <cell r="E6">
            <v>0</v>
          </cell>
          <cell r="F6">
            <v>84332.87</v>
          </cell>
          <cell r="G6">
            <v>0</v>
          </cell>
        </row>
        <row r="7">
          <cell r="B7" t="str">
            <v>D1.1012</v>
          </cell>
          <cell r="C7" t="str">
            <v>Vận chuyển Nước Cự ly &lt; 100m bằng thủ công</v>
          </cell>
          <cell r="D7" t="str">
            <v>m3/km</v>
          </cell>
          <cell r="E7">
            <v>0</v>
          </cell>
          <cell r="F7">
            <v>1142855.79</v>
          </cell>
          <cell r="G7">
            <v>0</v>
          </cell>
        </row>
        <row r="8">
          <cell r="B8" t="str">
            <v>D1.1013</v>
          </cell>
          <cell r="C8" t="str">
            <v>Vận chuyển Nước Cự ly &lt; 300m bằng thủ công</v>
          </cell>
          <cell r="D8" t="str">
            <v>m3/km</v>
          </cell>
          <cell r="E8">
            <v>0</v>
          </cell>
          <cell r="F8">
            <v>1125407.6100000001</v>
          </cell>
          <cell r="G8">
            <v>0</v>
          </cell>
        </row>
        <row r="9">
          <cell r="B9" t="str">
            <v>D1.1014</v>
          </cell>
          <cell r="C9" t="str">
            <v>Vận chuyển Nước Cự ly &lt; 500m bằng thủ công</v>
          </cell>
          <cell r="D9" t="str">
            <v>m3/km</v>
          </cell>
          <cell r="E9">
            <v>0</v>
          </cell>
          <cell r="F9">
            <v>980006.11</v>
          </cell>
          <cell r="G9">
            <v>0</v>
          </cell>
        </row>
        <row r="10">
          <cell r="B10" t="str">
            <v>D1.1015</v>
          </cell>
          <cell r="C10" t="str">
            <v>Vận chuyển Nước Cự ly &gt; 500m bằng thủ công</v>
          </cell>
          <cell r="D10" t="str">
            <v>m3/km</v>
          </cell>
          <cell r="E10">
            <v>0</v>
          </cell>
          <cell r="F10">
            <v>956741.87</v>
          </cell>
          <cell r="G10">
            <v>0</v>
          </cell>
        </row>
        <row r="11">
          <cell r="B11" t="str">
            <v>D1.1021</v>
          </cell>
          <cell r="C11" t="str">
            <v>Bốc ván gỗ cốp pha bằng thủ công</v>
          </cell>
          <cell r="D11" t="str">
            <v>m3</v>
          </cell>
          <cell r="E11">
            <v>0</v>
          </cell>
          <cell r="F11">
            <v>93056.960000000006</v>
          </cell>
          <cell r="G11">
            <v>0</v>
          </cell>
        </row>
        <row r="12">
          <cell r="B12" t="str">
            <v>D1.1022</v>
          </cell>
          <cell r="C12" t="str">
            <v>Vận chuyển Ván gỗ cốp pha Cự ly &lt; 100m bằng thủ công</v>
          </cell>
          <cell r="D12" t="str">
            <v>m3/km</v>
          </cell>
          <cell r="E12">
            <v>0</v>
          </cell>
          <cell r="F12">
            <v>1683749.37</v>
          </cell>
          <cell r="G12">
            <v>0</v>
          </cell>
        </row>
        <row r="13">
          <cell r="B13" t="str">
            <v>D1.1023</v>
          </cell>
          <cell r="C13" t="str">
            <v>Vận chuyển Ván gỗ cốp pha Cự ly &lt; 300m bằng thủ công</v>
          </cell>
          <cell r="D13" t="str">
            <v>m3/km</v>
          </cell>
          <cell r="E13">
            <v>0</v>
          </cell>
          <cell r="F13">
            <v>1579060.2899999998</v>
          </cell>
          <cell r="G13">
            <v>0</v>
          </cell>
        </row>
        <row r="14">
          <cell r="B14" t="str">
            <v>D1.1024</v>
          </cell>
          <cell r="C14" t="str">
            <v>Vận chuyển Ván gỗ cốp pha Cự ly &lt; 500m bằng thủ công</v>
          </cell>
          <cell r="D14" t="str">
            <v>m3/km</v>
          </cell>
          <cell r="E14">
            <v>0</v>
          </cell>
          <cell r="F14">
            <v>1558704.08</v>
          </cell>
          <cell r="G14">
            <v>0</v>
          </cell>
        </row>
        <row r="15">
          <cell r="B15" t="str">
            <v>D1.1025</v>
          </cell>
          <cell r="C15" t="str">
            <v>Vận chuyển Ván gỗ cốp pha Cự ly &gt; 500m bằng thủ công</v>
          </cell>
          <cell r="D15" t="str">
            <v>m3/km</v>
          </cell>
          <cell r="E15">
            <v>0</v>
          </cell>
          <cell r="F15">
            <v>1544163.93</v>
          </cell>
          <cell r="G15">
            <v>0</v>
          </cell>
        </row>
        <row r="16">
          <cell r="B16" t="str">
            <v>D1.1031</v>
          </cell>
          <cell r="C16" t="str">
            <v>Bốc dỡ Bu lông, tiếp địa, cốt thép, dây néo bằng thủ công</v>
          </cell>
          <cell r="D16" t="str">
            <v>tấn</v>
          </cell>
          <cell r="E16">
            <v>0</v>
          </cell>
          <cell r="F16">
            <v>119603.96999999999</v>
          </cell>
          <cell r="G16">
            <v>0</v>
          </cell>
        </row>
        <row r="17">
          <cell r="B17" t="str">
            <v>D1.1032</v>
          </cell>
          <cell r="C17" t="str">
            <v>Vận chuyển Bu lông, tiếp địa, cốt thép, dây néo Cự ly &lt; 100m bằng thủ công</v>
          </cell>
          <cell r="D17" t="str">
            <v>tấn/km</v>
          </cell>
          <cell r="E17">
            <v>0</v>
          </cell>
          <cell r="F17">
            <v>2178114.4700000002</v>
          </cell>
          <cell r="G17">
            <v>0</v>
          </cell>
        </row>
        <row r="18">
          <cell r="B18" t="str">
            <v>D1.1033</v>
          </cell>
          <cell r="C18" t="str">
            <v>Vận chuyển Bu lông, tiếp địa, cốt thép, dây néo Cự ly &lt; 300m bằng thủ công</v>
          </cell>
          <cell r="D18" t="str">
            <v>tấn/km</v>
          </cell>
          <cell r="E18">
            <v>0</v>
          </cell>
          <cell r="F18">
            <v>2044345.09</v>
          </cell>
          <cell r="G18">
            <v>0</v>
          </cell>
        </row>
        <row r="19">
          <cell r="B19" t="str">
            <v>D1.1034</v>
          </cell>
          <cell r="C19" t="str">
            <v>Vận chuyển Bu lông, tiếp địa, cốt thép, dây néo Cự ly &lt; 500m bằng thủ công</v>
          </cell>
          <cell r="D19" t="str">
            <v>tấn/km</v>
          </cell>
          <cell r="E19">
            <v>0</v>
          </cell>
          <cell r="F19">
            <v>2018172.82</v>
          </cell>
          <cell r="G19">
            <v>0</v>
          </cell>
        </row>
        <row r="20">
          <cell r="B20" t="str">
            <v>D1.1035</v>
          </cell>
          <cell r="C20" t="str">
            <v>Vận chuyển Bu lông, tiếp địa, cốt thép, dây néo Cự ly &gt; 500m bằng thủ công</v>
          </cell>
          <cell r="D20" t="str">
            <v>tấn/km</v>
          </cell>
          <cell r="E20">
            <v>0</v>
          </cell>
          <cell r="F20">
            <v>1852415.11</v>
          </cell>
          <cell r="G20">
            <v>0</v>
          </cell>
        </row>
        <row r="21">
          <cell r="B21" t="str">
            <v>D1.1041</v>
          </cell>
          <cell r="C21" t="str">
            <v>Bốc dỡ Cột thép chưa lắp vận chuyển từng thanh bằng thủ công</v>
          </cell>
          <cell r="D21" t="str">
            <v>tấn</v>
          </cell>
          <cell r="E21">
            <v>0</v>
          </cell>
          <cell r="F21">
            <v>110505.14</v>
          </cell>
          <cell r="G21">
            <v>0</v>
          </cell>
        </row>
        <row r="22">
          <cell r="B22" t="str">
            <v>D1.1042</v>
          </cell>
          <cell r="C22" t="str">
            <v>Vận chuyển Cột thép chưa lắp vận chuyển từng thanh Cự ly &lt; 100m bằng thủ công</v>
          </cell>
          <cell r="D22" t="str">
            <v>tấn/km</v>
          </cell>
          <cell r="E22">
            <v>0</v>
          </cell>
          <cell r="F22">
            <v>1980368.43</v>
          </cell>
          <cell r="G22">
            <v>0</v>
          </cell>
        </row>
        <row r="23">
          <cell r="B23" t="str">
            <v>D1.1043</v>
          </cell>
          <cell r="C23" t="str">
            <v>Vận chuyển Cột thép chưa lắp vận chuyển từng thanh Cự ly &lt; 300m bằng thủ công</v>
          </cell>
          <cell r="D23" t="str">
            <v>tấn/km</v>
          </cell>
          <cell r="E23">
            <v>0</v>
          </cell>
          <cell r="F23">
            <v>1858231.17</v>
          </cell>
          <cell r="G23">
            <v>0</v>
          </cell>
        </row>
        <row r="24">
          <cell r="B24" t="str">
            <v>D1.1044</v>
          </cell>
          <cell r="C24" t="str">
            <v>Vận chuyển Cột thép chưa lắp vận chuyển từng thanh Cự ly &lt; 500m bằng thủ công</v>
          </cell>
          <cell r="D24" t="str">
            <v>tấn/km</v>
          </cell>
          <cell r="E24">
            <v>0</v>
          </cell>
          <cell r="F24">
            <v>1834966.93</v>
          </cell>
          <cell r="G24">
            <v>0</v>
          </cell>
        </row>
        <row r="25">
          <cell r="B25" t="str">
            <v>D1.1045</v>
          </cell>
          <cell r="C25" t="str">
            <v>Vận chuyển Cột thép chưa lắp vận chuyển từng thanh Cự ly &gt; 500m bằng thủ công</v>
          </cell>
          <cell r="D25" t="str">
            <v>tấn/km</v>
          </cell>
          <cell r="E25">
            <v>0</v>
          </cell>
          <cell r="F25">
            <v>1817518.75</v>
          </cell>
          <cell r="G25">
            <v>0</v>
          </cell>
        </row>
        <row r="26">
          <cell r="B26" t="str">
            <v>D1.1051</v>
          </cell>
          <cell r="C26" t="str">
            <v>Bốc dỡ, Cột thép chưa lắp vận chuyển từng đoạn bằng thủ công</v>
          </cell>
          <cell r="D26" t="str">
            <v>tấn</v>
          </cell>
          <cell r="E26">
            <v>0</v>
          </cell>
          <cell r="F26">
            <v>130861.35</v>
          </cell>
          <cell r="G26">
            <v>0</v>
          </cell>
        </row>
        <row r="27">
          <cell r="B27" t="str">
            <v>D1.1052</v>
          </cell>
          <cell r="C27" t="str">
            <v>Vận chuyển Cột thép chưa lắp vận chuyển từng đoạn Cự ly &lt; 100m bằng thủ công</v>
          </cell>
          <cell r="D27" t="str">
            <v>tấn/km</v>
          </cell>
          <cell r="E27">
            <v>0</v>
          </cell>
          <cell r="F27">
            <v>2383327.89</v>
          </cell>
          <cell r="G27">
            <v>0</v>
          </cell>
        </row>
        <row r="28">
          <cell r="B28" t="str">
            <v>D1.1053</v>
          </cell>
          <cell r="C28" t="str">
            <v>Vận chuyển Cột thép chưa lắp vận chuyển từng đoạn Cự ly &lt; 300m bằng thủ công</v>
          </cell>
          <cell r="D28" t="str">
            <v>tấn/km</v>
          </cell>
          <cell r="E28">
            <v>0</v>
          </cell>
          <cell r="F28">
            <v>2230459.0099999998</v>
          </cell>
          <cell r="G28">
            <v>0</v>
          </cell>
        </row>
        <row r="29">
          <cell r="B29" t="str">
            <v>D1.1054</v>
          </cell>
          <cell r="C29" t="str">
            <v>Vận chuyển Cột thép chưa lắp vận chuyển từng đoạn Cự ly &lt; 500m bằng thủ công</v>
          </cell>
          <cell r="D29" t="str">
            <v>tấn/km</v>
          </cell>
          <cell r="E29">
            <v>0</v>
          </cell>
          <cell r="F29">
            <v>2208297.69</v>
          </cell>
          <cell r="G29">
            <v>0</v>
          </cell>
        </row>
        <row r="30">
          <cell r="B30" t="str">
            <v>D1.1055</v>
          </cell>
          <cell r="C30" t="str">
            <v>Vận chuyển Cột thép chưa lắp vận chuyển từng đoạn Cự ly &gt; 500m bằng thủ công</v>
          </cell>
          <cell r="D30" t="str">
            <v>tấn/km</v>
          </cell>
          <cell r="E30">
            <v>0</v>
          </cell>
          <cell r="F30">
            <v>2181022.5</v>
          </cell>
          <cell r="G30">
            <v>0</v>
          </cell>
        </row>
        <row r="31">
          <cell r="B31" t="str">
            <v>D1.1061</v>
          </cell>
          <cell r="C31" t="str">
            <v>Bốc dỡ phụ kiện các loại bằng thủ công</v>
          </cell>
          <cell r="D31" t="str">
            <v>tấn</v>
          </cell>
          <cell r="E31">
            <v>0</v>
          </cell>
          <cell r="F31">
            <v>122137.26</v>
          </cell>
          <cell r="G31">
            <v>0</v>
          </cell>
        </row>
        <row r="32">
          <cell r="B32" t="str">
            <v>D1.1062</v>
          </cell>
          <cell r="C32" t="str">
            <v>Vận chuyển Phụ kiện các loại Cự ly &lt; 100m bằng thủ công</v>
          </cell>
          <cell r="D32" t="str">
            <v>tấn</v>
          </cell>
          <cell r="E32">
            <v>0</v>
          </cell>
          <cell r="F32">
            <v>1960012.22</v>
          </cell>
          <cell r="G32">
            <v>0</v>
          </cell>
        </row>
        <row r="33">
          <cell r="B33" t="str">
            <v>D1.1063</v>
          </cell>
          <cell r="C33" t="str">
            <v>Vận chuyển Phụ kiện các loại Cự ly &lt; 300m bằng thủ công</v>
          </cell>
          <cell r="D33" t="str">
            <v>tấn</v>
          </cell>
          <cell r="E33">
            <v>0</v>
          </cell>
          <cell r="F33">
            <v>1840782.99</v>
          </cell>
          <cell r="G33">
            <v>0</v>
          </cell>
        </row>
        <row r="34">
          <cell r="B34" t="str">
            <v>D1.1064</v>
          </cell>
          <cell r="C34" t="str">
            <v>Vận chuyển Phụ kiện các loại Cự ly &lt; 500m bằng thủ công</v>
          </cell>
          <cell r="D34" t="str">
            <v>tấn</v>
          </cell>
          <cell r="E34">
            <v>0</v>
          </cell>
          <cell r="F34">
            <v>1817518.75</v>
          </cell>
          <cell r="G34">
            <v>0</v>
          </cell>
        </row>
        <row r="35">
          <cell r="B35" t="str">
            <v>D1.1065</v>
          </cell>
          <cell r="C35" t="str">
            <v>Vận chuyển Phụ kiện các loại Cự ly &gt; 500m bằng thủ công</v>
          </cell>
          <cell r="D35" t="str">
            <v>tấn</v>
          </cell>
          <cell r="E35">
            <v>0</v>
          </cell>
          <cell r="F35">
            <v>1797162.5399999998</v>
          </cell>
          <cell r="G35">
            <v>0</v>
          </cell>
        </row>
        <row r="36">
          <cell r="B36" t="str">
            <v>D1.1071</v>
          </cell>
          <cell r="C36" t="str">
            <v>Bốc dỡ Sứ (cách điện) các loại bằng thủ công</v>
          </cell>
          <cell r="D36" t="str">
            <v>tấn</v>
          </cell>
          <cell r="E36">
            <v>0</v>
          </cell>
          <cell r="F36">
            <v>241366.49</v>
          </cell>
          <cell r="G36">
            <v>0</v>
          </cell>
        </row>
        <row r="37">
          <cell r="B37" t="str">
            <v>D1.1072</v>
          </cell>
          <cell r="C37" t="str">
            <v>Vận chuyển Sứ (cách điện) các loại Cự ly &lt; 100m bằng thủ công</v>
          </cell>
          <cell r="D37" t="str">
            <v>tấn</v>
          </cell>
          <cell r="E37">
            <v>0</v>
          </cell>
          <cell r="F37">
            <v>2573606.5499999998</v>
          </cell>
          <cell r="G37">
            <v>0</v>
          </cell>
        </row>
        <row r="38">
          <cell r="B38" t="str">
            <v>D1.1073</v>
          </cell>
          <cell r="C38" t="str">
            <v>Vận chuyển Sứ (cách điện) các loại Cự ly &lt; 300m bằng thủ công</v>
          </cell>
          <cell r="D38" t="str">
            <v>tấn</v>
          </cell>
          <cell r="E38">
            <v>0</v>
          </cell>
          <cell r="F38">
            <v>2416572.9300000002</v>
          </cell>
          <cell r="G38">
            <v>0</v>
          </cell>
        </row>
        <row r="39">
          <cell r="B39" t="str">
            <v>D1.1074</v>
          </cell>
          <cell r="C39" t="str">
            <v>Vận chuyển Sứ (cách điện) các loại Cự ly &lt; 500m bằng thủ công</v>
          </cell>
          <cell r="D39" t="str">
            <v>tấn</v>
          </cell>
          <cell r="E39">
            <v>0</v>
          </cell>
          <cell r="F39">
            <v>2384584.5999999996</v>
          </cell>
          <cell r="G39">
            <v>0</v>
          </cell>
        </row>
        <row r="40">
          <cell r="B40" t="str">
            <v>D1.1075</v>
          </cell>
          <cell r="C40" t="str">
            <v>Vận chuyển Sứ (cách điện) các loại Cự ly &gt; 500m bằng thủ công</v>
          </cell>
          <cell r="D40" t="str">
            <v>tấn</v>
          </cell>
          <cell r="E40">
            <v>0</v>
          </cell>
          <cell r="F40">
            <v>2361320.36</v>
          </cell>
          <cell r="G40">
            <v>0</v>
          </cell>
        </row>
        <row r="41">
          <cell r="B41" t="str">
            <v>D1.1081</v>
          </cell>
          <cell r="C41" t="str">
            <v>Bốc dỡ Dây dẫn điện, dây cáp các loại bằng thủ công</v>
          </cell>
          <cell r="D41" t="str">
            <v>tấn</v>
          </cell>
          <cell r="E41">
            <v>0</v>
          </cell>
          <cell r="F41">
            <v>139585.44</v>
          </cell>
          <cell r="G41">
            <v>0</v>
          </cell>
        </row>
        <row r="42">
          <cell r="B42" t="str">
            <v>D1.1082</v>
          </cell>
          <cell r="C42" t="str">
            <v>Vận chuyển Dây dẫn điện, dây cáp các loại Cự ly &lt; 100m bằng thủ công</v>
          </cell>
          <cell r="D42" t="str">
            <v>tấn</v>
          </cell>
          <cell r="E42">
            <v>0</v>
          </cell>
          <cell r="F42">
            <v>1980368.43</v>
          </cell>
          <cell r="G42">
            <v>0</v>
          </cell>
        </row>
        <row r="43">
          <cell r="B43" t="str">
            <v>D1.1083</v>
          </cell>
          <cell r="C43" t="str">
            <v>Vận chuyển Dây dẫn điện, dây cáp các loại Cự ly &lt; 300m bằng thủ công</v>
          </cell>
          <cell r="D43" t="str">
            <v>tấn</v>
          </cell>
          <cell r="E43">
            <v>0</v>
          </cell>
          <cell r="F43">
            <v>1855323.14</v>
          </cell>
          <cell r="G43">
            <v>0</v>
          </cell>
        </row>
        <row r="44">
          <cell r="B44" t="str">
            <v>D1.1084</v>
          </cell>
          <cell r="C44" t="str">
            <v>Vận chuyển Dây dẫn điện, dây cáp các loại Cự ly &lt; 500m bằng thủ công</v>
          </cell>
          <cell r="D44" t="str">
            <v>tấn</v>
          </cell>
          <cell r="E44">
            <v>0</v>
          </cell>
          <cell r="F44">
            <v>1834966.93</v>
          </cell>
          <cell r="G44">
            <v>0</v>
          </cell>
        </row>
        <row r="45">
          <cell r="B45" t="str">
            <v>D1.1085</v>
          </cell>
          <cell r="C45" t="str">
            <v>Vận chuyển Dây dẫn điện, dây cáp các loại Cự ly &gt; 500m bằng thủ công</v>
          </cell>
          <cell r="D45" t="str">
            <v>tấn</v>
          </cell>
          <cell r="E45">
            <v>0</v>
          </cell>
          <cell r="F45">
            <v>1817518.75</v>
          </cell>
          <cell r="G45">
            <v>0</v>
          </cell>
        </row>
        <row r="46">
          <cell r="B46" t="str">
            <v>D1.1091</v>
          </cell>
          <cell r="C46" t="str">
            <v>Bốc dỡ Cấu kiện bê tông đúc sẵn bằng thủ công</v>
          </cell>
          <cell r="D46" t="str">
            <v>tấn</v>
          </cell>
          <cell r="E46">
            <v>0</v>
          </cell>
          <cell r="F46">
            <v>119229.23</v>
          </cell>
          <cell r="G46">
            <v>0</v>
          </cell>
        </row>
        <row r="47">
          <cell r="B47" t="str">
            <v>D1.1092</v>
          </cell>
          <cell r="C47" t="str">
            <v>Vận chuyển Cấu kiện bê tông đúc sẵn Cự ly &lt; 100m bằng thủ công</v>
          </cell>
          <cell r="D47" t="str">
            <v>tấn</v>
          </cell>
          <cell r="E47">
            <v>0</v>
          </cell>
          <cell r="F47">
            <v>1782622.39</v>
          </cell>
          <cell r="G47">
            <v>0</v>
          </cell>
        </row>
        <row r="48">
          <cell r="B48" t="str">
            <v>D1.1093</v>
          </cell>
          <cell r="C48" t="str">
            <v>Vận chuyển Cấu kiện bê tông đúc sẵn Cự ly &lt; 300m bằng thủ công</v>
          </cell>
          <cell r="D48" t="str">
            <v>tấn</v>
          </cell>
          <cell r="E48">
            <v>0</v>
          </cell>
          <cell r="F48">
            <v>1672117.25</v>
          </cell>
          <cell r="G48">
            <v>0</v>
          </cell>
        </row>
        <row r="49">
          <cell r="B49" t="str">
            <v>D1.1094</v>
          </cell>
          <cell r="C49" t="str">
            <v>Vận chuyển Cấu kiện bê tông đúc sẵn Cự ly &lt; 500m bằng thủ công</v>
          </cell>
          <cell r="D49" t="str">
            <v>tấn</v>
          </cell>
          <cell r="E49">
            <v>0</v>
          </cell>
          <cell r="F49">
            <v>1651761.0399999998</v>
          </cell>
          <cell r="G49">
            <v>0</v>
          </cell>
        </row>
        <row r="50">
          <cell r="B50" t="str">
            <v>D1.1095</v>
          </cell>
          <cell r="C50" t="str">
            <v>Vận chuyển Cấu kiện bê tông đúc sẵn Cự ly &gt; 500m bằng thủ công</v>
          </cell>
          <cell r="D50" t="str">
            <v>tấn</v>
          </cell>
          <cell r="E50">
            <v>0</v>
          </cell>
          <cell r="F50">
            <v>1634312.86</v>
          </cell>
          <cell r="G50">
            <v>0</v>
          </cell>
        </row>
        <row r="51">
          <cell r="B51" t="str">
            <v>D1.1101</v>
          </cell>
          <cell r="C51" t="str">
            <v>Bốc dỡ cột bê tông bằng thủ công</v>
          </cell>
          <cell r="D51" t="str">
            <v>tấn</v>
          </cell>
          <cell r="E51">
            <v>0</v>
          </cell>
          <cell r="F51">
            <v>145401.5</v>
          </cell>
          <cell r="G51">
            <v>0</v>
          </cell>
        </row>
        <row r="52">
          <cell r="B52" t="str">
            <v>D1.1102</v>
          </cell>
          <cell r="C52" t="str">
            <v>Vận chuyển Cột bê tông Cự ly &lt; 100m bằng thủ công</v>
          </cell>
          <cell r="D52" t="str">
            <v>tấn</v>
          </cell>
          <cell r="E52">
            <v>0</v>
          </cell>
          <cell r="F52">
            <v>2771352.59</v>
          </cell>
          <cell r="G52">
            <v>0</v>
          </cell>
        </row>
        <row r="53">
          <cell r="B53" t="str">
            <v>D1.1103</v>
          </cell>
          <cell r="C53" t="str">
            <v>Vận chuyển Cột bê tông Cự ly &lt; 300m bằng thủ công</v>
          </cell>
          <cell r="D53" t="str">
            <v>tấn</v>
          </cell>
          <cell r="E53">
            <v>0</v>
          </cell>
          <cell r="F53">
            <v>2602686.8499999996</v>
          </cell>
          <cell r="G53">
            <v>0</v>
          </cell>
        </row>
        <row r="54">
          <cell r="B54" t="str">
            <v>D1.1104</v>
          </cell>
          <cell r="C54" t="str">
            <v>Vận chuyển Cột bê tông Cự ly &lt; 500m bằng thủ công</v>
          </cell>
          <cell r="D54" t="str">
            <v>tấn</v>
          </cell>
          <cell r="E54">
            <v>0</v>
          </cell>
          <cell r="F54">
            <v>2567790.4900000002</v>
          </cell>
          <cell r="G54">
            <v>0</v>
          </cell>
        </row>
        <row r="55">
          <cell r="B55" t="str">
            <v>D1.1105</v>
          </cell>
          <cell r="C55" t="str">
            <v>Vận chuyển Cột bê tông Cự ly &gt; 500m bằng thủ công</v>
          </cell>
          <cell r="D55" t="str">
            <v>tấn</v>
          </cell>
          <cell r="E55">
            <v>0</v>
          </cell>
          <cell r="F55">
            <v>2544526.25</v>
          </cell>
          <cell r="G55">
            <v>0</v>
          </cell>
        </row>
        <row r="56">
          <cell r="B56" t="str">
            <v>D1.1111</v>
          </cell>
          <cell r="C56" t="str">
            <v>Bốc dỡ Bi tum bằng thủ công</v>
          </cell>
          <cell r="D56" t="str">
            <v>tấn</v>
          </cell>
          <cell r="E56">
            <v>0</v>
          </cell>
          <cell r="F56">
            <v>157033.62000000002</v>
          </cell>
          <cell r="G56">
            <v>0</v>
          </cell>
        </row>
        <row r="57">
          <cell r="B57" t="str">
            <v>D1.1112</v>
          </cell>
          <cell r="C57" t="str">
            <v>Vận chuyển Bi tum Cự ly &lt; 100m bằng thủ công</v>
          </cell>
          <cell r="D57" t="str">
            <v>tấn</v>
          </cell>
          <cell r="E57">
            <v>0</v>
          </cell>
          <cell r="F57">
            <v>1238820.78</v>
          </cell>
          <cell r="G57">
            <v>0</v>
          </cell>
        </row>
        <row r="58">
          <cell r="B58" t="str">
            <v>D1.1113</v>
          </cell>
          <cell r="C58" t="str">
            <v>Vận chuyển Bi tum Cự ly &lt; 300m bằng thủ công</v>
          </cell>
          <cell r="D58" t="str">
            <v>tấn</v>
          </cell>
          <cell r="E58">
            <v>0</v>
          </cell>
          <cell r="F58">
            <v>1122499.58</v>
          </cell>
          <cell r="G58">
            <v>0</v>
          </cell>
        </row>
        <row r="59">
          <cell r="B59" t="str">
            <v>D1.1114</v>
          </cell>
          <cell r="C59" t="str">
            <v>Vận chuyển Bi tum Cự ly &lt; 500m bằng thủ công</v>
          </cell>
          <cell r="D59" t="str">
            <v>tấn</v>
          </cell>
          <cell r="E59">
            <v>0</v>
          </cell>
          <cell r="F59">
            <v>1099235.3399999999</v>
          </cell>
          <cell r="G59">
            <v>0</v>
          </cell>
        </row>
        <row r="60">
          <cell r="B60" t="str">
            <v>D1.1115</v>
          </cell>
          <cell r="C60" t="str">
            <v>Vận chuyển Bi tum Cự ly &gt; 500m bằng thủ công</v>
          </cell>
          <cell r="D60" t="str">
            <v>tấn</v>
          </cell>
          <cell r="E60">
            <v>0</v>
          </cell>
          <cell r="F60">
            <v>1088104.4099999999</v>
          </cell>
          <cell r="G60">
            <v>0</v>
          </cell>
        </row>
        <row r="61">
          <cell r="B61" t="str">
            <v>D1.2011</v>
          </cell>
          <cell r="C61" t="str">
            <v>Vận chuyển cột thép ( từng thanh ) , phụ kiện, dây ( tấn) bằng  máy kéo  kết hợp thủ công Cự ly &lt; 1km</v>
          </cell>
          <cell r="D61" t="str">
            <v>tấn/km</v>
          </cell>
          <cell r="E61">
            <v>0</v>
          </cell>
          <cell r="F61">
            <v>537985.55000000005</v>
          </cell>
          <cell r="G61">
            <v>273858.83999999997</v>
          </cell>
        </row>
        <row r="62">
          <cell r="B62" t="str">
            <v>D1.2012</v>
          </cell>
          <cell r="C62" t="str">
            <v>Vận chuyển cột thép ( từng thanh ) , phụ kiện, dây ( tấn) bằng  máy kéo  kết hợp thủ công Cự ly &gt; 1km</v>
          </cell>
          <cell r="D62" t="str">
            <v>tấn/km</v>
          </cell>
          <cell r="E62">
            <v>0</v>
          </cell>
          <cell r="F62">
            <v>526353.43000000005</v>
          </cell>
          <cell r="G62">
            <v>167358.18</v>
          </cell>
        </row>
        <row r="63">
          <cell r="B63" t="str">
            <v>D1.2021</v>
          </cell>
          <cell r="C63" t="str">
            <v>Vận chuyển cách điện các loại bằng máy kéo kết hợp thủ công Cự ly &lt; 1km</v>
          </cell>
          <cell r="D63" t="str">
            <v>tấn/km</v>
          </cell>
          <cell r="E63">
            <v>0</v>
          </cell>
          <cell r="F63">
            <v>590330.09</v>
          </cell>
          <cell r="G63">
            <v>273858.83999999997</v>
          </cell>
        </row>
        <row r="64">
          <cell r="B64" t="str">
            <v>D1.2022</v>
          </cell>
          <cell r="C64" t="str">
            <v>Vận chuyển cách điện các loại bằng máy kéo kết hợp thủ công Cự ly &gt; 1km</v>
          </cell>
          <cell r="D64" t="str">
            <v>tấn/km</v>
          </cell>
          <cell r="E64">
            <v>0</v>
          </cell>
          <cell r="F64">
            <v>578697.97</v>
          </cell>
          <cell r="G64">
            <v>228215.69999999998</v>
          </cell>
        </row>
        <row r="65">
          <cell r="B65" t="str">
            <v>D1.2111</v>
          </cell>
          <cell r="C65" t="str">
            <v>Vận chuyển cột thép ( từng thanh ) , phụ kiện, dây ( tấn) bằng   ô tô  kết hợp thủ công Cự ly &lt; 1km</v>
          </cell>
          <cell r="D65" t="str">
            <v>tấn/km</v>
          </cell>
          <cell r="E65">
            <v>0</v>
          </cell>
          <cell r="F65">
            <v>537985.55000000005</v>
          </cell>
          <cell r="G65">
            <v>152032.49</v>
          </cell>
        </row>
        <row r="66">
          <cell r="B66" t="str">
            <v>D1.2112</v>
          </cell>
          <cell r="C66" t="str">
            <v>Vận chuyển cột thép ( từng thanh ) , phụ kiện, dây ( tấn) bằng   ô tô  kết hợp thủ công Cự ly &gt; 1km</v>
          </cell>
          <cell r="D66" t="str">
            <v>tấn/km</v>
          </cell>
          <cell r="E66">
            <v>0</v>
          </cell>
          <cell r="F66">
            <v>526353.43000000005</v>
          </cell>
          <cell r="G66">
            <v>112023.94000000002</v>
          </cell>
        </row>
        <row r="67">
          <cell r="B67" t="str">
            <v>D1.2121</v>
          </cell>
          <cell r="C67" t="str">
            <v>Vận chuyển cách điện các loại bằng ô tô kết hợp thủ công Cự ly &lt; 1km</v>
          </cell>
          <cell r="D67" t="str">
            <v>tấn/km</v>
          </cell>
          <cell r="E67">
            <v>0</v>
          </cell>
          <cell r="F67">
            <v>590330.09</v>
          </cell>
          <cell r="G67">
            <v>160034.20000000001</v>
          </cell>
        </row>
        <row r="68">
          <cell r="B68" t="str">
            <v>D1.2122</v>
          </cell>
          <cell r="C68" t="str">
            <v>Vận chuyển cách điện các loại bằng ô tô kết hợp thủ công Cự ly &gt; 1km</v>
          </cell>
          <cell r="D68" t="str">
            <v>tấn</v>
          </cell>
          <cell r="E68">
            <v>0</v>
          </cell>
          <cell r="F68">
            <v>578697.97</v>
          </cell>
          <cell r="G68">
            <v>136029.07</v>
          </cell>
        </row>
        <row r="69">
          <cell r="B69" t="str">
            <v>D1.3011</v>
          </cell>
          <cell r="C69" t="str">
            <v>Bốc lên:  Thép thanh cột</v>
          </cell>
          <cell r="D69" t="str">
            <v>tấn</v>
          </cell>
          <cell r="E69">
            <v>0</v>
          </cell>
          <cell r="F69">
            <v>159941.65000000002</v>
          </cell>
          <cell r="G69">
            <v>0</v>
          </cell>
        </row>
        <row r="70">
          <cell r="B70" t="str">
            <v>D1.3012</v>
          </cell>
          <cell r="C70" t="str">
            <v>Xếp xuống: Thép thanh cột</v>
          </cell>
          <cell r="D70" t="str">
            <v>tấn</v>
          </cell>
          <cell r="E70">
            <v>0</v>
          </cell>
          <cell r="F70">
            <v>147146.318</v>
          </cell>
          <cell r="G70">
            <v>0</v>
          </cell>
        </row>
        <row r="71">
          <cell r="B71" t="str">
            <v>D1.3021</v>
          </cell>
          <cell r="C71" t="str">
            <v>Bốc lên:  Cấu kiện thép các loại</v>
          </cell>
          <cell r="D71" t="str">
            <v>tấn</v>
          </cell>
          <cell r="E71">
            <v>0</v>
          </cell>
          <cell r="F71">
            <v>171573.77</v>
          </cell>
          <cell r="G71">
            <v>0</v>
          </cell>
        </row>
        <row r="72">
          <cell r="B72" t="str">
            <v>D1.3022</v>
          </cell>
          <cell r="C72" t="str">
            <v>Xếp xuống:  Cấu kiện thép các loại</v>
          </cell>
          <cell r="D72" t="str">
            <v>tấn</v>
          </cell>
          <cell r="E72">
            <v>0</v>
          </cell>
          <cell r="F72">
            <v>133769.38</v>
          </cell>
          <cell r="G72">
            <v>0</v>
          </cell>
        </row>
        <row r="73">
          <cell r="B73" t="str">
            <v>D1.3031</v>
          </cell>
          <cell r="C73" t="str">
            <v>Bốc lên:  Phụ kiện</v>
          </cell>
          <cell r="D73" t="str">
            <v>tấn</v>
          </cell>
          <cell r="E73">
            <v>0</v>
          </cell>
          <cell r="F73">
            <v>174481.8</v>
          </cell>
          <cell r="G73">
            <v>0</v>
          </cell>
        </row>
        <row r="74">
          <cell r="B74" t="str">
            <v>D1.3032</v>
          </cell>
          <cell r="C74" t="str">
            <v>Xếp xuống:  Phụ kiện</v>
          </cell>
          <cell r="D74" t="str">
            <v>tấn</v>
          </cell>
          <cell r="E74">
            <v>0</v>
          </cell>
          <cell r="F74">
            <v>136677.41</v>
          </cell>
          <cell r="G74">
            <v>0</v>
          </cell>
        </row>
        <row r="75">
          <cell r="B75" t="str">
            <v>D1.3041</v>
          </cell>
          <cell r="C75" t="str">
            <v>Bốc lên:  Dây dẫn điện các loại</v>
          </cell>
          <cell r="D75" t="str">
            <v>tấn</v>
          </cell>
          <cell r="E75">
            <v>0</v>
          </cell>
          <cell r="F75">
            <v>183205.89</v>
          </cell>
          <cell r="G75">
            <v>0</v>
          </cell>
        </row>
        <row r="76">
          <cell r="B76" t="str">
            <v>D1.3042</v>
          </cell>
          <cell r="C76" t="str">
            <v>Xếp xuống:  Dây dẫn điện các loại</v>
          </cell>
          <cell r="D76" t="str">
            <v>tấn</v>
          </cell>
          <cell r="E76">
            <v>0</v>
          </cell>
          <cell r="F76">
            <v>171573.77</v>
          </cell>
          <cell r="G76">
            <v>0</v>
          </cell>
        </row>
        <row r="77">
          <cell r="B77" t="str">
            <v>D1.3051</v>
          </cell>
          <cell r="C77" t="str">
            <v>Bốc lên:  Sứ các loại</v>
          </cell>
          <cell r="D77" t="str">
            <v>tấn</v>
          </cell>
          <cell r="E77">
            <v>0</v>
          </cell>
          <cell r="F77">
            <v>218102.25</v>
          </cell>
          <cell r="G77">
            <v>0</v>
          </cell>
        </row>
        <row r="78">
          <cell r="B78" t="str">
            <v>D1.3052</v>
          </cell>
          <cell r="C78" t="str">
            <v>Xếp xuống:  Sứ các loại</v>
          </cell>
          <cell r="D78" t="str">
            <v>tấn</v>
          </cell>
          <cell r="E78">
            <v>0</v>
          </cell>
          <cell r="F78">
            <v>226826.34</v>
          </cell>
          <cell r="G78">
            <v>0</v>
          </cell>
        </row>
        <row r="79">
          <cell r="B79" t="str">
            <v>D1.3061</v>
          </cell>
          <cell r="C79" t="str">
            <v>Bốc lên cấu kiện bê tông đúc sẵn</v>
          </cell>
          <cell r="D79" t="str">
            <v>tấn</v>
          </cell>
          <cell r="E79">
            <v>0</v>
          </cell>
          <cell r="F79">
            <v>171573.77</v>
          </cell>
          <cell r="G79">
            <v>0</v>
          </cell>
        </row>
        <row r="80">
          <cell r="B80" t="str">
            <v>D1.3062</v>
          </cell>
          <cell r="C80" t="str">
            <v>Xếp xuống cấu kiện bê tông đúc sẵn</v>
          </cell>
          <cell r="D80" t="str">
            <v>tấn</v>
          </cell>
          <cell r="E80">
            <v>0</v>
          </cell>
          <cell r="F80">
            <v>133769.38</v>
          </cell>
          <cell r="G80">
            <v>0</v>
          </cell>
        </row>
        <row r="81">
          <cell r="B81" t="str">
            <v>D2.1011</v>
          </cell>
          <cell r="C81" t="str">
            <v>Lắp ráp cột thép bằng thủ công, lắp từng chi tiết, Trọng lượng cột =&lt; 5tấn</v>
          </cell>
          <cell r="D81" t="str">
            <v>tấn</v>
          </cell>
          <cell r="E81">
            <v>15036.5</v>
          </cell>
          <cell r="F81">
            <v>2458609.2999999998</v>
          </cell>
          <cell r="G81">
            <v>0</v>
          </cell>
        </row>
        <row r="82">
          <cell r="B82" t="str">
            <v>D2.1012</v>
          </cell>
          <cell r="C82" t="str">
            <v>Lắp ráp cột thép bằng thủ công, lắp từng chi tiết, Trọng lượng cột =&lt; 15tấn</v>
          </cell>
          <cell r="D82" t="str">
            <v>tấn</v>
          </cell>
          <cell r="E82">
            <v>15036.5</v>
          </cell>
          <cell r="F82">
            <v>2216211.2000000002</v>
          </cell>
          <cell r="G82">
            <v>0</v>
          </cell>
        </row>
        <row r="83">
          <cell r="B83" t="str">
            <v>D2.1013</v>
          </cell>
          <cell r="C83" t="str">
            <v>Lắp ráp cột thép bằng thủ công, lắp từng chi tiết, Trọng lượng cột =&lt; 30tấn</v>
          </cell>
          <cell r="D83" t="str">
            <v>tấn</v>
          </cell>
          <cell r="E83">
            <v>15036.5</v>
          </cell>
          <cell r="F83">
            <v>2112326.2999999998</v>
          </cell>
          <cell r="G83">
            <v>0</v>
          </cell>
        </row>
        <row r="84">
          <cell r="B84" t="str">
            <v>D2.1014</v>
          </cell>
          <cell r="C84" t="str">
            <v>Lắp ráp cột thép bằng thủ công, lắp từng chi tiết, Trọng lượng cột &gt; 30tấn</v>
          </cell>
          <cell r="D84" t="str">
            <v>tấn</v>
          </cell>
          <cell r="E84">
            <v>15036.5</v>
          </cell>
          <cell r="F84">
            <v>2001515.74</v>
          </cell>
          <cell r="G84">
            <v>0</v>
          </cell>
        </row>
        <row r="85">
          <cell r="B85" t="str">
            <v>D2.1021</v>
          </cell>
          <cell r="C85" t="str">
            <v>Lắp ráp cột thép bằng thủ công, lắp từng đoạn, Trọng lượng cột =&lt; 5tấn</v>
          </cell>
          <cell r="D85" t="str">
            <v>tấn</v>
          </cell>
          <cell r="E85">
            <v>15036.5</v>
          </cell>
          <cell r="F85">
            <v>1156585.22</v>
          </cell>
          <cell r="G85">
            <v>0</v>
          </cell>
        </row>
        <row r="86">
          <cell r="B86" t="str">
            <v>D2.1022</v>
          </cell>
          <cell r="C86" t="str">
            <v>Lắp ráp cột thép bằng thủ công, lắp từng đoạn, Trọng lượng cột =&lt; 15tấn</v>
          </cell>
          <cell r="D86" t="str">
            <v>tấn</v>
          </cell>
          <cell r="E86">
            <v>15036.5</v>
          </cell>
          <cell r="F86">
            <v>1094254.28</v>
          </cell>
          <cell r="G86">
            <v>0</v>
          </cell>
        </row>
        <row r="87">
          <cell r="B87" t="str">
            <v>D2.1023</v>
          </cell>
          <cell r="C87" t="str">
            <v>Lắp ráp cột thép bằng thủ công, lắp từng đoạn, Trọng lượng cột =&lt; 30tấn</v>
          </cell>
          <cell r="D87" t="str">
            <v>tấn</v>
          </cell>
          <cell r="E87">
            <v>15036.5</v>
          </cell>
          <cell r="F87">
            <v>1031923.34</v>
          </cell>
          <cell r="G87">
            <v>0</v>
          </cell>
        </row>
        <row r="88">
          <cell r="B88" t="str">
            <v>D2.1024</v>
          </cell>
          <cell r="C88" t="str">
            <v>Lắp ráp cột thép bằng thủ công, lắp từng đoạn, Trọng lượng cột &gt;30tấn</v>
          </cell>
          <cell r="D88" t="str">
            <v>tấn</v>
          </cell>
          <cell r="E88">
            <v>15036.5</v>
          </cell>
          <cell r="F88">
            <v>973055.23</v>
          </cell>
          <cell r="G88">
            <v>0</v>
          </cell>
        </row>
        <row r="89">
          <cell r="B89" t="str">
            <v>D2.2101</v>
          </cell>
          <cell r="C89" t="str">
            <v>Lắp dựng cột thép bằng thủ  công, cột đã lắp sẵn, Chiều cao cột =&lt; 15m</v>
          </cell>
          <cell r="D89" t="str">
            <v>tấn</v>
          </cell>
          <cell r="E89">
            <v>61200</v>
          </cell>
          <cell r="F89">
            <v>5298129.9000000004</v>
          </cell>
          <cell r="G89">
            <v>0</v>
          </cell>
        </row>
        <row r="90">
          <cell r="B90" t="str">
            <v>D2.2102</v>
          </cell>
          <cell r="C90" t="str">
            <v>Lắp dựng cột thép bằng thủ  công, cột đã lắp sẵn, Chiều cao cột =&lt; 25m</v>
          </cell>
          <cell r="D90" t="str">
            <v>tấn</v>
          </cell>
          <cell r="E90">
            <v>81600</v>
          </cell>
          <cell r="F90">
            <v>7535118.080000001</v>
          </cell>
          <cell r="G90">
            <v>0</v>
          </cell>
        </row>
        <row r="91">
          <cell r="B91" t="str">
            <v>D2.2103</v>
          </cell>
          <cell r="C91" t="str">
            <v>Lắp dựng cột thép bằng thủ  công, cột đã lắp sẵn, Chiều cao cột =&lt; 35m</v>
          </cell>
          <cell r="D91" t="str">
            <v>tấn</v>
          </cell>
          <cell r="E91">
            <v>81600</v>
          </cell>
          <cell r="F91">
            <v>10900230</v>
          </cell>
          <cell r="G91">
            <v>0</v>
          </cell>
        </row>
        <row r="92">
          <cell r="B92" t="str">
            <v>D2.2104</v>
          </cell>
          <cell r="C92" t="str">
            <v>Lắp dựng cột thép bằng thủ  công, cột đã lắp sẵn, Chiều cao cột =&lt; 45m</v>
          </cell>
          <cell r="D92" t="str">
            <v>tấn</v>
          </cell>
          <cell r="E92">
            <v>122400</v>
          </cell>
          <cell r="F92">
            <v>18086361.09</v>
          </cell>
          <cell r="G92">
            <v>0</v>
          </cell>
        </row>
        <row r="93">
          <cell r="B93" t="str">
            <v>D2.2105</v>
          </cell>
          <cell r="C93" t="str">
            <v>Lắp dựng cột thép bằng thủ  công, cột đã lắp sẵn, Chiều cao cột =&lt; 50m</v>
          </cell>
          <cell r="D93" t="str">
            <v>tấn</v>
          </cell>
          <cell r="E93">
            <v>163200</v>
          </cell>
          <cell r="F93">
            <v>30407110.23</v>
          </cell>
          <cell r="G93">
            <v>0</v>
          </cell>
        </row>
        <row r="94">
          <cell r="B94" t="str">
            <v>D2.3101</v>
          </cell>
          <cell r="C94" t="str">
            <v>Lắp dựng cột thép bằng thủ công kết hợp cơ giới, bằng máy kéo 100Cv, Chiều cao cột =&lt; 25m</v>
          </cell>
          <cell r="D94" t="str">
            <v>tấn</v>
          </cell>
          <cell r="E94">
            <v>81600</v>
          </cell>
          <cell r="F94">
            <v>5651338.5600000005</v>
          </cell>
          <cell r="G94">
            <v>456431.39999999997</v>
          </cell>
        </row>
        <row r="95">
          <cell r="B95" t="str">
            <v>D2.3102</v>
          </cell>
          <cell r="C95" t="str">
            <v>Lắp dựng cột thép bằng thủ công kết hợp cơ giới, bằng máy kéo 100Cv, Chiều cao cột =&lt;35m</v>
          </cell>
          <cell r="D95" t="str">
            <v>tấn</v>
          </cell>
          <cell r="E95">
            <v>81600</v>
          </cell>
          <cell r="F95">
            <v>8875233.2899999991</v>
          </cell>
          <cell r="G95">
            <v>760719</v>
          </cell>
        </row>
        <row r="96">
          <cell r="B96" t="str">
            <v>D2.3103</v>
          </cell>
          <cell r="C96" t="str">
            <v>Lắp dựng cột thép bằng thủ công kết hợp cơ giới, bằng máy kéo 100Cv, Chiều cao cột =&lt;40m</v>
          </cell>
          <cell r="D96" t="str">
            <v>tấn</v>
          </cell>
          <cell r="E96">
            <v>122400</v>
          </cell>
          <cell r="F96">
            <v>13563905.110000001</v>
          </cell>
          <cell r="G96">
            <v>1065006.5999999999</v>
          </cell>
        </row>
        <row r="97">
          <cell r="B97" t="str">
            <v>D2.3104</v>
          </cell>
          <cell r="C97" t="str">
            <v>Lắp dựng cột thép bằng thủ công kết hợp cơ giới, bằng máy kéo 100Cv, Chiều cao cột =&lt;50m</v>
          </cell>
          <cell r="D97" t="str">
            <v>tấn</v>
          </cell>
          <cell r="E97">
            <v>163200</v>
          </cell>
          <cell r="F97">
            <v>22806198.379999999</v>
          </cell>
          <cell r="G97">
            <v>1521438</v>
          </cell>
        </row>
        <row r="98">
          <cell r="B98" t="str">
            <v>D2.3201</v>
          </cell>
          <cell r="C98" t="str">
            <v>Lắp dựng cột thép bằng thủ công kết hợp cơ giới, bằng cần cẩu 10tấn, Chiều cao cột =&lt;15m</v>
          </cell>
          <cell r="D98" t="str">
            <v>tấn</v>
          </cell>
          <cell r="E98">
            <v>61200</v>
          </cell>
          <cell r="F98">
            <v>3674062.63</v>
          </cell>
          <cell r="G98">
            <v>271539.24</v>
          </cell>
        </row>
        <row r="99">
          <cell r="B99" t="str">
            <v>D2.3202</v>
          </cell>
          <cell r="C99" t="str">
            <v>Lắp dựng cột thép hình bằng thủ công kết hợp cơ giới, bằng cần cẩu 10tấn, Chiều cao cột =&lt;25m</v>
          </cell>
          <cell r="D99" t="str">
            <v>tấn</v>
          </cell>
          <cell r="E99">
            <v>81600</v>
          </cell>
          <cell r="F99">
            <v>4698870</v>
          </cell>
          <cell r="G99">
            <v>497821.94</v>
          </cell>
        </row>
        <row r="100">
          <cell r="B100" t="str">
            <v>D2.3203</v>
          </cell>
          <cell r="C100" t="str">
            <v>Lắp dựng cột thép hình bằng thủ công kết hợp cơ giới, bằng cần cẩu 10tấn, Chiều cao cột =&lt;35m</v>
          </cell>
          <cell r="D100" t="str">
            <v>tấn</v>
          </cell>
          <cell r="E100">
            <v>81600</v>
          </cell>
          <cell r="F100">
            <v>8009525.79</v>
          </cell>
          <cell r="G100">
            <v>814617.72</v>
          </cell>
        </row>
        <row r="101">
          <cell r="B101" t="str">
            <v>D2.3204</v>
          </cell>
          <cell r="C101" t="str">
            <v>Lắp dựng cột thép hình bằng thủ công kết hợp cơ giới, bằng cần cẩu 10tấn, Chiều cao cột =&lt;40m</v>
          </cell>
          <cell r="D101" t="str">
            <v>tấn</v>
          </cell>
          <cell r="E101">
            <v>122400</v>
          </cell>
          <cell r="F101">
            <v>11597017.67</v>
          </cell>
          <cell r="G101">
            <v>1086156.96</v>
          </cell>
        </row>
        <row r="102">
          <cell r="B102" t="str">
            <v>D2.3205</v>
          </cell>
          <cell r="C102" t="str">
            <v>Lắp dựng cột thép hình bằng thủ công kết hợp cơ giới, bằng cần cẩu 10tấn, Chiều cao cột =&lt;50m</v>
          </cell>
          <cell r="D102" t="str">
            <v>tấn</v>
          </cell>
          <cell r="E102">
            <v>163200</v>
          </cell>
          <cell r="F102">
            <v>19499195.73</v>
          </cell>
          <cell r="G102">
            <v>1538722.36</v>
          </cell>
        </row>
        <row r="103">
          <cell r="B103" t="str">
            <v>D2.3301</v>
          </cell>
          <cell r="C103" t="str">
            <v>Dựng cột thép ống,thi công dùng máy cẩu,chiều cao cột &lt; = 15 m</v>
          </cell>
          <cell r="D103" t="str">
            <v>tấn</v>
          </cell>
          <cell r="E103">
            <v>61200</v>
          </cell>
          <cell r="F103">
            <v>2025755.5499999998</v>
          </cell>
          <cell r="G103">
            <v>158397.89000000001</v>
          </cell>
        </row>
        <row r="104">
          <cell r="B104" t="str">
            <v>D2.3302</v>
          </cell>
          <cell r="C104" t="str">
            <v>Dựng cột thép ống,thi công dùng máy cẩu,chiều cao cột &lt; = 25 m</v>
          </cell>
          <cell r="D104" t="str">
            <v>tấn</v>
          </cell>
          <cell r="E104">
            <v>81600</v>
          </cell>
          <cell r="F104">
            <v>2811817.9599999995</v>
          </cell>
          <cell r="G104">
            <v>271539.24</v>
          </cell>
        </row>
        <row r="105">
          <cell r="B105" t="str">
            <v>D2.3303</v>
          </cell>
          <cell r="C105" t="str">
            <v>Dựng cột thép ống,thi công dùng máy cẩu,chiều cao cột &lt; = 35 m</v>
          </cell>
          <cell r="D105" t="str">
            <v>tấn</v>
          </cell>
          <cell r="E105">
            <v>81600</v>
          </cell>
          <cell r="F105">
            <v>4415108.25</v>
          </cell>
          <cell r="G105">
            <v>452565.4</v>
          </cell>
        </row>
        <row r="106">
          <cell r="B106" t="str">
            <v>D2.3304</v>
          </cell>
          <cell r="C106" t="str">
            <v>Dựng cột thép ống,thi công dùng máy cẩu,chiều cao cột &lt; = 40 m</v>
          </cell>
          <cell r="D106" t="str">
            <v>tấn</v>
          </cell>
          <cell r="E106">
            <v>122400</v>
          </cell>
          <cell r="F106">
            <v>6388921.3499999996</v>
          </cell>
          <cell r="G106">
            <v>588335.02</v>
          </cell>
        </row>
        <row r="107">
          <cell r="B107" t="str">
            <v>D2.3305</v>
          </cell>
          <cell r="C107" t="str">
            <v>Dựng cột thép ống,thi công dùng máy cẩu,chiều cao cột &lt; = 50 m</v>
          </cell>
          <cell r="D107" t="str">
            <v>tấn</v>
          </cell>
          <cell r="E107">
            <v>163200</v>
          </cell>
          <cell r="F107">
            <v>10745161.49</v>
          </cell>
          <cell r="G107">
            <v>995643.88</v>
          </cell>
        </row>
        <row r="108">
          <cell r="B108" t="str">
            <v>D2.4012</v>
          </cell>
          <cell r="C108" t="str">
            <v>Vừa lắp vừa dựng cột thép bằng thủ công kết hợp cơ giới, Chiều cao cột =&lt; 15m</v>
          </cell>
          <cell r="D108" t="str">
            <v>tấn</v>
          </cell>
          <cell r="E108">
            <v>12750</v>
          </cell>
          <cell r="F108">
            <v>3126935.4899999998</v>
          </cell>
          <cell r="G108">
            <v>50567.25</v>
          </cell>
        </row>
        <row r="109">
          <cell r="B109" t="str">
            <v>D2.4011</v>
          </cell>
          <cell r="C109" t="str">
            <v>Vừa lắp vừa dựng cột thép bằng thủ công, Chiều cao cột =&lt; 15m</v>
          </cell>
          <cell r="D109" t="str">
            <v>tấn</v>
          </cell>
          <cell r="E109">
            <v>12750</v>
          </cell>
          <cell r="F109">
            <v>4255818.0699999994</v>
          </cell>
          <cell r="G109">
            <v>0</v>
          </cell>
        </row>
        <row r="110">
          <cell r="B110" t="str">
            <v>D2.4021</v>
          </cell>
          <cell r="C110" t="str">
            <v>Vừa lắp vừa dựng cột thép bằng thủ công, Chiều cao cột =&lt; 30m</v>
          </cell>
          <cell r="D110" t="str">
            <v>tấn</v>
          </cell>
          <cell r="E110">
            <v>25398</v>
          </cell>
          <cell r="F110">
            <v>4494753.34</v>
          </cell>
          <cell r="G110">
            <v>0</v>
          </cell>
        </row>
        <row r="111">
          <cell r="B111" t="str">
            <v>D2.4022</v>
          </cell>
          <cell r="C111" t="str">
            <v>Vừa lắp vừa dựng cột thép bằng thủ công kết hợp cơ giới, Chiều cao cột =&lt;30m</v>
          </cell>
          <cell r="D111" t="str">
            <v>tấn</v>
          </cell>
          <cell r="E111">
            <v>25398</v>
          </cell>
          <cell r="F111">
            <v>3594417.5400000005</v>
          </cell>
          <cell r="G111">
            <v>57309.55</v>
          </cell>
        </row>
        <row r="112">
          <cell r="B112" t="str">
            <v>D2.4031</v>
          </cell>
          <cell r="C112" t="str">
            <v>Vừa lắp vừa dựng cột thép bằng thủ công, Chiều cao cột =&lt; 40m</v>
          </cell>
          <cell r="D112" t="str">
            <v>tấn</v>
          </cell>
          <cell r="E112">
            <v>27540</v>
          </cell>
          <cell r="F112">
            <v>4944921.24</v>
          </cell>
          <cell r="G112">
            <v>0</v>
          </cell>
        </row>
        <row r="113">
          <cell r="B113" t="str">
            <v>D2.4032</v>
          </cell>
          <cell r="C113" t="str">
            <v>Vừa lắp vừa dựng cột thép bằng thủ công kết hợp cơ giới, Chiều cao cột =&lt; 40m</v>
          </cell>
          <cell r="D113" t="str">
            <v>tấn</v>
          </cell>
          <cell r="E113">
            <v>27540</v>
          </cell>
          <cell r="F113">
            <v>3954551.86</v>
          </cell>
          <cell r="G113">
            <v>67423</v>
          </cell>
        </row>
        <row r="114">
          <cell r="B114" t="str">
            <v>D2.4041</v>
          </cell>
          <cell r="C114" t="str">
            <v>Vừa lắp vừa dựng cột thép bằng thủ công, Chiều cao cột =&lt; 50m</v>
          </cell>
          <cell r="D114" t="str">
            <v>tấn</v>
          </cell>
          <cell r="E114">
            <v>31722.000000000004</v>
          </cell>
          <cell r="F114">
            <v>5436643.0999999996</v>
          </cell>
          <cell r="G114">
            <v>0</v>
          </cell>
        </row>
        <row r="115">
          <cell r="B115" t="str">
            <v>D2.4042</v>
          </cell>
          <cell r="C115" t="str">
            <v>Vừa lắp vừa dựng cột thép bằng thủ công kết hợp cơ giới, Chiều cao cột =&lt; 50m</v>
          </cell>
          <cell r="D115" t="str">
            <v>tấn</v>
          </cell>
          <cell r="E115">
            <v>31722.000000000004</v>
          </cell>
          <cell r="F115">
            <v>4349314.4800000004</v>
          </cell>
          <cell r="G115">
            <v>77536.45</v>
          </cell>
        </row>
        <row r="116">
          <cell r="B116" t="str">
            <v>D2.4051</v>
          </cell>
          <cell r="C116" t="str">
            <v>Vừa lắp vừa dựng cột thép bằng thủ công, Chiều cao cột =&lt; 60m</v>
          </cell>
          <cell r="D116" t="str">
            <v>tấn</v>
          </cell>
          <cell r="E116">
            <v>32792.999999999993</v>
          </cell>
          <cell r="F116">
            <v>5983770.2400000002</v>
          </cell>
          <cell r="G116">
            <v>0</v>
          </cell>
        </row>
        <row r="117">
          <cell r="B117" t="str">
            <v>D2.4052</v>
          </cell>
          <cell r="C117" t="str">
            <v>Vừa lắp vừa dựng cột thép bằng thủ công kết hợp cơ giới, Chiều cao cột =&lt; 60m</v>
          </cell>
          <cell r="D117" t="str">
            <v>tấn</v>
          </cell>
          <cell r="E117">
            <v>32792.999999999993</v>
          </cell>
          <cell r="F117">
            <v>4782168.2300000004</v>
          </cell>
          <cell r="G117">
            <v>84278.75</v>
          </cell>
        </row>
        <row r="118">
          <cell r="B118" t="str">
            <v>D2.4061</v>
          </cell>
          <cell r="C118" t="str">
            <v>Vừa lắp vừa dựng cột thép bằng thủ công, Chiều cao cột =&lt; 70m</v>
          </cell>
          <cell r="D118" t="str">
            <v>tấn</v>
          </cell>
          <cell r="E118">
            <v>33864</v>
          </cell>
          <cell r="F118">
            <v>6544748.6999999993</v>
          </cell>
          <cell r="G118">
            <v>0</v>
          </cell>
        </row>
        <row r="119">
          <cell r="B119" t="str">
            <v>D2.4062</v>
          </cell>
          <cell r="C119" t="str">
            <v>Vừa lắp vừa dựng cột thép bằng thủ công kết hợp cơ giới, Chiều cao cột =&lt; 70m</v>
          </cell>
          <cell r="D119" t="str">
            <v>tấn</v>
          </cell>
          <cell r="E119">
            <v>33864</v>
          </cell>
          <cell r="F119">
            <v>5235798.96</v>
          </cell>
          <cell r="G119">
            <v>84278.75</v>
          </cell>
        </row>
        <row r="120">
          <cell r="B120" t="str">
            <v>D2.4071</v>
          </cell>
          <cell r="C120" t="str">
            <v>Vừa lắp vừa dựng cột thép bằng thủ công, Chiều cao cột =&lt; 85m</v>
          </cell>
          <cell r="D120" t="str">
            <v>tấn</v>
          </cell>
          <cell r="E120">
            <v>36006</v>
          </cell>
          <cell r="F120">
            <v>7517803.9300000006</v>
          </cell>
          <cell r="G120">
            <v>0</v>
          </cell>
        </row>
        <row r="121">
          <cell r="B121" t="str">
            <v>D2.4072</v>
          </cell>
          <cell r="C121" t="str">
            <v>Vừa lắp vừa dựng cột thép bằng thủ công kết hợp cơ giới, Chiều cao cột =&lt; 85m</v>
          </cell>
          <cell r="D121" t="str">
            <v>tấn</v>
          </cell>
          <cell r="E121">
            <v>36006</v>
          </cell>
          <cell r="F121">
            <v>6014935.71</v>
          </cell>
          <cell r="G121">
            <v>8044102.5000000019</v>
          </cell>
        </row>
        <row r="122">
          <cell r="B122" t="str">
            <v>D2.4081</v>
          </cell>
          <cell r="C122" t="str">
            <v>Vừa lắp vừa dựng cột thép bằng thủ công, Chiều cao cột =&lt; 100m</v>
          </cell>
          <cell r="D122" t="str">
            <v>tấn</v>
          </cell>
          <cell r="E122">
            <v>36006</v>
          </cell>
          <cell r="F122">
            <v>8646686.5099999998</v>
          </cell>
          <cell r="G122">
            <v>0</v>
          </cell>
        </row>
        <row r="123">
          <cell r="B123" t="str">
            <v>D2.4082</v>
          </cell>
          <cell r="C123" t="str">
            <v>Vừa lắp vừa dựng cột thép bằng thủ công kết hợp cơ giới, Chiều cao cột =&lt; 100m</v>
          </cell>
          <cell r="D123" t="str">
            <v>tấn</v>
          </cell>
          <cell r="E123">
            <v>36006</v>
          </cell>
          <cell r="F123">
            <v>6918734.3399999999</v>
          </cell>
          <cell r="G123">
            <v>134846</v>
          </cell>
        </row>
        <row r="124">
          <cell r="B124" t="str">
            <v>D2.5101</v>
          </cell>
          <cell r="C124" t="str">
            <v>Nối cột bê tông các loại trên địa hình bình thường</v>
          </cell>
          <cell r="D124" t="str">
            <v>mối</v>
          </cell>
          <cell r="E124">
            <v>12081.9</v>
          </cell>
          <cell r="F124">
            <v>1038849</v>
          </cell>
          <cell r="G124">
            <v>0</v>
          </cell>
        </row>
        <row r="125">
          <cell r="B125" t="str">
            <v>D2.5102</v>
          </cell>
          <cell r="C125" t="str">
            <v>Nối cột bê tông các loại trên địa hình sườn đồi</v>
          </cell>
          <cell r="D125" t="str">
            <v>mối</v>
          </cell>
          <cell r="E125">
            <v>12081.9</v>
          </cell>
          <cell r="F125">
            <v>1090791.45</v>
          </cell>
          <cell r="G125">
            <v>0</v>
          </cell>
        </row>
        <row r="126">
          <cell r="B126" t="str">
            <v>D2.5103</v>
          </cell>
          <cell r="C126" t="str">
            <v>Nối cột bê tông các loại trên địa hình sình lầy</v>
          </cell>
          <cell r="D126" t="str">
            <v>mối</v>
          </cell>
          <cell r="E126">
            <v>24321.9</v>
          </cell>
          <cell r="F126">
            <v>1246618.8</v>
          </cell>
          <cell r="G126">
            <v>0</v>
          </cell>
        </row>
        <row r="127">
          <cell r="B127" t="str">
            <v>D2.5211</v>
          </cell>
          <cell r="C127" t="str">
            <v>Dựng cột bê tông bằng thủ công, Chiều cao cột =&lt; 8,5 m</v>
          </cell>
          <cell r="D127" t="str">
            <v>cột</v>
          </cell>
          <cell r="E127">
            <v>23080</v>
          </cell>
          <cell r="F127">
            <v>1596364.6300000001</v>
          </cell>
          <cell r="G127">
            <v>0</v>
          </cell>
        </row>
        <row r="128">
          <cell r="B128" t="str">
            <v>D2.5212</v>
          </cell>
          <cell r="C128" t="str">
            <v>Dựng cột bê tông bằng cần cẩu kết hợp thủ công, Chiều cao cột =&lt;8,5m</v>
          </cell>
          <cell r="D128" t="str">
            <v>cột</v>
          </cell>
          <cell r="E128">
            <v>23080</v>
          </cell>
          <cell r="F128">
            <v>640623.55000000005</v>
          </cell>
          <cell r="G128">
            <v>158397.89000000001</v>
          </cell>
        </row>
        <row r="129">
          <cell r="B129" t="str">
            <v>D2.5221</v>
          </cell>
          <cell r="C129" t="str">
            <v>Dựng cột bê tông  bằng thủ công, Chiều cao cột =&lt; 10,5 m</v>
          </cell>
          <cell r="D129" t="str">
            <v>cột</v>
          </cell>
          <cell r="E129">
            <v>23080</v>
          </cell>
          <cell r="F129">
            <v>1717563.68</v>
          </cell>
          <cell r="G129">
            <v>0</v>
          </cell>
        </row>
        <row r="130">
          <cell r="B130" t="str">
            <v>D2.5222</v>
          </cell>
          <cell r="C130" t="str">
            <v>Dựng cột bê tông bằng cần cẩu kết hợp thủ công, Chiều cao cột =&lt;10,5 m</v>
          </cell>
          <cell r="D130" t="str">
            <v>cột</v>
          </cell>
          <cell r="E130">
            <v>23080</v>
          </cell>
          <cell r="F130">
            <v>685640.34</v>
          </cell>
          <cell r="G130">
            <v>158397.89000000001</v>
          </cell>
        </row>
        <row r="131">
          <cell r="B131" t="str">
            <v>D2.5231</v>
          </cell>
          <cell r="C131" t="str">
            <v>Dựng cột bê tông  bằng thủ công, Chiều cao cột =&lt; 12 m</v>
          </cell>
          <cell r="D131" t="str">
            <v>cột</v>
          </cell>
          <cell r="E131">
            <v>23080</v>
          </cell>
          <cell r="F131">
            <v>1838762.7299999997</v>
          </cell>
          <cell r="G131">
            <v>0</v>
          </cell>
        </row>
        <row r="132">
          <cell r="B132" t="str">
            <v>D2.5232</v>
          </cell>
          <cell r="C132" t="str">
            <v>Dựng cột bê tông bằng cần cẩu kết hợp thủ công, Chiều cao cột =&lt;12 m</v>
          </cell>
          <cell r="D132" t="str">
            <v>cột</v>
          </cell>
          <cell r="E132">
            <v>23080</v>
          </cell>
          <cell r="F132">
            <v>734119.96000000008</v>
          </cell>
          <cell r="G132">
            <v>226282.7</v>
          </cell>
        </row>
        <row r="133">
          <cell r="B133" t="str">
            <v>D2.5241</v>
          </cell>
          <cell r="C133" t="str">
            <v>Dựng cột bê tông  bằng thủ công, Chiều cao cột =&lt; 14 m</v>
          </cell>
          <cell r="D133" t="str">
            <v>cột</v>
          </cell>
          <cell r="E133">
            <v>23080</v>
          </cell>
          <cell r="F133">
            <v>2288930.63</v>
          </cell>
          <cell r="G133">
            <v>0</v>
          </cell>
        </row>
        <row r="134">
          <cell r="B134" t="str">
            <v>D2.5242</v>
          </cell>
          <cell r="C134" t="str">
            <v>Dựng cột bê tông bằng cần cẩu kết hợp thủ công, Chiều cao cột =&lt;14 m</v>
          </cell>
          <cell r="D134" t="str">
            <v>cột</v>
          </cell>
          <cell r="E134">
            <v>23080</v>
          </cell>
          <cell r="F134">
            <v>914187.12</v>
          </cell>
          <cell r="G134">
            <v>226282.7</v>
          </cell>
        </row>
        <row r="135">
          <cell r="B135" t="str">
            <v>D2.5251</v>
          </cell>
          <cell r="C135" t="str">
            <v>Dựng cột bằng thủ công, Chiều cao cột =&lt; 16 m</v>
          </cell>
          <cell r="D135" t="str">
            <v>cột</v>
          </cell>
          <cell r="E135">
            <v>25080</v>
          </cell>
          <cell r="F135">
            <v>2489774.77</v>
          </cell>
          <cell r="G135">
            <v>0</v>
          </cell>
        </row>
        <row r="136">
          <cell r="B136" t="str">
            <v>D2.5252</v>
          </cell>
          <cell r="C136" t="str">
            <v>Dựng cột bê tông bằng cần cẩu kết hợp thủ công, Chiều cao cột =&lt;16 m</v>
          </cell>
          <cell r="D136" t="str">
            <v>cột</v>
          </cell>
          <cell r="E136">
            <v>25080</v>
          </cell>
          <cell r="F136">
            <v>896872.97</v>
          </cell>
          <cell r="G136">
            <v>363897.95999999996</v>
          </cell>
        </row>
        <row r="137">
          <cell r="B137" t="str">
            <v>D2.5253</v>
          </cell>
          <cell r="C137" t="str">
            <v>Dựng cột bê tông bằng thủ  công kết hợp máy kéo, Chiều cao cột =&lt; 16m</v>
          </cell>
          <cell r="D137" t="str">
            <v>cột</v>
          </cell>
          <cell r="E137">
            <v>25080</v>
          </cell>
          <cell r="F137">
            <v>1121956.9200000002</v>
          </cell>
          <cell r="G137">
            <v>228215.69999999998</v>
          </cell>
        </row>
        <row r="138">
          <cell r="B138" t="str">
            <v>D2.5261</v>
          </cell>
          <cell r="C138" t="str">
            <v>Dựng cột bê tông  bằng thủ công, Chiều cao cột =&lt; 18 m</v>
          </cell>
          <cell r="D138" t="str">
            <v>cột</v>
          </cell>
          <cell r="E138">
            <v>25080</v>
          </cell>
          <cell r="F138">
            <v>3244671.7099999995</v>
          </cell>
          <cell r="G138">
            <v>0</v>
          </cell>
        </row>
        <row r="139">
          <cell r="B139" t="str">
            <v>D2.5262</v>
          </cell>
          <cell r="C139" t="str">
            <v>Dựng cột bê tông bằng cần cẩu kết hợp thủ công, Chiều cao cột =&lt;18 m</v>
          </cell>
          <cell r="D139" t="str">
            <v>cột</v>
          </cell>
          <cell r="E139">
            <v>25080</v>
          </cell>
          <cell r="F139">
            <v>1170436.54</v>
          </cell>
          <cell r="G139">
            <v>363897.95999999996</v>
          </cell>
        </row>
        <row r="140">
          <cell r="B140" t="str">
            <v>D2.5263</v>
          </cell>
          <cell r="C140" t="str">
            <v>Dựng cột bê tông bằng thủ  công kết hợp máy kéo, Chiều cao cột =&lt; 18m</v>
          </cell>
          <cell r="D140" t="str">
            <v>cột</v>
          </cell>
          <cell r="E140">
            <v>25080</v>
          </cell>
          <cell r="F140">
            <v>1461314.26</v>
          </cell>
          <cell r="G140">
            <v>228215.69999999998</v>
          </cell>
        </row>
        <row r="141">
          <cell r="B141" t="str">
            <v>D2.5271</v>
          </cell>
          <cell r="C141" t="str">
            <v>Dựng cột bằng thủ công, Chiều cao cột =&lt; 20 m</v>
          </cell>
          <cell r="D141" t="str">
            <v>cột</v>
          </cell>
          <cell r="E141">
            <v>25080</v>
          </cell>
          <cell r="F141">
            <v>3781410.36</v>
          </cell>
          <cell r="G141">
            <v>0</v>
          </cell>
        </row>
        <row r="142">
          <cell r="B142" t="str">
            <v>D2.5272</v>
          </cell>
          <cell r="C142" t="str">
            <v>Dựng cột bê tông bằng cần cẩu kết hợp thủ công, Chiều cao cột =&lt;20 m</v>
          </cell>
          <cell r="D142" t="str">
            <v>cột</v>
          </cell>
          <cell r="E142">
            <v>25080</v>
          </cell>
          <cell r="F142">
            <v>1360892.19</v>
          </cell>
          <cell r="G142">
            <v>515522.11000000004</v>
          </cell>
        </row>
        <row r="143">
          <cell r="B143" t="str">
            <v>D2.5273</v>
          </cell>
          <cell r="C143" t="str">
            <v>Dựng cột bê tông bằng thủ  công kết hợp máy kéo, Chiều cao cột =&lt; 20m</v>
          </cell>
          <cell r="D143" t="str">
            <v>cột</v>
          </cell>
          <cell r="E143">
            <v>25080</v>
          </cell>
          <cell r="F143">
            <v>1700249.53</v>
          </cell>
          <cell r="G143">
            <v>349930.74</v>
          </cell>
        </row>
        <row r="144">
          <cell r="B144" t="str">
            <v>D2.5281</v>
          </cell>
          <cell r="C144" t="str">
            <v>Dựng cột bê tông  bằng thủ công, Chiều cao cột &gt;20 m</v>
          </cell>
          <cell r="D144" t="str">
            <v>cột</v>
          </cell>
          <cell r="E144">
            <v>25080</v>
          </cell>
          <cell r="F144">
            <v>4127693.36</v>
          </cell>
          <cell r="G144">
            <v>0</v>
          </cell>
        </row>
        <row r="145">
          <cell r="B145" t="str">
            <v>D2.5282</v>
          </cell>
          <cell r="C145" t="str">
            <v>Dựng cột bê tông bằng cần cẩu kết hợp thủ công, Chiều cao cột &gt;20 m</v>
          </cell>
          <cell r="D145" t="str">
            <v>cột</v>
          </cell>
          <cell r="E145">
            <v>25080</v>
          </cell>
          <cell r="F145">
            <v>1485554.07</v>
          </cell>
          <cell r="G145">
            <v>515522.11000000004</v>
          </cell>
        </row>
        <row r="146">
          <cell r="B146" t="str">
            <v>D2.5283</v>
          </cell>
          <cell r="C146" t="str">
            <v>Dựng cột bê tông bằng thủ  công kết hợp máy kéo, Chiều cao cột &gt;20m</v>
          </cell>
          <cell r="D146" t="str">
            <v>cột</v>
          </cell>
          <cell r="E146">
            <v>25080</v>
          </cell>
          <cell r="F146">
            <v>1856076.8800000001</v>
          </cell>
          <cell r="G146">
            <v>349930.74</v>
          </cell>
        </row>
        <row r="147">
          <cell r="B147" t="str">
            <v>D2.530</v>
          </cell>
          <cell r="C147" t="str">
            <v>Dựng cột bằng phương pháp khoan xoáy( cột không móng)</v>
          </cell>
          <cell r="D147" t="str">
            <v>cột</v>
          </cell>
          <cell r="E147">
            <v>23080</v>
          </cell>
          <cell r="F147">
            <v>734119.96000000008</v>
          </cell>
          <cell r="G147">
            <v>152143.80000000002</v>
          </cell>
        </row>
        <row r="148">
          <cell r="B148" t="str">
            <v>D2.6011</v>
          </cell>
          <cell r="C148" t="str">
            <v>Lắp đặt xà thép cho cột đỡ, Trọng lượng xà =&lt; 15kg</v>
          </cell>
          <cell r="D148" t="str">
            <v>bộ</v>
          </cell>
          <cell r="E148">
            <v>0</v>
          </cell>
          <cell r="F148">
            <v>162690</v>
          </cell>
          <cell r="G148">
            <v>0</v>
          </cell>
        </row>
        <row r="149">
          <cell r="B149" t="str">
            <v>D2.6012</v>
          </cell>
          <cell r="C149" t="str">
            <v>Lắp đặt xà thép cho cột néo, Trọng lượng xà =&lt; 15kg</v>
          </cell>
          <cell r="D149" t="str">
            <v>bộ</v>
          </cell>
          <cell r="E149">
            <v>0</v>
          </cell>
          <cell r="F149">
            <v>216282.00000000003</v>
          </cell>
          <cell r="G149">
            <v>0</v>
          </cell>
        </row>
        <row r="150">
          <cell r="B150" t="str">
            <v>D2.6013</v>
          </cell>
          <cell r="C150" t="str">
            <v>Lắp đặt xà thép cho cột đúp, Trọng lượng xà =&lt; 15kg</v>
          </cell>
          <cell r="D150" t="str">
            <v>bộ</v>
          </cell>
          <cell r="E150">
            <v>0</v>
          </cell>
          <cell r="F150">
            <v>185020</v>
          </cell>
          <cell r="G150">
            <v>0</v>
          </cell>
        </row>
        <row r="151">
          <cell r="B151" t="str">
            <v>D2.6021</v>
          </cell>
          <cell r="C151" t="str">
            <v>Lắp đặt xà thép cho cột đỡ, Trọng lượng xà =&lt; 25kg</v>
          </cell>
          <cell r="D151" t="str">
            <v>bộ</v>
          </cell>
          <cell r="E151">
            <v>0</v>
          </cell>
          <cell r="F151">
            <v>271150</v>
          </cell>
          <cell r="G151">
            <v>0</v>
          </cell>
        </row>
        <row r="152">
          <cell r="B152" t="str">
            <v>D2.6022</v>
          </cell>
          <cell r="C152" t="str">
            <v>Lắp đặt xà thép cho cột néo, Trọng lượng xà =&lt; 25kg</v>
          </cell>
          <cell r="D152" t="str">
            <v>bộ</v>
          </cell>
          <cell r="E152">
            <v>0</v>
          </cell>
          <cell r="F152">
            <v>360469.99999999994</v>
          </cell>
          <cell r="G152">
            <v>0</v>
          </cell>
        </row>
        <row r="153">
          <cell r="B153" t="str">
            <v>D2.6023</v>
          </cell>
          <cell r="C153" t="str">
            <v>Lắp đặt xà thép cho cột đúp, Trọng lượng xà =&lt; 25kg</v>
          </cell>
          <cell r="D153" t="str">
            <v>bộ</v>
          </cell>
          <cell r="E153">
            <v>0</v>
          </cell>
          <cell r="F153">
            <v>306240</v>
          </cell>
          <cell r="G153">
            <v>0</v>
          </cell>
        </row>
        <row r="154">
          <cell r="B154" t="str">
            <v>D2.6031</v>
          </cell>
          <cell r="C154" t="str">
            <v>Lắp đặt xà thép cho cột đỡ, Trọng lượng xà =&lt; 50kg</v>
          </cell>
          <cell r="D154" t="str">
            <v>bộ</v>
          </cell>
          <cell r="E154">
            <v>0</v>
          </cell>
          <cell r="F154">
            <v>366850</v>
          </cell>
          <cell r="G154">
            <v>0</v>
          </cell>
        </row>
        <row r="155">
          <cell r="B155" t="str">
            <v>D2.6032</v>
          </cell>
          <cell r="C155" t="str">
            <v>Lắp đặt xà thép cho cột néo, Trọng lượng xà =&lt; 50kg</v>
          </cell>
          <cell r="D155" t="str">
            <v>bộ</v>
          </cell>
          <cell r="E155">
            <v>0</v>
          </cell>
          <cell r="F155">
            <v>488070</v>
          </cell>
          <cell r="G155">
            <v>0</v>
          </cell>
        </row>
        <row r="156">
          <cell r="B156" t="str">
            <v>D2.6033</v>
          </cell>
          <cell r="C156" t="str">
            <v>Lắp đặt xà thép cho cột đúp, Trọng lượng xà =&lt; 50kg</v>
          </cell>
          <cell r="D156" t="str">
            <v>bộ</v>
          </cell>
          <cell r="E156">
            <v>0</v>
          </cell>
          <cell r="F156">
            <v>414700</v>
          </cell>
          <cell r="G156">
            <v>0</v>
          </cell>
        </row>
        <row r="157">
          <cell r="B157" t="str">
            <v>D2.6041</v>
          </cell>
          <cell r="C157" t="str">
            <v>Lắp đặt xà thép cho cột đỡ, Trọng lượng xà =&lt; 100kg</v>
          </cell>
          <cell r="D157" t="str">
            <v>bộ</v>
          </cell>
          <cell r="E157">
            <v>0</v>
          </cell>
          <cell r="F157">
            <v>494450</v>
          </cell>
          <cell r="G157">
            <v>0</v>
          </cell>
        </row>
        <row r="158">
          <cell r="B158" t="str">
            <v>D2.6042</v>
          </cell>
          <cell r="C158" t="str">
            <v>Lắp đặt xà thép cho cột néo, Trọng lượng xà =&lt; 100kg</v>
          </cell>
          <cell r="D158" t="str">
            <v>bộ</v>
          </cell>
          <cell r="E158">
            <v>0</v>
          </cell>
          <cell r="F158">
            <v>657140</v>
          </cell>
          <cell r="G158">
            <v>0</v>
          </cell>
        </row>
        <row r="159">
          <cell r="B159" t="str">
            <v>D2.6043</v>
          </cell>
          <cell r="C159" t="str">
            <v>Lắp đặt xà thép cho cột đúp, Trọng lượng xà =&lt; 100kg</v>
          </cell>
          <cell r="D159" t="str">
            <v>bộ</v>
          </cell>
          <cell r="E159">
            <v>0</v>
          </cell>
          <cell r="F159">
            <v>558250</v>
          </cell>
          <cell r="G159">
            <v>0</v>
          </cell>
        </row>
        <row r="160">
          <cell r="B160" t="str">
            <v>D2.6051</v>
          </cell>
          <cell r="C160" t="str">
            <v>Lắp đặt xà thép cho cột đỡ, Trọng lượng xà =&lt; 140kg</v>
          </cell>
          <cell r="D160" t="str">
            <v>bộ</v>
          </cell>
          <cell r="E160">
            <v>0</v>
          </cell>
          <cell r="F160">
            <v>593340</v>
          </cell>
          <cell r="G160">
            <v>0</v>
          </cell>
        </row>
        <row r="161">
          <cell r="B161" t="str">
            <v>D2.6052</v>
          </cell>
          <cell r="C161" t="str">
            <v>Lắp đặt xà thép cho cột néo, Trọng lượng xà =&lt; 140kg</v>
          </cell>
          <cell r="D161" t="str">
            <v>bộ</v>
          </cell>
          <cell r="E161">
            <v>0</v>
          </cell>
          <cell r="F161">
            <v>787930.00000000012</v>
          </cell>
          <cell r="G161">
            <v>0</v>
          </cell>
        </row>
        <row r="162">
          <cell r="B162" t="str">
            <v>D2.6053</v>
          </cell>
          <cell r="C162" t="str">
            <v>Lắp đặt xà thép cho cột đúp, Trọng lượng xà =&lt; 140kg</v>
          </cell>
          <cell r="D162" t="str">
            <v>bộ</v>
          </cell>
          <cell r="E162">
            <v>0</v>
          </cell>
          <cell r="F162">
            <v>669900</v>
          </cell>
          <cell r="G162">
            <v>0</v>
          </cell>
        </row>
        <row r="163">
          <cell r="B163" t="str">
            <v>D2.6054</v>
          </cell>
          <cell r="C163" t="str">
            <v>Lắp đặt xà cho cột hình P, Trọng lượng xà =&lt; 140kg</v>
          </cell>
          <cell r="D163" t="str">
            <v>bộ</v>
          </cell>
          <cell r="E163">
            <v>0</v>
          </cell>
          <cell r="F163">
            <v>743270</v>
          </cell>
          <cell r="G163">
            <v>0</v>
          </cell>
        </row>
        <row r="164">
          <cell r="B164" t="str">
            <v>D2.6061</v>
          </cell>
          <cell r="C164" t="str">
            <v>Lắp đặt xà thép cho cột đỡ, Trọng lượng xà =&lt; 230kg</v>
          </cell>
          <cell r="D164" t="str">
            <v>bộ</v>
          </cell>
          <cell r="E164">
            <v>0</v>
          </cell>
          <cell r="F164">
            <v>819830</v>
          </cell>
          <cell r="G164">
            <v>0</v>
          </cell>
        </row>
        <row r="165">
          <cell r="B165" t="str">
            <v>D2.6062</v>
          </cell>
          <cell r="C165" t="str">
            <v>Lắp đặt xà thép cho cột néo, Trọng lượng xà =&lt; 230kg</v>
          </cell>
          <cell r="D165" t="str">
            <v>bộ</v>
          </cell>
          <cell r="E165">
            <v>0</v>
          </cell>
          <cell r="F165">
            <v>1087790</v>
          </cell>
          <cell r="G165">
            <v>0</v>
          </cell>
        </row>
        <row r="166">
          <cell r="B166" t="str">
            <v>D2.6063</v>
          </cell>
          <cell r="C166" t="str">
            <v>Lắp đặt xà thép cho cột đúp, Trọng lượng xà =&lt; 230kg</v>
          </cell>
          <cell r="D166" t="str">
            <v>bộ</v>
          </cell>
          <cell r="E166">
            <v>0</v>
          </cell>
          <cell r="F166">
            <v>953810.00000000012</v>
          </cell>
          <cell r="G166">
            <v>0</v>
          </cell>
        </row>
        <row r="167">
          <cell r="B167" t="str">
            <v>D2.6064</v>
          </cell>
          <cell r="C167" t="str">
            <v>Lắp đặt xà cho cột hình P, Trọng lượng xà =&lt; 230kg</v>
          </cell>
          <cell r="D167" t="str">
            <v>bộ</v>
          </cell>
          <cell r="E167">
            <v>0</v>
          </cell>
          <cell r="F167">
            <v>1062270</v>
          </cell>
          <cell r="G167">
            <v>0</v>
          </cell>
        </row>
        <row r="168">
          <cell r="B168" t="str">
            <v>D2.6071</v>
          </cell>
          <cell r="C168" t="str">
            <v>Lắp đặt xà thép cho cột đỡ, Trọng lượng xà =&lt; 320kg</v>
          </cell>
          <cell r="D168" t="str">
            <v>bộ</v>
          </cell>
          <cell r="E168">
            <v>0</v>
          </cell>
          <cell r="F168">
            <v>1046319.9999999999</v>
          </cell>
          <cell r="G168">
            <v>0</v>
          </cell>
        </row>
        <row r="169">
          <cell r="B169" t="str">
            <v>D2.6072</v>
          </cell>
          <cell r="C169" t="str">
            <v>Lắp đặt xà thép cho cột néo, Trọng lượng xà =&lt; 320kg</v>
          </cell>
          <cell r="D169" t="str">
            <v>bộ</v>
          </cell>
          <cell r="E169">
            <v>0</v>
          </cell>
          <cell r="F169">
            <v>1390840</v>
          </cell>
          <cell r="G169">
            <v>0</v>
          </cell>
        </row>
        <row r="170">
          <cell r="B170" t="str">
            <v>D2.6073</v>
          </cell>
          <cell r="C170" t="str">
            <v>Lắp đặt xà thép cho cột đúp, Trọng lượng xà =&lt; 320kg</v>
          </cell>
          <cell r="D170" t="str">
            <v>bộ</v>
          </cell>
          <cell r="E170">
            <v>0</v>
          </cell>
          <cell r="F170">
            <v>1196250</v>
          </cell>
          <cell r="G170">
            <v>0</v>
          </cell>
        </row>
        <row r="171">
          <cell r="B171" t="str">
            <v>D2.6074</v>
          </cell>
          <cell r="C171" t="str">
            <v>Lắp đặt xà cho cột hình P, Trọng lượng xà =&lt; 320kg</v>
          </cell>
          <cell r="D171" t="str">
            <v>bộ</v>
          </cell>
          <cell r="E171">
            <v>0</v>
          </cell>
          <cell r="F171">
            <v>1330230</v>
          </cell>
          <cell r="G171">
            <v>0</v>
          </cell>
        </row>
        <row r="172">
          <cell r="B172" t="str">
            <v>D2.6081</v>
          </cell>
          <cell r="C172" t="str">
            <v>Lắp đặt xà thép cho cột đỡ, Trọng lượng xà =&lt; 410kg</v>
          </cell>
          <cell r="D172" t="str">
            <v>bộ</v>
          </cell>
          <cell r="E172">
            <v>0</v>
          </cell>
          <cell r="F172">
            <v>1234530</v>
          </cell>
          <cell r="G172">
            <v>0</v>
          </cell>
        </row>
        <row r="173">
          <cell r="B173" t="str">
            <v>D2.6082</v>
          </cell>
          <cell r="C173" t="str">
            <v>Lắp đặt xà thép cho cột néo, Trọng lượng xà =&lt; 410kg</v>
          </cell>
          <cell r="D173" t="str">
            <v>bộ</v>
          </cell>
          <cell r="E173">
            <v>0</v>
          </cell>
          <cell r="F173">
            <v>1639660</v>
          </cell>
          <cell r="G173">
            <v>0</v>
          </cell>
        </row>
        <row r="174">
          <cell r="B174" t="str">
            <v>D2.6083</v>
          </cell>
          <cell r="C174" t="str">
            <v>Lắp đặt xà thép cho cột đúp, Trọng lượng xà =&lt; 410kg</v>
          </cell>
          <cell r="D174" t="str">
            <v>bộ</v>
          </cell>
          <cell r="E174">
            <v>0</v>
          </cell>
          <cell r="F174">
            <v>1320660</v>
          </cell>
          <cell r="G174">
            <v>0</v>
          </cell>
        </row>
        <row r="175">
          <cell r="B175" t="str">
            <v>D2.6084</v>
          </cell>
          <cell r="C175" t="str">
            <v>Lắp đặt xà cho cột hình P, Trọng lượng xà =&lt; 410kg</v>
          </cell>
          <cell r="D175" t="str">
            <v>bộ</v>
          </cell>
          <cell r="E175">
            <v>0</v>
          </cell>
          <cell r="F175">
            <v>1467400</v>
          </cell>
          <cell r="G175">
            <v>0</v>
          </cell>
        </row>
        <row r="176">
          <cell r="B176" t="str">
            <v>D2.6091</v>
          </cell>
          <cell r="C176" t="str">
            <v>Lắp đặt xà thép cho cột đỡ, Trọng lượng xà =&lt; 500kg</v>
          </cell>
          <cell r="D176" t="str">
            <v>bộ</v>
          </cell>
          <cell r="E176">
            <v>0</v>
          </cell>
          <cell r="F176">
            <v>1457830</v>
          </cell>
          <cell r="G176">
            <v>0</v>
          </cell>
        </row>
        <row r="177">
          <cell r="B177" t="str">
            <v>D2.6092</v>
          </cell>
          <cell r="C177" t="str">
            <v>Lắp đặt xà thép cho cột néo, Trọng lượng xà =&lt; 500kg</v>
          </cell>
          <cell r="D177" t="str">
            <v>bộ</v>
          </cell>
          <cell r="E177">
            <v>0</v>
          </cell>
          <cell r="F177">
            <v>1936330</v>
          </cell>
          <cell r="G177">
            <v>0</v>
          </cell>
        </row>
        <row r="178">
          <cell r="B178" t="str">
            <v>D2.6093</v>
          </cell>
          <cell r="C178" t="str">
            <v>Lắp đặt xà thép cho cột đúp, Trọng lượng xà =&lt; 500kg</v>
          </cell>
          <cell r="D178" t="str">
            <v>bộ</v>
          </cell>
          <cell r="E178">
            <v>0</v>
          </cell>
          <cell r="F178">
            <v>1441879.9999999998</v>
          </cell>
          <cell r="G178">
            <v>0</v>
          </cell>
        </row>
        <row r="179">
          <cell r="B179" t="str">
            <v>D2.6094</v>
          </cell>
          <cell r="C179" t="str">
            <v>Lắp đặt xà cho cột hình P, Trọng lượng xà =&lt; 500kg</v>
          </cell>
          <cell r="D179" t="str">
            <v>bộ</v>
          </cell>
          <cell r="E179">
            <v>0</v>
          </cell>
          <cell r="F179">
            <v>1601379.9999999998</v>
          </cell>
          <cell r="G179">
            <v>0</v>
          </cell>
        </row>
        <row r="180">
          <cell r="B180" t="str">
            <v>D2.6103</v>
          </cell>
          <cell r="C180" t="str">
            <v>Lắp đặt xà thép cho cột đúp, Trọng lượng xà =&lt; 750kg</v>
          </cell>
          <cell r="D180" t="str">
            <v>bộ</v>
          </cell>
          <cell r="E180">
            <v>0</v>
          </cell>
          <cell r="F180">
            <v>1847010</v>
          </cell>
          <cell r="G180">
            <v>0</v>
          </cell>
        </row>
        <row r="181">
          <cell r="B181" t="str">
            <v>D2.6104</v>
          </cell>
          <cell r="C181" t="str">
            <v>Lắp đặt xà cho cột hình P, Trọng lượng xà =&lt; 750kg</v>
          </cell>
          <cell r="D181" t="str">
            <v>bộ</v>
          </cell>
          <cell r="E181">
            <v>0</v>
          </cell>
          <cell r="F181">
            <v>2051170</v>
          </cell>
          <cell r="G181">
            <v>0</v>
          </cell>
        </row>
        <row r="182">
          <cell r="B182" t="str">
            <v>D2.6113</v>
          </cell>
          <cell r="C182" t="str">
            <v>Lắp đặt xà thép cho cột đúp, Trọng lượng xà =&lt; 1000kg</v>
          </cell>
          <cell r="D182" t="str">
            <v>bộ</v>
          </cell>
          <cell r="E182">
            <v>0</v>
          </cell>
          <cell r="F182">
            <v>2178770</v>
          </cell>
          <cell r="G182">
            <v>0</v>
          </cell>
        </row>
        <row r="183">
          <cell r="B183" t="str">
            <v>D2.6114</v>
          </cell>
          <cell r="C183" t="str">
            <v>Lắp đặt xà cho cột hình P, Trọng lượng xà =&lt; 1000kg</v>
          </cell>
          <cell r="D183" t="str">
            <v>bộ</v>
          </cell>
          <cell r="E183">
            <v>0</v>
          </cell>
          <cell r="F183">
            <v>2421210</v>
          </cell>
          <cell r="G183">
            <v>0</v>
          </cell>
        </row>
        <row r="184">
          <cell r="B184" t="str">
            <v>D2.7101</v>
          </cell>
          <cell r="C184" t="str">
            <v>Kéo rải và lắp tiếp địa cột điện, Thép tròn D&lt;=10mm</v>
          </cell>
          <cell r="D184" t="str">
            <v>100kg</v>
          </cell>
          <cell r="E184">
            <v>3712</v>
          </cell>
          <cell r="F184">
            <v>319000</v>
          </cell>
          <cell r="G184">
            <v>0</v>
          </cell>
        </row>
        <row r="185">
          <cell r="B185" t="str">
            <v>D2.7102</v>
          </cell>
          <cell r="C185" t="str">
            <v>Kéo rải và lắp tiếp địa cột điện, Thép tròn D&lt;=14mm</v>
          </cell>
          <cell r="D185" t="str">
            <v>100kg</v>
          </cell>
          <cell r="E185">
            <v>2784</v>
          </cell>
          <cell r="F185">
            <v>239250</v>
          </cell>
          <cell r="G185">
            <v>0</v>
          </cell>
        </row>
        <row r="186">
          <cell r="B186" t="str">
            <v>D2.7103</v>
          </cell>
          <cell r="C186" t="str">
            <v>Kéo rải và lắp tiếp địa cột điện, Thép tròn D&lt;=18mm</v>
          </cell>
          <cell r="D186" t="str">
            <v>100kg</v>
          </cell>
          <cell r="E186">
            <v>2320</v>
          </cell>
          <cell r="F186">
            <v>210540</v>
          </cell>
          <cell r="G186">
            <v>0</v>
          </cell>
        </row>
        <row r="187">
          <cell r="B187" t="str">
            <v>D2.8101</v>
          </cell>
          <cell r="C187" t="str">
            <v>Đóng trực tiếp cọc tiếp địa L=2,5m xuống đất,  Đất cấp I</v>
          </cell>
          <cell r="D187" t="str">
            <v>10cọc</v>
          </cell>
          <cell r="E187">
            <v>20790</v>
          </cell>
          <cell r="F187">
            <v>797500</v>
          </cell>
          <cell r="G187">
            <v>21766.25</v>
          </cell>
        </row>
        <row r="188">
          <cell r="B188" t="str">
            <v>D2.8102</v>
          </cell>
          <cell r="C188" t="str">
            <v>Đóng trực tiếp cọc tiếp địa L=2,5m xuống đất ,Đất cấp II</v>
          </cell>
          <cell r="D188" t="str">
            <v>10cọc</v>
          </cell>
          <cell r="E188">
            <v>20790</v>
          </cell>
          <cell r="F188">
            <v>893200</v>
          </cell>
          <cell r="G188">
            <v>21766.25</v>
          </cell>
        </row>
        <row r="189">
          <cell r="B189" t="str">
            <v>D2.8103</v>
          </cell>
          <cell r="C189" t="str">
            <v>Đóng trực tiếp cọc tiếp địa L=2,5m xuống đất, Đất cấp III</v>
          </cell>
          <cell r="D189" t="str">
            <v>10cọc</v>
          </cell>
          <cell r="E189">
            <v>20790</v>
          </cell>
          <cell r="F189">
            <v>1397220</v>
          </cell>
          <cell r="G189">
            <v>21766.25</v>
          </cell>
        </row>
        <row r="190">
          <cell r="B190" t="str">
            <v>D2.8104</v>
          </cell>
          <cell r="C190" t="str">
            <v>Đóng trực tiếp cọc tiếp địa xuống đất, Đất cấp IV</v>
          </cell>
          <cell r="D190" t="str">
            <v>10cọc</v>
          </cell>
          <cell r="E190">
            <v>20790</v>
          </cell>
          <cell r="F190">
            <v>2392500</v>
          </cell>
          <cell r="G190">
            <v>21766.25</v>
          </cell>
        </row>
        <row r="191">
          <cell r="B191" t="str">
            <v>D3.1101</v>
          </cell>
          <cell r="C191" t="str">
            <v>Lắp đặt sứ đứng ở cột tròn, dưới đất, Loại sứ 6 đến 10KV</v>
          </cell>
          <cell r="D191" t="str">
            <v>10 cái</v>
          </cell>
          <cell r="E191">
            <v>8750</v>
          </cell>
          <cell r="F191">
            <v>280720</v>
          </cell>
          <cell r="G191">
            <v>0</v>
          </cell>
        </row>
        <row r="192">
          <cell r="B192" t="str">
            <v>D3.1102</v>
          </cell>
          <cell r="C192" t="str">
            <v>Lắp đặt sứ đứng ở cột tròn, dưới đất, Loại sứ 15 đến 22KV</v>
          </cell>
          <cell r="D192" t="str">
            <v>10 cái</v>
          </cell>
          <cell r="E192">
            <v>10775</v>
          </cell>
          <cell r="F192">
            <v>382800</v>
          </cell>
          <cell r="G192">
            <v>0</v>
          </cell>
        </row>
        <row r="193">
          <cell r="B193" t="str">
            <v>D3.1103</v>
          </cell>
          <cell r="C193" t="str">
            <v>Lắp đặt sứ đứng ở cột tròn, dưới đất, Loại sứ  đến 35KV</v>
          </cell>
          <cell r="D193" t="str">
            <v>10 cái</v>
          </cell>
          <cell r="E193">
            <v>12525</v>
          </cell>
          <cell r="F193">
            <v>488070</v>
          </cell>
          <cell r="G193">
            <v>0</v>
          </cell>
        </row>
        <row r="194">
          <cell r="B194" t="str">
            <v>D3.1111</v>
          </cell>
          <cell r="C194" t="str">
            <v>Lắp đặt sứ đứng tở cột tròn, trên cột, Loại sứ 6 đến 10KV</v>
          </cell>
          <cell r="D194" t="str">
            <v>10 cái</v>
          </cell>
          <cell r="E194">
            <v>8750</v>
          </cell>
          <cell r="F194">
            <v>526350</v>
          </cell>
          <cell r="G194">
            <v>0</v>
          </cell>
        </row>
        <row r="195">
          <cell r="B195" t="str">
            <v>D3.1112</v>
          </cell>
          <cell r="C195" t="str">
            <v>Lắp đặt sứ đứng ở cột tròn, trên cột, Loại sứ 15 đến 22KV</v>
          </cell>
          <cell r="D195" t="str">
            <v>10 cái</v>
          </cell>
          <cell r="E195">
            <v>10775</v>
          </cell>
          <cell r="F195">
            <v>720939.99999999988</v>
          </cell>
          <cell r="G195">
            <v>0</v>
          </cell>
        </row>
        <row r="196">
          <cell r="B196" t="str">
            <v>D3.1113</v>
          </cell>
          <cell r="C196" t="str">
            <v>Lắp đặt sứ đứng ở cột tròn, trên cột, Loại sứ  35KV</v>
          </cell>
          <cell r="D196" t="str">
            <v>10 cái</v>
          </cell>
          <cell r="E196">
            <v>12525</v>
          </cell>
          <cell r="F196">
            <v>918720</v>
          </cell>
          <cell r="G196">
            <v>0</v>
          </cell>
        </row>
        <row r="197">
          <cell r="B197" t="str">
            <v>D3.1121</v>
          </cell>
          <cell r="C197" t="str">
            <v>Lắp đặt sứ đứng cho cột vuông, dưới đất,  Loại sứ 6 đến 10KV</v>
          </cell>
          <cell r="D197" t="str">
            <v>10 cái</v>
          </cell>
          <cell r="E197">
            <v>8750</v>
          </cell>
          <cell r="F197">
            <v>280720</v>
          </cell>
          <cell r="G197">
            <v>0</v>
          </cell>
        </row>
        <row r="198">
          <cell r="B198" t="str">
            <v>D3.1122</v>
          </cell>
          <cell r="C198" t="str">
            <v>Lắp đặt sứ đứng cho cột vuông, dưới đất,  Loại sứ 15 đến 22KV</v>
          </cell>
          <cell r="D198" t="str">
            <v>10 cái</v>
          </cell>
          <cell r="E198">
            <v>10775</v>
          </cell>
          <cell r="F198">
            <v>382800</v>
          </cell>
          <cell r="G198">
            <v>0</v>
          </cell>
        </row>
        <row r="199">
          <cell r="B199" t="str">
            <v>D3.1123</v>
          </cell>
          <cell r="C199" t="str">
            <v>Lắp đặt sứ đứng cho cột vuông, dưới đất,  Loại sứ 35KV</v>
          </cell>
          <cell r="D199" t="str">
            <v>10 cái</v>
          </cell>
          <cell r="E199">
            <v>12525</v>
          </cell>
          <cell r="F199">
            <v>488070</v>
          </cell>
          <cell r="G199">
            <v>0</v>
          </cell>
        </row>
        <row r="200">
          <cell r="B200" t="str">
            <v>D3.1121</v>
          </cell>
          <cell r="C200" t="str">
            <v>Lắp đặt sứ đứng cho cột vuông, dưới đất,  Loại sứ 6 đến 10KV</v>
          </cell>
          <cell r="D200" t="str">
            <v>10 cái</v>
          </cell>
          <cell r="E200">
            <v>8750</v>
          </cell>
          <cell r="F200">
            <v>280720</v>
          </cell>
          <cell r="G200">
            <v>0</v>
          </cell>
        </row>
        <row r="201">
          <cell r="B201" t="str">
            <v>D3.1122</v>
          </cell>
          <cell r="C201" t="str">
            <v>Lắp đặt sứ đứng cho cột vuông, dưới đất,  Loại sứ 15 đến 22KV</v>
          </cell>
          <cell r="D201" t="str">
            <v>10 cái</v>
          </cell>
          <cell r="E201">
            <v>10775</v>
          </cell>
          <cell r="F201">
            <v>382800</v>
          </cell>
          <cell r="G201">
            <v>0</v>
          </cell>
        </row>
        <row r="202">
          <cell r="B202" t="str">
            <v>D3.1123</v>
          </cell>
          <cell r="C202" t="str">
            <v>Lắp đặt sứ đứng cho cột vuông, dưới đất,  Loại sứ 35KV</v>
          </cell>
          <cell r="D202" t="str">
            <v>10 cái</v>
          </cell>
          <cell r="E202">
            <v>12525</v>
          </cell>
          <cell r="F202">
            <v>488070</v>
          </cell>
          <cell r="G202">
            <v>0</v>
          </cell>
        </row>
        <row r="203">
          <cell r="B203" t="str">
            <v>D3.1211</v>
          </cell>
          <cell r="C203" t="str">
            <v>Lắp đặt sứ hạ thế bằng thủ  công, Sứ các loại khác</v>
          </cell>
          <cell r="D203" t="str">
            <v>sứ</v>
          </cell>
          <cell r="E203">
            <v>0</v>
          </cell>
          <cell r="F203">
            <v>19140</v>
          </cell>
          <cell r="G203">
            <v>0</v>
          </cell>
        </row>
        <row r="204">
          <cell r="B204" t="str">
            <v>D3.1212</v>
          </cell>
          <cell r="C204" t="str">
            <v>Lắp đặt sứ hạ thế bằng thủ  công, Sứ tai mèo</v>
          </cell>
          <cell r="D204" t="str">
            <v>sứ</v>
          </cell>
          <cell r="E204">
            <v>0</v>
          </cell>
          <cell r="F204">
            <v>22330.000000000004</v>
          </cell>
          <cell r="G204">
            <v>0</v>
          </cell>
        </row>
        <row r="205">
          <cell r="B205" t="str">
            <v>D3.1213</v>
          </cell>
          <cell r="C205" t="str">
            <v>Lắp đặt sứ hạ thế bằng thủ  công, loại 2 sứ</v>
          </cell>
          <cell r="D205" t="str">
            <v>bộ</v>
          </cell>
          <cell r="E205">
            <v>0</v>
          </cell>
          <cell r="F205">
            <v>89320.000000000015</v>
          </cell>
          <cell r="G205">
            <v>0</v>
          </cell>
        </row>
        <row r="206">
          <cell r="B206" t="str">
            <v>D3.1214</v>
          </cell>
          <cell r="C206" t="str">
            <v>Lắp đặt sứ hạ thế bằng thủ  công, loại 3 sứ</v>
          </cell>
          <cell r="D206" t="str">
            <v>bộ</v>
          </cell>
          <cell r="E206">
            <v>0</v>
          </cell>
          <cell r="F206">
            <v>124410</v>
          </cell>
          <cell r="G206">
            <v>0</v>
          </cell>
        </row>
        <row r="207">
          <cell r="B207" t="str">
            <v>D3.1215</v>
          </cell>
          <cell r="C207" t="str">
            <v>Lắp đặt sứ hạ thế bằng thủ  công, loại 4 sứ</v>
          </cell>
          <cell r="D207" t="str">
            <v>bộ</v>
          </cell>
          <cell r="E207">
            <v>0</v>
          </cell>
          <cell r="F207">
            <v>175450</v>
          </cell>
          <cell r="G207">
            <v>0</v>
          </cell>
        </row>
        <row r="208">
          <cell r="B208" t="str">
            <v>D3.1221</v>
          </cell>
          <cell r="C208" t="str">
            <v>Lắp đặt sứ hạ thế bằng thủ  công kết hợp cơ giới, Sứ các loại khác</v>
          </cell>
          <cell r="D208" t="str">
            <v>sứ</v>
          </cell>
          <cell r="E208">
            <v>0</v>
          </cell>
          <cell r="F208">
            <v>7656</v>
          </cell>
          <cell r="G208">
            <v>24804.75</v>
          </cell>
        </row>
        <row r="209">
          <cell r="B209" t="str">
            <v>D3.1222</v>
          </cell>
          <cell r="C209" t="str">
            <v>Lắp đặt sứ hạ thế bằng thủ  công kết hợp cơ giới, Sứ tai mèo</v>
          </cell>
          <cell r="D209" t="str">
            <v>sứ</v>
          </cell>
          <cell r="E209">
            <v>0</v>
          </cell>
          <cell r="F209">
            <v>8932</v>
          </cell>
          <cell r="G209">
            <v>24804.75</v>
          </cell>
        </row>
        <row r="210">
          <cell r="B210" t="str">
            <v>D3.1223</v>
          </cell>
          <cell r="C210" t="str">
            <v>Lắp đặt sứ hạ thế bằng thủ  công kết hợp cơ giới, loại 2 sứ</v>
          </cell>
          <cell r="D210" t="str">
            <v>bộ</v>
          </cell>
          <cell r="E210">
            <v>0</v>
          </cell>
          <cell r="F210">
            <v>24882</v>
          </cell>
          <cell r="G210">
            <v>33073</v>
          </cell>
        </row>
        <row r="211">
          <cell r="B211" t="str">
            <v>D3.1224</v>
          </cell>
          <cell r="C211" t="str">
            <v>Lắp đặt sứ hạ thế bằng thủ  công kết hợp cơ giới, loại 3 sứ</v>
          </cell>
          <cell r="D211" t="str">
            <v>bộ</v>
          </cell>
          <cell r="E211">
            <v>0</v>
          </cell>
          <cell r="F211">
            <v>34771</v>
          </cell>
          <cell r="G211">
            <v>33073</v>
          </cell>
        </row>
        <row r="212">
          <cell r="B212" t="str">
            <v>D3.1225</v>
          </cell>
          <cell r="C212" t="str">
            <v>Lắp đặt sứ hạ thế bằng thủ  công kết hợp cơ giới, loại 4 sứ</v>
          </cell>
          <cell r="D212" t="str">
            <v>bộ</v>
          </cell>
          <cell r="E212">
            <v>0</v>
          </cell>
          <cell r="F212">
            <v>49126</v>
          </cell>
          <cell r="G212">
            <v>33073</v>
          </cell>
        </row>
        <row r="213">
          <cell r="B213" t="str">
            <v>D3.1311</v>
          </cell>
          <cell r="C213" t="str">
            <v>Lắp đặt chuỗi sứ chống sét, Chiều cao lắp đặt sứ =&lt; 20m, chuỗi đỡ</v>
          </cell>
          <cell r="D213" t="str">
            <v>chuỗi</v>
          </cell>
          <cell r="E213">
            <v>815</v>
          </cell>
          <cell r="F213">
            <v>79645.09</v>
          </cell>
          <cell r="G213">
            <v>0</v>
          </cell>
        </row>
        <row r="214">
          <cell r="B214" t="str">
            <v>D3.1312</v>
          </cell>
          <cell r="C214" t="str">
            <v>Lắp đặt chuỗi sứ chống sét, Chiều cao lắp đặt sứ =&lt; 20m, chuỗi néo</v>
          </cell>
          <cell r="D214" t="str">
            <v>chuỗi</v>
          </cell>
          <cell r="E214">
            <v>875</v>
          </cell>
          <cell r="F214">
            <v>86570.75</v>
          </cell>
          <cell r="G214">
            <v>0</v>
          </cell>
        </row>
        <row r="215">
          <cell r="B215" t="str">
            <v>D3.1321</v>
          </cell>
          <cell r="C215" t="str">
            <v>Lắp đặt chuỗi sứ chống sét, Chiều cao lắp đặt sứ =&lt; 30m, chuỗi đỡ</v>
          </cell>
          <cell r="D215" t="str">
            <v>chuỗi</v>
          </cell>
          <cell r="E215">
            <v>815</v>
          </cell>
          <cell r="F215">
            <v>83107.92</v>
          </cell>
          <cell r="G215">
            <v>0</v>
          </cell>
        </row>
        <row r="216">
          <cell r="B216" t="str">
            <v>D3.1322</v>
          </cell>
          <cell r="C216" t="str">
            <v>Lắp đặt chuỗi sứ chống sét, Chiều cao lắp đặt sứ =&lt; 30m, chuỗi néo</v>
          </cell>
          <cell r="D216" t="str">
            <v>chuỗi</v>
          </cell>
          <cell r="E216">
            <v>875</v>
          </cell>
          <cell r="F216">
            <v>90033.58</v>
          </cell>
          <cell r="G216">
            <v>0</v>
          </cell>
        </row>
        <row r="217">
          <cell r="B217" t="str">
            <v>D3.1331</v>
          </cell>
          <cell r="C217" t="str">
            <v>Lắp đặt chuỗi sứ chống sét, Chiều cao lắp đặt sứ =&lt; 40m, chuỗi đỡ</v>
          </cell>
          <cell r="D217" t="str">
            <v>chuỗi</v>
          </cell>
          <cell r="E217">
            <v>815</v>
          </cell>
          <cell r="F217">
            <v>93496.41</v>
          </cell>
          <cell r="G217">
            <v>0</v>
          </cell>
        </row>
        <row r="218">
          <cell r="B218" t="str">
            <v>D3.1332</v>
          </cell>
          <cell r="C218" t="str">
            <v>Lắp đặt chuỗi sứ chống sét, Chiều cao lắp đặt sứ =&lt; 40m, chuỗi néo</v>
          </cell>
          <cell r="D218" t="str">
            <v>chuỗi</v>
          </cell>
          <cell r="E218">
            <v>875</v>
          </cell>
          <cell r="F218">
            <v>100422.06999999999</v>
          </cell>
          <cell r="G218">
            <v>0</v>
          </cell>
        </row>
        <row r="219">
          <cell r="B219" t="str">
            <v>D3.1341</v>
          </cell>
          <cell r="C219" t="str">
            <v>Lắp đặt chuỗi sứ chống sét, Chiều cao lắp đặt sứ =&lt; 50m, chuỗi đỡ</v>
          </cell>
          <cell r="D219" t="str">
            <v>chuỗi</v>
          </cell>
          <cell r="E219">
            <v>815</v>
          </cell>
          <cell r="F219">
            <v>107347.73</v>
          </cell>
          <cell r="G219">
            <v>0</v>
          </cell>
        </row>
        <row r="220">
          <cell r="B220" t="str">
            <v>D3.1342</v>
          </cell>
          <cell r="C220" t="str">
            <v>Lắp đặt chuỗi sứ chống sét, Chiều cao lắp đặt sứ =&lt; 50m, chuỗi néo</v>
          </cell>
          <cell r="D220" t="str">
            <v>chuỗi</v>
          </cell>
          <cell r="E220">
            <v>875</v>
          </cell>
          <cell r="F220">
            <v>114273.39</v>
          </cell>
          <cell r="G220">
            <v>0</v>
          </cell>
        </row>
        <row r="221">
          <cell r="B221" t="str">
            <v>D3.1351</v>
          </cell>
          <cell r="C221" t="str">
            <v>Lắp đặt chuỗi sứ chống sét, Chiều cao lắp đặt sứ =&lt; 60m, chuỗi đỡ</v>
          </cell>
          <cell r="D221" t="str">
            <v>chuỗi</v>
          </cell>
          <cell r="E221">
            <v>815</v>
          </cell>
          <cell r="F221">
            <v>117736.22000000002</v>
          </cell>
          <cell r="G221">
            <v>0</v>
          </cell>
        </row>
        <row r="222">
          <cell r="B222" t="str">
            <v>D3.1352</v>
          </cell>
          <cell r="C222" t="str">
            <v>Lắp đặt chuỗi sứ chống sét, Chiều cao lắp đặt sứ =&lt; 60m, chuỗi néo</v>
          </cell>
          <cell r="D222" t="str">
            <v>chuỗi</v>
          </cell>
          <cell r="E222">
            <v>875</v>
          </cell>
          <cell r="F222">
            <v>124661.87999999999</v>
          </cell>
          <cell r="G222">
            <v>0</v>
          </cell>
        </row>
        <row r="223">
          <cell r="B223" t="str">
            <v>D3.1361</v>
          </cell>
          <cell r="C223" t="str">
            <v>Lắp đặt chuỗi sứ chống sét, Chiều cao lắp đặt sứ =&lt; 70m, chuỗi đỡ</v>
          </cell>
          <cell r="D223" t="str">
            <v>chuỗi</v>
          </cell>
          <cell r="E223">
            <v>815</v>
          </cell>
          <cell r="F223">
            <v>129509.842</v>
          </cell>
          <cell r="G223">
            <v>0</v>
          </cell>
        </row>
        <row r="224">
          <cell r="B224" t="str">
            <v>D3.1362</v>
          </cell>
          <cell r="C224" t="str">
            <v>Lắp đặt chuỗi sứ chống sét, Chiều cao lắp đặt sứ =&lt; 70m, chuỗi néo</v>
          </cell>
          <cell r="D224" t="str">
            <v>chuỗi</v>
          </cell>
          <cell r="E224">
            <v>875</v>
          </cell>
          <cell r="F224">
            <v>136435.50200000001</v>
          </cell>
          <cell r="G224">
            <v>0</v>
          </cell>
        </row>
        <row r="225">
          <cell r="B225" t="str">
            <v>D3.1371</v>
          </cell>
          <cell r="C225" t="str">
            <v>Lắp đặt chuỗi sứ chống sét, Chiều cao lắp đặt sứ =&lt; 85m, chuỗi đỡ</v>
          </cell>
          <cell r="D225" t="str">
            <v>chuỗi</v>
          </cell>
          <cell r="E225">
            <v>815</v>
          </cell>
          <cell r="F225">
            <v>148901.69</v>
          </cell>
          <cell r="G225">
            <v>0</v>
          </cell>
        </row>
        <row r="226">
          <cell r="B226" t="str">
            <v>D3.1372</v>
          </cell>
          <cell r="C226" t="str">
            <v>Lắp đặt chuỗi sứ chống sét, Chiều cao lắp đặt sứ =&lt; 85m, chuỗi néo</v>
          </cell>
          <cell r="D226" t="str">
            <v>chuỗi</v>
          </cell>
          <cell r="E226">
            <v>875</v>
          </cell>
          <cell r="F226">
            <v>159290.18</v>
          </cell>
          <cell r="G226">
            <v>0</v>
          </cell>
        </row>
        <row r="227">
          <cell r="B227" t="str">
            <v>D3.1381</v>
          </cell>
          <cell r="C227" t="str">
            <v>Lắp đặt chuỗi sứ chống sét, Chiều cao lắp đặt sứ =&lt; 100m, chuỗi đỡ</v>
          </cell>
          <cell r="D227" t="str">
            <v>chuỗi</v>
          </cell>
          <cell r="E227">
            <v>815</v>
          </cell>
          <cell r="F227">
            <v>171063.802</v>
          </cell>
          <cell r="G227">
            <v>0</v>
          </cell>
        </row>
        <row r="228">
          <cell r="B228" t="str">
            <v>D3.1382</v>
          </cell>
          <cell r="C228" t="str">
            <v>Lắp đặt chuỗi sứ chống sét, Chiều cao lắp đặt sứ =&lt; 100m, chuỗi néo</v>
          </cell>
          <cell r="D228" t="str">
            <v>chuỗi</v>
          </cell>
          <cell r="E228">
            <v>875</v>
          </cell>
          <cell r="F228">
            <v>181452.29200000002</v>
          </cell>
          <cell r="G228">
            <v>0</v>
          </cell>
        </row>
        <row r="229">
          <cell r="B229" t="str">
            <v>D3.1411</v>
          </cell>
          <cell r="C229" t="str">
            <v>Lắp đặt chuỗi sứ đỡ dây dẫn loại =&lt; 2 bát, Chiều cao lắp đặt sứ =&lt; 20m</v>
          </cell>
          <cell r="D229" t="str">
            <v>chuỗi</v>
          </cell>
          <cell r="E229">
            <v>875</v>
          </cell>
          <cell r="F229">
            <v>62330.939999999995</v>
          </cell>
          <cell r="G229">
            <v>0</v>
          </cell>
        </row>
        <row r="230">
          <cell r="B230" t="str">
            <v>D3.1412</v>
          </cell>
          <cell r="C230" t="str">
            <v>Lắp đặt chuỗi sứ đỡ dây dẫn loại =&lt; 5 bát, Chiều cao lắp đặt sứ =&lt; 20m</v>
          </cell>
          <cell r="D230" t="str">
            <v>chuỗi</v>
          </cell>
          <cell r="E230">
            <v>1450</v>
          </cell>
          <cell r="F230">
            <v>138513.20000000001</v>
          </cell>
          <cell r="G230">
            <v>0</v>
          </cell>
        </row>
        <row r="231">
          <cell r="B231" t="str">
            <v>D3.1413</v>
          </cell>
          <cell r="C231" t="str">
            <v>Lắp đặt chuỗi sứ đỡ dây dẫn loại =&lt; 8 bát, Chiều cao lắp đặt sứ =&lt; 20m</v>
          </cell>
          <cell r="D231" t="str">
            <v>chuỗi</v>
          </cell>
          <cell r="E231">
            <v>2265</v>
          </cell>
          <cell r="F231">
            <v>221621.12</v>
          </cell>
          <cell r="G231">
            <v>0</v>
          </cell>
        </row>
        <row r="232">
          <cell r="B232" t="str">
            <v>D3.1414</v>
          </cell>
          <cell r="C232" t="str">
            <v>Lắp đặt chuỗi sứ đỡ dây dẫn loại =&lt; 11 bát, Chiều cao lắp đặt sứ =&lt; 20m</v>
          </cell>
          <cell r="D232" t="str">
            <v>chuỗi</v>
          </cell>
          <cell r="E232">
            <v>2865</v>
          </cell>
          <cell r="F232">
            <v>311654.7</v>
          </cell>
          <cell r="G232">
            <v>0</v>
          </cell>
        </row>
        <row r="233">
          <cell r="B233" t="str">
            <v>D3.1415</v>
          </cell>
          <cell r="C233" t="str">
            <v>Lắp đặt chuỗi sứ đỡ dây dẫn loại =&lt; 14 bát, Chiều cao lắp đặt sứ =&lt; 20m</v>
          </cell>
          <cell r="D233" t="str">
            <v>chuỗi</v>
          </cell>
          <cell r="E233">
            <v>3225</v>
          </cell>
          <cell r="F233">
            <v>394762.61999999994</v>
          </cell>
          <cell r="G233">
            <v>0</v>
          </cell>
        </row>
        <row r="234">
          <cell r="B234" t="str">
            <v>D3.1416</v>
          </cell>
          <cell r="C234" t="str">
            <v>Lắp đặt chuỗi sứ đỡ dây dẫn loại =&lt; 18 bát, Chiều cao lắp đặt sứ =&lt; 20m</v>
          </cell>
          <cell r="D234" t="str">
            <v>chuỗi</v>
          </cell>
          <cell r="E234">
            <v>3980</v>
          </cell>
          <cell r="F234">
            <v>474407.71</v>
          </cell>
          <cell r="G234">
            <v>0</v>
          </cell>
        </row>
        <row r="235">
          <cell r="B235" t="str">
            <v>D3.1417</v>
          </cell>
          <cell r="C235" t="str">
            <v>Lắp đặt chuỗi sứ đỡ dây dẫn loại =&lt; 21 bát, Chiều cao lắp đặt sứ =&lt; 20m</v>
          </cell>
          <cell r="D235" t="str">
            <v>chuỗi</v>
          </cell>
          <cell r="E235">
            <v>4580</v>
          </cell>
          <cell r="F235">
            <v>567904.12</v>
          </cell>
          <cell r="G235">
            <v>0</v>
          </cell>
        </row>
        <row r="236">
          <cell r="B236" t="str">
            <v>D3.1418</v>
          </cell>
          <cell r="C236" t="str">
            <v>Lắp đặt chuỗi sứ đỡ dây dẫn loại &gt; 21 bát, Chiều cao lắp đặt sứ =&lt; 20m</v>
          </cell>
          <cell r="D236" t="str">
            <v>chuỗi</v>
          </cell>
          <cell r="E236">
            <v>5300</v>
          </cell>
          <cell r="F236">
            <v>682177.51</v>
          </cell>
          <cell r="G236">
            <v>0</v>
          </cell>
        </row>
        <row r="237">
          <cell r="B237" t="str">
            <v>D3.1421</v>
          </cell>
          <cell r="C237" t="str">
            <v>Lắp đặt chuỗi sứ đỡ dây dẫn loại =&lt; 2 bát, Chiều cao lắp đặt sứ =&lt; 30m</v>
          </cell>
          <cell r="D237" t="str">
            <v>chuỗi</v>
          </cell>
          <cell r="E237">
            <v>875</v>
          </cell>
          <cell r="F237">
            <v>79645.09</v>
          </cell>
          <cell r="G237">
            <v>0</v>
          </cell>
        </row>
        <row r="238">
          <cell r="B238" t="str">
            <v>D3.1422</v>
          </cell>
          <cell r="C238" t="str">
            <v>Lắp đặt chuỗi sứ đỡ dây dẫn loại =&lt; 5 bát, Chiều cao lắp đặt sứ =&lt; 30m</v>
          </cell>
          <cell r="D238" t="str">
            <v>chuỗi</v>
          </cell>
          <cell r="E238">
            <v>1450</v>
          </cell>
          <cell r="F238">
            <v>145438.85999999999</v>
          </cell>
          <cell r="G238">
            <v>0</v>
          </cell>
        </row>
        <row r="239">
          <cell r="B239" t="str">
            <v>D3.1423</v>
          </cell>
          <cell r="C239" t="str">
            <v>Lắp đặt chuỗi sứ đỡ dây dẫn loại =&lt; 8 bát, Chiều cao lắp đặt sứ =&lt; 30m</v>
          </cell>
          <cell r="D239" t="str">
            <v>chuỗi</v>
          </cell>
          <cell r="E239">
            <v>2265</v>
          </cell>
          <cell r="F239">
            <v>232009.61000000002</v>
          </cell>
          <cell r="G239">
            <v>0</v>
          </cell>
        </row>
        <row r="240">
          <cell r="B240" t="str">
            <v>D3.1424</v>
          </cell>
          <cell r="C240" t="str">
            <v>Lắp đặt chuỗi sứ đỡ dây dẫn loại =&lt; 11 bát, Chiều cao lắp đặt sứ =&lt; 30m</v>
          </cell>
          <cell r="D240" t="str">
            <v>chuỗi</v>
          </cell>
          <cell r="E240">
            <v>2865</v>
          </cell>
          <cell r="F240">
            <v>328968.84999999998</v>
          </cell>
          <cell r="G240">
            <v>0</v>
          </cell>
        </row>
        <row r="241">
          <cell r="B241" t="str">
            <v>D3.1425</v>
          </cell>
          <cell r="C241" t="str">
            <v>Lắp đặt chuỗi sứ đỡ dây dẫn loại =&lt; 14 bát, Chiều cao lắp đặt sứ =&lt; 30m</v>
          </cell>
          <cell r="D241" t="str">
            <v>chuỗi</v>
          </cell>
          <cell r="E241">
            <v>3225</v>
          </cell>
          <cell r="F241">
            <v>415539.6</v>
          </cell>
          <cell r="G241">
            <v>0</v>
          </cell>
        </row>
        <row r="242">
          <cell r="B242" t="str">
            <v>D3.1426</v>
          </cell>
          <cell r="C242" t="str">
            <v>Lắp đặt chuỗi sứ đỡ dây dẫn loại =&lt; 18 bát, Chiều cao lắp đặt sứ =&lt; 30m</v>
          </cell>
          <cell r="D242" t="str">
            <v>chuỗi</v>
          </cell>
          <cell r="E242">
            <v>3980</v>
          </cell>
          <cell r="F242">
            <v>498647.51999999996</v>
          </cell>
          <cell r="G242">
            <v>0</v>
          </cell>
        </row>
        <row r="243">
          <cell r="B243" t="str">
            <v>D3.1427</v>
          </cell>
          <cell r="C243" t="str">
            <v>Lắp đặt chuỗi sứ đỡ dây dẫn loại =&lt; 21 bát, Chiều cao lắp đặt sứ =&lt; 30m</v>
          </cell>
          <cell r="D243" t="str">
            <v>chuỗi</v>
          </cell>
          <cell r="E243">
            <v>4580</v>
          </cell>
          <cell r="F243">
            <v>599069.59</v>
          </cell>
          <cell r="G243">
            <v>0</v>
          </cell>
        </row>
        <row r="244">
          <cell r="B244" t="str">
            <v>D3.1428</v>
          </cell>
          <cell r="C244" t="str">
            <v>Lắp đặt chuỗi sứ đỡ dây dẫn loại &gt; 21 bát, Chiều cao lắp đặt sứ =&lt; 30m</v>
          </cell>
          <cell r="D244" t="str">
            <v>chuỗi</v>
          </cell>
          <cell r="E244">
            <v>5300</v>
          </cell>
          <cell r="F244">
            <v>720268.64</v>
          </cell>
          <cell r="G244">
            <v>0</v>
          </cell>
        </row>
        <row r="245">
          <cell r="B245" t="str">
            <v>D3.1431</v>
          </cell>
          <cell r="C245" t="str">
            <v>Lắp đặt chuỗi sứ đỡ dây dẫn loại =&lt; 2 bát, Chiều cao lắp đặt sứ =&lt; 40m</v>
          </cell>
          <cell r="D245" t="str">
            <v>chuỗi</v>
          </cell>
          <cell r="E245">
            <v>875</v>
          </cell>
          <cell r="F245">
            <v>96959.24</v>
          </cell>
          <cell r="G245">
            <v>0</v>
          </cell>
        </row>
        <row r="246">
          <cell r="B246" t="str">
            <v>D3.1432</v>
          </cell>
          <cell r="C246" t="str">
            <v>Lắp đặt chuỗi sứ đỡ dây dẫn loại =&lt; 5 bát, Chiều cao lắp đặt sứ =&lt; 40m</v>
          </cell>
          <cell r="D246" t="str">
            <v>chuỗi</v>
          </cell>
          <cell r="E246">
            <v>1450</v>
          </cell>
          <cell r="F246">
            <v>159290.18</v>
          </cell>
          <cell r="G246">
            <v>0</v>
          </cell>
        </row>
        <row r="247">
          <cell r="B247" t="str">
            <v>D3.1433</v>
          </cell>
          <cell r="C247" t="str">
            <v>Lắp đặt chuỗi sứ đỡ dây dẫn loại =&lt; 8 bát, Chiều cao lắp đặt sứ =&lt; 40m</v>
          </cell>
          <cell r="D247" t="str">
            <v>chuỗi</v>
          </cell>
          <cell r="E247">
            <v>2265</v>
          </cell>
          <cell r="F247">
            <v>252786.59</v>
          </cell>
          <cell r="G247">
            <v>0</v>
          </cell>
        </row>
        <row r="248">
          <cell r="B248" t="str">
            <v>D3.1434</v>
          </cell>
          <cell r="C248" t="str">
            <v>Lắp đặt chuỗi sứ đỡ dây dẫn loại =&lt; 11 bát, Chiều cao lắp đặt sứ =&lt; 40m</v>
          </cell>
          <cell r="D248" t="str">
            <v>chuỗi</v>
          </cell>
          <cell r="E248">
            <v>2865</v>
          </cell>
          <cell r="F248">
            <v>360134.32</v>
          </cell>
          <cell r="G248">
            <v>0</v>
          </cell>
        </row>
        <row r="249">
          <cell r="B249" t="str">
            <v>D3.1435</v>
          </cell>
          <cell r="C249" t="str">
            <v>Lắp đặt chuỗi sứ đỡ dây dẫn loại =&lt; 14 bát, Chiều cao lắp đặt sứ =&lt; 40m</v>
          </cell>
          <cell r="D249" t="str">
            <v>chuỗi</v>
          </cell>
          <cell r="E249">
            <v>3225</v>
          </cell>
          <cell r="F249">
            <v>453630.73000000004</v>
          </cell>
          <cell r="G249">
            <v>0</v>
          </cell>
        </row>
        <row r="250">
          <cell r="B250" t="str">
            <v>D3.1436</v>
          </cell>
          <cell r="C250" t="str">
            <v>Lắp đặt chuỗi sứ đỡ dây dẫn loại =&lt; 18 bát, Chiều cao lắp đặt sứ =&lt; 40m</v>
          </cell>
          <cell r="D250" t="str">
            <v>chuỗi</v>
          </cell>
          <cell r="E250">
            <v>3980</v>
          </cell>
          <cell r="F250">
            <v>543664.31000000006</v>
          </cell>
          <cell r="G250">
            <v>0</v>
          </cell>
        </row>
        <row r="251">
          <cell r="B251" t="str">
            <v>D3.1437</v>
          </cell>
          <cell r="C251" t="str">
            <v>Lắp đặt chuỗi sứ đỡ dây dẫn loại =&lt; 21 bát, Chiều cao lắp đặt sứ =&lt; 40m</v>
          </cell>
          <cell r="D251" t="str">
            <v>chuỗi</v>
          </cell>
          <cell r="E251">
            <v>4580</v>
          </cell>
          <cell r="F251">
            <v>651012.03999999992</v>
          </cell>
          <cell r="G251">
            <v>0</v>
          </cell>
        </row>
        <row r="252">
          <cell r="B252" t="str">
            <v>D3.1438</v>
          </cell>
          <cell r="C252" t="str">
            <v>Lắp đặt chuỗi sứ đỡ dây dẫn loại &gt; 21 bát, Chiều cao lắp đặt sứ =&lt; 40m</v>
          </cell>
          <cell r="D252" t="str">
            <v>chuỗi</v>
          </cell>
          <cell r="E252">
            <v>5300</v>
          </cell>
          <cell r="F252">
            <v>782599.58</v>
          </cell>
          <cell r="G252">
            <v>0</v>
          </cell>
        </row>
        <row r="253">
          <cell r="B253" t="str">
            <v>D3.1441</v>
          </cell>
          <cell r="C253" t="str">
            <v>Lắp đặt chuỗi sứ đỡ dây dẫn loại =&lt; 2 bát, Chiều cao lắp đặt sứ =&lt; 50m</v>
          </cell>
          <cell r="D253" t="str">
            <v>chuỗi</v>
          </cell>
          <cell r="E253">
            <v>875</v>
          </cell>
          <cell r="F253">
            <v>114273.39</v>
          </cell>
          <cell r="G253">
            <v>0</v>
          </cell>
        </row>
        <row r="254">
          <cell r="B254" t="str">
            <v>D3.1442</v>
          </cell>
          <cell r="C254" t="str">
            <v>Lắp đặt chuỗi sứ đỡ dây dẫn loại =&lt; 5 bát, Chiều cao lắp đặt sứ =&lt; 50m</v>
          </cell>
          <cell r="D254" t="str">
            <v>chuỗi</v>
          </cell>
          <cell r="E254">
            <v>1450</v>
          </cell>
          <cell r="F254">
            <v>183529.99000000002</v>
          </cell>
          <cell r="G254">
            <v>0</v>
          </cell>
        </row>
        <row r="255">
          <cell r="B255" t="str">
            <v>D3.1443</v>
          </cell>
          <cell r="C255" t="str">
            <v>Lắp đặt chuỗi sứ đỡ dây dẫn loại =&lt; 8 bát, Chiều cao lắp đặt sứ =&lt; 50m</v>
          </cell>
          <cell r="D255" t="str">
            <v>chuỗi</v>
          </cell>
          <cell r="E255">
            <v>2265</v>
          </cell>
          <cell r="F255">
            <v>294340.55</v>
          </cell>
          <cell r="G255">
            <v>0</v>
          </cell>
        </row>
        <row r="256">
          <cell r="B256" t="str">
            <v>D3.1444</v>
          </cell>
          <cell r="C256" t="str">
            <v>Lắp đặt chuỗi sứ đỡ dây dẫn loại =&lt; 11 bát, Chiều cao lắp đặt sứ =&lt; 50m</v>
          </cell>
          <cell r="D256" t="str">
            <v>chuỗi</v>
          </cell>
          <cell r="E256">
            <v>2865</v>
          </cell>
          <cell r="F256">
            <v>415539.6</v>
          </cell>
          <cell r="G256">
            <v>0</v>
          </cell>
        </row>
        <row r="257">
          <cell r="B257" t="str">
            <v>D3.1445</v>
          </cell>
          <cell r="C257" t="str">
            <v>Lắp đặt chuỗi sứ đỡ dây dẫn loại =&lt; 14 bát, Chiều cao lắp đặt sứ =&lt; 50m</v>
          </cell>
          <cell r="D257" t="str">
            <v>chuỗi</v>
          </cell>
          <cell r="E257">
            <v>3225</v>
          </cell>
          <cell r="F257">
            <v>526350.16</v>
          </cell>
          <cell r="G257">
            <v>0</v>
          </cell>
        </row>
        <row r="258">
          <cell r="B258" t="str">
            <v>D3.1446</v>
          </cell>
          <cell r="C258" t="str">
            <v>Lắp đặt chuỗi sứ đỡ dây dẫn loại =&lt; 18 bát, Chiều cao lắp đặt sứ =&lt; 50m</v>
          </cell>
          <cell r="D258" t="str">
            <v>chuỗi</v>
          </cell>
          <cell r="E258">
            <v>3980</v>
          </cell>
          <cell r="F258">
            <v>623309.4</v>
          </cell>
          <cell r="G258">
            <v>0</v>
          </cell>
        </row>
        <row r="259">
          <cell r="B259" t="str">
            <v>D3.1447</v>
          </cell>
          <cell r="C259" t="str">
            <v>Lắp đặt chuỗi sứ đỡ dây dẫn loại =&lt; 21bát, Chiều cao lắp đặt sứ =&lt; 50m</v>
          </cell>
          <cell r="D259" t="str">
            <v>chuỗi</v>
          </cell>
          <cell r="E259">
            <v>4580</v>
          </cell>
          <cell r="F259">
            <v>747971.28</v>
          </cell>
          <cell r="G259">
            <v>0</v>
          </cell>
        </row>
        <row r="260">
          <cell r="B260" t="str">
            <v>D3.1448</v>
          </cell>
          <cell r="C260" t="str">
            <v>Lắp đặt chuỗi sứ đỡ dây dẫn loại &gt; 21bát, Chiều cao lắp đặt sứ =&lt; 50m</v>
          </cell>
          <cell r="D260" t="str">
            <v>chuỗi</v>
          </cell>
          <cell r="E260">
            <v>5300</v>
          </cell>
          <cell r="F260">
            <v>896872.97</v>
          </cell>
          <cell r="G260">
            <v>0</v>
          </cell>
        </row>
        <row r="261">
          <cell r="B261" t="str">
            <v>D3.1451</v>
          </cell>
          <cell r="C261" t="str">
            <v>Lắp đặt chuỗi sứ đỡ dây dẫn loại =&lt; 2 bát, Chiều cao lắp đặt sứ =&lt; 60m</v>
          </cell>
          <cell r="D261" t="str">
            <v>chuỗi</v>
          </cell>
          <cell r="E261">
            <v>875</v>
          </cell>
          <cell r="F261">
            <v>131587.54</v>
          </cell>
          <cell r="G261">
            <v>0</v>
          </cell>
        </row>
        <row r="262">
          <cell r="B262" t="str">
            <v>D3.1452</v>
          </cell>
          <cell r="C262" t="str">
            <v>Lắp đặt chuỗi sứ đỡ dây dẫn loại =&lt; 5 bát, Chiều cao lắp đặt sứ =&lt; 60m</v>
          </cell>
          <cell r="D262" t="str">
            <v>chuỗi</v>
          </cell>
          <cell r="E262">
            <v>1450</v>
          </cell>
          <cell r="F262">
            <v>200844.13999999998</v>
          </cell>
          <cell r="G262">
            <v>0</v>
          </cell>
        </row>
        <row r="263">
          <cell r="B263" t="str">
            <v>D3.1453</v>
          </cell>
          <cell r="C263" t="str">
            <v>Lắp đặt chuỗi sứ đỡ dây dẫn loại =&lt; 8 bát, Chiều cao lắp đặt sứ =&lt; 60m</v>
          </cell>
          <cell r="D263" t="str">
            <v>chuỗi</v>
          </cell>
          <cell r="E263">
            <v>2265</v>
          </cell>
          <cell r="F263">
            <v>322043.19</v>
          </cell>
          <cell r="G263">
            <v>0</v>
          </cell>
        </row>
        <row r="264">
          <cell r="B264" t="str">
            <v>D3.1454</v>
          </cell>
          <cell r="C264" t="str">
            <v>Lắp đặt chuỗi sứ đỡ dây dẫn loại =&lt; 11 bát, Chiều cao lắp đặt sứ =&lt; 60m</v>
          </cell>
          <cell r="D264" t="str">
            <v>chuỗi</v>
          </cell>
          <cell r="E264">
            <v>2865</v>
          </cell>
          <cell r="F264">
            <v>457093.56</v>
          </cell>
          <cell r="G264">
            <v>0</v>
          </cell>
        </row>
        <row r="265">
          <cell r="B265" t="str">
            <v>D3.1455</v>
          </cell>
          <cell r="C265" t="str">
            <v>Lắp đặt chuỗi sứ đỡ dây dẫn loại =&lt; 14 bát, Chiều cao lắp đặt sứ =&lt; 60m</v>
          </cell>
          <cell r="D265" t="str">
            <v>chuỗi</v>
          </cell>
          <cell r="E265">
            <v>3225</v>
          </cell>
          <cell r="F265">
            <v>578292.61</v>
          </cell>
          <cell r="G265">
            <v>0</v>
          </cell>
        </row>
        <row r="266">
          <cell r="B266" t="str">
            <v>D3.1456</v>
          </cell>
          <cell r="C266" t="str">
            <v>Lắp đặt chuỗi sứ đỡ dây dẫn loại =&lt; 18 bát, Chiều cao lắp đặt sứ =&lt; 60m</v>
          </cell>
          <cell r="D266" t="str">
            <v>chuỗi</v>
          </cell>
          <cell r="E266">
            <v>3980</v>
          </cell>
          <cell r="F266">
            <v>692566</v>
          </cell>
          <cell r="G266">
            <v>0</v>
          </cell>
        </row>
        <row r="267">
          <cell r="B267" t="str">
            <v>D3.1457</v>
          </cell>
          <cell r="C267" t="str">
            <v>Lắp đặt chuỗi sứ đỡ dây dẫn loại =&lt; 21 bát, Chiều cao lắp đặt sứ =&lt; 60m</v>
          </cell>
          <cell r="D267" t="str">
            <v>chuỗi</v>
          </cell>
          <cell r="E267">
            <v>4580</v>
          </cell>
          <cell r="F267">
            <v>831079.2</v>
          </cell>
          <cell r="G267">
            <v>0</v>
          </cell>
        </row>
        <row r="268">
          <cell r="B268" t="str">
            <v>D3.1458</v>
          </cell>
          <cell r="C268" t="str">
            <v>Lắp đặt chuỗi sứ đỡ dây dẫn loại &gt; 21 bát, Chiều cao lắp đặt sứ =&lt; 60m</v>
          </cell>
          <cell r="D268" t="str">
            <v>chuỗi</v>
          </cell>
          <cell r="E268">
            <v>5300</v>
          </cell>
          <cell r="F268">
            <v>997295.03999999992</v>
          </cell>
          <cell r="G268">
            <v>0</v>
          </cell>
        </row>
        <row r="269">
          <cell r="B269" t="str">
            <v>D3.1461</v>
          </cell>
          <cell r="C269" t="str">
            <v>Lắp đặt chuỗi sứ đỡ dây dẫn loại =&lt; 2 bát, Chiều cao lắp đặt sứ =&lt; 70m</v>
          </cell>
          <cell r="D269" t="str">
            <v>chuỗi</v>
          </cell>
          <cell r="E269">
            <v>875</v>
          </cell>
          <cell r="F269">
            <v>145438.85999999999</v>
          </cell>
          <cell r="G269">
            <v>0</v>
          </cell>
        </row>
        <row r="270">
          <cell r="B270" t="str">
            <v>D3.1462</v>
          </cell>
          <cell r="C270" t="str">
            <v>Lắp đặt chuỗi sứ đỡ dây dẫn loại =&lt; 5 bát, Chiều cao lắp đặt sứ =&lt; 70m</v>
          </cell>
          <cell r="D270" t="str">
            <v>chuỗi</v>
          </cell>
          <cell r="E270">
            <v>1450</v>
          </cell>
          <cell r="F270">
            <v>221621.12</v>
          </cell>
          <cell r="G270">
            <v>0</v>
          </cell>
        </row>
        <row r="271">
          <cell r="B271" t="str">
            <v>D3.1463</v>
          </cell>
          <cell r="C271" t="str">
            <v>Lắp đặt chuỗi sứ đỡ dây dẫn loại =&lt; 8 bát, Chiều cao lắp đặt sứ =&lt; 70m</v>
          </cell>
          <cell r="D271" t="str">
            <v>chuỗi</v>
          </cell>
          <cell r="E271">
            <v>2265</v>
          </cell>
          <cell r="F271">
            <v>353208.66000000003</v>
          </cell>
          <cell r="G271">
            <v>0</v>
          </cell>
        </row>
        <row r="272">
          <cell r="B272" t="str">
            <v>D3.1464</v>
          </cell>
          <cell r="C272" t="str">
            <v>Lắp đặt chuỗi sứ đỡ dây dẫn loại =&lt; 11 bát, Chiều cao lắp đặt sứ =&lt; 70m</v>
          </cell>
          <cell r="D272" t="str">
            <v>chuỗi</v>
          </cell>
          <cell r="E272">
            <v>2865</v>
          </cell>
          <cell r="F272">
            <v>502110.35</v>
          </cell>
          <cell r="G272">
            <v>0</v>
          </cell>
        </row>
        <row r="273">
          <cell r="B273" t="str">
            <v>D3.1465</v>
          </cell>
          <cell r="C273" t="str">
            <v>Lắp đặt chuỗi sứ đỡ dây dẫn loại =&lt; 14 bát, Chiều cao lắp đặt sứ =&lt; 70m</v>
          </cell>
          <cell r="D273" t="str">
            <v>chuỗi</v>
          </cell>
          <cell r="E273">
            <v>3225</v>
          </cell>
          <cell r="F273">
            <v>637160.72</v>
          </cell>
          <cell r="G273">
            <v>0</v>
          </cell>
        </row>
        <row r="274">
          <cell r="B274" t="str">
            <v>D3.1466</v>
          </cell>
          <cell r="C274" t="str">
            <v>Lắp đặt chuỗi sứ đỡ dây dẫn loại =&lt; 18 bát, Chiều cao lắp đặt sứ =&lt; 70m</v>
          </cell>
          <cell r="D274" t="str">
            <v>chuỗi</v>
          </cell>
          <cell r="E274">
            <v>3980</v>
          </cell>
          <cell r="F274">
            <v>761822.60000000009</v>
          </cell>
          <cell r="G274">
            <v>0</v>
          </cell>
        </row>
        <row r="275">
          <cell r="B275" t="str">
            <v>D3.1467</v>
          </cell>
          <cell r="C275" t="str">
            <v>Lắp đặt chuỗi sứ đỡ dây dẫn loại =&lt; 21 bát, Chiều cao lắp đặt sứ =&lt; 70m</v>
          </cell>
          <cell r="D275" t="str">
            <v>chuỗi</v>
          </cell>
          <cell r="E275">
            <v>4580</v>
          </cell>
          <cell r="F275">
            <v>914187.12</v>
          </cell>
          <cell r="G275">
            <v>0</v>
          </cell>
        </row>
        <row r="276">
          <cell r="B276" t="str">
            <v>D3.1468</v>
          </cell>
          <cell r="C276" t="str">
            <v>Lắp đặt chuỗi sứ đỡ dây dẫn loại &gt; 21 bát, Chiều cao lắp đặt sứ =&lt; 70m</v>
          </cell>
          <cell r="D276" t="str">
            <v>chuỗi</v>
          </cell>
          <cell r="E276">
            <v>5300</v>
          </cell>
          <cell r="F276">
            <v>1097717.1099999999</v>
          </cell>
          <cell r="G276">
            <v>0</v>
          </cell>
        </row>
        <row r="277">
          <cell r="B277" t="str">
            <v>D3.1471</v>
          </cell>
          <cell r="C277" t="str">
            <v>Lắp đặt chuỗi sứ đỡ dây dẫn loại =&lt; 2 bát, Chiều cao lắp đặt sứ =&lt; 85m</v>
          </cell>
          <cell r="D277" t="str">
            <v>chuỗi</v>
          </cell>
          <cell r="E277">
            <v>875</v>
          </cell>
          <cell r="F277">
            <v>166215.84</v>
          </cell>
          <cell r="G277">
            <v>0</v>
          </cell>
        </row>
        <row r="278">
          <cell r="B278" t="str">
            <v>D3.1472</v>
          </cell>
          <cell r="C278" t="str">
            <v>Lắp đặt chuỗi sứ đỡ dây dẫn loại =&lt; 5 bát, Chiều cao lắp đặt sứ =&lt; 85m</v>
          </cell>
          <cell r="D278" t="str">
            <v>chuỗi</v>
          </cell>
          <cell r="E278">
            <v>1450</v>
          </cell>
          <cell r="F278">
            <v>256249.41999999998</v>
          </cell>
          <cell r="G278">
            <v>0</v>
          </cell>
        </row>
        <row r="279">
          <cell r="B279" t="str">
            <v>D3.1473</v>
          </cell>
          <cell r="C279" t="str">
            <v>Lắp đặt chuỗi sứ đỡ dây dẫn loại =&lt; 8 bát, Chiều cao lắp đặt sứ =&lt; 85m</v>
          </cell>
          <cell r="D279" t="str">
            <v>chuỗi</v>
          </cell>
          <cell r="E279">
            <v>2265</v>
          </cell>
          <cell r="F279">
            <v>405151.11</v>
          </cell>
          <cell r="G279">
            <v>0</v>
          </cell>
        </row>
        <row r="280">
          <cell r="B280" t="str">
            <v>D3.1474</v>
          </cell>
          <cell r="C280" t="str">
            <v>Lắp đặt chuỗi sứ đỡ dây dẫn loại =&lt; 11 bát, Chiều cao lắp đặt sứ =&lt; 85m</v>
          </cell>
          <cell r="D280" t="str">
            <v>chuỗi</v>
          </cell>
          <cell r="E280">
            <v>2805</v>
          </cell>
          <cell r="F280">
            <v>578292.61</v>
          </cell>
          <cell r="G280">
            <v>0</v>
          </cell>
        </row>
        <row r="281">
          <cell r="B281" t="str">
            <v>D3.1475</v>
          </cell>
          <cell r="C281" t="str">
            <v>Lắp đặt chuỗi sứ đỡ dây dẫn loại =&lt; 14 bát, Chiều cao lắp đặt sứ =&lt; 85m</v>
          </cell>
          <cell r="D281" t="str">
            <v>chuỗi</v>
          </cell>
          <cell r="E281">
            <v>3225</v>
          </cell>
          <cell r="F281">
            <v>734119.96000000008</v>
          </cell>
          <cell r="G281">
            <v>0</v>
          </cell>
        </row>
        <row r="282">
          <cell r="B282" t="str">
            <v>D3.1476</v>
          </cell>
          <cell r="C282" t="str">
            <v>Lắp đặt chuỗi sứ đỡ dây dẫn loại =&lt; 18 bát, Chiều cao lắp đặt sứ =&lt; 85m</v>
          </cell>
          <cell r="D282" t="str">
            <v>chuỗi</v>
          </cell>
          <cell r="E282">
            <v>3980</v>
          </cell>
          <cell r="F282">
            <v>876095.98999999987</v>
          </cell>
          <cell r="G282">
            <v>0</v>
          </cell>
        </row>
        <row r="283">
          <cell r="B283" t="str">
            <v>D3.1477</v>
          </cell>
          <cell r="C283" t="str">
            <v>Lắp đặt chuỗi sứ đỡ dây dẫn loại =&lt; 21 bát, Chiều cao lắp đặt sứ =&lt; 85m</v>
          </cell>
          <cell r="D283" t="str">
            <v>chuỗi</v>
          </cell>
          <cell r="E283">
            <v>4580</v>
          </cell>
          <cell r="F283">
            <v>1052700.32</v>
          </cell>
          <cell r="G283">
            <v>0</v>
          </cell>
        </row>
        <row r="284">
          <cell r="B284" t="str">
            <v>D3.1478</v>
          </cell>
          <cell r="C284" t="str">
            <v>Lắp đặt chuỗi sứ đỡ dây dẫn loại &gt; 21 bát, Chiều cao lắp đặt sứ =&lt; 85m</v>
          </cell>
          <cell r="D284" t="str">
            <v>chuỗi</v>
          </cell>
          <cell r="E284">
            <v>5300</v>
          </cell>
          <cell r="F284">
            <v>1263932.95</v>
          </cell>
          <cell r="G284">
            <v>0</v>
          </cell>
        </row>
        <row r="285">
          <cell r="B285" t="str">
            <v>D3.1481</v>
          </cell>
          <cell r="C285" t="str">
            <v>Lắp đặt chuỗi sứ đỡ dây dẫn loại =&lt; 2 bát, Chiều cao lắp đặt sứ =&lt; 100m</v>
          </cell>
          <cell r="D285" t="str">
            <v>chuỗi</v>
          </cell>
          <cell r="E285">
            <v>875</v>
          </cell>
          <cell r="F285">
            <v>190455.65000000002</v>
          </cell>
          <cell r="G285">
            <v>0</v>
          </cell>
        </row>
        <row r="286">
          <cell r="B286" t="str">
            <v>D3.1482</v>
          </cell>
          <cell r="C286" t="str">
            <v>Lắp đặt chuỗi sứ đỡ dây dẫn loại =&lt; 5 bát, Chiều cao lắp đặt sứ =&lt; 100m</v>
          </cell>
          <cell r="D286" t="str">
            <v>chuỗi</v>
          </cell>
          <cell r="E286">
            <v>1450</v>
          </cell>
          <cell r="F286">
            <v>294340.55</v>
          </cell>
          <cell r="G286">
            <v>0</v>
          </cell>
        </row>
        <row r="287">
          <cell r="B287" t="str">
            <v>D3.1483</v>
          </cell>
          <cell r="C287" t="str">
            <v>Lắp đặt chuỗi sứ đỡ dây dẫn loại =&lt; 8 bát, Chiều cao lắp đặt sứ =&lt; 100m</v>
          </cell>
          <cell r="D287" t="str">
            <v>chuỗi</v>
          </cell>
          <cell r="E287">
            <v>2265</v>
          </cell>
          <cell r="F287">
            <v>467482.05000000005</v>
          </cell>
          <cell r="G287">
            <v>0</v>
          </cell>
        </row>
        <row r="288">
          <cell r="B288" t="str">
            <v>D3.1484</v>
          </cell>
          <cell r="C288" t="str">
            <v>Lắp đặt chuỗi sứ đỡ dây dẫn loại =&lt; 11 bát, Chiều cao lắp đặt sứ =&lt; 100m</v>
          </cell>
          <cell r="D288" t="str">
            <v>chuỗi</v>
          </cell>
          <cell r="E288">
            <v>2805</v>
          </cell>
          <cell r="F288">
            <v>664863.36</v>
          </cell>
          <cell r="G288">
            <v>0</v>
          </cell>
        </row>
        <row r="289">
          <cell r="B289" t="str">
            <v>D3.1485</v>
          </cell>
          <cell r="C289" t="str">
            <v>Lắp đặt chuỗi sứ đỡ dây dẫn loại =&lt; 14 bát, Chiều cao lắp đặt sứ =&lt; 100m</v>
          </cell>
          <cell r="D289" t="str">
            <v>chuỗi</v>
          </cell>
          <cell r="E289">
            <v>3225</v>
          </cell>
          <cell r="F289">
            <v>844930.52</v>
          </cell>
          <cell r="G289">
            <v>0</v>
          </cell>
        </row>
        <row r="290">
          <cell r="B290" t="str">
            <v>D3.1486</v>
          </cell>
          <cell r="C290" t="str">
            <v>Lắp đặt chuỗi sứ đỡ dây dẫn loại =&lt; 18 bát, Chiều cao lắp đặt sứ =&lt; 100m</v>
          </cell>
          <cell r="D290" t="str">
            <v>chuỗi</v>
          </cell>
          <cell r="E290">
            <v>3980</v>
          </cell>
          <cell r="F290">
            <v>1007683.53</v>
          </cell>
          <cell r="G290">
            <v>0</v>
          </cell>
        </row>
        <row r="291">
          <cell r="B291" t="str">
            <v>D3.1487</v>
          </cell>
          <cell r="C291" t="str">
            <v>Lắp đặt chuỗi sứ đỡ dây dẫn loại =&lt; 21bát, Chiều cao lắp đặt sứ =&lt; 100m</v>
          </cell>
          <cell r="D291" t="str">
            <v>chuỗi</v>
          </cell>
          <cell r="E291">
            <v>4580</v>
          </cell>
          <cell r="F291">
            <v>1211990.5</v>
          </cell>
          <cell r="G291">
            <v>0</v>
          </cell>
        </row>
        <row r="292">
          <cell r="B292" t="str">
            <v>D3.1488</v>
          </cell>
          <cell r="C292" t="str">
            <v>Lắp đặt chuỗi sứ đỡ dây dẫn loại &gt; 21bát, Chiều cao lắp đặt sứ =&lt; 100m</v>
          </cell>
          <cell r="D292" t="str">
            <v>chuỗi</v>
          </cell>
          <cell r="E292">
            <v>5300</v>
          </cell>
          <cell r="F292">
            <v>1454388.6</v>
          </cell>
          <cell r="G292">
            <v>0</v>
          </cell>
        </row>
        <row r="293">
          <cell r="B293" t="str">
            <v>D3.1511</v>
          </cell>
          <cell r="C293" t="str">
            <v>Lắp đặt chuỗi sứ đỡ kép dây dẫn loại =&lt; 2x8 bát, Chiều cao lắp đặt sứ =&lt; 20m</v>
          </cell>
          <cell r="D293" t="str">
            <v>chuỗi</v>
          </cell>
          <cell r="E293">
            <v>4077</v>
          </cell>
          <cell r="F293">
            <v>439779.41000000003</v>
          </cell>
          <cell r="G293">
            <v>0</v>
          </cell>
        </row>
        <row r="294">
          <cell r="B294" t="str">
            <v>D3.1512</v>
          </cell>
          <cell r="C294" t="str">
            <v>Lắp đặt chuỗi sứ đỡ kép dây dẫn loại =&lt; 2x11 bát, Chiều cao lắp đặt sứ =&lt; 20m</v>
          </cell>
          <cell r="D294" t="str">
            <v>chuỗi</v>
          </cell>
          <cell r="E294">
            <v>5049</v>
          </cell>
          <cell r="F294">
            <v>616383.74</v>
          </cell>
          <cell r="G294">
            <v>0</v>
          </cell>
        </row>
        <row r="295">
          <cell r="B295" t="str">
            <v>D3.1513</v>
          </cell>
          <cell r="C295" t="str">
            <v>Lắp đặt chuỗi sứ đỡ kép dây dẫn loại =&lt; 2x14 bát, Chiều cao lắp đặt sứ =&lt; 20m</v>
          </cell>
          <cell r="D295" t="str">
            <v>chuỗi</v>
          </cell>
          <cell r="E295">
            <v>5805</v>
          </cell>
          <cell r="F295">
            <v>782599.58</v>
          </cell>
          <cell r="G295">
            <v>0</v>
          </cell>
        </row>
        <row r="296">
          <cell r="B296" t="str">
            <v>D3.1514</v>
          </cell>
          <cell r="C296" t="str">
            <v>Lắp đặt chuỗi sứ đỡ kép dây dẫn loại =&lt; 2x18 bát, Chiều cao lắp đặt sứ =&lt; 20m</v>
          </cell>
          <cell r="D296" t="str">
            <v>chuỗi</v>
          </cell>
          <cell r="E296">
            <v>7164</v>
          </cell>
          <cell r="F296">
            <v>938426.92999999993</v>
          </cell>
          <cell r="G296">
            <v>0</v>
          </cell>
        </row>
        <row r="297">
          <cell r="B297" t="str">
            <v>D3.1515</v>
          </cell>
          <cell r="C297" t="str">
            <v>Lắp đặt chuỗi sứ đỡ kép dây dẫn loại =&lt; 2x21 bát, Chiều cao lắp đặt sứ =&lt; 20m</v>
          </cell>
          <cell r="D297" t="str">
            <v>chuỗi</v>
          </cell>
          <cell r="E297">
            <v>8244</v>
          </cell>
          <cell r="F297">
            <v>1125419.75</v>
          </cell>
          <cell r="G297">
            <v>0</v>
          </cell>
        </row>
        <row r="298">
          <cell r="B298" t="str">
            <v>D3.1516</v>
          </cell>
          <cell r="C298" t="str">
            <v>Lắp đặt chuỗi sứ đỡ kép dây dẫn loại &gt; 2x21 bát, Chiều cao lắp đặt sứ =&lt; 20m</v>
          </cell>
          <cell r="D298" t="str">
            <v>chuỗi</v>
          </cell>
          <cell r="E298">
            <v>9540</v>
          </cell>
          <cell r="F298">
            <v>1350503.7</v>
          </cell>
          <cell r="G298">
            <v>0</v>
          </cell>
        </row>
        <row r="299">
          <cell r="B299" t="str">
            <v>D3.1521</v>
          </cell>
          <cell r="C299" t="str">
            <v>Lắp đặt chuỗi sứ đỡ kép dây dẫn loại =&lt; 2x8 bát, Chiều cao lắp đặt sứ =&lt; 30m</v>
          </cell>
          <cell r="D299" t="str">
            <v>chuỗi</v>
          </cell>
          <cell r="E299">
            <v>4077</v>
          </cell>
          <cell r="F299">
            <v>460556.39</v>
          </cell>
          <cell r="G299">
            <v>0</v>
          </cell>
        </row>
        <row r="300">
          <cell r="B300" t="str">
            <v>D3.1522</v>
          </cell>
          <cell r="C300" t="str">
            <v>Lắp đặt chuỗi sứ đỡ kép dây dẫn loại =&lt; 2x11 bát, Chiều cao lắp đặt sứ =&lt; 30m</v>
          </cell>
          <cell r="D300" t="str">
            <v>chuỗi</v>
          </cell>
          <cell r="E300">
            <v>5049</v>
          </cell>
          <cell r="F300">
            <v>651012.03999999992</v>
          </cell>
          <cell r="G300">
            <v>0</v>
          </cell>
        </row>
        <row r="301">
          <cell r="B301" t="str">
            <v>D3.1523</v>
          </cell>
          <cell r="C301" t="str">
            <v>Lắp đặt chuỗi sứ đỡ kép dây dẫn loại =&lt; 2x14 bát, Chiều cao lắp đặt sứ =&lt; 30m</v>
          </cell>
          <cell r="D301" t="str">
            <v>chuỗi</v>
          </cell>
          <cell r="E301">
            <v>5805</v>
          </cell>
          <cell r="F301">
            <v>824153.53999999992</v>
          </cell>
          <cell r="G301">
            <v>0</v>
          </cell>
        </row>
        <row r="302">
          <cell r="B302" t="str">
            <v>D3.1524</v>
          </cell>
          <cell r="C302" t="str">
            <v>Lắp đặt chuỗi sứ đỡ kép dây dẫn loại =&lt; 2x18 bát, Chiều cao lắp đặt sứ =&lt; 30m</v>
          </cell>
          <cell r="D302" t="str">
            <v>chuỗi</v>
          </cell>
          <cell r="E302">
            <v>7164</v>
          </cell>
          <cell r="F302">
            <v>986906.55</v>
          </cell>
          <cell r="G302">
            <v>0</v>
          </cell>
        </row>
        <row r="303">
          <cell r="B303" t="str">
            <v>D3.1525</v>
          </cell>
          <cell r="C303" t="str">
            <v>Lắp đặt chuỗi sứ đỡ kép dây dẫn loại =&lt; 2x21 bát, Chiều cao lắp đặt sứ =&lt; 30m</v>
          </cell>
          <cell r="D303" t="str">
            <v>chuỗi</v>
          </cell>
          <cell r="E303">
            <v>8244</v>
          </cell>
          <cell r="F303">
            <v>1187750.69</v>
          </cell>
          <cell r="G303">
            <v>0</v>
          </cell>
        </row>
        <row r="304">
          <cell r="B304" t="str">
            <v>D3.1526</v>
          </cell>
          <cell r="C304" t="str">
            <v>Lắp đặt chuỗi sứ đỡ kép dây dẫn loại &gt; 2x21 bát, Chiều cao lắp đặt sứ =&lt; 30m</v>
          </cell>
          <cell r="D304" t="str">
            <v>chuỗi</v>
          </cell>
          <cell r="E304">
            <v>9540</v>
          </cell>
          <cell r="F304">
            <v>1426685.96</v>
          </cell>
          <cell r="G304">
            <v>0</v>
          </cell>
        </row>
        <row r="305">
          <cell r="B305" t="str">
            <v>D3.1531</v>
          </cell>
          <cell r="C305" t="str">
            <v>Lắp đặt chuỗi sứ đỡ kép dây dẫn loại =&lt; 2x8bát, Chiều cao lắp đặt sứ =&lt; 40m</v>
          </cell>
          <cell r="D305" t="str">
            <v>chuỗi</v>
          </cell>
          <cell r="E305">
            <v>4077</v>
          </cell>
          <cell r="F305">
            <v>502110.35</v>
          </cell>
          <cell r="G305">
            <v>0</v>
          </cell>
        </row>
        <row r="306">
          <cell r="B306" t="str">
            <v>D3.1532</v>
          </cell>
          <cell r="C306" t="str">
            <v>Lắp đặt chuỗi sứ đỡ kép dây dẫn loại =&lt; 2x11bát, Chiều cao lắp đặt sứ =&lt; 40m</v>
          </cell>
          <cell r="D306" t="str">
            <v>chuỗi</v>
          </cell>
          <cell r="E306">
            <v>5049</v>
          </cell>
          <cell r="F306">
            <v>713342.98</v>
          </cell>
          <cell r="G306">
            <v>0</v>
          </cell>
        </row>
        <row r="307">
          <cell r="B307" t="str">
            <v>D3.1533</v>
          </cell>
          <cell r="C307" t="str">
            <v>Lắp đặt chuỗi sứ đỡ kép dây dẫn loại =&lt; 2x14bát, Chiều cao lắp đặt sứ =&lt; 40m</v>
          </cell>
          <cell r="D307" t="str">
            <v>chuỗi</v>
          </cell>
          <cell r="E307">
            <v>5805</v>
          </cell>
          <cell r="F307">
            <v>896872.97</v>
          </cell>
          <cell r="G307">
            <v>0</v>
          </cell>
        </row>
        <row r="308">
          <cell r="B308" t="str">
            <v>D3.1534</v>
          </cell>
          <cell r="C308" t="str">
            <v>Lắp đặt chuỗi sứ đỡ kép dây dẫn loại =&lt; 2x18bát, Chiều cao lắp đặt sứ =&lt; 40m</v>
          </cell>
          <cell r="D308" t="str">
            <v>chuỗi</v>
          </cell>
          <cell r="E308">
            <v>7164</v>
          </cell>
          <cell r="F308">
            <v>1076940.1299999999</v>
          </cell>
          <cell r="G308">
            <v>0</v>
          </cell>
        </row>
        <row r="309">
          <cell r="B309" t="str">
            <v>D3.1535</v>
          </cell>
          <cell r="C309" t="str">
            <v>Lắp đặt chuỗi sứ đỡ kép dây dẫn loại =&lt; 2x21bát, Chiều cao lắp đặt sứ =&lt; 40m</v>
          </cell>
          <cell r="D309" t="str">
            <v>chuỗi</v>
          </cell>
          <cell r="E309">
            <v>8244</v>
          </cell>
          <cell r="F309">
            <v>1288172.76</v>
          </cell>
          <cell r="G309">
            <v>0</v>
          </cell>
        </row>
        <row r="310">
          <cell r="B310" t="str">
            <v>D3.1536</v>
          </cell>
          <cell r="C310" t="str">
            <v>Lắp đặt chuỗi sứ đỡ kép dây dẫn loại &gt; 2x21bát, Chiều cao lắp đặt sứ =&lt; 40m</v>
          </cell>
          <cell r="D310" t="str">
            <v>chuỗi</v>
          </cell>
          <cell r="E310">
            <v>9540</v>
          </cell>
          <cell r="F310">
            <v>1547885.01</v>
          </cell>
          <cell r="G310">
            <v>0</v>
          </cell>
        </row>
        <row r="311">
          <cell r="B311" t="str">
            <v>D3.1541</v>
          </cell>
          <cell r="C311" t="str">
            <v>Lắp đặt chuỗi sứ đỡ kép dây dẫn loại =&lt; 2x8bát, Chiều cao lắp đặt sứ =&lt; 50m</v>
          </cell>
          <cell r="D311" t="str">
            <v>chuỗi</v>
          </cell>
          <cell r="E311">
            <v>4077</v>
          </cell>
          <cell r="F311">
            <v>581755.43999999994</v>
          </cell>
          <cell r="G311">
            <v>0</v>
          </cell>
        </row>
        <row r="312">
          <cell r="B312" t="str">
            <v>D3.1542</v>
          </cell>
          <cell r="C312" t="str">
            <v>Lắp đặt chuỗi sứ đỡ kép dây dẫn loại =&lt; 2x11bát, Chiều cao lắp đặt sứ =&lt; 50m</v>
          </cell>
          <cell r="D312" t="str">
            <v>chuỗi</v>
          </cell>
          <cell r="E312">
            <v>5049</v>
          </cell>
          <cell r="F312">
            <v>824153.53999999992</v>
          </cell>
          <cell r="G312">
            <v>0</v>
          </cell>
        </row>
        <row r="313">
          <cell r="B313" t="str">
            <v>D3.1543</v>
          </cell>
          <cell r="C313" t="str">
            <v>Lắp đặt chuỗi sứ đỡ kép dây dẫn loại =&lt; 2x14bát, Chiều cao lắp đặt sứ =&lt; 50m</v>
          </cell>
          <cell r="D313" t="str">
            <v>chuỗi</v>
          </cell>
          <cell r="E313">
            <v>5805</v>
          </cell>
          <cell r="F313">
            <v>1042311.83</v>
          </cell>
          <cell r="G313">
            <v>0</v>
          </cell>
        </row>
        <row r="314">
          <cell r="B314" t="str">
            <v>D3.1544</v>
          </cell>
          <cell r="C314" t="str">
            <v>Lắp đặt chuỗi sứ đỡ kép dây dẫn loại =&lt; 2x18bát, Chiều cao lắp đặt sứ =&lt; 50m</v>
          </cell>
          <cell r="D314" t="str">
            <v>chuỗi</v>
          </cell>
          <cell r="E314">
            <v>7164</v>
          </cell>
          <cell r="F314">
            <v>1232767.48</v>
          </cell>
          <cell r="G314">
            <v>0</v>
          </cell>
        </row>
        <row r="315">
          <cell r="B315" t="str">
            <v>D3.1545</v>
          </cell>
          <cell r="C315" t="str">
            <v>Lắp đặt chuỗi sứ đỡ dây kép dẫn loại =&lt; 2x21bát, Chiều cao lắp đặt sứ =&lt; 50m</v>
          </cell>
          <cell r="D315" t="str">
            <v>chuỗi</v>
          </cell>
          <cell r="E315">
            <v>8244</v>
          </cell>
          <cell r="F315">
            <v>1482091.24</v>
          </cell>
          <cell r="G315">
            <v>0</v>
          </cell>
        </row>
        <row r="316">
          <cell r="B316" t="str">
            <v>D3.1546</v>
          </cell>
          <cell r="C316" t="str">
            <v>Lắp đặt chuỗi sứ đỡ dây kép dẫn loại &gt; 2x21bát, Chiều cao lắp đặt sứ =&lt; 50m</v>
          </cell>
          <cell r="D316" t="str">
            <v>chuỗi</v>
          </cell>
          <cell r="E316">
            <v>9540</v>
          </cell>
          <cell r="F316">
            <v>1776431.79</v>
          </cell>
          <cell r="G316">
            <v>0</v>
          </cell>
        </row>
        <row r="317">
          <cell r="B317" t="str">
            <v>D3.1551</v>
          </cell>
          <cell r="C317" t="str">
            <v>Lắp đặt chuỗi sứ đỡ kép dây dẫn loại =&lt; 2x8bát, Chiều cao lắp đặt sứ =&lt; 60m</v>
          </cell>
          <cell r="D317" t="str">
            <v>chuỗi</v>
          </cell>
          <cell r="E317">
            <v>4077</v>
          </cell>
          <cell r="F317">
            <v>637160.72</v>
          </cell>
          <cell r="G317">
            <v>0</v>
          </cell>
        </row>
        <row r="318">
          <cell r="B318" t="str">
            <v>D3.1552</v>
          </cell>
          <cell r="C318" t="str">
            <v>Lắp đặt chuỗi sứ đỡ kép dây dẫn loại =&lt; 2x11bát, Chiều cao lắp đặt sứ =&lt; 60m</v>
          </cell>
          <cell r="D318" t="str">
            <v>chuỗi</v>
          </cell>
          <cell r="E318">
            <v>5049</v>
          </cell>
          <cell r="F318">
            <v>903798.63</v>
          </cell>
          <cell r="G318">
            <v>0</v>
          </cell>
        </row>
        <row r="319">
          <cell r="B319" t="str">
            <v>D3.1553</v>
          </cell>
          <cell r="C319" t="str">
            <v>Lắp đặt chuỗi sứ đỡ kép dây dẫn loại =&lt; 2x14bát, Chiều cao lắp đặt sứ =&lt; 60m</v>
          </cell>
          <cell r="D319" t="str">
            <v>chuỗi</v>
          </cell>
          <cell r="E319">
            <v>5805</v>
          </cell>
          <cell r="F319">
            <v>1146196.73</v>
          </cell>
          <cell r="G319">
            <v>0</v>
          </cell>
        </row>
        <row r="320">
          <cell r="B320" t="str">
            <v>D3.1554</v>
          </cell>
          <cell r="C320" t="str">
            <v>Lắp đặt chuỗi sứ đỡ kép dây dẫn loại =&lt; 2x18bát, Chiều cao lắp đặt sứ =&lt; 60m</v>
          </cell>
          <cell r="D320" t="str">
            <v>chuỗi</v>
          </cell>
          <cell r="E320">
            <v>7164</v>
          </cell>
          <cell r="F320">
            <v>1371280.68</v>
          </cell>
          <cell r="G320">
            <v>0</v>
          </cell>
        </row>
        <row r="321">
          <cell r="B321" t="str">
            <v>D3.1555</v>
          </cell>
          <cell r="C321" t="str">
            <v>Lắp đặt chuỗi sứ đỡ kép dây dẫn loại =&lt; 2x21bát, Chiều cao lắp đặt sứ =&lt; 60m</v>
          </cell>
          <cell r="D321" t="str">
            <v>chuỗi</v>
          </cell>
          <cell r="E321">
            <v>8244</v>
          </cell>
          <cell r="F321">
            <v>1644844.25</v>
          </cell>
          <cell r="G321">
            <v>0</v>
          </cell>
        </row>
        <row r="322">
          <cell r="B322" t="str">
            <v>D3.1556</v>
          </cell>
          <cell r="C322" t="str">
            <v>Lắp đặt chuỗi sứ đỡ kép dây dẫn loại &gt; 2x21bát, Chiều cao lắp đặt sứ =&lt; 60m</v>
          </cell>
          <cell r="D322" t="str">
            <v>chuỗi</v>
          </cell>
          <cell r="E322">
            <v>9540</v>
          </cell>
          <cell r="F322">
            <v>1973813.1</v>
          </cell>
          <cell r="G322">
            <v>0</v>
          </cell>
        </row>
        <row r="323">
          <cell r="B323" t="str">
            <v>D3.1561</v>
          </cell>
          <cell r="C323" t="str">
            <v>Lắp đặt chuỗi sứ đỡ kép dây dẫn loại =&lt; 2x8bát, Chiều cao lắp đặt sứ =&lt; 70m</v>
          </cell>
          <cell r="D323" t="str">
            <v>chuỗi</v>
          </cell>
          <cell r="E323">
            <v>4077</v>
          </cell>
          <cell r="F323">
            <v>699491.66</v>
          </cell>
          <cell r="G323">
            <v>0</v>
          </cell>
        </row>
        <row r="324">
          <cell r="B324" t="str">
            <v>D3.1562</v>
          </cell>
          <cell r="C324" t="str">
            <v>Lắp đặt chuỗi sứ đỡ kép dây dẫn loại =&lt; 2x11bát, Chiều cao lắp đặt sứ =&lt; 70m</v>
          </cell>
          <cell r="D324" t="str">
            <v>chuỗi</v>
          </cell>
          <cell r="E324">
            <v>5049</v>
          </cell>
          <cell r="F324">
            <v>993832.21000000008</v>
          </cell>
          <cell r="G324">
            <v>0</v>
          </cell>
        </row>
        <row r="325">
          <cell r="B325" t="str">
            <v>D3.1563</v>
          </cell>
          <cell r="C325" t="str">
            <v>Lắp đặt chuỗi sứ đỡ kép dây dẫn loại =&lt; 2x14bát, Chiều cao lắp đặt sứ =&lt; 70m</v>
          </cell>
          <cell r="D325" t="str">
            <v>chuỗi</v>
          </cell>
          <cell r="E325">
            <v>5805</v>
          </cell>
          <cell r="F325">
            <v>1260470.1200000001</v>
          </cell>
          <cell r="G325">
            <v>0</v>
          </cell>
        </row>
        <row r="326">
          <cell r="B326" t="str">
            <v>D3.1564</v>
          </cell>
          <cell r="C326" t="str">
            <v>Lắp đặt chuỗi sứ đỡ kép dây dẫn loại =&lt; 2x18bát, Chiều cao lắp đặt sứ =&lt; 70m</v>
          </cell>
          <cell r="D326" t="str">
            <v>chuỗi</v>
          </cell>
          <cell r="E326">
            <v>7164</v>
          </cell>
          <cell r="F326">
            <v>1509793.8800000001</v>
          </cell>
          <cell r="G326">
            <v>0</v>
          </cell>
        </row>
        <row r="327">
          <cell r="B327" t="str">
            <v>D3.1565</v>
          </cell>
          <cell r="C327" t="str">
            <v>Lắp đặt chuỗi sứ đỡ kép dây dẫn loại =&lt; 2x21bát, Chiều cao lắp đặt sứ =&lt; 70m</v>
          </cell>
          <cell r="D327" t="str">
            <v>chuỗi</v>
          </cell>
          <cell r="E327">
            <v>8244</v>
          </cell>
          <cell r="F327">
            <v>1686398.21</v>
          </cell>
          <cell r="G327">
            <v>0</v>
          </cell>
        </row>
        <row r="328">
          <cell r="B328" t="str">
            <v>D3.1566</v>
          </cell>
          <cell r="C328" t="str">
            <v>Lắp đặt chuỗi sứ đỡ kép dây dẫn loại &gt; 2x21bát, Chiều cao lắp đặt sứ =&lt; 70m</v>
          </cell>
          <cell r="D328" t="str">
            <v>chuỗi</v>
          </cell>
          <cell r="E328">
            <v>9540</v>
          </cell>
          <cell r="F328">
            <v>2174657.2400000002</v>
          </cell>
          <cell r="G328">
            <v>0</v>
          </cell>
        </row>
        <row r="329">
          <cell r="B329" t="str">
            <v>D3.1571</v>
          </cell>
          <cell r="C329" t="str">
            <v>Lắp đặt chuỗi sứ đỡ kép dây dẫn loại =&lt; 2x8bát, Chiều cao lắp đặt sứ =&lt; 85m</v>
          </cell>
          <cell r="D329" t="str">
            <v>chuỗi</v>
          </cell>
          <cell r="E329">
            <v>4077</v>
          </cell>
          <cell r="F329">
            <v>803376.55999999994</v>
          </cell>
          <cell r="G329">
            <v>0</v>
          </cell>
        </row>
        <row r="330">
          <cell r="B330" t="str">
            <v>D3.1572</v>
          </cell>
          <cell r="C330" t="str">
            <v>Lắp đặt chuỗi sứ đỡ kép dây dẫn loại =&lt; 2x11bát, Chiều cao lắp đặt sứ =&lt; 85m</v>
          </cell>
          <cell r="D330" t="str">
            <v>chuỗi</v>
          </cell>
          <cell r="E330">
            <v>5049</v>
          </cell>
          <cell r="F330">
            <v>1146196.73</v>
          </cell>
          <cell r="G330">
            <v>0</v>
          </cell>
        </row>
        <row r="331">
          <cell r="B331" t="str">
            <v>D3.1573</v>
          </cell>
          <cell r="C331" t="str">
            <v>Lắp đặt chuỗi sứ đỡ kép dây dẫn loại =&lt; 2x14bát, Chiều cao lắp đặt sứ =&lt; 85m</v>
          </cell>
          <cell r="D331" t="str">
            <v>chuỗi</v>
          </cell>
          <cell r="E331">
            <v>5805</v>
          </cell>
          <cell r="F331">
            <v>1454388.6</v>
          </cell>
          <cell r="G331">
            <v>0</v>
          </cell>
        </row>
        <row r="332">
          <cell r="B332" t="str">
            <v>D3.1574</v>
          </cell>
          <cell r="C332" t="str">
            <v>Lắp đặt chuỗi sứ đỡ kép dây dẫn loại =&lt; 2x18bát, Chiều cao lắp đặt sứ =&lt; 85m</v>
          </cell>
          <cell r="D332" t="str">
            <v>chuỗi</v>
          </cell>
          <cell r="E332">
            <v>7164</v>
          </cell>
          <cell r="F332">
            <v>1734877.8299999998</v>
          </cell>
          <cell r="G332">
            <v>0</v>
          </cell>
        </row>
        <row r="333">
          <cell r="B333" t="str">
            <v>D3.1575</v>
          </cell>
          <cell r="C333" t="str">
            <v>Lắp đặt chuỗi sứ đỡ kép dây dẫn loại =&lt; 2x21bát, Chiều cao lắp đặt sứ =&lt; 85m</v>
          </cell>
          <cell r="D333" t="str">
            <v>chuỗi</v>
          </cell>
          <cell r="E333">
            <v>8244</v>
          </cell>
          <cell r="F333">
            <v>2084623.66</v>
          </cell>
          <cell r="G333">
            <v>0</v>
          </cell>
        </row>
        <row r="334">
          <cell r="B334" t="str">
            <v>D3.1576</v>
          </cell>
          <cell r="C334" t="str">
            <v>Lắp đặt chuỗi sứ đỡ kép dây dẫn loại &gt; 2x21bát, Chiều cao lắp đặt sứ =&lt; 85m</v>
          </cell>
          <cell r="D334" t="str">
            <v>chuỗi</v>
          </cell>
          <cell r="E334">
            <v>9540</v>
          </cell>
          <cell r="F334">
            <v>2503626.0900000003</v>
          </cell>
          <cell r="G334">
            <v>0</v>
          </cell>
        </row>
        <row r="335">
          <cell r="B335" t="str">
            <v>D3.1581</v>
          </cell>
          <cell r="C335" t="str">
            <v>Lắp đặt chuỗi sứ đỡ kép dây dẫn loại =&lt; 2x8bát, Chiều cao lắp đặt sứ =&lt; 100m</v>
          </cell>
          <cell r="D335" t="str">
            <v>chuỗi</v>
          </cell>
          <cell r="E335">
            <v>4077</v>
          </cell>
          <cell r="F335">
            <v>924575.61</v>
          </cell>
          <cell r="G335">
            <v>0</v>
          </cell>
        </row>
        <row r="336">
          <cell r="B336" t="str">
            <v>D3.1582</v>
          </cell>
          <cell r="C336" t="str">
            <v>Lắp đặt chuỗi sứ đỡ kép dây dẫn loại =&lt; 2x11bát, Chiều cao lắp đặt sứ =&lt; 100m</v>
          </cell>
          <cell r="D336" t="str">
            <v>chuỗi</v>
          </cell>
          <cell r="E336">
            <v>5049</v>
          </cell>
          <cell r="F336">
            <v>1315875.3999999999</v>
          </cell>
          <cell r="G336">
            <v>0</v>
          </cell>
        </row>
        <row r="337">
          <cell r="B337" t="str">
            <v>D3.1583</v>
          </cell>
          <cell r="C337" t="str">
            <v>Lắp đặt chuỗi sứ đỡ kép dây dẫn loại =&lt; 2x14bát, Chiều cao lắp đặt sứ =&lt; 100m</v>
          </cell>
          <cell r="D337" t="str">
            <v>chuỗi</v>
          </cell>
          <cell r="E337">
            <v>5805</v>
          </cell>
          <cell r="F337">
            <v>1672546.8900000001</v>
          </cell>
          <cell r="G337">
            <v>0</v>
          </cell>
        </row>
        <row r="338">
          <cell r="B338" t="str">
            <v>D3.1584</v>
          </cell>
          <cell r="C338" t="str">
            <v>Lắp đặt chuỗi sứ đỡ kép dây dẫn loại =&lt; 2x18bát, Chiều cao lắp đặt sứ =&lt; 100m</v>
          </cell>
          <cell r="D338" t="str">
            <v>chuỗi</v>
          </cell>
          <cell r="E338">
            <v>7164</v>
          </cell>
          <cell r="F338">
            <v>1994590.0799999998</v>
          </cell>
          <cell r="G338">
            <v>0</v>
          </cell>
        </row>
        <row r="339">
          <cell r="B339" t="str">
            <v>D3.1585</v>
          </cell>
          <cell r="C339" t="str">
            <v>Lắp đặt chuỗi sứ đỡ kép dây dẫn loại =&lt; 2x21bát, Chiều cao lắp đặt sứ =&lt; 100m</v>
          </cell>
          <cell r="D339" t="str">
            <v>chuỗi</v>
          </cell>
          <cell r="E339">
            <v>8244</v>
          </cell>
          <cell r="F339">
            <v>2399741.19</v>
          </cell>
          <cell r="G339">
            <v>0</v>
          </cell>
        </row>
        <row r="340">
          <cell r="B340" t="str">
            <v>D3.1586</v>
          </cell>
          <cell r="C340" t="str">
            <v>Lắp đặt chuỗi sứ đỡ kép dây dẫn loại &gt; 2x21bát, Chiều cao lắp đặt sứ =&lt; 100m</v>
          </cell>
          <cell r="D340" t="str">
            <v>chuỗi</v>
          </cell>
          <cell r="E340">
            <v>9540</v>
          </cell>
          <cell r="F340">
            <v>2881074.56</v>
          </cell>
          <cell r="G340">
            <v>0</v>
          </cell>
        </row>
        <row r="341">
          <cell r="B341" t="str">
            <v>D3.1611</v>
          </cell>
          <cell r="C341" t="str">
            <v>Lắp đặt chuỗi sứ đỡ đơn hình Vcho  dây dẫn loại =&lt; 2x8bát, Chiều cao lắp đặt sứ =&lt; 20m</v>
          </cell>
          <cell r="D341" t="str">
            <v>chuỗi</v>
          </cell>
          <cell r="E341">
            <v>4077</v>
          </cell>
          <cell r="F341">
            <v>464019.22000000003</v>
          </cell>
          <cell r="G341">
            <v>0</v>
          </cell>
        </row>
        <row r="342">
          <cell r="B342" t="str">
            <v>D3.1612</v>
          </cell>
          <cell r="C342" t="str">
            <v>Lắp đặt chuỗi sứ đỡ đơn hình Vcho  dây dẫn loại =&lt; 2x11bát, Chiều cao lắp đặt sứ =&lt; 20m</v>
          </cell>
          <cell r="D342" t="str">
            <v>chuỗi</v>
          </cell>
          <cell r="E342">
            <v>5049</v>
          </cell>
          <cell r="F342">
            <v>654474.87</v>
          </cell>
          <cell r="G342">
            <v>0</v>
          </cell>
        </row>
        <row r="343">
          <cell r="B343" t="str">
            <v>D3.1613</v>
          </cell>
          <cell r="C343" t="str">
            <v>Lắp đặt chuỗi sứ đỡ đơn hình Vcho  dây dẫn loại =&lt; 2x14bát, Chiều cao lắp đặt sứ =&lt; 20m</v>
          </cell>
          <cell r="D343" t="str">
            <v>chuỗi</v>
          </cell>
          <cell r="E343">
            <v>5805</v>
          </cell>
          <cell r="F343">
            <v>827616.37</v>
          </cell>
          <cell r="G343">
            <v>0</v>
          </cell>
        </row>
        <row r="344">
          <cell r="B344" t="str">
            <v>D3.1614</v>
          </cell>
          <cell r="C344" t="str">
            <v>Lắp đặt chuỗi sứ đỡ đơn hình Vcho  dây dẫn loại =&lt; 2x18bát, Chiều cao lắp đặt sứ =&lt; 20m</v>
          </cell>
          <cell r="D344" t="str">
            <v>chuỗi</v>
          </cell>
          <cell r="E344">
            <v>7164</v>
          </cell>
          <cell r="F344">
            <v>997295.03999999992</v>
          </cell>
          <cell r="G344">
            <v>0</v>
          </cell>
        </row>
        <row r="345">
          <cell r="B345" t="str">
            <v>D3.1615</v>
          </cell>
          <cell r="C345" t="str">
            <v>Lắp đặt chuỗi sứ đỡ đơn hình Vcho  dây dẫn loại =&lt; 2x21bát, Chiều cao lắp đặt sứ =&lt; 20m</v>
          </cell>
          <cell r="D345" t="str">
            <v>chuỗi</v>
          </cell>
          <cell r="E345">
            <v>8244</v>
          </cell>
          <cell r="F345">
            <v>1191213.52</v>
          </cell>
          <cell r="G345">
            <v>0</v>
          </cell>
        </row>
        <row r="346">
          <cell r="B346" t="str">
            <v>D3.1616</v>
          </cell>
          <cell r="C346" t="str">
            <v>Lắp đặt chuỗi sứ đỡ đơn hình Vcho  dây dẫn loại &gt; 2x21bát, Chiều cao lắp đặt sứ =&lt; 20m</v>
          </cell>
          <cell r="D346" t="str">
            <v>chuỗi</v>
          </cell>
          <cell r="E346">
            <v>9540</v>
          </cell>
          <cell r="F346">
            <v>1433611.6199999999</v>
          </cell>
          <cell r="G346">
            <v>0</v>
          </cell>
        </row>
        <row r="347">
          <cell r="B347" t="str">
            <v>D3.1621</v>
          </cell>
          <cell r="C347" t="str">
            <v>Lắp đặt chuỗi sứ đỡ đơn hình Vcho  dây dẫn loại =&lt; 2x8bát, Chiều cao lắp đặt sứ =&lt; 30m</v>
          </cell>
          <cell r="D347" t="str">
            <v>chuỗi</v>
          </cell>
          <cell r="E347">
            <v>4077</v>
          </cell>
          <cell r="F347">
            <v>159290.18</v>
          </cell>
          <cell r="G347">
            <v>0</v>
          </cell>
        </row>
        <row r="348">
          <cell r="B348" t="str">
            <v>D3.1622</v>
          </cell>
          <cell r="C348" t="str">
            <v>Lắp đặt chuỗi sứ đỡ đơn hình Vcho  dây dẫn loại =&lt; 2x11bát, Chiều cao lắp đặt sứ =&lt; 30m</v>
          </cell>
          <cell r="D348" t="str">
            <v>chuỗi</v>
          </cell>
          <cell r="E348">
            <v>5049</v>
          </cell>
          <cell r="F348">
            <v>692566</v>
          </cell>
          <cell r="G348">
            <v>0</v>
          </cell>
        </row>
        <row r="349">
          <cell r="B349" t="str">
            <v>D3.1623</v>
          </cell>
          <cell r="C349" t="str">
            <v>Lắp đặt chuỗi sứ đỡ đơn hình Vcho  dây dẫn loại =&lt; 2x14bát, Chiều cao lắp đặt sứ =&lt; 30m</v>
          </cell>
          <cell r="D349" t="str">
            <v>chuỗi</v>
          </cell>
          <cell r="E349">
            <v>5805</v>
          </cell>
          <cell r="F349">
            <v>872633.16</v>
          </cell>
          <cell r="G349">
            <v>0</v>
          </cell>
        </row>
        <row r="350">
          <cell r="B350" t="str">
            <v>D3.1624</v>
          </cell>
          <cell r="C350" t="str">
            <v>Lắp đặt chuỗi sứ đỡ đơn hình Vcho  dây dẫn loại =&lt; 2x18bát, Chiều cao lắp đặt sứ =&lt; 30m</v>
          </cell>
          <cell r="D350" t="str">
            <v>chuỗi</v>
          </cell>
          <cell r="E350">
            <v>7164</v>
          </cell>
          <cell r="F350">
            <v>1045774.66</v>
          </cell>
          <cell r="G350">
            <v>0</v>
          </cell>
        </row>
        <row r="351">
          <cell r="B351" t="str">
            <v>D3.1625</v>
          </cell>
          <cell r="C351" t="str">
            <v>Lắp đặt chuỗi sứ đỡ đơn hình Vcho  dây dẫn loại =&lt; 2x21bát, Chiều cao lắp đặt sứ =&lt; 30m</v>
          </cell>
          <cell r="D351" t="str">
            <v>chuỗi</v>
          </cell>
          <cell r="E351">
            <v>8244</v>
          </cell>
          <cell r="F351">
            <v>1257007.29</v>
          </cell>
          <cell r="G351">
            <v>0</v>
          </cell>
        </row>
        <row r="352">
          <cell r="B352" t="str">
            <v>D3.1626</v>
          </cell>
          <cell r="C352" t="str">
            <v>Lắp đặt chuỗi sứ đỡ đơn hình Vcho  dây dẫn loại &gt; 2x21bát, Chiều cao lắp đặt sứ =&lt; 30m</v>
          </cell>
          <cell r="D352" t="str">
            <v>chuỗi</v>
          </cell>
          <cell r="E352">
            <v>9540</v>
          </cell>
          <cell r="F352">
            <v>1513256.71</v>
          </cell>
          <cell r="G352">
            <v>0</v>
          </cell>
        </row>
        <row r="353">
          <cell r="B353" t="str">
            <v>D3.1631</v>
          </cell>
          <cell r="C353" t="str">
            <v>Lắp đặt chuỗi sứ đỡ đơn hình Vcho  dây dẫn loại =&lt; 2x8bát, Chiều cao lắp đặt sứ =&lt; 40m</v>
          </cell>
          <cell r="D353" t="str">
            <v>chuỗi</v>
          </cell>
          <cell r="E353">
            <v>4077</v>
          </cell>
          <cell r="F353">
            <v>529812.99</v>
          </cell>
          <cell r="G353">
            <v>0</v>
          </cell>
        </row>
        <row r="354">
          <cell r="B354" t="str">
            <v>D3.1632</v>
          </cell>
          <cell r="C354" t="str">
            <v>Lắp đặt chuỗi sứ đỡ đơn hình Vcho  dây dẫn loại =&lt; 2x11bát, Chiều cao lắp đặt sứ =&lt; 40m</v>
          </cell>
          <cell r="D354" t="str">
            <v>chuỗi</v>
          </cell>
          <cell r="E354">
            <v>5049</v>
          </cell>
          <cell r="F354">
            <v>754896.94000000006</v>
          </cell>
          <cell r="G354">
            <v>0</v>
          </cell>
        </row>
        <row r="355">
          <cell r="B355" t="str">
            <v>D3.1633</v>
          </cell>
          <cell r="C355" t="str">
            <v>Lắp đặt chuỗi sứ đỡ đơn hình Vcho  dây dẫn loại =&lt; 2x14bát, Chiều cao lắp đặt sứ =&lt; 40m</v>
          </cell>
          <cell r="D355" t="str">
            <v>chuỗi</v>
          </cell>
          <cell r="E355">
            <v>5805</v>
          </cell>
          <cell r="F355">
            <v>952278.25</v>
          </cell>
          <cell r="G355">
            <v>0</v>
          </cell>
        </row>
        <row r="356">
          <cell r="B356" t="str">
            <v>D3.1634</v>
          </cell>
          <cell r="C356" t="str">
            <v>Lắp đặt chuỗi sứ đỡ đơn hình Vcho  dây dẫn loại =&lt; 2x18bát, Chiều cao lắp đặt sứ =&lt; 40m</v>
          </cell>
          <cell r="D356" t="str">
            <v>chuỗi</v>
          </cell>
          <cell r="E356">
            <v>7164</v>
          </cell>
          <cell r="F356">
            <v>1142733.8999999999</v>
          </cell>
          <cell r="G356">
            <v>0</v>
          </cell>
        </row>
        <row r="357">
          <cell r="B357" t="str">
            <v>D3.1635</v>
          </cell>
          <cell r="C357" t="str">
            <v>Lắp đặt chuỗi sứ đỡ đơn hình Vcho  dây dẫn loại =&lt; 2x21bát, Chiều cao lắp đặt sứ =&lt; 40m</v>
          </cell>
          <cell r="D357" t="str">
            <v>chuỗi</v>
          </cell>
          <cell r="E357">
            <v>8244</v>
          </cell>
          <cell r="F357">
            <v>1367817.85</v>
          </cell>
          <cell r="G357">
            <v>0</v>
          </cell>
        </row>
        <row r="358">
          <cell r="B358" t="str">
            <v>D3.1636</v>
          </cell>
          <cell r="C358" t="str">
            <v>Lắp đặt chuỗi sứ đỡ đơn hình Vcho  dây dẫn loại &gt; 2x21bát, Chiều cao lắp đặt sứ =&lt; 40m</v>
          </cell>
          <cell r="D358" t="str">
            <v>chuỗi</v>
          </cell>
          <cell r="E358">
            <v>9540</v>
          </cell>
          <cell r="F358">
            <v>1644844.25</v>
          </cell>
          <cell r="G358">
            <v>0</v>
          </cell>
        </row>
        <row r="359">
          <cell r="B359" t="str">
            <v>D3.1641</v>
          </cell>
          <cell r="C359" t="str">
            <v>Lắp đặt chuỗi sứ đỡ đơn hình Vcho  dây dẫn loại =&lt; 2x8bát, Chiều cao lắp đặt sứ =&lt;50m</v>
          </cell>
          <cell r="D359" t="str">
            <v>chuỗi</v>
          </cell>
          <cell r="E359">
            <v>4077</v>
          </cell>
          <cell r="F359">
            <v>619846.57000000007</v>
          </cell>
          <cell r="G359">
            <v>0</v>
          </cell>
        </row>
        <row r="360">
          <cell r="B360" t="str">
            <v>D3.1642</v>
          </cell>
          <cell r="C360" t="str">
            <v>Lắp đặt chuỗi sứ đỡ đơn hình Vcho  dây dẫn loại =&lt; 2x11bát, Chiều cao lắp đặt sứ =&lt;50m</v>
          </cell>
          <cell r="D360" t="str">
            <v>chuỗi</v>
          </cell>
          <cell r="E360">
            <v>5049</v>
          </cell>
          <cell r="F360">
            <v>872633.16</v>
          </cell>
          <cell r="G360">
            <v>0</v>
          </cell>
        </row>
        <row r="361">
          <cell r="B361" t="str">
            <v>D3.1643</v>
          </cell>
          <cell r="C361" t="str">
            <v>Lắp đặt chuỗi sứ đỡ đơn hình Vcho  dây dẫn loại =&lt; 2x14bát, Chiều cao lắp đặt sứ =&lt;50m</v>
          </cell>
          <cell r="D361" t="str">
            <v>chuỗi</v>
          </cell>
          <cell r="E361">
            <v>5805</v>
          </cell>
          <cell r="F361">
            <v>1104642.77</v>
          </cell>
          <cell r="G361">
            <v>0</v>
          </cell>
        </row>
        <row r="362">
          <cell r="B362" t="str">
            <v>D3.1644</v>
          </cell>
          <cell r="C362" t="str">
            <v>Lắp đặt chuỗi sứ đỡ đơn hình Vcho  dây dẫn loại =&lt; 2x18bát, Chiều cao lắp đặt sứ =&lt;50m</v>
          </cell>
          <cell r="D362" t="str">
            <v>chuỗi</v>
          </cell>
          <cell r="E362">
            <v>7164</v>
          </cell>
          <cell r="F362">
            <v>1308949.74</v>
          </cell>
          <cell r="G362">
            <v>0</v>
          </cell>
        </row>
        <row r="363">
          <cell r="B363" t="str">
            <v>D3.1645</v>
          </cell>
          <cell r="C363" t="str">
            <v>Lắp đặt chuỗi sứ đỡ đơn hình Vcho  dây dẫn loại =&lt; 2x21bát, Chiều cao lắp đặt sứ =&lt;50m</v>
          </cell>
          <cell r="D363" t="str">
            <v>chuỗi</v>
          </cell>
          <cell r="E363">
            <v>8244</v>
          </cell>
          <cell r="F363">
            <v>1572124.82</v>
          </cell>
          <cell r="G363">
            <v>0</v>
          </cell>
        </row>
        <row r="364">
          <cell r="B364" t="str">
            <v>D3.1646</v>
          </cell>
          <cell r="C364" t="str">
            <v>Lắp đặt chuỗi sứ đỡ đơn hình Vcho  dây dẫn loại &gt; 2x21bát, Chiều cao lắp đặt sứ =&lt;50m</v>
          </cell>
          <cell r="D364" t="str">
            <v>chuỗi</v>
          </cell>
          <cell r="E364">
            <v>9540</v>
          </cell>
          <cell r="F364">
            <v>1883779.5200000003</v>
          </cell>
          <cell r="G364">
            <v>0</v>
          </cell>
        </row>
        <row r="365">
          <cell r="B365" t="str">
            <v>D3.1651</v>
          </cell>
          <cell r="C365" t="str">
            <v>Lắp đặt chuỗi sứ đỡ đơn hình Vcho  dây dẫn loại =&lt; 2x8bát, Chiều cao lắp đặt sứ =&lt;60m</v>
          </cell>
          <cell r="D365" t="str">
            <v>chuỗi</v>
          </cell>
          <cell r="E365">
            <v>4077</v>
          </cell>
          <cell r="F365">
            <v>675251.85</v>
          </cell>
          <cell r="G365">
            <v>0</v>
          </cell>
        </row>
        <row r="366">
          <cell r="B366" t="str">
            <v>D3.1652</v>
          </cell>
          <cell r="C366" t="str">
            <v>Lắp đặt chuỗi sứ đỡ đơn hình Vcho  dây dẫn loại =&lt; 2x11bát, Chiều cao lắp đặt sứ =&lt;60m</v>
          </cell>
          <cell r="D366" t="str">
            <v>chuỗi</v>
          </cell>
          <cell r="E366">
            <v>5049</v>
          </cell>
          <cell r="F366">
            <v>959203.91</v>
          </cell>
          <cell r="G366">
            <v>0</v>
          </cell>
        </row>
        <row r="367">
          <cell r="B367" t="str">
            <v>D3.1653</v>
          </cell>
          <cell r="C367" t="str">
            <v>Lắp đặt chuỗi sứ đỡ đơn hình Vcho  dây dẫn loại =&lt; 2x14bát, Chiều cao lắp đặt sứ =&lt;60m</v>
          </cell>
          <cell r="D367" t="str">
            <v>chuỗi</v>
          </cell>
          <cell r="E367">
            <v>5805</v>
          </cell>
          <cell r="F367">
            <v>1215453.3299999998</v>
          </cell>
          <cell r="G367">
            <v>0</v>
          </cell>
        </row>
        <row r="368">
          <cell r="B368" t="str">
            <v>D3.1654</v>
          </cell>
          <cell r="C368" t="str">
            <v>Lắp đặt chuỗi sứ đỡ đơn hình Vcho  dây dẫn loại =&lt; 2x18bát, Chiều cao lắp đặt sứ =&lt;60m</v>
          </cell>
          <cell r="D368" t="str">
            <v>chuỗi</v>
          </cell>
          <cell r="E368">
            <v>7164</v>
          </cell>
          <cell r="F368">
            <v>1454388.6</v>
          </cell>
          <cell r="G368">
            <v>0</v>
          </cell>
        </row>
        <row r="369">
          <cell r="B369" t="str">
            <v>D3.1655</v>
          </cell>
          <cell r="C369" t="str">
            <v>Lắp đặt chuỗi sứ đỡ đơn hình Vcho  dây dẫn loại =&lt; 2x21bát, Chiều cao lắp đặt sứ =&lt;60m</v>
          </cell>
          <cell r="D369" t="str">
            <v>chuỗi</v>
          </cell>
          <cell r="E369">
            <v>8244</v>
          </cell>
          <cell r="F369">
            <v>1745266.32</v>
          </cell>
          <cell r="G369">
            <v>0</v>
          </cell>
        </row>
        <row r="370">
          <cell r="B370" t="str">
            <v>D3.1656</v>
          </cell>
          <cell r="C370" t="str">
            <v>Lắp đặt chuỗi sứ đỡ đơn hình Vcho  dây dẫn loại &gt;2x21bát, Chiều cao lắp đặt sứ =&lt;60m</v>
          </cell>
          <cell r="D370" t="str">
            <v>chuỗi</v>
          </cell>
          <cell r="E370">
            <v>9540</v>
          </cell>
          <cell r="F370">
            <v>2095012.15</v>
          </cell>
          <cell r="G370">
            <v>0</v>
          </cell>
        </row>
        <row r="371">
          <cell r="B371" t="str">
            <v>D3.1661</v>
          </cell>
          <cell r="C371" t="str">
            <v>Lắp đặt chuỗi sứ đỡ đơn hình Vcho  dây dẫn loại =&lt; 2x8bát, Chiều cao lắp đặt sứ =&lt;70m</v>
          </cell>
          <cell r="D371" t="str">
            <v>chuỗi</v>
          </cell>
          <cell r="E371">
            <v>4077</v>
          </cell>
          <cell r="F371">
            <v>741045.62</v>
          </cell>
          <cell r="G371">
            <v>0</v>
          </cell>
        </row>
        <row r="372">
          <cell r="B372" t="str">
            <v>D3.1662</v>
          </cell>
          <cell r="C372" t="str">
            <v>Lắp đặt chuỗi sứ đỡ đơn hình Vcho  dây dẫn loại =&lt; 2x11bát, Chiều cao lắp đặt sứ =&lt;70m</v>
          </cell>
          <cell r="D372" t="str">
            <v>chuỗi</v>
          </cell>
          <cell r="E372">
            <v>5049</v>
          </cell>
          <cell r="F372">
            <v>1056163.1499999999</v>
          </cell>
          <cell r="G372">
            <v>0</v>
          </cell>
        </row>
        <row r="373">
          <cell r="B373" t="str">
            <v>D3.1663</v>
          </cell>
          <cell r="C373" t="str">
            <v>Lắp đặt chuỗi sứ đỡ đơn hình Vcho  dây dẫn loại =&lt; 2x14bát, Chiều cao lắp đặt sứ =&lt;70m</v>
          </cell>
          <cell r="D373" t="str">
            <v>chuỗi</v>
          </cell>
          <cell r="E373">
            <v>5805</v>
          </cell>
          <cell r="F373">
            <v>1336652.3799999999</v>
          </cell>
          <cell r="G373">
            <v>0</v>
          </cell>
        </row>
        <row r="374">
          <cell r="B374" t="str">
            <v>D3.1664</v>
          </cell>
          <cell r="C374" t="str">
            <v>Lắp đặt chuỗi sứ đỡ đơn hình Vcho  dây dẫn loại =&lt; 2x18bát, Chiều cao lắp đặt sứ =&lt;70m</v>
          </cell>
          <cell r="D374" t="str">
            <v>chuỗi</v>
          </cell>
          <cell r="E374">
            <v>7164</v>
          </cell>
          <cell r="F374">
            <v>1599827.46</v>
          </cell>
          <cell r="G374">
            <v>0</v>
          </cell>
        </row>
        <row r="375">
          <cell r="B375" t="str">
            <v>D3.1665</v>
          </cell>
          <cell r="C375" t="str">
            <v>Lắp đặt chuỗi sứ đỡ đơn hình Vcho  dây dẫn loại =&lt; 2x21bát, Chiều cao lắp đặt sứ =&lt;70m</v>
          </cell>
          <cell r="D375" t="str">
            <v>chuỗi</v>
          </cell>
          <cell r="E375">
            <v>8244</v>
          </cell>
          <cell r="F375">
            <v>1918407.82</v>
          </cell>
          <cell r="G375">
            <v>0</v>
          </cell>
        </row>
        <row r="376">
          <cell r="B376" t="str">
            <v>D3.1666</v>
          </cell>
          <cell r="C376" t="str">
            <v>Lắp đặt chuỗi sứ đỡ đơn hình Vcho  dây dẫn loại &gt; 2x21bát, Chiều cao lắp đặt sứ =&lt;70m</v>
          </cell>
          <cell r="D376" t="str">
            <v>chuỗi</v>
          </cell>
          <cell r="E376">
            <v>9540</v>
          </cell>
          <cell r="F376">
            <v>2306244.7800000003</v>
          </cell>
          <cell r="G376">
            <v>0</v>
          </cell>
        </row>
        <row r="377">
          <cell r="B377" t="str">
            <v>D3.1671</v>
          </cell>
          <cell r="C377" t="str">
            <v>Lắp đặt chuỗi sứ đỡ đơn hình Vcho  dây dẫn loại =&lt; 2x8bát, Chiều cao lắp đặt sứ =&lt;85m</v>
          </cell>
          <cell r="D377" t="str">
            <v>chuỗi</v>
          </cell>
          <cell r="E377">
            <v>4077</v>
          </cell>
          <cell r="F377">
            <v>851856.17999999993</v>
          </cell>
          <cell r="G377">
            <v>0</v>
          </cell>
        </row>
        <row r="378">
          <cell r="B378" t="str">
            <v>D3.1672</v>
          </cell>
          <cell r="C378" t="str">
            <v>Lắp đặt chuỗi sứ đỡ đơn hình Vcho  dây dẫn loại =&lt; 2x11bát, Chiều cao lắp đặt sứ =&lt;85m</v>
          </cell>
          <cell r="D378" t="str">
            <v>chuỗi</v>
          </cell>
          <cell r="E378">
            <v>5049</v>
          </cell>
          <cell r="F378">
            <v>1225841.82</v>
          </cell>
          <cell r="G378">
            <v>0</v>
          </cell>
        </row>
        <row r="379">
          <cell r="B379" t="str">
            <v>D3.1673</v>
          </cell>
          <cell r="C379" t="str">
            <v>Lắp đặt chuỗi sứ đỡ đơn hình Vcho  dây dẫn loại =&lt; 2x14bát, Chiều cao lắp đặt sứ =&lt;85m</v>
          </cell>
          <cell r="D379" t="str">
            <v>chuỗi</v>
          </cell>
          <cell r="E379">
            <v>5805</v>
          </cell>
          <cell r="F379">
            <v>1540959.35</v>
          </cell>
          <cell r="G379">
            <v>0</v>
          </cell>
        </row>
        <row r="380">
          <cell r="B380" t="str">
            <v>D3.1674</v>
          </cell>
          <cell r="C380" t="str">
            <v>Lắp đặt chuỗi sứ đỡ đơn hình Vcho  dây dẫn loại =&lt; 2x18bát, Chiều cao lắp đặt sứ =&lt;85m</v>
          </cell>
          <cell r="D380" t="str">
            <v>chuỗi</v>
          </cell>
          <cell r="E380">
            <v>7164</v>
          </cell>
          <cell r="F380">
            <v>1838762.7299999997</v>
          </cell>
          <cell r="G380">
            <v>0</v>
          </cell>
        </row>
        <row r="381">
          <cell r="B381" t="str">
            <v>D3.1675</v>
          </cell>
          <cell r="C381" t="str">
            <v>Lắp đặt chuỗi sứ đỡ đơn hình Vcho  dây dẫn loại =&lt; 2x21bát, Chiều cao lắp đặt sứ =&lt;85m</v>
          </cell>
          <cell r="D381" t="str">
            <v>chuỗi</v>
          </cell>
          <cell r="E381">
            <v>8244</v>
          </cell>
          <cell r="F381">
            <v>2209285.54</v>
          </cell>
          <cell r="G381">
            <v>0</v>
          </cell>
        </row>
        <row r="382">
          <cell r="B382" t="str">
            <v>D3.1676</v>
          </cell>
          <cell r="C382" t="str">
            <v>Lắp đặt chuỗi sứ đỡ đơn hình Vcho  dây dẫn loại =&lt; 2x21bát, Chiều cao lắp đặt sứ =&lt;85m</v>
          </cell>
          <cell r="D382" t="str">
            <v>chuỗi</v>
          </cell>
          <cell r="E382">
            <v>9540</v>
          </cell>
          <cell r="F382">
            <v>2652527.7800000003</v>
          </cell>
          <cell r="G382">
            <v>0</v>
          </cell>
        </row>
        <row r="383">
          <cell r="B383" t="str">
            <v>D3.1681</v>
          </cell>
          <cell r="C383" t="str">
            <v>Lắp đặt chuỗi sứ đỡ đơn hình Vcho  dây dẫn loại =&lt; 2x8bát, Chiều cao lắp đặt sứ =&lt;100m</v>
          </cell>
          <cell r="D383" t="str">
            <v>chuỗi</v>
          </cell>
          <cell r="E383">
            <v>4077</v>
          </cell>
          <cell r="F383">
            <v>983443.72</v>
          </cell>
          <cell r="G383">
            <v>0</v>
          </cell>
        </row>
        <row r="384">
          <cell r="B384" t="str">
            <v>D3.1682</v>
          </cell>
          <cell r="C384" t="str">
            <v>Lắp đặt chuỗi sứ đỡ đơn hình Vcho  dây dẫn loại =&lt; 2x11bát, Chiều cao lắp đặt sứ =&lt;100m</v>
          </cell>
          <cell r="D384" t="str">
            <v>chuỗi</v>
          </cell>
          <cell r="E384">
            <v>5049</v>
          </cell>
          <cell r="F384">
            <v>1395520.49</v>
          </cell>
          <cell r="G384">
            <v>0</v>
          </cell>
        </row>
        <row r="385">
          <cell r="B385" t="str">
            <v>D3.1683</v>
          </cell>
          <cell r="C385" t="str">
            <v>Lắp đặt chuỗi sứ đỡ đơn hình Vcho  dây dẫn loại =&lt; 2x14bát, Chiều cao lắp đặt sứ =&lt;100m</v>
          </cell>
          <cell r="D385" t="str">
            <v>chuỗi</v>
          </cell>
          <cell r="E385">
            <v>5805</v>
          </cell>
          <cell r="F385">
            <v>1772968.96</v>
          </cell>
          <cell r="G385">
            <v>0</v>
          </cell>
        </row>
        <row r="386">
          <cell r="B386" t="str">
            <v>D3.1684</v>
          </cell>
          <cell r="C386" t="str">
            <v>Lắp đặt chuỗi sứ đỡ đơn hình Vcho  dây dẫn loại =&lt; 2x18bát, Chiều cao lắp đặt sứ =&lt;100m</v>
          </cell>
          <cell r="D386" t="str">
            <v>chuỗi</v>
          </cell>
          <cell r="E386">
            <v>7164</v>
          </cell>
          <cell r="F386">
            <v>2115789.13</v>
          </cell>
          <cell r="G386">
            <v>0</v>
          </cell>
        </row>
        <row r="387">
          <cell r="B387" t="str">
            <v>D3.1685</v>
          </cell>
          <cell r="C387" t="str">
            <v>Lắp đặt chuỗi sứ đỡ đơn hình Vcho  dây dẫn loại =&lt; 2x21bát, Chiều cao lắp đặt sứ =&lt;100m</v>
          </cell>
          <cell r="D387" t="str">
            <v>chuỗi</v>
          </cell>
          <cell r="E387">
            <v>8244</v>
          </cell>
          <cell r="F387">
            <v>2545180.0499999998</v>
          </cell>
          <cell r="G387">
            <v>0</v>
          </cell>
        </row>
        <row r="388">
          <cell r="B388" t="str">
            <v>D3.1686</v>
          </cell>
          <cell r="C388" t="str">
            <v>Lắp đặt chuỗi sứ đỡ đơn hình Vcho  dây dẫn loại &gt; 2x21bát, Chiều cao lắp đặt sứ =&lt;100m</v>
          </cell>
          <cell r="D388" t="str">
            <v>chuỗi</v>
          </cell>
          <cell r="E388">
            <v>9540</v>
          </cell>
          <cell r="F388">
            <v>3054216.06</v>
          </cell>
          <cell r="G388">
            <v>0</v>
          </cell>
        </row>
        <row r="389">
          <cell r="B389" t="str">
            <v>D3.1711</v>
          </cell>
          <cell r="C389" t="str">
            <v>Lắp đặt chuỗi sứ néo đơn cho  dây dẫn loại =&lt; 2 bát, Chiều cao lắp đặt sứ =&lt; 20m</v>
          </cell>
          <cell r="D389" t="str">
            <v>chuỗi</v>
          </cell>
          <cell r="E389">
            <v>875</v>
          </cell>
          <cell r="F389">
            <v>65793.77</v>
          </cell>
          <cell r="G389">
            <v>0</v>
          </cell>
        </row>
        <row r="390">
          <cell r="B390" t="str">
            <v>D3.1712</v>
          </cell>
          <cell r="C390" t="str">
            <v>Lắp đặt chuỗi sứ néo đơn cho  dây dẫn loại =&lt; 5 bát, Chiều cao lắp đặt sứ =&lt; 20m</v>
          </cell>
          <cell r="D390" t="str">
            <v>chuỗi</v>
          </cell>
          <cell r="E390">
            <v>1450</v>
          </cell>
          <cell r="F390">
            <v>155827.35</v>
          </cell>
          <cell r="G390">
            <v>0</v>
          </cell>
        </row>
        <row r="391">
          <cell r="B391" t="str">
            <v>D3.1713</v>
          </cell>
          <cell r="C391" t="str">
            <v>Lắp đặt chuỗi sứ néo đơn cho  dây dẫn loại =&lt; 8 bát, Chiều cao lắp đặt sứ =&lt; 20m</v>
          </cell>
          <cell r="D391" t="str">
            <v>chuỗi</v>
          </cell>
          <cell r="E391">
            <v>2265</v>
          </cell>
          <cell r="F391">
            <v>245860.93</v>
          </cell>
          <cell r="G391">
            <v>0</v>
          </cell>
        </row>
        <row r="392">
          <cell r="B392" t="str">
            <v>D3.1714</v>
          </cell>
          <cell r="C392" t="str">
            <v>Lắp đặt chuỗi sứ néo đơn cho  dây dẫn loại =&lt; 11 bát, Chiều cao lắp đặt sứ =&lt; 20m</v>
          </cell>
          <cell r="D392" t="str">
            <v>chuỗi</v>
          </cell>
          <cell r="E392">
            <v>2805</v>
          </cell>
          <cell r="F392">
            <v>349745.83</v>
          </cell>
          <cell r="G392">
            <v>0</v>
          </cell>
        </row>
        <row r="393">
          <cell r="B393" t="str">
            <v>D3.1715</v>
          </cell>
          <cell r="C393" t="str">
            <v>Lắp đặt chuỗi sứ néo đơn cho  dây dẫn loại =&lt; 14 bát, Chiều cao lắp đặt sứ =&lt; 20m</v>
          </cell>
          <cell r="D393" t="str">
            <v>chuỗi</v>
          </cell>
          <cell r="E393">
            <v>3225</v>
          </cell>
          <cell r="F393">
            <v>443242.23999999999</v>
          </cell>
          <cell r="G393">
            <v>0</v>
          </cell>
        </row>
        <row r="394">
          <cell r="B394" t="str">
            <v>D3.1716</v>
          </cell>
          <cell r="C394" t="str">
            <v>Lắp đặt chuỗi sứ néo đơn cho  dây dẫn loại =&lt; 18 bát, Chiều cao lắp đặt sứ =&lt; 20m</v>
          </cell>
          <cell r="D394" t="str">
            <v>chuỗi</v>
          </cell>
          <cell r="E394">
            <v>3980</v>
          </cell>
          <cell r="F394">
            <v>533275.82000000007</v>
          </cell>
          <cell r="G394">
            <v>0</v>
          </cell>
        </row>
        <row r="395">
          <cell r="B395" t="str">
            <v>D3.1717</v>
          </cell>
          <cell r="C395" t="str">
            <v>Lắp đặt chuỗi sứ néo đơn cho  dây dẫn loại =&lt; 21 bát, Chiều cao lắp đặt sứ =&lt; 20m</v>
          </cell>
          <cell r="D395" t="str">
            <v>chuỗi</v>
          </cell>
          <cell r="E395">
            <v>4580</v>
          </cell>
          <cell r="F395">
            <v>640623.55000000005</v>
          </cell>
          <cell r="G395">
            <v>0</v>
          </cell>
        </row>
        <row r="396">
          <cell r="B396" t="str">
            <v>D3.1718</v>
          </cell>
          <cell r="C396" t="str">
            <v>Lắp đặt chuỗi sứ néo đơn cho  dây dẫn loại &gt; 21 bát, Chiều cao lắp đặt sứ =&lt; 20m</v>
          </cell>
          <cell r="D396" t="str">
            <v>chuỗi</v>
          </cell>
          <cell r="E396">
            <v>5300</v>
          </cell>
          <cell r="F396">
            <v>768748.26000000013</v>
          </cell>
          <cell r="G396">
            <v>0</v>
          </cell>
        </row>
        <row r="397">
          <cell r="B397" t="str">
            <v>D3.1721</v>
          </cell>
          <cell r="C397" t="str">
            <v>Lắp đặt chuỗi sứ néo đơn cho  dây dẫn loại =&lt; 2 bát, Chiều cao lắp đặt sứ =&lt; 30m</v>
          </cell>
          <cell r="D397" t="str">
            <v>chuỗi</v>
          </cell>
          <cell r="E397">
            <v>875</v>
          </cell>
          <cell r="F397">
            <v>83107.92</v>
          </cell>
          <cell r="G397">
            <v>0</v>
          </cell>
        </row>
        <row r="398">
          <cell r="B398" t="str">
            <v>D3.1722</v>
          </cell>
          <cell r="C398" t="str">
            <v>Lắp đặt chuỗi sứ néo đơn cho  dây dẫn loại =&lt; 5 bát, Chiều cao lắp đặt sứ =&lt; 30m</v>
          </cell>
          <cell r="D398" t="str">
            <v>chuỗi</v>
          </cell>
          <cell r="E398">
            <v>1450</v>
          </cell>
          <cell r="F398">
            <v>162753.00999999998</v>
          </cell>
          <cell r="G398">
            <v>0</v>
          </cell>
        </row>
        <row r="399">
          <cell r="B399" t="str">
            <v>D3.1723</v>
          </cell>
          <cell r="C399" t="str">
            <v>Lắp đặt chuỗi sứ néo đơn cho  dây dẫn loại =&lt; 8 bát, Chiều cao lắp đặt sứ =&lt; 30m</v>
          </cell>
          <cell r="D399" t="str">
            <v>chuỗi</v>
          </cell>
          <cell r="E399">
            <v>2265</v>
          </cell>
          <cell r="F399">
            <v>259712.25</v>
          </cell>
          <cell r="G399">
            <v>0</v>
          </cell>
        </row>
        <row r="400">
          <cell r="B400" t="str">
            <v>D3.1724</v>
          </cell>
          <cell r="C400" t="str">
            <v>Lắp đặt chuỗi sứ néo đơn cho  dây dẫn loại =&lt; 11 bát, Chiều cao lắp đặt sứ =&lt; 30m</v>
          </cell>
          <cell r="D400" t="str">
            <v>chuỗi</v>
          </cell>
          <cell r="E400">
            <v>2805</v>
          </cell>
          <cell r="F400">
            <v>370522.81</v>
          </cell>
          <cell r="G400">
            <v>0</v>
          </cell>
        </row>
        <row r="401">
          <cell r="B401" t="str">
            <v>D3.1725</v>
          </cell>
          <cell r="C401" t="str">
            <v>Lắp đặt chuỗi sứ néo đơn cho  dây dẫn loại =&lt; 14 bát, Chiều cao lắp đặt sứ =&lt; 30m</v>
          </cell>
          <cell r="D401" t="str">
            <v>chuỗi</v>
          </cell>
          <cell r="E401">
            <v>3225</v>
          </cell>
          <cell r="F401">
            <v>467482.05000000005</v>
          </cell>
          <cell r="G401">
            <v>0</v>
          </cell>
        </row>
        <row r="402">
          <cell r="B402" t="str">
            <v>D3.1726</v>
          </cell>
          <cell r="C402" t="str">
            <v>Lắp đặt chuỗi sứ néo đơn cho  dây dẫn loại =&lt; 18 bát, Chiều cao lắp đặt sứ =&lt; 30m</v>
          </cell>
          <cell r="D402" t="str">
            <v>chuỗi</v>
          </cell>
          <cell r="E402">
            <v>3980</v>
          </cell>
          <cell r="F402">
            <v>560978.46000000008</v>
          </cell>
          <cell r="G402">
            <v>0</v>
          </cell>
        </row>
        <row r="403">
          <cell r="B403" t="str">
            <v>D3.1727</v>
          </cell>
          <cell r="C403" t="str">
            <v>Lắp đặt chuỗi sứ néo đơn cho  dây dẫn loại =&lt; 21bát, Chiều cao lắp đặt sứ =&lt; 30m</v>
          </cell>
          <cell r="D403" t="str">
            <v>chuỗi</v>
          </cell>
          <cell r="E403">
            <v>4580</v>
          </cell>
          <cell r="F403">
            <v>671789.02</v>
          </cell>
          <cell r="G403">
            <v>0</v>
          </cell>
        </row>
        <row r="404">
          <cell r="B404" t="str">
            <v>D3.1728</v>
          </cell>
          <cell r="C404" t="str">
            <v>Lắp đặt chuỗi sứ néo đơn cho  dây dẫn loại &gt; 21bát, Chiều cao lắp đặt sứ =&lt; 30m</v>
          </cell>
          <cell r="D404" t="str">
            <v>chuỗi</v>
          </cell>
          <cell r="E404">
            <v>5300</v>
          </cell>
          <cell r="F404">
            <v>806839.39</v>
          </cell>
          <cell r="G404">
            <v>0</v>
          </cell>
        </row>
        <row r="405">
          <cell r="B405" t="str">
            <v>D3.1731</v>
          </cell>
          <cell r="C405" t="str">
            <v>Lắp đặt chuỗi sứ néo đơn cho  dây dẫn loại =&lt; 2 bát, Chiều cao lắp đặt sứ =&lt; 40m</v>
          </cell>
          <cell r="D405" t="str">
            <v>chuỗi</v>
          </cell>
          <cell r="E405">
            <v>875</v>
          </cell>
          <cell r="F405">
            <v>103884.9</v>
          </cell>
          <cell r="G405">
            <v>0</v>
          </cell>
        </row>
        <row r="406">
          <cell r="B406" t="str">
            <v>D3.1732</v>
          </cell>
          <cell r="C406" t="str">
            <v>Lắp đặt chuỗi sứ néo đơn cho  dây dẫn loại =&lt; 5 bát, Chiều cao lắp đặt sứ =&lt; 40m</v>
          </cell>
          <cell r="D406" t="str">
            <v>chuỗi</v>
          </cell>
          <cell r="E406">
            <v>1450</v>
          </cell>
          <cell r="F406">
            <v>183529.99000000002</v>
          </cell>
          <cell r="G406">
            <v>0</v>
          </cell>
        </row>
        <row r="407">
          <cell r="B407" t="str">
            <v>D3.1733</v>
          </cell>
          <cell r="C407" t="str">
            <v>Lắp đặt chuỗi sứ néo đơn cho  dây dẫn loại =&lt; 8 bát, Chiều cao lắp đặt sứ =&lt; 40m</v>
          </cell>
          <cell r="D407" t="str">
            <v>chuỗi</v>
          </cell>
          <cell r="E407">
            <v>2265</v>
          </cell>
          <cell r="F407">
            <v>294340.55</v>
          </cell>
          <cell r="G407">
            <v>0</v>
          </cell>
        </row>
        <row r="408">
          <cell r="B408" t="str">
            <v>D3.1734</v>
          </cell>
          <cell r="C408" t="str">
            <v>Lắp đặt chuỗi sứ néo đơn cho  dây dẫn loại =&lt; 11 bát, Chiều cao lắp đặt sứ =&lt; 40m</v>
          </cell>
          <cell r="D408" t="str">
            <v>chuỗi</v>
          </cell>
          <cell r="E408">
            <v>2805</v>
          </cell>
          <cell r="F408">
            <v>419002.43</v>
          </cell>
          <cell r="G408">
            <v>0</v>
          </cell>
        </row>
        <row r="409">
          <cell r="B409" t="str">
            <v>D3.1735</v>
          </cell>
          <cell r="C409" t="str">
            <v>Lắp đặt chuỗi sứ néo đơn cho  dây dẫn loại =&lt; 14 bát, Chiều cao lắp đặt sứ =&lt; 40m</v>
          </cell>
          <cell r="D409" t="str">
            <v>chuỗi</v>
          </cell>
          <cell r="E409">
            <v>3225</v>
          </cell>
          <cell r="F409">
            <v>529812.99</v>
          </cell>
          <cell r="G409">
            <v>0</v>
          </cell>
        </row>
        <row r="410">
          <cell r="B410" t="str">
            <v>D3.1736</v>
          </cell>
          <cell r="C410" t="str">
            <v>Lắp đặt chuỗi sứ néo đơn cho  dây dẫn loại =&lt; 18 bát, Chiều cao lắp đặt sứ =&lt; 40m</v>
          </cell>
          <cell r="D410" t="str">
            <v>chuỗi</v>
          </cell>
          <cell r="E410">
            <v>3980</v>
          </cell>
          <cell r="F410">
            <v>637160.72</v>
          </cell>
          <cell r="G410">
            <v>0</v>
          </cell>
        </row>
        <row r="411">
          <cell r="B411" t="str">
            <v>D3.1737</v>
          </cell>
          <cell r="C411" t="str">
            <v>Lắp đặt chuỗi sứ néo đơn cho  dây dẫn loại =&lt; 21 bát, Chiều cao lắp đặt sứ =&lt; 40m</v>
          </cell>
          <cell r="D411" t="str">
            <v>chuỗi</v>
          </cell>
          <cell r="E411">
            <v>4580</v>
          </cell>
          <cell r="F411">
            <v>765285.42999999993</v>
          </cell>
          <cell r="G411">
            <v>0</v>
          </cell>
        </row>
        <row r="412">
          <cell r="B412" t="str">
            <v>D3.1738</v>
          </cell>
          <cell r="C412" t="str">
            <v>Lắp đặt chuỗi sứ néo đơn cho  dây dẫn loại &gt; 21 bát, Chiều cao lắp đặt sứ =&lt; 40m</v>
          </cell>
          <cell r="D412" t="str">
            <v>chuỗi</v>
          </cell>
          <cell r="E412">
            <v>5300</v>
          </cell>
          <cell r="F412">
            <v>917649.95</v>
          </cell>
          <cell r="G412">
            <v>0</v>
          </cell>
        </row>
        <row r="413">
          <cell r="B413" t="str">
            <v>D3.1741</v>
          </cell>
          <cell r="C413" t="str">
            <v>Lắp đặt chuỗi sứ néo đơn cho  dây dẫn loại =&lt; 2 bát, Chiều cao lắp đặt sứ =&lt; 50m</v>
          </cell>
          <cell r="D413" t="str">
            <v>chuỗi</v>
          </cell>
          <cell r="E413">
            <v>875</v>
          </cell>
          <cell r="F413">
            <v>121199.04999999999</v>
          </cell>
          <cell r="G413">
            <v>0</v>
          </cell>
        </row>
        <row r="414">
          <cell r="B414" t="str">
            <v>D3.1742</v>
          </cell>
          <cell r="C414" t="str">
            <v>Lắp đặt chuỗi sứ néo đơn cho  dây dẫn loại =&lt; 5 bát, Chiều cao lắp đặt sứ =&lt; 50m</v>
          </cell>
          <cell r="D414" t="str">
            <v>chuỗi</v>
          </cell>
          <cell r="E414">
            <v>1450</v>
          </cell>
          <cell r="F414">
            <v>207769.8</v>
          </cell>
          <cell r="G414">
            <v>0</v>
          </cell>
        </row>
        <row r="415">
          <cell r="B415" t="str">
            <v>D3.1743</v>
          </cell>
          <cell r="C415" t="str">
            <v>Lắp đặt chuỗi sứ néo đơn cho  dây dẫn loại =&lt; 8 bát, Chiều cao lắp đặt sứ =&lt; 50m</v>
          </cell>
          <cell r="D415" t="str">
            <v>chuỗi</v>
          </cell>
          <cell r="E415">
            <v>2265</v>
          </cell>
          <cell r="F415">
            <v>328968.84999999998</v>
          </cell>
          <cell r="G415">
            <v>0</v>
          </cell>
        </row>
        <row r="416">
          <cell r="B416" t="str">
            <v>D3.1744</v>
          </cell>
          <cell r="C416" t="str">
            <v>Lắp đặt chuỗi sứ néo đơn cho  dây dẫn loại =&lt; 11 bát, Chiều cao lắp đặt sứ =&lt; 50m</v>
          </cell>
          <cell r="D416" t="str">
            <v>chuỗi</v>
          </cell>
          <cell r="E416">
            <v>2805</v>
          </cell>
          <cell r="F416">
            <v>467482.05000000005</v>
          </cell>
          <cell r="G416">
            <v>0</v>
          </cell>
        </row>
        <row r="417">
          <cell r="B417" t="str">
            <v>D3.1745</v>
          </cell>
          <cell r="C417" t="str">
            <v>Lắp đặt chuỗi sứ néo đơn cho  dây dẫn loại =&lt; 14 bát, Chiều cao lắp đặt sứ =&lt; 50m</v>
          </cell>
          <cell r="D417" t="str">
            <v>chuỗi</v>
          </cell>
          <cell r="E417">
            <v>3225</v>
          </cell>
          <cell r="F417">
            <v>592143.92999999993</v>
          </cell>
          <cell r="G417">
            <v>0</v>
          </cell>
        </row>
        <row r="418">
          <cell r="B418" t="str">
            <v>D3.1746</v>
          </cell>
          <cell r="C418" t="str">
            <v>Lắp đặt chuỗi sứ néo đơn cho  dây dẫn loại =&lt; 18 bát, Chiều cao lắp đặt sứ =&lt; 50m</v>
          </cell>
          <cell r="D418" t="str">
            <v>chuỗi</v>
          </cell>
          <cell r="E418">
            <v>3980</v>
          </cell>
          <cell r="F418">
            <v>709880.14999999991</v>
          </cell>
          <cell r="G418">
            <v>0</v>
          </cell>
        </row>
        <row r="419">
          <cell r="B419" t="str">
            <v>D3.1747</v>
          </cell>
          <cell r="C419" t="str">
            <v>Lắp đặt chuỗi sứ néo đơn cho  dây dẫn loại =&lt; 21 bát, Chiều cao lắp đặt sứ =&lt; 50m</v>
          </cell>
          <cell r="D419" t="str">
            <v>chuỗi</v>
          </cell>
          <cell r="E419">
            <v>4580</v>
          </cell>
          <cell r="F419">
            <v>851856.17999999993</v>
          </cell>
          <cell r="G419">
            <v>0</v>
          </cell>
        </row>
        <row r="420">
          <cell r="B420" t="str">
            <v>D3.1748</v>
          </cell>
          <cell r="C420" t="str">
            <v>Lắp đặt chuỗi sứ néo đơn cho  dây dẫn loại &gt;21 bát, Chiều cao lắp đặt sứ =&lt; 50m</v>
          </cell>
          <cell r="D420" t="str">
            <v>chuỗi</v>
          </cell>
          <cell r="E420">
            <v>5300</v>
          </cell>
          <cell r="F420">
            <v>1021534.8500000001</v>
          </cell>
          <cell r="G420">
            <v>0</v>
          </cell>
        </row>
        <row r="421">
          <cell r="B421" t="str">
            <v>D3.1751</v>
          </cell>
          <cell r="C421" t="str">
            <v>Lắp đặt chuỗi sứ néo đơn cho  dây dẫn loại =&lt; 2 bát, Chiều cao lắp đặt sứ =&lt; 60m</v>
          </cell>
          <cell r="D421" t="str">
            <v>chuỗi</v>
          </cell>
          <cell r="E421">
            <v>875</v>
          </cell>
          <cell r="F421">
            <v>141976.03</v>
          </cell>
          <cell r="G421">
            <v>0</v>
          </cell>
        </row>
        <row r="422">
          <cell r="B422" t="str">
            <v>D3.1752</v>
          </cell>
          <cell r="C422" t="str">
            <v>Lắp đặt chuỗi sứ néo đơn cho  dây dẫn loại =&lt; 5 bát, Chiều cao lắp đặt sứ =&lt; 60m</v>
          </cell>
          <cell r="D422" t="str">
            <v>chuỗi</v>
          </cell>
          <cell r="E422">
            <v>1450</v>
          </cell>
          <cell r="F422">
            <v>228546.78</v>
          </cell>
          <cell r="G422">
            <v>0</v>
          </cell>
        </row>
        <row r="423">
          <cell r="B423" t="str">
            <v>D3.1753</v>
          </cell>
          <cell r="C423" t="str">
            <v>Lắp đặt chuỗi sứ néo đơn cho  dây dẫn loại =&lt; 8 bát, Chiều cao lắp đặt sứ =&lt; 60m</v>
          </cell>
          <cell r="D423" t="str">
            <v>chuỗi</v>
          </cell>
          <cell r="E423">
            <v>2265</v>
          </cell>
          <cell r="F423">
            <v>363597.15</v>
          </cell>
          <cell r="G423">
            <v>0</v>
          </cell>
        </row>
        <row r="424">
          <cell r="B424" t="str">
            <v>D3.1754</v>
          </cell>
          <cell r="C424" t="str">
            <v>Lắp đặt chuỗi sứ néo đơn cho  dây dẫn loại =&lt; 11 bát, Chiều cao lắp đặt sứ =&lt; 60m</v>
          </cell>
          <cell r="D424" t="str">
            <v>chuỗi</v>
          </cell>
          <cell r="E424">
            <v>2805</v>
          </cell>
          <cell r="F424">
            <v>512498.83999999997</v>
          </cell>
          <cell r="G424">
            <v>0</v>
          </cell>
        </row>
        <row r="425">
          <cell r="B425" t="str">
            <v>D3.1755</v>
          </cell>
          <cell r="C425" t="str">
            <v>Lắp đặt chuỗi sứ néo đơn cho  dây dẫn loại =&lt; 14 bát, Chiều cao lắp đặt sứ =&lt; 60m</v>
          </cell>
          <cell r="D425" t="str">
            <v>chuỗi</v>
          </cell>
          <cell r="E425">
            <v>3225</v>
          </cell>
          <cell r="F425">
            <v>651012.03999999992</v>
          </cell>
          <cell r="G425">
            <v>0</v>
          </cell>
        </row>
        <row r="426">
          <cell r="B426" t="str">
            <v>D3.1756</v>
          </cell>
          <cell r="C426" t="str">
            <v>Lắp đặt chuỗi sứ néo đơn cho  dây dẫn loại =&lt; 18 bát, Chiều cao lắp đặt sứ =&lt; 60m</v>
          </cell>
          <cell r="D426" t="str">
            <v>chuỗi</v>
          </cell>
          <cell r="E426">
            <v>3980</v>
          </cell>
          <cell r="F426">
            <v>900335.8</v>
          </cell>
          <cell r="G426">
            <v>0</v>
          </cell>
        </row>
        <row r="427">
          <cell r="B427" t="str">
            <v>D3.1757</v>
          </cell>
          <cell r="C427" t="str">
            <v>Lắp đặt chuỗi sứ néo đơn cho  dây dẫn loại =&lt; 21 bát, Chiều cao lắp đặt sứ =&lt; 60m</v>
          </cell>
          <cell r="D427" t="str">
            <v>chuỗi</v>
          </cell>
          <cell r="E427">
            <v>4580</v>
          </cell>
          <cell r="F427">
            <v>938426.92999999993</v>
          </cell>
          <cell r="G427">
            <v>0</v>
          </cell>
        </row>
        <row r="428">
          <cell r="B428" t="str">
            <v>D3.1758</v>
          </cell>
          <cell r="C428" t="str">
            <v>Lắp đặt chuỗi sứ néo đơn cho  dây dẫn loại &gt; 21 bát, Chiều cao lắp đặt sứ =&lt; 60m</v>
          </cell>
          <cell r="D428" t="str">
            <v>chuỗi</v>
          </cell>
          <cell r="E428">
            <v>5300</v>
          </cell>
          <cell r="F428">
            <v>1125419.75</v>
          </cell>
          <cell r="G428">
            <v>0</v>
          </cell>
        </row>
        <row r="429">
          <cell r="B429" t="str">
            <v>D3.1761</v>
          </cell>
          <cell r="C429" t="str">
            <v>Lắp đặt chuỗi sứ néo đơn cho  dây dẫn loại =&lt; 2 bát, Chiều cao lắp đặt sứ =&lt; 70m</v>
          </cell>
          <cell r="D429" t="str">
            <v>chuỗi</v>
          </cell>
          <cell r="E429">
            <v>875</v>
          </cell>
          <cell r="F429">
            <v>155827.35</v>
          </cell>
          <cell r="G429">
            <v>0</v>
          </cell>
        </row>
        <row r="430">
          <cell r="B430" t="str">
            <v>D3.1762</v>
          </cell>
          <cell r="C430" t="str">
            <v>Lắp đặt chuỗi sứ néo đơn cho  dây dẫn loại =&lt; 5 bát, Chiều cao lắp đặt sứ =&lt; 70m</v>
          </cell>
          <cell r="D430" t="str">
            <v>chuỗi</v>
          </cell>
          <cell r="E430">
            <v>1450</v>
          </cell>
          <cell r="F430">
            <v>252786.59</v>
          </cell>
          <cell r="G430">
            <v>0</v>
          </cell>
        </row>
        <row r="431">
          <cell r="B431" t="str">
            <v>D3.1763</v>
          </cell>
          <cell r="C431" t="str">
            <v>Lắp đặt chuỗi sứ néo đơn cho  dây dẫn loại =&lt; 8 bát, Chiều cao lắp đặt sứ =&lt; 70m</v>
          </cell>
          <cell r="D431" t="str">
            <v>chuỗi</v>
          </cell>
          <cell r="E431">
            <v>2265</v>
          </cell>
          <cell r="F431">
            <v>401688.27999999997</v>
          </cell>
          <cell r="G431">
            <v>0</v>
          </cell>
        </row>
        <row r="432">
          <cell r="B432" t="str">
            <v>D3.1764</v>
          </cell>
          <cell r="C432" t="str">
            <v>Lắp đặt chuỗi sứ néo đơn cho  dây dẫn loại =&lt; 11 bát, Chiều cao lắp đặt sứ =&lt; 70m</v>
          </cell>
          <cell r="D432" t="str">
            <v>chuỗi</v>
          </cell>
          <cell r="E432">
            <v>2805</v>
          </cell>
          <cell r="F432">
            <v>564441.28999999992</v>
          </cell>
          <cell r="G432">
            <v>0</v>
          </cell>
        </row>
        <row r="433">
          <cell r="B433" t="str">
            <v>D3.1765</v>
          </cell>
          <cell r="C433" t="str">
            <v>Lắp đặt chuỗi sứ néo đơn cho  dây dẫn loại =&lt; 14 bát, Chiều cao lắp đặt sứ =&lt; 70m</v>
          </cell>
          <cell r="D433" t="str">
            <v>chuỗi</v>
          </cell>
          <cell r="E433">
            <v>3225</v>
          </cell>
          <cell r="F433">
            <v>716805.80999999994</v>
          </cell>
          <cell r="G433">
            <v>0</v>
          </cell>
        </row>
        <row r="434">
          <cell r="B434" t="str">
            <v>D3.1766</v>
          </cell>
          <cell r="C434" t="str">
            <v>Lắp đặt chuỗi sứ néo đơn cho  dây dẫn loại =&lt; 18 bát, Chiều cao lắp đặt sứ =&lt; 70m</v>
          </cell>
          <cell r="D434" t="str">
            <v>chuỗi</v>
          </cell>
          <cell r="E434">
            <v>3980</v>
          </cell>
          <cell r="F434">
            <v>990369.38</v>
          </cell>
          <cell r="G434">
            <v>0</v>
          </cell>
        </row>
        <row r="435">
          <cell r="B435" t="str">
            <v>D3.1767</v>
          </cell>
          <cell r="C435" t="str">
            <v>Lắp đặt chuỗi sứ néo đơn cho  dây dẫn loại =&lt; 21 bát, Chiều cao lắp đặt sứ =&lt; 70m</v>
          </cell>
          <cell r="D435" t="str">
            <v>chuỗi</v>
          </cell>
          <cell r="E435">
            <v>4580</v>
          </cell>
          <cell r="F435">
            <v>1031923.34</v>
          </cell>
          <cell r="G435">
            <v>0</v>
          </cell>
        </row>
        <row r="436">
          <cell r="B436" t="str">
            <v>D3.1768</v>
          </cell>
          <cell r="C436" t="str">
            <v>Lắp đặt chuỗi sứ néo đơn cho  dây dẫn loại &gt;21 bát, Chiều cao lắp đặt sứ =&lt; 70m</v>
          </cell>
          <cell r="D436" t="str">
            <v>chuỗi</v>
          </cell>
          <cell r="E436">
            <v>5300</v>
          </cell>
          <cell r="F436">
            <v>1239693.1400000001</v>
          </cell>
          <cell r="G436">
            <v>0</v>
          </cell>
        </row>
        <row r="437">
          <cell r="B437" t="str">
            <v>D3.1771</v>
          </cell>
          <cell r="C437" t="str">
            <v>Lắp đặt chuỗi sứ néo đơn cho  dây dẫn loại =&lt; 2 bát, Chiều cao lắp đặt sứ =&lt; 85m</v>
          </cell>
          <cell r="D437" t="str">
            <v>chuỗi</v>
          </cell>
          <cell r="E437">
            <v>875</v>
          </cell>
          <cell r="F437">
            <v>180067.16</v>
          </cell>
          <cell r="G437">
            <v>0</v>
          </cell>
        </row>
        <row r="438">
          <cell r="B438" t="str">
            <v>D3.1772</v>
          </cell>
          <cell r="C438" t="str">
            <v>Lắp đặt chuỗi sứ néo đơn cho  dây dẫn loại =&lt; 5 bát, Chiều cao lắp đặt sứ =&lt; 85m</v>
          </cell>
          <cell r="D438" t="str">
            <v>chuỗi</v>
          </cell>
          <cell r="E438">
            <v>1450</v>
          </cell>
          <cell r="F438">
            <v>290877.71999999997</v>
          </cell>
          <cell r="G438">
            <v>0</v>
          </cell>
        </row>
        <row r="439">
          <cell r="B439" t="str">
            <v>D3.1773</v>
          </cell>
          <cell r="C439" t="str">
            <v>Lắp đặt chuỗi sứ néo đơn cho  dây dẫn loại =&lt; 8 bát, Chiều cao lắp đặt sứ =&lt; 85m</v>
          </cell>
          <cell r="D439" t="str">
            <v>chuỗi</v>
          </cell>
          <cell r="E439">
            <v>2265</v>
          </cell>
          <cell r="F439">
            <v>460556.39</v>
          </cell>
          <cell r="G439">
            <v>0</v>
          </cell>
        </row>
        <row r="440">
          <cell r="B440" t="str">
            <v>D3.1774</v>
          </cell>
          <cell r="C440" t="str">
            <v>Lắp đặt chuỗi sứ néo đơn cho  dây dẫn loại =&lt; 11 bát, Chiều cao lắp đặt sứ =&lt; 85m</v>
          </cell>
          <cell r="D440" t="str">
            <v>chuỗi</v>
          </cell>
          <cell r="E440">
            <v>2805</v>
          </cell>
          <cell r="F440">
            <v>647549.21000000008</v>
          </cell>
          <cell r="G440">
            <v>0</v>
          </cell>
        </row>
        <row r="441">
          <cell r="B441" t="str">
            <v>D3.1775</v>
          </cell>
          <cell r="C441" t="str">
            <v>Lắp đặt chuỗi sứ néo đơn cho  dây dẫn loại =&lt; 14 bát, Chiều cao lắp đặt sứ =&lt; 85m</v>
          </cell>
          <cell r="D441" t="str">
            <v>chuỗi</v>
          </cell>
          <cell r="E441">
            <v>3225</v>
          </cell>
          <cell r="F441">
            <v>824153.53999999992</v>
          </cell>
          <cell r="G441">
            <v>0</v>
          </cell>
        </row>
        <row r="442">
          <cell r="B442" t="str">
            <v>D3.1776</v>
          </cell>
          <cell r="C442" t="str">
            <v>Lắp đặt chuỗi sứ néo đơn cho  dây dẫn loại =&lt; 18 bát, Chiều cao lắp đặt sứ =&lt; 85m</v>
          </cell>
          <cell r="D442" t="str">
            <v>chuỗi</v>
          </cell>
          <cell r="E442">
            <v>3980</v>
          </cell>
          <cell r="F442">
            <v>1139271.07</v>
          </cell>
          <cell r="G442">
            <v>0</v>
          </cell>
        </row>
        <row r="443">
          <cell r="B443" t="str">
            <v>D3.1777</v>
          </cell>
          <cell r="C443" t="str">
            <v>Lắp đặt chuỗi sứ néo đơn cho  dây dẫn loại =&lt; 21 bát, Chiều cao lắp đặt sứ =&lt; 85m</v>
          </cell>
          <cell r="D443" t="str">
            <v>chuỗi</v>
          </cell>
          <cell r="E443">
            <v>4580</v>
          </cell>
          <cell r="F443">
            <v>1187750.69</v>
          </cell>
          <cell r="G443">
            <v>0</v>
          </cell>
        </row>
        <row r="444">
          <cell r="B444" t="str">
            <v>D3.1778</v>
          </cell>
          <cell r="C444" t="str">
            <v>Lắp đặt chuỗi sứ néo đơn cho  dây dẫn loại &gt; 21 bát, Chiều cao lắp đặt sứ =&lt; 85m</v>
          </cell>
          <cell r="D444" t="str">
            <v>chuỗi</v>
          </cell>
          <cell r="E444">
            <v>5300</v>
          </cell>
          <cell r="F444">
            <v>1426685.96</v>
          </cell>
          <cell r="G444">
            <v>0</v>
          </cell>
        </row>
        <row r="445">
          <cell r="B445" t="str">
            <v>D3.1781</v>
          </cell>
          <cell r="C445" t="str">
            <v>Lắp đặt chuỗi sứ néo đơn cho  dây dẫn loại =&lt; 2 bát, Chiều cao lắp đặt sứ =&lt; 100m</v>
          </cell>
          <cell r="D445" t="str">
            <v>chuỗi</v>
          </cell>
          <cell r="E445">
            <v>875</v>
          </cell>
          <cell r="F445">
            <v>207769.8</v>
          </cell>
          <cell r="G445">
            <v>0</v>
          </cell>
        </row>
        <row r="446">
          <cell r="B446" t="str">
            <v>D3.1782</v>
          </cell>
          <cell r="C446" t="str">
            <v>Lắp đặt chuỗi sứ néo đơn cho  dây dẫn loại =&lt; 5 bát, Chiều cao lắp đặt sứ =&lt; 100m</v>
          </cell>
          <cell r="D446" t="str">
            <v>chuỗi</v>
          </cell>
          <cell r="E446">
            <v>1450</v>
          </cell>
          <cell r="F446">
            <v>335894.51</v>
          </cell>
          <cell r="G446">
            <v>0</v>
          </cell>
        </row>
        <row r="447">
          <cell r="B447" t="str">
            <v>D3.1783</v>
          </cell>
          <cell r="C447" t="str">
            <v>Lắp đặt chuỗi sứ néo đơn cho  dây dẫn loại =&lt; 8 bát, Chiều cao lắp đặt sứ =&lt; 100m</v>
          </cell>
          <cell r="D447" t="str">
            <v>chuỗi</v>
          </cell>
          <cell r="E447">
            <v>2265</v>
          </cell>
          <cell r="F447">
            <v>529812.99</v>
          </cell>
          <cell r="G447">
            <v>0</v>
          </cell>
        </row>
        <row r="448">
          <cell r="B448" t="str">
            <v>D3.1784</v>
          </cell>
          <cell r="C448" t="str">
            <v>Lắp đặt chuỗi sứ néo đơn cho  dây dẫn loại =&lt; 11 bát, Chiều cao lắp đặt sứ =&lt; 100m</v>
          </cell>
          <cell r="D448" t="str">
            <v>chuỗi</v>
          </cell>
          <cell r="E448">
            <v>2805</v>
          </cell>
          <cell r="F448">
            <v>744508.45</v>
          </cell>
          <cell r="G448">
            <v>0</v>
          </cell>
        </row>
        <row r="449">
          <cell r="B449" t="str">
            <v>D3.1785</v>
          </cell>
          <cell r="C449" t="str">
            <v>Lắp đặt chuỗi sứ néo đơn cho  dây dẫn loại =&lt; 18 bát, Chiều cao lắp đặt sứ =&lt; 100m</v>
          </cell>
          <cell r="D449" t="str">
            <v>chuỗi</v>
          </cell>
          <cell r="E449">
            <v>3980</v>
          </cell>
          <cell r="F449">
            <v>1308949.74</v>
          </cell>
          <cell r="G449">
            <v>0</v>
          </cell>
        </row>
        <row r="450">
          <cell r="B450" t="str">
            <v>D3.1786</v>
          </cell>
          <cell r="C450" t="str">
            <v>Lắp đặt chuỗi sứ néo đơn cho  dây dẫn loại =&lt; 14 bát, Chiều cao lắp đặt sứ =&lt; 100m</v>
          </cell>
          <cell r="D450" t="str">
            <v>chuỗi</v>
          </cell>
          <cell r="E450">
            <v>3225</v>
          </cell>
          <cell r="F450">
            <v>948815.42</v>
          </cell>
          <cell r="G450">
            <v>0</v>
          </cell>
        </row>
        <row r="451">
          <cell r="B451" t="str">
            <v>D3.1787</v>
          </cell>
          <cell r="C451" t="str">
            <v>Lắp đặt chuỗi sứ néo đơn cho  dây dẫn loại =&lt; 21 bát, Chiều cao lắp đặt sứ =&lt; 100m</v>
          </cell>
          <cell r="D451" t="str">
            <v>chuỗi</v>
          </cell>
          <cell r="E451">
            <v>4580</v>
          </cell>
          <cell r="F451">
            <v>1364355.02</v>
          </cell>
          <cell r="G451">
            <v>0</v>
          </cell>
        </row>
        <row r="452">
          <cell r="B452" t="str">
            <v>D3.1788</v>
          </cell>
          <cell r="C452" t="str">
            <v>Lắp đặt chuỗi sứ néo đơn cho  dây dẫn loại &gt; 21 bát, Chiều cao lắp đặt sứ =&lt; 100m</v>
          </cell>
          <cell r="D452" t="str">
            <v>chuỗi</v>
          </cell>
          <cell r="E452">
            <v>5300</v>
          </cell>
          <cell r="F452">
            <v>1641381.4200000002</v>
          </cell>
          <cell r="G452">
            <v>0</v>
          </cell>
        </row>
        <row r="453">
          <cell r="B453" t="str">
            <v>D3.1811</v>
          </cell>
          <cell r="C453" t="str">
            <v>Lắp đặt chuỗi sứ néo kép cho  dây dẫn loại =&lt; 2x2 bát, Chiều cao lắp đặt sứ =&lt; 20m</v>
          </cell>
          <cell r="D453" t="str">
            <v>chuỗi</v>
          </cell>
          <cell r="E453">
            <v>875</v>
          </cell>
          <cell r="F453">
            <v>131587.54</v>
          </cell>
          <cell r="G453">
            <v>0</v>
          </cell>
        </row>
        <row r="454">
          <cell r="B454" t="str">
            <v>D3.1812</v>
          </cell>
          <cell r="C454" t="str">
            <v>Lắp đặt chuỗi sứ néo kép cho  dây dẫn loại =&lt; 2x5 bát, Chiều cao lắp đặt sứ =&lt; 20m</v>
          </cell>
          <cell r="D454" t="str">
            <v>chuỗi</v>
          </cell>
          <cell r="E454">
            <v>1450</v>
          </cell>
          <cell r="F454">
            <v>308191.87</v>
          </cell>
          <cell r="G454">
            <v>0</v>
          </cell>
        </row>
        <row r="455">
          <cell r="B455" t="str">
            <v>D3.1813</v>
          </cell>
          <cell r="C455" t="str">
            <v>Lắp đặt chuỗi sứ néo kép cho  dây dẫn loại =&lt; 2x8 bát, Chiều cao lắp đặt sứ =&lt; 20m</v>
          </cell>
          <cell r="D455" t="str">
            <v>chuỗi</v>
          </cell>
          <cell r="E455">
            <v>2265</v>
          </cell>
          <cell r="F455">
            <v>488259.02999999997</v>
          </cell>
          <cell r="G455">
            <v>0</v>
          </cell>
        </row>
        <row r="456">
          <cell r="B456" t="str">
            <v>D3.1814</v>
          </cell>
          <cell r="C456" t="str">
            <v>Lắp đặt chuỗi sứ néo kép cho  dây dẫn loại =&lt; 2x11 bát, Chiều cao lắp đặt sứ =&lt; 20m</v>
          </cell>
          <cell r="D456" t="str">
            <v>chuỗi</v>
          </cell>
          <cell r="E456">
            <v>2805</v>
          </cell>
          <cell r="F456">
            <v>692566</v>
          </cell>
          <cell r="G456">
            <v>0</v>
          </cell>
        </row>
        <row r="457">
          <cell r="B457" t="str">
            <v>D3.1815</v>
          </cell>
          <cell r="C457" t="str">
            <v>Lắp đặt chuỗi sứ néo kép cho  dây dẫn loại =&lt; 2x14 bát, Chiều cao lắp đặt sứ =&lt; 20m</v>
          </cell>
          <cell r="D457" t="str">
            <v>chuỗi</v>
          </cell>
          <cell r="E457">
            <v>3225</v>
          </cell>
          <cell r="F457">
            <v>876095.98999999987</v>
          </cell>
          <cell r="G457">
            <v>0</v>
          </cell>
        </row>
        <row r="458">
          <cell r="B458" t="str">
            <v>D3.1816</v>
          </cell>
          <cell r="C458" t="str">
            <v>Lắp đặt chuỗi sứ néo kép cho  dây dẫn loại =&lt; 2x18 bát, Chiều cao lắp đặt sứ =&lt; 20m</v>
          </cell>
          <cell r="D458" t="str">
            <v>chuỗi</v>
          </cell>
          <cell r="E458">
            <v>3980</v>
          </cell>
          <cell r="F458">
            <v>1056163.1499999999</v>
          </cell>
          <cell r="G458">
            <v>0</v>
          </cell>
        </row>
        <row r="459">
          <cell r="B459" t="str">
            <v>D3.1817</v>
          </cell>
          <cell r="C459" t="str">
            <v>Lắp đặt chuỗi sứ néo kép cho  dây dẫn loại =&lt; 2x21 bát, Chiều cao lắp đặt sứ =&lt; 20m</v>
          </cell>
          <cell r="D459" t="str">
            <v>chuỗi</v>
          </cell>
          <cell r="E459">
            <v>4580</v>
          </cell>
          <cell r="F459">
            <v>1267395.78</v>
          </cell>
          <cell r="G459">
            <v>0</v>
          </cell>
        </row>
        <row r="460">
          <cell r="B460" t="str">
            <v>D3.1818</v>
          </cell>
          <cell r="C460" t="str">
            <v>Lắp đặt chuỗi sứ néo kép cho  dây dẫn loại &gt; 2x21 bát, Chiều cao lắp đặt sứ =&lt; 20m</v>
          </cell>
          <cell r="D460" t="str">
            <v>chuỗi</v>
          </cell>
          <cell r="E460">
            <v>5300</v>
          </cell>
          <cell r="F460">
            <v>1523645.2000000002</v>
          </cell>
          <cell r="G460">
            <v>0</v>
          </cell>
        </row>
        <row r="461">
          <cell r="B461" t="str">
            <v>D3.1821</v>
          </cell>
          <cell r="C461" t="str">
            <v>Lắp đặt chuỗi sứ néo kép cho  dây dẫn loại =&lt; 2x2 bát, Chiều cao lắp đặt sứ =&lt; 30m</v>
          </cell>
          <cell r="D461" t="str">
            <v>chuỗi</v>
          </cell>
          <cell r="E461">
            <v>875</v>
          </cell>
          <cell r="F461">
            <v>166215.84</v>
          </cell>
          <cell r="G461">
            <v>0</v>
          </cell>
        </row>
        <row r="462">
          <cell r="B462" t="str">
            <v>D3.1822</v>
          </cell>
          <cell r="C462" t="str">
            <v>Lắp đặt chuỗi sứ néo kép cho  dây dẫn loại =&lt; 2x5 bát, Chiều cao lắp đặt sứ =&lt; 30m</v>
          </cell>
          <cell r="D462" t="str">
            <v>chuỗi</v>
          </cell>
          <cell r="E462">
            <v>1450</v>
          </cell>
          <cell r="F462">
            <v>322043.19</v>
          </cell>
          <cell r="G462">
            <v>0</v>
          </cell>
        </row>
        <row r="463">
          <cell r="B463" t="str">
            <v>D3.1823</v>
          </cell>
          <cell r="C463" t="str">
            <v>Lắp đặt chuỗi sứ néo kép cho  dây dẫn loại =&lt; 2x8 bát, Chiều cao lắp đặt sứ =&lt; 30m</v>
          </cell>
          <cell r="D463" t="str">
            <v>chuỗi</v>
          </cell>
          <cell r="E463">
            <v>2265</v>
          </cell>
          <cell r="F463">
            <v>515961.67</v>
          </cell>
          <cell r="G463">
            <v>0</v>
          </cell>
        </row>
        <row r="464">
          <cell r="B464" t="str">
            <v>D3.1824</v>
          </cell>
          <cell r="C464" t="str">
            <v>Lắp đặt chuỗi sứ néo kép cho  dây dẫn loại =&lt; 2x11 bát, Chiều cao lắp đặt sứ =&lt; 30m</v>
          </cell>
          <cell r="D464" t="str">
            <v>chuỗi</v>
          </cell>
          <cell r="E464">
            <v>2805</v>
          </cell>
          <cell r="F464">
            <v>734119.96000000008</v>
          </cell>
          <cell r="G464">
            <v>0</v>
          </cell>
        </row>
        <row r="465">
          <cell r="B465" t="str">
            <v>D3.1825</v>
          </cell>
          <cell r="C465" t="str">
            <v>Lắp đặt chuỗi sứ néo kép cho  dây dẫn loại =&lt; 2x14 bát, Chiều cao lắp đặt sứ =&lt; 30m</v>
          </cell>
          <cell r="D465" t="str">
            <v>chuỗi</v>
          </cell>
          <cell r="E465">
            <v>3225</v>
          </cell>
          <cell r="F465">
            <v>924575.61</v>
          </cell>
          <cell r="G465">
            <v>0</v>
          </cell>
        </row>
        <row r="466">
          <cell r="B466" t="str">
            <v>D3.1826</v>
          </cell>
          <cell r="C466" t="str">
            <v>Lắp đặt chuỗi sứ néo kép cho  dây dẫn loại =&lt; 2x18 bát, Chiều cao lắp đặt sứ =&lt; 30m</v>
          </cell>
          <cell r="D466" t="str">
            <v>chuỗi</v>
          </cell>
          <cell r="E466">
            <v>3980</v>
          </cell>
          <cell r="F466">
            <v>1111568.43</v>
          </cell>
          <cell r="G466">
            <v>0</v>
          </cell>
        </row>
        <row r="467">
          <cell r="B467" t="str">
            <v>D3.1827</v>
          </cell>
          <cell r="C467" t="str">
            <v>Lắp đặt chuỗi sứ néo kép cho  dây dẫn loại =&lt; 2x21 bát, Chiều cao lắp đặt sứ =&lt; 30m</v>
          </cell>
          <cell r="D467" t="str">
            <v>chuỗi</v>
          </cell>
          <cell r="E467">
            <v>4580</v>
          </cell>
          <cell r="F467">
            <v>1329726.72</v>
          </cell>
          <cell r="G467">
            <v>0</v>
          </cell>
        </row>
        <row r="468">
          <cell r="B468" t="str">
            <v>D3.1828</v>
          </cell>
          <cell r="C468" t="str">
            <v>Lắp đặt chuỗi sứ néo kép cho  dây dẫn loại &gt; 2x21 bát, Chiều cao lắp đặt sứ =&lt; 30m</v>
          </cell>
          <cell r="D468" t="str">
            <v>chuỗi</v>
          </cell>
          <cell r="E468">
            <v>5300</v>
          </cell>
          <cell r="F468">
            <v>1596364.6300000001</v>
          </cell>
          <cell r="G468">
            <v>0</v>
          </cell>
        </row>
        <row r="469">
          <cell r="B469" t="str">
            <v>D3.1831</v>
          </cell>
          <cell r="C469" t="str">
            <v>Lắp đặt chuỗi sứ néo kép cho  dây dẫn loại =&lt; 2x2 bát, Chiều cao lắp đặt sứ =&lt; 40m</v>
          </cell>
          <cell r="D469" t="str">
            <v>chuỗi</v>
          </cell>
          <cell r="E469">
            <v>875</v>
          </cell>
          <cell r="F469">
            <v>204306.97</v>
          </cell>
          <cell r="G469">
            <v>0</v>
          </cell>
        </row>
        <row r="470">
          <cell r="B470" t="str">
            <v>D3.1832</v>
          </cell>
          <cell r="C470" t="str">
            <v>Lắp đặt chuỗi sứ néo kép cho  dây dẫn loại =&lt; 2x5 bát, Chiều cao lắp đặt sứ =&lt; 40m</v>
          </cell>
          <cell r="D470" t="str">
            <v>chuỗi</v>
          </cell>
          <cell r="E470">
            <v>1450</v>
          </cell>
          <cell r="F470">
            <v>363597.15</v>
          </cell>
          <cell r="G470">
            <v>0</v>
          </cell>
        </row>
        <row r="471">
          <cell r="B471" t="str">
            <v>D3.1833</v>
          </cell>
          <cell r="C471" t="str">
            <v>Lắp đặt chuỗi sứ néo kép cho  dây dẫn loại =&lt; 2x8 bát, Chiều cao lắp đặt sứ =&lt; 40m</v>
          </cell>
          <cell r="D471" t="str">
            <v>chuỗi</v>
          </cell>
          <cell r="E471">
            <v>2265</v>
          </cell>
          <cell r="F471">
            <v>581755.43999999994</v>
          </cell>
          <cell r="G471">
            <v>0</v>
          </cell>
        </row>
        <row r="472">
          <cell r="B472" t="str">
            <v>D3.1834</v>
          </cell>
          <cell r="C472" t="str">
            <v>Lắp đặt chuỗi sứ néo kép cho  dây dẫn loại =&lt; 2x11 bát, Chiều cao lắp đặt sứ =&lt; 40m</v>
          </cell>
          <cell r="D472" t="str">
            <v>chuỗi</v>
          </cell>
          <cell r="E472">
            <v>2805</v>
          </cell>
          <cell r="F472">
            <v>831079.2</v>
          </cell>
          <cell r="G472">
            <v>0</v>
          </cell>
        </row>
        <row r="473">
          <cell r="B473" t="str">
            <v>D3.1835</v>
          </cell>
          <cell r="C473" t="str">
            <v>Lắp đặt chuỗi sứ néo kép cho  dây dẫn loại =&lt; 2x14 bát, Chiều cao lắp đặt sứ =&lt; 40m</v>
          </cell>
          <cell r="D473" t="str">
            <v>chuỗi</v>
          </cell>
          <cell r="E473">
            <v>3225</v>
          </cell>
          <cell r="F473">
            <v>1049237.49</v>
          </cell>
          <cell r="G473">
            <v>0</v>
          </cell>
        </row>
        <row r="474">
          <cell r="B474" t="str">
            <v>D3.1836</v>
          </cell>
          <cell r="C474" t="str">
            <v>Lắp đặt chuỗi sứ néo đơn cho  dây dẫn loại =&lt; 2x18 bát, Chiều cao lắp đặt sứ =&lt; 40m</v>
          </cell>
          <cell r="D474" t="str">
            <v>chuỗi</v>
          </cell>
          <cell r="E474">
            <v>3980</v>
          </cell>
          <cell r="F474">
            <v>1260470.1200000001</v>
          </cell>
          <cell r="G474">
            <v>0</v>
          </cell>
        </row>
        <row r="475">
          <cell r="B475" t="str">
            <v>D3.1837</v>
          </cell>
          <cell r="C475" t="str">
            <v>Lắp đặt chuỗi sứ néo kép cho  dây dẫn loại =&lt; 2x21 bát, Chiều cao lắp đặt sứ =&lt; 40m</v>
          </cell>
          <cell r="D475" t="str">
            <v>chuỗi</v>
          </cell>
          <cell r="E475">
            <v>4580</v>
          </cell>
          <cell r="F475">
            <v>1516719.54</v>
          </cell>
          <cell r="G475">
            <v>0</v>
          </cell>
        </row>
        <row r="476">
          <cell r="B476" t="str">
            <v>D3.1838</v>
          </cell>
          <cell r="C476" t="str">
            <v>Lắp đặt chuỗi sứ néo kép cho  dây dẫn loại &gt; 2x21 bát, Chiều cao lắp đặt sứ =&lt; 40m</v>
          </cell>
          <cell r="D476" t="str">
            <v>chuỗi</v>
          </cell>
          <cell r="E476">
            <v>5300</v>
          </cell>
          <cell r="F476">
            <v>1817985.75</v>
          </cell>
          <cell r="G476">
            <v>0</v>
          </cell>
        </row>
        <row r="477">
          <cell r="B477" t="str">
            <v>D3.1841</v>
          </cell>
          <cell r="C477" t="str">
            <v>Lắp đặt chuỗi sứ néo kép cho  dây dẫn loại =&lt; 2x2 bát, Chiều cao lắp đặt sứ =&lt; 50m</v>
          </cell>
          <cell r="D477" t="str">
            <v>chuỗi</v>
          </cell>
          <cell r="E477">
            <v>875</v>
          </cell>
          <cell r="F477">
            <v>238935.27</v>
          </cell>
          <cell r="G477">
            <v>0</v>
          </cell>
        </row>
        <row r="478">
          <cell r="B478" t="str">
            <v>D3.1842</v>
          </cell>
          <cell r="C478" t="str">
            <v>Lắp đặt chuỗi sứ néo kép cho  dây dẫn loại =&lt; 2x5 bát, Chiều cao lắp đặt sứ =&lt; 50m</v>
          </cell>
          <cell r="D478" t="str">
            <v>chuỗi</v>
          </cell>
          <cell r="E478">
            <v>1450</v>
          </cell>
          <cell r="F478">
            <v>412076.76999999996</v>
          </cell>
          <cell r="G478">
            <v>0</v>
          </cell>
        </row>
        <row r="479">
          <cell r="B479" t="str">
            <v>D3.1843</v>
          </cell>
          <cell r="C479" t="str">
            <v>Lắp đặt chuỗi sứ néo kép cho  dây dẫn loại =&lt; 2x8 bát, Chiều cao lắp đặt sứ =&lt; 50m</v>
          </cell>
          <cell r="D479" t="str">
            <v>chuỗi</v>
          </cell>
          <cell r="E479">
            <v>2265</v>
          </cell>
          <cell r="F479">
            <v>651012.03999999992</v>
          </cell>
          <cell r="G479">
            <v>0</v>
          </cell>
        </row>
        <row r="480">
          <cell r="B480" t="str">
            <v>D3.1844</v>
          </cell>
          <cell r="C480" t="str">
            <v>Lắp đặt chuỗi sứ néo kép cho  dây dẫn loại =&lt; 2x11 bát, Chiều cao lắp đặt sứ =&lt; 50m</v>
          </cell>
          <cell r="D480" t="str">
            <v>chuỗi</v>
          </cell>
          <cell r="E480">
            <v>2805</v>
          </cell>
          <cell r="F480">
            <v>924575.61</v>
          </cell>
          <cell r="G480">
            <v>0</v>
          </cell>
        </row>
        <row r="481">
          <cell r="B481" t="str">
            <v>D3.1845</v>
          </cell>
          <cell r="C481" t="str">
            <v>Lắp đặt chuỗi sứ néo kép cho  dây dẫn loại =&lt; 2x14 bát, Chiều cao lắp đặt sứ =&lt; 50m</v>
          </cell>
          <cell r="D481" t="str">
            <v>chuỗi</v>
          </cell>
          <cell r="E481">
            <v>3225</v>
          </cell>
          <cell r="F481">
            <v>1173899.3700000001</v>
          </cell>
          <cell r="G481">
            <v>0</v>
          </cell>
        </row>
        <row r="482">
          <cell r="B482" t="str">
            <v>D3.1846</v>
          </cell>
          <cell r="C482" t="str">
            <v>Lắp đặt chuỗi sứ néo kép cho  dây dẫn loại =&lt; 2x18 bát, Chiều cao lắp đặt sứ =&lt; 50m</v>
          </cell>
          <cell r="D482" t="str">
            <v>chuỗi</v>
          </cell>
          <cell r="E482">
            <v>3980</v>
          </cell>
          <cell r="F482">
            <v>1405908.9799999997</v>
          </cell>
          <cell r="G482">
            <v>0</v>
          </cell>
        </row>
        <row r="483">
          <cell r="B483" t="str">
            <v>D3.1847</v>
          </cell>
          <cell r="C483" t="str">
            <v>Lắp đặt chuỗi sứ néo kép cho  dây dẫn loại =&lt; 2x21 bát, Chiều cao lắp đặt sứ =&lt; 50m</v>
          </cell>
          <cell r="D483" t="str">
            <v>chuỗi</v>
          </cell>
          <cell r="E483">
            <v>4580</v>
          </cell>
          <cell r="F483">
            <v>1686398.21</v>
          </cell>
          <cell r="G483">
            <v>0</v>
          </cell>
        </row>
        <row r="484">
          <cell r="B484" t="str">
            <v>D3.1848</v>
          </cell>
          <cell r="C484" t="str">
            <v>Lắp đặt chuỗi sứ néo kép cho  dây dẫn loại &gt; 2x21 bát, Chiều cao lắp đặt sứ =&lt; 50m</v>
          </cell>
          <cell r="D484" t="str">
            <v>chuỗi</v>
          </cell>
          <cell r="E484">
            <v>5300</v>
          </cell>
          <cell r="F484">
            <v>2022292.72</v>
          </cell>
          <cell r="G484">
            <v>0</v>
          </cell>
        </row>
        <row r="485">
          <cell r="B485" t="str">
            <v>D3.1851</v>
          </cell>
          <cell r="C485" t="str">
            <v>Lắp đặt chuỗi sứ néo kép cho  dây dẫn loại =&lt; 2x2 bát, Chiều cao lắp đặt sứ =&lt; 60m</v>
          </cell>
          <cell r="D485" t="str">
            <v>chuỗi</v>
          </cell>
          <cell r="E485">
            <v>875</v>
          </cell>
          <cell r="F485">
            <v>280489.23000000004</v>
          </cell>
          <cell r="G485">
            <v>0</v>
          </cell>
        </row>
        <row r="486">
          <cell r="B486" t="str">
            <v>D3.1852</v>
          </cell>
          <cell r="C486" t="str">
            <v>Lắp đặt chuỗi sứ néo kép cho  dây dẫn loại =&lt; 2x5 bát, Chiều cao lắp đặt sứ =&lt; 60m</v>
          </cell>
          <cell r="D486" t="str">
            <v>chuỗi</v>
          </cell>
          <cell r="E486">
            <v>1450</v>
          </cell>
          <cell r="F486">
            <v>453630.73000000004</v>
          </cell>
          <cell r="G486">
            <v>0</v>
          </cell>
        </row>
        <row r="487">
          <cell r="B487" t="str">
            <v>D3.1853</v>
          </cell>
          <cell r="C487" t="str">
            <v>Lắp đặt chuỗi sứ néo kép cho  dây dẫn loại =&lt; 2x8 bát, Chiều cao lắp đặt sứ =&lt; 60m</v>
          </cell>
          <cell r="D487" t="str">
            <v>chuỗi</v>
          </cell>
          <cell r="E487">
            <v>2265</v>
          </cell>
          <cell r="F487">
            <v>720268.64</v>
          </cell>
          <cell r="G487">
            <v>0</v>
          </cell>
        </row>
        <row r="488">
          <cell r="B488" t="str">
            <v>D3.1854</v>
          </cell>
          <cell r="C488" t="str">
            <v>Lắp đặt chuỗi sứ néo kép cho  dây dẫn loại =&lt; 2x11 bát, Chiều cao lắp đặt sứ =&lt; 60m</v>
          </cell>
          <cell r="D488" t="str">
            <v>chuỗi</v>
          </cell>
          <cell r="E488">
            <v>2805</v>
          </cell>
          <cell r="F488">
            <v>1014609.1900000001</v>
          </cell>
          <cell r="G488">
            <v>0</v>
          </cell>
        </row>
        <row r="489">
          <cell r="B489" t="str">
            <v>D3.1855</v>
          </cell>
          <cell r="C489" t="str">
            <v>Lắp đặt chuỗi sứ néo kép cho  dây dẫn loại =&lt; 2x14 bát, Chiều cao lắp đặt sứ =&lt; 60m</v>
          </cell>
          <cell r="D489" t="str">
            <v>chuỗi</v>
          </cell>
          <cell r="E489">
            <v>3225</v>
          </cell>
          <cell r="F489">
            <v>1288172.76</v>
          </cell>
          <cell r="G489">
            <v>0</v>
          </cell>
        </row>
        <row r="490">
          <cell r="B490" t="str">
            <v>D3.1856</v>
          </cell>
          <cell r="C490" t="str">
            <v>Lắp đặt chuỗi sứ néo kép cho  dây dẫn loại =&lt; 2x18 bát, Chiều cao lắp đặt sứ =&lt; 60m</v>
          </cell>
          <cell r="D490" t="str">
            <v>chuỗi</v>
          </cell>
          <cell r="E490">
            <v>3980</v>
          </cell>
          <cell r="F490">
            <v>1783357.4500000002</v>
          </cell>
          <cell r="G490">
            <v>0</v>
          </cell>
        </row>
        <row r="491">
          <cell r="B491" t="str">
            <v>D3.1857</v>
          </cell>
          <cell r="C491" t="str">
            <v>Lắp đặt chuỗi sứ néo kép cho  dây dẫn loại =&lt; 2x21 bát, Chiều cao lắp đặt sứ =&lt; 60m</v>
          </cell>
          <cell r="D491" t="str">
            <v>chuỗi</v>
          </cell>
          <cell r="E491">
            <v>4580</v>
          </cell>
          <cell r="F491">
            <v>1859539.71</v>
          </cell>
          <cell r="G491">
            <v>0</v>
          </cell>
        </row>
        <row r="492">
          <cell r="B492" t="str">
            <v>D3.1858</v>
          </cell>
          <cell r="C492" t="str">
            <v>Lắp đặt chuỗi sứ néo kép cho  dây dẫn loại &gt;2x21 bát, Chiều cao lắp đặt sứ =&lt; 60m</v>
          </cell>
          <cell r="D492" t="str">
            <v>chuỗi</v>
          </cell>
          <cell r="E492">
            <v>5300</v>
          </cell>
          <cell r="F492">
            <v>2230062.52</v>
          </cell>
          <cell r="G492">
            <v>0</v>
          </cell>
        </row>
        <row r="493">
          <cell r="B493" t="str">
            <v>D3.1862</v>
          </cell>
          <cell r="C493" t="str">
            <v>Lắp đặt chuỗi sứ néo kép cho  dây dẫn loại =&lt; 2x5 bát, Chiều cao lắp đặt sứ =&lt; 70m</v>
          </cell>
          <cell r="D493" t="str">
            <v>chuỗi</v>
          </cell>
          <cell r="E493">
            <v>1450</v>
          </cell>
          <cell r="F493">
            <v>502110.35</v>
          </cell>
          <cell r="G493">
            <v>0</v>
          </cell>
        </row>
        <row r="494">
          <cell r="B494" t="str">
            <v>D3.1863</v>
          </cell>
          <cell r="C494" t="str">
            <v>Lắp đặt chuỗi sứ néo kép cho  dây dẫn loại =&lt; 2x8 bát, Chiều cao lắp đặt sứ =&lt; 70m</v>
          </cell>
          <cell r="D494" t="str">
            <v>chuỗi</v>
          </cell>
          <cell r="E494">
            <v>2265</v>
          </cell>
          <cell r="F494">
            <v>796450.89999999991</v>
          </cell>
          <cell r="G494">
            <v>0</v>
          </cell>
        </row>
        <row r="495">
          <cell r="B495" t="str">
            <v>D3.1864</v>
          </cell>
          <cell r="C495" t="str">
            <v>Lắp đặt chuỗi sứ néo kép cho  dây dẫn loại =&lt; 2x11 bát, Chiều cao lắp đặt sứ =&lt; 70m</v>
          </cell>
          <cell r="D495" t="str">
            <v>chuỗi</v>
          </cell>
          <cell r="E495">
            <v>2805</v>
          </cell>
          <cell r="F495">
            <v>1118494.0900000001</v>
          </cell>
          <cell r="G495">
            <v>0</v>
          </cell>
        </row>
        <row r="496">
          <cell r="B496" t="str">
            <v>D3.1865</v>
          </cell>
          <cell r="C496" t="str">
            <v>Lắp đặt chuỗi sứ néo kép cho  dây dẫn loại =&lt; 2x14 bát, Chiều cao lắp đặt sứ =&lt; 70m</v>
          </cell>
          <cell r="D496" t="str">
            <v>chuỗi</v>
          </cell>
          <cell r="E496">
            <v>3225</v>
          </cell>
          <cell r="F496">
            <v>1419760.2999999998</v>
          </cell>
          <cell r="G496">
            <v>0</v>
          </cell>
        </row>
        <row r="497">
          <cell r="B497" t="str">
            <v>D3.1866</v>
          </cell>
          <cell r="C497" t="str">
            <v>Lắp đặt chuỗi sứ néo kép cho  dây dẫn loại =&lt; 2x18 bát, Chiều cao lắp đặt sứ =&lt; 70m</v>
          </cell>
          <cell r="D497" t="str">
            <v>chuỗi</v>
          </cell>
          <cell r="E497">
            <v>3980</v>
          </cell>
          <cell r="F497">
            <v>1959961.78</v>
          </cell>
          <cell r="G497">
            <v>0</v>
          </cell>
        </row>
        <row r="498">
          <cell r="B498" t="str">
            <v>D3.1867</v>
          </cell>
          <cell r="C498" t="str">
            <v>Lắp đặt chuỗi sứ néo kép cho  dây dẫn loại &lt;=2x21 bát, Chiều cao lắp đặt sứ =&lt; 70m</v>
          </cell>
          <cell r="D498" t="str">
            <v>chuỗi</v>
          </cell>
          <cell r="E498">
            <v>4580</v>
          </cell>
          <cell r="F498">
            <v>2043069.7000000002</v>
          </cell>
          <cell r="G498">
            <v>0</v>
          </cell>
        </row>
        <row r="499">
          <cell r="B499" t="str">
            <v>D3.1868</v>
          </cell>
          <cell r="C499" t="str">
            <v>Lắp đặt chuỗi sứ néo kép cho  dây dẫn loại &gt; 2x21 bát, Chiều cao lắp đặt sứ =&lt; 70m</v>
          </cell>
          <cell r="D499" t="str">
            <v>chuỗi</v>
          </cell>
          <cell r="E499">
            <v>5300</v>
          </cell>
          <cell r="F499">
            <v>2455146.4699999997</v>
          </cell>
          <cell r="G499">
            <v>0</v>
          </cell>
        </row>
        <row r="500">
          <cell r="B500" t="str">
            <v>D3.1871</v>
          </cell>
          <cell r="C500" t="str">
            <v>Lắp đặt chuỗi sứ néo kép cho  dây dẫn loại =&lt; 2x2 bát, Chiều cao lắp đặt sứ =&lt; 85m</v>
          </cell>
          <cell r="D500" t="str">
            <v>chuỗi</v>
          </cell>
          <cell r="E500">
            <v>875</v>
          </cell>
          <cell r="F500">
            <v>356671.49</v>
          </cell>
          <cell r="G500">
            <v>0</v>
          </cell>
        </row>
        <row r="501">
          <cell r="B501" t="str">
            <v>D3.1872</v>
          </cell>
          <cell r="C501" t="str">
            <v>Lắp đặt chuỗi sứ néo kép cho  dây dẫn loại =&lt; 2x5 bát, Chiều cao lắp đặt sứ =&lt; 85m</v>
          </cell>
          <cell r="D501" t="str">
            <v>chuỗi</v>
          </cell>
          <cell r="E501">
            <v>1450</v>
          </cell>
          <cell r="F501">
            <v>574829.78</v>
          </cell>
          <cell r="G501">
            <v>0</v>
          </cell>
        </row>
        <row r="502">
          <cell r="B502" t="str">
            <v>D3.1873</v>
          </cell>
          <cell r="C502" t="str">
            <v>Lắp đặt chuỗi sứ néo kép cho  dây dẫn loại =&lt; 2x8 bát, Chiều cao lắp đặt sứ =&lt; 85m</v>
          </cell>
          <cell r="D502" t="str">
            <v>chuỗi</v>
          </cell>
          <cell r="E502">
            <v>2265</v>
          </cell>
          <cell r="F502">
            <v>910724.28999999992</v>
          </cell>
          <cell r="G502">
            <v>0</v>
          </cell>
        </row>
        <row r="503">
          <cell r="B503" t="str">
            <v>D3.1874</v>
          </cell>
          <cell r="C503" t="str">
            <v>Lắp đặt chuỗi sứ néo kép cho  dây dẫn loại =&lt; 2x11 bát, Chiều cao lắp đặt sứ =&lt; 85m</v>
          </cell>
          <cell r="D503" t="str">
            <v>chuỗi</v>
          </cell>
          <cell r="E503">
            <v>2805</v>
          </cell>
          <cell r="F503">
            <v>1281247.1000000001</v>
          </cell>
          <cell r="G503">
            <v>0</v>
          </cell>
        </row>
        <row r="504">
          <cell r="B504" t="str">
            <v>D3.1875</v>
          </cell>
          <cell r="C504" t="str">
            <v>Lắp đặt chuỗi sứ néo kép cho  dây dẫn loại =&lt; 2x14 bát, Chiều cao lắp đặt sứ =&lt; 85m</v>
          </cell>
          <cell r="D504" t="str">
            <v>chuỗi</v>
          </cell>
          <cell r="E504">
            <v>3225</v>
          </cell>
          <cell r="F504">
            <v>1630992.93</v>
          </cell>
          <cell r="G504">
            <v>0</v>
          </cell>
        </row>
        <row r="505">
          <cell r="B505" t="str">
            <v>D3.1876</v>
          </cell>
          <cell r="C505" t="str">
            <v>Lắp đặt chuỗi sứ néo kép cho  dây dẫn loại =&lt; 2x18 bát, Chiều cao lắp đặt sứ =&lt; 85m</v>
          </cell>
          <cell r="D505" t="str">
            <v>chuỗi</v>
          </cell>
          <cell r="E505">
            <v>3980</v>
          </cell>
          <cell r="F505">
            <v>2254302.33</v>
          </cell>
          <cell r="G505">
            <v>0</v>
          </cell>
        </row>
        <row r="506">
          <cell r="B506" t="str">
            <v>D3.1877</v>
          </cell>
          <cell r="C506" t="str">
            <v>Lắp đặt chuỗi sứ néo kép cho  dây dẫn loại =&lt; 2x21 bát, Chiều cao lắp đặt sứ =&lt; 85m</v>
          </cell>
          <cell r="D506" t="str">
            <v>chuỗi</v>
          </cell>
          <cell r="E506">
            <v>4580</v>
          </cell>
          <cell r="F506">
            <v>2351261.5699999998</v>
          </cell>
          <cell r="G506">
            <v>0</v>
          </cell>
        </row>
        <row r="507">
          <cell r="B507" t="str">
            <v>D3.1878</v>
          </cell>
          <cell r="C507" t="str">
            <v>Lắp đặt chuỗi sứ néo kép cho  dây dẫn loại &gt; 2x21 bát, Chiều cao lắp đặt sứ =&lt; 85m</v>
          </cell>
          <cell r="D507" t="str">
            <v>chuỗi</v>
          </cell>
          <cell r="E507">
            <v>5300</v>
          </cell>
          <cell r="F507">
            <v>2825669.2800000003</v>
          </cell>
          <cell r="G507">
            <v>0</v>
          </cell>
        </row>
        <row r="508">
          <cell r="B508" t="str">
            <v>D3.1881</v>
          </cell>
          <cell r="C508" t="str">
            <v>Lắp đặt chuỗi sứ néo đơn cho  dây dẫn loại =&lt; 2x2 bát, Chiều cao lắp đặt sứ =&lt; 100m</v>
          </cell>
          <cell r="D508" t="str">
            <v>chuỗi</v>
          </cell>
          <cell r="E508">
            <v>875</v>
          </cell>
          <cell r="F508">
            <v>412076.76999999996</v>
          </cell>
          <cell r="G508">
            <v>0</v>
          </cell>
        </row>
        <row r="509">
          <cell r="B509" t="str">
            <v>D3.1882</v>
          </cell>
          <cell r="C509" t="str">
            <v>Lắp đặt chuỗi sứ néo kép cho  dây dẫn loại =&lt; 2x5 bát, Chiều cao lắp đặt sứ =&lt; 100m</v>
          </cell>
          <cell r="D509" t="str">
            <v>chuỗi</v>
          </cell>
          <cell r="E509">
            <v>1450</v>
          </cell>
          <cell r="F509">
            <v>664863.36</v>
          </cell>
          <cell r="G509">
            <v>0</v>
          </cell>
        </row>
        <row r="510">
          <cell r="B510" t="str">
            <v>D3.1883</v>
          </cell>
          <cell r="C510" t="str">
            <v>Lắp đặt chuỗi sứ néo kép cho  dây dẫn loại =&lt; 2x8 bát, Chiều cao lắp đặt sứ =&lt; 100m</v>
          </cell>
          <cell r="D510" t="str">
            <v>chuỗi</v>
          </cell>
          <cell r="E510">
            <v>2265</v>
          </cell>
          <cell r="F510">
            <v>1049237.49</v>
          </cell>
          <cell r="G510">
            <v>0</v>
          </cell>
        </row>
        <row r="511">
          <cell r="B511" t="str">
            <v>D3.1884</v>
          </cell>
          <cell r="C511" t="str">
            <v>Lắp đặt chuỗi sứ néo kép cho  dây dẫn loại =&lt; 2x11 bát, Chiều cao lắp đặt sứ =&lt; 100m</v>
          </cell>
          <cell r="D511" t="str">
            <v>chuỗi</v>
          </cell>
          <cell r="E511">
            <v>2805</v>
          </cell>
          <cell r="F511">
            <v>1475165.5799999998</v>
          </cell>
          <cell r="G511">
            <v>0</v>
          </cell>
        </row>
        <row r="512">
          <cell r="B512" t="str">
            <v>D3.1885</v>
          </cell>
          <cell r="C512" t="str">
            <v>Lắp đặt chuỗi sứ néo kép cho  dây dẫn loại =&lt; 2x14 bát, Chiều cao lắp đặt sứ =&lt; 100m</v>
          </cell>
          <cell r="D512" t="str">
            <v>chuỗi</v>
          </cell>
          <cell r="E512">
            <v>3225</v>
          </cell>
          <cell r="F512">
            <v>1880316.69</v>
          </cell>
          <cell r="G512">
            <v>0</v>
          </cell>
        </row>
        <row r="513">
          <cell r="B513" t="str">
            <v>D3.1886</v>
          </cell>
          <cell r="C513" t="str">
            <v>Lắp đặt chuỗi sứ kép kép cho  dây dẫn loại =&lt; 2x18 bát, Chiều cao lắp đặt sứ =&lt; 100m</v>
          </cell>
          <cell r="D513" t="str">
            <v>chuỗi</v>
          </cell>
          <cell r="E513">
            <v>3980</v>
          </cell>
          <cell r="F513">
            <v>2590196.8400000003</v>
          </cell>
          <cell r="G513">
            <v>0</v>
          </cell>
        </row>
        <row r="514">
          <cell r="B514" t="str">
            <v>D3.1887</v>
          </cell>
          <cell r="C514" t="str">
            <v>Lắp đặt chuỗi sứ néo kép cho  dây dẫn loại =&lt; 2x21 bát, Chiều cao lắp đặt sứ =&lt; 100m</v>
          </cell>
          <cell r="D514" t="str">
            <v>chuỗi</v>
          </cell>
          <cell r="E514">
            <v>4580</v>
          </cell>
          <cell r="F514">
            <v>2701007.4</v>
          </cell>
          <cell r="G514">
            <v>0</v>
          </cell>
        </row>
        <row r="515">
          <cell r="B515" t="str">
            <v>D3.1888</v>
          </cell>
          <cell r="C515" t="str">
            <v>Lắp đặt chuỗi sứ néo kép cho  dây dẫn loại &gt; 2x21 bát, Chiều cao lắp đặt sứ =&lt; 100m</v>
          </cell>
          <cell r="D515" t="str">
            <v>chuỗi</v>
          </cell>
          <cell r="E515">
            <v>5300</v>
          </cell>
          <cell r="F515">
            <v>3251597.37</v>
          </cell>
          <cell r="G515">
            <v>0</v>
          </cell>
        </row>
        <row r="516">
          <cell r="B516" t="str">
            <v>D3.1911</v>
          </cell>
          <cell r="C516" t="str">
            <v>Lắp đặt chuỗi sứ  đảo pha cho  dây dẫn loại =&lt; 8 bát, Chiều cao lắp đặt sứ =&lt; 20m</v>
          </cell>
          <cell r="D516" t="str">
            <v>chuỗi</v>
          </cell>
          <cell r="E516">
            <v>2265</v>
          </cell>
          <cell r="F516">
            <v>232009.61000000002</v>
          </cell>
          <cell r="G516">
            <v>0</v>
          </cell>
        </row>
        <row r="517">
          <cell r="B517" t="str">
            <v>D3.1912</v>
          </cell>
          <cell r="C517" t="str">
            <v>Lắp đặt chuỗi sứ  đảo pha cho  dây dẫn loại =&lt; 11 bát, Chiều cao lắp đặt sứ =&lt; 20m</v>
          </cell>
          <cell r="D517" t="str">
            <v>chuỗi</v>
          </cell>
          <cell r="E517">
            <v>2805</v>
          </cell>
          <cell r="F517">
            <v>328968.84999999998</v>
          </cell>
          <cell r="G517">
            <v>0</v>
          </cell>
        </row>
        <row r="518">
          <cell r="B518" t="str">
            <v>D3.1913</v>
          </cell>
          <cell r="C518" t="str">
            <v>Lắp đặt chuỗi sứ  đảo pha cho  dây dẫn loại =&lt; 14 bát, Chiều cao lắp đặt sứ =&lt; 20m</v>
          </cell>
          <cell r="D518" t="str">
            <v>chuỗi</v>
          </cell>
          <cell r="E518">
            <v>3225</v>
          </cell>
          <cell r="F518">
            <v>415539.6</v>
          </cell>
          <cell r="G518">
            <v>0</v>
          </cell>
        </row>
        <row r="519">
          <cell r="B519" t="str">
            <v>D3.1914</v>
          </cell>
          <cell r="C519" t="str">
            <v>Lắp đặt chuỗi sứ  đảo pha cho  dây dẫn loại =&lt; 18 bát, Chiều cao lắp đặt sứ =&lt; 20m</v>
          </cell>
          <cell r="D519" t="str">
            <v>chuỗi</v>
          </cell>
          <cell r="E519">
            <v>3980</v>
          </cell>
          <cell r="F519">
            <v>498647.51999999996</v>
          </cell>
          <cell r="G519">
            <v>0</v>
          </cell>
        </row>
        <row r="520">
          <cell r="B520" t="str">
            <v>D3.1915</v>
          </cell>
          <cell r="C520" t="str">
            <v>Lắp đặt chuỗi sứ  đảo pha cho  dây dẫn loại =&lt; 21 bát, Chiều cao lắp đặt sứ =&lt; 20m</v>
          </cell>
          <cell r="D520" t="str">
            <v>chuỗi</v>
          </cell>
          <cell r="E520">
            <v>4580</v>
          </cell>
          <cell r="F520">
            <v>595606.76</v>
          </cell>
          <cell r="G520">
            <v>0</v>
          </cell>
        </row>
        <row r="521">
          <cell r="B521" t="str">
            <v>D3.1916</v>
          </cell>
          <cell r="C521" t="str">
            <v>Lắp đặt chuỗi sứ  đảo pha cho  dây dẫn loại &gt; 21 bát, Chiều cao lắp đặt sứ =&lt; 20m</v>
          </cell>
          <cell r="D521" t="str">
            <v>chuỗi</v>
          </cell>
          <cell r="E521">
            <v>5300</v>
          </cell>
          <cell r="F521">
            <v>716805.80999999994</v>
          </cell>
          <cell r="G521">
            <v>0</v>
          </cell>
        </row>
        <row r="522">
          <cell r="B522" t="str">
            <v>D3.1921</v>
          </cell>
          <cell r="C522" t="str">
            <v>Lắp đặt chuỗi sứ  đảo pha cho  dây dẫn loại =&lt; 8 bát, Chiều cao lắp đặt sứ =&lt; 30m</v>
          </cell>
          <cell r="D522" t="str">
            <v>chuỗi</v>
          </cell>
          <cell r="E522">
            <v>2265</v>
          </cell>
          <cell r="F522">
            <v>242398.09999999998</v>
          </cell>
          <cell r="G522">
            <v>0</v>
          </cell>
        </row>
        <row r="523">
          <cell r="B523" t="str">
            <v>D3.1922</v>
          </cell>
          <cell r="C523" t="str">
            <v>Lắp đặt chuỗi sứ  đảo pha cho  dây dẫn loại =&lt; 11 bát, Chiều cao lắp đặt sứ =&lt; 30m</v>
          </cell>
          <cell r="D523" t="str">
            <v>chuỗi</v>
          </cell>
          <cell r="E523">
            <v>2805</v>
          </cell>
          <cell r="F523">
            <v>346283</v>
          </cell>
          <cell r="G523">
            <v>0</v>
          </cell>
        </row>
        <row r="524">
          <cell r="B524" t="str">
            <v>D3.1923</v>
          </cell>
          <cell r="C524" t="str">
            <v>Lắp đặt chuỗi sứ  đảo pha cho  dây dẫn loại =&lt; 14 bát, Chiều cao lắp đặt sứ =&lt; 30m</v>
          </cell>
          <cell r="D524" t="str">
            <v>chuỗi</v>
          </cell>
          <cell r="E524">
            <v>3225</v>
          </cell>
          <cell r="F524">
            <v>436316.58</v>
          </cell>
          <cell r="G524">
            <v>0</v>
          </cell>
        </row>
        <row r="525">
          <cell r="B525" t="str">
            <v>D3.1924</v>
          </cell>
          <cell r="C525" t="str">
            <v>Lắp đặt chuỗi sứ  đảo pha cho  dây dẫn loại =&lt; 18 bát, Chiều cao lắp đặt sứ =&lt;30m</v>
          </cell>
          <cell r="D525" t="str">
            <v>chuỗi</v>
          </cell>
          <cell r="E525">
            <v>3980</v>
          </cell>
          <cell r="F525">
            <v>522887.33</v>
          </cell>
          <cell r="G525">
            <v>0</v>
          </cell>
        </row>
        <row r="526">
          <cell r="B526" t="str">
            <v>D3.1925</v>
          </cell>
          <cell r="C526" t="str">
            <v>Lắp đặt chuỗi sứ  đảo pha cho  dây dẫn loại =&lt; 21 bát, Chiều cao lắp đặt sứ =&lt; 30m</v>
          </cell>
          <cell r="D526" t="str">
            <v>chuỗi</v>
          </cell>
          <cell r="E526">
            <v>4580</v>
          </cell>
          <cell r="F526">
            <v>630235.06000000006</v>
          </cell>
          <cell r="G526">
            <v>0</v>
          </cell>
        </row>
        <row r="527">
          <cell r="B527" t="str">
            <v>D3.1926</v>
          </cell>
          <cell r="C527" t="str">
            <v>Lắp đặt chuỗi sứ  đảo pha cho  dây dẫn loại &gt; 21 bát, Chiều cao lắp đặt sứ =&lt; 30m</v>
          </cell>
          <cell r="D527" t="str">
            <v>chuỗi</v>
          </cell>
          <cell r="E527">
            <v>5300</v>
          </cell>
          <cell r="F527">
            <v>754896.94000000006</v>
          </cell>
          <cell r="G527">
            <v>0</v>
          </cell>
        </row>
        <row r="528">
          <cell r="B528" t="str">
            <v>D3.1932</v>
          </cell>
          <cell r="C528" t="str">
            <v>Lắp đặt chuỗi sứ  đảo pha cho  dây dẫn loại =&lt; 11 bát, Chiều cao lắp đặt sứ =&lt; 40m</v>
          </cell>
          <cell r="D528" t="str">
            <v>chuỗi</v>
          </cell>
          <cell r="E528">
            <v>2805</v>
          </cell>
          <cell r="F528">
            <v>377448.47000000003</v>
          </cell>
          <cell r="G528">
            <v>0</v>
          </cell>
        </row>
        <row r="529">
          <cell r="B529" t="str">
            <v>D3.1931</v>
          </cell>
          <cell r="C529" t="str">
            <v>Lắp đặt chuỗi sứ  đảo pha cho  dây dẫn loại =&lt; 8 bát, Chiều cao lắp đặt sứ =&lt; 40m</v>
          </cell>
          <cell r="D529" t="str">
            <v>chuỗi</v>
          </cell>
          <cell r="E529">
            <v>2265</v>
          </cell>
          <cell r="F529">
            <v>266637.91000000003</v>
          </cell>
          <cell r="G529">
            <v>0</v>
          </cell>
        </row>
        <row r="530">
          <cell r="B530" t="str">
            <v>D3.1933</v>
          </cell>
          <cell r="C530" t="str">
            <v>Lắp đặt chuỗi sứ  đảo pha cho  dây dẫn loại =&lt; 14 bát, Chiều cao lắp đặt sứ =&lt; 40m</v>
          </cell>
          <cell r="D530" t="str">
            <v>chuỗi</v>
          </cell>
          <cell r="E530">
            <v>3225</v>
          </cell>
          <cell r="F530">
            <v>477870.54</v>
          </cell>
          <cell r="G530">
            <v>0</v>
          </cell>
        </row>
        <row r="531">
          <cell r="B531" t="str">
            <v>D3.1934</v>
          </cell>
          <cell r="C531" t="str">
            <v>Lắp đặt chuỗi sứ  đảo pha cho  dây dẫn loại =&lt; 18 bát, Chiều cao lắp đặt sứ =&lt;40m</v>
          </cell>
          <cell r="D531" t="str">
            <v>chuỗi</v>
          </cell>
          <cell r="E531">
            <v>3980</v>
          </cell>
          <cell r="F531">
            <v>571366.94999999995</v>
          </cell>
          <cell r="G531">
            <v>0</v>
          </cell>
        </row>
        <row r="532">
          <cell r="B532" t="str">
            <v>D3.1935</v>
          </cell>
          <cell r="C532" t="str">
            <v>Lắp đặt chuỗi sứ  đảo pha cho  dây dẫn loại =&lt; 21 bát, Chiều cao lắp đặt sứ =&lt; 40m</v>
          </cell>
          <cell r="D532" t="str">
            <v>chuỗi</v>
          </cell>
          <cell r="E532">
            <v>4580</v>
          </cell>
          <cell r="F532">
            <v>682177.51</v>
          </cell>
          <cell r="G532">
            <v>0</v>
          </cell>
        </row>
        <row r="533">
          <cell r="B533" t="str">
            <v>D3.1936</v>
          </cell>
          <cell r="C533" t="str">
            <v>Lắp đặt chuỗi sứ  đảo pha cho  dây dẫn loại &gt; 21 bát, Chiều cao lắp đặt sứ =&lt; 40m</v>
          </cell>
          <cell r="D533" t="str">
            <v>chuỗi</v>
          </cell>
          <cell r="E533">
            <v>5300</v>
          </cell>
          <cell r="F533">
            <v>820690.71000000008</v>
          </cell>
          <cell r="G533">
            <v>0</v>
          </cell>
        </row>
        <row r="534">
          <cell r="B534" t="str">
            <v>D3.2111</v>
          </cell>
          <cell r="C534" t="str">
            <v>Lắp đặt cách điện polymer, compusit, silicon trung thế và hạ thế, lắp dưới đất, cột tròn, 6 - 10kV</v>
          </cell>
          <cell r="D534" t="str">
            <v>bộ</v>
          </cell>
          <cell r="E534">
            <v>12525</v>
          </cell>
          <cell r="F534">
            <v>194590</v>
          </cell>
          <cell r="G534">
            <v>0</v>
          </cell>
        </row>
        <row r="535">
          <cell r="B535" t="str">
            <v>D3.2112</v>
          </cell>
          <cell r="C535" t="str">
            <v>Lắp đặt cách điện polymer, compusit, silicon trung thế và hạ thế, lắp dưới đất, cột tròn, 15-22kV</v>
          </cell>
          <cell r="D535" t="str">
            <v>bộ</v>
          </cell>
          <cell r="E535">
            <v>12525</v>
          </cell>
          <cell r="F535">
            <v>271150</v>
          </cell>
          <cell r="G535">
            <v>0</v>
          </cell>
        </row>
        <row r="536">
          <cell r="B536" t="str">
            <v>D3.2113</v>
          </cell>
          <cell r="C536" t="str">
            <v>Lắp đặt cách điện polymer, compusit, silicon trung thế và hạ thế, lắp dưới đất, cột tròn, 35kV</v>
          </cell>
          <cell r="D536" t="str">
            <v>bộ</v>
          </cell>
          <cell r="E536">
            <v>12525</v>
          </cell>
          <cell r="F536">
            <v>341330</v>
          </cell>
          <cell r="G536">
            <v>0</v>
          </cell>
        </row>
        <row r="537">
          <cell r="B537" t="str">
            <v>D3.2114</v>
          </cell>
          <cell r="C537" t="str">
            <v>Lắp đặt cách điện polymer, compusit, silicon trung thế và hạ thế, lắp trên cột, cột tròn, 6-10kV</v>
          </cell>
          <cell r="D537" t="str">
            <v>bộ</v>
          </cell>
          <cell r="E537">
            <v>12525</v>
          </cell>
          <cell r="F537">
            <v>293480</v>
          </cell>
          <cell r="G537">
            <v>0</v>
          </cell>
        </row>
        <row r="538">
          <cell r="B538" t="str">
            <v>D3.2115</v>
          </cell>
          <cell r="C538" t="str">
            <v>Lắp đặt cách điện polymer, compusit, silicon trung thế và hạ thế, lắp trên cột, cột tròn, 15-22kV</v>
          </cell>
          <cell r="D538" t="str">
            <v>bộ</v>
          </cell>
          <cell r="E538">
            <v>12525</v>
          </cell>
          <cell r="F538">
            <v>401940</v>
          </cell>
          <cell r="G538">
            <v>0</v>
          </cell>
        </row>
        <row r="539">
          <cell r="B539" t="str">
            <v>D3.2116</v>
          </cell>
          <cell r="C539" t="str">
            <v>Lắp đặt cách điện polymer, compusit, silicon trung thế và hạ thế, lắp trên cột, cột tròn, 35kV</v>
          </cell>
          <cell r="D539" t="str">
            <v>bộ</v>
          </cell>
          <cell r="E539">
            <v>12525</v>
          </cell>
          <cell r="F539">
            <v>513590.00000000006</v>
          </cell>
          <cell r="G539">
            <v>0</v>
          </cell>
        </row>
        <row r="540">
          <cell r="B540" t="str">
            <v>D3.2121</v>
          </cell>
          <cell r="C540" t="str">
            <v>Lắp đặt cách điện polymer, compusit, silicon trung thế và hạ thế, lắp dưới đất, cột vuông, 6 - 10kV</v>
          </cell>
          <cell r="D540" t="str">
            <v>bộ</v>
          </cell>
          <cell r="E540">
            <v>12525</v>
          </cell>
          <cell r="F540">
            <v>156310</v>
          </cell>
          <cell r="G540">
            <v>0</v>
          </cell>
        </row>
        <row r="541">
          <cell r="B541" t="str">
            <v>D3.2123</v>
          </cell>
          <cell r="C541" t="str">
            <v>Lắp đặt cách điện polymer, compusit, silicon trung thế và hạ thế, lắp dưới đất, cột vuông, 35kV</v>
          </cell>
          <cell r="D541" t="str">
            <v>bộ</v>
          </cell>
          <cell r="E541">
            <v>12525</v>
          </cell>
          <cell r="F541">
            <v>274340</v>
          </cell>
          <cell r="G541">
            <v>0</v>
          </cell>
        </row>
        <row r="542">
          <cell r="B542" t="str">
            <v>D3.2122</v>
          </cell>
          <cell r="C542" t="str">
            <v>Lắp đặt cách điện polymer, compusit, silicon trung thế và hạ thế, lắp dưới đất, cột vuông, 15-22kV</v>
          </cell>
          <cell r="D542" t="str">
            <v>bộ</v>
          </cell>
          <cell r="E542">
            <v>12525</v>
          </cell>
          <cell r="F542">
            <v>245630</v>
          </cell>
          <cell r="G542">
            <v>0</v>
          </cell>
        </row>
        <row r="543">
          <cell r="B543" t="str">
            <v>D3.2124</v>
          </cell>
          <cell r="C543" t="str">
            <v>Lắp đặt cách điện polymer, compusit, silicon trung thế và hạ thế, lắp trên cột, cột vuông, 6-10kV</v>
          </cell>
          <cell r="D543" t="str">
            <v>bộ</v>
          </cell>
          <cell r="E543">
            <v>12525</v>
          </cell>
          <cell r="F543">
            <v>204160</v>
          </cell>
          <cell r="G543">
            <v>0</v>
          </cell>
        </row>
        <row r="544">
          <cell r="B544" t="str">
            <v>D3.2125</v>
          </cell>
          <cell r="C544" t="str">
            <v>Lắp đặt cách điện polymer, compusit, silicon trung thế và hạ thế, lắp trên cột, cột vuông, 15-22kV</v>
          </cell>
          <cell r="D544" t="str">
            <v>bộ</v>
          </cell>
          <cell r="E544">
            <v>12525</v>
          </cell>
          <cell r="F544">
            <v>277530</v>
          </cell>
          <cell r="G544">
            <v>0</v>
          </cell>
        </row>
        <row r="545">
          <cell r="B545" t="str">
            <v>D3.2126</v>
          </cell>
          <cell r="C545" t="str">
            <v>Lắp đặt cách điện polymer, compusit, silicon trung thế và hạ thế, lắp trên cột, cột vuông, 35kV</v>
          </cell>
          <cell r="D545" t="str">
            <v>bộ</v>
          </cell>
          <cell r="E545">
            <v>12525</v>
          </cell>
          <cell r="F545">
            <v>354090.00000000006</v>
          </cell>
          <cell r="G545">
            <v>0</v>
          </cell>
        </row>
        <row r="546">
          <cell r="B546" t="str">
            <v>D3.2211</v>
          </cell>
          <cell r="C546" t="str">
            <v>Lắp đặt cách điện Polymer đỡ đơn cho dây dẫn, công tác xây lắp &lt;=35kV, chiều cao lắp chuỗi &lt;=20m</v>
          </cell>
          <cell r="D546" t="str">
            <v>bộ</v>
          </cell>
          <cell r="E546">
            <v>1450</v>
          </cell>
          <cell r="F546">
            <v>77567.392000000007</v>
          </cell>
          <cell r="G546">
            <v>0</v>
          </cell>
        </row>
        <row r="547">
          <cell r="B547" t="str">
            <v>D3.2212</v>
          </cell>
          <cell r="C547" t="str">
            <v>Lắp đặt cách điện Polymer đỡ đơn cho dây dẫn, công tác xây lắp &lt;=35kV, chiều cao lắp chuỗi &lt;=30m</v>
          </cell>
          <cell r="D547" t="str">
            <v>bộ</v>
          </cell>
          <cell r="E547">
            <v>1450</v>
          </cell>
          <cell r="F547">
            <v>81376.50499999999</v>
          </cell>
          <cell r="G547">
            <v>0</v>
          </cell>
        </row>
        <row r="548">
          <cell r="B548" t="str">
            <v>D3.2213</v>
          </cell>
          <cell r="C548" t="str">
            <v>Lắp đặt cách điện Polymer đỡ đơn cho dây dẫn, công tác xây lắp &lt;=35kV, chiều cao lắp chuỗi &lt;=40m</v>
          </cell>
          <cell r="D548" t="str">
            <v>bộ</v>
          </cell>
          <cell r="E548">
            <v>1450</v>
          </cell>
          <cell r="F548">
            <v>89341.013999999996</v>
          </cell>
          <cell r="G548">
            <v>0</v>
          </cell>
        </row>
        <row r="549">
          <cell r="B549" t="str">
            <v>D3.2214</v>
          </cell>
          <cell r="C549" t="str">
            <v>Lắp đặt cách điện Polymer đỡ đơn cho dây dẫn, công tác xây lắp &lt;=35kV, chiều cao lắp chuỗi &lt;=50m</v>
          </cell>
          <cell r="D549" t="str">
            <v>bộ</v>
          </cell>
          <cell r="E549">
            <v>1450</v>
          </cell>
          <cell r="F549">
            <v>103192.334</v>
          </cell>
          <cell r="G549">
            <v>0</v>
          </cell>
        </row>
        <row r="550">
          <cell r="B550" t="str">
            <v>D3.2215</v>
          </cell>
          <cell r="C550" t="str">
            <v>Lắp đặt cách điện Polymer đỡ đơn cho dây dẫn, công tác xây lắp &lt;=35kV, chiều cao lắp chuỗi &lt;=60m</v>
          </cell>
          <cell r="D550" t="str">
            <v>bộ</v>
          </cell>
          <cell r="E550">
            <v>1450</v>
          </cell>
          <cell r="F550">
            <v>113580.82400000001</v>
          </cell>
          <cell r="G550">
            <v>0</v>
          </cell>
        </row>
        <row r="551">
          <cell r="B551" t="str">
            <v>D3.2222</v>
          </cell>
          <cell r="C551" t="str">
            <v>Lắp đặt cách điện Polymer đỡ đơn cho dây dẫn, công tác xây lắp 110kV, chiều cao lắp chuỗi &lt;=30m</v>
          </cell>
          <cell r="D551" t="str">
            <v>bộ</v>
          </cell>
          <cell r="E551">
            <v>2805</v>
          </cell>
          <cell r="F551">
            <v>184222.55600000001</v>
          </cell>
          <cell r="G551">
            <v>0</v>
          </cell>
        </row>
        <row r="552">
          <cell r="B552" t="str">
            <v>D3.2223</v>
          </cell>
          <cell r="C552" t="str">
            <v>Lắp đặt cách điện Polymer đỡ đơn cho dây dẫn, công tác xây lắp 110kV, chiều cao lắp chuỗi &lt;=40m</v>
          </cell>
          <cell r="D552" t="str">
            <v>bộ</v>
          </cell>
          <cell r="E552">
            <v>2805</v>
          </cell>
          <cell r="F552">
            <v>201536.70599999998</v>
          </cell>
          <cell r="G552">
            <v>0</v>
          </cell>
        </row>
        <row r="553">
          <cell r="B553" t="str">
            <v>D3.2224</v>
          </cell>
          <cell r="C553" t="str">
            <v>Lắp đặt cách điện Polymer đỡ đơn cho dây dẫn, công tác xây lắp 110kV, chiều cao lắp chuỗi &lt;=50m</v>
          </cell>
          <cell r="D553" t="str">
            <v>bộ</v>
          </cell>
          <cell r="E553">
            <v>2805</v>
          </cell>
          <cell r="F553">
            <v>232702.17600000001</v>
          </cell>
          <cell r="G553">
            <v>0</v>
          </cell>
        </row>
        <row r="554">
          <cell r="B554" t="str">
            <v>D3.2225</v>
          </cell>
          <cell r="C554" t="str">
            <v>Lắp đặt cách điện Polymer đỡ đơn cho dây dẫn, công tác xây lắp 110kV, chiều cao lắp chuỗi &lt;=60m</v>
          </cell>
          <cell r="D554" t="str">
            <v>bộ</v>
          </cell>
          <cell r="E554">
            <v>2805</v>
          </cell>
          <cell r="F554">
            <v>255903.13699999999</v>
          </cell>
          <cell r="G554">
            <v>0</v>
          </cell>
        </row>
        <row r="555">
          <cell r="B555" t="str">
            <v>D3.2226</v>
          </cell>
          <cell r="C555" t="str">
            <v>Lắp đặt cách điện Polymer đỡ đơn cho dây dẫn, công tác xây lắp 110kV, chiều cao lắp chuỗi &lt;=70m</v>
          </cell>
          <cell r="D555" t="str">
            <v>bộ</v>
          </cell>
          <cell r="E555">
            <v>2805</v>
          </cell>
          <cell r="F555">
            <v>281528.07899999997</v>
          </cell>
          <cell r="G555">
            <v>0</v>
          </cell>
        </row>
        <row r="556">
          <cell r="B556" t="str">
            <v>D3.2227</v>
          </cell>
          <cell r="C556" t="str">
            <v>Lắp đặt cách điện Polymer đỡ đơn cho dây dẫn, công tác xây lắp 110kV, chiều cao lắp chuỗi &gt;70m</v>
          </cell>
          <cell r="D556" t="str">
            <v>bộ</v>
          </cell>
          <cell r="E556">
            <v>2805</v>
          </cell>
          <cell r="F556">
            <v>309577.00199999998</v>
          </cell>
          <cell r="G556">
            <v>0</v>
          </cell>
        </row>
        <row r="557">
          <cell r="B557" t="str">
            <v>D3.2231</v>
          </cell>
          <cell r="C557" t="str">
            <v>Lắp đặt cách điện Polymer đỡ đơn cho dây dẫn, công tác xây lắp 220kV, chiều cao lắp chuỗi &lt;=20m</v>
          </cell>
          <cell r="D557" t="str">
            <v>bộ</v>
          </cell>
          <cell r="E557">
            <v>3980</v>
          </cell>
          <cell r="F557">
            <v>265599.06099999999</v>
          </cell>
          <cell r="G557">
            <v>0</v>
          </cell>
        </row>
        <row r="558">
          <cell r="B558" t="str">
            <v>D3.2232</v>
          </cell>
          <cell r="C558" t="str">
            <v>Lắp đặt cách điện Polymer đỡ đơn cho dây dẫn, công tác xây lắp 220kV, chiều cao lắp chuỗi &lt;=30m</v>
          </cell>
          <cell r="D558" t="str">
            <v>bộ</v>
          </cell>
          <cell r="E558">
            <v>3980</v>
          </cell>
          <cell r="F558">
            <v>279104.098</v>
          </cell>
          <cell r="G558">
            <v>0</v>
          </cell>
        </row>
        <row r="559">
          <cell r="B559" t="str">
            <v>D3.2233</v>
          </cell>
          <cell r="C559" t="str">
            <v>Lắp đặt cách điện Polymer đỡ đơn cho dây dẫn, công tác xây lắp 220kV, chiều cao lắp chuỗi &lt;=40m</v>
          </cell>
          <cell r="D559" t="str">
            <v>bộ</v>
          </cell>
          <cell r="E559">
            <v>3980</v>
          </cell>
          <cell r="F559">
            <v>304382.75699999998</v>
          </cell>
          <cell r="G559">
            <v>0</v>
          </cell>
        </row>
        <row r="560">
          <cell r="B560" t="str">
            <v>D3.2234</v>
          </cell>
          <cell r="C560" t="str">
            <v>Lắp đặt cách điện Polymer đỡ đơn cho dây dẫn, công tác xây lắp 220kV, chiều cao lắp chuỗi &lt;=50m</v>
          </cell>
          <cell r="D560" t="str">
            <v>bộ</v>
          </cell>
          <cell r="E560">
            <v>3980</v>
          </cell>
          <cell r="F560">
            <v>349053.26400000002</v>
          </cell>
          <cell r="G560">
            <v>0</v>
          </cell>
        </row>
        <row r="561">
          <cell r="B561" t="str">
            <v>D3.2235</v>
          </cell>
          <cell r="C561" t="str">
            <v>Lắp đặt cách điện Polymer đỡ đơn cho dây dẫn, công tác xây lắp 220kV, chiều cao lắp chuỗi &lt;=60m</v>
          </cell>
          <cell r="D561" t="str">
            <v>bộ</v>
          </cell>
          <cell r="E561">
            <v>3980</v>
          </cell>
          <cell r="F561">
            <v>387836.96</v>
          </cell>
          <cell r="G561">
            <v>0</v>
          </cell>
        </row>
        <row r="562">
          <cell r="B562" t="str">
            <v>D3.2236</v>
          </cell>
          <cell r="C562" t="str">
            <v>Lắp đặt cách điện Polymer đỡ đơn cho dây dẫn, công tác xây lắp 220kV, chiều cao lắp chuỗi &lt;=70m</v>
          </cell>
          <cell r="D562" t="str">
            <v>bộ</v>
          </cell>
          <cell r="E562">
            <v>3980</v>
          </cell>
          <cell r="F562">
            <v>426620.65600000002</v>
          </cell>
          <cell r="G562">
            <v>0</v>
          </cell>
        </row>
        <row r="563">
          <cell r="B563" t="str">
            <v>D3.2237</v>
          </cell>
          <cell r="C563" t="str">
            <v>Lắp đặt cách điện Polymer đỡ đơn cho dây dẫn, công tác xây lắp 220kV, chiều cao lắp chuỗi &gt;70m</v>
          </cell>
          <cell r="D563" t="str">
            <v>bộ</v>
          </cell>
          <cell r="E563">
            <v>3980</v>
          </cell>
          <cell r="F563">
            <v>469213.46499999997</v>
          </cell>
          <cell r="G563">
            <v>0</v>
          </cell>
        </row>
        <row r="564">
          <cell r="B564" t="str">
            <v>D3.2242</v>
          </cell>
          <cell r="C564" t="str">
            <v>Lắp đặt cách điện Polymer đỡ đơn cho dây dẫn, công tác xây lắp 500kV, chiều cao lắp chuỗi &lt;=30m</v>
          </cell>
          <cell r="D564" t="str">
            <v>bộ</v>
          </cell>
          <cell r="E564">
            <v>7085</v>
          </cell>
          <cell r="F564">
            <v>502456.63300000003</v>
          </cell>
          <cell r="G564">
            <v>0</v>
          </cell>
        </row>
        <row r="565">
          <cell r="B565" t="str">
            <v>D3.2243</v>
          </cell>
          <cell r="C565" t="str">
            <v>Lắp đặt cách điện Polymer đỡ đơn cho dây dẫn, công tác xây lắp 500kV, chiều cao lắp chuỗi &lt;=40m</v>
          </cell>
          <cell r="D565" t="str">
            <v>bộ</v>
          </cell>
          <cell r="E565">
            <v>7085</v>
          </cell>
          <cell r="F565">
            <v>547819.70600000001</v>
          </cell>
          <cell r="G565">
            <v>0</v>
          </cell>
        </row>
        <row r="566">
          <cell r="B566" t="str">
            <v>D3.2244</v>
          </cell>
          <cell r="C566" t="str">
            <v>Lắp đặt cách điện Polymer đỡ đơn cho dây dẫn, công tác xây lắp 500kV, chiều cao lắp chuỗi &lt;=50m</v>
          </cell>
          <cell r="D566" t="str">
            <v>bộ</v>
          </cell>
          <cell r="E566">
            <v>7085</v>
          </cell>
          <cell r="F566">
            <v>628157.36199999996</v>
          </cell>
          <cell r="G566">
            <v>0</v>
          </cell>
        </row>
        <row r="567">
          <cell r="B567" t="str">
            <v>D3.2245</v>
          </cell>
          <cell r="C567" t="str">
            <v>Lắp đặt cách điện Polymer đỡ đơn cho dây dẫn, công tác xây lắp 500kV, chiều cao lắp chuỗi &lt;=60m</v>
          </cell>
          <cell r="D567" t="str">
            <v>bộ</v>
          </cell>
          <cell r="E567">
            <v>7085</v>
          </cell>
          <cell r="F567">
            <v>698106.52800000005</v>
          </cell>
          <cell r="G567">
            <v>0</v>
          </cell>
        </row>
        <row r="568">
          <cell r="B568" t="str">
            <v>D3.2246</v>
          </cell>
          <cell r="C568" t="str">
            <v>Lắp đặt cách điện Polymer đỡ đơn cho dây dẫn, công tác xây lắp 500kV, chiều cao lắp chuỗi &lt;=70m</v>
          </cell>
          <cell r="D568" t="str">
            <v>bộ</v>
          </cell>
          <cell r="E568">
            <v>7085</v>
          </cell>
          <cell r="F568">
            <v>768055.69400000002</v>
          </cell>
          <cell r="G568">
            <v>0</v>
          </cell>
        </row>
        <row r="569">
          <cell r="B569" t="str">
            <v>D3.2247</v>
          </cell>
          <cell r="C569" t="str">
            <v>Lắp đặt cách điện Polymer đỡ đơn cho dây dẫn, công tác xây lắp 500kV, chiều cao lắp chuỗi &gt;70m</v>
          </cell>
          <cell r="D569" t="str">
            <v>bộ</v>
          </cell>
          <cell r="E569">
            <v>7085</v>
          </cell>
          <cell r="F569">
            <v>832118.049</v>
          </cell>
          <cell r="G569">
            <v>0</v>
          </cell>
        </row>
        <row r="570">
          <cell r="B570" t="str">
            <v>D3.231.2</v>
          </cell>
          <cell r="C570" t="str">
            <v>Lắp đặt cách điện Polymer đỡ đơn cho dây lèo, công tác xây lắp &lt;=35kV, chiều cao lắp chuỗi &lt;=30m</v>
          </cell>
          <cell r="D570" t="str">
            <v>bộ</v>
          </cell>
          <cell r="E570">
            <v>1450</v>
          </cell>
          <cell r="F570">
            <v>73411.995999999999</v>
          </cell>
          <cell r="G570">
            <v>0</v>
          </cell>
        </row>
        <row r="571">
          <cell r="B571" t="str">
            <v>D3.2313</v>
          </cell>
          <cell r="C571" t="str">
            <v>Lắp đặt cách điện Polymer đỡ đơn cho dây lèo, công tác xây lắp &lt;=35kV, chiều cao lắp chuỗi &lt;=40m</v>
          </cell>
          <cell r="D571" t="str">
            <v>bộ</v>
          </cell>
          <cell r="E571">
            <v>1450</v>
          </cell>
          <cell r="F571">
            <v>80337.656000000003</v>
          </cell>
          <cell r="G571">
            <v>0</v>
          </cell>
        </row>
        <row r="572">
          <cell r="B572" t="str">
            <v>D3.2314</v>
          </cell>
          <cell r="C572" t="str">
            <v>Lắp đặt cách điện Polymer đỡ đơn cho dây lèo, công tác xây lắp &lt;=35kV, chiều cao lắp chuỗi &lt;=50m</v>
          </cell>
          <cell r="D572" t="str">
            <v>bộ</v>
          </cell>
          <cell r="E572">
            <v>1450</v>
          </cell>
          <cell r="F572">
            <v>92803.844000000012</v>
          </cell>
          <cell r="G572">
            <v>0</v>
          </cell>
        </row>
        <row r="573">
          <cell r="B573" t="str">
            <v>D3.2315</v>
          </cell>
          <cell r="C573" t="str">
            <v>Lắp đặt cách điện Polymer đỡ đơn cho dây lèo, công tác xây lắp &lt;=35kV, chiều cao lắp chuỗi &lt;=60m</v>
          </cell>
          <cell r="D573" t="str">
            <v>bộ</v>
          </cell>
          <cell r="E573">
            <v>1450</v>
          </cell>
          <cell r="F573">
            <v>127085.861</v>
          </cell>
          <cell r="G573">
            <v>0</v>
          </cell>
        </row>
        <row r="574">
          <cell r="B574" t="str">
            <v>D3.2322</v>
          </cell>
          <cell r="C574" t="str">
            <v>Lắp đặt cách điện Polymer đỡ đơn cho dây lèo, công tác xây lắp &lt;=110kV, chiều cao lắp chuỗi &lt;=30m</v>
          </cell>
          <cell r="D574" t="str">
            <v>bộ</v>
          </cell>
          <cell r="E574">
            <v>2805</v>
          </cell>
          <cell r="F574">
            <v>165869.557</v>
          </cell>
          <cell r="G574">
            <v>0</v>
          </cell>
        </row>
        <row r="575">
          <cell r="B575" t="str">
            <v>D3.2323</v>
          </cell>
          <cell r="C575" t="str">
            <v>Lắp đặt cách điện Polymer đỡ đơn cho dây lèo, công tác xây lắp &lt;=110kV, chiều cao lắp chuỗi &lt;=40m</v>
          </cell>
          <cell r="D575" t="str">
            <v>bộ</v>
          </cell>
          <cell r="E575">
            <v>2805</v>
          </cell>
          <cell r="F575">
            <v>181452.29200000002</v>
          </cell>
          <cell r="G575">
            <v>0</v>
          </cell>
        </row>
        <row r="576">
          <cell r="B576" t="str">
            <v>D3.2324</v>
          </cell>
          <cell r="C576" t="str">
            <v>Lắp đặt cách điện Polymer đỡ đơn cho dây lèo, công tác xây lắp &lt;=110kV, chiều cao lắp chuỗi &lt;=50m</v>
          </cell>
          <cell r="D576" t="str">
            <v>bộ</v>
          </cell>
          <cell r="E576">
            <v>2805</v>
          </cell>
          <cell r="F576">
            <v>209501.215</v>
          </cell>
          <cell r="G576">
            <v>0</v>
          </cell>
        </row>
        <row r="577">
          <cell r="B577" t="str">
            <v>D3.2325</v>
          </cell>
          <cell r="C577" t="str">
            <v>Lắp đặt cách điện Polymer đỡ đơn cho dây lèo, công tác xây lắp &lt;=110kV, chiều cao lắp chuỗi &lt;=60m</v>
          </cell>
          <cell r="D577" t="str">
            <v>bộ</v>
          </cell>
          <cell r="E577">
            <v>2805</v>
          </cell>
          <cell r="F577">
            <v>287068.60699999996</v>
          </cell>
          <cell r="G577">
            <v>0</v>
          </cell>
        </row>
        <row r="578">
          <cell r="B578" t="str">
            <v>D3.2326</v>
          </cell>
          <cell r="C578" t="str">
            <v>Lắp đặt cách điện Polymer đỡ đơn cho dây lèo, công tác xây lắp &lt;=110kV, chiều cao lắp chuỗi &lt;=70m</v>
          </cell>
          <cell r="D578" t="str">
            <v>bộ</v>
          </cell>
          <cell r="E578">
            <v>2805</v>
          </cell>
          <cell r="F578">
            <v>315810.09600000002</v>
          </cell>
          <cell r="G578">
            <v>0</v>
          </cell>
        </row>
        <row r="579">
          <cell r="B579" t="str">
            <v>D3.2327</v>
          </cell>
          <cell r="C579" t="str">
            <v>Lắp đặt cách điện Polymer đỡ đơn cho dây lèo, công tác xây lắp &lt;=110kV, chiều cao lắp chuỗi &gt;70m</v>
          </cell>
          <cell r="D579" t="str">
            <v>bộ</v>
          </cell>
          <cell r="E579">
            <v>2805</v>
          </cell>
          <cell r="F579">
            <v>34732.1849</v>
          </cell>
          <cell r="G579">
            <v>0</v>
          </cell>
        </row>
        <row r="580">
          <cell r="B580" t="str">
            <v>D3.2331</v>
          </cell>
          <cell r="C580" t="str">
            <v>Lắp đặt cách điện Polymer đỡ đơn cho dây lèo, công tác xây lắp &lt;=220kV, chiều cao lắp chuỗi &lt;=20m</v>
          </cell>
          <cell r="D580" t="str">
            <v>bộ</v>
          </cell>
          <cell r="E580">
            <v>3980</v>
          </cell>
          <cell r="F580">
            <v>238935.27</v>
          </cell>
          <cell r="G580">
            <v>0</v>
          </cell>
        </row>
        <row r="581">
          <cell r="B581" t="str">
            <v>D3.2332</v>
          </cell>
          <cell r="C581" t="str">
            <v>Lắp đặt cách điện Polymer đỡ đơn cho dây lèo, công tác xây lắp &lt;=220kV, chiều cao lắp chuỗi &lt;=30m</v>
          </cell>
          <cell r="D581" t="str">
            <v>bộ</v>
          </cell>
          <cell r="E581">
            <v>3980</v>
          </cell>
          <cell r="F581">
            <v>251401.45799999998</v>
          </cell>
          <cell r="G581">
            <v>0</v>
          </cell>
        </row>
        <row r="582">
          <cell r="B582" t="str">
            <v>D3.2333</v>
          </cell>
          <cell r="C582" t="str">
            <v>Lắp đặt cách điện Polymer đỡ đơn cho dây lèo, công tác xây lắp &lt;=220kV, chiều cao lắp chuỗi &lt;=40m</v>
          </cell>
          <cell r="D582" t="str">
            <v>bộ</v>
          </cell>
          <cell r="E582">
            <v>3980</v>
          </cell>
          <cell r="F582">
            <v>273909.853</v>
          </cell>
          <cell r="G582">
            <v>0</v>
          </cell>
        </row>
        <row r="583">
          <cell r="B583" t="str">
            <v>D3.2334</v>
          </cell>
          <cell r="C583" t="str">
            <v>Lắp đặt cách điện Polymer đỡ đơn cho dây lèo, công tác xây lắp &lt;=220kV, chiều cao lắp chuỗi &lt;=50m</v>
          </cell>
          <cell r="D583" t="str">
            <v>bộ</v>
          </cell>
          <cell r="E583">
            <v>3980</v>
          </cell>
          <cell r="F583">
            <v>314078.68099999998</v>
          </cell>
          <cell r="G583">
            <v>0</v>
          </cell>
        </row>
        <row r="584">
          <cell r="B584" t="str">
            <v>D3.2335</v>
          </cell>
          <cell r="C584" t="str">
            <v>Lắp đặt cách điện Polymer đỡ đơn cho dây lèo, công tác xây lắp &lt;=220kV, chiều cao lắp chuỗi &lt;=60m</v>
          </cell>
          <cell r="D584" t="str">
            <v>bộ</v>
          </cell>
          <cell r="E584">
            <v>3980</v>
          </cell>
          <cell r="F584">
            <v>504188.04800000001</v>
          </cell>
          <cell r="G584">
            <v>0</v>
          </cell>
        </row>
        <row r="585">
          <cell r="B585" t="str">
            <v>D3.2336</v>
          </cell>
          <cell r="C585" t="str">
            <v>Lắp đặt cách điện Polymer đỡ đơn cho dây lèo, công tác xây lắp &lt;=220kV, chiều cao lắp chuỗi &lt;=70m</v>
          </cell>
          <cell r="D585" t="str">
            <v>bộ</v>
          </cell>
          <cell r="E585">
            <v>3980</v>
          </cell>
          <cell r="F585">
            <v>554745.36600000004</v>
          </cell>
          <cell r="G585">
            <v>0</v>
          </cell>
        </row>
        <row r="586">
          <cell r="B586" t="str">
            <v>D3.2337</v>
          </cell>
          <cell r="C586" t="str">
            <v>Lắp đặt cách điện Polymer đỡ đơn cho dây lèo, công tác xây lắp &lt;=220kV, chiều cao lắp chuỗi &gt;70m</v>
          </cell>
          <cell r="D586" t="str">
            <v>bộ</v>
          </cell>
          <cell r="E586">
            <v>3980</v>
          </cell>
          <cell r="F586">
            <v>610150.64599999995</v>
          </cell>
          <cell r="G586">
            <v>0</v>
          </cell>
        </row>
        <row r="587">
          <cell r="B587" t="str">
            <v>D3.2342</v>
          </cell>
          <cell r="C587" t="str">
            <v>Lắp đặt cách điện Polymer đỡ đơn cho dây lèo, công tác xây lắp &lt;=500kV, chiều cao lắp chuỗi &lt;=30m</v>
          </cell>
          <cell r="D587" t="str">
            <v>bộ</v>
          </cell>
          <cell r="E587">
            <v>7085</v>
          </cell>
          <cell r="F587">
            <v>452591.88099999999</v>
          </cell>
          <cell r="G587">
            <v>0</v>
          </cell>
        </row>
        <row r="588">
          <cell r="B588" t="str">
            <v>D3.2343</v>
          </cell>
          <cell r="C588" t="str">
            <v>Lắp đặt cách điện Polymer đỡ đơn cho dây lèo, công tác xây lắp &lt;=500kV, chiều cao lắp chuỗi &lt;=40m</v>
          </cell>
          <cell r="D588" t="str">
            <v>bộ</v>
          </cell>
          <cell r="E588">
            <v>7085</v>
          </cell>
          <cell r="F588">
            <v>493106.99199999997</v>
          </cell>
          <cell r="G588">
            <v>0</v>
          </cell>
        </row>
        <row r="589">
          <cell r="B589" t="str">
            <v>D3.2344</v>
          </cell>
          <cell r="C589" t="str">
            <v>Lắp đặt cách điện Polymer đỡ đơn cho dây lèo, công tác xây lắp &lt;=500kV, chiều cao lắp chuỗi &lt;=50m</v>
          </cell>
          <cell r="D589" t="str">
            <v>bộ</v>
          </cell>
          <cell r="E589">
            <v>7085</v>
          </cell>
          <cell r="F589">
            <v>565480.13899999997</v>
          </cell>
          <cell r="G589">
            <v>0</v>
          </cell>
        </row>
        <row r="590">
          <cell r="B590" t="str">
            <v>D3.2345</v>
          </cell>
          <cell r="C590" t="str">
            <v>Lắp đặt cách điện Polymer đỡ đơn cho dây lèo, công tác xây lắp &lt;=500kV, chiều cao lắp chuỗi &lt;=60m</v>
          </cell>
          <cell r="D590" t="str">
            <v>bộ</v>
          </cell>
          <cell r="E590">
            <v>7085</v>
          </cell>
          <cell r="F590">
            <v>628157.36199999996</v>
          </cell>
          <cell r="G590">
            <v>0</v>
          </cell>
        </row>
        <row r="591">
          <cell r="B591" t="str">
            <v>D3.2346</v>
          </cell>
          <cell r="C591" t="str">
            <v>Lắp đặt cách điện Polymer đỡ đơn cho dây lèo, công tác xây lắp &lt;=500kV, chiều cao lắp chuỗi &lt;=70m</v>
          </cell>
          <cell r="D591" t="str">
            <v>bộ</v>
          </cell>
          <cell r="E591">
            <v>7085</v>
          </cell>
          <cell r="F591">
            <v>691180.86800000002</v>
          </cell>
          <cell r="G591">
            <v>0</v>
          </cell>
        </row>
        <row r="592">
          <cell r="B592" t="str">
            <v>D3.2347</v>
          </cell>
          <cell r="C592" t="str">
            <v>Lắp đặt cách điện Polymer đỡ đơn cho dây lèo, công tác xây lắp &lt;=500kV, chiều cao lắp chuỗi &gt;70m</v>
          </cell>
          <cell r="D592" t="str">
            <v>bộ</v>
          </cell>
          <cell r="E592">
            <v>7085</v>
          </cell>
          <cell r="F592">
            <v>760437.46800000011</v>
          </cell>
          <cell r="G592">
            <v>0</v>
          </cell>
        </row>
        <row r="593">
          <cell r="B593" t="str">
            <v>D3.2411</v>
          </cell>
          <cell r="C593" t="str">
            <v>Lắp đặt cách điện Polymer néo đơn cho dây dẫn, công tác xây lắp &lt;=35kV, chiều cao lắp chuỗi &lt;=20m</v>
          </cell>
          <cell r="D593" t="str">
            <v>bộ</v>
          </cell>
          <cell r="E593">
            <v>1450</v>
          </cell>
          <cell r="F593">
            <v>87263.316000000006</v>
          </cell>
          <cell r="G593">
            <v>0</v>
          </cell>
        </row>
        <row r="594">
          <cell r="B594" t="str">
            <v>D3.2412</v>
          </cell>
          <cell r="C594" t="str">
            <v>Lắp đặt cách điện Polymer néo đơn cho dây dẫn, công tác xây lắp &lt;=35kV, chiều cao lắp chuỗi &lt;=30m</v>
          </cell>
          <cell r="D594" t="str">
            <v>bộ</v>
          </cell>
          <cell r="E594">
            <v>1450</v>
          </cell>
          <cell r="F594">
            <v>91072.429000000004</v>
          </cell>
          <cell r="G594">
            <v>0</v>
          </cell>
        </row>
        <row r="595">
          <cell r="B595" t="str">
            <v>D3.2413</v>
          </cell>
          <cell r="C595" t="str">
            <v>Lắp đặt cách điện Polymer néo đơn cho dây dẫn, công tác xây lắp &lt;=35kV, chiều cao lắp chuỗi &lt;=40m</v>
          </cell>
          <cell r="D595" t="str">
            <v>bộ</v>
          </cell>
          <cell r="E595">
            <v>1450</v>
          </cell>
          <cell r="F595">
            <v>102846.05099999999</v>
          </cell>
          <cell r="G595">
            <v>0</v>
          </cell>
        </row>
        <row r="596">
          <cell r="B596" t="str">
            <v>D3.2414</v>
          </cell>
          <cell r="C596" t="str">
            <v>Lắp đặt cách điện Polymer néo đơn cho dây dẫn, công tác xây lắp &lt;=35kV, chiều cao lắp chuỗi &lt;=50m</v>
          </cell>
          <cell r="D596" t="str">
            <v>bộ</v>
          </cell>
          <cell r="E596">
            <v>1450</v>
          </cell>
          <cell r="F596">
            <v>114619.67300000001</v>
          </cell>
          <cell r="G596">
            <v>0</v>
          </cell>
        </row>
        <row r="597">
          <cell r="B597" t="str">
            <v>D3.2415</v>
          </cell>
          <cell r="C597" t="str">
            <v>Lắp đặt cách điện Polymer néo đơn cho dây dẫn, công tác xây lắp &lt;=35kV, chiều cao lắp chuỗi &lt;=60m</v>
          </cell>
          <cell r="D597" t="str">
            <v>bộ</v>
          </cell>
          <cell r="E597">
            <v>1450</v>
          </cell>
          <cell r="F597">
            <v>125700.72899999999</v>
          </cell>
          <cell r="G597">
            <v>0</v>
          </cell>
        </row>
        <row r="598">
          <cell r="B598" t="str">
            <v>D3.2421</v>
          </cell>
          <cell r="C598" t="str">
            <v>Lắp đặt cách điện Polymer néo đơn cho dây dẫn, công tác xây lắp &lt;=110kV, chiều cao lắp chuỗi &lt;=20m</v>
          </cell>
          <cell r="D598" t="str">
            <v>bộ</v>
          </cell>
          <cell r="E598">
            <v>2805</v>
          </cell>
          <cell r="F598">
            <v>195996.17799999999</v>
          </cell>
          <cell r="G598">
            <v>0</v>
          </cell>
        </row>
        <row r="599">
          <cell r="B599" t="str">
            <v>D3.2422</v>
          </cell>
          <cell r="C599" t="str">
            <v>Lắp đặt cách điện Polymer néo đơn cho dây dẫn, công tác xây lắp &lt;=110kV, chiều cao lắp chuỗi &lt;=30m</v>
          </cell>
          <cell r="D599" t="str">
            <v>bộ</v>
          </cell>
          <cell r="E599">
            <v>2805</v>
          </cell>
          <cell r="F599">
            <v>207423.51699999999</v>
          </cell>
          <cell r="G599">
            <v>0</v>
          </cell>
        </row>
        <row r="600">
          <cell r="B600" t="str">
            <v>D3.2423</v>
          </cell>
          <cell r="C600" t="str">
            <v>Lắp đặt cách điện Polymer néo đơn cho dây dẫn, công tác xây lắp &lt;=110kV, chiều cao lắp chuỗi &lt;=40m</v>
          </cell>
          <cell r="D600" t="str">
            <v>bộ</v>
          </cell>
          <cell r="E600">
            <v>2805</v>
          </cell>
          <cell r="F600">
            <v>234779.87400000001</v>
          </cell>
          <cell r="G600">
            <v>0</v>
          </cell>
        </row>
        <row r="601">
          <cell r="B601" t="str">
            <v>D3.2424</v>
          </cell>
          <cell r="C601" t="str">
            <v>Lắp đặt cách điện Polymer néo đơn cho dây dẫn, công tác xây lắp &lt;=110kV, chiều cao lắp chuỗi &lt;=50m</v>
          </cell>
          <cell r="D601" t="str">
            <v>bộ</v>
          </cell>
          <cell r="E601">
            <v>2805</v>
          </cell>
          <cell r="F601">
            <v>261789.948</v>
          </cell>
          <cell r="G601">
            <v>0</v>
          </cell>
        </row>
        <row r="602">
          <cell r="B602" t="str">
            <v>D3.2425</v>
          </cell>
          <cell r="C602" t="str">
            <v>Lắp đặt cách điện Polymer néo đơn cho dây dẫn, công tác xây lắp &lt;=110kV, chiều cao lắp chuỗi &lt;=60m</v>
          </cell>
          <cell r="D602" t="str">
            <v>bộ</v>
          </cell>
          <cell r="E602">
            <v>2805</v>
          </cell>
          <cell r="F602">
            <v>287068.60699999996</v>
          </cell>
          <cell r="G602">
            <v>0</v>
          </cell>
        </row>
        <row r="603">
          <cell r="B603" t="str">
            <v>D3.2426</v>
          </cell>
          <cell r="C603" t="str">
            <v>Lắp đặt cách điện Polymer néo đơn cho dây dẫn, công tác xây lắp &lt;=110kV, chiều cao lắp chuỗi &lt;=70m</v>
          </cell>
          <cell r="D603" t="str">
            <v>bộ</v>
          </cell>
          <cell r="E603">
            <v>2805</v>
          </cell>
          <cell r="F603">
            <v>315810.09600000002</v>
          </cell>
          <cell r="G603">
            <v>0</v>
          </cell>
        </row>
        <row r="604">
          <cell r="B604" t="str">
            <v>D3.2427</v>
          </cell>
          <cell r="C604" t="str">
            <v>Lắp đặt cách điện Polymer néo đơn cho dây dẫn, công tác xây lắp &lt;=110kV, chiều cao lắp chuỗi &gt;70m</v>
          </cell>
          <cell r="D604" t="str">
            <v>bộ</v>
          </cell>
          <cell r="E604">
            <v>2805</v>
          </cell>
          <cell r="F604">
            <v>347321.84899999999</v>
          </cell>
          <cell r="G604">
            <v>0</v>
          </cell>
        </row>
        <row r="605">
          <cell r="B605" t="str">
            <v>D3.2431</v>
          </cell>
          <cell r="C605" t="str">
            <v>Lắp đặt cách điện Polymer néo đơn cho dây dẫn, công tác xây lắp &lt;=220kV, chiều cao lắp chuỗi &lt;=20m</v>
          </cell>
          <cell r="D605" t="str">
            <v>bộ</v>
          </cell>
          <cell r="E605">
            <v>3980</v>
          </cell>
          <cell r="F605">
            <v>298495.946</v>
          </cell>
          <cell r="G605">
            <v>0</v>
          </cell>
        </row>
        <row r="606">
          <cell r="B606" t="str">
            <v>D3.2432</v>
          </cell>
          <cell r="C606" t="str">
            <v>Lắp đặt cách điện Polymer néo đơn cho dây dẫn, công tác xây lắp &lt;=220kV, chiều cao lắp chuỗi &lt;=30m</v>
          </cell>
          <cell r="D606" t="str">
            <v>bộ</v>
          </cell>
          <cell r="E606">
            <v>3980</v>
          </cell>
          <cell r="F606">
            <v>314078.68099999998</v>
          </cell>
          <cell r="G606">
            <v>0</v>
          </cell>
        </row>
        <row r="607">
          <cell r="B607" t="str">
            <v>D3.2433</v>
          </cell>
          <cell r="C607" t="str">
            <v>Lắp đặt cách điện Polymer néo đơn cho dây dẫn, công tác xây lắp &lt;=220kV, chiều cao lắp chuỗi &lt;=40m</v>
          </cell>
          <cell r="D607" t="str">
            <v>bộ</v>
          </cell>
          <cell r="E607">
            <v>3980</v>
          </cell>
          <cell r="F607">
            <v>356671.49</v>
          </cell>
          <cell r="G607">
            <v>0</v>
          </cell>
        </row>
        <row r="608">
          <cell r="B608" t="str">
            <v>D3.2434</v>
          </cell>
          <cell r="C608" t="str">
            <v>Lắp đặt cách điện Polymer néo đơn cho dây dẫn, công tác xây lắp &lt;=220kV, chiều cao lắp chuỗi &lt;=50m</v>
          </cell>
          <cell r="D608" t="str">
            <v>bộ</v>
          </cell>
          <cell r="E608">
            <v>3980</v>
          </cell>
          <cell r="F608">
            <v>397532.88399999996</v>
          </cell>
          <cell r="G608">
            <v>0</v>
          </cell>
        </row>
        <row r="609">
          <cell r="B609" t="str">
            <v>D3.2435</v>
          </cell>
          <cell r="C609" t="str">
            <v>Lắp đặt cách điện Polymer néo đơn cho dây dẫn, công tác xây lắp &lt;=220kV, chiều cao lắp chuỗi &lt;=60m</v>
          </cell>
          <cell r="D609" t="str">
            <v>bộ</v>
          </cell>
          <cell r="E609">
            <v>3980</v>
          </cell>
          <cell r="F609">
            <v>504188.04800000001</v>
          </cell>
          <cell r="G609">
            <v>0</v>
          </cell>
        </row>
        <row r="610">
          <cell r="B610" t="str">
            <v>D3.2436</v>
          </cell>
          <cell r="C610" t="str">
            <v>Lắp đặt cách điện Polymer néo đơn cho dây dẫn, công tác xây lắp &lt;=220kV, chiều cao lắp chuỗi &lt;=70m</v>
          </cell>
          <cell r="D610" t="str">
            <v>bộ</v>
          </cell>
          <cell r="E610">
            <v>3980</v>
          </cell>
          <cell r="F610">
            <v>554745.36600000004</v>
          </cell>
          <cell r="G610">
            <v>0</v>
          </cell>
        </row>
        <row r="611">
          <cell r="B611" t="str">
            <v>D3.2437</v>
          </cell>
          <cell r="C611" t="str">
            <v>Lắp đặt cách điện Polymer néo đơn cho dây dẫn, công tác xây lắp &lt;=220kV, chiều cao lắp chuỗi &gt;70m</v>
          </cell>
          <cell r="D611" t="str">
            <v>bộ</v>
          </cell>
          <cell r="E611">
            <v>3980</v>
          </cell>
          <cell r="F611">
            <v>610150.64599999995</v>
          </cell>
          <cell r="G611">
            <v>0</v>
          </cell>
        </row>
        <row r="612">
          <cell r="B612" t="str">
            <v>D3.2441</v>
          </cell>
          <cell r="C612" t="str">
            <v>Lắp đặt cách điện Polymer néo đơn cho dây dẫn, công tác xây lắp &lt;=500kV, chiều cao lắp chuỗi &lt;=20m</v>
          </cell>
          <cell r="D612" t="str">
            <v>bộ</v>
          </cell>
          <cell r="E612">
            <v>7085</v>
          </cell>
          <cell r="F612">
            <v>565480.13899999997</v>
          </cell>
          <cell r="G612">
            <v>0</v>
          </cell>
        </row>
        <row r="613">
          <cell r="B613" t="str">
            <v>D3.2442</v>
          </cell>
          <cell r="C613" t="str">
            <v>Lắp đặt cách điện Polymer néo đơn cho dây dẫn, công tác xây lắp &lt;=500kV, chiều cao lắp chuỗi &lt;=30m</v>
          </cell>
          <cell r="D613" t="str">
            <v>bộ</v>
          </cell>
          <cell r="E613">
            <v>7085</v>
          </cell>
          <cell r="F613">
            <v>642008.68200000003</v>
          </cell>
          <cell r="G613">
            <v>0</v>
          </cell>
        </row>
        <row r="614">
          <cell r="B614" t="str">
            <v>D3.2443</v>
          </cell>
          <cell r="C614" t="str">
            <v>Lắp đặt cách điện Polymer néo đơn cho dây dẫn, công tác xây lắp &lt;=500kV, chiều cao lắp chuỗi &lt;=40m</v>
          </cell>
          <cell r="D614" t="str">
            <v>bộ</v>
          </cell>
          <cell r="E614">
            <v>7085</v>
          </cell>
          <cell r="F614">
            <v>715420.67799999996</v>
          </cell>
          <cell r="G614">
            <v>0</v>
          </cell>
        </row>
        <row r="615">
          <cell r="B615" t="str">
            <v>D3.2444</v>
          </cell>
          <cell r="C615" t="str">
            <v>Lắp đặt cách điện Polymer néo đơn cho dây dẫn, công tác xây lắp &lt;=500kV, chiều cao lắp chuỗi &lt;=50m</v>
          </cell>
          <cell r="D615" t="str">
            <v>bộ</v>
          </cell>
          <cell r="E615">
            <v>7085</v>
          </cell>
          <cell r="F615">
            <v>907607.74300000002</v>
          </cell>
          <cell r="G615">
            <v>0</v>
          </cell>
        </row>
        <row r="616">
          <cell r="B616" t="str">
            <v>D3.2445</v>
          </cell>
          <cell r="C616" t="str">
            <v>Lắp đặt cách điện Polymer néo đơn cho dây dẫn, công tác xây lắp &lt;=500kV, chiều cao lắp chuỗi &lt;=60m</v>
          </cell>
          <cell r="D616" t="str">
            <v>bộ</v>
          </cell>
          <cell r="E616">
            <v>7085</v>
          </cell>
          <cell r="F616">
            <v>907607.74300000002</v>
          </cell>
          <cell r="G616">
            <v>0</v>
          </cell>
        </row>
        <row r="617">
          <cell r="B617" t="str">
            <v>D3.2446</v>
          </cell>
          <cell r="C617" t="str">
            <v>Lắp đặt cách điện Polymer néo đơn cho dây dẫn, công tác xây lắp &lt;=500kV, chiều cao lắp chuỗi &lt;=70m</v>
          </cell>
          <cell r="D617" t="str">
            <v>bộ</v>
          </cell>
          <cell r="E617">
            <v>7085</v>
          </cell>
          <cell r="F617">
            <v>998680.17200000002</v>
          </cell>
          <cell r="G617">
            <v>0</v>
          </cell>
        </row>
        <row r="618">
          <cell r="B618" t="str">
            <v>D3.2447</v>
          </cell>
          <cell r="C618" t="str">
            <v>Lắp đặt cách điện Polymer néo đơn cho dây dẫn, công tác xây lắp &lt;=500kV, chiều cao lắp chuỗi &gt;70m</v>
          </cell>
          <cell r="D618" t="str">
            <v>bộ</v>
          </cell>
          <cell r="E618">
            <v>7085</v>
          </cell>
          <cell r="F618">
            <v>1098409.676</v>
          </cell>
          <cell r="G618">
            <v>0</v>
          </cell>
        </row>
        <row r="619">
          <cell r="B619" t="str">
            <v>D3.3011</v>
          </cell>
          <cell r="C619" t="str">
            <v>Lắp chống rung, Chiều cao lắp đặt =&lt; 20m</v>
          </cell>
          <cell r="D619" t="str">
            <v>quả</v>
          </cell>
          <cell r="E619">
            <v>0</v>
          </cell>
          <cell r="F619">
            <v>124661.87999999999</v>
          </cell>
          <cell r="G619">
            <v>0</v>
          </cell>
        </row>
        <row r="620">
          <cell r="B620" t="str">
            <v>D3.3012</v>
          </cell>
          <cell r="C620" t="str">
            <v>Lắp chống rung, Chiều cao lắp đặt =&lt; 30m</v>
          </cell>
          <cell r="D620" t="str">
            <v>quả</v>
          </cell>
          <cell r="E620">
            <v>0</v>
          </cell>
          <cell r="F620">
            <v>131587.54</v>
          </cell>
          <cell r="G620">
            <v>0</v>
          </cell>
        </row>
        <row r="621">
          <cell r="B621" t="str">
            <v>D3.3013</v>
          </cell>
          <cell r="C621" t="str">
            <v>Lắp chống rung, Chiều cao lắp đặt =&lt; 40m</v>
          </cell>
          <cell r="D621" t="str">
            <v>quả</v>
          </cell>
          <cell r="E621">
            <v>0</v>
          </cell>
          <cell r="F621">
            <v>148901.69</v>
          </cell>
          <cell r="G621">
            <v>0</v>
          </cell>
        </row>
        <row r="622">
          <cell r="B622" t="str">
            <v>D3.3014</v>
          </cell>
          <cell r="C622" t="str">
            <v>Lắp chống rung, Chiều cao lắp đặt =&lt; 50m</v>
          </cell>
          <cell r="D622" t="str">
            <v>quả</v>
          </cell>
          <cell r="E622">
            <v>0</v>
          </cell>
          <cell r="F622">
            <v>169678.66999999998</v>
          </cell>
          <cell r="G622">
            <v>0</v>
          </cell>
        </row>
        <row r="623">
          <cell r="B623" t="str">
            <v>D3.3015</v>
          </cell>
          <cell r="C623" t="str">
            <v>Lắp chống rung, Chiều cao lắp đặt =&lt; 60m</v>
          </cell>
          <cell r="D623" t="str">
            <v>quả</v>
          </cell>
          <cell r="E623">
            <v>0</v>
          </cell>
          <cell r="F623">
            <v>186992.82</v>
          </cell>
          <cell r="G623">
            <v>0</v>
          </cell>
        </row>
        <row r="624">
          <cell r="B624" t="str">
            <v>D3.3016</v>
          </cell>
          <cell r="C624" t="str">
            <v>Lắp chống rung, Chiều cao lắp đặt =&lt; 70m</v>
          </cell>
          <cell r="D624" t="str">
            <v>quả</v>
          </cell>
          <cell r="E624">
            <v>0</v>
          </cell>
          <cell r="F624">
            <v>204306.97</v>
          </cell>
          <cell r="G624">
            <v>0</v>
          </cell>
        </row>
        <row r="625">
          <cell r="B625" t="str">
            <v>D3.3017</v>
          </cell>
          <cell r="C625" t="str">
            <v>Lắp chống rung, Chiều cao lắp đặt =&lt; 85m</v>
          </cell>
          <cell r="D625" t="str">
            <v>quả</v>
          </cell>
          <cell r="E625">
            <v>0</v>
          </cell>
          <cell r="F625">
            <v>235472.44000000003</v>
          </cell>
          <cell r="G625">
            <v>0</v>
          </cell>
        </row>
        <row r="626">
          <cell r="B626" t="str">
            <v>D3.3018</v>
          </cell>
          <cell r="C626" t="str">
            <v>Lắp chống rung, Chiều cao lắp đặt =&lt; 100m</v>
          </cell>
          <cell r="D626" t="str">
            <v>quả</v>
          </cell>
          <cell r="E626">
            <v>0</v>
          </cell>
          <cell r="F626">
            <v>270100.74</v>
          </cell>
          <cell r="G626">
            <v>0</v>
          </cell>
        </row>
        <row r="627">
          <cell r="B627" t="str">
            <v>D3.3019</v>
          </cell>
          <cell r="C627" t="str">
            <v>Lắp chống rung, Chiều cao lắp đặt &gt;100m</v>
          </cell>
          <cell r="D627" t="str">
            <v>quả</v>
          </cell>
          <cell r="E627">
            <v>0</v>
          </cell>
          <cell r="F627">
            <v>311654.7</v>
          </cell>
          <cell r="G627">
            <v>0</v>
          </cell>
        </row>
        <row r="628">
          <cell r="B628" t="str">
            <v>D3.3021</v>
          </cell>
          <cell r="C628" t="str">
            <v>Lắp tạ bù 25kg, Chiều cao lắp đặt =&lt; 20m</v>
          </cell>
          <cell r="D628" t="str">
            <v>bộ</v>
          </cell>
          <cell r="E628">
            <v>0</v>
          </cell>
          <cell r="F628">
            <v>107347.73</v>
          </cell>
          <cell r="G628">
            <v>0</v>
          </cell>
        </row>
        <row r="629">
          <cell r="B629" t="str">
            <v>D3.3022</v>
          </cell>
          <cell r="C629" t="str">
            <v>Lắp tạ bù 25kg, Chiều cao lắp đặt =&lt; 30m</v>
          </cell>
          <cell r="D629" t="str">
            <v>bộ</v>
          </cell>
          <cell r="E629">
            <v>0</v>
          </cell>
          <cell r="F629">
            <v>110810.56</v>
          </cell>
          <cell r="G629">
            <v>0</v>
          </cell>
        </row>
        <row r="630">
          <cell r="B630" t="str">
            <v>D3.3023</v>
          </cell>
          <cell r="C630" t="str">
            <v>Lắp tạ bù 25kg, Chiều cao lắp đặt =&lt; 40m</v>
          </cell>
          <cell r="D630" t="str">
            <v>bộ</v>
          </cell>
          <cell r="E630">
            <v>0</v>
          </cell>
          <cell r="F630">
            <v>124661.87999999999</v>
          </cell>
          <cell r="G630">
            <v>0</v>
          </cell>
        </row>
        <row r="631">
          <cell r="B631" t="str">
            <v>D3.3024</v>
          </cell>
          <cell r="C631" t="str">
            <v>Lắp tạ bù 25kg, Chiều cao lắp đặt =&lt; 50m</v>
          </cell>
          <cell r="D631" t="str">
            <v>bộ</v>
          </cell>
          <cell r="E631">
            <v>0</v>
          </cell>
          <cell r="F631">
            <v>141976.03</v>
          </cell>
          <cell r="G631">
            <v>0</v>
          </cell>
        </row>
        <row r="632">
          <cell r="B632" t="str">
            <v>D3.3025</v>
          </cell>
          <cell r="C632" t="str">
            <v>Lắp tạ bù 25kg, Chiều cao lắp đặt =&lt; 60m</v>
          </cell>
          <cell r="D632" t="str">
            <v>bộ</v>
          </cell>
          <cell r="E632">
            <v>0</v>
          </cell>
          <cell r="F632">
            <v>155827.35</v>
          </cell>
          <cell r="G632">
            <v>0</v>
          </cell>
        </row>
        <row r="633">
          <cell r="B633" t="str">
            <v>D3.3026</v>
          </cell>
          <cell r="C633" t="str">
            <v>Lắp tạ bù 25kg, Chiều cao lắp đặt =&lt; 70m</v>
          </cell>
          <cell r="D633" t="str">
            <v>bộ</v>
          </cell>
          <cell r="E633">
            <v>0</v>
          </cell>
          <cell r="F633">
            <v>169678.66999999998</v>
          </cell>
          <cell r="G633">
            <v>0</v>
          </cell>
        </row>
        <row r="634">
          <cell r="B634" t="str">
            <v>D3.3027</v>
          </cell>
          <cell r="C634" t="str">
            <v>Lắp tạ bù 25kg, Chiều cao lắp đặt =&lt; 85m</v>
          </cell>
          <cell r="D634" t="str">
            <v>bộ</v>
          </cell>
          <cell r="E634">
            <v>0</v>
          </cell>
          <cell r="F634">
            <v>197381.30999999997</v>
          </cell>
          <cell r="G634">
            <v>0</v>
          </cell>
        </row>
        <row r="635">
          <cell r="B635" t="str">
            <v>D3.3028</v>
          </cell>
          <cell r="C635" t="str">
            <v>Lắp tạ bù 25kg, Chiều cao lắp đặt =&lt; 100m</v>
          </cell>
          <cell r="D635" t="str">
            <v>bộ</v>
          </cell>
          <cell r="E635">
            <v>0</v>
          </cell>
          <cell r="F635">
            <v>225083.95</v>
          </cell>
          <cell r="G635">
            <v>0</v>
          </cell>
        </row>
        <row r="636">
          <cell r="B636" t="str">
            <v>D3.3029</v>
          </cell>
          <cell r="C636" t="str">
            <v>Lắp tạ bù 25kg, Chiều cao lắp đặt &gt;100m</v>
          </cell>
          <cell r="D636" t="str">
            <v>bộ</v>
          </cell>
          <cell r="E636">
            <v>0</v>
          </cell>
          <cell r="F636">
            <v>259712.25</v>
          </cell>
          <cell r="G636">
            <v>0</v>
          </cell>
        </row>
        <row r="637">
          <cell r="B637" t="str">
            <v>D3.3031</v>
          </cell>
          <cell r="C637" t="str">
            <v>Lắp tạ bù 50kg, Chiều cao lắp đặt =&lt; 20m</v>
          </cell>
          <cell r="D637" t="str">
            <v>bộ</v>
          </cell>
          <cell r="E637">
            <v>0</v>
          </cell>
          <cell r="F637">
            <v>166215.84</v>
          </cell>
          <cell r="G637">
            <v>0</v>
          </cell>
        </row>
        <row r="638">
          <cell r="B638" t="str">
            <v>D3.3033</v>
          </cell>
          <cell r="C638" t="str">
            <v>Lắp tạ bù 50kg, Chiều cao lắp đặt =&lt; 40m</v>
          </cell>
          <cell r="D638" t="str">
            <v>bộ</v>
          </cell>
          <cell r="E638">
            <v>0</v>
          </cell>
          <cell r="F638">
            <v>193918.48</v>
          </cell>
          <cell r="G638">
            <v>0</v>
          </cell>
        </row>
        <row r="639">
          <cell r="B639" t="str">
            <v>D3.3032</v>
          </cell>
          <cell r="C639" t="str">
            <v>Lắp tạ bù 50kg, Chiều cao lắp đặt =&lt; 30m</v>
          </cell>
          <cell r="D639" t="str">
            <v>bộ</v>
          </cell>
          <cell r="E639">
            <v>0</v>
          </cell>
          <cell r="F639">
            <v>173141.5</v>
          </cell>
          <cell r="G639">
            <v>0</v>
          </cell>
        </row>
        <row r="640">
          <cell r="B640" t="str">
            <v>D3.3034</v>
          </cell>
          <cell r="C640" t="str">
            <v>Lắp tạ bù 50kg, Chiều cao lắp đặt =&lt; 50m</v>
          </cell>
          <cell r="D640" t="str">
            <v>bộ</v>
          </cell>
          <cell r="E640">
            <v>0</v>
          </cell>
          <cell r="F640">
            <v>225083.95</v>
          </cell>
          <cell r="G640">
            <v>0</v>
          </cell>
        </row>
        <row r="641">
          <cell r="B641" t="str">
            <v>D3.3035</v>
          </cell>
          <cell r="C641" t="str">
            <v>Lắp tạ bù 50kg, Chiều cao lắp đặt =&lt; 60m</v>
          </cell>
          <cell r="D641" t="str">
            <v>bộ</v>
          </cell>
          <cell r="E641">
            <v>0</v>
          </cell>
          <cell r="F641">
            <v>245860.93</v>
          </cell>
          <cell r="G641">
            <v>0</v>
          </cell>
        </row>
        <row r="642">
          <cell r="B642" t="str">
            <v>D3.3036</v>
          </cell>
          <cell r="C642" t="str">
            <v>Lắp tạ bù 50kg, Chiều cao lắp đặt =&lt; 70m</v>
          </cell>
          <cell r="D642" t="str">
            <v>bộ</v>
          </cell>
          <cell r="E642">
            <v>0</v>
          </cell>
          <cell r="F642">
            <v>270100.74</v>
          </cell>
          <cell r="G642">
            <v>0</v>
          </cell>
        </row>
        <row r="643">
          <cell r="B643" t="str">
            <v>D3.3037</v>
          </cell>
          <cell r="C643" t="str">
            <v>Lắp tạ bù 50kg, Chiều cao lắp đặt =&lt; 85m</v>
          </cell>
          <cell r="D643" t="str">
            <v>bộ</v>
          </cell>
          <cell r="E643">
            <v>0</v>
          </cell>
          <cell r="F643">
            <v>311654.7</v>
          </cell>
          <cell r="G643">
            <v>0</v>
          </cell>
        </row>
        <row r="644">
          <cell r="B644" t="str">
            <v>D3.3038</v>
          </cell>
          <cell r="C644" t="str">
            <v>Lắp tạ bù 50kg, Chiều cao lắp đặt =&lt; 100m</v>
          </cell>
          <cell r="D644" t="str">
            <v>bộ</v>
          </cell>
          <cell r="E644">
            <v>0</v>
          </cell>
          <cell r="F644">
            <v>360134.32</v>
          </cell>
          <cell r="G644">
            <v>0</v>
          </cell>
        </row>
        <row r="645">
          <cell r="B645" t="str">
            <v>D3.3039</v>
          </cell>
          <cell r="C645" t="str">
            <v>Lắp tạ bù 50kg, Chiều cao lắp đặt &gt; 100m</v>
          </cell>
          <cell r="D645" t="str">
            <v>bộ</v>
          </cell>
          <cell r="E645">
            <v>0</v>
          </cell>
          <cell r="F645">
            <v>415539.6</v>
          </cell>
          <cell r="G645">
            <v>0</v>
          </cell>
        </row>
        <row r="646">
          <cell r="B646" t="str">
            <v>D3.3041</v>
          </cell>
          <cell r="C646" t="str">
            <v>Lắp tạ bù 100kg, Chiều cao lắp đặt =&lt; 20m</v>
          </cell>
          <cell r="D646" t="str">
            <v>bộ</v>
          </cell>
          <cell r="E646">
            <v>0</v>
          </cell>
          <cell r="F646">
            <v>207769.8</v>
          </cell>
          <cell r="G646">
            <v>0</v>
          </cell>
        </row>
        <row r="647">
          <cell r="B647" t="str">
            <v>D3.3042</v>
          </cell>
          <cell r="C647" t="str">
            <v>Lắp tạ bù 100kg, Chiều cao lắp đặt =&lt; 30m</v>
          </cell>
          <cell r="D647" t="str">
            <v>bộ</v>
          </cell>
          <cell r="E647">
            <v>0</v>
          </cell>
          <cell r="F647">
            <v>218158.29</v>
          </cell>
          <cell r="G647">
            <v>0</v>
          </cell>
        </row>
        <row r="648">
          <cell r="B648" t="str">
            <v>D3.3043</v>
          </cell>
          <cell r="C648" t="str">
            <v>Lắp tạ bù 100kg, Chiều cao lắp đặt =&lt; 40m</v>
          </cell>
          <cell r="D648" t="str">
            <v>bộ</v>
          </cell>
          <cell r="E648">
            <v>0</v>
          </cell>
          <cell r="F648">
            <v>245860.93</v>
          </cell>
          <cell r="G648">
            <v>0</v>
          </cell>
        </row>
        <row r="649">
          <cell r="B649" t="str">
            <v>D3.3044</v>
          </cell>
          <cell r="C649" t="str">
            <v>Lắp tạ bù 100kg, Chiều cao lắp đặt =&lt; 50m</v>
          </cell>
          <cell r="D649" t="str">
            <v>bộ</v>
          </cell>
          <cell r="E649">
            <v>0</v>
          </cell>
          <cell r="F649">
            <v>280489.23000000004</v>
          </cell>
          <cell r="G649">
            <v>0</v>
          </cell>
        </row>
        <row r="650">
          <cell r="B650" t="str">
            <v>D3.3045</v>
          </cell>
          <cell r="C650" t="str">
            <v>Lắp tạ bù 100kg, Chiều cao lắp đặt =&lt; 60m</v>
          </cell>
          <cell r="D650" t="str">
            <v>bộ</v>
          </cell>
          <cell r="E650">
            <v>0</v>
          </cell>
          <cell r="F650">
            <v>308191.87</v>
          </cell>
          <cell r="G650">
            <v>0</v>
          </cell>
        </row>
        <row r="651">
          <cell r="B651" t="str">
            <v>D3.3046</v>
          </cell>
          <cell r="C651" t="str">
            <v>Lắp tạ bù 100kg, Chiều cao lắp đặt =&lt; 70m</v>
          </cell>
          <cell r="D651" t="str">
            <v>bộ</v>
          </cell>
          <cell r="E651">
            <v>0</v>
          </cell>
          <cell r="F651">
            <v>339357.33999999997</v>
          </cell>
          <cell r="G651">
            <v>0</v>
          </cell>
        </row>
        <row r="652">
          <cell r="B652" t="str">
            <v>D3.3047</v>
          </cell>
          <cell r="C652" t="str">
            <v>Lắp tạ bù 100kg, Chiều cao lắp đặt =&lt; 85m</v>
          </cell>
          <cell r="D652" t="str">
            <v>bộ</v>
          </cell>
          <cell r="E652">
            <v>0</v>
          </cell>
          <cell r="F652">
            <v>391299.79</v>
          </cell>
          <cell r="G652">
            <v>0</v>
          </cell>
        </row>
        <row r="653">
          <cell r="B653" t="str">
            <v>D3.3048</v>
          </cell>
          <cell r="C653" t="str">
            <v>Lắp tạ bù 100kg, Chiều cao lắp đặt =&lt; 100m</v>
          </cell>
          <cell r="D653" t="str">
            <v>bộ</v>
          </cell>
          <cell r="E653">
            <v>0</v>
          </cell>
          <cell r="F653">
            <v>450167.9</v>
          </cell>
          <cell r="G653">
            <v>0</v>
          </cell>
        </row>
        <row r="654">
          <cell r="B654" t="str">
            <v>D3.3049</v>
          </cell>
          <cell r="C654" t="str">
            <v>Lắp tạ bù 100kg, Chiều cao lắp đặt &gt; 100m</v>
          </cell>
          <cell r="D654" t="str">
            <v>bộ</v>
          </cell>
          <cell r="E654">
            <v>0</v>
          </cell>
          <cell r="F654">
            <v>519424.5</v>
          </cell>
          <cell r="G654">
            <v>0</v>
          </cell>
        </row>
        <row r="655">
          <cell r="B655" t="str">
            <v>D3.3051</v>
          </cell>
          <cell r="C655" t="str">
            <v>Lắp tạ bù 150kg, Chiều cao lắp đặt =&lt; 20m</v>
          </cell>
          <cell r="D655" t="str">
            <v>bộ</v>
          </cell>
          <cell r="E655">
            <v>0</v>
          </cell>
          <cell r="F655">
            <v>405151.11</v>
          </cell>
          <cell r="G655">
            <v>0</v>
          </cell>
        </row>
        <row r="656">
          <cell r="B656" t="str">
            <v>D3.3052</v>
          </cell>
          <cell r="C656" t="str">
            <v>Lắp tạ bù 150kg, Chiều cao lắp đặt =&lt; 30m</v>
          </cell>
          <cell r="D656" t="str">
            <v>bộ</v>
          </cell>
          <cell r="E656">
            <v>0</v>
          </cell>
          <cell r="F656">
            <v>425928.08999999997</v>
          </cell>
          <cell r="G656">
            <v>0</v>
          </cell>
        </row>
        <row r="657">
          <cell r="B657" t="str">
            <v>D3.3053</v>
          </cell>
          <cell r="C657" t="str">
            <v>Lắp tạ bù 150kg, Chiều cao lắp đặt =&lt; 40m</v>
          </cell>
          <cell r="D657" t="str">
            <v>bộ</v>
          </cell>
          <cell r="E657">
            <v>0</v>
          </cell>
          <cell r="F657">
            <v>477870.54</v>
          </cell>
          <cell r="G657">
            <v>0</v>
          </cell>
        </row>
        <row r="658">
          <cell r="B658" t="str">
            <v>D3.3054</v>
          </cell>
          <cell r="C658" t="str">
            <v>Lắp tạ bù 150kg, Chiều cao lắp đặt =&lt; 50m</v>
          </cell>
          <cell r="D658" t="str">
            <v>bộ</v>
          </cell>
          <cell r="E658">
            <v>0</v>
          </cell>
          <cell r="F658">
            <v>536738.65</v>
          </cell>
          <cell r="G658">
            <v>0</v>
          </cell>
        </row>
        <row r="659">
          <cell r="B659" t="str">
            <v>D3.3055</v>
          </cell>
          <cell r="C659" t="str">
            <v>Lắp tạ bù 150kg, Chiều cao lắp đặt =&lt; 60m</v>
          </cell>
          <cell r="D659" t="str">
            <v>bộ</v>
          </cell>
          <cell r="E659">
            <v>0</v>
          </cell>
          <cell r="F659">
            <v>637160.72</v>
          </cell>
          <cell r="G659">
            <v>0</v>
          </cell>
        </row>
        <row r="660">
          <cell r="B660" t="str">
            <v>D3.3056</v>
          </cell>
          <cell r="C660" t="str">
            <v>Lắp tạ bù 150kg, Chiều cao lắp đặt =&lt; 70m</v>
          </cell>
          <cell r="D660" t="str">
            <v>bộ</v>
          </cell>
          <cell r="E660">
            <v>0</v>
          </cell>
          <cell r="F660">
            <v>699491.66</v>
          </cell>
          <cell r="G660">
            <v>0</v>
          </cell>
        </row>
        <row r="661">
          <cell r="B661" t="str">
            <v>D3.3057</v>
          </cell>
          <cell r="C661" t="str">
            <v>Lắp tạ bù 150kg, Chiều cao lắp đặt =&lt; 85m</v>
          </cell>
          <cell r="D661" t="str">
            <v>bộ</v>
          </cell>
          <cell r="E661">
            <v>0</v>
          </cell>
          <cell r="F661">
            <v>803376.55999999994</v>
          </cell>
          <cell r="G661">
            <v>0</v>
          </cell>
        </row>
        <row r="662">
          <cell r="B662" t="str">
            <v>D3.3058</v>
          </cell>
          <cell r="C662" t="str">
            <v>Lắp tạ bù 150kg, Chiều cao lắp đặt =&lt; 100m</v>
          </cell>
          <cell r="D662" t="str">
            <v>bộ</v>
          </cell>
          <cell r="E662">
            <v>0</v>
          </cell>
          <cell r="F662">
            <v>893410.14</v>
          </cell>
          <cell r="G662">
            <v>0</v>
          </cell>
        </row>
        <row r="663">
          <cell r="B663" t="str">
            <v>D3.3059</v>
          </cell>
          <cell r="C663" t="str">
            <v>Lắp tạ bù 150kg, Chiều cao lắp đặt &gt; 100m</v>
          </cell>
          <cell r="D663" t="str">
            <v>bộ</v>
          </cell>
          <cell r="E663">
            <v>0</v>
          </cell>
          <cell r="F663">
            <v>997295.03999999992</v>
          </cell>
          <cell r="G663">
            <v>0</v>
          </cell>
        </row>
        <row r="664">
          <cell r="B664" t="str">
            <v>D3.3061</v>
          </cell>
          <cell r="C664" t="str">
            <v>Lắp tạ bù 200kg, Chiều cao lắp đặt =&lt; 20m</v>
          </cell>
          <cell r="D664" t="str">
            <v>bộ</v>
          </cell>
          <cell r="E664">
            <v>0</v>
          </cell>
          <cell r="F664">
            <v>599069.59</v>
          </cell>
          <cell r="G664">
            <v>0</v>
          </cell>
        </row>
        <row r="665">
          <cell r="B665" t="str">
            <v>D3.3062</v>
          </cell>
          <cell r="C665" t="str">
            <v>Lắp tạ bù 200kg, Chiều cao lắp đặt =&lt; 30m</v>
          </cell>
          <cell r="D665" t="str">
            <v>bộ</v>
          </cell>
          <cell r="E665">
            <v>0</v>
          </cell>
          <cell r="F665">
            <v>630235.06000000006</v>
          </cell>
          <cell r="G665">
            <v>0</v>
          </cell>
        </row>
        <row r="666">
          <cell r="B666" t="str">
            <v>D3.3063</v>
          </cell>
          <cell r="C666" t="str">
            <v>Lắp tạ bù 200kg, Chiều cao lắp đặt =&lt; 40m</v>
          </cell>
          <cell r="D666" t="str">
            <v>bộ</v>
          </cell>
          <cell r="E666">
            <v>0</v>
          </cell>
          <cell r="F666">
            <v>706417.32000000007</v>
          </cell>
          <cell r="G666">
            <v>0</v>
          </cell>
        </row>
        <row r="667">
          <cell r="B667" t="str">
            <v>D3.3064</v>
          </cell>
          <cell r="C667" t="str">
            <v>Lắp tạ bù 200kg, Chiều cao lắp đặt =&lt; 50m</v>
          </cell>
          <cell r="D667" t="str">
            <v>bộ</v>
          </cell>
          <cell r="E667">
            <v>0</v>
          </cell>
          <cell r="F667">
            <v>792988.07000000007</v>
          </cell>
          <cell r="G667">
            <v>0</v>
          </cell>
        </row>
        <row r="668">
          <cell r="B668" t="str">
            <v>D3.3065</v>
          </cell>
          <cell r="C668" t="str">
            <v>Lắp tạ bù 200kg, Chiều cao lắp đặt =&lt; 60m</v>
          </cell>
          <cell r="D668" t="str">
            <v>bộ</v>
          </cell>
          <cell r="E668">
            <v>0</v>
          </cell>
          <cell r="F668">
            <v>962666.73999999987</v>
          </cell>
          <cell r="G668">
            <v>0</v>
          </cell>
        </row>
        <row r="669">
          <cell r="B669" t="str">
            <v>D3.3066</v>
          </cell>
          <cell r="C669" t="str">
            <v>Lắp tạ bù 200kg, Chiều cao lắp đặt =&lt; 70m</v>
          </cell>
          <cell r="D669" t="str">
            <v>bộ</v>
          </cell>
          <cell r="E669">
            <v>0</v>
          </cell>
          <cell r="F669">
            <v>1059625.98</v>
          </cell>
          <cell r="G669">
            <v>0</v>
          </cell>
        </row>
        <row r="670">
          <cell r="B670" t="str">
            <v>D3.3067</v>
          </cell>
          <cell r="C670" t="str">
            <v>Lắp tạ bù 200kg, Chiều cao lắp đặt =&lt; 85m</v>
          </cell>
          <cell r="D670" t="str">
            <v>bộ</v>
          </cell>
          <cell r="E670">
            <v>0</v>
          </cell>
          <cell r="F670">
            <v>1218916.1599999999</v>
          </cell>
          <cell r="G670">
            <v>0</v>
          </cell>
        </row>
        <row r="671">
          <cell r="B671" t="str">
            <v>D3.3068</v>
          </cell>
          <cell r="C671" t="str">
            <v>Lắp tạ bù 200kg, Chiều cao lắp đặt =&lt; 100m</v>
          </cell>
          <cell r="D671" t="str">
            <v>bộ</v>
          </cell>
          <cell r="E671">
            <v>0</v>
          </cell>
          <cell r="F671">
            <v>1340115.21</v>
          </cell>
          <cell r="G671">
            <v>0</v>
          </cell>
        </row>
        <row r="672">
          <cell r="B672" t="str">
            <v>D3.3069</v>
          </cell>
          <cell r="C672" t="str">
            <v>Lắp tạ bù 200kg, Chiều cao lắp đặt &gt; 100m</v>
          </cell>
          <cell r="D672" t="str">
            <v>bộ</v>
          </cell>
          <cell r="E672">
            <v>0</v>
          </cell>
          <cell r="F672">
            <v>1475165.5799999998</v>
          </cell>
          <cell r="G672">
            <v>0</v>
          </cell>
        </row>
        <row r="673">
          <cell r="B673" t="str">
            <v>D3.3071</v>
          </cell>
          <cell r="C673" t="str">
            <v>Lắp tạ bù 250kg, Chiều cao lắp đặt =&lt; 20m</v>
          </cell>
          <cell r="D673" t="str">
            <v>bộ</v>
          </cell>
          <cell r="E673">
            <v>0</v>
          </cell>
          <cell r="F673">
            <v>761822.60000000009</v>
          </cell>
          <cell r="G673">
            <v>0</v>
          </cell>
        </row>
        <row r="674">
          <cell r="B674" t="str">
            <v>D3.3072</v>
          </cell>
          <cell r="C674" t="str">
            <v>Lắp tạ bù 250kg, Chiều cao lắp đặt =&lt; 30m</v>
          </cell>
          <cell r="D674" t="str">
            <v>bộ</v>
          </cell>
          <cell r="E674">
            <v>0</v>
          </cell>
          <cell r="F674">
            <v>803376.55999999994</v>
          </cell>
          <cell r="G674">
            <v>0</v>
          </cell>
        </row>
        <row r="675">
          <cell r="B675" t="str">
            <v>D3.3073</v>
          </cell>
          <cell r="C675" t="str">
            <v>Lắp tạ bù 250kg, Chiều cao lắp đặt =&lt; 40m</v>
          </cell>
          <cell r="D675" t="str">
            <v>bộ</v>
          </cell>
          <cell r="E675">
            <v>0</v>
          </cell>
          <cell r="F675">
            <v>872633.16</v>
          </cell>
          <cell r="G675">
            <v>0</v>
          </cell>
        </row>
        <row r="676">
          <cell r="B676" t="str">
            <v>D3.3074</v>
          </cell>
          <cell r="C676" t="str">
            <v>Lắp tạ bù 250kg, Chiều cao lắp đặt =&lt; 50m</v>
          </cell>
          <cell r="D676" t="str">
            <v>bộ</v>
          </cell>
          <cell r="E676">
            <v>0</v>
          </cell>
          <cell r="F676">
            <v>979980.89</v>
          </cell>
          <cell r="G676">
            <v>0</v>
          </cell>
        </row>
        <row r="677">
          <cell r="B677" t="str">
            <v>D3.3075</v>
          </cell>
          <cell r="C677" t="str">
            <v>Lắp tạ bù 250kg, Chiều cao lắp đặt =&lt; 60m</v>
          </cell>
          <cell r="D677" t="str">
            <v>bộ</v>
          </cell>
          <cell r="E677">
            <v>0</v>
          </cell>
          <cell r="F677">
            <v>1191213.52</v>
          </cell>
          <cell r="G677">
            <v>0</v>
          </cell>
        </row>
        <row r="678">
          <cell r="B678" t="str">
            <v>D3.3076</v>
          </cell>
          <cell r="C678" t="str">
            <v>Lắp tạ bù 250kg, Chiều cao lắp đặt =&lt; 70m</v>
          </cell>
          <cell r="D678" t="str">
            <v>bộ</v>
          </cell>
          <cell r="E678">
            <v>0</v>
          </cell>
          <cell r="F678">
            <v>1274321.44</v>
          </cell>
          <cell r="G678">
            <v>0</v>
          </cell>
        </row>
        <row r="679">
          <cell r="B679" t="str">
            <v>D3.3077</v>
          </cell>
          <cell r="C679" t="str">
            <v>Lắp tạ bù 250kg, Chiều cao lắp đặt =&lt; 85m</v>
          </cell>
          <cell r="D679" t="str">
            <v>bộ</v>
          </cell>
          <cell r="E679">
            <v>0</v>
          </cell>
          <cell r="F679">
            <v>1468239.9200000002</v>
          </cell>
          <cell r="G679">
            <v>0</v>
          </cell>
        </row>
        <row r="680">
          <cell r="B680" t="str">
            <v>D3.3078</v>
          </cell>
          <cell r="C680" t="str">
            <v>Lắp tạ bù 250kg, Chiều cao lắp đặt =&lt; 100m</v>
          </cell>
          <cell r="D680" t="str">
            <v>bộ</v>
          </cell>
          <cell r="E680">
            <v>0</v>
          </cell>
          <cell r="F680">
            <v>1613678.78</v>
          </cell>
          <cell r="G680">
            <v>0</v>
          </cell>
        </row>
        <row r="681">
          <cell r="B681" t="str">
            <v>D3.3079</v>
          </cell>
          <cell r="C681" t="str">
            <v>Lắp tạ bù 250kg, Chiều cao lắp đặt &gt; 100m</v>
          </cell>
          <cell r="D681" t="str">
            <v>bộ</v>
          </cell>
          <cell r="E681">
            <v>0</v>
          </cell>
          <cell r="F681">
            <v>1776431.79</v>
          </cell>
          <cell r="G681">
            <v>0</v>
          </cell>
        </row>
        <row r="682">
          <cell r="B682" t="str">
            <v>D3.3081</v>
          </cell>
          <cell r="C682" t="str">
            <v>Lắp tạ bù 300kg, Chiều cao lắp đặt =&lt; 20m</v>
          </cell>
          <cell r="D682" t="str">
            <v>bộ</v>
          </cell>
          <cell r="E682">
            <v>0</v>
          </cell>
          <cell r="F682">
            <v>928038.44000000006</v>
          </cell>
          <cell r="G682">
            <v>0</v>
          </cell>
        </row>
        <row r="683">
          <cell r="B683" t="str">
            <v>D3.3082</v>
          </cell>
          <cell r="C683" t="str">
            <v>Lắp tạ bù 300kg, Chiều cao lắp đặt =&lt; 30m</v>
          </cell>
          <cell r="D683" t="str">
            <v>bộ</v>
          </cell>
          <cell r="E683">
            <v>0</v>
          </cell>
          <cell r="F683">
            <v>973055.23</v>
          </cell>
          <cell r="G683">
            <v>0</v>
          </cell>
        </row>
        <row r="684">
          <cell r="B684" t="str">
            <v>D3.3083</v>
          </cell>
          <cell r="C684" t="str">
            <v>Lắp tạ bù 300kg, Chiều cao lắp đặt =&lt; 40m</v>
          </cell>
          <cell r="D684" t="str">
            <v>bộ</v>
          </cell>
          <cell r="E684">
            <v>0</v>
          </cell>
          <cell r="F684">
            <v>1035386.17</v>
          </cell>
          <cell r="G684">
            <v>0</v>
          </cell>
        </row>
        <row r="685">
          <cell r="B685" t="str">
            <v>D3.3084</v>
          </cell>
          <cell r="C685" t="str">
            <v>Lắp tạ bù 300kg, Chiều cao lắp đặt =&lt; 50m</v>
          </cell>
          <cell r="D685" t="str">
            <v>bộ</v>
          </cell>
          <cell r="E685">
            <v>0</v>
          </cell>
          <cell r="F685">
            <v>1163510.8799999999</v>
          </cell>
          <cell r="G685">
            <v>0</v>
          </cell>
        </row>
        <row r="686">
          <cell r="B686" t="str">
            <v>D3.3085</v>
          </cell>
          <cell r="C686" t="str">
            <v>Lắp tạ bù 300kg, Chiều cao lắp đặt =&lt; 60m</v>
          </cell>
          <cell r="D686" t="str">
            <v>bộ</v>
          </cell>
          <cell r="E686">
            <v>0</v>
          </cell>
          <cell r="F686">
            <v>1419760.2999999998</v>
          </cell>
          <cell r="G686">
            <v>0</v>
          </cell>
        </row>
        <row r="687">
          <cell r="B687" t="str">
            <v>D3.3086</v>
          </cell>
          <cell r="C687" t="str">
            <v>Lắp tạ bù 300kg, Chiều cao lắp đặt =&lt; 70m</v>
          </cell>
          <cell r="D687" t="str">
            <v>bộ</v>
          </cell>
          <cell r="E687">
            <v>0</v>
          </cell>
          <cell r="F687">
            <v>1492479.7299999997</v>
          </cell>
          <cell r="G687">
            <v>0</v>
          </cell>
        </row>
        <row r="688">
          <cell r="B688" t="str">
            <v>D3.3087</v>
          </cell>
          <cell r="C688" t="str">
            <v>Lắp tạ bù 300kg, Chiều cao lắp đặt =&lt; 85m</v>
          </cell>
          <cell r="D688" t="str">
            <v>bộ</v>
          </cell>
          <cell r="E688">
            <v>0</v>
          </cell>
          <cell r="F688">
            <v>1716524.831</v>
          </cell>
          <cell r="G688">
            <v>0</v>
          </cell>
        </row>
        <row r="689">
          <cell r="B689" t="str">
            <v>D3.3088</v>
          </cell>
          <cell r="C689" t="str">
            <v>Lắp tạ bù 300kg, Chiều cao lắp đặt =&lt; 100m</v>
          </cell>
          <cell r="D689" t="str">
            <v>bộ</v>
          </cell>
          <cell r="E689">
            <v>0</v>
          </cell>
          <cell r="F689">
            <v>1887934.916</v>
          </cell>
          <cell r="G689">
            <v>0</v>
          </cell>
        </row>
        <row r="690">
          <cell r="B690" t="str">
            <v>D3.3089</v>
          </cell>
          <cell r="C690" t="str">
            <v>Lắp tạ bù 300kg, Chiều cao lắp đặt &gt; 100m</v>
          </cell>
          <cell r="D690" t="str">
            <v>bộ</v>
          </cell>
          <cell r="E690">
            <v>0</v>
          </cell>
          <cell r="F690">
            <v>2077698</v>
          </cell>
          <cell r="G690">
            <v>0</v>
          </cell>
        </row>
        <row r="691">
          <cell r="B691" t="str">
            <v>D3.3091</v>
          </cell>
          <cell r="C691" t="str">
            <v>Lắp tạ bù 350kg, Chiều cao lắp đặt =&lt; 20m</v>
          </cell>
          <cell r="D691" t="str">
            <v>bộ</v>
          </cell>
          <cell r="E691">
            <v>0</v>
          </cell>
          <cell r="F691">
            <v>1076940.1299999999</v>
          </cell>
          <cell r="G691">
            <v>0</v>
          </cell>
        </row>
        <row r="692">
          <cell r="B692" t="str">
            <v>D3.3092</v>
          </cell>
          <cell r="C692" t="str">
            <v>Lắp tạ bù 350kg, Chiều cao lắp đặt =&lt; 30m</v>
          </cell>
          <cell r="D692" t="str">
            <v>bộ</v>
          </cell>
          <cell r="E692">
            <v>0</v>
          </cell>
          <cell r="F692">
            <v>1128882.5799999998</v>
          </cell>
          <cell r="G692">
            <v>0</v>
          </cell>
        </row>
        <row r="693">
          <cell r="B693" t="str">
            <v>D3.3093</v>
          </cell>
          <cell r="C693" t="str">
            <v>Lắp tạ bù 350kg, Chiều cao lắp đặt =&lt; 40m</v>
          </cell>
          <cell r="D693" t="str">
            <v>bộ</v>
          </cell>
          <cell r="E693">
            <v>0</v>
          </cell>
          <cell r="F693">
            <v>1205064.8400000001</v>
          </cell>
          <cell r="G693">
            <v>0</v>
          </cell>
        </row>
        <row r="694">
          <cell r="B694" t="str">
            <v>D3.3094</v>
          </cell>
          <cell r="C694" t="str">
            <v>Lắp tạ bù 350kg, Chiều cao lắp đặt =&lt; 50m</v>
          </cell>
          <cell r="D694" t="str">
            <v>bộ</v>
          </cell>
          <cell r="E694">
            <v>0</v>
          </cell>
          <cell r="F694">
            <v>1348772.2849999999</v>
          </cell>
          <cell r="G694">
            <v>0</v>
          </cell>
        </row>
        <row r="695">
          <cell r="B695" t="str">
            <v>D3.3095</v>
          </cell>
          <cell r="C695" t="str">
            <v>Lắp tạ bù 350kg, Chiều cao lắp đặt =&lt; 60m</v>
          </cell>
          <cell r="D695" t="str">
            <v>bộ</v>
          </cell>
          <cell r="E695">
            <v>0</v>
          </cell>
          <cell r="F695">
            <v>1490748.3149999999</v>
          </cell>
          <cell r="G695">
            <v>0</v>
          </cell>
        </row>
        <row r="696">
          <cell r="B696" t="str">
            <v>D3.3096</v>
          </cell>
          <cell r="C696" t="str">
            <v>Lắp tạ bù 350kg, Chiều cao lắp đặt =&lt; 70m</v>
          </cell>
          <cell r="D696" t="str">
            <v>bộ</v>
          </cell>
          <cell r="E696">
            <v>0</v>
          </cell>
          <cell r="F696">
            <v>1729683.585</v>
          </cell>
          <cell r="G696">
            <v>0</v>
          </cell>
        </row>
        <row r="697">
          <cell r="B697" t="str">
            <v>D3.3097</v>
          </cell>
          <cell r="C697" t="str">
            <v>Lắp tạ bù 350kg, Chiều cao lắp đặt =&lt; 85m</v>
          </cell>
          <cell r="D697" t="str">
            <v>bộ</v>
          </cell>
          <cell r="E697">
            <v>0</v>
          </cell>
          <cell r="F697">
            <v>1989049.5519999999</v>
          </cell>
          <cell r="G697">
            <v>0</v>
          </cell>
        </row>
        <row r="698">
          <cell r="B698" t="str">
            <v>D3.3098</v>
          </cell>
          <cell r="C698" t="str">
            <v>Lắp tạ bù 350kg, Chiều cao lắp đặt =&lt; 100m</v>
          </cell>
          <cell r="D698" t="str">
            <v>bộ</v>
          </cell>
          <cell r="E698">
            <v>0</v>
          </cell>
          <cell r="F698">
            <v>2188162.2769999998</v>
          </cell>
          <cell r="G698">
            <v>0</v>
          </cell>
        </row>
        <row r="699">
          <cell r="B699" t="str">
            <v>D3.3099</v>
          </cell>
          <cell r="C699" t="str">
            <v>Lắp tạ bù 350kg, Chiều cao lắp đặt &gt;100m</v>
          </cell>
          <cell r="D699" t="str">
            <v>bộ</v>
          </cell>
          <cell r="E699">
            <v>0</v>
          </cell>
          <cell r="F699">
            <v>2406666.85</v>
          </cell>
          <cell r="G699">
            <v>0</v>
          </cell>
        </row>
        <row r="700">
          <cell r="B700" t="str">
            <v>D3.3101</v>
          </cell>
          <cell r="C700" t="str">
            <v>Lắp tạ bù 400kg, Chiều cao lắp đặt =&lt; 20m</v>
          </cell>
          <cell r="D700" t="str">
            <v>bộ</v>
          </cell>
          <cell r="E700">
            <v>0</v>
          </cell>
          <cell r="F700">
            <v>1225841.82</v>
          </cell>
          <cell r="G700">
            <v>0</v>
          </cell>
        </row>
        <row r="701">
          <cell r="B701" t="str">
            <v>D3.3102</v>
          </cell>
          <cell r="C701" t="str">
            <v>Lắp tạ bù 400kg, Chiều cao lắp đặt =&lt; 30m</v>
          </cell>
          <cell r="D701" t="str">
            <v>bộ</v>
          </cell>
          <cell r="E701">
            <v>0</v>
          </cell>
          <cell r="F701">
            <v>1284709.93</v>
          </cell>
          <cell r="G701">
            <v>0</v>
          </cell>
        </row>
        <row r="702">
          <cell r="B702" t="str">
            <v>D3.3103</v>
          </cell>
          <cell r="C702" t="str">
            <v>Lắp tạ bù 400kg, Chiều cao lắp đặt =&lt; 40m</v>
          </cell>
          <cell r="D702" t="str">
            <v>bộ</v>
          </cell>
          <cell r="E702">
            <v>0</v>
          </cell>
          <cell r="F702">
            <v>1374743.51</v>
          </cell>
          <cell r="G702">
            <v>0</v>
          </cell>
        </row>
        <row r="703">
          <cell r="B703" t="str">
            <v>D3.3104</v>
          </cell>
          <cell r="C703" t="str">
            <v>Lắp tạ bù 400kg, Chiều cao lắp đặt =&lt; 50m</v>
          </cell>
          <cell r="D703" t="str">
            <v>bộ</v>
          </cell>
          <cell r="E703">
            <v>0</v>
          </cell>
          <cell r="F703">
            <v>1534033.69</v>
          </cell>
          <cell r="G703">
            <v>0</v>
          </cell>
        </row>
        <row r="704">
          <cell r="B704" t="str">
            <v>D3.3105</v>
          </cell>
          <cell r="C704" t="str">
            <v>Lắp tạ bù 400kg, Chiều cao lắp đặt =&lt; 60m</v>
          </cell>
          <cell r="D704" t="str">
            <v>bộ</v>
          </cell>
          <cell r="E704">
            <v>0</v>
          </cell>
          <cell r="F704">
            <v>1561736.3299999998</v>
          </cell>
          <cell r="G704">
            <v>0</v>
          </cell>
        </row>
        <row r="705">
          <cell r="B705" t="str">
            <v>D3.3106</v>
          </cell>
          <cell r="C705" t="str">
            <v>Lắp tạ bù 400kg, Chiều cao lắp đặt =&lt; 70m</v>
          </cell>
          <cell r="D705" t="str">
            <v>bộ</v>
          </cell>
          <cell r="E705">
            <v>0</v>
          </cell>
          <cell r="F705">
            <v>1966887.44</v>
          </cell>
          <cell r="G705">
            <v>0</v>
          </cell>
        </row>
        <row r="706">
          <cell r="B706" t="str">
            <v>D3.3107</v>
          </cell>
          <cell r="C706" t="str">
            <v>Lắp tạ bù 400kg, Chiều cao lắp đặt =&lt; 85m</v>
          </cell>
          <cell r="D706" t="str">
            <v>bộ</v>
          </cell>
          <cell r="E706">
            <v>0</v>
          </cell>
          <cell r="F706">
            <v>2261227.9900000002</v>
          </cell>
          <cell r="G706">
            <v>0</v>
          </cell>
        </row>
        <row r="707">
          <cell r="B707" t="str">
            <v>D3.3108</v>
          </cell>
          <cell r="C707" t="str">
            <v>Lắp tạ bù 400kg, Chiều cao lắp đặt =&lt; 100m</v>
          </cell>
          <cell r="D707" t="str">
            <v>bộ</v>
          </cell>
          <cell r="E707">
            <v>0</v>
          </cell>
          <cell r="F707">
            <v>2486311.94</v>
          </cell>
          <cell r="G707">
            <v>0</v>
          </cell>
        </row>
        <row r="708">
          <cell r="B708" t="str">
            <v>D3.3109</v>
          </cell>
          <cell r="C708" t="str">
            <v>Lắp tạ bù 400kg, Chiều cao lắp đặt &gt;100m</v>
          </cell>
          <cell r="D708" t="str">
            <v>bộ</v>
          </cell>
          <cell r="E708">
            <v>0</v>
          </cell>
          <cell r="F708">
            <v>2735635.7</v>
          </cell>
          <cell r="G708">
            <v>0</v>
          </cell>
        </row>
        <row r="709">
          <cell r="B709" t="str">
            <v>D3.3111</v>
          </cell>
          <cell r="C709" t="str">
            <v>Lắp tạ bù 500kg, Chiều cao lắp đặt =&lt; 20m</v>
          </cell>
          <cell r="D709" t="str">
            <v>bộ</v>
          </cell>
          <cell r="E709">
            <v>0</v>
          </cell>
          <cell r="F709">
            <v>1520182.3699999999</v>
          </cell>
          <cell r="G709">
            <v>0</v>
          </cell>
        </row>
        <row r="710">
          <cell r="B710" t="str">
            <v>D3.3112</v>
          </cell>
          <cell r="C710" t="str">
            <v>Lắp tạ bù 500kg, Chiều cao lắp đặt =&lt; 30m</v>
          </cell>
          <cell r="D710" t="str">
            <v>bộ</v>
          </cell>
          <cell r="E710">
            <v>0</v>
          </cell>
          <cell r="F710">
            <v>1592901.7999999998</v>
          </cell>
          <cell r="G710">
            <v>0</v>
          </cell>
        </row>
        <row r="711">
          <cell r="B711" t="str">
            <v>D3.3113</v>
          </cell>
          <cell r="C711" t="str">
            <v>Lắp tạ bù 500kg, Chiều cao lắp đặt =&lt; 40m</v>
          </cell>
          <cell r="D711" t="str">
            <v>bộ</v>
          </cell>
          <cell r="E711">
            <v>0</v>
          </cell>
          <cell r="F711">
            <v>1696786.7000000002</v>
          </cell>
          <cell r="G711">
            <v>0</v>
          </cell>
        </row>
        <row r="712">
          <cell r="B712" t="str">
            <v>D3.3114</v>
          </cell>
          <cell r="C712" t="str">
            <v>Lắp tạ bù 500kg, Chiều cao lắp đặt =&lt; 50m</v>
          </cell>
          <cell r="D712" t="str">
            <v>bộ</v>
          </cell>
          <cell r="E712">
            <v>0</v>
          </cell>
          <cell r="F712">
            <v>1908019.3299999998</v>
          </cell>
          <cell r="G712">
            <v>0</v>
          </cell>
        </row>
        <row r="713">
          <cell r="B713" t="str">
            <v>D3.3115</v>
          </cell>
          <cell r="C713" t="str">
            <v>Lắp tạ bù 500kg, Chiều cao lắp đặt =&lt; 60m</v>
          </cell>
          <cell r="D713" t="str">
            <v>bộ</v>
          </cell>
          <cell r="E713">
            <v>0</v>
          </cell>
          <cell r="F713">
            <v>2327021.7599999998</v>
          </cell>
          <cell r="G713">
            <v>0</v>
          </cell>
        </row>
        <row r="714">
          <cell r="B714" t="str">
            <v>D3.3116</v>
          </cell>
          <cell r="C714" t="str">
            <v>Lắp tạ bù 500kg, Chiều cao lắp đặt =&lt; 70m</v>
          </cell>
          <cell r="D714" t="str">
            <v>bộ</v>
          </cell>
          <cell r="E714">
            <v>0</v>
          </cell>
          <cell r="F714">
            <v>2444757.98</v>
          </cell>
          <cell r="G714">
            <v>0</v>
          </cell>
        </row>
        <row r="715">
          <cell r="B715" t="str">
            <v>D3.3117</v>
          </cell>
          <cell r="C715" t="str">
            <v>Lắp tạ bù 500kg, Chiều cao lắp đặt =&lt; 85m</v>
          </cell>
          <cell r="D715" t="str">
            <v>bộ</v>
          </cell>
          <cell r="E715">
            <v>0</v>
          </cell>
          <cell r="F715">
            <v>2811817.9599999995</v>
          </cell>
          <cell r="G715">
            <v>0</v>
          </cell>
        </row>
        <row r="716">
          <cell r="B716" t="str">
            <v>D3.3118</v>
          </cell>
          <cell r="C716" t="str">
            <v>Lắp tạ bù 500kg, Chiều cao lắp đặt =&lt; 100m</v>
          </cell>
          <cell r="D716" t="str">
            <v>bộ</v>
          </cell>
          <cell r="E716">
            <v>0</v>
          </cell>
          <cell r="F716">
            <v>3092307.19</v>
          </cell>
          <cell r="G716">
            <v>0</v>
          </cell>
        </row>
        <row r="717">
          <cell r="B717" t="str">
            <v>D3.3119</v>
          </cell>
          <cell r="C717" t="str">
            <v>Lắp tạ bù 500kg, Chiều cao lắp đặt &gt;100m</v>
          </cell>
          <cell r="D717" t="str">
            <v>bộ</v>
          </cell>
          <cell r="E717">
            <v>0</v>
          </cell>
          <cell r="F717">
            <v>3400499.06</v>
          </cell>
          <cell r="G717">
            <v>0</v>
          </cell>
        </row>
        <row r="718">
          <cell r="B718" t="str">
            <v>D3.3121</v>
          </cell>
          <cell r="C718" t="str">
            <v>Lắp tạ bù 600kg, Chiều cao lắp đặt =&lt; 20m</v>
          </cell>
          <cell r="D718" t="str">
            <v>bộ</v>
          </cell>
          <cell r="E718">
            <v>0</v>
          </cell>
          <cell r="F718">
            <v>1817985.75</v>
          </cell>
          <cell r="G718">
            <v>0</v>
          </cell>
        </row>
        <row r="719">
          <cell r="B719" t="str">
            <v>D3.3122</v>
          </cell>
          <cell r="C719" t="str">
            <v>Lắp tạ bù 600kg, Chiều cao lắp đặt =&lt; 30m</v>
          </cell>
          <cell r="D719" t="str">
            <v>bộ</v>
          </cell>
          <cell r="E719">
            <v>0</v>
          </cell>
          <cell r="F719">
            <v>1908019.3299999998</v>
          </cell>
          <cell r="G719">
            <v>0</v>
          </cell>
        </row>
        <row r="720">
          <cell r="B720" t="str">
            <v>D3.3123</v>
          </cell>
          <cell r="C720" t="str">
            <v>Lắp tạ bù 600kg, Chiều cao lắp đặt =&lt; 40m</v>
          </cell>
          <cell r="D720" t="str">
            <v>bộ</v>
          </cell>
          <cell r="E720">
            <v>0</v>
          </cell>
          <cell r="F720">
            <v>2032681.21</v>
          </cell>
          <cell r="G720">
            <v>0</v>
          </cell>
        </row>
        <row r="721">
          <cell r="B721" t="str">
            <v>D3.3124</v>
          </cell>
          <cell r="C721" t="str">
            <v>Lắp tạ bù 600kg, Chiều cao lắp đặt =&lt;50m</v>
          </cell>
          <cell r="D721" t="str">
            <v>bộ</v>
          </cell>
          <cell r="E721">
            <v>0</v>
          </cell>
          <cell r="F721">
            <v>2278542.14</v>
          </cell>
          <cell r="G721">
            <v>0</v>
          </cell>
        </row>
        <row r="722">
          <cell r="B722" t="str">
            <v>D3.3127</v>
          </cell>
          <cell r="C722" t="str">
            <v>Lắp tạ bù 600kg, Chiều cao lắp đặt =&lt;85m</v>
          </cell>
          <cell r="D722" t="str">
            <v>bộ</v>
          </cell>
          <cell r="E722">
            <v>0</v>
          </cell>
          <cell r="F722">
            <v>3064604.55</v>
          </cell>
          <cell r="G722">
            <v>0</v>
          </cell>
        </row>
        <row r="723">
          <cell r="B723" t="str">
            <v>D3.3128</v>
          </cell>
          <cell r="C723" t="str">
            <v>Lắp tạ bù 600kg, Chiều cao lắp đặt =&lt;100m</v>
          </cell>
          <cell r="D723" t="str">
            <v>bộ</v>
          </cell>
          <cell r="E723">
            <v>0</v>
          </cell>
          <cell r="F723">
            <v>3216969.07</v>
          </cell>
          <cell r="G723">
            <v>0</v>
          </cell>
        </row>
        <row r="724">
          <cell r="B724" t="str">
            <v>D3.3129</v>
          </cell>
          <cell r="C724" t="str">
            <v>Lắp tạ bù 600kg, Chiều cao lắp đặt &gt;100m</v>
          </cell>
          <cell r="D724" t="str">
            <v>bộ</v>
          </cell>
          <cell r="E724">
            <v>0</v>
          </cell>
          <cell r="F724">
            <v>3698302.44</v>
          </cell>
          <cell r="G724">
            <v>0</v>
          </cell>
        </row>
        <row r="725">
          <cell r="B725" t="str">
            <v>D3.3131</v>
          </cell>
          <cell r="C725" t="str">
            <v>Lắp tạ bù 700kg, Chiều cao lắp đặt =&lt; 20m</v>
          </cell>
          <cell r="D725" t="str">
            <v>bộ</v>
          </cell>
          <cell r="E725">
            <v>0</v>
          </cell>
          <cell r="F725">
            <v>2112326.2999999998</v>
          </cell>
          <cell r="G725">
            <v>0</v>
          </cell>
        </row>
        <row r="726">
          <cell r="B726" t="str">
            <v>D3.3132</v>
          </cell>
          <cell r="C726" t="str">
            <v>Lắp tạ bù 700kg, Chiều cao lắp đặt =&lt; 30m</v>
          </cell>
          <cell r="D726" t="str">
            <v>bộ</v>
          </cell>
          <cell r="E726">
            <v>0</v>
          </cell>
          <cell r="F726">
            <v>2216211.2000000002</v>
          </cell>
          <cell r="G726">
            <v>0</v>
          </cell>
        </row>
        <row r="727">
          <cell r="B727" t="str">
            <v>D3.3126</v>
          </cell>
          <cell r="C727" t="str">
            <v>Lắp tạ bù 600kg, Chiều cao lắp đặt =&lt;70m</v>
          </cell>
          <cell r="D727" t="str">
            <v>bộ</v>
          </cell>
          <cell r="E727">
            <v>0</v>
          </cell>
          <cell r="F727">
            <v>2922628.52</v>
          </cell>
          <cell r="G727">
            <v>0</v>
          </cell>
        </row>
        <row r="728">
          <cell r="B728" t="str">
            <v>D3.3125</v>
          </cell>
          <cell r="C728" t="str">
            <v>Lắp tạ bù 600kg, Chiều cao lắp đặt =&lt;60m</v>
          </cell>
          <cell r="D728" t="str">
            <v>bộ</v>
          </cell>
          <cell r="E728">
            <v>0</v>
          </cell>
          <cell r="F728">
            <v>2777189.6599999997</v>
          </cell>
          <cell r="G728">
            <v>0</v>
          </cell>
        </row>
        <row r="729">
          <cell r="B729" t="str">
            <v>D3.3133</v>
          </cell>
          <cell r="C729" t="str">
            <v>Lắp tạ bù 700kg, Chiều cao lắp đặt =&lt; 40m</v>
          </cell>
          <cell r="D729" t="str">
            <v>bộ</v>
          </cell>
          <cell r="E729">
            <v>0</v>
          </cell>
          <cell r="F729">
            <v>2365112.89</v>
          </cell>
          <cell r="G729">
            <v>0</v>
          </cell>
        </row>
        <row r="730">
          <cell r="B730" t="str">
            <v>D3.3134</v>
          </cell>
          <cell r="C730" t="str">
            <v>Lắp tạ bù 700kg, Chiều cao lắp đặt =&lt; 50m</v>
          </cell>
          <cell r="D730" t="str">
            <v>bộ</v>
          </cell>
          <cell r="E730">
            <v>0</v>
          </cell>
          <cell r="F730">
            <v>2655990.61</v>
          </cell>
          <cell r="G730">
            <v>0</v>
          </cell>
        </row>
        <row r="731">
          <cell r="B731" t="str">
            <v>D3.3135</v>
          </cell>
          <cell r="C731" t="str">
            <v>Lắp tạ bù 700kg, Chiều cao lắp đặt =&lt; 60m</v>
          </cell>
          <cell r="D731" t="str">
            <v>bộ</v>
          </cell>
          <cell r="E731">
            <v>0</v>
          </cell>
          <cell r="F731">
            <v>3230820.39</v>
          </cell>
          <cell r="G731">
            <v>0</v>
          </cell>
        </row>
        <row r="732">
          <cell r="B732" t="str">
            <v>D3.3136</v>
          </cell>
          <cell r="C732" t="str">
            <v>Lắp tạ bù 700kg, Chiều cao lắp đặt =&lt; 70m</v>
          </cell>
          <cell r="D732" t="str">
            <v>bộ</v>
          </cell>
          <cell r="E732">
            <v>0</v>
          </cell>
          <cell r="F732">
            <v>3400499.06</v>
          </cell>
          <cell r="G732">
            <v>0</v>
          </cell>
        </row>
        <row r="733">
          <cell r="B733" t="str">
            <v>D3.3137</v>
          </cell>
          <cell r="C733" t="str">
            <v>Lắp tạ bù 700kg, Chiều cao lắp đặt =&lt; 85m</v>
          </cell>
          <cell r="D733" t="str">
            <v>bộ</v>
          </cell>
          <cell r="E733">
            <v>0</v>
          </cell>
          <cell r="F733">
            <v>3563252.07</v>
          </cell>
          <cell r="G733">
            <v>0</v>
          </cell>
        </row>
        <row r="734">
          <cell r="B734" t="str">
            <v>D3.3138</v>
          </cell>
          <cell r="C734" t="str">
            <v>Lắp tạ bù 700kg, Chiều cao lắp đặt =&lt; 100m</v>
          </cell>
          <cell r="D734" t="str">
            <v>bộ</v>
          </cell>
          <cell r="E734">
            <v>0</v>
          </cell>
          <cell r="F734">
            <v>3739856.4000000004</v>
          </cell>
          <cell r="G734">
            <v>0</v>
          </cell>
        </row>
        <row r="735">
          <cell r="B735" t="str">
            <v>D3.3139</v>
          </cell>
          <cell r="C735" t="str">
            <v>Lắp tạ bù 700kg, Chiều cao lắp đặt &gt; 100m</v>
          </cell>
          <cell r="D735" t="str">
            <v>bộ</v>
          </cell>
          <cell r="E735">
            <v>0</v>
          </cell>
          <cell r="F735">
            <v>4300834.8600000003</v>
          </cell>
          <cell r="G735">
            <v>0</v>
          </cell>
        </row>
        <row r="736">
          <cell r="B736" t="str">
            <v>D3.3141</v>
          </cell>
          <cell r="C736" t="str">
            <v>Lắp tạ bù 800kg, Chiều cao lắp đặt =&lt; 20m</v>
          </cell>
          <cell r="D736" t="str">
            <v>bộ</v>
          </cell>
          <cell r="E736">
            <v>0</v>
          </cell>
          <cell r="F736">
            <v>2410129.6800000002</v>
          </cell>
          <cell r="G736">
            <v>0</v>
          </cell>
        </row>
        <row r="737">
          <cell r="B737" t="str">
            <v>D3.3142</v>
          </cell>
          <cell r="C737" t="str">
            <v>Lắp tạ bù 800kg, Chiều cao lắp đặt =&lt; 30m</v>
          </cell>
          <cell r="D737" t="str">
            <v>bộ</v>
          </cell>
          <cell r="E737">
            <v>0</v>
          </cell>
          <cell r="F737">
            <v>2527865.9</v>
          </cell>
          <cell r="G737">
            <v>0</v>
          </cell>
        </row>
        <row r="738">
          <cell r="B738" t="str">
            <v>D3.3143</v>
          </cell>
          <cell r="C738" t="str">
            <v>Lắp tạ bù 800kg, Chiều cao lắp đặt =&lt; 40m</v>
          </cell>
          <cell r="D738" t="str">
            <v>bộ</v>
          </cell>
          <cell r="E738">
            <v>0</v>
          </cell>
          <cell r="F738">
            <v>2694081.74</v>
          </cell>
          <cell r="G738">
            <v>0</v>
          </cell>
        </row>
        <row r="739">
          <cell r="B739" t="str">
            <v>D3.3144</v>
          </cell>
          <cell r="C739" t="str">
            <v>Lắp tạ bù 800kg, Chiều cao lắp đặt =&lt; 50m</v>
          </cell>
          <cell r="D739" t="str">
            <v>bộ</v>
          </cell>
          <cell r="E739">
            <v>0</v>
          </cell>
          <cell r="F739">
            <v>3026513.42</v>
          </cell>
          <cell r="G739">
            <v>0</v>
          </cell>
        </row>
        <row r="740">
          <cell r="B740" t="str">
            <v>D3.3145</v>
          </cell>
          <cell r="C740" t="str">
            <v>Lắp tạ bù 800kg, Chiều cao lắp đặt =&lt; 60m</v>
          </cell>
          <cell r="D740" t="str">
            <v>bộ</v>
          </cell>
          <cell r="E740">
            <v>0</v>
          </cell>
          <cell r="F740">
            <v>3687913.95</v>
          </cell>
          <cell r="G740">
            <v>0</v>
          </cell>
        </row>
        <row r="741">
          <cell r="B741" t="str">
            <v>D3.3146</v>
          </cell>
          <cell r="C741" t="str">
            <v>Lắp tạ bù 800kg, Chiều cao lắp đặt =&lt; 70m</v>
          </cell>
          <cell r="D741" t="str">
            <v>bộ</v>
          </cell>
          <cell r="E741">
            <v>0</v>
          </cell>
          <cell r="F741">
            <v>3878369.5999999996</v>
          </cell>
          <cell r="G741">
            <v>0</v>
          </cell>
        </row>
        <row r="742">
          <cell r="B742" t="str">
            <v>D3.3147</v>
          </cell>
          <cell r="C742" t="str">
            <v>Lắp tạ bù 800kg, Chiều cao lắp đặt =&lt; 85m</v>
          </cell>
          <cell r="D742" t="str">
            <v>bộ</v>
          </cell>
          <cell r="E742">
            <v>0</v>
          </cell>
          <cell r="F742">
            <v>4065362.42</v>
          </cell>
          <cell r="G742">
            <v>0</v>
          </cell>
        </row>
        <row r="743">
          <cell r="B743" t="str">
            <v>D3.3148</v>
          </cell>
          <cell r="C743" t="str">
            <v>Lắp tạ bù 800kg, Chiều cao lắp đặt =&lt; 100m</v>
          </cell>
          <cell r="D743" t="str">
            <v>bộ</v>
          </cell>
          <cell r="E743">
            <v>0</v>
          </cell>
          <cell r="F743">
            <v>4269669.3899999997</v>
          </cell>
          <cell r="G743">
            <v>0</v>
          </cell>
        </row>
        <row r="744">
          <cell r="B744" t="str">
            <v>D3.3149</v>
          </cell>
          <cell r="C744" t="str">
            <v>Lắp tạ bù 800kg, Chiều cao lắp đặt &gt; 100m</v>
          </cell>
          <cell r="D744" t="str">
            <v>bộ</v>
          </cell>
          <cell r="E744">
            <v>0</v>
          </cell>
          <cell r="F744">
            <v>4910292.9399999995</v>
          </cell>
          <cell r="G744">
            <v>0</v>
          </cell>
        </row>
        <row r="745">
          <cell r="B745" t="str">
            <v>D3.3151</v>
          </cell>
          <cell r="C745" t="str">
            <v>Lắp tạ bù 900kg, Chiều cao lắp đặt =&lt; 20m</v>
          </cell>
          <cell r="D745" t="str">
            <v>bộ</v>
          </cell>
          <cell r="E745">
            <v>0</v>
          </cell>
          <cell r="F745">
            <v>2707933.06</v>
          </cell>
          <cell r="G745">
            <v>0</v>
          </cell>
        </row>
        <row r="746">
          <cell r="B746" t="str">
            <v>D3.3152</v>
          </cell>
          <cell r="C746" t="str">
            <v>Lắp tạ bù 900kg, Chiều cao lắp đặt =&lt; 30m</v>
          </cell>
          <cell r="D746" t="str">
            <v>bộ</v>
          </cell>
          <cell r="E746">
            <v>0</v>
          </cell>
          <cell r="F746">
            <v>2842983.43</v>
          </cell>
          <cell r="G746">
            <v>0</v>
          </cell>
        </row>
        <row r="747">
          <cell r="B747" t="str">
            <v>D3.3153</v>
          </cell>
          <cell r="C747" t="str">
            <v>Lắp tạ bù 900kg, Chiều cao lắp đặt =&lt; 40m</v>
          </cell>
          <cell r="D747" t="str">
            <v>bộ</v>
          </cell>
          <cell r="E747">
            <v>0</v>
          </cell>
          <cell r="F747">
            <v>3026513.42</v>
          </cell>
          <cell r="G747">
            <v>0</v>
          </cell>
        </row>
        <row r="748">
          <cell r="B748" t="str">
            <v>D3.3154</v>
          </cell>
          <cell r="C748" t="str">
            <v>Lắp tạ bù 900kg, Chiều cao lắp đặt =&lt; 50m</v>
          </cell>
          <cell r="D748" t="str">
            <v>bộ</v>
          </cell>
          <cell r="E748">
            <v>0</v>
          </cell>
          <cell r="F748">
            <v>3213506.2399999998</v>
          </cell>
          <cell r="G748">
            <v>0</v>
          </cell>
        </row>
        <row r="749">
          <cell r="B749" t="str">
            <v>D3.3155</v>
          </cell>
          <cell r="C749" t="str">
            <v>Lắp tạ bù 900kg, Chiều cao lắp đặt =&lt; 60m</v>
          </cell>
          <cell r="D749" t="str">
            <v>bộ</v>
          </cell>
          <cell r="E749">
            <v>0</v>
          </cell>
          <cell r="F749">
            <v>4141544.68</v>
          </cell>
          <cell r="G749">
            <v>0</v>
          </cell>
        </row>
        <row r="750">
          <cell r="B750" t="str">
            <v>D3.3156</v>
          </cell>
          <cell r="C750" t="str">
            <v>Lắp tạ bù 900kg, Chiều cao lắp đặt =&lt; 70m</v>
          </cell>
          <cell r="D750" t="str">
            <v>bộ</v>
          </cell>
          <cell r="E750">
            <v>0</v>
          </cell>
          <cell r="F750">
            <v>4328537.5</v>
          </cell>
          <cell r="G750">
            <v>0</v>
          </cell>
        </row>
        <row r="751">
          <cell r="B751" t="str">
            <v>D3.3157</v>
          </cell>
          <cell r="C751" t="str">
            <v>Lắp tạ bù 900kg, Chiều cao lắp đặt =&lt; 85m</v>
          </cell>
          <cell r="D751" t="str">
            <v>bộ</v>
          </cell>
          <cell r="E751">
            <v>0</v>
          </cell>
          <cell r="F751">
            <v>4567472.7699999996</v>
          </cell>
          <cell r="G751">
            <v>0</v>
          </cell>
        </row>
        <row r="752">
          <cell r="B752" t="str">
            <v>D3.3158</v>
          </cell>
          <cell r="C752" t="str">
            <v>Lắp tạ bù 900kg, Chiều cao lắp đặt =&lt; 100m</v>
          </cell>
          <cell r="D752" t="str">
            <v>bộ</v>
          </cell>
          <cell r="E752">
            <v>0</v>
          </cell>
          <cell r="F752">
            <v>4796019.55</v>
          </cell>
          <cell r="G752">
            <v>0</v>
          </cell>
        </row>
        <row r="753">
          <cell r="B753" t="str">
            <v>D3.3159</v>
          </cell>
          <cell r="C753" t="str">
            <v>Lắp tạ bù 900kg, Chiều cao lắp đặt &gt; 100m</v>
          </cell>
          <cell r="D753" t="str">
            <v>bộ</v>
          </cell>
          <cell r="E753">
            <v>0</v>
          </cell>
          <cell r="F753">
            <v>5516288.1899999995</v>
          </cell>
          <cell r="G753">
            <v>0</v>
          </cell>
        </row>
        <row r="754">
          <cell r="B754" t="str">
            <v>D3.3161</v>
          </cell>
          <cell r="C754" t="str">
            <v>Lắp tạ bù 1000kg, Chiều cao lắp đặt =&lt; 20m</v>
          </cell>
          <cell r="D754" t="str">
            <v>bộ</v>
          </cell>
          <cell r="E754">
            <v>0</v>
          </cell>
          <cell r="F754">
            <v>3002273.61</v>
          </cell>
          <cell r="G754">
            <v>0</v>
          </cell>
        </row>
        <row r="755">
          <cell r="B755" t="str">
            <v>D3.3162</v>
          </cell>
          <cell r="C755" t="str">
            <v>Lắp tạ bù 1000kg, Chiều cao lắp đặt =&lt; 30m</v>
          </cell>
          <cell r="D755" t="str">
            <v>bộ</v>
          </cell>
          <cell r="E755">
            <v>0</v>
          </cell>
          <cell r="F755">
            <v>3151175.3</v>
          </cell>
          <cell r="G755">
            <v>0</v>
          </cell>
        </row>
        <row r="756">
          <cell r="B756" t="str">
            <v>D3.3163</v>
          </cell>
          <cell r="C756" t="str">
            <v>Lắp tạ bù 1000kg, Chiều cao lắp đặt =&lt; 40m</v>
          </cell>
          <cell r="D756" t="str">
            <v>bộ</v>
          </cell>
          <cell r="E756">
            <v>0</v>
          </cell>
          <cell r="F756">
            <v>3355482.27</v>
          </cell>
          <cell r="G756">
            <v>0</v>
          </cell>
        </row>
        <row r="757">
          <cell r="B757" t="str">
            <v>D3.3164</v>
          </cell>
          <cell r="C757" t="str">
            <v>Lắp tạ bù 1000kg, Chiều cao lắp đặt =&lt; 50m</v>
          </cell>
          <cell r="D757" t="str">
            <v>bộ</v>
          </cell>
          <cell r="E757">
            <v>0</v>
          </cell>
          <cell r="F757">
            <v>3771021.87</v>
          </cell>
          <cell r="G757">
            <v>0</v>
          </cell>
        </row>
        <row r="758">
          <cell r="B758" t="str">
            <v>D3.3165</v>
          </cell>
          <cell r="C758" t="str">
            <v>Lắp tạ bù 1000kg, Chiều cao lắp đặt =&lt; 60m</v>
          </cell>
          <cell r="D758" t="str">
            <v>bộ</v>
          </cell>
          <cell r="E758">
            <v>0</v>
          </cell>
          <cell r="F758">
            <v>4595175.41</v>
          </cell>
          <cell r="G758">
            <v>0</v>
          </cell>
        </row>
        <row r="759">
          <cell r="B759" t="str">
            <v>D3.3166</v>
          </cell>
          <cell r="C759" t="str">
            <v>Lắp tạ bù 1000kg, Chiều cao lắp đặt =&lt; 70m</v>
          </cell>
          <cell r="D759" t="str">
            <v>bộ</v>
          </cell>
          <cell r="E759">
            <v>0</v>
          </cell>
          <cell r="F759">
            <v>4813333.7</v>
          </cell>
          <cell r="G759">
            <v>0</v>
          </cell>
        </row>
        <row r="760">
          <cell r="B760" t="str">
            <v>D3.3167</v>
          </cell>
          <cell r="C760" t="str">
            <v>Lắp tạ bù 1000kg, Chiều cao lắp đặt =&lt; 85m</v>
          </cell>
          <cell r="D760" t="str">
            <v>bộ</v>
          </cell>
          <cell r="E760">
            <v>0</v>
          </cell>
          <cell r="F760">
            <v>5066120.29</v>
          </cell>
          <cell r="G760">
            <v>0</v>
          </cell>
        </row>
        <row r="761">
          <cell r="B761" t="str">
            <v>D3.3168</v>
          </cell>
          <cell r="C761" t="str">
            <v>Lắp tạ bù 1000kg, Chiều cao lắp đặt =&lt; 100m</v>
          </cell>
          <cell r="D761" t="str">
            <v>bộ</v>
          </cell>
          <cell r="E761">
            <v>0</v>
          </cell>
          <cell r="F761">
            <v>5318906.88</v>
          </cell>
          <cell r="G761">
            <v>0</v>
          </cell>
        </row>
        <row r="762">
          <cell r="B762" t="str">
            <v>D3.3169</v>
          </cell>
          <cell r="C762" t="str">
            <v>Lắp tạ bù 1000kg, Chiều cao lắp đặt &gt; 100m</v>
          </cell>
          <cell r="D762" t="str">
            <v>bộ</v>
          </cell>
          <cell r="E762">
            <v>0</v>
          </cell>
          <cell r="F762">
            <v>6115357.7800000003</v>
          </cell>
          <cell r="G762">
            <v>0</v>
          </cell>
        </row>
        <row r="763">
          <cell r="B763" t="str">
            <v>D3.3171</v>
          </cell>
          <cell r="C763" t="str">
            <v>Lắp tạ bù 1200kg, Chiều cao lắp đặt =&lt; 20m</v>
          </cell>
          <cell r="D763" t="str">
            <v>bộ</v>
          </cell>
          <cell r="E763">
            <v>0</v>
          </cell>
          <cell r="F763">
            <v>3303539.82</v>
          </cell>
          <cell r="G763">
            <v>0</v>
          </cell>
        </row>
        <row r="764">
          <cell r="B764" t="str">
            <v>D3.3172</v>
          </cell>
          <cell r="C764" t="str">
            <v>Lắp tạ bù 1200kg, Chiều cao lắp đặt =&lt; 30m</v>
          </cell>
          <cell r="D764" t="str">
            <v>bộ</v>
          </cell>
          <cell r="E764">
            <v>0</v>
          </cell>
          <cell r="F764">
            <v>3466292.83</v>
          </cell>
          <cell r="G764">
            <v>0</v>
          </cell>
        </row>
        <row r="765">
          <cell r="B765" t="str">
            <v>D3.3173</v>
          </cell>
          <cell r="C765" t="str">
            <v>Lắp tạ bù 1200kg, Chiều cao lắp đặt =&lt; 40m</v>
          </cell>
          <cell r="D765" t="str">
            <v>bộ</v>
          </cell>
          <cell r="E765">
            <v>0</v>
          </cell>
          <cell r="F765">
            <v>4020345.63</v>
          </cell>
          <cell r="G765">
            <v>0</v>
          </cell>
        </row>
        <row r="766">
          <cell r="B766" t="str">
            <v>D3.3174</v>
          </cell>
          <cell r="C766" t="str">
            <v>Lắp tạ bù 1200kg, Chiều cao lắp đặt =&lt; 50m</v>
          </cell>
          <cell r="D766" t="str">
            <v>bộ</v>
          </cell>
          <cell r="E766">
            <v>0</v>
          </cell>
          <cell r="F766">
            <v>4515530.3199999994</v>
          </cell>
          <cell r="G766">
            <v>0</v>
          </cell>
        </row>
        <row r="767">
          <cell r="B767" t="str">
            <v>D3.3175</v>
          </cell>
          <cell r="C767" t="str">
            <v>Lắp tạ bù 1200kg, Chiều cao lắp đặt =&lt; 60m</v>
          </cell>
          <cell r="D767" t="str">
            <v>bộ</v>
          </cell>
          <cell r="E767">
            <v>0</v>
          </cell>
          <cell r="F767">
            <v>5502436.8700000001</v>
          </cell>
          <cell r="G767">
            <v>0</v>
          </cell>
        </row>
        <row r="768">
          <cell r="B768" t="str">
            <v>D3.3176</v>
          </cell>
          <cell r="C768" t="str">
            <v>Lắp tạ bù 1200kg, Chiều cao lắp đặt =&lt; 70m</v>
          </cell>
          <cell r="D768" t="str">
            <v>bộ</v>
          </cell>
          <cell r="E768">
            <v>0</v>
          </cell>
          <cell r="F768">
            <v>5782926.0999999996</v>
          </cell>
          <cell r="G768">
            <v>0</v>
          </cell>
        </row>
        <row r="769">
          <cell r="B769" t="str">
            <v>D3.3177</v>
          </cell>
          <cell r="C769" t="str">
            <v>Lắp tạ bù 1200kg, Chiều cao lắp đặt =&lt; 85m</v>
          </cell>
          <cell r="D769" t="str">
            <v>bộ</v>
          </cell>
          <cell r="E769">
            <v>0</v>
          </cell>
          <cell r="F769">
            <v>6790609.6299999999</v>
          </cell>
          <cell r="G769">
            <v>0</v>
          </cell>
        </row>
        <row r="770">
          <cell r="B770" t="str">
            <v>D3.3178</v>
          </cell>
          <cell r="C770" t="str">
            <v>Lắp tạ bù 1200kg, Chiều cao lắp đặt =&lt; 100m</v>
          </cell>
          <cell r="D770" t="str">
            <v>bộ</v>
          </cell>
          <cell r="E770">
            <v>0</v>
          </cell>
          <cell r="F770">
            <v>7129966.9699999997</v>
          </cell>
          <cell r="G770">
            <v>0</v>
          </cell>
        </row>
        <row r="771">
          <cell r="B771" t="str">
            <v>D3.3184</v>
          </cell>
          <cell r="C771" t="str">
            <v>Lắp đèn tín hiệu trên cột, Chiều cao lắp đặt =&lt; 50m</v>
          </cell>
          <cell r="D771" t="str">
            <v>bộ</v>
          </cell>
          <cell r="E771">
            <v>0</v>
          </cell>
          <cell r="F771">
            <v>865707.5</v>
          </cell>
          <cell r="G771">
            <v>0</v>
          </cell>
        </row>
        <row r="772">
          <cell r="B772" t="str">
            <v>D3.3179</v>
          </cell>
          <cell r="C772" t="str">
            <v>Lắp tạ bù 1200kg, Chiều cao lắp đặt &gt;100m</v>
          </cell>
          <cell r="D772" t="str">
            <v>bộ</v>
          </cell>
          <cell r="E772">
            <v>0</v>
          </cell>
          <cell r="F772">
            <v>8199981.4399999995</v>
          </cell>
          <cell r="G772">
            <v>0</v>
          </cell>
        </row>
        <row r="773">
          <cell r="B773" t="str">
            <v>D3.3185</v>
          </cell>
          <cell r="C773" t="str">
            <v>Lắp đèn tín hiệu trên cột, Chiều cao lắp đặt =&lt; 60m</v>
          </cell>
          <cell r="D773" t="str">
            <v>bộ</v>
          </cell>
          <cell r="E773">
            <v>0</v>
          </cell>
          <cell r="F773">
            <v>952278.25</v>
          </cell>
          <cell r="G773">
            <v>0</v>
          </cell>
        </row>
        <row r="774">
          <cell r="B774" t="str">
            <v>D3.3186</v>
          </cell>
          <cell r="C774" t="str">
            <v>Lắp đèn tín hiệu trên cột, Chiều cao lắp đặt =&lt; 70m</v>
          </cell>
          <cell r="D774" t="str">
            <v>bộ</v>
          </cell>
          <cell r="E774">
            <v>0</v>
          </cell>
          <cell r="F774">
            <v>1312412.57</v>
          </cell>
          <cell r="G774">
            <v>0</v>
          </cell>
        </row>
        <row r="775">
          <cell r="B775" t="str">
            <v>D3.3187</v>
          </cell>
          <cell r="C775" t="str">
            <v>Lắp đèn tín hiệu trên cột, Chiều cao lắp đặt =&lt; 85m</v>
          </cell>
          <cell r="D775" t="str">
            <v>bộ</v>
          </cell>
          <cell r="E775">
            <v>0</v>
          </cell>
          <cell r="F775">
            <v>1811060.09</v>
          </cell>
          <cell r="G775">
            <v>0</v>
          </cell>
        </row>
        <row r="776">
          <cell r="B776" t="str">
            <v>D3.3188</v>
          </cell>
          <cell r="C776" t="str">
            <v>Lắp đèn tín hiệu trên cột, Chiều cao lắp đặt =&lt; 100m</v>
          </cell>
          <cell r="D776" t="str">
            <v>bộ</v>
          </cell>
          <cell r="E776">
            <v>0</v>
          </cell>
          <cell r="F776">
            <v>1901093.6700000002</v>
          </cell>
          <cell r="G776">
            <v>0</v>
          </cell>
        </row>
        <row r="777">
          <cell r="B777" t="str">
            <v>D3.3189</v>
          </cell>
          <cell r="C777" t="str">
            <v>Lắp đèn tín hiệu trên cột, Chiều cao lắp đặt &gt; 100m</v>
          </cell>
          <cell r="D777" t="str">
            <v>bộ</v>
          </cell>
          <cell r="E777">
            <v>0</v>
          </cell>
          <cell r="F777">
            <v>2091549.32</v>
          </cell>
          <cell r="G777">
            <v>0</v>
          </cell>
        </row>
        <row r="778">
          <cell r="B778" t="str">
            <v>D3.3191</v>
          </cell>
          <cell r="C778" t="str">
            <v>Lắp vòng gai bảo, Chiều cao lắp đặt =&lt; 20m</v>
          </cell>
          <cell r="D778" t="str">
            <v>bộ</v>
          </cell>
          <cell r="E778">
            <v>0</v>
          </cell>
          <cell r="F778">
            <v>152364.51999999999</v>
          </cell>
          <cell r="G778">
            <v>0</v>
          </cell>
        </row>
        <row r="779">
          <cell r="B779" t="str">
            <v>D3.4201</v>
          </cell>
          <cell r="C779" t="str">
            <v>Lắp biển, Chiều cao lắp đặt =&lt; 20m</v>
          </cell>
          <cell r="D779" t="str">
            <v>bộ</v>
          </cell>
          <cell r="E779">
            <v>0</v>
          </cell>
          <cell r="F779">
            <v>69256.600000000006</v>
          </cell>
          <cell r="G779">
            <v>0</v>
          </cell>
        </row>
        <row r="780">
          <cell r="B780" t="str">
            <v>D3.3211</v>
          </cell>
          <cell r="C780" t="str">
            <v>Lắp mỏ phóng, Chiều cao lắp đặt =&lt; 20m</v>
          </cell>
          <cell r="D780" t="str">
            <v>bộ</v>
          </cell>
          <cell r="E780">
            <v>0</v>
          </cell>
          <cell r="F780">
            <v>173141.5</v>
          </cell>
          <cell r="G780">
            <v>0</v>
          </cell>
        </row>
        <row r="781">
          <cell r="B781" t="str">
            <v>D3.3212</v>
          </cell>
          <cell r="C781" t="str">
            <v>Lắp mỏ phóng, Chiều cao lắp đặt =&lt; 30m</v>
          </cell>
          <cell r="D781" t="str">
            <v>bộ</v>
          </cell>
          <cell r="E781">
            <v>0</v>
          </cell>
          <cell r="F781">
            <v>190455.65000000002</v>
          </cell>
          <cell r="G781">
            <v>0</v>
          </cell>
        </row>
        <row r="782">
          <cell r="B782" t="str">
            <v>D3.3213</v>
          </cell>
          <cell r="C782" t="str">
            <v>Lắp mỏ phóng, Chiều cao lắp đặt =&lt; 40m</v>
          </cell>
          <cell r="D782" t="str">
            <v>bộ</v>
          </cell>
          <cell r="E782">
            <v>0</v>
          </cell>
          <cell r="F782">
            <v>211232.63</v>
          </cell>
          <cell r="G782">
            <v>0</v>
          </cell>
        </row>
        <row r="783">
          <cell r="B783" t="str">
            <v>D3.3214</v>
          </cell>
          <cell r="C783" t="str">
            <v>Lắp mỏ phóng, Chiều cao lắp đặt =&lt; 50m</v>
          </cell>
          <cell r="D783" t="str">
            <v>bộ</v>
          </cell>
          <cell r="E783">
            <v>0</v>
          </cell>
          <cell r="F783">
            <v>232009.61000000002</v>
          </cell>
          <cell r="G783">
            <v>0</v>
          </cell>
        </row>
        <row r="784">
          <cell r="B784" t="str">
            <v>D3.3215</v>
          </cell>
          <cell r="C784" t="str">
            <v>Lắp mỏ phóng, Chiều cao lắp đặt =&lt; 60m</v>
          </cell>
          <cell r="D784" t="str">
            <v>bộ</v>
          </cell>
          <cell r="E784">
            <v>0</v>
          </cell>
          <cell r="F784">
            <v>252786.59</v>
          </cell>
          <cell r="G784">
            <v>0</v>
          </cell>
        </row>
        <row r="785">
          <cell r="B785" t="str">
            <v>D3.3216</v>
          </cell>
          <cell r="C785" t="str">
            <v>Lắp mỏ phóng, Chiều cao lắp đặt =&lt; 70m</v>
          </cell>
          <cell r="D785" t="str">
            <v>bộ</v>
          </cell>
          <cell r="E785">
            <v>0</v>
          </cell>
          <cell r="F785">
            <v>280489.23000000004</v>
          </cell>
          <cell r="G785">
            <v>0</v>
          </cell>
        </row>
        <row r="786">
          <cell r="B786" t="str">
            <v>D3.3217</v>
          </cell>
          <cell r="C786" t="str">
            <v>Lắp mỏ phóng, Chiều cao lắp đặt =&lt; 85m</v>
          </cell>
          <cell r="D786" t="str">
            <v>bộ</v>
          </cell>
          <cell r="E786">
            <v>0</v>
          </cell>
          <cell r="F786">
            <v>308191.87</v>
          </cell>
          <cell r="G786">
            <v>0</v>
          </cell>
        </row>
        <row r="787">
          <cell r="B787" t="str">
            <v>D3.3218</v>
          </cell>
          <cell r="C787" t="str">
            <v>Lắp mỏ phóng, Chiều cao lắp đặt =&lt; 100m</v>
          </cell>
          <cell r="D787" t="str">
            <v>bộ</v>
          </cell>
          <cell r="E787">
            <v>0</v>
          </cell>
          <cell r="F787">
            <v>335894.51</v>
          </cell>
          <cell r="G787">
            <v>0</v>
          </cell>
        </row>
        <row r="788">
          <cell r="B788" t="str">
            <v>D3.3219</v>
          </cell>
          <cell r="C788" t="str">
            <v>Lắp mỏ phóng, Chiều cao lắp đặt &gt;100m</v>
          </cell>
          <cell r="D788" t="str">
            <v>bộ</v>
          </cell>
          <cell r="E788">
            <v>0</v>
          </cell>
          <cell r="F788">
            <v>370522.81</v>
          </cell>
          <cell r="G788">
            <v>0</v>
          </cell>
        </row>
        <row r="789">
          <cell r="B789" t="str">
            <v>D3.3221</v>
          </cell>
          <cell r="C789" t="str">
            <v>Lắp chống sét van, Chiều cao lắp đặt =&lt; 20m</v>
          </cell>
          <cell r="D789" t="str">
            <v>bộ</v>
          </cell>
          <cell r="E789">
            <v>0</v>
          </cell>
          <cell r="F789">
            <v>865707.5</v>
          </cell>
          <cell r="G789">
            <v>0</v>
          </cell>
        </row>
        <row r="790">
          <cell r="B790" t="str">
            <v>D3.3222</v>
          </cell>
          <cell r="C790" t="str">
            <v>Lắp chống sét van, Chiều cao lắp đặt =&lt; 30m</v>
          </cell>
          <cell r="D790" t="str">
            <v>bộ</v>
          </cell>
          <cell r="E790">
            <v>0</v>
          </cell>
          <cell r="F790">
            <v>910724.28999999992</v>
          </cell>
          <cell r="G790">
            <v>0</v>
          </cell>
        </row>
        <row r="791">
          <cell r="B791" t="str">
            <v>D3.3223</v>
          </cell>
          <cell r="C791" t="str">
            <v>Lắp chống sét van, Chiều cao lắp đặt =&lt; 40m</v>
          </cell>
          <cell r="D791" t="str">
            <v>bộ</v>
          </cell>
          <cell r="E791">
            <v>0</v>
          </cell>
          <cell r="F791">
            <v>1021534.8500000001</v>
          </cell>
          <cell r="G791">
            <v>0</v>
          </cell>
        </row>
        <row r="792">
          <cell r="B792" t="str">
            <v>D3.3224</v>
          </cell>
          <cell r="C792" t="str">
            <v>Lắp chống sét van, Chiều cao lắp đặt =&lt; 50m</v>
          </cell>
          <cell r="D792" t="str">
            <v>bộ</v>
          </cell>
          <cell r="E792">
            <v>0</v>
          </cell>
          <cell r="F792">
            <v>1146196.73</v>
          </cell>
          <cell r="G792">
            <v>0</v>
          </cell>
        </row>
        <row r="793">
          <cell r="B793" t="str">
            <v>D3.3225</v>
          </cell>
          <cell r="C793" t="str">
            <v>Lắp chống sét van, Chiều cao lắp đặt =&lt; 60m</v>
          </cell>
          <cell r="D793" t="str">
            <v>bộ</v>
          </cell>
          <cell r="E793">
            <v>0</v>
          </cell>
          <cell r="F793">
            <v>1360892.19</v>
          </cell>
          <cell r="G793">
            <v>0</v>
          </cell>
        </row>
        <row r="794">
          <cell r="B794" t="str">
            <v>D3.3231</v>
          </cell>
          <cell r="C794" t="str">
            <v>Lắp thu lôi ống, Chiều cao lắp đặt =&lt; 20m</v>
          </cell>
          <cell r="D794" t="str">
            <v>bộ</v>
          </cell>
          <cell r="E794">
            <v>0</v>
          </cell>
          <cell r="F794">
            <v>173141.5</v>
          </cell>
          <cell r="G794">
            <v>0</v>
          </cell>
        </row>
        <row r="795">
          <cell r="B795" t="str">
            <v>D3.3241</v>
          </cell>
          <cell r="C795" t="str">
            <v>Lắp cổ dề, Chiều cao lắp đặt =&lt; 20m</v>
          </cell>
          <cell r="D795" t="str">
            <v>bộ</v>
          </cell>
          <cell r="E795">
            <v>0</v>
          </cell>
          <cell r="F795">
            <v>121199.04999999999</v>
          </cell>
          <cell r="G795">
            <v>0</v>
          </cell>
        </row>
        <row r="796">
          <cell r="B796" t="str">
            <v>D3.3261</v>
          </cell>
          <cell r="C796" t="str">
            <v>Lắp khóa đỡ dây dẫn dây chống sét có tiết diện &lt;=70mm, Chiều cao lắp đặt =&lt; 20m</v>
          </cell>
          <cell r="D796" t="str">
            <v>bộ</v>
          </cell>
          <cell r="E796">
            <v>0</v>
          </cell>
          <cell r="F796">
            <v>38091.129999999997</v>
          </cell>
          <cell r="G796">
            <v>0</v>
          </cell>
        </row>
        <row r="797">
          <cell r="B797" t="str">
            <v>D3.3262</v>
          </cell>
          <cell r="C797" t="str">
            <v>Lắp khóa đỡ dây dẫn dây chống sét có tiết diện &lt;=70mm, Chiều cao lắp đặt =&lt; 30m</v>
          </cell>
          <cell r="D797" t="str">
            <v>bộ</v>
          </cell>
          <cell r="E797">
            <v>0</v>
          </cell>
          <cell r="F797">
            <v>41553.96</v>
          </cell>
          <cell r="G797">
            <v>0</v>
          </cell>
        </row>
        <row r="798">
          <cell r="B798" t="str">
            <v>D3.3251</v>
          </cell>
          <cell r="C798" t="str">
            <v>Lắp dây néo cột, Chiều cao lắp đặt =&lt; 20m</v>
          </cell>
          <cell r="D798" t="str">
            <v>bộ</v>
          </cell>
          <cell r="E798">
            <v>0</v>
          </cell>
          <cell r="F798">
            <v>155827.35</v>
          </cell>
          <cell r="G798">
            <v>0</v>
          </cell>
        </row>
        <row r="799">
          <cell r="B799" t="str">
            <v>D3.3264</v>
          </cell>
          <cell r="C799" t="str">
            <v>Lắp khóa đỡ dây dẫn dây chống sét có tiết diện &lt;=70mm, Chiều cao lắp đặt =&lt; 50m</v>
          </cell>
          <cell r="D799" t="str">
            <v>bộ</v>
          </cell>
          <cell r="E799">
            <v>0</v>
          </cell>
          <cell r="F799">
            <v>51942.45</v>
          </cell>
          <cell r="G799">
            <v>0</v>
          </cell>
        </row>
        <row r="800">
          <cell r="B800" t="str">
            <v>D3.3263</v>
          </cell>
          <cell r="C800" t="str">
            <v>Lắp khóa đỡ dây dẫn dây chống sét có tiết diện &lt;=70mm, Chiều cao lắp đặt =&lt; 40m</v>
          </cell>
          <cell r="D800" t="str">
            <v>bộ</v>
          </cell>
          <cell r="E800">
            <v>0</v>
          </cell>
          <cell r="F800">
            <v>48479.62</v>
          </cell>
          <cell r="G800">
            <v>0</v>
          </cell>
        </row>
        <row r="801">
          <cell r="B801" t="str">
            <v>D3.3265</v>
          </cell>
          <cell r="C801" t="str">
            <v>Lắp khóa đỡ dây dẫn dây chống sét có tiết diện &lt;=70mm, Chiều cao lắp đặt =&lt; 60m</v>
          </cell>
          <cell r="D801" t="str">
            <v>bộ</v>
          </cell>
          <cell r="E801">
            <v>0</v>
          </cell>
          <cell r="F801">
            <v>58868.110000000008</v>
          </cell>
          <cell r="G801">
            <v>0</v>
          </cell>
        </row>
        <row r="802">
          <cell r="B802" t="str">
            <v>D3.3266</v>
          </cell>
          <cell r="C802" t="str">
            <v>Lắp khóa đỡ dây dẫn dây chống sét có tiết diện &lt;=70mm, Chiều cao lắp đặt =&lt; 70m</v>
          </cell>
          <cell r="D802" t="str">
            <v>bộ</v>
          </cell>
          <cell r="E802">
            <v>0</v>
          </cell>
          <cell r="F802">
            <v>65793.77</v>
          </cell>
          <cell r="G802">
            <v>0</v>
          </cell>
        </row>
        <row r="803">
          <cell r="B803" t="str">
            <v>D3.3267</v>
          </cell>
          <cell r="C803" t="str">
            <v>Lắp khóa đỡ dây dẫn dây chống sét có tiết diện &lt;=70mm, Chiều cao lắp đặt =&lt; 85m</v>
          </cell>
          <cell r="D803" t="str">
            <v>bộ</v>
          </cell>
          <cell r="E803">
            <v>0</v>
          </cell>
          <cell r="F803">
            <v>72719.429999999993</v>
          </cell>
          <cell r="G803">
            <v>0</v>
          </cell>
        </row>
        <row r="804">
          <cell r="B804" t="str">
            <v>D3.3268</v>
          </cell>
          <cell r="C804" t="str">
            <v>Lắp khóa đỡ dây dẫn dây chống sét có tiết diện &lt;=70mm, Chiều cao lắp đặt =&lt; 100m</v>
          </cell>
          <cell r="D804" t="str">
            <v>bộ</v>
          </cell>
          <cell r="E804">
            <v>0</v>
          </cell>
          <cell r="F804">
            <v>79645.09</v>
          </cell>
          <cell r="G804">
            <v>0</v>
          </cell>
        </row>
        <row r="805">
          <cell r="B805" t="str">
            <v>D3.3269</v>
          </cell>
          <cell r="C805" t="str">
            <v>Lắp khóa đỡ dây dẫn dây chống sét có tiết diện &lt;=70mm, Chiều cao lắp đặt &gt;100m</v>
          </cell>
          <cell r="D805" t="str">
            <v>bộ</v>
          </cell>
          <cell r="E805">
            <v>0</v>
          </cell>
          <cell r="F805">
            <v>86570.75</v>
          </cell>
          <cell r="G805">
            <v>0</v>
          </cell>
        </row>
        <row r="806">
          <cell r="B806" t="str">
            <v>D3.3271</v>
          </cell>
          <cell r="C806" t="str">
            <v>Lắp khóa đỡ dây dẫn dây chống sét có tiết diện &lt;=240mm, Chiều cao lắp đặt =&lt; 20m</v>
          </cell>
          <cell r="D806" t="str">
            <v>bộ</v>
          </cell>
          <cell r="E806">
            <v>0</v>
          </cell>
          <cell r="F806">
            <v>58868.110000000008</v>
          </cell>
          <cell r="G806">
            <v>0</v>
          </cell>
        </row>
        <row r="807">
          <cell r="B807" t="str">
            <v>D3.3272</v>
          </cell>
          <cell r="C807" t="str">
            <v>Lắp khóa đỡ dây dẫn dây chống sét có tiết diện &lt;=240mm, Chiều cao lắp đặt =&lt; 30m</v>
          </cell>
          <cell r="D807" t="str">
            <v>bộ</v>
          </cell>
          <cell r="E807">
            <v>0</v>
          </cell>
          <cell r="F807">
            <v>62330.939999999995</v>
          </cell>
          <cell r="G807">
            <v>0</v>
          </cell>
        </row>
        <row r="808">
          <cell r="B808" t="str">
            <v>D3.3273</v>
          </cell>
          <cell r="C808" t="str">
            <v>Lắp khóa đỡ dây dẫn dây chống sét có tiết diện &lt;=240mm, Chiều cao lắp đặt =&lt; 40m</v>
          </cell>
          <cell r="D808" t="str">
            <v>bộ</v>
          </cell>
          <cell r="E808">
            <v>0</v>
          </cell>
          <cell r="F808">
            <v>69256.600000000006</v>
          </cell>
          <cell r="G808">
            <v>0</v>
          </cell>
        </row>
        <row r="809">
          <cell r="B809" t="str">
            <v>D3.3274</v>
          </cell>
          <cell r="C809" t="str">
            <v>Lắp khóa đỡ dây dẫn dây chống sét có tiết diện &lt;=240mm, Chiều cao lắp đặt =&lt; 50m</v>
          </cell>
          <cell r="D809" t="str">
            <v>bộ</v>
          </cell>
          <cell r="E809">
            <v>0</v>
          </cell>
          <cell r="F809">
            <v>79645.09</v>
          </cell>
          <cell r="G809">
            <v>0</v>
          </cell>
        </row>
        <row r="810">
          <cell r="B810" t="str">
            <v>D3.3275</v>
          </cell>
          <cell r="C810" t="str">
            <v>Lắp khóa đỡ dây dẫn dây chống sét có tiết diện &lt;=240mm, Chiều cao lắp đặt =&lt; 60m</v>
          </cell>
          <cell r="D810" t="str">
            <v>bộ</v>
          </cell>
          <cell r="E810">
            <v>0</v>
          </cell>
          <cell r="F810">
            <v>90033.58</v>
          </cell>
          <cell r="G810">
            <v>0</v>
          </cell>
        </row>
        <row r="811">
          <cell r="B811" t="str">
            <v>D3.3276</v>
          </cell>
          <cell r="C811" t="str">
            <v>Lắp khóa đỡ dây dẫn dây chống sét có tiết diện &lt;=240mm, Chiều cao lắp đặt =&lt; 70m</v>
          </cell>
          <cell r="D811" t="str">
            <v>bộ</v>
          </cell>
          <cell r="E811">
            <v>0</v>
          </cell>
          <cell r="F811">
            <v>100422.06999999999</v>
          </cell>
          <cell r="G811">
            <v>0</v>
          </cell>
        </row>
        <row r="812">
          <cell r="B812" t="str">
            <v>D3.3277</v>
          </cell>
          <cell r="C812" t="str">
            <v>Lắp khóa đỡ dây dẫn dây chống sét có tiết diện &lt;=240mm, Chiều cao lắp đặt =&lt; 85m</v>
          </cell>
          <cell r="D812" t="str">
            <v>bộ</v>
          </cell>
          <cell r="E812">
            <v>0</v>
          </cell>
          <cell r="F812">
            <v>107347.73</v>
          </cell>
          <cell r="G812">
            <v>0</v>
          </cell>
        </row>
        <row r="813">
          <cell r="B813" t="str">
            <v>D3.3278</v>
          </cell>
          <cell r="C813" t="str">
            <v>Lắp khóa đỡ dây dẫn dây chống sét có tiết diện &lt;=240mm, Chiều cao lắp đặt =&lt; 100m</v>
          </cell>
          <cell r="D813" t="str">
            <v>bộ</v>
          </cell>
          <cell r="E813">
            <v>0</v>
          </cell>
          <cell r="F813">
            <v>121199.04999999999</v>
          </cell>
          <cell r="G813">
            <v>0</v>
          </cell>
        </row>
        <row r="814">
          <cell r="B814" t="str">
            <v>D3.3279</v>
          </cell>
          <cell r="C814" t="str">
            <v>Lắp khóa đỡ dây dẫn dây chống sét có tiết diện &lt;=240mm, Chiều cao lắp đặt &gt; 100m</v>
          </cell>
          <cell r="D814" t="str">
            <v>bộ</v>
          </cell>
          <cell r="E814">
            <v>0</v>
          </cell>
          <cell r="F814">
            <v>131587.54</v>
          </cell>
          <cell r="G814">
            <v>0</v>
          </cell>
        </row>
        <row r="815">
          <cell r="B815" t="str">
            <v>D3.3281</v>
          </cell>
          <cell r="C815" t="str">
            <v>Lắp khóa đỡ dây dẫn dây chống sét có tiết diện &gt;240mm, Chiều cao lắp đặt =&lt; 20m</v>
          </cell>
          <cell r="D815" t="str">
            <v>bộ</v>
          </cell>
          <cell r="E815">
            <v>0</v>
          </cell>
          <cell r="F815">
            <v>121199.04999999999</v>
          </cell>
          <cell r="G815">
            <v>0</v>
          </cell>
        </row>
        <row r="816">
          <cell r="B816" t="str">
            <v>D3.3282</v>
          </cell>
          <cell r="C816" t="str">
            <v>Lắp khóa đỡ dây dẫn dây chống sét có tiết diện &gt;240mm, Chiều cao lắp đặt =&lt; 30m</v>
          </cell>
          <cell r="D816" t="str">
            <v>bộ</v>
          </cell>
          <cell r="E816">
            <v>0</v>
          </cell>
          <cell r="F816">
            <v>124661.87999999999</v>
          </cell>
          <cell r="G816">
            <v>0</v>
          </cell>
        </row>
        <row r="817">
          <cell r="B817" t="str">
            <v>D3.3283</v>
          </cell>
          <cell r="C817" t="str">
            <v>Lắp khóa đỡ dây dẫn dây chống sét có tiết diện &gt;240mm, Chiều cao lắp đặt =&lt; 40m</v>
          </cell>
          <cell r="D817" t="str">
            <v>bộ</v>
          </cell>
          <cell r="E817">
            <v>0</v>
          </cell>
          <cell r="F817">
            <v>141976.03</v>
          </cell>
          <cell r="G817">
            <v>0</v>
          </cell>
        </row>
        <row r="818">
          <cell r="B818" t="str">
            <v>D3.3284</v>
          </cell>
          <cell r="C818" t="str">
            <v>Lắp khóa đỡ dây dẫn dây chống sét có tiết diện &gt;240mm, Chiều cao lắp đặt =&lt; 50m</v>
          </cell>
          <cell r="D818" t="str">
            <v>bộ</v>
          </cell>
          <cell r="E818">
            <v>0</v>
          </cell>
          <cell r="F818">
            <v>159290.18</v>
          </cell>
          <cell r="G818">
            <v>0</v>
          </cell>
        </row>
        <row r="819">
          <cell r="B819" t="str">
            <v>D3.3285</v>
          </cell>
          <cell r="C819" t="str">
            <v>Lắp khóa đỡ dây dẫn dây chống sét có tiết diện &gt;240mm, Chiều cao lắp đặt =&lt; 60m</v>
          </cell>
          <cell r="D819" t="str">
            <v>bộ</v>
          </cell>
          <cell r="E819">
            <v>0</v>
          </cell>
          <cell r="F819">
            <v>176604.33000000002</v>
          </cell>
          <cell r="G819">
            <v>0</v>
          </cell>
        </row>
        <row r="820">
          <cell r="B820" t="str">
            <v>D3.3286</v>
          </cell>
          <cell r="C820" t="str">
            <v>Lắp khóa đỡ dây dẫn dây chống sét có tiết diện &gt;240mm, Chiều cao lắp đặt =&lt; 70m</v>
          </cell>
          <cell r="D820" t="str">
            <v>bộ</v>
          </cell>
          <cell r="E820">
            <v>0</v>
          </cell>
          <cell r="F820">
            <v>193918.48</v>
          </cell>
          <cell r="G820">
            <v>0</v>
          </cell>
        </row>
        <row r="821">
          <cell r="B821" t="str">
            <v>D3.3287</v>
          </cell>
          <cell r="C821" t="str">
            <v>Lắp khóa đỡ dây dẫn dây chống sét có tiết diện &gt;240mm, Chiều cao lắp đặt =&lt; 85m</v>
          </cell>
          <cell r="D821" t="str">
            <v>bộ</v>
          </cell>
          <cell r="E821">
            <v>0</v>
          </cell>
          <cell r="F821">
            <v>214695.46</v>
          </cell>
          <cell r="G821">
            <v>0</v>
          </cell>
        </row>
        <row r="822">
          <cell r="B822" t="str">
            <v>D3.3288</v>
          </cell>
          <cell r="C822" t="str">
            <v>Lắp khóa đỡ dây dẫn dây chống sét có tiết diện &gt;240mm, Chiều cao lắp đặt =&lt; 100m</v>
          </cell>
          <cell r="D822" t="str">
            <v>bộ</v>
          </cell>
          <cell r="E822">
            <v>0</v>
          </cell>
          <cell r="F822">
            <v>235472.44000000003</v>
          </cell>
          <cell r="G822">
            <v>0</v>
          </cell>
        </row>
        <row r="823">
          <cell r="B823" t="str">
            <v>D3.3289</v>
          </cell>
          <cell r="C823" t="str">
            <v>Lắp khóa đỡ dây dẫn dây chống sét có tiết diện &gt;240mm, Chiều cao lắp đặt &gt; 100m</v>
          </cell>
          <cell r="D823" t="str">
            <v>bộ</v>
          </cell>
          <cell r="E823">
            <v>0</v>
          </cell>
          <cell r="F823">
            <v>259712.25</v>
          </cell>
          <cell r="G823">
            <v>0</v>
          </cell>
        </row>
        <row r="824">
          <cell r="B824" t="str">
            <v>D3.4011</v>
          </cell>
          <cell r="C824" t="str">
            <v>ép nối dây dẫn, Tiết diện dây =&lt; 120mm2</v>
          </cell>
          <cell r="D824" t="str">
            <v>mối</v>
          </cell>
          <cell r="E824">
            <v>7394.45</v>
          </cell>
          <cell r="F824">
            <v>378644.85000000003</v>
          </cell>
          <cell r="G824">
            <v>101192.48</v>
          </cell>
        </row>
        <row r="825">
          <cell r="B825" t="str">
            <v>D3.4012</v>
          </cell>
          <cell r="C825" t="str">
            <v>ép nối dây dẫn, Tiết diện dây =&lt; 150mm2</v>
          </cell>
          <cell r="D825" t="str">
            <v>mối</v>
          </cell>
          <cell r="E825">
            <v>7394.45</v>
          </cell>
          <cell r="F825">
            <v>476359.64999999997</v>
          </cell>
          <cell r="G825">
            <v>101192.48</v>
          </cell>
        </row>
        <row r="826">
          <cell r="B826" t="str">
            <v>D3.4013</v>
          </cell>
          <cell r="C826" t="str">
            <v>ép nối dây dẫn, Tiết diện dây =&lt; 185mm2</v>
          </cell>
          <cell r="D826" t="str">
            <v>mối</v>
          </cell>
          <cell r="E826">
            <v>7394.45</v>
          </cell>
          <cell r="F826">
            <v>586288.79999999993</v>
          </cell>
          <cell r="G826">
            <v>101192.48</v>
          </cell>
        </row>
        <row r="827">
          <cell r="B827" t="str">
            <v>D3.4014</v>
          </cell>
          <cell r="C827" t="str">
            <v>ép nối dây dẫn, Tiết diện dây =&lt; 240mm2</v>
          </cell>
          <cell r="D827" t="str">
            <v>mối</v>
          </cell>
          <cell r="E827">
            <v>8688.9</v>
          </cell>
          <cell r="F827">
            <v>761361.15</v>
          </cell>
          <cell r="G827">
            <v>126490.6</v>
          </cell>
        </row>
        <row r="828">
          <cell r="B828" t="str">
            <v>D3.4015</v>
          </cell>
          <cell r="C828" t="str">
            <v>ép nối dây dẫn, Tiết diện dây =&lt; 300mm2</v>
          </cell>
          <cell r="D828" t="str">
            <v>mối</v>
          </cell>
          <cell r="E828">
            <v>8688.9</v>
          </cell>
          <cell r="F828">
            <v>814290</v>
          </cell>
          <cell r="G828">
            <v>126490.6</v>
          </cell>
        </row>
        <row r="829">
          <cell r="B829" t="str">
            <v>D3.4016</v>
          </cell>
          <cell r="C829" t="str">
            <v>ép nối dây dẫn, Tiết diện dây =&lt; 400mm2</v>
          </cell>
          <cell r="D829" t="str">
            <v>mối</v>
          </cell>
          <cell r="E829">
            <v>8688.9</v>
          </cell>
          <cell r="F829">
            <v>867218.85</v>
          </cell>
          <cell r="G829">
            <v>126490.6</v>
          </cell>
        </row>
        <row r="830">
          <cell r="B830" t="str">
            <v>D3.4017</v>
          </cell>
          <cell r="C830" t="str">
            <v>ép nối dây dẫn, Tiết diện dây =&lt; 500mm2</v>
          </cell>
          <cell r="D830" t="str">
            <v>mối</v>
          </cell>
          <cell r="E830">
            <v>8688.9</v>
          </cell>
          <cell r="F830">
            <v>916076.25</v>
          </cell>
          <cell r="G830">
            <v>126490.6</v>
          </cell>
        </row>
        <row r="831">
          <cell r="B831" t="str">
            <v>D3.4018</v>
          </cell>
          <cell r="C831" t="str">
            <v>ép nối dây dẫn, Tiết diện dây &gt; 500mm2</v>
          </cell>
          <cell r="D831" t="str">
            <v>mối</v>
          </cell>
          <cell r="E831">
            <v>8688.9</v>
          </cell>
          <cell r="F831">
            <v>1099291.5</v>
          </cell>
          <cell r="G831">
            <v>126490.6</v>
          </cell>
        </row>
        <row r="832">
          <cell r="B832" t="str">
            <v>D3.4021</v>
          </cell>
          <cell r="C832" t="str">
            <v>ép khóa,khóa néo, Tiết diện dây =&lt; 120mm2</v>
          </cell>
          <cell r="D832" t="str">
            <v>mối</v>
          </cell>
          <cell r="E832">
            <v>7394.45</v>
          </cell>
          <cell r="F832">
            <v>203572.5</v>
          </cell>
          <cell r="G832">
            <v>101192.48</v>
          </cell>
        </row>
        <row r="833">
          <cell r="B833" t="str">
            <v>D3.4022</v>
          </cell>
          <cell r="C833" t="str">
            <v>ép khóa, khóa néo, Tiết diện dây =&lt; 150mm2</v>
          </cell>
          <cell r="D833" t="str">
            <v>mối</v>
          </cell>
          <cell r="E833">
            <v>7394.45</v>
          </cell>
          <cell r="F833">
            <v>252429.9</v>
          </cell>
          <cell r="G833">
            <v>101192.48</v>
          </cell>
        </row>
        <row r="834">
          <cell r="B834" t="str">
            <v>D3.4023</v>
          </cell>
          <cell r="C834" t="str">
            <v>ép nối dây dẫn, Tiết diện dây =&lt; 185mm2</v>
          </cell>
          <cell r="D834" t="str">
            <v>mối</v>
          </cell>
          <cell r="E834">
            <v>7394.45</v>
          </cell>
          <cell r="F834">
            <v>309430.2</v>
          </cell>
          <cell r="G834">
            <v>101192.48</v>
          </cell>
        </row>
        <row r="835">
          <cell r="B835" t="str">
            <v>D3.4024</v>
          </cell>
          <cell r="C835" t="str">
            <v>ép nối dây dẫn, Tiết diện dây =&lt; 240mm2</v>
          </cell>
          <cell r="D835" t="str">
            <v>mối</v>
          </cell>
          <cell r="E835">
            <v>8688.9</v>
          </cell>
          <cell r="F835">
            <v>403073.55</v>
          </cell>
          <cell r="G835">
            <v>126490.6</v>
          </cell>
        </row>
        <row r="836">
          <cell r="B836" t="str">
            <v>D3.4025</v>
          </cell>
          <cell r="C836" t="str">
            <v>ép khóa, khóa néo, Tiết diện dây =&lt; 300mm2</v>
          </cell>
          <cell r="D836" t="str">
            <v>mối</v>
          </cell>
          <cell r="E836">
            <v>8688.9</v>
          </cell>
          <cell r="F836">
            <v>407145</v>
          </cell>
          <cell r="G836">
            <v>126490.6</v>
          </cell>
        </row>
        <row r="837">
          <cell r="B837" t="str">
            <v>D3.4026</v>
          </cell>
          <cell r="C837" t="str">
            <v>ép khóa, khóa néo, Tiết diện dây =&lt; 400mm2</v>
          </cell>
          <cell r="D837" t="str">
            <v>mối</v>
          </cell>
          <cell r="E837">
            <v>8688.9</v>
          </cell>
          <cell r="F837">
            <v>508931.25</v>
          </cell>
          <cell r="G837">
            <v>126490.6</v>
          </cell>
        </row>
        <row r="838">
          <cell r="B838" t="str">
            <v>D3.4027</v>
          </cell>
          <cell r="C838" t="str">
            <v>ép khóa, khóa néo, Tiết diện dây =&lt; 500mm2</v>
          </cell>
          <cell r="D838" t="str">
            <v>mối</v>
          </cell>
          <cell r="E838">
            <v>8688.9</v>
          </cell>
          <cell r="F838">
            <v>610717.5</v>
          </cell>
          <cell r="G838">
            <v>126490.6</v>
          </cell>
        </row>
        <row r="839">
          <cell r="B839" t="str">
            <v>D3.4028</v>
          </cell>
          <cell r="C839" t="str">
            <v>ép khóa, khóa néo, Tiết diện dây &gt; 500mm2</v>
          </cell>
          <cell r="D839" t="str">
            <v>mối</v>
          </cell>
          <cell r="E839">
            <v>8688.9</v>
          </cell>
          <cell r="F839">
            <v>732861</v>
          </cell>
          <cell r="G839">
            <v>126490.6</v>
          </cell>
        </row>
        <row r="840">
          <cell r="B840" t="str">
            <v>D3.4031</v>
          </cell>
          <cell r="C840" t="str">
            <v>ép vá dây, Tiết diện dây =&lt; 120mm2</v>
          </cell>
          <cell r="D840" t="str">
            <v>mối</v>
          </cell>
          <cell r="E840">
            <v>7394.45</v>
          </cell>
          <cell r="F840">
            <v>187286.7</v>
          </cell>
          <cell r="G840">
            <v>101192.48</v>
          </cell>
        </row>
        <row r="841">
          <cell r="B841" t="str">
            <v>D3.4032</v>
          </cell>
          <cell r="C841" t="str">
            <v>ép vá dây, Tiết diện dây =&lt; 150mm2</v>
          </cell>
          <cell r="D841" t="str">
            <v>mối</v>
          </cell>
          <cell r="E841">
            <v>7394.45</v>
          </cell>
          <cell r="F841">
            <v>236144.09999999998</v>
          </cell>
          <cell r="G841">
            <v>101192.48</v>
          </cell>
        </row>
        <row r="842">
          <cell r="B842" t="str">
            <v>D3.4033</v>
          </cell>
          <cell r="C842" t="str">
            <v>ép vá dây, Tiết diện dây =&lt; 185mm2</v>
          </cell>
          <cell r="D842" t="str">
            <v>mối</v>
          </cell>
          <cell r="E842">
            <v>7394.45</v>
          </cell>
          <cell r="F842">
            <v>289072.95</v>
          </cell>
          <cell r="G842">
            <v>101192.48</v>
          </cell>
        </row>
        <row r="843">
          <cell r="B843" t="str">
            <v>D3.4034</v>
          </cell>
          <cell r="C843" t="str">
            <v>ép vá dây, Tiết diện dây =&lt; 240mm2</v>
          </cell>
          <cell r="D843" t="str">
            <v>mối</v>
          </cell>
          <cell r="E843">
            <v>8688.9</v>
          </cell>
          <cell r="F843">
            <v>374573.4</v>
          </cell>
          <cell r="G843">
            <v>126490.6</v>
          </cell>
        </row>
        <row r="844">
          <cell r="B844" t="str">
            <v>D3.4035</v>
          </cell>
          <cell r="C844" t="str">
            <v>ép vá dây, Tiết diện dây =&lt; 300mm2</v>
          </cell>
          <cell r="D844" t="str">
            <v>mối</v>
          </cell>
          <cell r="E844">
            <v>8688.9</v>
          </cell>
          <cell r="F844">
            <v>399002.1</v>
          </cell>
          <cell r="G844">
            <v>126490.6</v>
          </cell>
        </row>
        <row r="845">
          <cell r="B845" t="str">
            <v>D3.4036</v>
          </cell>
          <cell r="C845" t="str">
            <v>ép vá dây, Tiết diện dây =&lt; 400mm2</v>
          </cell>
          <cell r="D845" t="str">
            <v>mối</v>
          </cell>
          <cell r="E845">
            <v>8688.9</v>
          </cell>
          <cell r="F845">
            <v>484502.55</v>
          </cell>
          <cell r="G845">
            <v>126490.6</v>
          </cell>
        </row>
        <row r="846">
          <cell r="B846" t="str">
            <v>D3.4037</v>
          </cell>
          <cell r="C846" t="str">
            <v>ép vá dây, Tiết diện dây =&lt; 500mm2</v>
          </cell>
          <cell r="D846" t="str">
            <v>mối</v>
          </cell>
          <cell r="E846">
            <v>8688.9</v>
          </cell>
          <cell r="F846">
            <v>561860.1</v>
          </cell>
          <cell r="G846">
            <v>126490.6</v>
          </cell>
        </row>
        <row r="847">
          <cell r="B847" t="str">
            <v>D3.4038</v>
          </cell>
          <cell r="C847" t="str">
            <v>ép vá dây, Tiết diện dây &gt; 500mm2</v>
          </cell>
          <cell r="D847" t="str">
            <v>mối</v>
          </cell>
          <cell r="E847">
            <v>8688.9</v>
          </cell>
          <cell r="F847">
            <v>675860.7</v>
          </cell>
          <cell r="G847">
            <v>126490.6</v>
          </cell>
        </row>
        <row r="848">
          <cell r="B848" t="str">
            <v>D3.5011</v>
          </cell>
          <cell r="C848" t="str">
            <v>Làm giàn giáo rải dây vượt đường dây thông tin, hạ thế, Tiết diện dây =&lt; 50mm2</v>
          </cell>
          <cell r="D848" t="str">
            <v>vị trí</v>
          </cell>
          <cell r="E848">
            <v>138396.79999999999</v>
          </cell>
          <cell r="F848">
            <v>1614139.9999999998</v>
          </cell>
          <cell r="G848">
            <v>0</v>
          </cell>
        </row>
        <row r="849">
          <cell r="B849" t="str">
            <v>D3.5012</v>
          </cell>
          <cell r="C849" t="str">
            <v>Làm giàn giáo rải dây vượt đường dây thông tin, hạ thế, Tiết diện dây =&lt; 95mm2</v>
          </cell>
          <cell r="D849" t="str">
            <v>vị trí</v>
          </cell>
          <cell r="E849">
            <v>192583.3</v>
          </cell>
          <cell r="F849">
            <v>1872530</v>
          </cell>
          <cell r="G849">
            <v>0</v>
          </cell>
        </row>
        <row r="850">
          <cell r="B850" t="str">
            <v>D3.5013</v>
          </cell>
          <cell r="C850" t="str">
            <v>Làm giàn giáo rải dây vượt đường dây thông tin, hạ thế, Tiết diện dây =&lt; 150mm2</v>
          </cell>
          <cell r="D850" t="str">
            <v>vị trí</v>
          </cell>
          <cell r="E850">
            <v>247607.1</v>
          </cell>
          <cell r="F850">
            <v>2631750</v>
          </cell>
          <cell r="G850">
            <v>0</v>
          </cell>
        </row>
        <row r="851">
          <cell r="B851" t="str">
            <v>D3.5014</v>
          </cell>
          <cell r="C851" t="str">
            <v>Làm giàn giáo rải dây vượt đường dây thông tin, hạ thế, Tiết diện dây =&lt; 240mm2</v>
          </cell>
          <cell r="D851" t="str">
            <v>vị trí</v>
          </cell>
          <cell r="E851">
            <v>300119</v>
          </cell>
          <cell r="F851">
            <v>2957130</v>
          </cell>
          <cell r="G851">
            <v>0</v>
          </cell>
        </row>
        <row r="852">
          <cell r="B852" t="str">
            <v>D3.5015</v>
          </cell>
          <cell r="C852" t="str">
            <v>Làm giàn giáo rải dây vượt đường dây thông tin, hạ thế, Tiết diện dây &lt;=400mm2</v>
          </cell>
          <cell r="D852" t="str">
            <v>vị trí</v>
          </cell>
          <cell r="E852">
            <v>535134.04</v>
          </cell>
          <cell r="F852">
            <v>4721200</v>
          </cell>
          <cell r="G852">
            <v>0</v>
          </cell>
        </row>
        <row r="853">
          <cell r="B853" t="str">
            <v>D3.5016</v>
          </cell>
          <cell r="C853" t="str">
            <v>Làm giàn giáo rải dây vượt đường dây thông tin, hạ thế, Tiết diện dây &lt;=500mm2</v>
          </cell>
          <cell r="D853" t="str">
            <v>vị trí</v>
          </cell>
          <cell r="E853">
            <v>642094.34</v>
          </cell>
          <cell r="F853">
            <v>5665440.0000000009</v>
          </cell>
          <cell r="G853">
            <v>0</v>
          </cell>
        </row>
        <row r="854">
          <cell r="B854" t="str">
            <v>D3.5017</v>
          </cell>
          <cell r="C854" t="str">
            <v>Làm giàn giáo rải dây vượt đường dây thông tin, hạ thế, Tiết diện dây &gt;500mm2</v>
          </cell>
          <cell r="D854" t="str">
            <v>vị trí</v>
          </cell>
          <cell r="E854">
            <v>770396.7</v>
          </cell>
          <cell r="F854">
            <v>6759610</v>
          </cell>
          <cell r="G854">
            <v>0</v>
          </cell>
        </row>
        <row r="855">
          <cell r="B855" t="str">
            <v>D3.5021</v>
          </cell>
          <cell r="C855" t="str">
            <v>Làm giàn giáo rải dây vượt đường dây =&lt;35Kv, Tiết diện dây =&lt;50mm2</v>
          </cell>
          <cell r="D855" t="str">
            <v>vị trí</v>
          </cell>
          <cell r="E855">
            <v>220095.2</v>
          </cell>
          <cell r="F855">
            <v>2175580</v>
          </cell>
          <cell r="G855">
            <v>0</v>
          </cell>
        </row>
        <row r="856">
          <cell r="B856" t="str">
            <v>D3.5022</v>
          </cell>
          <cell r="C856" t="str">
            <v>Làm giàn giáo rải dây vượt đường dây =&lt;35Kv, Tiết diện dây =&lt;95mm2</v>
          </cell>
          <cell r="D856" t="str">
            <v>vị trí</v>
          </cell>
          <cell r="E856">
            <v>275119</v>
          </cell>
          <cell r="F856">
            <v>2504150</v>
          </cell>
          <cell r="G856">
            <v>0</v>
          </cell>
        </row>
        <row r="857">
          <cell r="B857" t="str">
            <v>D3.5023</v>
          </cell>
          <cell r="C857" t="str">
            <v>Làm giàn giáo rải dây vượt đường dây =&lt;35Kv, Tiết diện dây =&lt;150mm2</v>
          </cell>
          <cell r="D857" t="str">
            <v>vị trí</v>
          </cell>
          <cell r="E857">
            <v>326793.59999999998</v>
          </cell>
          <cell r="F857">
            <v>3065590</v>
          </cell>
          <cell r="G857">
            <v>0</v>
          </cell>
        </row>
        <row r="858">
          <cell r="B858" t="str">
            <v>D3.5024</v>
          </cell>
          <cell r="C858" t="str">
            <v>Làm giàn giáo rải dây vượt đường dây =&lt;35Kv, Tiết diện dây =&lt;240mm2</v>
          </cell>
          <cell r="D858" t="str">
            <v>vị trí</v>
          </cell>
          <cell r="E858">
            <v>412678.5</v>
          </cell>
          <cell r="F858">
            <v>3429250</v>
          </cell>
          <cell r="G858">
            <v>0</v>
          </cell>
        </row>
        <row r="859">
          <cell r="B859" t="str">
            <v>D3.5025</v>
          </cell>
          <cell r="C859" t="str">
            <v>Làm giàn giáo rải dây vượt đường dây =&lt;35Kv, Tiết diện dây &lt;=400mm2</v>
          </cell>
          <cell r="D859" t="str">
            <v>vị trí</v>
          </cell>
          <cell r="E859">
            <v>753910.98</v>
          </cell>
          <cell r="F859">
            <v>5423000</v>
          </cell>
          <cell r="G859">
            <v>0</v>
          </cell>
        </row>
        <row r="860">
          <cell r="B860" t="str">
            <v>D3.5026</v>
          </cell>
          <cell r="C860" t="str">
            <v>Làm giàn giáo rải dây vượt đường dây =&lt;35Kv, Tiết diện dây &lt;=500mm2</v>
          </cell>
          <cell r="D860" t="str">
            <v>vị trí</v>
          </cell>
          <cell r="E860">
            <v>904307.77999999991</v>
          </cell>
          <cell r="F860">
            <v>6507600</v>
          </cell>
          <cell r="G860">
            <v>0</v>
          </cell>
        </row>
        <row r="861">
          <cell r="B861" t="str">
            <v>D3.5027</v>
          </cell>
          <cell r="C861" t="str">
            <v>Làm giàn giáo rải dây vượt đường dây =&lt;35Kv, Tiết diện dây &gt;500mm2</v>
          </cell>
          <cell r="D861" t="str">
            <v>vị trí</v>
          </cell>
          <cell r="E861">
            <v>1084968.8600000001</v>
          </cell>
          <cell r="F861">
            <v>7809120</v>
          </cell>
          <cell r="G861">
            <v>0</v>
          </cell>
        </row>
        <row r="862">
          <cell r="B862" t="str">
            <v>D3.5033</v>
          </cell>
          <cell r="C862" t="str">
            <v>Làm giàn giáo rải dây vượt đường dây =&lt;110Kv, Tiết diện dây &lt;=150mm2</v>
          </cell>
          <cell r="D862" t="str">
            <v>vị trí</v>
          </cell>
          <cell r="E862">
            <v>410166.6</v>
          </cell>
          <cell r="F862">
            <v>6542690.0000000009</v>
          </cell>
          <cell r="G862">
            <v>0</v>
          </cell>
        </row>
        <row r="863">
          <cell r="B863" t="str">
            <v>D3.5034</v>
          </cell>
          <cell r="C863" t="str">
            <v>Làm giàn giáo rải dây vượt đường dây =&lt;110Kv, Tiết diện dây &lt;=240mm2</v>
          </cell>
          <cell r="D863" t="str">
            <v>vị trí</v>
          </cell>
          <cell r="E863">
            <v>495214.2</v>
          </cell>
          <cell r="F863">
            <v>7352950</v>
          </cell>
          <cell r="G863">
            <v>0</v>
          </cell>
        </row>
        <row r="864">
          <cell r="B864" t="str">
            <v>D3.5035</v>
          </cell>
          <cell r="C864" t="str">
            <v>Làm giàn giáo rải dây vượt đường dây =&lt;110Kv, Tiết diện dây &lt;=400mm2</v>
          </cell>
          <cell r="D864" t="str">
            <v>vị trí</v>
          </cell>
          <cell r="E864">
            <v>889434.78</v>
          </cell>
          <cell r="F864">
            <v>11101200</v>
          </cell>
          <cell r="G864">
            <v>0</v>
          </cell>
        </row>
        <row r="865">
          <cell r="B865" t="str">
            <v>D3.5036</v>
          </cell>
          <cell r="C865" t="str">
            <v>Làm giàn giáo rải dây vượt đường dây =&lt;110Kv, Tiết diện dây &lt;=500mm2</v>
          </cell>
          <cell r="D865" t="str">
            <v>vị trí</v>
          </cell>
          <cell r="E865">
            <v>1068510.9400000002</v>
          </cell>
          <cell r="F865">
            <v>13321440</v>
          </cell>
          <cell r="G865">
            <v>0</v>
          </cell>
        </row>
        <row r="866">
          <cell r="B866" t="str">
            <v>D3.5037</v>
          </cell>
          <cell r="C866" t="str">
            <v>Làm giàn giáo rải dây vượt đường dây =&lt;110Kv, Tiết diện dây &gt;500mm2</v>
          </cell>
          <cell r="D866" t="str">
            <v>vị trí</v>
          </cell>
          <cell r="E866">
            <v>1282346.6200000001</v>
          </cell>
          <cell r="F866">
            <v>15985090</v>
          </cell>
          <cell r="G866">
            <v>0</v>
          </cell>
        </row>
        <row r="867">
          <cell r="B867" t="str">
            <v>D3.5045</v>
          </cell>
          <cell r="C867" t="str">
            <v>Làm giàn giáo rải dây vượt đường dây =&lt;220Kv, Tiết diện dây &lt;=400mm2</v>
          </cell>
          <cell r="D867" t="str">
            <v>vị trí</v>
          </cell>
          <cell r="E867">
            <v>1065831.58</v>
          </cell>
          <cell r="F867">
            <v>13321440</v>
          </cell>
          <cell r="G867">
            <v>0</v>
          </cell>
        </row>
        <row r="868">
          <cell r="B868" t="str">
            <v>D3.5046</v>
          </cell>
          <cell r="C868" t="str">
            <v>Làm giàn giáo rải dây vượt đường dây =&lt;220Kv, Tiết diện dây &lt;=500mm2</v>
          </cell>
          <cell r="D868" t="str">
            <v>vị trí</v>
          </cell>
          <cell r="E868">
            <v>1282346.6200000001</v>
          </cell>
          <cell r="F868">
            <v>15985090</v>
          </cell>
          <cell r="G868">
            <v>0</v>
          </cell>
        </row>
        <row r="869">
          <cell r="B869" t="str">
            <v>D3.5047</v>
          </cell>
          <cell r="C869" t="str">
            <v>Làm giàn giáo rải dây vượt đường dây =&lt;220Kv, Tiết diện dây &gt;500mm2</v>
          </cell>
          <cell r="D869" t="str">
            <v>vị trí</v>
          </cell>
          <cell r="E869">
            <v>1538866.42</v>
          </cell>
          <cell r="F869">
            <v>19181470</v>
          </cell>
          <cell r="G869">
            <v>0</v>
          </cell>
        </row>
        <row r="870">
          <cell r="B870" t="str">
            <v>D3.5051</v>
          </cell>
          <cell r="C870" t="str">
            <v>Làm giàn giáo rải dây vượt đường ôtô &lt;=5m, Tiết diện dây =&lt;50mm2</v>
          </cell>
          <cell r="D870" t="str">
            <v>vị trí</v>
          </cell>
          <cell r="E870">
            <v>220095.2</v>
          </cell>
          <cell r="F870">
            <v>2175580</v>
          </cell>
          <cell r="G870">
            <v>0</v>
          </cell>
        </row>
        <row r="871">
          <cell r="B871" t="str">
            <v>D3.5052</v>
          </cell>
          <cell r="C871" t="str">
            <v>Làm giàn giáo rải dây vượt đường ôtô &lt;=5m, Tiết diện dây =&lt;95mm2</v>
          </cell>
          <cell r="D871" t="str">
            <v>vị trí</v>
          </cell>
          <cell r="E871">
            <v>275119</v>
          </cell>
          <cell r="F871">
            <v>2504150</v>
          </cell>
          <cell r="G871">
            <v>0</v>
          </cell>
        </row>
        <row r="872">
          <cell r="B872" t="str">
            <v>D3.5053</v>
          </cell>
          <cell r="C872" t="str">
            <v>Làm giàn giáo rải dây vượt đường ôtô &lt;=5m, Tiết diện dây =&lt;150mm2</v>
          </cell>
          <cell r="D872" t="str">
            <v>vị trí</v>
          </cell>
          <cell r="E872">
            <v>330142.8</v>
          </cell>
          <cell r="F872">
            <v>3065590</v>
          </cell>
          <cell r="G872">
            <v>0</v>
          </cell>
        </row>
        <row r="873">
          <cell r="B873" t="str">
            <v>D3.5054</v>
          </cell>
          <cell r="C873" t="str">
            <v>Làm giàn giáo rải dây vượt đường ôtô &lt;=5m, Tiết diện dây =&lt;240mm2</v>
          </cell>
          <cell r="D873" t="str">
            <v>vị trí</v>
          </cell>
          <cell r="E873">
            <v>412678.5</v>
          </cell>
          <cell r="F873">
            <v>3429250</v>
          </cell>
          <cell r="G873">
            <v>0</v>
          </cell>
        </row>
        <row r="874">
          <cell r="B874" t="str">
            <v>D3.5055</v>
          </cell>
          <cell r="C874" t="str">
            <v>Làm giàn giáo rải dây vượt đường ôtô &lt;=5m, Tiết diện dây &lt;=400mm2</v>
          </cell>
          <cell r="D874" t="str">
            <v>vị trí</v>
          </cell>
          <cell r="E874">
            <v>623076.06000000006</v>
          </cell>
          <cell r="F874">
            <v>4721200</v>
          </cell>
          <cell r="G874">
            <v>0</v>
          </cell>
        </row>
        <row r="875">
          <cell r="B875" t="str">
            <v>D3.5056</v>
          </cell>
          <cell r="C875" t="str">
            <v>Làm giàn giáo rải dây vượt đường ôtô &lt;=5m, Tiết diện dây &lt;=500mm2</v>
          </cell>
          <cell r="D875" t="str">
            <v>vị trí</v>
          </cell>
          <cell r="E875">
            <v>747807.78</v>
          </cell>
          <cell r="F875">
            <v>5665440.0000000009</v>
          </cell>
          <cell r="G875">
            <v>0</v>
          </cell>
        </row>
        <row r="876">
          <cell r="B876" t="str">
            <v>D3.5057</v>
          </cell>
          <cell r="C876" t="str">
            <v>Làm giàn giáo rải dây vượt đường ôtô &lt;=5m, Tiết diện dây &gt;500mm2</v>
          </cell>
          <cell r="D876" t="str">
            <v>vị trí</v>
          </cell>
          <cell r="E876">
            <v>897218.86</v>
          </cell>
          <cell r="F876">
            <v>6032290</v>
          </cell>
          <cell r="G876">
            <v>0</v>
          </cell>
        </row>
        <row r="877">
          <cell r="B877" t="str">
            <v>D3.5061</v>
          </cell>
          <cell r="C877" t="str">
            <v>Làm giàn giáo rải dây vượt đường ôtô &lt;=10m, Tiết diện dây &lt;=50mm2</v>
          </cell>
          <cell r="D877" t="str">
            <v>vị trí</v>
          </cell>
          <cell r="E877">
            <v>275119</v>
          </cell>
          <cell r="F877">
            <v>2590279.9999999995</v>
          </cell>
          <cell r="G877">
            <v>0</v>
          </cell>
        </row>
        <row r="878">
          <cell r="B878" t="str">
            <v>D3.5062</v>
          </cell>
          <cell r="C878" t="str">
            <v>Làm giàn giáo rải dây vượt đường ôtô &lt;=10m, Tiết diện dây &lt;=95mm2</v>
          </cell>
          <cell r="D878" t="str">
            <v>vị trí</v>
          </cell>
          <cell r="E878">
            <v>381649.94</v>
          </cell>
          <cell r="F878">
            <v>3276130</v>
          </cell>
          <cell r="G878">
            <v>0</v>
          </cell>
        </row>
        <row r="879">
          <cell r="B879" t="str">
            <v>D3.5063</v>
          </cell>
          <cell r="C879" t="str">
            <v>Làm giàn giáo rải dây vượt đường ôtô &lt;=10m, Tiết diện dây &lt;=150mm2</v>
          </cell>
          <cell r="D879" t="str">
            <v>vị trí</v>
          </cell>
          <cell r="E879">
            <v>487678.5</v>
          </cell>
          <cell r="F879">
            <v>4006640</v>
          </cell>
          <cell r="G879">
            <v>0</v>
          </cell>
        </row>
        <row r="880">
          <cell r="B880" t="str">
            <v>D3.5064</v>
          </cell>
          <cell r="C880" t="str">
            <v>Làm giàn giáo rải dây vượt đường ôtô &lt;=10m, Tiết diện dây &lt;=240mm2</v>
          </cell>
          <cell r="D880" t="str">
            <v>vị trí</v>
          </cell>
          <cell r="E880">
            <v>603587.19999999995</v>
          </cell>
          <cell r="F880">
            <v>4501090</v>
          </cell>
          <cell r="G880">
            <v>0</v>
          </cell>
        </row>
        <row r="881">
          <cell r="B881" t="str">
            <v>D3.5065</v>
          </cell>
          <cell r="C881" t="str">
            <v>Làm giàn giáo rải dây vượt đường ôtô &lt;=10m, Tiết diện dây &lt;=400mm2</v>
          </cell>
          <cell r="D881" t="str">
            <v>vị trí</v>
          </cell>
          <cell r="E881">
            <v>689807.02</v>
          </cell>
          <cell r="F881">
            <v>7231730.0000000009</v>
          </cell>
          <cell r="G881">
            <v>0</v>
          </cell>
        </row>
        <row r="882">
          <cell r="B882" t="str">
            <v>D3.5066</v>
          </cell>
          <cell r="C882" t="str">
            <v>Làm giàn giáo rải dây vượt đường ôtô &lt;=10m, Tiết diện dây &lt;=500mm2</v>
          </cell>
          <cell r="D882" t="str">
            <v>vị trí</v>
          </cell>
          <cell r="E882">
            <v>689807.02</v>
          </cell>
          <cell r="F882">
            <v>8676800</v>
          </cell>
          <cell r="G882">
            <v>0</v>
          </cell>
        </row>
        <row r="883">
          <cell r="B883" t="str">
            <v>D3.5067</v>
          </cell>
          <cell r="C883" t="str">
            <v>Làm giàn giáo rải dây vượt đường ôtô &lt;=10m, Tiết diện dây &gt;500mm2</v>
          </cell>
          <cell r="D883" t="str">
            <v>vị trí</v>
          </cell>
          <cell r="E883">
            <v>689807.02</v>
          </cell>
          <cell r="F883">
            <v>10412160</v>
          </cell>
          <cell r="G883">
            <v>0</v>
          </cell>
        </row>
        <row r="884">
          <cell r="B884" t="str">
            <v>D3.5071</v>
          </cell>
          <cell r="C884" t="str">
            <v>Làm giàn giáo rải dây vượt đường ôtô &gt;10m, Tiết diện dây &lt;=50mm2</v>
          </cell>
          <cell r="D884" t="str">
            <v>vị trí</v>
          </cell>
          <cell r="E884">
            <v>325119</v>
          </cell>
          <cell r="F884">
            <v>2966700</v>
          </cell>
          <cell r="G884">
            <v>0</v>
          </cell>
        </row>
        <row r="885">
          <cell r="B885" t="str">
            <v>D3.5072</v>
          </cell>
          <cell r="C885" t="str">
            <v>Làm giàn giáo rải dây vượt đường ôtô &gt;10m, Tiết diện dây &lt;=95mm2</v>
          </cell>
          <cell r="D885" t="str">
            <v>vị trí</v>
          </cell>
          <cell r="E885">
            <v>462511.04</v>
          </cell>
          <cell r="F885">
            <v>3923700</v>
          </cell>
          <cell r="G885">
            <v>0</v>
          </cell>
        </row>
        <row r="886">
          <cell r="B886" t="str">
            <v>D3.5073</v>
          </cell>
          <cell r="C886" t="str">
            <v>Làm giàn giáo rải dây vượt đường ôtô &gt;10m, Tiết diện dây &lt;=150mm2</v>
          </cell>
          <cell r="D886" t="str">
            <v>vị trí</v>
          </cell>
          <cell r="E886">
            <v>603587.19999999995</v>
          </cell>
          <cell r="F886">
            <v>4800950</v>
          </cell>
          <cell r="G886">
            <v>0</v>
          </cell>
        </row>
        <row r="887">
          <cell r="B887" t="str">
            <v>D3.5074</v>
          </cell>
          <cell r="C887" t="str">
            <v>Làm giàn giáo rải dây vượt đường ôtô &gt;10m, Tiết diện dây &lt;=240mm2</v>
          </cell>
          <cell r="D887" t="str">
            <v>vị trí</v>
          </cell>
          <cell r="E887">
            <v>706936.4</v>
          </cell>
          <cell r="F887">
            <v>5394290</v>
          </cell>
          <cell r="G887">
            <v>0</v>
          </cell>
        </row>
        <row r="888">
          <cell r="B888" t="str">
            <v>D3.5075</v>
          </cell>
          <cell r="C888" t="str">
            <v>Làm giàn giáo rải dây vượt đường ôtô &gt;10m, Tiết diện dây &lt;=400mm2</v>
          </cell>
          <cell r="D888" t="str">
            <v>vị trí</v>
          </cell>
          <cell r="E888">
            <v>1282346.6200000001</v>
          </cell>
          <cell r="F888">
            <v>8191920</v>
          </cell>
          <cell r="G888">
            <v>0</v>
          </cell>
        </row>
        <row r="889">
          <cell r="B889" t="str">
            <v>D3.5076</v>
          </cell>
          <cell r="C889" t="str">
            <v>Làm giàn giáo rải dây vượt đường ôtô &gt;10m, Tiết diện dây &lt;=500mm2</v>
          </cell>
          <cell r="D889" t="str">
            <v>vị trí</v>
          </cell>
          <cell r="E889">
            <v>1549583.86</v>
          </cell>
          <cell r="F889">
            <v>11793430</v>
          </cell>
          <cell r="G889">
            <v>0</v>
          </cell>
        </row>
        <row r="890">
          <cell r="B890" t="str">
            <v>D3.5077</v>
          </cell>
          <cell r="C890" t="str">
            <v>Làm giàn giáo rải dây vượt đường ôtô &gt;10m, Tiết diện dây &gt;500mm2</v>
          </cell>
          <cell r="D890" t="str">
            <v>vị trí</v>
          </cell>
          <cell r="E890">
            <v>1859467.14</v>
          </cell>
          <cell r="F890">
            <v>9828390</v>
          </cell>
          <cell r="G890">
            <v>0</v>
          </cell>
        </row>
        <row r="891">
          <cell r="B891" t="str">
            <v>D3.5081</v>
          </cell>
          <cell r="C891" t="str">
            <v>Làm giàn giáo rải dây vượt vị trí bẻ góc, Tiết diện dây &lt;=50mm2</v>
          </cell>
          <cell r="D891" t="str">
            <v>vị trí</v>
          </cell>
          <cell r="E891">
            <v>0</v>
          </cell>
          <cell r="F891">
            <v>638000</v>
          </cell>
          <cell r="G891">
            <v>0</v>
          </cell>
        </row>
        <row r="892">
          <cell r="B892" t="str">
            <v>D3.5082</v>
          </cell>
          <cell r="C892" t="str">
            <v>Làm giàn giáo rải dây vượt vị trí bẻ góc, Tiết diện dây &lt;=95mm2</v>
          </cell>
          <cell r="D892" t="str">
            <v>vị trí</v>
          </cell>
          <cell r="E892">
            <v>0</v>
          </cell>
          <cell r="F892">
            <v>1276000</v>
          </cell>
          <cell r="G892">
            <v>0</v>
          </cell>
        </row>
        <row r="893">
          <cell r="B893" t="str">
            <v>D3.5083</v>
          </cell>
          <cell r="C893" t="str">
            <v>Làm giàn giáo rải dây vượt vị trí bẻ góc, Tiết diện dây &lt;=150mm2</v>
          </cell>
          <cell r="D893" t="str">
            <v>vị trí</v>
          </cell>
          <cell r="E893">
            <v>0</v>
          </cell>
          <cell r="F893">
            <v>1614139.9999999998</v>
          </cell>
          <cell r="G893">
            <v>0</v>
          </cell>
        </row>
        <row r="894">
          <cell r="B894" t="str">
            <v>D3.5084</v>
          </cell>
          <cell r="C894" t="str">
            <v>Làm giàn giáo rải dây vượt vị trí bẻ góc, Tiết diện dây &lt;=240mm2</v>
          </cell>
          <cell r="D894" t="str">
            <v>vị trí</v>
          </cell>
          <cell r="E894">
            <v>0</v>
          </cell>
          <cell r="F894">
            <v>1668370.0000000002</v>
          </cell>
          <cell r="G894">
            <v>0</v>
          </cell>
        </row>
        <row r="895">
          <cell r="B895" t="str">
            <v>D3.5085</v>
          </cell>
          <cell r="C895" t="str">
            <v>Làm giàn giáo rải dây vượt vị trí bẻ góc, Tiết diện dây &lt;=400mm2</v>
          </cell>
          <cell r="D895" t="str">
            <v>vị trí</v>
          </cell>
          <cell r="E895">
            <v>0</v>
          </cell>
          <cell r="F895">
            <v>3422870</v>
          </cell>
          <cell r="G895">
            <v>0</v>
          </cell>
        </row>
        <row r="896">
          <cell r="B896" t="str">
            <v>D3.5086</v>
          </cell>
          <cell r="C896" t="str">
            <v>Làm giàn giáo rải dây vượt vị trí bẻ góc, Tiết diện dây &lt;=500mm2</v>
          </cell>
          <cell r="D896" t="str">
            <v>vị trí</v>
          </cell>
          <cell r="E896">
            <v>0</v>
          </cell>
          <cell r="F896">
            <v>4108720.0000000005</v>
          </cell>
          <cell r="G896">
            <v>0</v>
          </cell>
        </row>
        <row r="897">
          <cell r="B897" t="str">
            <v>D3.5087</v>
          </cell>
          <cell r="C897" t="str">
            <v>Làm giàn giáo rải dây vượt vị trí bẻ góc, Tiết diện dây &gt;500mm2</v>
          </cell>
          <cell r="D897" t="str">
            <v>vị trí</v>
          </cell>
          <cell r="E897">
            <v>0</v>
          </cell>
          <cell r="F897">
            <v>4928550</v>
          </cell>
          <cell r="G897">
            <v>0</v>
          </cell>
        </row>
        <row r="898">
          <cell r="B898" t="str">
            <v>D3.6111</v>
          </cell>
          <cell r="C898" t="str">
            <v>Rải căng dây lấy độ võng bằng thủ công, dây nhôm lõi thép (AC, ACSR), Tiết diện dây &lt;=16mm2</v>
          </cell>
          <cell r="D898" t="str">
            <v>km</v>
          </cell>
          <cell r="E898">
            <v>378030</v>
          </cell>
          <cell r="F898">
            <v>2919165.69</v>
          </cell>
          <cell r="G898">
            <v>0</v>
          </cell>
        </row>
        <row r="899">
          <cell r="B899" t="str">
            <v>D3.6112</v>
          </cell>
          <cell r="C899" t="str">
            <v>Rải căng dây lấy độ võng bằng thủ công, dây nhôm lõi thép (AC, ACSR), Tiết diện dây &lt;=25mm2</v>
          </cell>
          <cell r="D899" t="str">
            <v>km</v>
          </cell>
          <cell r="E899">
            <v>378030</v>
          </cell>
          <cell r="F899">
            <v>3847204.13</v>
          </cell>
          <cell r="G899">
            <v>0</v>
          </cell>
        </row>
        <row r="900">
          <cell r="B900" t="str">
            <v>D3.6113</v>
          </cell>
          <cell r="C900" t="str">
            <v>Rải căng dây lấy độ võng bằng thủ công, dây nhôm lõi thép (AC, ACSR), Tiết diện dây &lt;=35mm2</v>
          </cell>
          <cell r="D900" t="str">
            <v>km</v>
          </cell>
          <cell r="E900">
            <v>378030</v>
          </cell>
          <cell r="F900">
            <v>4224652.5999999996</v>
          </cell>
          <cell r="G900">
            <v>0</v>
          </cell>
        </row>
        <row r="901">
          <cell r="B901" t="str">
            <v>D3.6114</v>
          </cell>
          <cell r="C901" t="str">
            <v>Rải căng dây lấy độ võng bằng thủ công, dây nhôm lõi thép (AC, ACSR), Tiết diện dây &lt;=50mm2</v>
          </cell>
          <cell r="D901" t="str">
            <v>km</v>
          </cell>
          <cell r="E901">
            <v>378630</v>
          </cell>
          <cell r="F901">
            <v>5564767.8100000005</v>
          </cell>
          <cell r="G901">
            <v>0</v>
          </cell>
        </row>
        <row r="902">
          <cell r="B902" t="str">
            <v>D3.6115</v>
          </cell>
          <cell r="C902" t="str">
            <v>Rải căng dây lấy độ võng bằng thủ công, dây nhôm lõi thép (AC, ACSR), Tiết diện dây &lt;=70mm2</v>
          </cell>
          <cell r="D902" t="str">
            <v>km</v>
          </cell>
          <cell r="E902">
            <v>378630</v>
          </cell>
          <cell r="F902">
            <v>7434696.0099999998</v>
          </cell>
          <cell r="G902">
            <v>0</v>
          </cell>
        </row>
        <row r="903">
          <cell r="B903" t="str">
            <v>D3.6116</v>
          </cell>
          <cell r="C903" t="str">
            <v>Rải căng dây lấy độ võng bằng thủ công, dây nhôm lõi thép (AC, ACSR), Tiết diện dây &lt;=95mm2</v>
          </cell>
          <cell r="D903" t="str">
            <v>km</v>
          </cell>
          <cell r="E903">
            <v>378630</v>
          </cell>
          <cell r="F903">
            <v>10125314.92</v>
          </cell>
          <cell r="G903">
            <v>0</v>
          </cell>
        </row>
        <row r="904">
          <cell r="B904" t="str">
            <v>D3.6121</v>
          </cell>
          <cell r="C904" t="str">
            <v>Rải căng dây lấy độ võng bằng thủ công, dây nhôm  (A), Tiết diện dây 16mm2</v>
          </cell>
          <cell r="D904" t="str">
            <v>km</v>
          </cell>
          <cell r="E904">
            <v>378030</v>
          </cell>
          <cell r="F904">
            <v>1973813.1</v>
          </cell>
          <cell r="G904">
            <v>0</v>
          </cell>
        </row>
        <row r="905">
          <cell r="B905" t="str">
            <v>D3.6122</v>
          </cell>
          <cell r="C905" t="str">
            <v>Rải căng dây lấy độ võng bằng thủ công, dây nhôm  (A), Tiết diện dây 25mm2</v>
          </cell>
          <cell r="D905" t="str">
            <v>km</v>
          </cell>
          <cell r="E905">
            <v>378030</v>
          </cell>
          <cell r="F905">
            <v>2597122.5</v>
          </cell>
          <cell r="G905">
            <v>0</v>
          </cell>
        </row>
        <row r="906">
          <cell r="B906" t="str">
            <v>D3.6123</v>
          </cell>
          <cell r="C906" t="str">
            <v>Rải căng dây lấy độ võng bằng thủ công, dây nhôm  (A), Tiết diện dây 35mm2</v>
          </cell>
          <cell r="D906" t="str">
            <v>km</v>
          </cell>
          <cell r="E906">
            <v>378030</v>
          </cell>
          <cell r="F906">
            <v>3393573.4000000004</v>
          </cell>
          <cell r="G906">
            <v>0</v>
          </cell>
        </row>
        <row r="907">
          <cell r="B907" t="str">
            <v>D3.6124</v>
          </cell>
          <cell r="C907" t="str">
            <v>Rải căng dây lấy độ võng bằng thủ công, dây nhôm  (A), Tiết diện dây 50mm2</v>
          </cell>
          <cell r="D907" t="str">
            <v>km</v>
          </cell>
          <cell r="E907">
            <v>378630</v>
          </cell>
          <cell r="F907">
            <v>4432422.4000000004</v>
          </cell>
          <cell r="G907">
            <v>0</v>
          </cell>
        </row>
        <row r="908">
          <cell r="B908" t="str">
            <v>D3.6125</v>
          </cell>
          <cell r="C908" t="str">
            <v>Rải căng dây lấy độ võng bằng thủ công, dây nhôm  (A), Tiết diện dây 70mm2</v>
          </cell>
          <cell r="D908" t="str">
            <v>km</v>
          </cell>
          <cell r="E908">
            <v>378630</v>
          </cell>
          <cell r="F908">
            <v>5956067.5999999996</v>
          </cell>
          <cell r="G908">
            <v>0</v>
          </cell>
        </row>
        <row r="909">
          <cell r="B909" t="str">
            <v>D3.6126</v>
          </cell>
          <cell r="C909" t="str">
            <v>Rải căng dây lấy độ võng bằng thủ công, dây nhôm  (A), Tiết diện dây 95mm2</v>
          </cell>
          <cell r="D909" t="str">
            <v>km</v>
          </cell>
          <cell r="E909">
            <v>378630</v>
          </cell>
          <cell r="F909">
            <v>8137650.5</v>
          </cell>
          <cell r="G909">
            <v>0</v>
          </cell>
        </row>
        <row r="910">
          <cell r="B910" t="str">
            <v>D3.6131</v>
          </cell>
          <cell r="C910" t="str">
            <v>Rải căng dây lấy độ võng bằng thủ công, dây thép, Tiết diện dây 16mm2</v>
          </cell>
          <cell r="D910" t="str">
            <v>km</v>
          </cell>
          <cell r="E910">
            <v>378030</v>
          </cell>
          <cell r="F910">
            <v>5634024.4100000001</v>
          </cell>
          <cell r="G910">
            <v>0</v>
          </cell>
        </row>
        <row r="911">
          <cell r="B911" t="str">
            <v>D3.6132</v>
          </cell>
          <cell r="C911" t="str">
            <v>Rải căng dây lấy độ võng bằng thủ công, dây thép, Tiết diện dây 25mm2</v>
          </cell>
          <cell r="D911" t="str">
            <v>km</v>
          </cell>
          <cell r="E911">
            <v>378030</v>
          </cell>
          <cell r="F911">
            <v>6925660</v>
          </cell>
          <cell r="G911">
            <v>0</v>
          </cell>
        </row>
        <row r="912">
          <cell r="B912" t="str">
            <v>D3.6133</v>
          </cell>
          <cell r="C912" t="str">
            <v>Rải căng dây lấy độ võng bằng thủ công, dây thép, Tiết diện dây 35mm2</v>
          </cell>
          <cell r="D912" t="str">
            <v>km</v>
          </cell>
          <cell r="E912">
            <v>378030</v>
          </cell>
          <cell r="F912">
            <v>7787904.669999999</v>
          </cell>
          <cell r="G912">
            <v>0</v>
          </cell>
        </row>
        <row r="913">
          <cell r="B913" t="str">
            <v>D3.6134</v>
          </cell>
          <cell r="C913" t="str">
            <v>Rải căng dây lấy độ võng bằng thủ công, dây thép, Tiết diện dây 50mm2</v>
          </cell>
          <cell r="D913" t="str">
            <v>km</v>
          </cell>
          <cell r="E913">
            <v>378630</v>
          </cell>
          <cell r="F913">
            <v>8726331.5999999996</v>
          </cell>
          <cell r="G913">
            <v>0</v>
          </cell>
        </row>
        <row r="914">
          <cell r="B914" t="str">
            <v>D3.6135</v>
          </cell>
          <cell r="C914" t="str">
            <v>Rải căng dây lấy độ võng bằng thủ công, dây thép, Tiết diện dây 70mm2</v>
          </cell>
          <cell r="D914" t="str">
            <v>km</v>
          </cell>
          <cell r="E914">
            <v>378630</v>
          </cell>
          <cell r="F914">
            <v>10471597.92</v>
          </cell>
          <cell r="G914">
            <v>0</v>
          </cell>
        </row>
        <row r="915">
          <cell r="B915" t="str">
            <v>D3.6141</v>
          </cell>
          <cell r="C915" t="str">
            <v>Rải căng dây lấy độ võng bằng thủ công, dây đồng (M), Tiết diện dây 16mm2</v>
          </cell>
          <cell r="D915" t="str">
            <v>km</v>
          </cell>
          <cell r="E915">
            <v>378030</v>
          </cell>
          <cell r="F915">
            <v>3861055.45</v>
          </cell>
          <cell r="G915">
            <v>0</v>
          </cell>
        </row>
        <row r="916">
          <cell r="B916" t="str">
            <v>D3.6142</v>
          </cell>
          <cell r="C916" t="str">
            <v>Rải căng dây lấy độ võng bằng thủ công, dây đồng (M), Tiết diện dây 25mm2</v>
          </cell>
          <cell r="D916" t="str">
            <v>km</v>
          </cell>
          <cell r="E916">
            <v>378030</v>
          </cell>
          <cell r="F916">
            <v>5010715.01</v>
          </cell>
          <cell r="G916">
            <v>0</v>
          </cell>
        </row>
        <row r="917">
          <cell r="B917" t="str">
            <v>D3.6143</v>
          </cell>
          <cell r="C917" t="str">
            <v>Rải căng dây lấy độ võng bằng thủ công, dây đồng (M), Tiết diện dây 35mm2</v>
          </cell>
          <cell r="D917" t="str">
            <v>km</v>
          </cell>
          <cell r="E917">
            <v>378030</v>
          </cell>
          <cell r="F917">
            <v>5492048.3799999999</v>
          </cell>
          <cell r="G917">
            <v>0</v>
          </cell>
        </row>
        <row r="918">
          <cell r="B918" t="str">
            <v>D3.6144</v>
          </cell>
          <cell r="C918" t="str">
            <v>Rải căng dây lấy độ võng bằng thủ công, dây đồng (M), Tiết diện dây 50mm2</v>
          </cell>
          <cell r="D918" t="str">
            <v>km</v>
          </cell>
          <cell r="E918">
            <v>378630</v>
          </cell>
          <cell r="F918">
            <v>7174983.7599999998</v>
          </cell>
          <cell r="G918">
            <v>0</v>
          </cell>
        </row>
        <row r="919">
          <cell r="B919" t="str">
            <v>D3.6145</v>
          </cell>
          <cell r="C919" t="str">
            <v>Rải căng dây lấy độ võng bằng thủ công, dây đồng (M), Tiết diện dây 70mm2</v>
          </cell>
          <cell r="D919" t="str">
            <v>km</v>
          </cell>
          <cell r="E919">
            <v>378630</v>
          </cell>
          <cell r="F919">
            <v>9664758.5299999993</v>
          </cell>
          <cell r="G919">
            <v>0</v>
          </cell>
        </row>
        <row r="920">
          <cell r="B920" t="str">
            <v>D3.6146</v>
          </cell>
          <cell r="C920" t="str">
            <v>Rải căng dây lấy độ võng bằng thủ công, dây đồng (M), Tiết diện dây 95mm2</v>
          </cell>
          <cell r="D920" t="str">
            <v>km</v>
          </cell>
          <cell r="E920">
            <v>378630</v>
          </cell>
          <cell r="F920">
            <v>13172605.32</v>
          </cell>
          <cell r="G920">
            <v>0</v>
          </cell>
        </row>
        <row r="921">
          <cell r="B921" t="str">
            <v>D3.6151</v>
          </cell>
          <cell r="C921" t="str">
            <v>Rải căng dây lấy độ võng bằng thủ công, dây nhôm lõi thép (AC, ACSR), Tiết diện dây 120mm2</v>
          </cell>
          <cell r="D921" t="str">
            <v>km</v>
          </cell>
          <cell r="E921">
            <v>536160</v>
          </cell>
          <cell r="F921">
            <v>12375054.9</v>
          </cell>
          <cell r="G921">
            <v>0</v>
          </cell>
        </row>
        <row r="922">
          <cell r="B922" t="str">
            <v>D3.6152</v>
          </cell>
          <cell r="C922" t="str">
            <v>Rải căng dây lấy độ võng bằng thủ công, dây nhôm lõi thép (AC, ACSR), Tiết diện dây &lt;=150mm2</v>
          </cell>
          <cell r="D922" t="str">
            <v>km</v>
          </cell>
          <cell r="E922">
            <v>536160</v>
          </cell>
          <cell r="F922">
            <v>14974381.5</v>
          </cell>
          <cell r="G922">
            <v>0</v>
          </cell>
        </row>
        <row r="923">
          <cell r="B923" t="str">
            <v>D3.6153</v>
          </cell>
          <cell r="C923" t="str">
            <v>Rải căng dây lấy độ võng bằng thủ công, dây nhôm lõi thép (AC, ACSR), Tiết diện dây &lt;=185mm2</v>
          </cell>
          <cell r="D923" t="str">
            <v>km</v>
          </cell>
          <cell r="E923">
            <v>536160</v>
          </cell>
          <cell r="F923">
            <v>17671653.739999998</v>
          </cell>
          <cell r="G923">
            <v>0</v>
          </cell>
        </row>
        <row r="924">
          <cell r="B924" t="str">
            <v>D3.6154</v>
          </cell>
          <cell r="C924" t="str">
            <v>Rải căng dây lấy độ võng bằng thủ công, dây nhôm lõi thép (AC, ACSR), Tiết diện dây &lt;=240mm2</v>
          </cell>
          <cell r="D924" t="str">
            <v>km</v>
          </cell>
          <cell r="E924">
            <v>536160</v>
          </cell>
          <cell r="F924">
            <v>19434675.260000002</v>
          </cell>
          <cell r="G924">
            <v>0</v>
          </cell>
        </row>
        <row r="925">
          <cell r="B925" t="str">
            <v>D3.6155</v>
          </cell>
          <cell r="C925" t="str">
            <v>Rải căng dây lấy độ võng bằng thủ công, dây nhôm lõi thép (AC, ACSR), Tiết diện dây &lt;=300mm2</v>
          </cell>
          <cell r="D925" t="str">
            <v>km</v>
          </cell>
          <cell r="E925">
            <v>640540</v>
          </cell>
          <cell r="F925">
            <v>24509012.84</v>
          </cell>
          <cell r="G925">
            <v>0</v>
          </cell>
        </row>
        <row r="926">
          <cell r="B926" t="str">
            <v>D3.6156</v>
          </cell>
          <cell r="C926" t="str">
            <v>Rải căng dây lấy độ võng bằng thủ công, dây nhôm lõi thép (AC, ACSR), Tiết diện dây &lt;=400mm2</v>
          </cell>
          <cell r="D926" t="str">
            <v>km</v>
          </cell>
          <cell r="E926">
            <v>640540</v>
          </cell>
          <cell r="F926">
            <v>32374801.16</v>
          </cell>
          <cell r="G926">
            <v>0</v>
          </cell>
        </row>
        <row r="927">
          <cell r="B927" t="str">
            <v>D3.6157</v>
          </cell>
          <cell r="C927" t="str">
            <v>Rải căng dây lấy độ võng bằng thủ công, dây nhôm lõi thép (AC, ACSR), Tiết diện dây &lt;=500mm2</v>
          </cell>
          <cell r="D927" t="str">
            <v>km</v>
          </cell>
          <cell r="E927">
            <v>640540</v>
          </cell>
          <cell r="F927">
            <v>37935099.800000004</v>
          </cell>
          <cell r="G927">
            <v>0</v>
          </cell>
        </row>
        <row r="928">
          <cell r="B928" t="str">
            <v>D3.6158</v>
          </cell>
          <cell r="C928" t="str">
            <v>Rải căng dây lấy độ võng bằng thủ công, dây nhôm lõi thép (AC, ACSR), Tiết diện dây &gt;500mm2</v>
          </cell>
          <cell r="D928" t="str">
            <v>km</v>
          </cell>
          <cell r="E928">
            <v>640540</v>
          </cell>
          <cell r="F928">
            <v>49311862.600000001</v>
          </cell>
          <cell r="G928">
            <v>0</v>
          </cell>
        </row>
        <row r="929">
          <cell r="B929" t="str">
            <v>D3.6161</v>
          </cell>
          <cell r="C929" t="str">
            <v>Rải căng dây lấy độ võng bằng thủ công, dây nhôm , Tiết diện dây &lt;=120mm2</v>
          </cell>
          <cell r="D929" t="str">
            <v>km</v>
          </cell>
          <cell r="E929">
            <v>536160</v>
          </cell>
          <cell r="F929">
            <v>10095935.200000001</v>
          </cell>
          <cell r="G929">
            <v>0</v>
          </cell>
        </row>
        <row r="930">
          <cell r="B930" t="str">
            <v>D3.6162</v>
          </cell>
          <cell r="C930" t="str">
            <v>Rải căng dây lấy độ võng bằng thủ công, dây nhôm , Tiết diện dây &lt;=150mm2</v>
          </cell>
          <cell r="D930" t="str">
            <v>km</v>
          </cell>
          <cell r="E930">
            <v>536160</v>
          </cell>
          <cell r="F930">
            <v>11979505.200000001</v>
          </cell>
          <cell r="G930">
            <v>0</v>
          </cell>
        </row>
        <row r="931">
          <cell r="B931" t="str">
            <v>D3.6163</v>
          </cell>
          <cell r="C931" t="str">
            <v>Rải căng dây lấy độ võng bằng thủ công, dây nhôm , Tiết diện dây&lt;= 185mm2</v>
          </cell>
          <cell r="D931" t="str">
            <v>km</v>
          </cell>
          <cell r="E931">
            <v>536160</v>
          </cell>
          <cell r="F931">
            <v>14138076.42</v>
          </cell>
          <cell r="G931">
            <v>0</v>
          </cell>
        </row>
        <row r="932">
          <cell r="B932" t="str">
            <v>D3.6164</v>
          </cell>
          <cell r="C932" t="str">
            <v>Rải căng dây lấy độ võng bằng thủ công, dây nhôm , Tiết diện dây&lt;= 240mm2</v>
          </cell>
          <cell r="D932" t="str">
            <v>km</v>
          </cell>
          <cell r="E932">
            <v>536160</v>
          </cell>
          <cell r="F932">
            <v>15546986.780000001</v>
          </cell>
          <cell r="G932">
            <v>0</v>
          </cell>
        </row>
        <row r="933">
          <cell r="B933" t="str">
            <v>D3.6165</v>
          </cell>
          <cell r="C933" t="str">
            <v>Rải căng dây lấy độ võng bằng thủ công, dây nhôm , Tiết diện dây &lt;=300mm2</v>
          </cell>
          <cell r="D933" t="str">
            <v>km</v>
          </cell>
          <cell r="E933">
            <v>536160</v>
          </cell>
          <cell r="F933">
            <v>19607963.699999999</v>
          </cell>
          <cell r="G933">
            <v>0</v>
          </cell>
        </row>
        <row r="934">
          <cell r="B934" t="str">
            <v>D3.6166</v>
          </cell>
          <cell r="C934" t="str">
            <v>Rải căng dây lấy độ võng bằng thủ công, dây nhôm , Tiết diện dây&lt;= 400mm2</v>
          </cell>
          <cell r="D934" t="str">
            <v>km</v>
          </cell>
          <cell r="E934">
            <v>536160</v>
          </cell>
          <cell r="F934">
            <v>25899087.5</v>
          </cell>
          <cell r="G934">
            <v>0</v>
          </cell>
        </row>
        <row r="935">
          <cell r="B935" t="str">
            <v>D3.6167</v>
          </cell>
          <cell r="C935" t="str">
            <v>Rải căng dây lấy độ võng bằng thủ công, dây nhôm , Tiết diện dây&lt;= 500mm2</v>
          </cell>
          <cell r="D935" t="str">
            <v>km</v>
          </cell>
          <cell r="E935">
            <v>536160</v>
          </cell>
          <cell r="F935">
            <v>30348079.84</v>
          </cell>
          <cell r="G935">
            <v>0</v>
          </cell>
        </row>
        <row r="936">
          <cell r="B936" t="str">
            <v>D3.6168</v>
          </cell>
          <cell r="C936" t="str">
            <v>Rải căng dây lấy độ võng bằng thủ công, dây nhôm , Tiết diện dây&gt; 500mm2</v>
          </cell>
          <cell r="D936" t="str">
            <v>km</v>
          </cell>
          <cell r="E936">
            <v>536160</v>
          </cell>
          <cell r="F936">
            <v>30348079.84</v>
          </cell>
          <cell r="G936">
            <v>0</v>
          </cell>
        </row>
        <row r="937">
          <cell r="B937" t="str">
            <v>D3.6171</v>
          </cell>
          <cell r="C937" t="str">
            <v>Rải căng dây lấy độ võng bằng thủ công, dây đồng (M), Tiết diện dây 120mm2</v>
          </cell>
          <cell r="D937" t="str">
            <v>km</v>
          </cell>
          <cell r="E937">
            <v>536160</v>
          </cell>
          <cell r="F937">
            <v>15976440.739999998</v>
          </cell>
          <cell r="G937">
            <v>0</v>
          </cell>
        </row>
        <row r="938">
          <cell r="B938" t="str">
            <v>D3.6172</v>
          </cell>
          <cell r="C938" t="str">
            <v>Rải căng dây lấy độ võng bằng thủ công, dây đồng (M), Tiết diện dây 150mm2</v>
          </cell>
          <cell r="D938" t="str">
            <v>km</v>
          </cell>
          <cell r="E938">
            <v>536160</v>
          </cell>
          <cell r="F938">
            <v>19461045.239999998</v>
          </cell>
          <cell r="G938">
            <v>0</v>
          </cell>
        </row>
        <row r="939">
          <cell r="B939" t="str">
            <v>D3.6173</v>
          </cell>
          <cell r="C939" t="str">
            <v>Rải căng dây lấy độ võng bằng thủ công, dây đồng (M), Tiết diện dây 185mm2</v>
          </cell>
          <cell r="D939" t="str">
            <v>km</v>
          </cell>
          <cell r="E939">
            <v>536160</v>
          </cell>
          <cell r="F939">
            <v>22972019.719999999</v>
          </cell>
          <cell r="G939">
            <v>0</v>
          </cell>
        </row>
        <row r="940">
          <cell r="B940" t="str">
            <v>D3.6174</v>
          </cell>
          <cell r="C940" t="str">
            <v>Rải căng dây lấy độ võng bằng thủ công, dây đồng (M), Tiết diện dây 240mm2</v>
          </cell>
          <cell r="D940" t="str">
            <v>km</v>
          </cell>
          <cell r="E940">
            <v>536160</v>
          </cell>
          <cell r="F940">
            <v>25266207.979999997</v>
          </cell>
          <cell r="G940">
            <v>0</v>
          </cell>
        </row>
        <row r="941">
          <cell r="B941" t="str">
            <v>D3.6211</v>
          </cell>
          <cell r="C941" t="str">
            <v>Rải căng dây lấy độ võng bằng thủ công kết hợp máy kéo, dây nhôm lõi thép (AC, ACSR), Tiết diện dây &lt;=70mm2</v>
          </cell>
          <cell r="D941" t="str">
            <v>km</v>
          </cell>
          <cell r="E941">
            <v>38870</v>
          </cell>
          <cell r="F941">
            <v>3288713.22</v>
          </cell>
          <cell r="G941">
            <v>116983.76000000001</v>
          </cell>
        </row>
        <row r="942">
          <cell r="B942" t="str">
            <v>D3.6212</v>
          </cell>
          <cell r="C942" t="str">
            <v>Rải căng dây lấy độ võng bằng thủ công kết hợp máy kéo, dây nhôm lõi thép (AC, ACSR), Tiết diện dây &lt;=95mm2</v>
          </cell>
          <cell r="D942" t="str">
            <v>km</v>
          </cell>
          <cell r="E942">
            <v>54000</v>
          </cell>
          <cell r="F942">
            <v>3755838.58</v>
          </cell>
          <cell r="G942">
            <v>157800.4</v>
          </cell>
        </row>
        <row r="943">
          <cell r="B943" t="str">
            <v>D3.6213</v>
          </cell>
          <cell r="C943" t="str">
            <v>Rải căng dây lấy độ võng bằng thủ công kết hợp máy kéo, dây nhôm lõi thép (AC, ACSR), Tiết diện dây &lt;=120mm2</v>
          </cell>
          <cell r="D943" t="str">
            <v>km</v>
          </cell>
          <cell r="E943">
            <v>54000</v>
          </cell>
          <cell r="F943">
            <v>4230498.22</v>
          </cell>
          <cell r="G943">
            <v>157800.4</v>
          </cell>
        </row>
        <row r="944">
          <cell r="B944" t="str">
            <v>D3.6214</v>
          </cell>
          <cell r="C944" t="str">
            <v>Rải căng dây lấy độ võng bằng thủ công kết hợp máy kéo, dây nhôm lõi thép (AC, ACSR), Tiết diện dây &lt;=150mm2</v>
          </cell>
          <cell r="D944" t="str">
            <v>km</v>
          </cell>
          <cell r="E944">
            <v>60100</v>
          </cell>
          <cell r="F944">
            <v>4791802.08</v>
          </cell>
          <cell r="G944">
            <v>204083.20000000001</v>
          </cell>
        </row>
        <row r="945">
          <cell r="B945" t="str">
            <v>D3.6215</v>
          </cell>
          <cell r="C945" t="str">
            <v>Rải căng dây lấy độ võng bằng thủ công kết hợp máy kéo, dây nhôm lõi thép (AC, ACSR), Tiết diện dây &lt;=185mm2</v>
          </cell>
          <cell r="D945" t="str">
            <v>km</v>
          </cell>
          <cell r="E945">
            <v>35310</v>
          </cell>
          <cell r="F945">
            <v>5451051.5800000001</v>
          </cell>
          <cell r="G945">
            <v>315933.04000000004</v>
          </cell>
        </row>
        <row r="946">
          <cell r="B946" t="str">
            <v>D3.6221</v>
          </cell>
          <cell r="C946" t="str">
            <v>Rải căng dây lấy độ võng bằng thủ công kết hợp máy kéo, dây nhôm (A), Tiết diện dây &lt;=70mm2</v>
          </cell>
          <cell r="D946" t="str">
            <v>km</v>
          </cell>
          <cell r="E946">
            <v>38870</v>
          </cell>
          <cell r="F946">
            <v>3122959.0599999996</v>
          </cell>
          <cell r="G946">
            <v>107727.20000000001</v>
          </cell>
        </row>
        <row r="947">
          <cell r="B947" t="str">
            <v>D3.6222</v>
          </cell>
          <cell r="C947" t="str">
            <v>Rải căng dây lấy độ võng bằng thủ công kết hợp máy kéo, dây nhôm (A), Tiết diện dây &lt;=95mm2</v>
          </cell>
          <cell r="D947" t="str">
            <v>km</v>
          </cell>
          <cell r="E947">
            <v>54000</v>
          </cell>
          <cell r="F947">
            <v>3567481.58</v>
          </cell>
          <cell r="G947">
            <v>144753.44</v>
          </cell>
        </row>
        <row r="948">
          <cell r="B948" t="str">
            <v>D3.6223</v>
          </cell>
          <cell r="C948" t="str">
            <v>Rải căng dây lấy độ võng bằng thủ công kết hợp máy kéo, dây nhôm (A), Tiết diện dây &lt;=120mm2</v>
          </cell>
          <cell r="D948" t="str">
            <v>km</v>
          </cell>
          <cell r="E948">
            <v>54000</v>
          </cell>
          <cell r="F948">
            <v>4015771.24</v>
          </cell>
          <cell r="G948">
            <v>144753.44</v>
          </cell>
        </row>
        <row r="949">
          <cell r="B949" t="str">
            <v>D3.6224</v>
          </cell>
          <cell r="C949" t="str">
            <v>Rải căng dây lấy độ võng bằng thủ công kết hợp máy kéo, dây nhôm  (A), Tiết diện dây &lt;=150mm2</v>
          </cell>
          <cell r="D949" t="str">
            <v>km</v>
          </cell>
          <cell r="E949">
            <v>60100</v>
          </cell>
          <cell r="F949">
            <v>4554472.26</v>
          </cell>
          <cell r="G949">
            <v>185570.08</v>
          </cell>
        </row>
        <row r="950">
          <cell r="B950" t="str">
            <v>D3.6225</v>
          </cell>
          <cell r="C950" t="str">
            <v>Rải căng dây lấy độ võng bằng thủ công kết hợp máy kéo, dây nhôm (A), Tiết diện dây &lt;=185mm2</v>
          </cell>
          <cell r="D950" t="str">
            <v>km</v>
          </cell>
          <cell r="E950">
            <v>35310</v>
          </cell>
          <cell r="F950">
            <v>5176050.3600000003</v>
          </cell>
          <cell r="G950">
            <v>286446.62</v>
          </cell>
        </row>
        <row r="951">
          <cell r="B951" t="str">
            <v>D3.6231</v>
          </cell>
          <cell r="C951" t="str">
            <v>Rải căng dây lấy độ võng bằng thủ công kết hợp máy kéo, dây thép, Tiết diện dây &lt;=70mm2</v>
          </cell>
          <cell r="D951" t="str">
            <v>km</v>
          </cell>
          <cell r="E951">
            <v>38870</v>
          </cell>
          <cell r="F951">
            <v>5032899.04</v>
          </cell>
          <cell r="G951">
            <v>116983.76000000001</v>
          </cell>
        </row>
        <row r="952">
          <cell r="B952" t="str">
            <v>D3.6222</v>
          </cell>
          <cell r="C952" t="str">
            <v>Rải căng dây lấy độ võng bằng thủ công kết hợp máy kéo, dây nhôm (A), Tiết diện dây &lt;=95mm2</v>
          </cell>
          <cell r="D952" t="str">
            <v>km</v>
          </cell>
          <cell r="E952">
            <v>54000</v>
          </cell>
          <cell r="F952">
            <v>3567481.58</v>
          </cell>
          <cell r="G952">
            <v>144753.44</v>
          </cell>
        </row>
        <row r="953">
          <cell r="B953" t="str">
            <v>D3.6223</v>
          </cell>
          <cell r="C953" t="str">
            <v>Rải căng dây lấy độ võng bằng thủ công kết hợp máy kéo, dây nhôm (A), Tiết diện dây &lt;=120mm2</v>
          </cell>
          <cell r="D953" t="str">
            <v>km</v>
          </cell>
          <cell r="E953">
            <v>54000</v>
          </cell>
          <cell r="F953">
            <v>4015771.24</v>
          </cell>
          <cell r="G953">
            <v>144753.44</v>
          </cell>
        </row>
        <row r="954">
          <cell r="B954" t="str">
            <v>D3.6224</v>
          </cell>
          <cell r="C954" t="str">
            <v>Rải căng dây lấy độ võng bằng thủ công kết hợp máy kéo, dây nhôm  (A), Tiết diện dây &lt;=150mm2</v>
          </cell>
          <cell r="D954" t="str">
            <v>km</v>
          </cell>
          <cell r="E954">
            <v>60100</v>
          </cell>
          <cell r="F954">
            <v>4554472.26</v>
          </cell>
          <cell r="G954">
            <v>185570.08</v>
          </cell>
        </row>
        <row r="955">
          <cell r="B955" t="str">
            <v>D3.6225</v>
          </cell>
          <cell r="C955" t="str">
            <v>Rải căng dây lấy độ võng bằng thủ công kết hợp máy kéo, dây nhôm (A), Tiết diện dây &lt;=185mm2</v>
          </cell>
          <cell r="D955" t="str">
            <v>km</v>
          </cell>
          <cell r="E955">
            <v>35310</v>
          </cell>
          <cell r="F955">
            <v>5176050.3600000003</v>
          </cell>
          <cell r="G955">
            <v>286446.62</v>
          </cell>
        </row>
        <row r="956">
          <cell r="B956" t="str">
            <v>D3.6231</v>
          </cell>
          <cell r="C956" t="str">
            <v>Rải căng dây lấy độ võng bằng thủ công kết hợp máy kéo, dây thép, Tiết diện dây &lt;=70mm2</v>
          </cell>
          <cell r="D956" t="str">
            <v>km</v>
          </cell>
          <cell r="E956">
            <v>38870</v>
          </cell>
          <cell r="F956">
            <v>5032899.04</v>
          </cell>
          <cell r="G956">
            <v>116983.76000000001</v>
          </cell>
        </row>
        <row r="957">
          <cell r="B957" t="str">
            <v>D3.6222</v>
          </cell>
          <cell r="C957" t="str">
            <v>Rải căng dây lấy độ võng bằng thủ công kết hợp máy kéo, dây nhôm (A), Tiết diện dây &lt;=95mm2</v>
          </cell>
          <cell r="D957" t="str">
            <v>km</v>
          </cell>
          <cell r="E957">
            <v>54000</v>
          </cell>
          <cell r="F957">
            <v>3567481.58</v>
          </cell>
          <cell r="G957">
            <v>144753.44</v>
          </cell>
        </row>
        <row r="958">
          <cell r="B958" t="str">
            <v>D3.6241</v>
          </cell>
          <cell r="C958" t="str">
            <v>Rải căng dây lấy độ võng bằng thủ công kết hợp máy kéo, dây đồng(M), Tiết diện dây &lt;=70mm2</v>
          </cell>
          <cell r="D958" t="str">
            <v>km</v>
          </cell>
          <cell r="E958">
            <v>38870</v>
          </cell>
          <cell r="F958">
            <v>3616454.4</v>
          </cell>
          <cell r="G958">
            <v>123295.77600000001</v>
          </cell>
        </row>
        <row r="959">
          <cell r="B959" t="str">
            <v>D3.6242</v>
          </cell>
          <cell r="C959" t="str">
            <v>Rải căng dây lấy độ võng bằng thủ công kết hợp máy kéo, dây đồng (M), Tiết diện dây &lt;=95mm2</v>
          </cell>
          <cell r="D959" t="str">
            <v>km</v>
          </cell>
          <cell r="E959">
            <v>54000</v>
          </cell>
          <cell r="F959">
            <v>4132552.58</v>
          </cell>
          <cell r="G959">
            <v>165963.728</v>
          </cell>
        </row>
        <row r="960">
          <cell r="B960" t="str">
            <v>D3.6243</v>
          </cell>
          <cell r="C960" t="str">
            <v>Rải căng dây lấy độ võng bằng thủ công kết hợp máy kéo, dây đồng(M), Tiết diện dây &lt;=120mm2</v>
          </cell>
          <cell r="D960" t="str">
            <v>km</v>
          </cell>
          <cell r="E960">
            <v>54000</v>
          </cell>
          <cell r="F960">
            <v>4648650.76</v>
          </cell>
          <cell r="G960">
            <v>165963.728</v>
          </cell>
        </row>
        <row r="961">
          <cell r="B961" t="str">
            <v>D3.6244</v>
          </cell>
          <cell r="C961" t="str">
            <v>Rải căng dây lấy độ võng bằng thủ công kết hợp máy kéo, dây đồng  (M), Tiết diện dây &lt;=150mm2</v>
          </cell>
          <cell r="D961" t="str">
            <v>km</v>
          </cell>
          <cell r="E961">
            <v>60100</v>
          </cell>
          <cell r="F961">
            <v>5270228.8600000003</v>
          </cell>
          <cell r="G961">
            <v>214476.88</v>
          </cell>
        </row>
        <row r="962">
          <cell r="B962" t="str">
            <v>D3.6245</v>
          </cell>
          <cell r="C962" t="str">
            <v>Rải căng dây lấy độ võng bằng thủ công kết hợp máy kéo, dây đồng (M), Tiết diện dây &lt;=185mm2</v>
          </cell>
          <cell r="D962" t="str">
            <v>km</v>
          </cell>
          <cell r="E962">
            <v>35310</v>
          </cell>
          <cell r="F962">
            <v>5989752.6000000006</v>
          </cell>
          <cell r="G962">
            <v>331729.69200000004</v>
          </cell>
        </row>
        <row r="963">
          <cell r="B963" t="str">
            <v>D3.6251</v>
          </cell>
          <cell r="C963" t="str">
            <v>Rải căng dây lấy độ võng bằng thủ công kết hợp máy kéo, dây nhôm lõi thép (AC, ACSR), Tiết diện dây &lt;=240mm2</v>
          </cell>
          <cell r="D963" t="str">
            <v>km</v>
          </cell>
          <cell r="E963">
            <v>46240</v>
          </cell>
          <cell r="F963">
            <v>6483247.9400000004</v>
          </cell>
          <cell r="G963">
            <v>406068.05999999994</v>
          </cell>
        </row>
        <row r="964">
          <cell r="B964" t="str">
            <v>D3.6254</v>
          </cell>
          <cell r="C964" t="str">
            <v>Rải căng dây lấy độ võng bằng thủ công kết hợp máy kéo, dây nhôm lõi thép (AC, ACSR), Tiết diện dây &lt;=500mm2</v>
          </cell>
          <cell r="D964" t="str">
            <v>km</v>
          </cell>
          <cell r="E964">
            <v>74400</v>
          </cell>
          <cell r="F964">
            <v>11369228.52</v>
          </cell>
          <cell r="G964">
            <v>802879.56</v>
          </cell>
        </row>
        <row r="965">
          <cell r="B965" t="str">
            <v>D3.6255</v>
          </cell>
          <cell r="C965" t="str">
            <v>Rải căng dây lấy độ võng bằng thủ công kết hợp máy kéo, dây nhôm lõi thép (AC, ACSR), Tiết diện dây &gt;=500mm2</v>
          </cell>
          <cell r="D965" t="str">
            <v>km</v>
          </cell>
          <cell r="E965">
            <v>80500</v>
          </cell>
          <cell r="F965">
            <v>14386707.659999998</v>
          </cell>
          <cell r="G965">
            <v>960846.08</v>
          </cell>
        </row>
        <row r="966">
          <cell r="B966" t="str">
            <v>D3.6261</v>
          </cell>
          <cell r="C966" t="str">
            <v>Rải căng dây lấy độ võng bằng thủ công kết hợp máy kéo, dây nhôm (A), Tiết diện dây &lt;=240mm2</v>
          </cell>
          <cell r="D966" t="str">
            <v>km</v>
          </cell>
          <cell r="E966">
            <v>46240</v>
          </cell>
          <cell r="F966">
            <v>6159273.9000000004</v>
          </cell>
          <cell r="G966">
            <v>371115.48</v>
          </cell>
        </row>
        <row r="967">
          <cell r="B967" t="str">
            <v>D3.6262</v>
          </cell>
          <cell r="C967" t="str">
            <v>Rải căng dây lấy độ võng bằng thủ công kết hợp máy kéo, dây nhôm (A), Tiết diện dây &lt;=300mm2</v>
          </cell>
          <cell r="D967" t="str">
            <v>km</v>
          </cell>
          <cell r="E967">
            <v>57800</v>
          </cell>
          <cell r="F967">
            <v>7229141.6600000001</v>
          </cell>
          <cell r="G967">
            <v>457460.10000000003</v>
          </cell>
        </row>
        <row r="968">
          <cell r="B968" t="str">
            <v>D3.6263</v>
          </cell>
          <cell r="C968" t="str">
            <v>Rải căng dây lấy độ võng bằng thủ công kết hợp máy kéo, dây nhôm (A), Tiết diện dây &lt;=400mm2</v>
          </cell>
          <cell r="D968" t="str">
            <v>km</v>
          </cell>
          <cell r="E968">
            <v>74400</v>
          </cell>
          <cell r="F968">
            <v>9014766.0199999996</v>
          </cell>
          <cell r="G968">
            <v>606170.06000000006</v>
          </cell>
        </row>
        <row r="969">
          <cell r="B969" t="str">
            <v>D3.6264</v>
          </cell>
          <cell r="C969" t="str">
            <v>Rải căng dây lấy độ võng bằng thủ công kết hợp máy kéo, dây nhôm  (A), Tiết diện dây &lt;=500mm2</v>
          </cell>
          <cell r="D969" t="str">
            <v>km</v>
          </cell>
          <cell r="E969">
            <v>74400</v>
          </cell>
          <cell r="F969">
            <v>10800390.380000001</v>
          </cell>
          <cell r="G969">
            <v>722001.1</v>
          </cell>
        </row>
        <row r="970">
          <cell r="B970" t="str">
            <v>D3.6265</v>
          </cell>
          <cell r="C970" t="str">
            <v>Rải căng dây lấy độ võng bằng thủ công kết hợp máy kéo, dây nhôm (A), Tiết diện dây &gt;=500mm2</v>
          </cell>
          <cell r="D970" t="str">
            <v>km</v>
          </cell>
          <cell r="E970">
            <v>80500</v>
          </cell>
          <cell r="F970">
            <v>13663416.780000001</v>
          </cell>
          <cell r="G970">
            <v>858062</v>
          </cell>
        </row>
        <row r="971">
          <cell r="B971" t="str">
            <v>D3.6271</v>
          </cell>
          <cell r="C971" t="str">
            <v>Rải căng dây lấy độ võng bằng thủ công kết hợp máy kéo, dây đồng (M), Tiết diện dây &lt;=240mm2</v>
          </cell>
          <cell r="D971" t="str">
            <v>km</v>
          </cell>
          <cell r="E971">
            <v>46240</v>
          </cell>
          <cell r="F971">
            <v>7127428.8800000008</v>
          </cell>
          <cell r="G971">
            <v>427003.91600000008</v>
          </cell>
        </row>
        <row r="972">
          <cell r="B972" t="str">
            <v>D3.6301</v>
          </cell>
          <cell r="C972" t="str">
            <v>Lắp đặt cáp văn xoắn , loại cáp &lt;=4x16mm2</v>
          </cell>
          <cell r="D972" t="str">
            <v>Km</v>
          </cell>
          <cell r="E972">
            <v>16410.285714285717</v>
          </cell>
          <cell r="F972">
            <v>4467050.7</v>
          </cell>
          <cell r="G972">
            <v>0</v>
          </cell>
        </row>
        <row r="973">
          <cell r="B973" t="str">
            <v>D3.6302</v>
          </cell>
          <cell r="C973" t="str">
            <v>Lắp đặt cáp văn xoắn , loại cáp &lt;=4x25mm2</v>
          </cell>
          <cell r="D973" t="str">
            <v>Km</v>
          </cell>
          <cell r="E973">
            <v>16410.285714285717</v>
          </cell>
          <cell r="F973">
            <v>6073803.8199999994</v>
          </cell>
          <cell r="G973">
            <v>0</v>
          </cell>
        </row>
        <row r="974">
          <cell r="B974" t="str">
            <v>D3.6303</v>
          </cell>
          <cell r="C974" t="str">
            <v>Lắp đặt cáp văn xoắn , loại cáp &lt;=4x35mm2</v>
          </cell>
          <cell r="D974" t="str">
            <v>Km</v>
          </cell>
          <cell r="E974">
            <v>16410.285714285717</v>
          </cell>
          <cell r="F974">
            <v>6825237.9300000006</v>
          </cell>
          <cell r="G974">
            <v>0</v>
          </cell>
        </row>
        <row r="975">
          <cell r="B975" t="str">
            <v>D3.6304</v>
          </cell>
          <cell r="C975" t="str">
            <v>Lắp đặt cáp văn xoắn , loại cáp &lt;=4x50mm2</v>
          </cell>
          <cell r="D975" t="str">
            <v>Km</v>
          </cell>
          <cell r="E975">
            <v>19036.571428571428</v>
          </cell>
          <cell r="F975">
            <v>8258849.5500000007</v>
          </cell>
          <cell r="G975">
            <v>0</v>
          </cell>
        </row>
        <row r="976">
          <cell r="B976" t="str">
            <v>D3.6305</v>
          </cell>
          <cell r="C976" t="str">
            <v>Lắp đặt cáp văn xoắn , loại cáp &lt;=4x70mm2</v>
          </cell>
          <cell r="D976" t="str">
            <v>Km</v>
          </cell>
          <cell r="E976">
            <v>19186.571428571428</v>
          </cell>
          <cell r="F976">
            <v>9747866.4499999993</v>
          </cell>
          <cell r="G976">
            <v>0</v>
          </cell>
        </row>
        <row r="977">
          <cell r="B977" t="str">
            <v>D3.6306</v>
          </cell>
          <cell r="C977" t="str">
            <v>Lắp đặt cáp văn xoắn , loại cáp &lt;=4x95mm2</v>
          </cell>
          <cell r="D977" t="str">
            <v>Km</v>
          </cell>
          <cell r="E977">
            <v>21812.857142857145</v>
          </cell>
          <cell r="F977">
            <v>13518888.32</v>
          </cell>
          <cell r="G977">
            <v>0</v>
          </cell>
        </row>
        <row r="978">
          <cell r="B978" t="str">
            <v>D3.6307</v>
          </cell>
          <cell r="C978" t="str">
            <v>Lắp đặt cáp văn xoắn , loại cáp &lt;=4x120mm2</v>
          </cell>
          <cell r="D978" t="str">
            <v>Km</v>
          </cell>
          <cell r="E978">
            <v>21812.857142857145</v>
          </cell>
          <cell r="F978">
            <v>17847425.82</v>
          </cell>
          <cell r="G978">
            <v>0</v>
          </cell>
        </row>
        <row r="979">
          <cell r="B979" t="str">
            <v>D3.6308</v>
          </cell>
          <cell r="C979" t="str">
            <v>Lắp đặt cáp văn xoắn , loại cáp &gt;4x120mm2</v>
          </cell>
          <cell r="D979" t="str">
            <v>Km</v>
          </cell>
          <cell r="E979">
            <v>21812.857142857145</v>
          </cell>
          <cell r="F979">
            <v>21417603.550000001</v>
          </cell>
          <cell r="G979">
            <v>0</v>
          </cell>
        </row>
        <row r="980">
          <cell r="B980" t="str">
            <v>D3.7101</v>
          </cell>
          <cell r="C980" t="str">
            <v>Kéo rải và căng dây cáp quang kết hợp dây chống sét, tiết diện &lt;=70mm2</v>
          </cell>
          <cell r="D980" t="str">
            <v>km</v>
          </cell>
          <cell r="E980">
            <v>46010</v>
          </cell>
          <cell r="F980">
            <v>5032899.04</v>
          </cell>
          <cell r="G980">
            <v>116983.76000000001</v>
          </cell>
        </row>
        <row r="981">
          <cell r="B981" t="str">
            <v>D3.7102</v>
          </cell>
          <cell r="C981" t="str">
            <v>Kéo rải và căng dây cáp quang kết hợp dây chống sét, tiết diện &gt;70mm2</v>
          </cell>
          <cell r="D981" t="str">
            <v>km</v>
          </cell>
          <cell r="E981">
            <v>63850</v>
          </cell>
          <cell r="F981">
            <v>6829824.8199999994</v>
          </cell>
          <cell r="G981">
            <v>157800.4</v>
          </cell>
        </row>
        <row r="982">
          <cell r="B982" t="str">
            <v>D3.7201</v>
          </cell>
          <cell r="C982" t="str">
            <v>Lắp đặt hộp nối cáp quang ở độ cao &lt;=10m, số sợi cáp quang trong hộp&lt;=12</v>
          </cell>
          <cell r="D982" t="str">
            <v>Hộp</v>
          </cell>
          <cell r="E982">
            <v>136879.10999999999</v>
          </cell>
          <cell r="F982">
            <v>2181582.9</v>
          </cell>
          <cell r="G982">
            <v>500625.7</v>
          </cell>
        </row>
        <row r="983">
          <cell r="B983" t="str">
            <v>D3.7202</v>
          </cell>
          <cell r="C983" t="str">
            <v>Lắp đặt hộp nối cáp quang ở độ cao &lt;=10m, số sợi cáp quang trong hộp&lt;=16</v>
          </cell>
          <cell r="D983" t="str">
            <v>Hộp</v>
          </cell>
          <cell r="E983">
            <v>136879.10999999999</v>
          </cell>
          <cell r="F983">
            <v>2510551.75</v>
          </cell>
          <cell r="G983">
            <v>580004.69999999995</v>
          </cell>
        </row>
        <row r="984">
          <cell r="B984" t="str">
            <v>D3.7203</v>
          </cell>
          <cell r="C984" t="str">
            <v>Lắp đặt hộp nối cáp quang ở độ cao &lt;=10m, số sợi cáp quang trong hộp&lt;=20</v>
          </cell>
          <cell r="D984" t="str">
            <v>Hộp</v>
          </cell>
          <cell r="E984">
            <v>136879.10999999999</v>
          </cell>
          <cell r="F984">
            <v>2617899.48</v>
          </cell>
          <cell r="G984">
            <v>659383.69999999995</v>
          </cell>
        </row>
        <row r="985">
          <cell r="B985" t="str">
            <v>D3.7204</v>
          </cell>
          <cell r="C985" t="str">
            <v>Lắp đặt hộp nối cáp quang ở độ cao &lt;=10m, số sợi cáp quang trong hộp&lt;=24</v>
          </cell>
          <cell r="D985" t="str">
            <v>Hộp</v>
          </cell>
          <cell r="E985">
            <v>136879.10999999999</v>
          </cell>
          <cell r="F985">
            <v>2728710.04</v>
          </cell>
          <cell r="G985">
            <v>659383.69999999995</v>
          </cell>
        </row>
        <row r="986">
          <cell r="B986" t="str">
            <v>D3.7205</v>
          </cell>
          <cell r="C986" t="str">
            <v>Lắp đặt hộp nối cáp quang ở độ cao &lt;=10m, số sợi cáp quang trong hộp&lt;=48</v>
          </cell>
          <cell r="D986" t="str">
            <v>Hộp</v>
          </cell>
          <cell r="E986">
            <v>136879.10999999999</v>
          </cell>
          <cell r="F986">
            <v>3410887.55</v>
          </cell>
          <cell r="G986">
            <v>738762.70000000007</v>
          </cell>
        </row>
        <row r="987">
          <cell r="B987" t="str">
            <v>D3.7206</v>
          </cell>
          <cell r="C987" t="str">
            <v>Lắp đặt hộp nối cáp quang ở độ cao &lt;=10m, số sợi cáp quang trong hộp&gt;48</v>
          </cell>
          <cell r="D987" t="str">
            <v>Hộp</v>
          </cell>
          <cell r="E987">
            <v>136879.10999999999</v>
          </cell>
          <cell r="F987">
            <v>5118062.74</v>
          </cell>
          <cell r="G987">
            <v>818141.7</v>
          </cell>
        </row>
        <row r="988">
          <cell r="B988" t="str">
            <v>D4.1101</v>
          </cell>
          <cell r="C988" t="str">
            <v>Bảo vệ đường cáp ngầm bằng rải cát đệm</v>
          </cell>
          <cell r="D988" t="str">
            <v>m3</v>
          </cell>
          <cell r="E988">
            <v>0</v>
          </cell>
          <cell r="F988">
            <v>145858.5</v>
          </cell>
          <cell r="G988">
            <v>0</v>
          </cell>
        </row>
        <row r="989">
          <cell r="B989" t="str">
            <v>D4.1102</v>
          </cell>
          <cell r="C989" t="str">
            <v>Bảo vệ đường cáp ngầm bằng rải lưới ni lông</v>
          </cell>
          <cell r="D989" t="str">
            <v>100m2</v>
          </cell>
          <cell r="E989">
            <v>0</v>
          </cell>
          <cell r="F989">
            <v>145858.5</v>
          </cell>
          <cell r="G989">
            <v>0</v>
          </cell>
        </row>
        <row r="990">
          <cell r="B990" t="str">
            <v>D4.1103</v>
          </cell>
          <cell r="C990" t="str">
            <v>Bảo vệ đường cáp ngầm bằng rải lưới thép</v>
          </cell>
          <cell r="D990" t="str">
            <v>100m2</v>
          </cell>
          <cell r="E990">
            <v>0</v>
          </cell>
          <cell r="F990">
            <v>291717</v>
          </cell>
          <cell r="G990">
            <v>0</v>
          </cell>
        </row>
        <row r="991">
          <cell r="B991" t="str">
            <v>D4.1104</v>
          </cell>
          <cell r="C991" t="str">
            <v>Bảo vệ đường cáp ngầm bằng Xếp gạch chỉ</v>
          </cell>
          <cell r="D991" t="str">
            <v>1000viên</v>
          </cell>
          <cell r="E991">
            <v>0</v>
          </cell>
          <cell r="F991">
            <v>1166868</v>
          </cell>
          <cell r="G991">
            <v>0</v>
          </cell>
        </row>
        <row r="992">
          <cell r="B992" t="str">
            <v>D4.1201</v>
          </cell>
          <cell r="C992" t="str">
            <v>Lắp đặt ống thép bảo vệ cáp, ống có đường kính D &lt;= 25 mm</v>
          </cell>
          <cell r="D992" t="str">
            <v>100m</v>
          </cell>
          <cell r="E992">
            <v>1638525</v>
          </cell>
          <cell r="F992">
            <v>8613000</v>
          </cell>
          <cell r="G992">
            <v>0</v>
          </cell>
        </row>
        <row r="993">
          <cell r="B993" t="str">
            <v>D4.1202</v>
          </cell>
          <cell r="C993" t="str">
            <v>Lắp đặt ống thép bảo vệ cáp, ống có đường kính D &lt;= 50 mm</v>
          </cell>
          <cell r="D993" t="str">
            <v>100m</v>
          </cell>
          <cell r="E993">
            <v>2100000</v>
          </cell>
          <cell r="F993">
            <v>10134630</v>
          </cell>
          <cell r="G993">
            <v>0</v>
          </cell>
        </row>
        <row r="994">
          <cell r="B994" t="str">
            <v>D4.1203</v>
          </cell>
          <cell r="C994" t="str">
            <v>Lắp đặt ống thép bảo vệ cáp, ống có đường kính D &lt;= 75 mm</v>
          </cell>
          <cell r="D994" t="str">
            <v>100m</v>
          </cell>
          <cell r="E994">
            <v>2100000</v>
          </cell>
          <cell r="F994">
            <v>11720060</v>
          </cell>
          <cell r="G994">
            <v>0</v>
          </cell>
        </row>
        <row r="995">
          <cell r="B995" t="str">
            <v>D4.1204</v>
          </cell>
          <cell r="C995" t="str">
            <v>Lắp đặt ống thép bảo vệ cáp, ống có đường kính D &lt;= 100 mm</v>
          </cell>
          <cell r="D995" t="str">
            <v>100m</v>
          </cell>
          <cell r="E995">
            <v>2100000</v>
          </cell>
          <cell r="F995">
            <v>13554310</v>
          </cell>
          <cell r="G995">
            <v>0</v>
          </cell>
        </row>
        <row r="996">
          <cell r="B996" t="str">
            <v>D4.1205</v>
          </cell>
          <cell r="C996" t="str">
            <v>Lắp đặt ống thép bảo vệ cáp, ống có đường kính D &gt; 100 mm</v>
          </cell>
          <cell r="D996" t="str">
            <v>100m</v>
          </cell>
          <cell r="E996">
            <v>2100000</v>
          </cell>
          <cell r="F996">
            <v>15723510</v>
          </cell>
          <cell r="G996">
            <v>0</v>
          </cell>
        </row>
        <row r="997">
          <cell r="B997" t="str">
            <v>D4.1301</v>
          </cell>
          <cell r="C997" t="str">
            <v>Lắp đặt ống bảo vệ cáp qua đường, Loại bằng ống gang, ống thép, ống có đường kính D &lt;= 120mm</v>
          </cell>
          <cell r="D997" t="str">
            <v>100m</v>
          </cell>
          <cell r="E997">
            <v>1194732</v>
          </cell>
          <cell r="F997">
            <v>5225220</v>
          </cell>
          <cell r="G997">
            <v>0</v>
          </cell>
        </row>
        <row r="998">
          <cell r="B998" t="str">
            <v>D4.1302</v>
          </cell>
          <cell r="C998" t="str">
            <v>Lắp đặt ống bảo vệ cáp qua đường, Loại bằng ống gang, ống thép, ống có đường kính D &lt;= 220mm</v>
          </cell>
          <cell r="D998" t="str">
            <v>100m</v>
          </cell>
          <cell r="E998">
            <v>2048976</v>
          </cell>
          <cell r="F998">
            <v>7145600</v>
          </cell>
          <cell r="G998">
            <v>0</v>
          </cell>
        </row>
        <row r="999">
          <cell r="B999" t="str">
            <v>D4.1303</v>
          </cell>
          <cell r="C999" t="str">
            <v>Lắp đặt ống bảo vệ cáp qua đường, Loại ống bằng bê tông, ống có đường kính D &lt;= 150mm</v>
          </cell>
          <cell r="D999" t="str">
            <v>100m</v>
          </cell>
          <cell r="E999">
            <v>580250</v>
          </cell>
          <cell r="F999">
            <v>12281500</v>
          </cell>
          <cell r="G999">
            <v>0</v>
          </cell>
        </row>
        <row r="1000">
          <cell r="B1000" t="str">
            <v>D4.1304</v>
          </cell>
          <cell r="C1000" t="str">
            <v>Lắp đặt ống bảo vệ cáp qua đường, Loại ống bằng bê tông, ống có đường kính D &lt;= 250mm</v>
          </cell>
          <cell r="D1000" t="str">
            <v>100m</v>
          </cell>
          <cell r="E1000">
            <v>900625</v>
          </cell>
          <cell r="F1000">
            <v>15631000</v>
          </cell>
          <cell r="G1000">
            <v>0</v>
          </cell>
        </row>
        <row r="1001">
          <cell r="B1001" t="str">
            <v>D4.1401</v>
          </cell>
          <cell r="C1001" t="str">
            <v>Lắp đặt ống nhựa bảo vệ cáp, ống có đường kính &lt;= 15mm</v>
          </cell>
          <cell r="D1001" t="str">
            <v>100m</v>
          </cell>
          <cell r="E1001">
            <v>380.03800000000001</v>
          </cell>
          <cell r="F1001">
            <v>3190000</v>
          </cell>
          <cell r="G1001">
            <v>0</v>
          </cell>
        </row>
        <row r="1002">
          <cell r="B1002" t="str">
            <v>D4.1402</v>
          </cell>
          <cell r="C1002" t="str">
            <v>Lắp đặt ống nhựa bảo vệ cáp, ống có đường kính &lt;= 20mm</v>
          </cell>
          <cell r="D1002" t="str">
            <v>100m</v>
          </cell>
          <cell r="E1002">
            <v>516.05160000000001</v>
          </cell>
          <cell r="F1002">
            <v>3349500</v>
          </cell>
          <cell r="G1002">
            <v>0</v>
          </cell>
        </row>
        <row r="1003">
          <cell r="B1003" t="str">
            <v>D4.1403</v>
          </cell>
          <cell r="C1003" t="str">
            <v>Lắp đặt ống nhựa bảo vệ cáp, ống có đường kính &lt;= 25mm</v>
          </cell>
          <cell r="D1003" t="str">
            <v>100m</v>
          </cell>
          <cell r="E1003">
            <v>632.06320000000005</v>
          </cell>
          <cell r="F1003">
            <v>3413300</v>
          </cell>
          <cell r="G1003">
            <v>0</v>
          </cell>
        </row>
        <row r="1004">
          <cell r="B1004" t="str">
            <v>D4.1404</v>
          </cell>
          <cell r="C1004" t="str">
            <v>Lắp đặt ống nhựa bảo vệ cáp, ống có đường kính &lt;= 32mm</v>
          </cell>
          <cell r="D1004" t="str">
            <v>100m</v>
          </cell>
          <cell r="E1004">
            <v>952.09519999999998</v>
          </cell>
          <cell r="F1004">
            <v>3509000</v>
          </cell>
          <cell r="G1004">
            <v>0</v>
          </cell>
        </row>
        <row r="1005">
          <cell r="B1005" t="str">
            <v>D4.1405</v>
          </cell>
          <cell r="C1005" t="str">
            <v>Lắp đặt ống nhựa bảo vệ cáp, ống có đường kính &lt;= 40mm</v>
          </cell>
          <cell r="D1005" t="str">
            <v>100m</v>
          </cell>
          <cell r="E1005">
            <v>1136.1135999999999</v>
          </cell>
          <cell r="F1005">
            <v>4402200</v>
          </cell>
          <cell r="G1005">
            <v>0</v>
          </cell>
        </row>
        <row r="1006">
          <cell r="B1006" t="str">
            <v>D4.1406</v>
          </cell>
          <cell r="C1006" t="str">
            <v>Lắp đặt ống nhựa bảo vệ cáp, ống có đường kính &lt;= 50mm</v>
          </cell>
          <cell r="D1006" t="str">
            <v>100m</v>
          </cell>
          <cell r="E1006">
            <v>1384.1384</v>
          </cell>
          <cell r="F1006">
            <v>4466000</v>
          </cell>
          <cell r="G1006">
            <v>0</v>
          </cell>
        </row>
        <row r="1007">
          <cell r="B1007" t="str">
            <v>D4.1407</v>
          </cell>
          <cell r="C1007" t="str">
            <v>Lắp đặt ống nhựa bảo vệ cáp, ống có đường kính&lt;= 67mm</v>
          </cell>
          <cell r="D1007" t="str">
            <v>100m</v>
          </cell>
          <cell r="E1007">
            <v>1848.1848</v>
          </cell>
          <cell r="F1007">
            <v>4788190</v>
          </cell>
          <cell r="G1007">
            <v>0</v>
          </cell>
        </row>
        <row r="1008">
          <cell r="B1008" t="str">
            <v>D4.1408</v>
          </cell>
          <cell r="C1008" t="str">
            <v>Lắp đặt ống nhựa bảo vệ cáp, ống có đường kính &lt;=76mm</v>
          </cell>
          <cell r="D1008" t="str">
            <v>100m</v>
          </cell>
          <cell r="E1008">
            <v>2292.2292000000002</v>
          </cell>
          <cell r="F1008">
            <v>5429380</v>
          </cell>
          <cell r="G1008">
            <v>0</v>
          </cell>
        </row>
        <row r="1009">
          <cell r="B1009" t="str">
            <v>D4.1409</v>
          </cell>
          <cell r="C1009" t="str">
            <v>Lắp đặt ống nhựa bảo vệ cáp, ống có đường kính&lt; =89mm</v>
          </cell>
          <cell r="D1009" t="str">
            <v>100m</v>
          </cell>
          <cell r="E1009">
            <v>2720.2719999999999</v>
          </cell>
          <cell r="F1009">
            <v>6360860</v>
          </cell>
          <cell r="G1009">
            <v>0</v>
          </cell>
        </row>
        <row r="1010">
          <cell r="B1010" t="str">
            <v>D4.1410</v>
          </cell>
          <cell r="C1010" t="str">
            <v>Lắp đặt ống nhựa bảo vệ cáp, ống có đường kính&lt; =100mm</v>
          </cell>
          <cell r="D1010" t="str">
            <v>100m</v>
          </cell>
          <cell r="E1010">
            <v>3200.32</v>
          </cell>
          <cell r="F1010">
            <v>6788320</v>
          </cell>
          <cell r="G1010">
            <v>0</v>
          </cell>
        </row>
        <row r="1011">
          <cell r="B1011" t="str">
            <v>D4.1411</v>
          </cell>
          <cell r="C1011" t="str">
            <v>Lắp đặt ống nhựa bảo vệ cáp, ống có đường kính&lt; =110mm</v>
          </cell>
          <cell r="D1011" t="str">
            <v>100m</v>
          </cell>
          <cell r="E1011">
            <v>3504.3503999999998</v>
          </cell>
          <cell r="F1011">
            <v>7467790</v>
          </cell>
          <cell r="G1011">
            <v>0</v>
          </cell>
        </row>
        <row r="1012">
          <cell r="B1012" t="str">
            <v>D4.1412</v>
          </cell>
          <cell r="C1012" t="str">
            <v>Lắp đặt ống nhựa bảo vệ cáp, ống có đường kính&lt; =150mm</v>
          </cell>
          <cell r="D1012" t="str">
            <v>100m</v>
          </cell>
          <cell r="E1012">
            <v>4800.4799999999996</v>
          </cell>
          <cell r="F1012">
            <v>9164870</v>
          </cell>
          <cell r="G1012">
            <v>0</v>
          </cell>
        </row>
        <row r="1013">
          <cell r="B1013" t="str">
            <v>D4.1413</v>
          </cell>
          <cell r="C1013" t="str">
            <v>Lắp đặt ống nhựa bảo vệ cáp, ống có đường kính&lt; =200mm</v>
          </cell>
          <cell r="D1013" t="str">
            <v>100m</v>
          </cell>
          <cell r="E1013">
            <v>6400.64</v>
          </cell>
          <cell r="F1013">
            <v>12220890</v>
          </cell>
          <cell r="G1013">
            <v>0</v>
          </cell>
        </row>
        <row r="1014">
          <cell r="B1014" t="str">
            <v>D4.1414</v>
          </cell>
          <cell r="C1014" t="str">
            <v>Lắp đặt ống nhựa bảo vệ cáp, ống có đường kính&lt; =250mm</v>
          </cell>
          <cell r="D1014" t="str">
            <v>100m</v>
          </cell>
          <cell r="E1014">
            <v>8000.8</v>
          </cell>
          <cell r="F1014">
            <v>15276910</v>
          </cell>
          <cell r="G1014">
            <v>0</v>
          </cell>
        </row>
        <row r="1015">
          <cell r="B1015" t="str">
            <v>D4.1610</v>
          </cell>
          <cell r="C1015" t="str">
            <v>Lắp đặt mốc báo hiệu cáp ngầm</v>
          </cell>
          <cell r="D1015" t="str">
            <v>10 mốc</v>
          </cell>
          <cell r="E1015">
            <v>0</v>
          </cell>
          <cell r="F1015">
            <v>111650</v>
          </cell>
          <cell r="G1015">
            <v>0</v>
          </cell>
        </row>
        <row r="1016">
          <cell r="B1016" t="str">
            <v>D4.2101</v>
          </cell>
          <cell r="C1016" t="str">
            <v>Kéo rải và lắp cố định đường cáp ngầm, Trọng lượng cáp &lt;= 1kg/m</v>
          </cell>
          <cell r="D1016" t="str">
            <v>100m</v>
          </cell>
          <cell r="E1016">
            <v>17250</v>
          </cell>
          <cell r="F1016">
            <v>616383.74</v>
          </cell>
          <cell r="G1016">
            <v>0</v>
          </cell>
        </row>
        <row r="1017">
          <cell r="B1017" t="str">
            <v>D4.2102</v>
          </cell>
          <cell r="C1017" t="str">
            <v>Kéo rải và lắp cố định đường cáp ngầm, Trọng lượng cáp &lt;= 2kg/m</v>
          </cell>
          <cell r="D1017" t="str">
            <v>100m</v>
          </cell>
          <cell r="E1017">
            <v>17250</v>
          </cell>
          <cell r="F1017">
            <v>716805.80999999994</v>
          </cell>
          <cell r="G1017">
            <v>0</v>
          </cell>
        </row>
        <row r="1018">
          <cell r="B1018" t="str">
            <v>D4.2103</v>
          </cell>
          <cell r="C1018" t="str">
            <v>Kéo rải và lắp cố định đường cáp ngầm, Trọng lượng cáp &lt;= 3kg/m</v>
          </cell>
          <cell r="D1018" t="str">
            <v>100m</v>
          </cell>
          <cell r="E1018">
            <v>17250</v>
          </cell>
          <cell r="F1018">
            <v>952278.25</v>
          </cell>
          <cell r="G1018">
            <v>0</v>
          </cell>
        </row>
        <row r="1019">
          <cell r="B1019" t="str">
            <v>D4.2104</v>
          </cell>
          <cell r="C1019" t="str">
            <v>Kéo rải và lắp cố định đường cáp ngầm, Trọng lượng cáp &lt;= 4,5kg/m</v>
          </cell>
          <cell r="D1019" t="str">
            <v>100m</v>
          </cell>
          <cell r="E1019">
            <v>21500</v>
          </cell>
          <cell r="F1019">
            <v>1239693.1400000001</v>
          </cell>
          <cell r="G1019">
            <v>0</v>
          </cell>
        </row>
        <row r="1020">
          <cell r="B1020" t="str">
            <v>D4.2105</v>
          </cell>
          <cell r="C1020" t="str">
            <v>Kéo rải và lắp cố định đường cáp ngầm, Trọng lượng cáp &lt;= 6kg/m</v>
          </cell>
          <cell r="D1020" t="str">
            <v>100m</v>
          </cell>
          <cell r="E1020">
            <v>21500</v>
          </cell>
          <cell r="F1020">
            <v>1572124.82</v>
          </cell>
          <cell r="G1020">
            <v>0</v>
          </cell>
        </row>
        <row r="1021">
          <cell r="B1021" t="str">
            <v>D4.2106</v>
          </cell>
          <cell r="C1021" t="str">
            <v>Kéo rải và lắp cố định đường cáp ngầm, Trọng lượng cáp &lt;=7,5kg/m</v>
          </cell>
          <cell r="D1021" t="str">
            <v>100m</v>
          </cell>
          <cell r="E1021">
            <v>25750</v>
          </cell>
          <cell r="F1021">
            <v>2001515.74</v>
          </cell>
          <cell r="G1021">
            <v>0</v>
          </cell>
        </row>
        <row r="1022">
          <cell r="B1022" t="str">
            <v>D4.2107</v>
          </cell>
          <cell r="C1022" t="str">
            <v>Kéo rải và lắp cố định đường cáp ngầm, Trọng lượng cáp &lt;= 9kg/m</v>
          </cell>
          <cell r="D1022" t="str">
            <v>100m</v>
          </cell>
          <cell r="E1022">
            <v>25750</v>
          </cell>
          <cell r="F1022">
            <v>2514014.58</v>
          </cell>
          <cell r="G1022">
            <v>0</v>
          </cell>
        </row>
        <row r="1023">
          <cell r="B1023" t="str">
            <v>D4.2108</v>
          </cell>
          <cell r="C1023" t="str">
            <v>Kéo rải và lắp cố định đường cáp ngầm, Trọng lượng cáp &lt;= 10,5kg/m</v>
          </cell>
          <cell r="D1023" t="str">
            <v>100m</v>
          </cell>
          <cell r="E1023">
            <v>29700</v>
          </cell>
          <cell r="F1023">
            <v>3303539.82</v>
          </cell>
          <cell r="G1023">
            <v>0</v>
          </cell>
        </row>
        <row r="1024">
          <cell r="B1024" t="str">
            <v>D4.2109</v>
          </cell>
          <cell r="C1024" t="str">
            <v>Kéo rải và lắp cố định đường cáp ngầm, Trọng lượng cáp &lt;= 12kg/m</v>
          </cell>
          <cell r="D1024" t="str">
            <v>100m</v>
          </cell>
          <cell r="E1024">
            <v>29700</v>
          </cell>
          <cell r="F1024">
            <v>4120767.7</v>
          </cell>
          <cell r="G1024">
            <v>0</v>
          </cell>
        </row>
        <row r="1025">
          <cell r="B1025" t="str">
            <v>D4.2110</v>
          </cell>
          <cell r="C1025" t="str">
            <v>Kéo rải và lắp cố định đường cáp ngầm, Trọng lượng cáp &lt;= 15kg/m</v>
          </cell>
          <cell r="D1025" t="str">
            <v>100m</v>
          </cell>
          <cell r="E1025">
            <v>37600</v>
          </cell>
          <cell r="F1025">
            <v>4619415.22</v>
          </cell>
          <cell r="G1025">
            <v>0</v>
          </cell>
        </row>
        <row r="1026">
          <cell r="B1026" t="str">
            <v>D4.2111</v>
          </cell>
          <cell r="C1026" t="str">
            <v>Kéo rải và lắp cố định đường cáp ngầm, Trọng lượng cáp &lt;= 18kg/m</v>
          </cell>
          <cell r="D1026" t="str">
            <v>100m</v>
          </cell>
          <cell r="E1026">
            <v>37900</v>
          </cell>
          <cell r="F1026">
            <v>6001084.3899999997</v>
          </cell>
          <cell r="G1026">
            <v>0</v>
          </cell>
        </row>
        <row r="1027">
          <cell r="B1027" t="str">
            <v>D4.2112</v>
          </cell>
          <cell r="C1027" t="str">
            <v>Kéo rải và lắp cố định đường cáp ngầm, Trọng lượng cáp &lt;= 21kg/m</v>
          </cell>
          <cell r="D1027" t="str">
            <v>100m</v>
          </cell>
          <cell r="E1027">
            <v>37900</v>
          </cell>
          <cell r="F1027">
            <v>7999137.3000000007</v>
          </cell>
          <cell r="G1027">
            <v>0</v>
          </cell>
        </row>
        <row r="1028">
          <cell r="B1028" t="str">
            <v>D4.2113</v>
          </cell>
          <cell r="C1028" t="str">
            <v>Kéo rải và lắp cố định đường cáp ngầm, Trọng lượng cáp &lt; =24kg/m</v>
          </cell>
          <cell r="D1028" t="str">
            <v>100m</v>
          </cell>
          <cell r="E1028">
            <v>45800</v>
          </cell>
          <cell r="F1028">
            <v>10665516.4</v>
          </cell>
          <cell r="G1028">
            <v>0</v>
          </cell>
        </row>
        <row r="1029">
          <cell r="B1029" t="str">
            <v>D4.2114</v>
          </cell>
          <cell r="C1029" t="str">
            <v>Kéo rải và lắp cố định đường cáp ngầm, Trọng lượng cáp &lt;= 28kg/m</v>
          </cell>
          <cell r="D1029" t="str">
            <v>100m</v>
          </cell>
          <cell r="E1029">
            <v>47300</v>
          </cell>
          <cell r="F1029">
            <v>13861708.49</v>
          </cell>
          <cell r="G1029">
            <v>0</v>
          </cell>
        </row>
        <row r="1030">
          <cell r="B1030" t="str">
            <v>D4.2115</v>
          </cell>
          <cell r="C1030" t="str">
            <v>Kéo rải và lắp cố định đường cáp ngầm, Trọng lượng cáp &lt;= 32kg/m</v>
          </cell>
          <cell r="D1030" t="str">
            <v>100m</v>
          </cell>
          <cell r="E1030">
            <v>48500</v>
          </cell>
          <cell r="F1030">
            <v>18017104.490000002</v>
          </cell>
          <cell r="G1030">
            <v>0</v>
          </cell>
        </row>
        <row r="1031">
          <cell r="B1031" t="str">
            <v>D4.2201</v>
          </cell>
          <cell r="C1031" t="str">
            <v>Lắp đặt cáp trên giá đỡ đặt ở tường, trong hầm cáp, Trọng lượng cáp &lt; =1kg/m</v>
          </cell>
          <cell r="D1031" t="str">
            <v>100m</v>
          </cell>
          <cell r="E1031">
            <v>137250</v>
          </cell>
          <cell r="F1031">
            <v>858781.84</v>
          </cell>
          <cell r="G1031">
            <v>0</v>
          </cell>
        </row>
        <row r="1032">
          <cell r="B1032" t="str">
            <v>D4.2202</v>
          </cell>
          <cell r="C1032" t="str">
            <v>Lắp đặt cáp trên giá đỡ đặt ở tường, trong hầm cáp, Trọng lượng cáp &lt; =2kg/m</v>
          </cell>
          <cell r="D1032" t="str">
            <v>100m</v>
          </cell>
          <cell r="E1032">
            <v>137250</v>
          </cell>
          <cell r="F1032">
            <v>952278.25</v>
          </cell>
          <cell r="G1032">
            <v>0</v>
          </cell>
        </row>
        <row r="1033">
          <cell r="B1033" t="str">
            <v>D4.2203</v>
          </cell>
          <cell r="C1033" t="str">
            <v>Lắp đặt cáp trên giá đỡ đặt ở tường, trong hầm cáp, Trọng lượng cáp &lt; =3kg/m</v>
          </cell>
          <cell r="D1033" t="str">
            <v>100m</v>
          </cell>
          <cell r="E1033">
            <v>137250</v>
          </cell>
          <cell r="F1033">
            <v>1239693.1400000001</v>
          </cell>
          <cell r="G1033">
            <v>0</v>
          </cell>
        </row>
        <row r="1034">
          <cell r="B1034" t="str">
            <v>D4.2204</v>
          </cell>
          <cell r="C1034" t="str">
            <v>Lắp đặt cáp trên giá đỡ đặt ở tường, trong hầm cáp, Trọng lượng cáp &lt; =4,5kg/m</v>
          </cell>
          <cell r="D1034" t="str">
            <v>100m</v>
          </cell>
          <cell r="E1034">
            <v>141500</v>
          </cell>
          <cell r="F1034">
            <v>1620604.44</v>
          </cell>
          <cell r="G1034">
            <v>0</v>
          </cell>
        </row>
        <row r="1035">
          <cell r="B1035" t="str">
            <v>D4.2205</v>
          </cell>
          <cell r="C1035" t="str">
            <v>Lắp đặt cáp trên giá đỡ đặt ở tường, trong hầm cáp, Trọng lượng cáp  &lt;= 6kg/m</v>
          </cell>
          <cell r="D1035" t="str">
            <v>100m</v>
          </cell>
          <cell r="E1035">
            <v>171500</v>
          </cell>
          <cell r="F1035">
            <v>1904556.5</v>
          </cell>
          <cell r="G1035">
            <v>0</v>
          </cell>
        </row>
        <row r="1036">
          <cell r="B1036" t="str">
            <v>D4.2206</v>
          </cell>
          <cell r="C1036" t="str">
            <v>Lắp đặt cáp trên giá đỡ đặt ở tường, trong hầm cáp, Trọng lượng cáp &lt; =7,5kg/m</v>
          </cell>
          <cell r="D1036" t="str">
            <v>100m</v>
          </cell>
          <cell r="E1036">
            <v>175750</v>
          </cell>
          <cell r="F1036">
            <v>2382427.04</v>
          </cell>
          <cell r="G1036">
            <v>0</v>
          </cell>
        </row>
        <row r="1037">
          <cell r="B1037" t="str">
            <v>D4.2207</v>
          </cell>
          <cell r="C1037" t="str">
            <v>Lắp đặt cáp trên giá đỡ đặt ở tường, trong hầm cáp, Trọng lượng cáp &lt; =9kg/m</v>
          </cell>
          <cell r="D1037" t="str">
            <v>100m</v>
          </cell>
          <cell r="E1037">
            <v>175750</v>
          </cell>
          <cell r="F1037">
            <v>2953793.9899999998</v>
          </cell>
          <cell r="G1037">
            <v>0</v>
          </cell>
        </row>
        <row r="1038">
          <cell r="B1038" t="str">
            <v>D4.2208</v>
          </cell>
          <cell r="C1038" t="str">
            <v>Lắp đặt cáp trên giá đỡ đặt ở tường, trong hầm cáp, Trọng lượng cáp &lt; =10,5kg/m</v>
          </cell>
          <cell r="D1038" t="str">
            <v>100m</v>
          </cell>
          <cell r="E1038">
            <v>179700</v>
          </cell>
          <cell r="F1038">
            <v>3573640.56</v>
          </cell>
          <cell r="G1038">
            <v>0</v>
          </cell>
        </row>
        <row r="1039">
          <cell r="B1039" t="str">
            <v>D4.2209</v>
          </cell>
          <cell r="C1039" t="str">
            <v>Lắp đặt cáp trên giá đỡ đặt ở tường, trong hầm cáp, Trọng lượng cáp &lt; =12kg/m</v>
          </cell>
          <cell r="D1039" t="str">
            <v>100m</v>
          </cell>
          <cell r="E1039">
            <v>179700</v>
          </cell>
          <cell r="F1039">
            <v>4145007.5100000002</v>
          </cell>
          <cell r="G1039">
            <v>0</v>
          </cell>
        </row>
        <row r="1040">
          <cell r="B1040" t="str">
            <v>D4.2210</v>
          </cell>
          <cell r="C1040" t="str">
            <v>Lắp đặt cáp trên giá đỡ đặt ở tường, trong hầm cáp, Trọng lượng cáp &lt; =15kg/m</v>
          </cell>
          <cell r="D1040" t="str">
            <v>100m</v>
          </cell>
          <cell r="E1040">
            <v>187600</v>
          </cell>
          <cell r="F1040">
            <v>5239261.79</v>
          </cell>
          <cell r="G1040">
            <v>0</v>
          </cell>
        </row>
        <row r="1041">
          <cell r="B1041" t="str">
            <v>D4.2211</v>
          </cell>
          <cell r="C1041" t="str">
            <v>Lắp đặt cáp trên giá đỡ đặt ở tường, trong hầm cáp, Trọng lượng cáp  &lt;= 18kg/m</v>
          </cell>
          <cell r="D1041" t="str">
            <v>100m</v>
          </cell>
          <cell r="E1041">
            <v>217900</v>
          </cell>
          <cell r="F1041">
            <v>6665947.75</v>
          </cell>
          <cell r="G1041">
            <v>0</v>
          </cell>
        </row>
        <row r="1042">
          <cell r="B1042" t="str">
            <v>D4.2212</v>
          </cell>
          <cell r="C1042" t="str">
            <v>Lắp đặt cáp trên giá đỡ đặt ở tường, trong hầm cáp, Trọng lượng cáp &lt;= 21kg/m</v>
          </cell>
          <cell r="D1042" t="str">
            <v>100m</v>
          </cell>
          <cell r="E1042">
            <v>217900</v>
          </cell>
          <cell r="F1042">
            <v>8857919.1399999987</v>
          </cell>
          <cell r="G1042">
            <v>0</v>
          </cell>
        </row>
        <row r="1043">
          <cell r="B1043" t="str">
            <v>D4.2213</v>
          </cell>
          <cell r="C1043" t="str">
            <v>Lắp đặt cáp trên giá đỡ đặt ở tường, trong hầm cáp, Trọng lượng cáp &lt;= 24kg/m</v>
          </cell>
          <cell r="D1043" t="str">
            <v>100m</v>
          </cell>
          <cell r="E1043">
            <v>225800</v>
          </cell>
          <cell r="F1043">
            <v>11766696.339999998</v>
          </cell>
          <cell r="G1043">
            <v>0</v>
          </cell>
        </row>
        <row r="1044">
          <cell r="B1044" t="str">
            <v>D4.2214</v>
          </cell>
          <cell r="C1044" t="str">
            <v>Lắp đặt cáp trên giá đỡ đặt ở tường, trong hầm cáp, Trọng lượng cáp &lt;= 28kg/m</v>
          </cell>
          <cell r="D1044" t="str">
            <v>100m</v>
          </cell>
          <cell r="E1044">
            <v>227300</v>
          </cell>
          <cell r="F1044">
            <v>15298782.939999999</v>
          </cell>
          <cell r="G1044">
            <v>0</v>
          </cell>
        </row>
        <row r="1045">
          <cell r="B1045" t="str">
            <v>D4.2215</v>
          </cell>
          <cell r="C1045" t="str">
            <v>Lắp đặt cáp trên giá đỡ đặt ở tường, trong hầm cáp, Trọng lượng cáp &lt;= 32kg/m</v>
          </cell>
          <cell r="D1045" t="str">
            <v>100m</v>
          </cell>
          <cell r="E1045">
            <v>228500</v>
          </cell>
          <cell r="F1045">
            <v>19125210.09</v>
          </cell>
          <cell r="G1045">
            <v>0</v>
          </cell>
        </row>
        <row r="1046">
          <cell r="B1046" t="str">
            <v>D4.2301</v>
          </cell>
          <cell r="C1046" t="str">
            <v>Lắp đặt cáp treo trên dây thép, Trọng lượng cáp &lt;= 1kg/m</v>
          </cell>
          <cell r="D1046" t="str">
            <v>100m</v>
          </cell>
          <cell r="E1046">
            <v>1772690</v>
          </cell>
          <cell r="F1046">
            <v>1288172.76</v>
          </cell>
          <cell r="G1046">
            <v>0</v>
          </cell>
        </row>
        <row r="1047">
          <cell r="B1047" t="str">
            <v>D4.2302</v>
          </cell>
          <cell r="C1047" t="str">
            <v>Lắp đặt cáp treo trên dây thép, Trọng lượng cáp &lt; =2kg/m</v>
          </cell>
          <cell r="D1047" t="str">
            <v>100m</v>
          </cell>
          <cell r="E1047">
            <v>1772690</v>
          </cell>
          <cell r="F1047">
            <v>1430148.79</v>
          </cell>
          <cell r="G1047">
            <v>0</v>
          </cell>
        </row>
        <row r="1048">
          <cell r="B1048" t="str">
            <v>D4.2303</v>
          </cell>
          <cell r="C1048" t="str">
            <v>Lắp đặt cáp treo trên dây thép, Trọng lượng cáp &lt; =3kg/m</v>
          </cell>
          <cell r="D1048" t="str">
            <v>100m</v>
          </cell>
          <cell r="E1048">
            <v>1772690</v>
          </cell>
          <cell r="F1048">
            <v>1811060.09</v>
          </cell>
          <cell r="G1048">
            <v>0</v>
          </cell>
        </row>
        <row r="1049">
          <cell r="B1049" t="str">
            <v>D4.2304</v>
          </cell>
          <cell r="C1049" t="str">
            <v>Lắp đặt cáp treo trên dây thép, Trọng lượng cáp &lt;= 4,5kg/m</v>
          </cell>
          <cell r="D1049" t="str">
            <v>100m</v>
          </cell>
          <cell r="E1049">
            <v>1776940</v>
          </cell>
          <cell r="F1049">
            <v>2427443.83</v>
          </cell>
          <cell r="G1049">
            <v>0</v>
          </cell>
        </row>
        <row r="1050">
          <cell r="B1050" t="str">
            <v>D4.2305</v>
          </cell>
          <cell r="C1050" t="str">
            <v>Lắp đặt cáp treo trên dây thép, Trọng lượng cáp &lt;= 6kg/m</v>
          </cell>
          <cell r="D1050" t="str">
            <v>100m</v>
          </cell>
          <cell r="E1050">
            <v>1777240</v>
          </cell>
          <cell r="F1050">
            <v>3047290.4000000004</v>
          </cell>
          <cell r="G1050">
            <v>0</v>
          </cell>
        </row>
        <row r="1051">
          <cell r="B1051" t="str">
            <v>D4.2306</v>
          </cell>
          <cell r="C1051" t="str">
            <v>Lắp đặt cáp treo trên dây thép, Trọng lượng cáp &lt; =7,5kg/m</v>
          </cell>
          <cell r="D1051" t="str">
            <v>100m</v>
          </cell>
          <cell r="E1051">
            <v>1781190</v>
          </cell>
          <cell r="F1051">
            <v>3861055.45</v>
          </cell>
          <cell r="G1051">
            <v>0</v>
          </cell>
        </row>
        <row r="1052">
          <cell r="B1052" t="str">
            <v>D4.2307</v>
          </cell>
          <cell r="C1052" t="str">
            <v>Lắp đặt cáp treo trên dây thép, Trọng lượng cáp &lt;= 9kg/m</v>
          </cell>
          <cell r="D1052" t="str">
            <v>100m</v>
          </cell>
          <cell r="E1052">
            <v>1781190</v>
          </cell>
          <cell r="F1052">
            <v>5713669.5</v>
          </cell>
          <cell r="G1052">
            <v>0</v>
          </cell>
        </row>
        <row r="1053">
          <cell r="B1053" t="str">
            <v>D4.2308</v>
          </cell>
          <cell r="C1053" t="str">
            <v>Lắp đặt cáp treo trên dây thép, Trọng lượng cáp &lt;= 10,5kg/m</v>
          </cell>
          <cell r="D1053" t="str">
            <v>100m</v>
          </cell>
          <cell r="E1053">
            <v>1785440</v>
          </cell>
          <cell r="F1053">
            <v>6665947.75</v>
          </cell>
          <cell r="G1053">
            <v>0</v>
          </cell>
        </row>
        <row r="1054">
          <cell r="B1054" t="str">
            <v>D4.2309</v>
          </cell>
          <cell r="C1054" t="str">
            <v>Lắp đặt cáp treo trên dây thép, Trọng lượng cáp  &lt;=12kg/m</v>
          </cell>
          <cell r="D1054" t="str">
            <v>100m</v>
          </cell>
          <cell r="E1054">
            <v>1785440</v>
          </cell>
          <cell r="F1054">
            <v>7618226</v>
          </cell>
          <cell r="G1054">
            <v>0</v>
          </cell>
        </row>
        <row r="1055">
          <cell r="B1055" t="str">
            <v>D4.2401</v>
          </cell>
          <cell r="C1055" t="str">
            <v>Lắp đặt cáp trong ống bảo vệ, Trọng lượng cáp &lt;= 1kg/m</v>
          </cell>
          <cell r="D1055" t="str">
            <v>100m</v>
          </cell>
          <cell r="E1055">
            <v>44530</v>
          </cell>
          <cell r="F1055">
            <v>1000757.87</v>
          </cell>
          <cell r="G1055">
            <v>0</v>
          </cell>
        </row>
        <row r="1056">
          <cell r="B1056" t="str">
            <v>D4.2402</v>
          </cell>
          <cell r="C1056" t="str">
            <v>Lắp đặt cáp trong ống bảo vệ, Trọng lượng cáp &lt;= 2kg/m</v>
          </cell>
          <cell r="D1056" t="str">
            <v>100m</v>
          </cell>
          <cell r="E1056">
            <v>44530</v>
          </cell>
          <cell r="F1056">
            <v>1142733.8999999999</v>
          </cell>
          <cell r="G1056">
            <v>0</v>
          </cell>
        </row>
        <row r="1057">
          <cell r="B1057" t="str">
            <v>D4.2403</v>
          </cell>
          <cell r="C1057" t="str">
            <v>Lắp đặt cáp trong ống bảo vệ, Trọng lượng cáp &lt; =3kg/m</v>
          </cell>
          <cell r="D1057" t="str">
            <v>100m</v>
          </cell>
          <cell r="E1057">
            <v>44530</v>
          </cell>
          <cell r="F1057">
            <v>1430148.79</v>
          </cell>
          <cell r="G1057">
            <v>0</v>
          </cell>
        </row>
        <row r="1058">
          <cell r="B1058" t="str">
            <v>D4.2404</v>
          </cell>
          <cell r="C1058" t="str">
            <v>Lắp đặt cáp trong ống bảo vệ, Trọng lượng cáp &lt; =4,5kg/m</v>
          </cell>
          <cell r="D1058" t="str">
            <v>100m</v>
          </cell>
          <cell r="E1058">
            <v>48780</v>
          </cell>
          <cell r="F1058">
            <v>1904556.5</v>
          </cell>
          <cell r="G1058">
            <v>0</v>
          </cell>
        </row>
        <row r="1059">
          <cell r="B1059" t="str">
            <v>D4.2405</v>
          </cell>
          <cell r="C1059" t="str">
            <v>Lắp đặt cáp trong ống bảo vệ, Trọng lượng cáp &lt;= 6kg/m</v>
          </cell>
          <cell r="D1059" t="str">
            <v>100m</v>
          </cell>
          <cell r="E1059">
            <v>48780</v>
          </cell>
          <cell r="F1059">
            <v>2427443.83</v>
          </cell>
          <cell r="G1059">
            <v>0</v>
          </cell>
        </row>
        <row r="1060">
          <cell r="B1060" t="str">
            <v>D4.2406</v>
          </cell>
          <cell r="C1060" t="str">
            <v>Lắp đặt cáp trong ống bảo vệ, Trọng lượng cáp &lt;= 7,5kg/m</v>
          </cell>
          <cell r="D1060" t="str">
            <v>100m</v>
          </cell>
          <cell r="E1060">
            <v>53030</v>
          </cell>
          <cell r="F1060">
            <v>3144249.64</v>
          </cell>
          <cell r="G1060">
            <v>0</v>
          </cell>
        </row>
        <row r="1061">
          <cell r="B1061" t="str">
            <v>D4.2407</v>
          </cell>
          <cell r="C1061" t="str">
            <v>Lắp đặt cáp trong ống bảo vệ, Trọng lượng cáp &lt; =9kg/m</v>
          </cell>
          <cell r="D1061" t="str">
            <v>100m</v>
          </cell>
          <cell r="E1061">
            <v>53030</v>
          </cell>
          <cell r="F1061">
            <v>3857592.62</v>
          </cell>
          <cell r="G1061">
            <v>0</v>
          </cell>
        </row>
        <row r="1062">
          <cell r="B1062" t="str">
            <v>D4.2408</v>
          </cell>
          <cell r="C1062" t="str">
            <v>Lắp đặt cáp trong ống bảo vệ, Trọng lượng cáp &lt;= 10,5kg/m</v>
          </cell>
          <cell r="D1062" t="str">
            <v>100m</v>
          </cell>
          <cell r="E1062">
            <v>56980</v>
          </cell>
          <cell r="F1062">
            <v>4667894.84</v>
          </cell>
          <cell r="G1062">
            <v>0</v>
          </cell>
        </row>
        <row r="1063">
          <cell r="B1063" t="str">
            <v>D4.2409</v>
          </cell>
          <cell r="C1063" t="str">
            <v>Lắp đặt cáp trong ống bảo vệ, Trọng lượng cáp  &lt;= 12kg/m</v>
          </cell>
          <cell r="D1063" t="str">
            <v>100m</v>
          </cell>
          <cell r="E1063">
            <v>56980</v>
          </cell>
          <cell r="F1063">
            <v>5429717.4399999995</v>
          </cell>
          <cell r="G1063">
            <v>0</v>
          </cell>
        </row>
        <row r="1064">
          <cell r="B1064" t="str">
            <v>D4.2410</v>
          </cell>
          <cell r="C1064" t="str">
            <v>Lắp đặt cáp trong ống bảo vệ, Trọng lượng cáp &lt;=15kg/m</v>
          </cell>
          <cell r="D1064" t="str">
            <v>100m</v>
          </cell>
          <cell r="E1064">
            <v>64880</v>
          </cell>
          <cell r="F1064">
            <v>6953362.6399999997</v>
          </cell>
          <cell r="G1064">
            <v>0</v>
          </cell>
        </row>
        <row r="1065">
          <cell r="B1065" t="str">
            <v>D4.2411</v>
          </cell>
          <cell r="C1065" t="str">
            <v>Lắp đặt cáp trong ống bảo vệ, Trọng lượng cáp &lt;= 18kg/m</v>
          </cell>
          <cell r="D1065" t="str">
            <v>100m</v>
          </cell>
          <cell r="E1065">
            <v>65180</v>
          </cell>
          <cell r="F1065">
            <v>9713238.1500000004</v>
          </cell>
          <cell r="G1065">
            <v>0</v>
          </cell>
        </row>
        <row r="1066">
          <cell r="B1066" t="str">
            <v>D4.2412</v>
          </cell>
          <cell r="C1066" t="str">
            <v>Lắp đặt cáp trong ống bảo vệ, Trọng lượng cáp &lt;= 21kg/m</v>
          </cell>
          <cell r="D1066" t="str">
            <v>100m</v>
          </cell>
          <cell r="E1066">
            <v>65180</v>
          </cell>
          <cell r="F1066">
            <v>11998705.949999999</v>
          </cell>
          <cell r="G1066">
            <v>0</v>
          </cell>
        </row>
        <row r="1067">
          <cell r="B1067" t="str">
            <v>D4.2413</v>
          </cell>
          <cell r="C1067" t="str">
            <v>Lắp đặt cáp trong ống bảo vệ, Trọng lượng cáp &lt;= 24kg/m</v>
          </cell>
          <cell r="D1067" t="str">
            <v>100m</v>
          </cell>
          <cell r="E1067">
            <v>73080</v>
          </cell>
          <cell r="F1067">
            <v>14817449.57</v>
          </cell>
          <cell r="G1067">
            <v>0</v>
          </cell>
        </row>
        <row r="1068">
          <cell r="B1068" t="str">
            <v>D4.2414</v>
          </cell>
          <cell r="C1068" t="str">
            <v>Lắp đặt cáp trong ống bảo vệ, Trọng lượng cáp &lt;=28kg/m</v>
          </cell>
          <cell r="D1068" t="str">
            <v>100m</v>
          </cell>
          <cell r="E1068">
            <v>74580</v>
          </cell>
          <cell r="F1068">
            <v>18245651.27</v>
          </cell>
          <cell r="G1068">
            <v>0</v>
          </cell>
        </row>
        <row r="1069">
          <cell r="B1069" t="str">
            <v>D4.2415</v>
          </cell>
          <cell r="C1069" t="str">
            <v>Lắp đặt cáp trong ống bảo vệ, Trọng lượng cáp &lt;= 32kg/m</v>
          </cell>
          <cell r="D1069" t="str">
            <v>100m</v>
          </cell>
          <cell r="E1069">
            <v>75780</v>
          </cell>
          <cell r="F1069">
            <v>21864308.620000001</v>
          </cell>
          <cell r="G1069">
            <v>0</v>
          </cell>
        </row>
        <row r="1070">
          <cell r="B1070" t="str">
            <v>D4.3111</v>
          </cell>
          <cell r="C1070" t="str">
            <v>Làm đầu cáp khô &lt;=1KV từ 3 đến 4 ruột, Cáp có tiết diện &lt;= 35mm2</v>
          </cell>
          <cell r="D1070" t="str">
            <v>đầu(3 pha)</v>
          </cell>
          <cell r="E1070">
            <v>8400</v>
          </cell>
          <cell r="F1070">
            <v>297604.06</v>
          </cell>
          <cell r="G1070">
            <v>0</v>
          </cell>
        </row>
        <row r="1071">
          <cell r="B1071" t="str">
            <v>D4.3112</v>
          </cell>
          <cell r="C1071" t="str">
            <v>Làm đầu cáp khô &lt;=1KV từ 3 đến 4 ruột, Cáp có tiết diện &lt;= 70mm2</v>
          </cell>
          <cell r="D1071" t="str">
            <v>đầu(3 pha)</v>
          </cell>
          <cell r="E1071">
            <v>8400</v>
          </cell>
          <cell r="F1071">
            <v>342809.74</v>
          </cell>
          <cell r="G1071">
            <v>0</v>
          </cell>
        </row>
        <row r="1072">
          <cell r="B1072" t="str">
            <v>D4.3113</v>
          </cell>
          <cell r="C1072" t="str">
            <v>Làm đầu cáp khô &lt;=1KV từ 3 đến 4 ruột, Cáp có tiết diện &lt;= 120mm2</v>
          </cell>
          <cell r="D1072" t="str">
            <v>đầu(3 pha)</v>
          </cell>
          <cell r="E1072">
            <v>9555</v>
          </cell>
          <cell r="F1072">
            <v>388015.42</v>
          </cell>
          <cell r="G1072">
            <v>0</v>
          </cell>
        </row>
        <row r="1073">
          <cell r="B1073" t="str">
            <v>D4.3114</v>
          </cell>
          <cell r="C1073" t="str">
            <v>Làm đầu cáp khô &lt;=1KV từ 3 đến 4 ruột, Cáp có tiết diện &lt;=185mm2</v>
          </cell>
          <cell r="D1073" t="str">
            <v>đầu(3 pha)</v>
          </cell>
          <cell r="E1073">
            <v>10815</v>
          </cell>
          <cell r="F1073">
            <v>429453.95999999996</v>
          </cell>
          <cell r="G1073">
            <v>0</v>
          </cell>
        </row>
        <row r="1074">
          <cell r="B1074" t="str">
            <v>D4.3115</v>
          </cell>
          <cell r="C1074" t="str">
            <v>Làm đầu cáp khô &lt;=1KV từ 3 đến 4 ruột, Cáp có tiết diện &lt;= 240mm2</v>
          </cell>
          <cell r="D1074" t="str">
            <v>đầu(3 pha)</v>
          </cell>
          <cell r="E1074">
            <v>11970</v>
          </cell>
          <cell r="F1074">
            <v>482193.91999999998</v>
          </cell>
          <cell r="G1074">
            <v>0</v>
          </cell>
        </row>
        <row r="1075">
          <cell r="B1075" t="str">
            <v>D4.3116</v>
          </cell>
          <cell r="C1075" t="str">
            <v>Làm đầu cáp khô &lt;=1KV từ 3 đến 4 ruột, Cáp có tiết diện &lt;=300mm2</v>
          </cell>
          <cell r="D1075" t="str">
            <v>đầu(3 pha)</v>
          </cell>
          <cell r="E1075">
            <v>11970</v>
          </cell>
          <cell r="F1075">
            <v>542468.16</v>
          </cell>
          <cell r="G1075">
            <v>0</v>
          </cell>
        </row>
        <row r="1076">
          <cell r="B1076" t="str">
            <v>D4.3117</v>
          </cell>
          <cell r="C1076" t="str">
            <v>Làm đầu cáp khô &lt;=1KV từ 3 đến 4 ruột, Cáp có tiết diện &lt;=400mm2</v>
          </cell>
          <cell r="D1076" t="str">
            <v>đầu(3 pha)</v>
          </cell>
          <cell r="E1076">
            <v>14673.75</v>
          </cell>
          <cell r="F1076">
            <v>651715.22</v>
          </cell>
          <cell r="G1076">
            <v>0</v>
          </cell>
        </row>
        <row r="1077">
          <cell r="B1077" t="str">
            <v>D4.3121</v>
          </cell>
          <cell r="C1077" t="str">
            <v>Làm đầu cáp dầu &lt;=1KV từ 3 đến 4 ruột, phễu tôn, cáp có tiết diện &lt;=35mm2</v>
          </cell>
          <cell r="D1077" t="str">
            <v>đầu(3 pha)</v>
          </cell>
          <cell r="E1077">
            <v>153354.28571428571</v>
          </cell>
          <cell r="F1077">
            <v>538701.02</v>
          </cell>
          <cell r="G1077">
            <v>0</v>
          </cell>
        </row>
        <row r="1078">
          <cell r="B1078" t="str">
            <v>D4.3122</v>
          </cell>
          <cell r="C1078" t="str">
            <v>Làm đầu cáp dầu &lt;=1KV từ 3 đến 4 ruột, phễu tôn, cáp có tiết diện &lt;=70mm2</v>
          </cell>
          <cell r="D1078" t="str">
            <v>đầu(3 pha)</v>
          </cell>
          <cell r="E1078">
            <v>162624.28571428571</v>
          </cell>
          <cell r="F1078">
            <v>625345.24</v>
          </cell>
          <cell r="G1078">
            <v>0</v>
          </cell>
        </row>
        <row r="1079">
          <cell r="B1079" t="str">
            <v>D4.3123</v>
          </cell>
          <cell r="C1079" t="str">
            <v>Làm đầu cáp dầu &lt;=1KV từ 3 đến 4 ruột, phễu tôn, cáp có tiết diện &lt;=120mm2</v>
          </cell>
          <cell r="D1079" t="str">
            <v>đầu(3 pha)</v>
          </cell>
          <cell r="E1079">
            <v>167389.28571428571</v>
          </cell>
          <cell r="F1079">
            <v>806167.96000000008</v>
          </cell>
          <cell r="G1079">
            <v>0</v>
          </cell>
        </row>
        <row r="1080">
          <cell r="B1080" t="str">
            <v>D4.3124</v>
          </cell>
          <cell r="C1080" t="str">
            <v>Làm đầu cáp dầu &lt;=1KV từ 3 đến 4 ruột, phễu tôn, cáp có tiết diện &lt;=185mm2</v>
          </cell>
          <cell r="D1080" t="str">
            <v>đầu(3 pha)</v>
          </cell>
          <cell r="E1080">
            <v>172024.28571428571</v>
          </cell>
          <cell r="F1080">
            <v>983223.53999999992</v>
          </cell>
          <cell r="G1080">
            <v>0</v>
          </cell>
        </row>
        <row r="1081">
          <cell r="B1081" t="str">
            <v>D4.3125</v>
          </cell>
          <cell r="C1081" t="str">
            <v>Làm đầu cáp dầu &lt;=1KV từ 3 đến 4 ruột, phễu tôn, cáp có tiết diện &lt;=240mm2</v>
          </cell>
          <cell r="D1081" t="str">
            <v>đầu(3 pha)</v>
          </cell>
          <cell r="E1081">
            <v>184514.28571428571</v>
          </cell>
          <cell r="F1081">
            <v>1073634.9000000001</v>
          </cell>
          <cell r="G1081">
            <v>0</v>
          </cell>
        </row>
        <row r="1082">
          <cell r="B1082" t="str">
            <v>D4.3126</v>
          </cell>
          <cell r="C1082" t="str">
            <v>Làm đầu cáp dầu &lt;=1KV từ 3 đến 4 ruột, phễu tôn, cáp có tiết diện &lt;=300mm2</v>
          </cell>
          <cell r="D1082" t="str">
            <v>đầu(3 pha)</v>
          </cell>
          <cell r="E1082">
            <v>190694.28571428571</v>
          </cell>
          <cell r="F1082">
            <v>1288361.8799999999</v>
          </cell>
          <cell r="G1082">
            <v>0</v>
          </cell>
        </row>
        <row r="1083">
          <cell r="B1083" t="str">
            <v>D4.3127</v>
          </cell>
          <cell r="C1083" t="str">
            <v>Làm đầu cáp dầu &lt;=1KV từ 3 đến 4 ruột, phễu tôn, cáp có tiết diện &lt;=400mm2</v>
          </cell>
          <cell r="D1083" t="str">
            <v>đầu(3 pha)</v>
          </cell>
          <cell r="E1083">
            <v>205794.34285714285</v>
          </cell>
          <cell r="F1083">
            <v>1544527.4</v>
          </cell>
          <cell r="G1083">
            <v>0</v>
          </cell>
        </row>
        <row r="1084">
          <cell r="B1084" t="str">
            <v>D4.3131</v>
          </cell>
          <cell r="C1084" t="str">
            <v>Làm đầu cáp dầu &lt;=1KV từ 3 đến 4 ruột, phễu gang, cáp có tiết diện &lt;=35mm2</v>
          </cell>
          <cell r="D1084" t="str">
            <v>đầu(3 pha)</v>
          </cell>
          <cell r="E1084">
            <v>153354.28571428571</v>
          </cell>
          <cell r="F1084">
            <v>1073634.9000000001</v>
          </cell>
          <cell r="G1084">
            <v>0</v>
          </cell>
        </row>
        <row r="1085">
          <cell r="B1085" t="str">
            <v>D4.3132</v>
          </cell>
          <cell r="C1085" t="str">
            <v>Làm đầu cáp dầu &lt;=1KV từ 3 đến 4 ruột, phễu gang, cáp có tiết diện &lt;=70mm2</v>
          </cell>
          <cell r="D1085" t="str">
            <v>đầu(3 pha)</v>
          </cell>
          <cell r="E1085">
            <v>162624.28571428571</v>
          </cell>
          <cell r="F1085">
            <v>1209251.94</v>
          </cell>
          <cell r="G1085">
            <v>0</v>
          </cell>
        </row>
        <row r="1086">
          <cell r="B1086" t="str">
            <v>D4.3133</v>
          </cell>
          <cell r="C1086" t="str">
            <v>Làm đầu cáp dầu &lt;=1KV từ 3 đến 4 ruột, phễu gang, cáp có tiết diện &lt;=120mm2</v>
          </cell>
          <cell r="D1086" t="str">
            <v>đầu(3 pha)</v>
          </cell>
          <cell r="E1086">
            <v>167389.28571428571</v>
          </cell>
          <cell r="F1086">
            <v>1341101.8400000001</v>
          </cell>
          <cell r="G1086">
            <v>0</v>
          </cell>
        </row>
        <row r="1087">
          <cell r="B1087" t="str">
            <v>D4.3134</v>
          </cell>
          <cell r="C1087" t="str">
            <v>Làm đầu cáp dầu &lt;=1KV từ 3 đến 4 ruột, phễu gang, cáp có tiết diện &lt;=185mm2</v>
          </cell>
          <cell r="D1087" t="str">
            <v>đầu(3 pha)</v>
          </cell>
          <cell r="E1087">
            <v>172024.28571428571</v>
          </cell>
          <cell r="F1087">
            <v>1476718.88</v>
          </cell>
          <cell r="G1087">
            <v>0</v>
          </cell>
        </row>
        <row r="1088">
          <cell r="B1088" t="str">
            <v>D4.3135</v>
          </cell>
          <cell r="C1088" t="str">
            <v>Làm đầu cáp dầu &lt;=1KV từ 3 đến 4 ruột, phễu gang, cáp có tiết diện &lt;=240mm2</v>
          </cell>
          <cell r="D1088" t="str">
            <v>đầu(3 pha)</v>
          </cell>
          <cell r="E1088">
            <v>184514.28571428571</v>
          </cell>
          <cell r="F1088">
            <v>1612335.9200000002</v>
          </cell>
          <cell r="G1088">
            <v>0</v>
          </cell>
        </row>
        <row r="1089">
          <cell r="B1089" t="str">
            <v>D4.3136</v>
          </cell>
          <cell r="C1089" t="str">
            <v>Làm đầu cáp dầu &lt;=1KV từ 3 đến 4 ruột, phễu gang, cáp có tiết diện &lt;=300mm2</v>
          </cell>
          <cell r="D1089" t="str">
            <v>đầu(3 pha)</v>
          </cell>
          <cell r="E1089">
            <v>190694.28571428571</v>
          </cell>
          <cell r="F1089">
            <v>1717815.8399999999</v>
          </cell>
          <cell r="G1089">
            <v>0</v>
          </cell>
        </row>
        <row r="1090">
          <cell r="B1090" t="str">
            <v>D4.3137</v>
          </cell>
          <cell r="C1090" t="str">
            <v>Làm đầu cáp dầu &lt;=1KV từ 3 đến 4 ruột, phễu gang, cáp có tiết diện &lt;=400mm2</v>
          </cell>
          <cell r="D1090" t="str">
            <v>đầu(3 pha)</v>
          </cell>
          <cell r="E1090">
            <v>205794.34285714285</v>
          </cell>
          <cell r="F1090">
            <v>2060625.5799999998</v>
          </cell>
          <cell r="G1090">
            <v>0</v>
          </cell>
        </row>
        <row r="1091">
          <cell r="B1091" t="str">
            <v>D4.3212</v>
          </cell>
          <cell r="C1091" t="str">
            <v>Làm đầu cáp khô 3 đến 6KV , Cáp có tiết diện &lt; =70mm2</v>
          </cell>
          <cell r="D1091" t="str">
            <v>đầu</v>
          </cell>
          <cell r="E1091">
            <v>8400</v>
          </cell>
          <cell r="F1091">
            <v>380481.14</v>
          </cell>
          <cell r="G1091">
            <v>0</v>
          </cell>
        </row>
        <row r="1092">
          <cell r="B1092" t="str">
            <v>D4.3213</v>
          </cell>
          <cell r="C1092" t="str">
            <v>Làm đầu cáp khô 3 đến 6KV , Cáp có tiết diện &lt; =120mm2</v>
          </cell>
          <cell r="D1092" t="str">
            <v>đầu</v>
          </cell>
          <cell r="E1092">
            <v>10815</v>
          </cell>
          <cell r="F1092">
            <v>421919.68000000005</v>
          </cell>
          <cell r="G1092">
            <v>0</v>
          </cell>
        </row>
        <row r="1093">
          <cell r="B1093" t="str">
            <v>D4.3214</v>
          </cell>
          <cell r="C1093" t="str">
            <v>Làm đầu cáp khô 3 đến 6KV , Cáp có tiết diện &lt;=185mm2</v>
          </cell>
          <cell r="D1093" t="str">
            <v>đầu</v>
          </cell>
          <cell r="E1093">
            <v>10815</v>
          </cell>
          <cell r="F1093">
            <v>493495.34</v>
          </cell>
          <cell r="G1093">
            <v>0</v>
          </cell>
        </row>
        <row r="1094">
          <cell r="B1094" t="str">
            <v>D4.3215</v>
          </cell>
          <cell r="C1094" t="str">
            <v>Làm đầu cáp khô 3 đến 6KV , Cáp có tiết diện &lt;= 240mm2</v>
          </cell>
          <cell r="D1094" t="str">
            <v>đầu</v>
          </cell>
          <cell r="E1094">
            <v>13230</v>
          </cell>
          <cell r="F1094">
            <v>523632.45999999996</v>
          </cell>
          <cell r="G1094">
            <v>0</v>
          </cell>
        </row>
        <row r="1095">
          <cell r="B1095" t="str">
            <v>D4.3216</v>
          </cell>
          <cell r="C1095" t="str">
            <v>Làm đầu cáp khô 3 đến 6KV , Cáp có tiết diện &lt;=300mm2</v>
          </cell>
          <cell r="D1095" t="str">
            <v>đầu</v>
          </cell>
          <cell r="E1095">
            <v>13230</v>
          </cell>
          <cell r="F1095">
            <v>681852.34</v>
          </cell>
          <cell r="G1095">
            <v>0</v>
          </cell>
        </row>
        <row r="1096">
          <cell r="B1096" t="str">
            <v>D4.3217</v>
          </cell>
          <cell r="C1096" t="str">
            <v>Làm đầu cáp khô 3 đến 6KV, Cáp có tiết diện &lt;=400mm2</v>
          </cell>
          <cell r="D1096" t="str">
            <v>đầu</v>
          </cell>
          <cell r="E1096">
            <v>15933.75</v>
          </cell>
          <cell r="F1096">
            <v>817469.38</v>
          </cell>
          <cell r="G1096">
            <v>0</v>
          </cell>
        </row>
        <row r="1097">
          <cell r="B1097" t="str">
            <v>D4.3221</v>
          </cell>
          <cell r="C1097" t="str">
            <v>Làm đầu cáp khô10 đến 15KV, Cáp có tiết diện &lt;= 35mm2</v>
          </cell>
          <cell r="D1097" t="str">
            <v>đầu</v>
          </cell>
          <cell r="E1097">
            <v>8400</v>
          </cell>
          <cell r="F1097">
            <v>538701.02</v>
          </cell>
          <cell r="G1097">
            <v>0</v>
          </cell>
        </row>
        <row r="1098">
          <cell r="B1098" t="str">
            <v>D4.3222</v>
          </cell>
          <cell r="C1098" t="str">
            <v>Làm đầu cáp khô10 đến 15KV , Cáp có tiết diện &lt;= 70mm2</v>
          </cell>
          <cell r="D1098" t="str">
            <v>đầu</v>
          </cell>
          <cell r="E1098">
            <v>8400</v>
          </cell>
          <cell r="F1098">
            <v>595208.12</v>
          </cell>
          <cell r="G1098">
            <v>0</v>
          </cell>
        </row>
        <row r="1099">
          <cell r="B1099" t="str">
            <v>D4.3223</v>
          </cell>
          <cell r="C1099" t="str">
            <v>Làm đầu cáp khô10 đến 15KV , Cáp có tiết diện &lt;= 120mm2</v>
          </cell>
          <cell r="D1099" t="str">
            <v>đầu</v>
          </cell>
          <cell r="E1099">
            <v>10815</v>
          </cell>
          <cell r="F1099">
            <v>659249.5</v>
          </cell>
          <cell r="G1099">
            <v>0</v>
          </cell>
        </row>
        <row r="1100">
          <cell r="B1100" t="str">
            <v>D4.3224</v>
          </cell>
          <cell r="C1100" t="str">
            <v>Làm đầu cáp khô10 đến 15KV , Cáp có tiết diện &lt;= 185mm2</v>
          </cell>
          <cell r="D1100" t="str">
            <v>đầu</v>
          </cell>
          <cell r="E1100">
            <v>10815</v>
          </cell>
          <cell r="F1100">
            <v>723290.88</v>
          </cell>
          <cell r="G1100">
            <v>0</v>
          </cell>
        </row>
        <row r="1101">
          <cell r="B1101" t="str">
            <v>D4.3225</v>
          </cell>
          <cell r="C1101" t="str">
            <v>Làm đầu cáp khô 10 đến 15KV , Cáp có tiết diện &lt;= 240mm2</v>
          </cell>
          <cell r="D1101" t="str">
            <v>đầu</v>
          </cell>
          <cell r="E1101">
            <v>13230</v>
          </cell>
          <cell r="F1101">
            <v>809935.1</v>
          </cell>
          <cell r="G1101">
            <v>0</v>
          </cell>
        </row>
        <row r="1102">
          <cell r="B1102" t="str">
            <v>D4.3226</v>
          </cell>
          <cell r="C1102" t="str">
            <v>Làm đầu cáp khô10 đến 15KV , Cáp có tiết diện &lt;= 300mm2</v>
          </cell>
          <cell r="D1102" t="str">
            <v>đầu</v>
          </cell>
          <cell r="E1102">
            <v>13230</v>
          </cell>
          <cell r="F1102">
            <v>1047264.9199999999</v>
          </cell>
          <cell r="G1102">
            <v>0</v>
          </cell>
        </row>
        <row r="1103">
          <cell r="B1103" t="str">
            <v>D4.3227</v>
          </cell>
          <cell r="C1103" t="str">
            <v>Làm đầu cáp khô10 đến 15KV , Cáp có tiết diện &lt;= 400mm2</v>
          </cell>
          <cell r="D1103" t="str">
            <v>đầu</v>
          </cell>
          <cell r="E1103">
            <v>15933.75</v>
          </cell>
          <cell r="F1103">
            <v>1258224.76</v>
          </cell>
          <cell r="G1103">
            <v>0</v>
          </cell>
        </row>
        <row r="1104">
          <cell r="B1104" t="str">
            <v>D4.3231</v>
          </cell>
          <cell r="C1104" t="str">
            <v>Làm đầu cáp 3 đến 6KV , Cáp có tiết diện &lt;= 35mm2, phiễu tôn, cáp dầu</v>
          </cell>
          <cell r="D1104" t="str">
            <v>đầu</v>
          </cell>
          <cell r="E1104">
            <v>172385.69999999998</v>
          </cell>
          <cell r="F1104">
            <v>583906.70000000007</v>
          </cell>
          <cell r="G1104">
            <v>0</v>
          </cell>
        </row>
        <row r="1105">
          <cell r="B1105" t="str">
            <v>D4.3232</v>
          </cell>
          <cell r="C1105" t="str">
            <v>Làm đầu cáp 3 đến 6KV , Cáp có tiết diện &lt;= 70mm2, phiễu tôn,cáp dầu</v>
          </cell>
          <cell r="D1105" t="str">
            <v>đầu</v>
          </cell>
          <cell r="E1105">
            <v>180496.94999999998</v>
          </cell>
          <cell r="F1105">
            <v>674318.06</v>
          </cell>
          <cell r="G1105">
            <v>0</v>
          </cell>
        </row>
        <row r="1106">
          <cell r="B1106" t="str">
            <v>D4.3233</v>
          </cell>
          <cell r="C1106" t="str">
            <v>Làm đầu cáp 3 đến 6KV , Cáp có tiết diện &lt;= 120mm2, phiễu tôn</v>
          </cell>
          <cell r="D1106" t="str">
            <v>đầu</v>
          </cell>
          <cell r="E1106">
            <v>186807.44999999998</v>
          </cell>
          <cell r="F1106">
            <v>896579.32</v>
          </cell>
          <cell r="G1106">
            <v>0</v>
          </cell>
        </row>
        <row r="1107">
          <cell r="B1107" t="str">
            <v>D4.3234</v>
          </cell>
          <cell r="C1107" t="str">
            <v>Làm đầu cáp 3 đến 6KV, Cáp có tiết diện &lt;= 185mm2, phiễu tôn, cáp dầu</v>
          </cell>
          <cell r="D1107" t="str">
            <v>đầu</v>
          </cell>
          <cell r="E1107">
            <v>196131.44999999998</v>
          </cell>
          <cell r="F1107">
            <v>1073634.9000000001</v>
          </cell>
          <cell r="G1107">
            <v>0</v>
          </cell>
        </row>
        <row r="1108">
          <cell r="B1108" t="str">
            <v>D4.3235</v>
          </cell>
          <cell r="C1108" t="str">
            <v>Làm đầu cáp 3 đến 6KV , Cáp có tiết diện &lt;= 240mm2, phiễu tôn,cáp dầu</v>
          </cell>
          <cell r="D1108" t="str">
            <v>đầu</v>
          </cell>
          <cell r="E1108">
            <v>208930.94999999998</v>
          </cell>
          <cell r="F1108">
            <v>1164046.26</v>
          </cell>
          <cell r="G1108">
            <v>0</v>
          </cell>
        </row>
        <row r="1109">
          <cell r="B1109" t="str">
            <v>D4.3236</v>
          </cell>
          <cell r="C1109" t="str">
            <v>Làm đầu cáp 3 đến 6KV , Cáp có tiết diện &lt;= 300mm2, phiễu tôn, cáp dầu</v>
          </cell>
          <cell r="D1109" t="str">
            <v>đầu</v>
          </cell>
          <cell r="E1109">
            <v>217042.19999999998</v>
          </cell>
          <cell r="F1109">
            <v>1299663.3</v>
          </cell>
          <cell r="G1109">
            <v>0</v>
          </cell>
        </row>
        <row r="1110">
          <cell r="B1110" t="str">
            <v>D4.3237</v>
          </cell>
          <cell r="C1110" t="str">
            <v>Làm đầu cáp 3 đến 6KV , Cáp có tiết diện &lt;= 400mm2, phiễu tôn, cáp dầu</v>
          </cell>
          <cell r="D1110" t="str">
            <v>đầu</v>
          </cell>
          <cell r="E1110">
            <v>236837.40000000002</v>
          </cell>
          <cell r="F1110">
            <v>1559595.96</v>
          </cell>
          <cell r="G1110">
            <v>0</v>
          </cell>
        </row>
        <row r="1111">
          <cell r="B1111" t="str">
            <v>D4.3241</v>
          </cell>
          <cell r="C1111" t="str">
            <v>Làm đầu cáp 10-15kV , Cáp có tiết diện &lt;= 35mm2, phiễu tôn, cáp dầu</v>
          </cell>
          <cell r="D1111" t="str">
            <v>đầu</v>
          </cell>
          <cell r="E1111">
            <v>172385.69999999998</v>
          </cell>
          <cell r="F1111">
            <v>760962.28</v>
          </cell>
          <cell r="G1111">
            <v>0</v>
          </cell>
        </row>
        <row r="1112">
          <cell r="B1112" t="str">
            <v>D4.3242</v>
          </cell>
          <cell r="C1112" t="str">
            <v>Làm đầu cáp  10-15kV, Cáp có tiết diện &lt;= 70mm2, phiễu tôn,cáp dầu</v>
          </cell>
          <cell r="D1112" t="str">
            <v>đầu</v>
          </cell>
          <cell r="E1112">
            <v>180496.94999999998</v>
          </cell>
          <cell r="F1112">
            <v>851373.6399999999</v>
          </cell>
          <cell r="G1112">
            <v>0</v>
          </cell>
        </row>
        <row r="1113">
          <cell r="B1113" t="str">
            <v>D4.3243</v>
          </cell>
          <cell r="C1113" t="str">
            <v>Làm đầu cáp  10-15kV, Cáp có tiết diện &lt;= 120mm2, phiễu tôn,cáp dầu</v>
          </cell>
          <cell r="D1113" t="str">
            <v>đầu</v>
          </cell>
          <cell r="E1113">
            <v>186807.44999999998</v>
          </cell>
          <cell r="F1113">
            <v>1073634.9000000001</v>
          </cell>
          <cell r="G1113">
            <v>0</v>
          </cell>
        </row>
        <row r="1114">
          <cell r="B1114" t="str">
            <v>D4.3244</v>
          </cell>
          <cell r="C1114" t="str">
            <v>Làm đầu cáp  10-15kV, Cáp có tiết diện &lt;= 185mm2, phiễu tôn, cáp dầu</v>
          </cell>
          <cell r="D1114" t="str">
            <v>đầu</v>
          </cell>
          <cell r="E1114">
            <v>196131.44999999998</v>
          </cell>
          <cell r="F1114">
            <v>1299663.3</v>
          </cell>
          <cell r="G1114">
            <v>0</v>
          </cell>
        </row>
        <row r="1115">
          <cell r="B1115" t="str">
            <v>D4.3245</v>
          </cell>
          <cell r="C1115" t="str">
            <v>Làm đầu cáp  10-15kV , Cáp có tiết diện &lt;= 240mm2, phiễu tôn,cáp dầu</v>
          </cell>
          <cell r="D1115" t="str">
            <v>đầu</v>
          </cell>
          <cell r="E1115">
            <v>208930.94999999998</v>
          </cell>
          <cell r="F1115">
            <v>1431513.2</v>
          </cell>
          <cell r="G1115">
            <v>0</v>
          </cell>
        </row>
        <row r="1116">
          <cell r="B1116" t="str">
            <v>D4.3246</v>
          </cell>
          <cell r="C1116" t="str">
            <v>Làm đầu cáp 10-15kV, Cáp có tiết diện &lt;= 300mm2, phiễu tôn, cáp dầu</v>
          </cell>
          <cell r="D1116" t="str">
            <v>đầu</v>
          </cell>
          <cell r="E1116">
            <v>217042.19999999998</v>
          </cell>
          <cell r="F1116">
            <v>1578431.6600000001</v>
          </cell>
          <cell r="G1116">
            <v>0</v>
          </cell>
        </row>
        <row r="1117">
          <cell r="B1117" t="str">
            <v>D4.3247</v>
          </cell>
          <cell r="C1117" t="str">
            <v>Làm đầu cáp  10-15kV, Cáp có tiết diện &lt;= 400mm2, phiễu tôn, cáp dầu</v>
          </cell>
          <cell r="D1117" t="str">
            <v>đầu</v>
          </cell>
          <cell r="E1117">
            <v>236837.40000000002</v>
          </cell>
          <cell r="F1117">
            <v>1894871.4200000002</v>
          </cell>
          <cell r="G1117">
            <v>0</v>
          </cell>
        </row>
        <row r="1118">
          <cell r="B1118" t="str">
            <v>D4.3251</v>
          </cell>
          <cell r="C1118" t="str">
            <v>Làm đầu cáp 3-6kV, Cáp có tiết diện &lt;= 35mm2, phiễu gang, cáp dầu</v>
          </cell>
          <cell r="D1118" t="str">
            <v>đầu</v>
          </cell>
          <cell r="E1118">
            <v>172385.69999999998</v>
          </cell>
          <cell r="F1118">
            <v>1164046.26</v>
          </cell>
          <cell r="G1118">
            <v>0</v>
          </cell>
        </row>
        <row r="1119">
          <cell r="B1119" t="str">
            <v>D4.3252</v>
          </cell>
          <cell r="C1119" t="str">
            <v>Làm đầu cáp  3-6kV, Cáp có tiết diện &lt;= 70mm2, phiễu gang,cáp dầu</v>
          </cell>
          <cell r="D1119" t="str">
            <v>đầu</v>
          </cell>
          <cell r="E1119">
            <v>180496.94999999998</v>
          </cell>
          <cell r="F1119">
            <v>1567130.24</v>
          </cell>
          <cell r="G1119">
            <v>0</v>
          </cell>
        </row>
        <row r="1120">
          <cell r="B1120" t="str">
            <v>D4.3253</v>
          </cell>
          <cell r="C1120" t="str">
            <v>Làm đầu cáp  3-6kV, Cáp có tiết diện &lt;= 120mm2, phiễu gang,cáp dầu</v>
          </cell>
          <cell r="D1120" t="str">
            <v>đầu</v>
          </cell>
          <cell r="E1120">
            <v>186807.44999999998</v>
          </cell>
          <cell r="F1120">
            <v>1747952.96</v>
          </cell>
          <cell r="G1120">
            <v>0</v>
          </cell>
        </row>
        <row r="1121">
          <cell r="B1121" t="str">
            <v>D4.3254</v>
          </cell>
          <cell r="C1121" t="str">
            <v>Làm đầu cáp  3-6kV, Cáp có tiết diện &lt;= 185mm2, phiễu gang,cáp dầu</v>
          </cell>
          <cell r="D1121" t="str">
            <v>đầu</v>
          </cell>
          <cell r="E1121">
            <v>196131.44999999998</v>
          </cell>
          <cell r="F1121">
            <v>1925008.54</v>
          </cell>
          <cell r="G1121">
            <v>0</v>
          </cell>
        </row>
        <row r="1122">
          <cell r="B1122" t="str">
            <v>D4.3255</v>
          </cell>
          <cell r="C1122" t="str">
            <v>Làm đầu cáp  3-6kV , Cáp có tiết diện &lt;= 240mm2, phiễu gang,cáp dầu</v>
          </cell>
          <cell r="D1122" t="str">
            <v>đầu</v>
          </cell>
          <cell r="E1122">
            <v>208930.94999999998</v>
          </cell>
          <cell r="F1122">
            <v>1747952.96</v>
          </cell>
          <cell r="G1122">
            <v>0</v>
          </cell>
        </row>
        <row r="1123">
          <cell r="B1123" t="str">
            <v>D4.3256</v>
          </cell>
          <cell r="C1123" t="str">
            <v>Làm đầu cáp  3-6kV, Cáp có tiết diện &lt;= 300mm2, phiễu gang,cáp dầu</v>
          </cell>
          <cell r="D1123" t="str">
            <v>đầu</v>
          </cell>
          <cell r="E1123">
            <v>217042.19999999998</v>
          </cell>
          <cell r="F1123">
            <v>1925008.54</v>
          </cell>
          <cell r="G1123">
            <v>0</v>
          </cell>
        </row>
        <row r="1124">
          <cell r="B1124" t="str">
            <v>D4.3257</v>
          </cell>
          <cell r="C1124" t="str">
            <v>Làm đầu cáp  3-6kV, Cáp có tiết diện &lt;= 400mm2, phiễu gang,cáp dầu</v>
          </cell>
          <cell r="D1124" t="str">
            <v>đầu</v>
          </cell>
          <cell r="E1124">
            <v>236837.40000000002</v>
          </cell>
          <cell r="F1124">
            <v>2309256.8199999998</v>
          </cell>
          <cell r="G1124">
            <v>0</v>
          </cell>
        </row>
        <row r="1125">
          <cell r="B1125" t="str">
            <v>D4.3261</v>
          </cell>
          <cell r="C1125" t="str">
            <v>Làm đầu cáp 10-15kV , Cáp có tiết diện &lt;= 35mm2, phiễu gang, cáp dầu</v>
          </cell>
          <cell r="D1125" t="str">
            <v>đầu</v>
          </cell>
          <cell r="E1125">
            <v>172385.69999999998</v>
          </cell>
          <cell r="F1125">
            <v>1431513.2</v>
          </cell>
          <cell r="G1125">
            <v>0</v>
          </cell>
        </row>
        <row r="1126">
          <cell r="B1126" t="str">
            <v>D4.3262</v>
          </cell>
          <cell r="C1126" t="str">
            <v>Làm đầu cáp  10-15kV, Cáp có tiết diện &lt;= 70mm2, phiễu gang,cáp dầu</v>
          </cell>
          <cell r="D1126" t="str">
            <v>đầu</v>
          </cell>
          <cell r="E1126">
            <v>180496.94999999998</v>
          </cell>
          <cell r="F1126">
            <v>1567130.24</v>
          </cell>
          <cell r="G1126">
            <v>0</v>
          </cell>
        </row>
        <row r="1127">
          <cell r="B1127" t="str">
            <v>D4.3263</v>
          </cell>
          <cell r="C1127" t="str">
            <v>Làm đầu cáp  10-15kV, Cáp có tiết diện &lt;= 120mm2, phiễu gang,cáp dầu</v>
          </cell>
          <cell r="D1127" t="str">
            <v>đầu</v>
          </cell>
          <cell r="E1127">
            <v>186807.44999999998</v>
          </cell>
          <cell r="F1127">
            <v>1747952.96</v>
          </cell>
          <cell r="G1127">
            <v>0</v>
          </cell>
        </row>
        <row r="1128">
          <cell r="B1128" t="str">
            <v>D4.3264</v>
          </cell>
          <cell r="C1128" t="str">
            <v>Làm đầu cáp  10-15kV, Cáp có tiết diện &lt;= 185mm2, phiễu gang, cáp dầu</v>
          </cell>
          <cell r="D1128" t="str">
            <v>đầu</v>
          </cell>
          <cell r="E1128">
            <v>196131.44999999998</v>
          </cell>
          <cell r="F1128">
            <v>1925008.54</v>
          </cell>
          <cell r="G1128">
            <v>0</v>
          </cell>
        </row>
        <row r="1129">
          <cell r="B1129" t="str">
            <v>D4.3265</v>
          </cell>
          <cell r="C1129" t="str">
            <v>Làm đầu cáp  10-15kV , Cáp có tiết diện &lt;= 240mm2, phiễu gang,cáp dầu</v>
          </cell>
          <cell r="D1129" t="str">
            <v>đầu</v>
          </cell>
          <cell r="E1129">
            <v>208930.94999999998</v>
          </cell>
          <cell r="F1129">
            <v>2105831.2599999998</v>
          </cell>
          <cell r="G1129">
            <v>0</v>
          </cell>
        </row>
        <row r="1130">
          <cell r="B1130" t="str">
            <v>D4.3266</v>
          </cell>
          <cell r="C1130" t="str">
            <v>Làm đầu cáp 10-15kV, Cáp có tiết diện &lt;= 300mm2, phiễu gang, cáp dầu</v>
          </cell>
          <cell r="D1130" t="str">
            <v>đầu</v>
          </cell>
          <cell r="E1130">
            <v>217042.19999999998</v>
          </cell>
          <cell r="F1130">
            <v>2313023.96</v>
          </cell>
          <cell r="G1130">
            <v>0</v>
          </cell>
        </row>
        <row r="1131">
          <cell r="B1131" t="str">
            <v>D4.3267</v>
          </cell>
          <cell r="C1131" t="str">
            <v>Làm đầu cáp  10-15kV, Cáp có tiết diện &lt;= 400mm2, phiễu gang, cáp dầu</v>
          </cell>
          <cell r="D1131" t="str">
            <v>đầu</v>
          </cell>
          <cell r="E1131">
            <v>236837.40000000002</v>
          </cell>
          <cell r="F1131">
            <v>2772615.04</v>
          </cell>
          <cell r="G1131">
            <v>0</v>
          </cell>
        </row>
        <row r="1132">
          <cell r="B1132" t="str">
            <v>D4.3311</v>
          </cell>
          <cell r="C1132" t="str">
            <v>Làm đầu cáp khô 22KV ,  Cáp có tiết diện &lt;= 35mm2</v>
          </cell>
          <cell r="D1132" t="str">
            <v>đầu (3 pha)</v>
          </cell>
          <cell r="E1132">
            <v>12180</v>
          </cell>
          <cell r="F1132">
            <v>696920.9</v>
          </cell>
          <cell r="G1132">
            <v>0</v>
          </cell>
        </row>
        <row r="1133">
          <cell r="B1133" t="str">
            <v>D4.3312</v>
          </cell>
          <cell r="C1133" t="str">
            <v>Làm đầu cáp khô 22KV ,  Cáp có tiết diện &lt; =70mm2</v>
          </cell>
          <cell r="D1133" t="str">
            <v>đầu (3 pha)</v>
          </cell>
          <cell r="E1133">
            <v>12180</v>
          </cell>
          <cell r="F1133">
            <v>772263.7</v>
          </cell>
          <cell r="G1133">
            <v>0</v>
          </cell>
        </row>
        <row r="1134">
          <cell r="B1134" t="str">
            <v>D4.3313</v>
          </cell>
          <cell r="C1134" t="str">
            <v>Làm đầu cáp khô 22KV ,  Cáp có tiết diện &lt;=120mm2</v>
          </cell>
          <cell r="D1134" t="str">
            <v>đầu (3 pha)</v>
          </cell>
          <cell r="E1134">
            <v>13335</v>
          </cell>
          <cell r="F1134">
            <v>855140.78</v>
          </cell>
          <cell r="G1134">
            <v>0</v>
          </cell>
        </row>
        <row r="1135">
          <cell r="B1135" t="str">
            <v>D4.3314</v>
          </cell>
          <cell r="C1135" t="str">
            <v>Làm đầu cáp khô 22KV-3pha ,  Cáp có tiết diện &lt;= 185mm2</v>
          </cell>
          <cell r="D1135" t="str">
            <v>đầu (3 pha)</v>
          </cell>
          <cell r="E1135">
            <v>14595</v>
          </cell>
          <cell r="F1135">
            <v>941785</v>
          </cell>
          <cell r="G1135">
            <v>0</v>
          </cell>
        </row>
        <row r="1136">
          <cell r="B1136" t="str">
            <v>D4.3315</v>
          </cell>
          <cell r="C1136" t="str">
            <v>Làm đầu cáp khô 22KV-3 pha ,  Cáp có tiết diện &lt;= 240mm2</v>
          </cell>
          <cell r="D1136" t="str">
            <v>đầu (3 pha)</v>
          </cell>
          <cell r="E1136">
            <v>15750</v>
          </cell>
          <cell r="F1136">
            <v>1051032.06</v>
          </cell>
          <cell r="G1136">
            <v>0</v>
          </cell>
        </row>
        <row r="1137">
          <cell r="B1137" t="str">
            <v>D4.3316</v>
          </cell>
          <cell r="C1137" t="str">
            <v>Làm đầu cáp khô 22KV ,  Cáp có tiết diện &lt;= 300mm2</v>
          </cell>
          <cell r="D1137" t="str">
            <v>đầu (3 pha)</v>
          </cell>
          <cell r="E1137">
            <v>15750</v>
          </cell>
          <cell r="F1137">
            <v>1363704.68</v>
          </cell>
          <cell r="G1137">
            <v>0</v>
          </cell>
        </row>
        <row r="1138">
          <cell r="B1138" t="str">
            <v>D4.3317</v>
          </cell>
          <cell r="C1138" t="str">
            <v>Làm đầu cáp khô 22KV ,  Cáp có tiết diện &lt;= 400mm2</v>
          </cell>
          <cell r="D1138" t="str">
            <v>đầu (3 pha)</v>
          </cell>
          <cell r="E1138">
            <v>18957.75</v>
          </cell>
          <cell r="F1138">
            <v>1634938.76</v>
          </cell>
          <cell r="G1138">
            <v>0</v>
          </cell>
        </row>
        <row r="1139">
          <cell r="B1139" t="str">
            <v>D4.3321</v>
          </cell>
          <cell r="C1139" t="str">
            <v>Làm đầu cáp khô 35KV, Cáp có tiết diện &lt;= 35mm2</v>
          </cell>
          <cell r="D1139" t="str">
            <v>đầu (3 pha)</v>
          </cell>
          <cell r="E1139">
            <v>12180</v>
          </cell>
          <cell r="F1139">
            <v>907880.74000000011</v>
          </cell>
          <cell r="G1139">
            <v>0</v>
          </cell>
        </row>
        <row r="1140">
          <cell r="B1140" t="str">
            <v>D4.3322</v>
          </cell>
          <cell r="C1140" t="str">
            <v>Làm đầu cáp khô 35KV, Cáp có tiết diện &lt;= 70mm2</v>
          </cell>
          <cell r="D1140" t="str">
            <v>đầu (3 pha)</v>
          </cell>
          <cell r="E1140">
            <v>12180</v>
          </cell>
          <cell r="F1140">
            <v>1005826.38</v>
          </cell>
          <cell r="G1140">
            <v>0</v>
          </cell>
        </row>
        <row r="1141">
          <cell r="B1141" t="str">
            <v>D4.3323</v>
          </cell>
          <cell r="C1141" t="str">
            <v>Làm đầu cáp khô 35KV , Cáp có tiết diện &lt; =120mm2</v>
          </cell>
          <cell r="D1141" t="str">
            <v>đầu (3 pha)</v>
          </cell>
          <cell r="E1141">
            <v>13335</v>
          </cell>
          <cell r="F1141">
            <v>1111306.3</v>
          </cell>
          <cell r="G1141">
            <v>0</v>
          </cell>
        </row>
        <row r="1142">
          <cell r="B1142" t="str">
            <v>D4.3324</v>
          </cell>
          <cell r="C1142" t="str">
            <v>Làm đầu cáp khô 35KV, Cáp có tiết diện &lt;= 185mm2</v>
          </cell>
          <cell r="D1142" t="str">
            <v>đầu (3 pha)</v>
          </cell>
          <cell r="E1142">
            <v>14595</v>
          </cell>
          <cell r="F1142">
            <v>1220553.3600000001</v>
          </cell>
          <cell r="G1142">
            <v>0</v>
          </cell>
        </row>
        <row r="1143">
          <cell r="B1143" t="str">
            <v>D4.3325</v>
          </cell>
          <cell r="C1143" t="str">
            <v>Làm đầu cáp khô 35KV , Cáp có tiết diện &lt;= 240mm2</v>
          </cell>
          <cell r="D1143" t="str">
            <v>đầu (3 pha)</v>
          </cell>
          <cell r="E1143">
            <v>15750</v>
          </cell>
          <cell r="F1143">
            <v>1367471.82</v>
          </cell>
          <cell r="G1143">
            <v>0</v>
          </cell>
        </row>
        <row r="1144">
          <cell r="B1144" t="str">
            <v>D4.3326</v>
          </cell>
          <cell r="C1144" t="str">
            <v>Làm đầu cáp khô 35KV , Cáp có tiết diện &lt;= 300mm2</v>
          </cell>
          <cell r="D1144" t="str">
            <v>đầu (3 pha)</v>
          </cell>
          <cell r="E1144">
            <v>15750</v>
          </cell>
          <cell r="F1144">
            <v>1770555.8</v>
          </cell>
          <cell r="G1144">
            <v>0</v>
          </cell>
        </row>
        <row r="1145">
          <cell r="B1145" t="str">
            <v>D4.3327</v>
          </cell>
          <cell r="C1145" t="str">
            <v>Làm đầu cáp khô 35KV, Cáp có tiết diện &lt;= 400mm2</v>
          </cell>
          <cell r="D1145" t="str">
            <v>đầu (3 pha)</v>
          </cell>
          <cell r="E1145">
            <v>18957.75</v>
          </cell>
          <cell r="F1145">
            <v>2124666.96</v>
          </cell>
          <cell r="G1145">
            <v>0</v>
          </cell>
        </row>
        <row r="1146">
          <cell r="B1146" t="str">
            <v>D4.3331</v>
          </cell>
          <cell r="C1146" t="str">
            <v>Làm đầu cáp dầu 22-35kV, phễu tôn 22kV, cáp có tiết diện &lt;= 35mm2</v>
          </cell>
          <cell r="D1146" t="str">
            <v>đầu</v>
          </cell>
          <cell r="E1146">
            <v>416350.80000000005</v>
          </cell>
          <cell r="F1146">
            <v>1088703.46</v>
          </cell>
          <cell r="G1146">
            <v>0</v>
          </cell>
        </row>
        <row r="1147">
          <cell r="B1147" t="str">
            <v>D4.3332</v>
          </cell>
          <cell r="C1147" t="str">
            <v>Làm đầu cáp dầu 22-35kV, phễu tôn 22kV, cáp có tiết diện &lt;= 70mm2</v>
          </cell>
          <cell r="D1147" t="str">
            <v>đầu</v>
          </cell>
          <cell r="E1147">
            <v>416350.80000000005</v>
          </cell>
          <cell r="F1147">
            <v>1359937.54</v>
          </cell>
          <cell r="G1147">
            <v>0</v>
          </cell>
        </row>
        <row r="1148">
          <cell r="B1148" t="str">
            <v>D4.3333</v>
          </cell>
          <cell r="C1148" t="str">
            <v>Làm đầu cáp dầu 22-35kV, phễu tôn 22kV, cáp có tiết diện &lt;= 120mm2</v>
          </cell>
          <cell r="D1148" t="str">
            <v>đầu</v>
          </cell>
          <cell r="E1148">
            <v>437404.05000000005</v>
          </cell>
          <cell r="F1148">
            <v>1631171.62</v>
          </cell>
          <cell r="G1148">
            <v>0</v>
          </cell>
        </row>
        <row r="1149">
          <cell r="B1149" t="str">
            <v>D4.3334</v>
          </cell>
          <cell r="C1149" t="str">
            <v>Làm đầu cáp dầu 22-35kV, phễu tôn 22kV, cáp có tiết diện &lt;= 185mm2</v>
          </cell>
          <cell r="D1149" t="str">
            <v>đầu</v>
          </cell>
          <cell r="E1149">
            <v>437404.05000000005</v>
          </cell>
          <cell r="F1149">
            <v>1876035.7200000002</v>
          </cell>
          <cell r="G1149">
            <v>0</v>
          </cell>
        </row>
        <row r="1150">
          <cell r="B1150" t="str">
            <v>D4.3335</v>
          </cell>
          <cell r="C1150" t="str">
            <v>Làm đầu cáp dầu 22-35kV, phễu tôn 22kV, cáp có tiết diện &lt;= 240mm2</v>
          </cell>
          <cell r="D1150" t="str">
            <v>đầu</v>
          </cell>
          <cell r="E1150">
            <v>438847.80000000005</v>
          </cell>
          <cell r="F1150">
            <v>2098296.98</v>
          </cell>
          <cell r="G1150">
            <v>0</v>
          </cell>
        </row>
        <row r="1151">
          <cell r="B1151" t="str">
            <v>D4.3336</v>
          </cell>
          <cell r="C1151" t="str">
            <v>Làm đầu cáp dầu 22-35kV, phễu tôn 22kV, cáp có tiết diện &lt;= 300mm2</v>
          </cell>
          <cell r="D1151" t="str">
            <v>đầu</v>
          </cell>
          <cell r="E1151">
            <v>438847.80000000005</v>
          </cell>
          <cell r="F1151">
            <v>2282886.84</v>
          </cell>
          <cell r="G1151">
            <v>0</v>
          </cell>
        </row>
        <row r="1152">
          <cell r="B1152" t="str">
            <v>D4.3337</v>
          </cell>
          <cell r="C1152" t="str">
            <v>Làm đầu cáp dầu 22-35kV, phễu tôn 22kV, cáp có tiết diện &lt;= 400mm2</v>
          </cell>
          <cell r="D1152" t="str">
            <v>đầu</v>
          </cell>
          <cell r="E1152">
            <v>466764</v>
          </cell>
          <cell r="F1152">
            <v>2738710.78</v>
          </cell>
          <cell r="G1152">
            <v>0</v>
          </cell>
        </row>
        <row r="1153">
          <cell r="B1153" t="str">
            <v>D4.3341</v>
          </cell>
          <cell r="C1153" t="str">
            <v>Làm đầu cáp dầu 22-35kV, phễu tôn 35kV, cáp có tiết diện &lt;= 35mm2</v>
          </cell>
          <cell r="D1153" t="str">
            <v>đầu</v>
          </cell>
          <cell r="E1153">
            <v>416350.80000000005</v>
          </cell>
          <cell r="F1153">
            <v>1307197.58</v>
          </cell>
          <cell r="G1153">
            <v>0</v>
          </cell>
        </row>
        <row r="1154">
          <cell r="B1154" t="str">
            <v>D4.3342</v>
          </cell>
          <cell r="C1154" t="str">
            <v>Làm đầu cáp dầu 22-35kV, phễu tôn 35kV, cáp có tiết diện &lt;= 70mm2</v>
          </cell>
          <cell r="D1154" t="str">
            <v>đầu</v>
          </cell>
          <cell r="E1154">
            <v>416350.80000000005</v>
          </cell>
          <cell r="F1154">
            <v>1631171.62</v>
          </cell>
          <cell r="G1154">
            <v>0</v>
          </cell>
        </row>
        <row r="1155">
          <cell r="B1155" t="str">
            <v>D4.3343</v>
          </cell>
          <cell r="C1155" t="str">
            <v>Làm đầu cáp dầu 22-35kV, phễu tôn 35kV, cáp có tiết diện &lt;= 120mm2</v>
          </cell>
          <cell r="D1155" t="str">
            <v>đầu</v>
          </cell>
          <cell r="E1155">
            <v>437404.05000000005</v>
          </cell>
          <cell r="F1155">
            <v>1958912.8</v>
          </cell>
          <cell r="G1155">
            <v>0</v>
          </cell>
        </row>
        <row r="1156">
          <cell r="B1156" t="str">
            <v>D4.3344</v>
          </cell>
          <cell r="C1156" t="str">
            <v>Làm đầu cáp dầu 22-35kV, phễu tôn 35kV, cáp có tiết diện &lt;= 185mm2</v>
          </cell>
          <cell r="D1156" t="str">
            <v>đầu</v>
          </cell>
          <cell r="E1156">
            <v>437404.05000000005</v>
          </cell>
          <cell r="F1156">
            <v>2252749.7200000002</v>
          </cell>
          <cell r="G1156">
            <v>0</v>
          </cell>
        </row>
        <row r="1157">
          <cell r="B1157" t="str">
            <v>D4.3345</v>
          </cell>
          <cell r="C1157" t="str">
            <v>Làm đầu cáp dầu 22-35kV, phễu tôn 35kV, cáp có tiết diện &lt;= 240mm2</v>
          </cell>
          <cell r="D1157" t="str">
            <v>đầu</v>
          </cell>
          <cell r="E1157">
            <v>438847.80000000005</v>
          </cell>
          <cell r="F1157">
            <v>2516449.52</v>
          </cell>
          <cell r="G1157">
            <v>0</v>
          </cell>
        </row>
        <row r="1158">
          <cell r="B1158" t="str">
            <v>D4.3346</v>
          </cell>
          <cell r="C1158" t="str">
            <v>Làm đầu cáp dầu 22-35kV, phễu tôn 35kV, cáp có tiết diện &lt;= 300mm2</v>
          </cell>
          <cell r="D1158" t="str">
            <v>đầu</v>
          </cell>
          <cell r="E1158">
            <v>438847.80000000005</v>
          </cell>
          <cell r="F1158">
            <v>2742477.92</v>
          </cell>
          <cell r="G1158">
            <v>0</v>
          </cell>
        </row>
        <row r="1159">
          <cell r="B1159" t="str">
            <v>D4.3347</v>
          </cell>
          <cell r="C1159" t="str">
            <v>Làm đầu cáp dầu 22-35kV, phễu tôn 35kV, cáp có tiết diện &lt;= 400mm2</v>
          </cell>
          <cell r="D1159" t="str">
            <v>đầu</v>
          </cell>
          <cell r="E1159">
            <v>466764</v>
          </cell>
          <cell r="F1159">
            <v>3288713.22</v>
          </cell>
          <cell r="G1159">
            <v>0</v>
          </cell>
        </row>
        <row r="1160">
          <cell r="B1160" t="str">
            <v>D4.3351</v>
          </cell>
          <cell r="C1160" t="str">
            <v>Làm đầu cáp dầu 22-35kV, phễu gang 22kV, cáp có tiết diện &lt;= 35mm2</v>
          </cell>
          <cell r="D1160" t="str">
            <v>đầu</v>
          </cell>
          <cell r="E1160">
            <v>416350.80000000005</v>
          </cell>
          <cell r="F1160">
            <v>2038022.74</v>
          </cell>
          <cell r="G1160">
            <v>0</v>
          </cell>
        </row>
        <row r="1161">
          <cell r="B1161" t="str">
            <v>D4.3352</v>
          </cell>
          <cell r="C1161" t="str">
            <v>Làm đầu cáp dầu 22-35kV, phễu gang 22kV, cáp có tiết diện &lt;= 70mm2</v>
          </cell>
          <cell r="D1161" t="str">
            <v>đầu</v>
          </cell>
          <cell r="E1161">
            <v>416350.80000000005</v>
          </cell>
          <cell r="F1161">
            <v>2267818.2799999998</v>
          </cell>
          <cell r="G1161">
            <v>0</v>
          </cell>
        </row>
        <row r="1162">
          <cell r="B1162" t="str">
            <v>D4.3353</v>
          </cell>
          <cell r="C1162" t="str">
            <v>Làm đầu cáp dầu 22-35kV, phễu gang 22kV, cáp có tiết diện &lt;= 120mm2</v>
          </cell>
          <cell r="D1162" t="str">
            <v>đầu</v>
          </cell>
          <cell r="E1162">
            <v>437404.05000000005</v>
          </cell>
          <cell r="F1162">
            <v>2505148.1</v>
          </cell>
          <cell r="G1162">
            <v>0</v>
          </cell>
        </row>
        <row r="1163">
          <cell r="B1163" t="str">
            <v>D4.3354</v>
          </cell>
          <cell r="C1163" t="str">
            <v>Làm đầu cáp dầu 22-35kV, phễu gang 22kV, cáp có tiết diện &lt;= 185mm2</v>
          </cell>
          <cell r="D1163" t="str">
            <v>đầu</v>
          </cell>
          <cell r="E1163">
            <v>437404.05000000005</v>
          </cell>
          <cell r="F1163">
            <v>2734943.64</v>
          </cell>
          <cell r="G1163">
            <v>0</v>
          </cell>
        </row>
        <row r="1164">
          <cell r="B1164" t="str">
            <v>B</v>
          </cell>
          <cell r="C1164" t="str">
            <v>PHẦN TRẠM BIẾN ÁP</v>
          </cell>
        </row>
        <row r="1165">
          <cell r="B1165" t="str">
            <v>D4.3355</v>
          </cell>
          <cell r="C1165" t="str">
            <v>Làm đầu cáp dầu 22-35kV, phễu gang 22kV, cáp có tiết diện &lt;= 240mm2</v>
          </cell>
          <cell r="D1165" t="str">
            <v>đầu</v>
          </cell>
          <cell r="E1165">
            <v>438847.80000000005</v>
          </cell>
          <cell r="F1165">
            <v>3235973.26</v>
          </cell>
          <cell r="G1165">
            <v>0</v>
          </cell>
        </row>
        <row r="1166">
          <cell r="B1166" t="str">
            <v>D4.3356</v>
          </cell>
          <cell r="C1166" t="str">
            <v>Làm đầu cáp dầu 22-35kV, phễu gang 22kV, cáp có tiết diện &lt;= 300mm2</v>
          </cell>
          <cell r="D1166" t="str">
            <v>đầu</v>
          </cell>
          <cell r="E1166">
            <v>438847.80000000005</v>
          </cell>
          <cell r="F1166">
            <v>3303781.78</v>
          </cell>
          <cell r="G1166">
            <v>0</v>
          </cell>
        </row>
        <row r="1167">
          <cell r="B1167" t="str">
            <v>D4.3357</v>
          </cell>
          <cell r="C1167" t="str">
            <v>Làm đầu cáp dầu 22-35kV, phễu gang 22kV, cáp có tiết diện &lt;= 400mm2</v>
          </cell>
          <cell r="D1167" t="str">
            <v>đầu</v>
          </cell>
          <cell r="E1167">
            <v>466764</v>
          </cell>
          <cell r="F1167">
            <v>3963031.28</v>
          </cell>
          <cell r="G1167">
            <v>0</v>
          </cell>
        </row>
        <row r="1168">
          <cell r="B1168" t="str">
            <v>D4.3361</v>
          </cell>
          <cell r="C1168" t="str">
            <v>Làm đầu cáp dầu 22-35kV, phễu gang 35kV, cáp có tiết diện &lt;= 35mm2</v>
          </cell>
          <cell r="D1168" t="str">
            <v>đầu</v>
          </cell>
          <cell r="E1168">
            <v>416350.80000000005</v>
          </cell>
          <cell r="F1168">
            <v>2648299.42</v>
          </cell>
          <cell r="G1168">
            <v>0</v>
          </cell>
        </row>
        <row r="1169">
          <cell r="B1169" t="str">
            <v>D4.3362</v>
          </cell>
          <cell r="C1169" t="str">
            <v>Làm đầu cáp dầu 22-35kV, phễu gang 35kV, cáp có tiết diện &lt;= 70mm2</v>
          </cell>
          <cell r="D1169" t="str">
            <v>đầu</v>
          </cell>
          <cell r="E1169">
            <v>416350.80000000005</v>
          </cell>
          <cell r="F1169">
            <v>2949670.62</v>
          </cell>
          <cell r="G1169">
            <v>0</v>
          </cell>
        </row>
        <row r="1170">
          <cell r="B1170" t="str">
            <v>D4.3363</v>
          </cell>
          <cell r="C1170" t="str">
            <v>Làm đầu cáp dầu 22-35kV, phễu gang 35kV, cáp có tiết diện &lt;= 120mm2</v>
          </cell>
          <cell r="D1170" t="str">
            <v>đầu</v>
          </cell>
          <cell r="E1170">
            <v>437404.05000000005</v>
          </cell>
          <cell r="F1170">
            <v>3258576.1</v>
          </cell>
          <cell r="G1170">
            <v>0</v>
          </cell>
        </row>
        <row r="1171">
          <cell r="B1171" t="str">
            <v>D4.3364</v>
          </cell>
          <cell r="C1171" t="str">
            <v>Làm đầu cáp dầu 22-35kV, phễu gang 35kV, cáp có tiết diện &lt;= 185mm2</v>
          </cell>
          <cell r="D1171" t="str">
            <v>đầu</v>
          </cell>
          <cell r="E1171">
            <v>437404.05000000005</v>
          </cell>
          <cell r="F1171">
            <v>3552413.02</v>
          </cell>
          <cell r="G1171">
            <v>0</v>
          </cell>
        </row>
        <row r="1172">
          <cell r="B1172" t="str">
            <v>D4.3365</v>
          </cell>
          <cell r="C1172" t="str">
            <v>Làm đầu cáp dầu 22-35kV, phễu gang 35kV, cáp có tiết diện &lt;= 240mm2</v>
          </cell>
          <cell r="D1172" t="str">
            <v>đầu</v>
          </cell>
          <cell r="E1172">
            <v>438847.80000000005</v>
          </cell>
          <cell r="F1172">
            <v>4204128.24</v>
          </cell>
          <cell r="G1172">
            <v>0</v>
          </cell>
        </row>
        <row r="1173">
          <cell r="B1173" t="str">
            <v>D4.3366</v>
          </cell>
          <cell r="C1173" t="str">
            <v>Làm đầu cáp dầu 22-35kV, phễu gang 35kV, cáp có tiết diện &lt;= 300mm2</v>
          </cell>
          <cell r="D1173" t="str">
            <v>đầu</v>
          </cell>
          <cell r="E1173">
            <v>438847.80000000005</v>
          </cell>
          <cell r="F1173">
            <v>4294539.6000000006</v>
          </cell>
          <cell r="G1173">
            <v>0</v>
          </cell>
        </row>
        <row r="1174">
          <cell r="B1174" t="str">
            <v>D4.3367</v>
          </cell>
          <cell r="C1174" t="str">
            <v>Làm đầu cáp dầu 22-35kV, phễu gang 35kV, cáp có tiết diện &lt;= 400mm2</v>
          </cell>
          <cell r="D1174" t="str">
            <v>đầu</v>
          </cell>
          <cell r="E1174">
            <v>466764</v>
          </cell>
          <cell r="F1174">
            <v>5153447.5199999996</v>
          </cell>
          <cell r="G1174">
            <v>0</v>
          </cell>
        </row>
        <row r="1175">
          <cell r="B1175" t="str">
            <v>D4.3412</v>
          </cell>
          <cell r="C1175" t="str">
            <v>Làm đầu cáp  khô 66KV 1 pha, Cáp có tiết diện &lt;= 70mm2</v>
          </cell>
          <cell r="D1175" t="str">
            <v>đầu</v>
          </cell>
          <cell r="E1175">
            <v>24150</v>
          </cell>
          <cell r="F1175">
            <v>3036314.8400000003</v>
          </cell>
          <cell r="G1175">
            <v>0</v>
          </cell>
        </row>
        <row r="1176">
          <cell r="B1176" t="str">
            <v>D4.3413</v>
          </cell>
          <cell r="C1176" t="str">
            <v>Làm đầu cáp  khô 66KV 1 pha, Cáp có tiết diện &lt; =120mm2</v>
          </cell>
          <cell r="D1176" t="str">
            <v>đầu</v>
          </cell>
          <cell r="E1176">
            <v>26670</v>
          </cell>
          <cell r="F1176">
            <v>323974.03999999998</v>
          </cell>
          <cell r="G1176">
            <v>0</v>
          </cell>
        </row>
        <row r="1177">
          <cell r="B1177" t="str">
            <v>D4.3414</v>
          </cell>
          <cell r="C1177" t="str">
            <v>Làm đầu cáp  khô 66KV 1 pha, Cáp có tiết diện &lt;= 185mm2</v>
          </cell>
          <cell r="D1177" t="str">
            <v>đầu</v>
          </cell>
          <cell r="E1177">
            <v>38220</v>
          </cell>
          <cell r="F1177">
            <v>3661660.08</v>
          </cell>
          <cell r="G1177">
            <v>0</v>
          </cell>
        </row>
        <row r="1178">
          <cell r="B1178" t="str">
            <v>D4.3415</v>
          </cell>
          <cell r="C1178" t="str">
            <v>Làm đầu cáp  khô 66KV 1 pha, Cáp có tiết diện &lt;= 240mm2</v>
          </cell>
          <cell r="D1178" t="str">
            <v>đầu</v>
          </cell>
          <cell r="E1178">
            <v>40740</v>
          </cell>
          <cell r="F1178">
            <v>4102415.4600000004</v>
          </cell>
          <cell r="G1178">
            <v>0</v>
          </cell>
        </row>
        <row r="1179">
          <cell r="B1179" t="str">
            <v>D4.3416</v>
          </cell>
          <cell r="C1179" t="str">
            <v>Làm đầu cáp  khô 66KV 1 pha, Cáp có tiết diện &lt;= 300mm2</v>
          </cell>
          <cell r="D1179" t="str">
            <v>đầu</v>
          </cell>
          <cell r="E1179">
            <v>40740</v>
          </cell>
          <cell r="F1179">
            <v>5315434.54</v>
          </cell>
          <cell r="G1179">
            <v>0</v>
          </cell>
        </row>
        <row r="1180">
          <cell r="B1180" t="str">
            <v>D4.3417</v>
          </cell>
          <cell r="C1180" t="str">
            <v>Làm đầu cáp  khô 66KV 1 pha, Cáp có tiết diện &lt;= 400mm2</v>
          </cell>
          <cell r="D1180" t="str">
            <v>đầu</v>
          </cell>
          <cell r="E1180">
            <v>48888</v>
          </cell>
          <cell r="F1180">
            <v>6377768.0199999996</v>
          </cell>
          <cell r="G1180">
            <v>0</v>
          </cell>
        </row>
        <row r="1181">
          <cell r="B1181" t="str">
            <v>D4.3421</v>
          </cell>
          <cell r="C1181" t="str">
            <v>Làm đầu cáp  khô 110KV 1 pha, Cáp có tiết diện &lt;=35mm2</v>
          </cell>
          <cell r="D1181" t="str">
            <v>đầu</v>
          </cell>
          <cell r="E1181">
            <v>24150</v>
          </cell>
          <cell r="F1181">
            <v>3586317.28</v>
          </cell>
          <cell r="G1181">
            <v>0</v>
          </cell>
        </row>
        <row r="1182">
          <cell r="B1182" t="str">
            <v>D4.3422</v>
          </cell>
          <cell r="C1182" t="str">
            <v>Làm đầu cáp  khô 110KV 1 pha, Cáp có tiết diện &lt;= 70mm2</v>
          </cell>
          <cell r="D1182" t="str">
            <v>đầu</v>
          </cell>
          <cell r="E1182">
            <v>24150</v>
          </cell>
          <cell r="F1182">
            <v>3947962.72</v>
          </cell>
          <cell r="G1182">
            <v>0</v>
          </cell>
        </row>
        <row r="1183">
          <cell r="B1183" t="str">
            <v>D4.3423</v>
          </cell>
          <cell r="C1183" t="str">
            <v>Làm đầu cáp  khô 110KV 1 pha, Cáp có tiết diện &lt;=120mm2</v>
          </cell>
          <cell r="D1183" t="str">
            <v>đầu</v>
          </cell>
          <cell r="E1183">
            <v>26670</v>
          </cell>
          <cell r="F1183">
            <v>4339745.28</v>
          </cell>
          <cell r="G1183">
            <v>0</v>
          </cell>
        </row>
        <row r="1184">
          <cell r="B1184" t="str">
            <v>D4.3424</v>
          </cell>
          <cell r="C1184" t="str">
            <v>Làm đầu cáp  khô 110KV 1 pha, Cáp có tiết diện &lt; =185mm2</v>
          </cell>
          <cell r="D1184" t="str">
            <v>đầu</v>
          </cell>
          <cell r="E1184">
            <v>38220</v>
          </cell>
          <cell r="F1184">
            <v>4761664.96</v>
          </cell>
          <cell r="G1184">
            <v>0</v>
          </cell>
        </row>
        <row r="1185">
          <cell r="B1185" t="str">
            <v>D4.3425</v>
          </cell>
          <cell r="C1185" t="str">
            <v>Làm đầu cáp  khô 110KV 1 pha, Cáp có tiết diện &lt; =240mm2</v>
          </cell>
          <cell r="D1185" t="str">
            <v>đầu</v>
          </cell>
          <cell r="E1185">
            <v>40740</v>
          </cell>
          <cell r="F1185">
            <v>5334270.24</v>
          </cell>
          <cell r="G1185">
            <v>0</v>
          </cell>
        </row>
        <row r="1186">
          <cell r="B1186" t="str">
            <v>D4.3426</v>
          </cell>
          <cell r="C1186" t="str">
            <v>Làm đầu cáp  khô 110KV 1 pha, Cáp có tiết diện &lt; =300mm2</v>
          </cell>
          <cell r="D1186" t="str">
            <v>đầu</v>
          </cell>
          <cell r="E1186">
            <v>40740</v>
          </cell>
          <cell r="F1186">
            <v>6908934.7599999998</v>
          </cell>
          <cell r="G1186">
            <v>0</v>
          </cell>
        </row>
        <row r="1187">
          <cell r="B1187" t="str">
            <v>D4.3427</v>
          </cell>
          <cell r="C1187" t="str">
            <v>Làm đầu cáp  khô 110KV 1 pha, Cáp có tiết diện &lt; =400mm2</v>
          </cell>
          <cell r="D1187" t="str">
            <v>đầu</v>
          </cell>
          <cell r="E1187">
            <v>48888</v>
          </cell>
          <cell r="F1187">
            <v>8291475.1400000006</v>
          </cell>
          <cell r="G1187">
            <v>0</v>
          </cell>
        </row>
        <row r="1188">
          <cell r="B1188" t="str">
            <v>D4.3431</v>
          </cell>
          <cell r="C1188" t="str">
            <v>Làm đầu cáp dầu 66-110kV, đầu cáp 66kV, cáp có tiết diện &lt;= 35mm2</v>
          </cell>
          <cell r="D1188" t="str">
            <v>đầu</v>
          </cell>
          <cell r="E1188">
            <v>582316.80000000005</v>
          </cell>
          <cell r="F1188">
            <v>5292831.7</v>
          </cell>
          <cell r="G1188">
            <v>0</v>
          </cell>
        </row>
        <row r="1189">
          <cell r="B1189" t="str">
            <v>D4.3432</v>
          </cell>
          <cell r="C1189" t="str">
            <v>Làm đầu cáp dầu 66-110kV, đầu cáp 66kV, cáp có tiết diện &lt;= 70mm2</v>
          </cell>
          <cell r="D1189" t="str">
            <v>đầu</v>
          </cell>
          <cell r="E1189">
            <v>582316.80000000005</v>
          </cell>
          <cell r="F1189">
            <v>5899341.2400000002</v>
          </cell>
          <cell r="G1189">
            <v>0</v>
          </cell>
        </row>
        <row r="1190">
          <cell r="B1190" t="str">
            <v>D4.3433</v>
          </cell>
          <cell r="C1190" t="str">
            <v>Làm đầu cáp dầu 66-110kV, đầu cáp 66kV, cáp có tiết diện &lt;= 120mm2</v>
          </cell>
          <cell r="D1190" t="str">
            <v>đầu</v>
          </cell>
          <cell r="E1190">
            <v>582316.80000000005</v>
          </cell>
          <cell r="F1190">
            <v>6513385.0599999996</v>
          </cell>
          <cell r="G1190">
            <v>0</v>
          </cell>
        </row>
        <row r="1191">
          <cell r="B1191" t="str">
            <v>D4.3434</v>
          </cell>
          <cell r="C1191" t="str">
            <v>Làm đầu cáp dầu 66-110kV, đầu cáp 66kV, cáp có tiết diện &lt;= 185mm2</v>
          </cell>
          <cell r="D1191" t="str">
            <v>đầu</v>
          </cell>
          <cell r="E1191">
            <v>648871.80000000005</v>
          </cell>
          <cell r="F1191">
            <v>7108593.1800000006</v>
          </cell>
          <cell r="G1191">
            <v>0</v>
          </cell>
        </row>
        <row r="1192">
          <cell r="B1192" t="str">
            <v>D4.3435</v>
          </cell>
          <cell r="C1192" t="str">
            <v>Làm đầu cáp dầu 66-110kV, đầu cáp 66kV, cáp có tiết diện &lt;= 240mm2</v>
          </cell>
          <cell r="D1192" t="str">
            <v>đầu</v>
          </cell>
          <cell r="E1192">
            <v>648871.80000000005</v>
          </cell>
          <cell r="F1192">
            <v>8412023.6199999992</v>
          </cell>
          <cell r="G1192">
            <v>0</v>
          </cell>
        </row>
        <row r="1193">
          <cell r="B1193" t="str">
            <v>D4.3436</v>
          </cell>
          <cell r="C1193" t="str">
            <v>Làm đầu cáp dầu 66-110kV, đầu cáp 66kV, cáp có tiết diện &lt;= 300mm2</v>
          </cell>
          <cell r="D1193" t="str">
            <v>đầu</v>
          </cell>
          <cell r="E1193">
            <v>648871.80000000005</v>
          </cell>
          <cell r="F1193">
            <v>8589079.2000000011</v>
          </cell>
          <cell r="G1193">
            <v>0</v>
          </cell>
        </row>
        <row r="1194">
          <cell r="B1194" t="str">
            <v>D4.3437</v>
          </cell>
          <cell r="C1194" t="str">
            <v>Làm đầu cáp dầu 66-110kV, đầu cáp 66kV, cáp có tiết diện &lt;= 400mm2</v>
          </cell>
          <cell r="D1194" t="str">
            <v>đầu</v>
          </cell>
          <cell r="E1194">
            <v>724093.20000000007</v>
          </cell>
          <cell r="F1194">
            <v>10306895.039999999</v>
          </cell>
          <cell r="G1194">
            <v>0</v>
          </cell>
        </row>
        <row r="1195">
          <cell r="B1195" t="str">
            <v>D4.3441</v>
          </cell>
          <cell r="C1195" t="str">
            <v>Làm đầu cáp dầu 66-110kV, đầu cáp 110kV, cáp có tiết diện &lt;= 35mm2</v>
          </cell>
          <cell r="D1195" t="str">
            <v>đầu</v>
          </cell>
          <cell r="E1195">
            <v>582316.80000000005</v>
          </cell>
          <cell r="F1195">
            <v>6886331.9200000009</v>
          </cell>
          <cell r="G1195">
            <v>0</v>
          </cell>
        </row>
        <row r="1196">
          <cell r="B1196" t="str">
            <v>D4.3442</v>
          </cell>
          <cell r="C1196" t="str">
            <v>Làm đầu cáp dầu 66-110kV, đầu cáp 110kV, cáp có tiết diện &lt;= 70mm2</v>
          </cell>
          <cell r="D1196" t="str">
            <v>đầu</v>
          </cell>
          <cell r="E1196">
            <v>582316.80000000005</v>
          </cell>
          <cell r="F1196">
            <v>7666129.9000000004</v>
          </cell>
          <cell r="G1196">
            <v>0</v>
          </cell>
        </row>
        <row r="1197">
          <cell r="B1197" t="str">
            <v>D4.3443</v>
          </cell>
          <cell r="C1197" t="str">
            <v>Làm đầu cáp dầu 66-110kV, đầu cáp 110kV, cáp có tiết diện &lt;= 120mm2</v>
          </cell>
          <cell r="D1197" t="str">
            <v>đầu</v>
          </cell>
          <cell r="E1197">
            <v>582316.80000000005</v>
          </cell>
          <cell r="F1197">
            <v>8468530.7200000007</v>
          </cell>
          <cell r="G1197">
            <v>0</v>
          </cell>
        </row>
        <row r="1198">
          <cell r="B1198" t="str">
            <v>D4.3444</v>
          </cell>
          <cell r="C1198" t="str">
            <v>Làm đầu cáp dầu 66-110kV, đầu cáp 110kV, cáp có tiết diện &lt;= 185mm2</v>
          </cell>
          <cell r="D1198" t="str">
            <v>đầu</v>
          </cell>
          <cell r="E1198">
            <v>648871.80000000005</v>
          </cell>
          <cell r="F1198">
            <v>9240794.4199999999</v>
          </cell>
          <cell r="G1198">
            <v>0</v>
          </cell>
        </row>
        <row r="1199">
          <cell r="B1199" t="str">
            <v>D4.3445</v>
          </cell>
          <cell r="C1199" t="str">
            <v>Làm đầu cáp dầu 66-110kV, đầu cáp 110kV, cáp có tiết diện &lt;= 240mm2</v>
          </cell>
          <cell r="D1199" t="str">
            <v>đầu</v>
          </cell>
          <cell r="E1199">
            <v>648871.80000000005</v>
          </cell>
          <cell r="F1199">
            <v>10932240.279999999</v>
          </cell>
          <cell r="G1199">
            <v>0</v>
          </cell>
        </row>
        <row r="1200">
          <cell r="B1200" t="str">
            <v>D4.3446</v>
          </cell>
          <cell r="C1200" t="str">
            <v>Làm đầu cáp dầu 66-110kV, đầu cáp 110kV, cáp có tiết diện &lt;= 300mm2</v>
          </cell>
          <cell r="D1200" t="str">
            <v>đầu</v>
          </cell>
          <cell r="E1200">
            <v>648871.80000000005</v>
          </cell>
          <cell r="F1200">
            <v>11165802.960000001</v>
          </cell>
          <cell r="G1200">
            <v>0</v>
          </cell>
        </row>
        <row r="1201">
          <cell r="B1201" t="str">
            <v>D4.3447</v>
          </cell>
          <cell r="C1201" t="str">
            <v>Làm đầu cáp dầu 66-110kV, đầu cáp 110kV, cáp có tiết diện &lt;= 400mm2</v>
          </cell>
          <cell r="D1201" t="str">
            <v>đầu</v>
          </cell>
          <cell r="E1201">
            <v>724093.20000000007</v>
          </cell>
          <cell r="F1201">
            <v>13399716.98</v>
          </cell>
          <cell r="G1201">
            <v>0</v>
          </cell>
        </row>
        <row r="1202">
          <cell r="B1202" t="str">
            <v>D4.4112</v>
          </cell>
          <cell r="C1202" t="str">
            <v>Làm hộp nối  cáp khô, Hộp nối cáp &lt;= 1KV 3 đến 4 ruột, Cáp có tiết diện &lt;= 70mm2</v>
          </cell>
          <cell r="D1202" t="str">
            <v>hộp</v>
          </cell>
          <cell r="E1202">
            <v>16222.5</v>
          </cell>
          <cell r="F1202">
            <v>730825.16</v>
          </cell>
          <cell r="G1202">
            <v>0</v>
          </cell>
        </row>
        <row r="1203">
          <cell r="B1203" t="str">
            <v>D4.4113</v>
          </cell>
          <cell r="C1203" t="str">
            <v>Làm hộp nối  cáp khô, Hộp nối cáp &lt;= 1KV 3 đến 4 ruột, Cáp có tiết diện &lt;= 120mm2</v>
          </cell>
          <cell r="D1203" t="str">
            <v>hộp</v>
          </cell>
          <cell r="E1203">
            <v>16222.5</v>
          </cell>
          <cell r="F1203">
            <v>806167.96000000008</v>
          </cell>
          <cell r="G1203">
            <v>0</v>
          </cell>
        </row>
        <row r="1204">
          <cell r="B1204" t="str">
            <v>D4.4114</v>
          </cell>
          <cell r="C1204" t="str">
            <v>Làm hộp nối  cáp khô, Hộp nối cáp &lt;= 1KV 3 đến 4 ruột, Cáp có tiết diện &lt;= 185mm2</v>
          </cell>
          <cell r="D1204" t="str">
            <v>hộp</v>
          </cell>
          <cell r="E1204">
            <v>21000</v>
          </cell>
          <cell r="F1204">
            <v>892812.18</v>
          </cell>
          <cell r="G1204">
            <v>0</v>
          </cell>
        </row>
        <row r="1205">
          <cell r="B1205" t="str">
            <v>D4.4115</v>
          </cell>
          <cell r="C1205" t="str">
            <v>Làm hộp nối  cáp khô, Hộp nối cáp &lt;= 1KV 3 đến 4 ruột, Cáp có tiết diện &lt;=240mm2</v>
          </cell>
          <cell r="D1205" t="str">
            <v>hộp</v>
          </cell>
          <cell r="E1205">
            <v>21000</v>
          </cell>
          <cell r="F1205">
            <v>968154.98</v>
          </cell>
          <cell r="G1205">
            <v>0</v>
          </cell>
        </row>
        <row r="1206">
          <cell r="B1206" t="str">
            <v>D4.4116</v>
          </cell>
          <cell r="C1206" t="str">
            <v>Làm hộp nối  cáp khô, Hộp nối cáp &lt;= 1KV 3 đến 4 ruột, Cáp có tiết diện &lt;= 300mm2</v>
          </cell>
          <cell r="D1206" t="str">
            <v>hộp</v>
          </cell>
          <cell r="E1206">
            <v>21000</v>
          </cell>
          <cell r="F1206">
            <v>1051032.06</v>
          </cell>
          <cell r="G1206">
            <v>0</v>
          </cell>
        </row>
        <row r="1207">
          <cell r="B1207" t="str">
            <v>D4.4117</v>
          </cell>
          <cell r="C1207" t="str">
            <v>Làm hộp nối  cáp khô, Hộp nối cáp &lt;= 1KV 3 đến 4 ruột, Cáp có tiết diện &lt;= 400mm2</v>
          </cell>
          <cell r="D1207" t="str">
            <v>hộp</v>
          </cell>
          <cell r="E1207">
            <v>25200</v>
          </cell>
          <cell r="F1207">
            <v>1261991.9000000001</v>
          </cell>
          <cell r="G1207">
            <v>0</v>
          </cell>
        </row>
        <row r="1208">
          <cell r="B1208" t="str">
            <v>D4.4121</v>
          </cell>
          <cell r="C1208" t="str">
            <v>Làm hộp nối  cáp dầu, Hộp nối cáp &lt;= 1KV 3 đến 4 ruột, Cáp có tiết diện &lt; =35mm2</v>
          </cell>
          <cell r="D1208" t="str">
            <v>hộp</v>
          </cell>
          <cell r="E1208">
            <v>84336</v>
          </cell>
          <cell r="F1208">
            <v>2147269.8000000003</v>
          </cell>
          <cell r="G1208">
            <v>0</v>
          </cell>
        </row>
        <row r="1209">
          <cell r="B1209" t="str">
            <v>D4.4122</v>
          </cell>
          <cell r="C1209" t="str">
            <v>Làm hộp nối  cáp dầu, Hộp nối cáp &lt;= 1KV 3 đến 4 ruột, Cáp có tiết diện &lt; =70mm2</v>
          </cell>
          <cell r="D1209" t="str">
            <v>hộp</v>
          </cell>
          <cell r="E1209">
            <v>88198.5</v>
          </cell>
          <cell r="F1209">
            <v>2433572.44</v>
          </cell>
          <cell r="G1209">
            <v>0</v>
          </cell>
        </row>
        <row r="1210">
          <cell r="B1210" t="str">
            <v>D4.4123</v>
          </cell>
          <cell r="C1210" t="str">
            <v>Làm hộp nối  cáp dầu, Hộp nối cáp &lt;= 1KV 3 đến 4 ruột, Cáp có tiết diện &lt; =120mm2</v>
          </cell>
          <cell r="D1210" t="str">
            <v>hộp</v>
          </cell>
          <cell r="E1210">
            <v>97816</v>
          </cell>
          <cell r="F1210">
            <v>2685970.82</v>
          </cell>
          <cell r="G1210">
            <v>0</v>
          </cell>
        </row>
        <row r="1211">
          <cell r="B1211" t="str">
            <v>D4.4124</v>
          </cell>
          <cell r="C1211" t="str">
            <v>Làm hộp nối  cáp dầu, Hộp nối cáp &lt;= 1KV 3 đến 4 ruột, Cáp có tiết diện &lt; =185mm2</v>
          </cell>
          <cell r="D1211" t="str">
            <v>hộp</v>
          </cell>
          <cell r="E1211">
            <v>110110</v>
          </cell>
          <cell r="F1211">
            <v>2972273.46</v>
          </cell>
          <cell r="G1211">
            <v>0</v>
          </cell>
        </row>
        <row r="1212">
          <cell r="B1212" t="str">
            <v>D4.4125</v>
          </cell>
          <cell r="C1212" t="str">
            <v>Làm hộp nối  cáp dầu, Hộp nối cáp &lt;= 1KV 3 đến 4 ruột, Cáp có tiết diện &lt; =240mm2</v>
          </cell>
          <cell r="D1212" t="str">
            <v>hộp</v>
          </cell>
          <cell r="E1212">
            <v>118340</v>
          </cell>
          <cell r="F1212">
            <v>3220904.7</v>
          </cell>
          <cell r="G1212">
            <v>0</v>
          </cell>
        </row>
        <row r="1213">
          <cell r="B1213" t="str">
            <v>D4.4126</v>
          </cell>
          <cell r="C1213" t="str">
            <v>Làm hộp nối  cáp dầu, Hộp nối cáp &lt;= 1KV 3 đến 4 ruột, Cáp có tiết diện &lt; =300mm2</v>
          </cell>
          <cell r="D1213" t="str">
            <v>hộp</v>
          </cell>
          <cell r="E1213">
            <v>134865</v>
          </cell>
          <cell r="F1213">
            <v>3507207.3400000003</v>
          </cell>
          <cell r="G1213">
            <v>0</v>
          </cell>
        </row>
        <row r="1214">
          <cell r="B1214" t="str">
            <v>D4.4127</v>
          </cell>
          <cell r="C1214" t="str">
            <v>Làm hộp nối  cáp dầu, Hộp nối cáp &lt;= 1KV 3 đến 4 ruột, Cáp có tiết diện &lt; =400mm2</v>
          </cell>
          <cell r="D1214" t="str">
            <v>hộp</v>
          </cell>
          <cell r="E1214">
            <v>161838</v>
          </cell>
          <cell r="F1214">
            <v>4207895.38</v>
          </cell>
          <cell r="G1214">
            <v>0</v>
          </cell>
        </row>
        <row r="1215">
          <cell r="B1215" t="str">
            <v>D4.4211</v>
          </cell>
          <cell r="C1215" t="str">
            <v>Làm hộp nối cáp khô 3-6KV 3 pha , Cáp có tiết diện &lt;= 35mm2</v>
          </cell>
          <cell r="D1215" t="str">
            <v>hộp</v>
          </cell>
          <cell r="E1215">
            <v>16222.5</v>
          </cell>
          <cell r="F1215">
            <v>742126.58</v>
          </cell>
          <cell r="G1215">
            <v>0</v>
          </cell>
        </row>
        <row r="1216">
          <cell r="B1216" t="str">
            <v>D4.4212</v>
          </cell>
          <cell r="C1216" t="str">
            <v>Làm hộp nối cáp khô 3-6KV 3 pha , Cáp có tiết diện &lt;= 70mm2</v>
          </cell>
          <cell r="D1216" t="str">
            <v>hộp</v>
          </cell>
          <cell r="E1216">
            <v>16222.5</v>
          </cell>
          <cell r="F1216">
            <v>825003.66</v>
          </cell>
          <cell r="G1216">
            <v>0</v>
          </cell>
        </row>
        <row r="1217">
          <cell r="B1217" t="str">
            <v>D4.4213</v>
          </cell>
          <cell r="C1217" t="str">
            <v>Làm hộp nối cáp khô 3-6KV 3 pha , Cáp có tiết diện &lt;= 120mm2</v>
          </cell>
          <cell r="D1217" t="str">
            <v>hộp</v>
          </cell>
          <cell r="E1217">
            <v>16222.5</v>
          </cell>
          <cell r="F1217">
            <v>900346.46000000008</v>
          </cell>
          <cell r="G1217">
            <v>0</v>
          </cell>
        </row>
        <row r="1218">
          <cell r="B1218" t="str">
            <v>D4.4214</v>
          </cell>
          <cell r="C1218" t="str">
            <v>Làm hộp nối cáp khô 3-6KV 3 pha , Cáp có tiết diện &lt;= 185mm2</v>
          </cell>
          <cell r="D1218" t="str">
            <v>hộp</v>
          </cell>
          <cell r="E1218">
            <v>21000</v>
          </cell>
          <cell r="F1218">
            <v>998292.1</v>
          </cell>
          <cell r="G1218">
            <v>0</v>
          </cell>
        </row>
        <row r="1219">
          <cell r="B1219" t="str">
            <v>D4.4215</v>
          </cell>
          <cell r="C1219" t="str">
            <v>Làm hộp nối cáp khô 3-6KV 3 pha , Cáp có tiết diện &lt;= 240mm2</v>
          </cell>
          <cell r="D1219" t="str">
            <v>hộp</v>
          </cell>
          <cell r="E1219">
            <v>21000</v>
          </cell>
          <cell r="F1219">
            <v>1107539.1599999999</v>
          </cell>
          <cell r="G1219">
            <v>0</v>
          </cell>
        </row>
        <row r="1220">
          <cell r="B1220" t="str">
            <v>D4.4216</v>
          </cell>
          <cell r="C1220" t="str">
            <v>Làm hộp nối cáp khô 3-6KV 3 pha , Cáp có tiết diện &lt;= 300mm2</v>
          </cell>
          <cell r="D1220" t="str">
            <v>hộp</v>
          </cell>
          <cell r="E1220">
            <v>21000</v>
          </cell>
          <cell r="F1220">
            <v>1213019.08</v>
          </cell>
          <cell r="G1220">
            <v>0</v>
          </cell>
        </row>
        <row r="1221">
          <cell r="B1221" t="str">
            <v>D4.4217</v>
          </cell>
          <cell r="C1221" t="str">
            <v>Làm hộp nối cáp khô 3-6KV 3 pha , Cáp có tiết diện &lt;= 400mm2</v>
          </cell>
          <cell r="D1221" t="str">
            <v>hộp</v>
          </cell>
          <cell r="E1221">
            <v>25200</v>
          </cell>
          <cell r="F1221">
            <v>1454116.04</v>
          </cell>
          <cell r="G1221">
            <v>0</v>
          </cell>
        </row>
        <row r="1222">
          <cell r="B1222" t="str">
            <v>D4.4222</v>
          </cell>
          <cell r="C1222" t="str">
            <v>Làm hộp nối cáp khô 10-15KV 3 pha, Cáp có tiết diện &lt;= 70mm2</v>
          </cell>
          <cell r="D1222" t="str">
            <v>hộp</v>
          </cell>
          <cell r="E1222">
            <v>16222.5</v>
          </cell>
          <cell r="F1222">
            <v>1156511.98</v>
          </cell>
          <cell r="G1222">
            <v>0</v>
          </cell>
        </row>
        <row r="1223">
          <cell r="B1223" t="str">
            <v>D4.4223</v>
          </cell>
          <cell r="C1223" t="str">
            <v>Làm hộp nối cáp khô 10-15KV 3 pha, Cáp có tiết diện &lt;= 120mm2</v>
          </cell>
          <cell r="D1223" t="str">
            <v>hộp</v>
          </cell>
          <cell r="E1223">
            <v>16222.5</v>
          </cell>
          <cell r="F1223">
            <v>1254457.6200000001</v>
          </cell>
          <cell r="G1223">
            <v>0</v>
          </cell>
        </row>
        <row r="1224">
          <cell r="B1224" t="str">
            <v>D4.4224</v>
          </cell>
          <cell r="C1224" t="str">
            <v>Làm hộp nối cáp khô 10-15KV 3 pha, Cáp có tiết diện &lt;= 185mm2</v>
          </cell>
          <cell r="D1224" t="str">
            <v>hộp</v>
          </cell>
          <cell r="E1224">
            <v>21000</v>
          </cell>
          <cell r="F1224">
            <v>1397608.94</v>
          </cell>
          <cell r="G1224">
            <v>0</v>
          </cell>
        </row>
        <row r="1225">
          <cell r="B1225" t="str">
            <v>D4.4225</v>
          </cell>
          <cell r="C1225" t="str">
            <v>Làm hộp nối cáp khô 10-15KV 3 pha, Cáp có tiết diện &lt;= 240mm2</v>
          </cell>
          <cell r="D1225" t="str">
            <v>hộp</v>
          </cell>
          <cell r="E1225">
            <v>21000</v>
          </cell>
          <cell r="F1225">
            <v>1514390.2799999998</v>
          </cell>
          <cell r="G1225">
            <v>0</v>
          </cell>
        </row>
        <row r="1226">
          <cell r="B1226" t="str">
            <v>D4.4226</v>
          </cell>
          <cell r="C1226" t="str">
            <v>Làm hộp nối cáp khô 10-15KV 3 pha, Cáp có tiết diện &lt;= 300mm2</v>
          </cell>
          <cell r="D1226" t="str">
            <v>hộp</v>
          </cell>
          <cell r="E1226">
            <v>21000</v>
          </cell>
          <cell r="F1226">
            <v>1665075.88</v>
          </cell>
          <cell r="G1226">
            <v>0</v>
          </cell>
        </row>
        <row r="1227">
          <cell r="B1227" t="str">
            <v>D4.4227</v>
          </cell>
          <cell r="C1227" t="str">
            <v>Làm hộp nối cáp khô 10-15KV 3 pha, Cáp có tiết diện &lt;= 400mm2</v>
          </cell>
          <cell r="D1227" t="str">
            <v>hộp</v>
          </cell>
          <cell r="E1227">
            <v>25200</v>
          </cell>
          <cell r="F1227">
            <v>1996584.2</v>
          </cell>
          <cell r="G1227">
            <v>0</v>
          </cell>
        </row>
        <row r="1228">
          <cell r="B1228" t="str">
            <v>D4.4231</v>
          </cell>
          <cell r="C1228" t="str">
            <v>Làm hộp nối  cáp dầu 3-6kV, cáp có tiết diện &lt; =35mm2</v>
          </cell>
          <cell r="D1228" t="str">
            <v>hộp (3pha)</v>
          </cell>
          <cell r="E1228">
            <v>281766</v>
          </cell>
          <cell r="F1228">
            <v>2471243.84</v>
          </cell>
          <cell r="G1228">
            <v>0</v>
          </cell>
        </row>
        <row r="1229">
          <cell r="B1229" t="str">
            <v>D4.4232</v>
          </cell>
          <cell r="C1229" t="str">
            <v>Làm hộp nối  cáp dầu 3-6kV, cáp có tiết diện &lt; =70mm2</v>
          </cell>
          <cell r="D1229" t="str">
            <v>hộp (3pha)</v>
          </cell>
          <cell r="E1229">
            <v>281766</v>
          </cell>
          <cell r="F1229">
            <v>2738710.78</v>
          </cell>
          <cell r="G1229">
            <v>0</v>
          </cell>
        </row>
        <row r="1230">
          <cell r="B1230" t="str">
            <v>D4.4233</v>
          </cell>
          <cell r="C1230" t="str">
            <v>Làm hộp nối  cáp dầu 3-6kV, cáp có tiết diện &lt; =120mm2</v>
          </cell>
          <cell r="D1230" t="str">
            <v>hộp (3pha)</v>
          </cell>
          <cell r="E1230">
            <v>364771</v>
          </cell>
          <cell r="F1230">
            <v>3006177.72</v>
          </cell>
          <cell r="G1230">
            <v>0</v>
          </cell>
        </row>
        <row r="1231">
          <cell r="B1231" t="str">
            <v>D4.4234</v>
          </cell>
          <cell r="C1231" t="str">
            <v>Làm hộp nối  cáp dầu 3-6kV, cáp có tiết diện &lt; =185mm2</v>
          </cell>
          <cell r="D1231" t="str">
            <v>hộp (3pha)</v>
          </cell>
          <cell r="E1231">
            <v>371770</v>
          </cell>
          <cell r="F1231">
            <v>3330151.76</v>
          </cell>
          <cell r="G1231">
            <v>0</v>
          </cell>
        </row>
        <row r="1232">
          <cell r="B1232" t="str">
            <v>D4.4235</v>
          </cell>
          <cell r="C1232" t="str">
            <v>Làm hộp nối  cáp dầu 3-6kV, cáp có tiết diện &lt; =240mm2</v>
          </cell>
          <cell r="D1232" t="str">
            <v>hộp (3pha)</v>
          </cell>
          <cell r="E1232">
            <v>423245</v>
          </cell>
          <cell r="F1232">
            <v>3688030.0599999996</v>
          </cell>
          <cell r="G1232">
            <v>0</v>
          </cell>
        </row>
        <row r="1233">
          <cell r="B1233" t="str">
            <v>D4.4236</v>
          </cell>
          <cell r="C1233" t="str">
            <v>Làm hộp nối  cáp dầu 3-6kV, cáp có tiết diện &lt; =300mm2</v>
          </cell>
          <cell r="D1233" t="str">
            <v>hộp (3pha)</v>
          </cell>
          <cell r="E1233">
            <v>423245</v>
          </cell>
          <cell r="F1233">
            <v>4045908.36</v>
          </cell>
          <cell r="G1233">
            <v>0</v>
          </cell>
        </row>
        <row r="1234">
          <cell r="B1234" t="str">
            <v>D4.4237</v>
          </cell>
          <cell r="C1234" t="str">
            <v>Làm hộp nối  cáp dầu 3-6kV, cáp có tiết diện &lt; =400mm2</v>
          </cell>
          <cell r="D1234" t="str">
            <v>hộp (3pha)</v>
          </cell>
          <cell r="E1234">
            <v>328700</v>
          </cell>
          <cell r="F1234">
            <v>4852076.32</v>
          </cell>
          <cell r="G1234">
            <v>0</v>
          </cell>
        </row>
        <row r="1235">
          <cell r="B1235" t="str">
            <v>D4.4241</v>
          </cell>
          <cell r="C1235" t="str">
            <v>Làm hộp nối  cáp dầu 10-15kV, cáp có tiết diện &lt; =35mm2</v>
          </cell>
          <cell r="D1235" t="str">
            <v>hộp (3pha)</v>
          </cell>
          <cell r="E1235">
            <v>281766</v>
          </cell>
          <cell r="F1235">
            <v>3435631.6799999997</v>
          </cell>
          <cell r="G1235">
            <v>0</v>
          </cell>
        </row>
        <row r="1236">
          <cell r="B1236" t="str">
            <v>D4.4242</v>
          </cell>
          <cell r="C1236" t="str">
            <v>Làm hộp nối  cáp dầu 10-15kV, cáp có tiết diện &lt; =70mm2</v>
          </cell>
          <cell r="D1236" t="str">
            <v>hộp (3pha)</v>
          </cell>
          <cell r="E1236">
            <v>281766</v>
          </cell>
          <cell r="F1236">
            <v>3759605.72</v>
          </cell>
          <cell r="G1236">
            <v>0</v>
          </cell>
        </row>
        <row r="1237">
          <cell r="B1237" t="str">
            <v>D4.4243</v>
          </cell>
          <cell r="C1237" t="str">
            <v>Làm hộp nối  cáp dầu 10-15kV, cáp có tiết diện &lt; =120mm2</v>
          </cell>
          <cell r="D1237" t="str">
            <v>hộp (3pha)</v>
          </cell>
          <cell r="E1237">
            <v>364771</v>
          </cell>
          <cell r="F1237">
            <v>4189059.6799999997</v>
          </cell>
          <cell r="G1237">
            <v>0</v>
          </cell>
        </row>
        <row r="1238">
          <cell r="B1238" t="str">
            <v>D4.4244</v>
          </cell>
          <cell r="C1238" t="str">
            <v>Làm hộp nối  cáp dầu 10-15kV, cáp có tiết diện &lt; =185mm2</v>
          </cell>
          <cell r="D1238" t="str">
            <v>hộp (3pha)</v>
          </cell>
          <cell r="E1238">
            <v>371770</v>
          </cell>
          <cell r="F1238">
            <v>4667486.46</v>
          </cell>
          <cell r="G1238">
            <v>0</v>
          </cell>
        </row>
        <row r="1239">
          <cell r="B1239" t="str">
            <v>D4.4245</v>
          </cell>
          <cell r="C1239" t="str">
            <v>Làm hộp nối  cáp dầu 10-15kV, cáp có tiết diện &lt; =240mm2</v>
          </cell>
          <cell r="D1239" t="str">
            <v>hộp (3pha)</v>
          </cell>
          <cell r="E1239">
            <v>423245</v>
          </cell>
          <cell r="F1239">
            <v>5047967.6000000006</v>
          </cell>
          <cell r="G1239">
            <v>0</v>
          </cell>
        </row>
        <row r="1240">
          <cell r="B1240" t="str">
            <v>D4.4246</v>
          </cell>
          <cell r="C1240" t="str">
            <v>Làm hộp nối  cáp dầu 10-15kV, cáp có tiết diện &lt; =300mm2</v>
          </cell>
          <cell r="D1240" t="str">
            <v>hộp (3pha)</v>
          </cell>
          <cell r="E1240">
            <v>423245</v>
          </cell>
          <cell r="F1240">
            <v>5548997.2199999997</v>
          </cell>
          <cell r="G1240">
            <v>0</v>
          </cell>
        </row>
        <row r="1241">
          <cell r="B1241" t="str">
            <v>D4.4247</v>
          </cell>
          <cell r="C1241" t="str">
            <v>Làm hộp nối  cáp dầu 10-15kV, cáp có tiết diện &lt; =400mm2</v>
          </cell>
          <cell r="D1241" t="str">
            <v>hộp (3pha)</v>
          </cell>
          <cell r="E1241">
            <v>328700</v>
          </cell>
          <cell r="F1241">
            <v>6656536.3800000008</v>
          </cell>
          <cell r="G1241">
            <v>0</v>
          </cell>
        </row>
        <row r="1242">
          <cell r="B1242" t="str">
            <v>D4.4311</v>
          </cell>
          <cell r="C1242" t="str">
            <v>Làm hộp nối cáp khô, hộp nối 22kV, cáp có tiết diện &lt;= 35mm2</v>
          </cell>
          <cell r="D1242" t="str">
            <v>hộp (3pha)</v>
          </cell>
          <cell r="E1242">
            <v>27562.5</v>
          </cell>
          <cell r="F1242">
            <v>1450348.9000000001</v>
          </cell>
          <cell r="G1242">
            <v>0</v>
          </cell>
        </row>
        <row r="1243">
          <cell r="B1243" t="str">
            <v>D4.4312</v>
          </cell>
          <cell r="C1243" t="str">
            <v>Làm hộp nối cáp khô, hộp nối 22kV, cáp có tiết diện &lt;= 70mm2</v>
          </cell>
          <cell r="D1243" t="str">
            <v>hộp (3pha)</v>
          </cell>
          <cell r="E1243">
            <v>27562.5</v>
          </cell>
          <cell r="F1243">
            <v>1570897.38</v>
          </cell>
          <cell r="G1243">
            <v>0</v>
          </cell>
        </row>
        <row r="1244">
          <cell r="B1244" t="str">
            <v>D4.4313</v>
          </cell>
          <cell r="C1244" t="str">
            <v>Làm hộp nối cáp khô, hộp nối 22kV, cáp có tiết diện &lt;= 120mm2</v>
          </cell>
          <cell r="D1244" t="str">
            <v>hộp (3pha)</v>
          </cell>
          <cell r="E1244">
            <v>27562.5</v>
          </cell>
          <cell r="F1244">
            <v>1755487.24</v>
          </cell>
          <cell r="G1244">
            <v>0</v>
          </cell>
        </row>
        <row r="1245">
          <cell r="B1245" t="str">
            <v>D4.4314</v>
          </cell>
          <cell r="C1245" t="str">
            <v>Làm hộp nối cáp khô, hộp nối 22kV, cáp có tiết diện &lt;= 185mm2</v>
          </cell>
          <cell r="D1245" t="str">
            <v>hộp (3pha)</v>
          </cell>
          <cell r="E1245">
            <v>36750</v>
          </cell>
          <cell r="F1245">
            <v>1932542.82</v>
          </cell>
          <cell r="G1245">
            <v>0</v>
          </cell>
        </row>
        <row r="1246">
          <cell r="B1246" t="str">
            <v>D4.4315</v>
          </cell>
          <cell r="C1246" t="str">
            <v>Làm hộp nối cáp khô, hộp nối 22kV, cáp có tiết diện &lt;= 240mm2</v>
          </cell>
          <cell r="D1246" t="str">
            <v>hộp (3pha)</v>
          </cell>
          <cell r="E1246">
            <v>36750</v>
          </cell>
          <cell r="F1246">
            <v>2113365.54</v>
          </cell>
          <cell r="G1246">
            <v>0</v>
          </cell>
        </row>
        <row r="1247">
          <cell r="B1247" t="str">
            <v>D4.4316</v>
          </cell>
          <cell r="C1247" t="str">
            <v>Làm hộp nối cáp khô, hộp nối 22kV, Cáp có tiết diện &lt;= 300mm2</v>
          </cell>
          <cell r="D1247" t="str">
            <v>hộp (3pha)</v>
          </cell>
          <cell r="E1247">
            <v>36750</v>
          </cell>
          <cell r="F1247">
            <v>2320558.2400000002</v>
          </cell>
          <cell r="G1247">
            <v>0</v>
          </cell>
        </row>
        <row r="1248">
          <cell r="B1248" t="str">
            <v>D4.4317</v>
          </cell>
          <cell r="C1248" t="str">
            <v>Làm hộp nối cáp khô, hộp nối 22kV, Cáp có tiết diện &lt;= 400mm2</v>
          </cell>
          <cell r="D1248" t="str">
            <v>hộp (3pha)</v>
          </cell>
          <cell r="E1248">
            <v>49586.25</v>
          </cell>
          <cell r="F1248">
            <v>2783916.46</v>
          </cell>
          <cell r="G1248">
            <v>0</v>
          </cell>
        </row>
        <row r="1249">
          <cell r="B1249" t="str">
            <v>D4.4321</v>
          </cell>
          <cell r="C1249" t="str">
            <v>Làm hộp nối cáp khô, hộp nối 35kV, cáp có tiết diện &lt;= 35mm2</v>
          </cell>
          <cell r="D1249" t="str">
            <v>hộp (3pha)</v>
          </cell>
          <cell r="E1249">
            <v>27562.5</v>
          </cell>
          <cell r="F1249">
            <v>1740418.68</v>
          </cell>
          <cell r="G1249">
            <v>0</v>
          </cell>
        </row>
        <row r="1250">
          <cell r="B1250" t="str">
            <v>D4.4322</v>
          </cell>
          <cell r="C1250" t="str">
            <v>Làm hộp nối cáp khô, hộp nối 35kV, cáp có tiết diện &lt;= 70mm2</v>
          </cell>
          <cell r="D1250" t="str">
            <v>hộp (3pha)</v>
          </cell>
          <cell r="E1250">
            <v>27562.5</v>
          </cell>
          <cell r="F1250">
            <v>1891104.2799999998</v>
          </cell>
          <cell r="G1250">
            <v>0</v>
          </cell>
        </row>
        <row r="1251">
          <cell r="B1251" t="str">
            <v>D4.4323</v>
          </cell>
          <cell r="C1251" t="str">
            <v>Làm hộp nối cáp khô, hộp nối 35kV, cáp có tiết diện &lt;= 120mm2</v>
          </cell>
          <cell r="D1251" t="str">
            <v>hộp (3pha)</v>
          </cell>
          <cell r="E1251">
            <v>27562.5</v>
          </cell>
          <cell r="F1251">
            <v>2105831.2599999998</v>
          </cell>
          <cell r="G1251">
            <v>0</v>
          </cell>
        </row>
        <row r="1252">
          <cell r="B1252" t="str">
            <v>D4.4324</v>
          </cell>
          <cell r="C1252" t="str">
            <v>Làm hộp nối cáp khô, hộp nối 35kV, cáp có tiết diện &lt;= 185mm2</v>
          </cell>
          <cell r="D1252" t="str">
            <v>hộp (3pha)</v>
          </cell>
          <cell r="E1252">
            <v>36750</v>
          </cell>
          <cell r="F1252">
            <v>2320558.2400000002</v>
          </cell>
          <cell r="G1252">
            <v>0</v>
          </cell>
        </row>
        <row r="1253">
          <cell r="B1253" t="str">
            <v>D4.4325</v>
          </cell>
          <cell r="C1253" t="str">
            <v>Làm hộp nối cáp khô, hộp nối35kV, cáp có tiết diện &lt;= 240mm2</v>
          </cell>
          <cell r="D1253" t="str">
            <v>hộp (3pha)</v>
          </cell>
          <cell r="E1253">
            <v>36750</v>
          </cell>
          <cell r="F1253">
            <v>2535285.2200000002</v>
          </cell>
          <cell r="G1253">
            <v>0</v>
          </cell>
        </row>
        <row r="1254">
          <cell r="B1254" t="str">
            <v>D4.4326</v>
          </cell>
          <cell r="C1254" t="str">
            <v>Làm hộp nối cáp khô, hộp nối 35kV, Cáp có tiết diện &lt;= 300mm2</v>
          </cell>
          <cell r="D1254" t="str">
            <v>hộp (3pha)</v>
          </cell>
          <cell r="E1254">
            <v>36750</v>
          </cell>
          <cell r="F1254">
            <v>2780149.32</v>
          </cell>
          <cell r="G1254">
            <v>0</v>
          </cell>
        </row>
        <row r="1255">
          <cell r="B1255" t="str">
            <v>D4.4327</v>
          </cell>
          <cell r="C1255" t="str">
            <v>Làm hộp nối cáp khô, hộp nối 35kV, Cáp có tiết diện &lt;= 400mm2</v>
          </cell>
          <cell r="D1255" t="str">
            <v>hộp (3pha)</v>
          </cell>
          <cell r="E1255">
            <v>49586.25</v>
          </cell>
          <cell r="F1255">
            <v>3337686.0399999996</v>
          </cell>
          <cell r="G1255">
            <v>0</v>
          </cell>
        </row>
        <row r="1256">
          <cell r="B1256" t="str">
            <v>D4.4331</v>
          </cell>
          <cell r="C1256" t="str">
            <v>Làm hộp nối  cáp dầu hộp nối 22kV, cáp có tiết diện &lt; =35mm2</v>
          </cell>
          <cell r="D1256" t="str">
            <v>hộp (3pha)</v>
          </cell>
          <cell r="E1256">
            <v>604095</v>
          </cell>
          <cell r="F1256">
            <v>4833240.62</v>
          </cell>
          <cell r="G1256">
            <v>0</v>
          </cell>
        </row>
        <row r="1257">
          <cell r="B1257" t="str">
            <v>D4.4332</v>
          </cell>
          <cell r="C1257" t="str">
            <v>Làm hộp nối  cáp dầu hộp nối 22kV, cáp có tiết diện &lt; =70mm2</v>
          </cell>
          <cell r="D1257" t="str">
            <v>hộp (3pha)</v>
          </cell>
          <cell r="E1257">
            <v>604095</v>
          </cell>
          <cell r="F1257">
            <v>5247626.0199999996</v>
          </cell>
          <cell r="G1257">
            <v>0</v>
          </cell>
        </row>
        <row r="1258">
          <cell r="B1258" t="str">
            <v>D4.4333</v>
          </cell>
          <cell r="C1258" t="str">
            <v>Làm hộp nối  cáp dầu hộp nối 22kV, cáp có tiết diện &lt; =120mm2</v>
          </cell>
          <cell r="D1258" t="str">
            <v>hộp (3pha)</v>
          </cell>
          <cell r="E1258">
            <v>739495</v>
          </cell>
          <cell r="F1258">
            <v>5839067</v>
          </cell>
          <cell r="G1258">
            <v>0</v>
          </cell>
        </row>
        <row r="1259">
          <cell r="B1259" t="str">
            <v>D4.4334</v>
          </cell>
          <cell r="C1259" t="str">
            <v>Làm hộp nối  cáp dầu hộp nối 22kV, cáp có tiết diện &lt; =185mm2</v>
          </cell>
          <cell r="D1259" t="str">
            <v>hộp (3pha)</v>
          </cell>
          <cell r="E1259">
            <v>739495</v>
          </cell>
          <cell r="F1259">
            <v>6441809.4000000004</v>
          </cell>
          <cell r="G1259">
            <v>0</v>
          </cell>
        </row>
        <row r="1260">
          <cell r="B1260" t="str">
            <v>D4.4335</v>
          </cell>
          <cell r="C1260" t="str">
            <v>Làm hộp nối  cáp dầu hộp nối 22kV, cáp có tiết diện &lt; =240mm2</v>
          </cell>
          <cell r="D1260" t="str">
            <v>hộp (3pha)</v>
          </cell>
          <cell r="E1260">
            <v>903920</v>
          </cell>
          <cell r="F1260">
            <v>7044551.7999999998</v>
          </cell>
          <cell r="G1260">
            <v>0</v>
          </cell>
        </row>
        <row r="1261">
          <cell r="B1261" t="str">
            <v>D4.4336</v>
          </cell>
          <cell r="C1261" t="str">
            <v>Làm hộp nối  cáp dầu hộp nối 22kV, cáp có tiết diện &lt; =300mm2</v>
          </cell>
          <cell r="D1261" t="str">
            <v>hộp (3pha)</v>
          </cell>
          <cell r="E1261">
            <v>903920</v>
          </cell>
          <cell r="F1261">
            <v>7730171.2800000003</v>
          </cell>
          <cell r="G1261">
            <v>0</v>
          </cell>
        </row>
        <row r="1262">
          <cell r="B1262" t="str">
            <v>D4.4337</v>
          </cell>
          <cell r="C1262" t="str">
            <v>Làm hộp nối  cáp dầu hộp nối 22kV, cáp có tiết diện &lt; =400mm2</v>
          </cell>
          <cell r="D1262" t="str">
            <v>hộp (3pha)</v>
          </cell>
          <cell r="E1262">
            <v>1074704</v>
          </cell>
          <cell r="F1262">
            <v>9274698.6799999997</v>
          </cell>
          <cell r="G1262">
            <v>0</v>
          </cell>
        </row>
        <row r="1263">
          <cell r="B1263" t="str">
            <v>D4.4341</v>
          </cell>
          <cell r="C1263" t="str">
            <v>Làm hộp nối  cáp dầu hộp nối 35kV, cáp có tiết diện &lt; =35mm2</v>
          </cell>
          <cell r="D1263" t="str">
            <v>hộp (3pha)</v>
          </cell>
          <cell r="E1263">
            <v>604095</v>
          </cell>
          <cell r="F1263">
            <v>5797628.46</v>
          </cell>
          <cell r="G1263">
            <v>0</v>
          </cell>
        </row>
        <row r="1264">
          <cell r="B1264" t="str">
            <v>D4.4342</v>
          </cell>
          <cell r="C1264" t="str">
            <v>Làm hộp nối  cáp dầu hộp nối 35kV, cáp có tiết diện &lt; =70mm2</v>
          </cell>
          <cell r="D1264" t="str">
            <v>hộp (3pha)</v>
          </cell>
          <cell r="E1264">
            <v>604095</v>
          </cell>
          <cell r="F1264">
            <v>6298658.0799999991</v>
          </cell>
          <cell r="G1264">
            <v>0</v>
          </cell>
        </row>
        <row r="1265">
          <cell r="B1265" t="str">
            <v>D4.4343</v>
          </cell>
          <cell r="C1265" t="str">
            <v>Làm hộp nối  cáp dầu hộp nối 35kV, cáp có tiết diện &lt; =120mm2</v>
          </cell>
          <cell r="D1265" t="str">
            <v>hộp (3pha)</v>
          </cell>
          <cell r="E1265">
            <v>739495</v>
          </cell>
          <cell r="F1265">
            <v>7014414.6800000006</v>
          </cell>
          <cell r="G1265">
            <v>0</v>
          </cell>
        </row>
        <row r="1266">
          <cell r="B1266" t="str">
            <v>D4.4344</v>
          </cell>
          <cell r="C1266" t="str">
            <v>Làm hộp nối  cáp dầu hộp nối 35kV, cáp có tiết diện &lt; =185mm2</v>
          </cell>
          <cell r="D1266" t="str">
            <v>hộp (3pha)</v>
          </cell>
          <cell r="E1266">
            <v>739495</v>
          </cell>
          <cell r="F1266">
            <v>7730171.2800000003</v>
          </cell>
          <cell r="G1266">
            <v>0</v>
          </cell>
        </row>
        <row r="1267">
          <cell r="B1267" t="str">
            <v>D4.4345</v>
          </cell>
          <cell r="C1267" t="str">
            <v>Làm hộp nối  cáp dầu hộp nối 35kV, cáp có tiết diện &lt; =240mm2</v>
          </cell>
          <cell r="D1267" t="str">
            <v>hộp (3pha)</v>
          </cell>
          <cell r="E1267">
            <v>903920</v>
          </cell>
          <cell r="F1267">
            <v>8445927.8800000008</v>
          </cell>
          <cell r="G1267">
            <v>0</v>
          </cell>
        </row>
        <row r="1268">
          <cell r="B1268" t="str">
            <v>D4.4346</v>
          </cell>
          <cell r="C1268" t="str">
            <v>Làm hộp nối  cáp dầu hộp nối 35kV, cáp có tiết diện &lt; =300mm2</v>
          </cell>
          <cell r="D1268" t="str">
            <v>hộp (3pha)</v>
          </cell>
          <cell r="E1268">
            <v>903920</v>
          </cell>
          <cell r="F1268">
            <v>9270931.5399999991</v>
          </cell>
          <cell r="G1268">
            <v>0</v>
          </cell>
        </row>
        <row r="1269">
          <cell r="B1269" t="str">
            <v>D4.4347</v>
          </cell>
          <cell r="C1269" t="str">
            <v>Làm hộp nối  cáp dầu hộp nối 35kV, cáp có tiết diện &lt; =400mm2</v>
          </cell>
          <cell r="D1269" t="str">
            <v>hộp (3pha)</v>
          </cell>
          <cell r="E1269">
            <v>1074704</v>
          </cell>
          <cell r="F1269">
            <v>11124364.42</v>
          </cell>
          <cell r="G1269">
            <v>0</v>
          </cell>
        </row>
        <row r="1270">
          <cell r="B1270" t="str">
            <v>D4.4411</v>
          </cell>
          <cell r="C1270" t="str">
            <v>Làm hộp nối cáp khô, hộp nối 66kV, Cáp có tiết diện &lt;= 35mm2</v>
          </cell>
          <cell r="D1270" t="str">
            <v>hộp (3pha)</v>
          </cell>
          <cell r="E1270">
            <v>45685.5</v>
          </cell>
          <cell r="F1270">
            <v>2606860.88</v>
          </cell>
          <cell r="G1270">
            <v>0</v>
          </cell>
        </row>
        <row r="1271">
          <cell r="B1271" t="str">
            <v>D4.4412</v>
          </cell>
          <cell r="C1271" t="str">
            <v>Làm hộp nối cáp khô, hộp nối 66kV, Cáp có tiết diện &lt;= 70mm2</v>
          </cell>
          <cell r="D1271" t="str">
            <v>hộp (3pha)</v>
          </cell>
          <cell r="E1271">
            <v>48835.5</v>
          </cell>
          <cell r="F1271">
            <v>2870560.68</v>
          </cell>
          <cell r="G1271">
            <v>0</v>
          </cell>
        </row>
        <row r="1272">
          <cell r="B1272" t="str">
            <v>D4.4413</v>
          </cell>
          <cell r="C1272" t="str">
            <v>Làm hộp nối cáp khô, hộp nối 66kV, Cáp có tiết diện &lt;= 120mm2</v>
          </cell>
          <cell r="D1272" t="str">
            <v>hộp (3pha)</v>
          </cell>
          <cell r="E1272">
            <v>52237.5</v>
          </cell>
          <cell r="F1272">
            <v>3156863.3200000003</v>
          </cell>
          <cell r="G1272">
            <v>0</v>
          </cell>
        </row>
        <row r="1273">
          <cell r="B1273" t="str">
            <v>D4.4414</v>
          </cell>
          <cell r="C1273" t="str">
            <v>Làm hộp nối cáp khô, hộp nối 66kV, Cáp có tiết diện &lt;= 185mm2</v>
          </cell>
          <cell r="D1273" t="str">
            <v>hộp (3pha)</v>
          </cell>
          <cell r="E1273">
            <v>64837.5</v>
          </cell>
          <cell r="F1273">
            <v>3477070.22</v>
          </cell>
          <cell r="G1273">
            <v>0</v>
          </cell>
        </row>
        <row r="1274">
          <cell r="B1274" t="str">
            <v>D4.4415</v>
          </cell>
          <cell r="C1274" t="str">
            <v>Làm hộp nối cáp khô, hộp nối 66kV, Cáp có tiết diện &lt;= 240mm2</v>
          </cell>
          <cell r="D1274" t="str">
            <v>hộp (3pha)</v>
          </cell>
          <cell r="E1274">
            <v>64837.5</v>
          </cell>
          <cell r="F1274">
            <v>3801044.26</v>
          </cell>
          <cell r="G1274">
            <v>0</v>
          </cell>
        </row>
        <row r="1275">
          <cell r="B1275" t="str">
            <v>D4.4416</v>
          </cell>
          <cell r="C1275" t="str">
            <v>Làm hộp nối cáp khô, hộp nối 66kV, Cáp có tiết diện &lt;= 300mm2</v>
          </cell>
          <cell r="D1275" t="str">
            <v>hộp (3pha)</v>
          </cell>
          <cell r="E1275">
            <v>64837.5</v>
          </cell>
          <cell r="F1275">
            <v>4173991.12</v>
          </cell>
          <cell r="G1275">
            <v>0</v>
          </cell>
        </row>
        <row r="1276">
          <cell r="B1276" t="str">
            <v>D4.4417</v>
          </cell>
          <cell r="C1276" t="str">
            <v>Làm hộp nối cáp khô, hộp nối 66kV, Cáp có tiết diện &lt;= 400mm2</v>
          </cell>
          <cell r="D1276" t="str">
            <v>hộp (3pha)</v>
          </cell>
          <cell r="E1276">
            <v>74917.5</v>
          </cell>
          <cell r="F1276">
            <v>5006529.0599999996</v>
          </cell>
          <cell r="G1276">
            <v>0</v>
          </cell>
        </row>
        <row r="1277">
          <cell r="B1277" t="str">
            <v>D4.4421</v>
          </cell>
          <cell r="C1277" t="str">
            <v>Làm hộp nối cáp khô, hộp nối 110kV, Cáp có tiết diện &lt;= 35mm2</v>
          </cell>
          <cell r="D1277" t="str">
            <v>hộp (3pha)</v>
          </cell>
          <cell r="E1277">
            <v>45685.5</v>
          </cell>
          <cell r="F1277">
            <v>3394193.14</v>
          </cell>
          <cell r="G1277">
            <v>0</v>
          </cell>
        </row>
        <row r="1278">
          <cell r="B1278" t="str">
            <v>D4.4422</v>
          </cell>
          <cell r="C1278" t="str">
            <v>Làm hộp nối cáp khô, hộp nối 110kV, Cáp có tiết diện &lt;= 70mm2</v>
          </cell>
          <cell r="D1278" t="str">
            <v>hộp (3pha)</v>
          </cell>
          <cell r="E1278">
            <v>48835.5</v>
          </cell>
          <cell r="F1278">
            <v>3733235.74</v>
          </cell>
          <cell r="G1278">
            <v>0</v>
          </cell>
        </row>
        <row r="1279">
          <cell r="B1279" t="str">
            <v>D4.4423</v>
          </cell>
          <cell r="C1279" t="str">
            <v>Làm hộp nối cáp khô, hộp nối 110kV, Cáp có tiết diện &lt;= 120mm2</v>
          </cell>
          <cell r="D1279" t="str">
            <v>hộp (3pha)</v>
          </cell>
          <cell r="E1279">
            <v>52237.5</v>
          </cell>
          <cell r="F1279">
            <v>3801044.26</v>
          </cell>
          <cell r="G1279">
            <v>0</v>
          </cell>
        </row>
        <row r="1280">
          <cell r="B1280" t="str">
            <v>D4.4424</v>
          </cell>
          <cell r="C1280" t="str">
            <v>Làm hộp nối cáp khô, hộp nối 110kV, Cáp có tiết diện &lt;= 185mm2</v>
          </cell>
          <cell r="D1280" t="str">
            <v>hộp (3pha)</v>
          </cell>
          <cell r="E1280">
            <v>64837.5</v>
          </cell>
          <cell r="F1280">
            <v>4524335.1399999997</v>
          </cell>
          <cell r="G1280">
            <v>0</v>
          </cell>
        </row>
        <row r="1281">
          <cell r="B1281" t="str">
            <v>D4.4425</v>
          </cell>
          <cell r="C1281" t="str">
            <v>Làm hộp nối cáp khô, hộp nối 110kV, Cáp có tiết diện &lt;= 240mm2</v>
          </cell>
          <cell r="D1281" t="str">
            <v>hộp (3pha)</v>
          </cell>
          <cell r="E1281">
            <v>64837.5</v>
          </cell>
          <cell r="F1281">
            <v>4942487.68</v>
          </cell>
          <cell r="G1281">
            <v>0</v>
          </cell>
        </row>
        <row r="1282">
          <cell r="B1282" t="str">
            <v>D4.4426</v>
          </cell>
          <cell r="C1282" t="str">
            <v>Làm hộp nối cáp khô, hộp nối 110kV, Cáp có tiết diện &lt;= 300mm2</v>
          </cell>
          <cell r="D1282" t="str">
            <v>hộp (3pha)</v>
          </cell>
          <cell r="E1282">
            <v>64837.5</v>
          </cell>
          <cell r="F1282">
            <v>5420914.46</v>
          </cell>
          <cell r="G1282">
            <v>0</v>
          </cell>
        </row>
        <row r="1283">
          <cell r="B1283" t="str">
            <v>D4.4427</v>
          </cell>
          <cell r="C1283" t="str">
            <v>Làm hộp nối cáp khô, hộp nối 110kV, Cáp có tiết diện &lt;= 400mm2</v>
          </cell>
          <cell r="D1283" t="str">
            <v>hộp (3pha)</v>
          </cell>
          <cell r="E1283">
            <v>74917.5</v>
          </cell>
          <cell r="F1283">
            <v>6505850.7800000003</v>
          </cell>
          <cell r="G1283">
            <v>0</v>
          </cell>
        </row>
        <row r="1284">
          <cell r="B1284" t="str">
            <v>D4.4431</v>
          </cell>
          <cell r="C1284" t="str">
            <v>Làm hộp nối  cáp dầu hộp nối 66kV, cáp có tiết diện &lt; =35mm2</v>
          </cell>
          <cell r="D1284" t="str">
            <v>hộp (3pha)</v>
          </cell>
          <cell r="E1284">
            <v>1484685</v>
          </cell>
          <cell r="F1284">
            <v>6279822.3800000008</v>
          </cell>
          <cell r="G1284">
            <v>0</v>
          </cell>
        </row>
        <row r="1285">
          <cell r="B1285" t="str">
            <v>D4.4432</v>
          </cell>
          <cell r="C1285" t="str">
            <v>Làm hộp nối  cáp dầu hộp nối 66kV, cáp có tiết diện &lt; =70mm2</v>
          </cell>
          <cell r="D1285" t="str">
            <v>hộp (3pha)</v>
          </cell>
          <cell r="E1285">
            <v>1484685</v>
          </cell>
          <cell r="F1285">
            <v>6822290.54</v>
          </cell>
          <cell r="G1285">
            <v>0</v>
          </cell>
        </row>
        <row r="1286">
          <cell r="B1286" t="str">
            <v>D4.4433</v>
          </cell>
          <cell r="C1286" t="str">
            <v>Làm hộp nối  cáp dầu hộp nối 66kV, cáp có tiết diện &lt; =120mm2</v>
          </cell>
          <cell r="D1286" t="str">
            <v>hộp (3pha)</v>
          </cell>
          <cell r="E1286">
            <v>1811185</v>
          </cell>
          <cell r="F1286">
            <v>7594554.2400000002</v>
          </cell>
          <cell r="G1286">
            <v>0</v>
          </cell>
        </row>
        <row r="1287">
          <cell r="B1287" t="str">
            <v>D4.4434</v>
          </cell>
          <cell r="C1287" t="str">
            <v>Làm hộp nối  cáp dầu hộp nối 66kV, cáp có tiết diện &lt; =185mm2</v>
          </cell>
          <cell r="D1287" t="str">
            <v>hộp (3pha)</v>
          </cell>
          <cell r="E1287">
            <v>1811185</v>
          </cell>
          <cell r="F1287">
            <v>8374352.2199999997</v>
          </cell>
          <cell r="G1287">
            <v>0</v>
          </cell>
        </row>
        <row r="1288">
          <cell r="B1288" t="str">
            <v>D4.4435</v>
          </cell>
          <cell r="C1288" t="str">
            <v>Làm hộp nối  cáp dầu hộp nối 66kV, cáp có tiết diện &lt; =240mm2</v>
          </cell>
          <cell r="D1288" t="str">
            <v>hộp (3pha)</v>
          </cell>
          <cell r="E1288">
            <v>2205035</v>
          </cell>
          <cell r="F1288">
            <v>9154150.2000000011</v>
          </cell>
          <cell r="G1288">
            <v>0</v>
          </cell>
        </row>
        <row r="1289">
          <cell r="B1289" t="str">
            <v>D4.4436</v>
          </cell>
          <cell r="C1289" t="str">
            <v>Làm hộp nối  cáp dầu hộp nối 66kV, cáp có tiết diện &lt; =300mm2</v>
          </cell>
          <cell r="D1289" t="str">
            <v>hộp (3pha)</v>
          </cell>
          <cell r="E1289">
            <v>2205035</v>
          </cell>
          <cell r="F1289">
            <v>10050729.52</v>
          </cell>
          <cell r="G1289">
            <v>0</v>
          </cell>
        </row>
        <row r="1290">
          <cell r="B1290" t="str">
            <v>D4.4437</v>
          </cell>
          <cell r="C1290" t="str">
            <v>Làm hộp nối  cáp dầu hộp nối 66kV, cáp có tiết diện &lt; =400mm2</v>
          </cell>
          <cell r="D1290" t="str">
            <v>hộp (3pha)</v>
          </cell>
          <cell r="E1290">
            <v>2616042</v>
          </cell>
          <cell r="F1290">
            <v>12058615.139999999</v>
          </cell>
          <cell r="G1290">
            <v>0</v>
          </cell>
        </row>
        <row r="1291">
          <cell r="B1291" t="str">
            <v>D4.4441</v>
          </cell>
          <cell r="C1291" t="str">
            <v>Làm hộp nối  cáp dầu hộp nối 66kV, cáp có tiết diện &lt; =35mm2</v>
          </cell>
          <cell r="D1291" t="str">
            <v>hộp (3pha)</v>
          </cell>
          <cell r="E1291">
            <v>1484685</v>
          </cell>
          <cell r="F1291">
            <v>4942487.68</v>
          </cell>
          <cell r="G1291">
            <v>0</v>
          </cell>
        </row>
        <row r="1292">
          <cell r="B1292" t="str">
            <v>D4.4442</v>
          </cell>
          <cell r="C1292" t="str">
            <v>Làm hộp nối  cáp dầu hộp nối 66kV, cáp có tiết diện &lt; =70mm2</v>
          </cell>
          <cell r="D1292" t="str">
            <v>hộp (3pha)</v>
          </cell>
          <cell r="E1292">
            <v>1484685</v>
          </cell>
          <cell r="F1292">
            <v>5420914.46</v>
          </cell>
          <cell r="G1292">
            <v>0</v>
          </cell>
        </row>
        <row r="1293">
          <cell r="B1293" t="str">
            <v>D4.4443</v>
          </cell>
          <cell r="C1293" t="str">
            <v>Làm hộp nối  cáp dầu hộp nối 66kV, cáp có tiết diện &lt; =120mm2</v>
          </cell>
          <cell r="D1293" t="str">
            <v>hộp (3pha)</v>
          </cell>
          <cell r="E1293">
            <v>1811185</v>
          </cell>
          <cell r="F1293">
            <v>6505850.7800000003</v>
          </cell>
          <cell r="G1293">
            <v>0</v>
          </cell>
        </row>
        <row r="1294">
          <cell r="B1294" t="str">
            <v>D4.4444</v>
          </cell>
          <cell r="C1294" t="str">
            <v>Làm hộp nối  cáp dầu hộp nối 66kV, cáp có tiết diện &lt; =185mm2</v>
          </cell>
          <cell r="D1294" t="str">
            <v>hộp (3pha)</v>
          </cell>
          <cell r="E1294">
            <v>1811185</v>
          </cell>
          <cell r="F1294">
            <v>7538047.1400000006</v>
          </cell>
          <cell r="G1294">
            <v>0</v>
          </cell>
        </row>
        <row r="1295">
          <cell r="B1295" t="str">
            <v>D4.4445</v>
          </cell>
          <cell r="C1295" t="str">
            <v>Làm hộp nối  cáp dầu hộp nối 66kV, cáp có tiết diện &lt; =240mm2</v>
          </cell>
          <cell r="D1295" t="str">
            <v>hộp (3pha)</v>
          </cell>
          <cell r="E1295">
            <v>2205035</v>
          </cell>
          <cell r="F1295">
            <v>8189762.3599999994</v>
          </cell>
          <cell r="G1295">
            <v>0</v>
          </cell>
        </row>
        <row r="1296">
          <cell r="B1296" t="str">
            <v>D4.4446</v>
          </cell>
          <cell r="C1296" t="str">
            <v>Làm hộp nối  cáp dầu hộp nối 66kV, cáp có tiết diện &lt; =300mm2</v>
          </cell>
          <cell r="D1296" t="str">
            <v>hộp (3pha)</v>
          </cell>
          <cell r="E1296">
            <v>2205035</v>
          </cell>
          <cell r="F1296">
            <v>9120245.9399999995</v>
          </cell>
          <cell r="G1296">
            <v>0</v>
          </cell>
        </row>
        <row r="1297">
          <cell r="B1297" t="str">
            <v>D4.4447</v>
          </cell>
          <cell r="C1297" t="str">
            <v>Làm hộp nối  cáp dầu hộp nối 66kV, cáp có tiết diện &lt; =400mm2</v>
          </cell>
          <cell r="D1297" t="str">
            <v>hộp (3pha)</v>
          </cell>
          <cell r="E1297">
            <v>2616042</v>
          </cell>
          <cell r="F1297">
            <v>10050729.52</v>
          </cell>
          <cell r="G1297">
            <v>0</v>
          </cell>
        </row>
        <row r="1298">
          <cell r="B1298" t="str">
            <v>D4.5001</v>
          </cell>
          <cell r="C1298" t="str">
            <v>ép đầu cốt, Cáp có tiết diện &lt; =25mm2</v>
          </cell>
          <cell r="D1298" t="str">
            <v>10đầu</v>
          </cell>
          <cell r="E1298">
            <v>0</v>
          </cell>
          <cell r="F1298">
            <v>60274.239999999998</v>
          </cell>
          <cell r="G1298">
            <v>11781.400000000001</v>
          </cell>
        </row>
        <row r="1299">
          <cell r="B1299" t="str">
            <v>D4.5002</v>
          </cell>
          <cell r="C1299" t="str">
            <v>ép đầu cốt, Cáp có tiết diện &lt; =50mm2</v>
          </cell>
          <cell r="D1299" t="str">
            <v>10đầu</v>
          </cell>
          <cell r="E1299">
            <v>0</v>
          </cell>
          <cell r="F1299">
            <v>105479.92000000001</v>
          </cell>
          <cell r="G1299">
            <v>14726.75</v>
          </cell>
        </row>
        <row r="1300">
          <cell r="B1300" t="str">
            <v>D4.5003</v>
          </cell>
          <cell r="C1300" t="str">
            <v>ép đầu cốt, Cáp có tiết diện &lt;= 70mm2</v>
          </cell>
          <cell r="D1300" t="str">
            <v>10đầu</v>
          </cell>
          <cell r="E1300">
            <v>0</v>
          </cell>
          <cell r="F1300">
            <v>207192.7</v>
          </cell>
          <cell r="G1300">
            <v>17672.099999999999</v>
          </cell>
        </row>
        <row r="1301">
          <cell r="B1301" t="str">
            <v>D4.5004</v>
          </cell>
          <cell r="C1301" t="str">
            <v>ép đầu cốt, Cáp có tiết diện &lt;= 95mm2</v>
          </cell>
          <cell r="D1301" t="str">
            <v>10đầu</v>
          </cell>
          <cell r="E1301">
            <v>0</v>
          </cell>
          <cell r="F1301">
            <v>263699.8</v>
          </cell>
          <cell r="G1301">
            <v>17672.099999999999</v>
          </cell>
        </row>
        <row r="1302">
          <cell r="B1302" t="str">
            <v>D4.5005</v>
          </cell>
          <cell r="C1302" t="str">
            <v>ép đầu cốt, Cáp có tiết diện &lt;=120mm2</v>
          </cell>
          <cell r="D1302" t="str">
            <v>10đầu</v>
          </cell>
          <cell r="E1302">
            <v>0</v>
          </cell>
          <cell r="F1302">
            <v>339042.60000000003</v>
          </cell>
          <cell r="G1302">
            <v>20617.449999999997</v>
          </cell>
        </row>
        <row r="1303">
          <cell r="B1303" t="str">
            <v>D4.5006</v>
          </cell>
          <cell r="C1303" t="str">
            <v>ép đầu cốt, Cáp có tiết diện &lt; =150mm2</v>
          </cell>
          <cell r="D1303" t="str">
            <v>10đầu</v>
          </cell>
          <cell r="E1303">
            <v>0</v>
          </cell>
          <cell r="F1303">
            <v>414385.4</v>
          </cell>
          <cell r="G1303">
            <v>23562.800000000003</v>
          </cell>
        </row>
        <row r="1304">
          <cell r="B1304" t="str">
            <v>D4.5007</v>
          </cell>
          <cell r="C1304" t="str">
            <v>ép đầu cốt, Cáp có tiết diện &lt; =185mm2</v>
          </cell>
          <cell r="D1304" t="str">
            <v>10đầu</v>
          </cell>
          <cell r="E1304">
            <v>0</v>
          </cell>
          <cell r="F1304">
            <v>497262.48000000004</v>
          </cell>
          <cell r="G1304">
            <v>26508.15</v>
          </cell>
        </row>
        <row r="1305">
          <cell r="B1305" t="str">
            <v>D4.5008</v>
          </cell>
          <cell r="C1305" t="str">
            <v>ép đầu cốt, Cáp có tiết diện &lt; =240mm2</v>
          </cell>
          <cell r="D1305" t="str">
            <v>10đầu</v>
          </cell>
          <cell r="E1305">
            <v>0</v>
          </cell>
          <cell r="F1305">
            <v>621578.1</v>
          </cell>
          <cell r="G1305">
            <v>29453.5</v>
          </cell>
        </row>
        <row r="1306">
          <cell r="B1306" t="str">
            <v>D4.5009</v>
          </cell>
          <cell r="C1306" t="str">
            <v>ép đầu cốt, Cáp có tiết diện &lt; =300mm2</v>
          </cell>
          <cell r="D1306" t="str">
            <v>10đầu</v>
          </cell>
          <cell r="E1306">
            <v>0</v>
          </cell>
          <cell r="F1306">
            <v>738359.44</v>
          </cell>
          <cell r="G1306">
            <v>41234.899999999994</v>
          </cell>
        </row>
        <row r="1307">
          <cell r="B1307" t="str">
            <v>D4.5010</v>
          </cell>
          <cell r="C1307" t="str">
            <v>ép đầu cốt, Cáp có tiết diện &lt; =400mm2</v>
          </cell>
          <cell r="D1307" t="str">
            <v>10đầu</v>
          </cell>
          <cell r="E1307">
            <v>0</v>
          </cell>
          <cell r="F1307">
            <v>983223.53999999992</v>
          </cell>
          <cell r="G1307">
            <v>53016.3</v>
          </cell>
        </row>
        <row r="1308">
          <cell r="B1308" t="str">
            <v>D4.6101</v>
          </cell>
          <cell r="C1308" t="str">
            <v>Lắp đặt potelet</v>
          </cell>
          <cell r="D1308" t="str">
            <v>bộ</v>
          </cell>
          <cell r="E1308">
            <v>0</v>
          </cell>
          <cell r="F1308">
            <v>75342.8</v>
          </cell>
          <cell r="G1308">
            <v>5890.7000000000007</v>
          </cell>
        </row>
        <row r="1309">
          <cell r="B1309" t="str">
            <v>D4.6201</v>
          </cell>
          <cell r="C1309" t="str">
            <v>Lắp đặt và tháo kẹp quai</v>
          </cell>
          <cell r="D1309" t="str">
            <v>cái</v>
          </cell>
          <cell r="E1309">
            <v>4071.4500000000003</v>
          </cell>
          <cell r="F1309">
            <v>127600</v>
          </cell>
          <cell r="G1309">
            <v>0</v>
          </cell>
        </row>
        <row r="1310">
          <cell r="B1310" t="str">
            <v>D4.6202</v>
          </cell>
          <cell r="C1310" t="str">
            <v>Lắp đặt và tháo hotline</v>
          </cell>
          <cell r="D1310" t="str">
            <v>cái</v>
          </cell>
          <cell r="E1310">
            <v>4071.4500000000003</v>
          </cell>
          <cell r="F1310">
            <v>159500</v>
          </cell>
          <cell r="G1310">
            <v>0</v>
          </cell>
        </row>
        <row r="1311">
          <cell r="B1311" t="str">
            <v>D4.6203</v>
          </cell>
          <cell r="C1311" t="str">
            <v>Lắp đặt và tháo kẹp IPC</v>
          </cell>
          <cell r="D1311" t="str">
            <v>cái</v>
          </cell>
          <cell r="E1311">
            <v>4071.4500000000003</v>
          </cell>
          <cell r="F1311">
            <v>159500</v>
          </cell>
          <cell r="G1311">
            <v>0</v>
          </cell>
        </row>
        <row r="1312">
          <cell r="B1312" t="str">
            <v>D4.6204</v>
          </cell>
          <cell r="C1312" t="str">
            <v>Lắp đặt và tháo kẹp néo cáp ABC&lt;=4x70mm2</v>
          </cell>
          <cell r="D1312" t="str">
            <v>cái</v>
          </cell>
          <cell r="E1312">
            <v>4071.4500000000003</v>
          </cell>
          <cell r="F1312">
            <v>191400</v>
          </cell>
          <cell r="G1312">
            <v>0</v>
          </cell>
        </row>
        <row r="1313">
          <cell r="B1313" t="str">
            <v>D4.6205</v>
          </cell>
          <cell r="C1313" t="str">
            <v>Lắp đặt và tháo kẹp néo cáp ABC&lt;=4x120mm2</v>
          </cell>
          <cell r="D1313" t="str">
            <v>cái</v>
          </cell>
          <cell r="E1313">
            <v>4071.4500000000003</v>
          </cell>
          <cell r="F1313">
            <v>229680</v>
          </cell>
          <cell r="G1313">
            <v>0</v>
          </cell>
        </row>
        <row r="1314">
          <cell r="B1314" t="str">
            <v>D4.6206</v>
          </cell>
          <cell r="C1314" t="str">
            <v xml:space="preserve">Lắp đặt và tháo bu lông đuôi heo </v>
          </cell>
          <cell r="D1314" t="str">
            <v>cái</v>
          </cell>
          <cell r="E1314">
            <v>4071.4500000000003</v>
          </cell>
          <cell r="F1314">
            <v>79750</v>
          </cell>
          <cell r="G1314">
            <v>0</v>
          </cell>
        </row>
        <row r="1315">
          <cell r="B1315" t="str">
            <v>D4.6301</v>
          </cell>
          <cell r="C1315" t="str">
            <v>Lắp đặt nắp chụp cách điện</v>
          </cell>
          <cell r="D1315" t="str">
            <v>cái</v>
          </cell>
          <cell r="E1315">
            <v>0</v>
          </cell>
          <cell r="F1315">
            <v>15950</v>
          </cell>
          <cell r="G1315">
            <v>0</v>
          </cell>
        </row>
        <row r="1316">
          <cell r="B1316" t="str">
            <v>D4.6302</v>
          </cell>
          <cell r="C1316" t="str">
            <v xml:space="preserve">Lắp đặt điện kế 3 pha </v>
          </cell>
          <cell r="D1316" t="str">
            <v>cái</v>
          </cell>
          <cell r="E1316">
            <v>0</v>
          </cell>
          <cell r="F1316">
            <v>51040</v>
          </cell>
          <cell r="G1316">
            <v>0</v>
          </cell>
        </row>
        <row r="1317">
          <cell r="B1317" t="str">
            <v>D4.6303</v>
          </cell>
          <cell r="C1317" t="str">
            <v>Lắp đặt hộp điện thế</v>
          </cell>
          <cell r="D1317" t="str">
            <v>cái</v>
          </cell>
          <cell r="E1317">
            <v>0</v>
          </cell>
          <cell r="F1317">
            <v>31900</v>
          </cell>
          <cell r="G1317">
            <v>0</v>
          </cell>
        </row>
        <row r="1318">
          <cell r="B1318" t="str">
            <v>T1.1101</v>
          </cell>
          <cell r="C1318" t="str">
            <v>Lắp đặt máy biến áp loại 500/220/35 300MVA 1 pha</v>
          </cell>
          <cell r="D1318" t="str">
            <v>máy</v>
          </cell>
          <cell r="E1318">
            <v>2817044.55</v>
          </cell>
          <cell r="F1318">
            <v>282158786</v>
          </cell>
          <cell r="G1318">
            <v>9252826.3800000008</v>
          </cell>
        </row>
        <row r="1319">
          <cell r="B1319" t="str">
            <v>T1.1102</v>
          </cell>
          <cell r="C1319" t="str">
            <v>Lắp đặt máy biến áp loại 500/220/35 200MVA 1 pha</v>
          </cell>
          <cell r="D1319" t="str">
            <v>máy</v>
          </cell>
          <cell r="E1319">
            <v>2492060.6999999997</v>
          </cell>
          <cell r="F1319">
            <v>229795540</v>
          </cell>
          <cell r="G1319">
            <v>7882296.0999999996</v>
          </cell>
        </row>
        <row r="1320">
          <cell r="B1320" t="str">
            <v>T1.1103</v>
          </cell>
          <cell r="C1320" t="str">
            <v>Lắp đặt máy biến áp loại 500/220/35 150MVA 1 pha</v>
          </cell>
          <cell r="D1320" t="str">
            <v>máy</v>
          </cell>
          <cell r="E1320">
            <v>2332944</v>
          </cell>
          <cell r="F1320">
            <v>203425560</v>
          </cell>
          <cell r="G1320">
            <v>7177290.3300000001</v>
          </cell>
        </row>
        <row r="1321">
          <cell r="B1321" t="str">
            <v>T1.1104</v>
          </cell>
          <cell r="C1321" t="str">
            <v>Lắp đặt máy biến áp loại 500/225/35 100MVA 1 pha</v>
          </cell>
          <cell r="D1321" t="str">
            <v>máy</v>
          </cell>
          <cell r="E1321">
            <v>2000708.0685000001</v>
          </cell>
          <cell r="F1321">
            <v>146541746</v>
          </cell>
          <cell r="G1321">
            <v>5928889.8900000006</v>
          </cell>
        </row>
        <row r="1322">
          <cell r="B1322" t="str">
            <v>T1.1105</v>
          </cell>
          <cell r="C1322" t="str">
            <v>Lắp đặt máy biến áp 220/110/35;(22;15;10;6)kV 250MVA, 3pha</v>
          </cell>
          <cell r="D1322" t="str">
            <v>máy</v>
          </cell>
          <cell r="E1322">
            <v>2513153.2200000002</v>
          </cell>
          <cell r="F1322">
            <v>176302152</v>
          </cell>
          <cell r="G1322">
            <v>6070685.8100000005</v>
          </cell>
        </row>
        <row r="1323">
          <cell r="B1323" t="str">
            <v>T1.1106</v>
          </cell>
          <cell r="C1323" t="str">
            <v>Lắp đặt máy biến áp 220/110/35;(22;15;10;6)kV 125MVA, 3pha</v>
          </cell>
          <cell r="D1323" t="str">
            <v>máy</v>
          </cell>
          <cell r="E1323">
            <v>1727483.7</v>
          </cell>
          <cell r="F1323">
            <v>143904748</v>
          </cell>
          <cell r="G1323">
            <v>4373565.5599999996</v>
          </cell>
        </row>
        <row r="1324">
          <cell r="B1324" t="str">
            <v>T1.1107</v>
          </cell>
          <cell r="C1324" t="str">
            <v>Lắp đặt máy biến áp 220/110/35;(22;15;10;6)kV 63MVA, 3pha</v>
          </cell>
          <cell r="D1324" t="str">
            <v>máy</v>
          </cell>
          <cell r="E1324">
            <v>889551.52200000011</v>
          </cell>
          <cell r="F1324">
            <v>75342800</v>
          </cell>
          <cell r="G1324">
            <v>2446376.94</v>
          </cell>
        </row>
        <row r="1325">
          <cell r="B1325" t="str">
            <v>T1.1201</v>
          </cell>
          <cell r="C1325" t="str">
            <v>Lắp đặt máy biến áp 3 pha 110/35/22 (15;10;6)kV 63MVA</v>
          </cell>
          <cell r="D1325" t="str">
            <v>máy</v>
          </cell>
          <cell r="E1325">
            <v>1251209.922</v>
          </cell>
          <cell r="F1325">
            <v>44828966</v>
          </cell>
          <cell r="G1325">
            <v>2128636.8600000003</v>
          </cell>
        </row>
        <row r="1326">
          <cell r="B1326" t="str">
            <v>T1.1202</v>
          </cell>
          <cell r="C1326" t="str">
            <v>Lắp đặt máy biến áp 3 pha 110/35/22 (15;10;6)kV 40MVA</v>
          </cell>
          <cell r="D1326" t="str">
            <v>máy</v>
          </cell>
          <cell r="E1326">
            <v>922272.32849999995</v>
          </cell>
          <cell r="F1326">
            <v>35034402</v>
          </cell>
          <cell r="G1326">
            <v>2128636.8600000003</v>
          </cell>
        </row>
        <row r="1327">
          <cell r="B1327" t="str">
            <v>T1.1203</v>
          </cell>
          <cell r="C1327" t="str">
            <v>Lắp đặt máy biến áp 3 pha 110/35/22 (15;10;6)kV 20-25MVA</v>
          </cell>
          <cell r="D1327" t="str">
            <v>máy</v>
          </cell>
          <cell r="E1327">
            <v>658591.31849999994</v>
          </cell>
          <cell r="F1327">
            <v>30137120</v>
          </cell>
          <cell r="G1327">
            <v>2128636.8600000003</v>
          </cell>
        </row>
        <row r="1328">
          <cell r="B1328" t="str">
            <v>T1.1204</v>
          </cell>
          <cell r="C1328" t="str">
            <v>Lắp đặt máy biến áp 3 pha 110/35/22 (15;10;6)kV 15-16MVA</v>
          </cell>
          <cell r="D1328" t="str">
            <v>máy</v>
          </cell>
          <cell r="E1328">
            <v>528476.4</v>
          </cell>
          <cell r="F1328">
            <v>24863124</v>
          </cell>
          <cell r="G1328">
            <v>1621037.3900000001</v>
          </cell>
        </row>
        <row r="1329">
          <cell r="B1329" t="str">
            <v>T1.1205</v>
          </cell>
          <cell r="C1329" t="str">
            <v>Lắp đặt máy biến áp 3 pha 110/35/22 (15;10;6)kV &lt;=11MVA</v>
          </cell>
          <cell r="D1329" t="str">
            <v>máy</v>
          </cell>
          <cell r="E1329">
            <v>479845.2</v>
          </cell>
          <cell r="F1329">
            <v>23732982</v>
          </cell>
          <cell r="G1329">
            <v>1621037.3900000001</v>
          </cell>
        </row>
        <row r="1330">
          <cell r="B1330" t="str">
            <v>T1.1301</v>
          </cell>
          <cell r="C1330" t="str">
            <v>Lắp đặt máy biến áp trung gian 3 pha 3 cuộn dây loại 35/22 (15;10)/6kV &lt;=1000MVA</v>
          </cell>
          <cell r="D1330" t="str">
            <v>máy</v>
          </cell>
          <cell r="E1330">
            <v>214638.6</v>
          </cell>
          <cell r="F1330">
            <v>5839067</v>
          </cell>
          <cell r="G1330">
            <v>805157.78</v>
          </cell>
        </row>
        <row r="1331">
          <cell r="B1331" t="str">
            <v>T1.1302</v>
          </cell>
          <cell r="C1331" t="str">
            <v>Lắp đặt máy biến áp trung gian 3 pha 3 cuộn dây loại 35/22 (15;10)/6kV &lt;=1800MVA</v>
          </cell>
          <cell r="D1331" t="str">
            <v>máy</v>
          </cell>
          <cell r="E1331">
            <v>233729.7</v>
          </cell>
          <cell r="F1331">
            <v>6893866.2000000002</v>
          </cell>
          <cell r="G1331">
            <v>805157.78</v>
          </cell>
        </row>
        <row r="1332">
          <cell r="B1332" t="str">
            <v>T1.1303</v>
          </cell>
          <cell r="C1332" t="str">
            <v>Lắp đặt máy biến áp trung gian 3 pha 3 cuộn dây loại 35/22 (15;10)/6kV &lt;=3200MVA</v>
          </cell>
          <cell r="D1332" t="str">
            <v>máy</v>
          </cell>
          <cell r="E1332">
            <v>367509.72</v>
          </cell>
          <cell r="F1332">
            <v>8287708</v>
          </cell>
          <cell r="G1332">
            <v>910178.36</v>
          </cell>
        </row>
        <row r="1333">
          <cell r="B1333" t="str">
            <v>T1.1304</v>
          </cell>
          <cell r="C1333" t="str">
            <v>Lắp đặt máy biến áp trung gian 3 pha 3 cuộn dây loại 35/22 (15;10)/6kV &lt;=5600MVA</v>
          </cell>
          <cell r="D1333" t="str">
            <v>máy</v>
          </cell>
          <cell r="E1333">
            <v>372499.11</v>
          </cell>
          <cell r="F1333">
            <v>10171278</v>
          </cell>
          <cell r="G1333">
            <v>1137722.95</v>
          </cell>
        </row>
        <row r="1334">
          <cell r="B1334" t="str">
            <v>T1.1305</v>
          </cell>
          <cell r="C1334" t="str">
            <v>Lắp đặt máy biến áp trung gian 3 pha 3 cuộn dây loại 35/22 (15;10)/6kV &lt;=7500MVA</v>
          </cell>
          <cell r="D1334" t="str">
            <v>máy</v>
          </cell>
          <cell r="E1334">
            <v>372499.11</v>
          </cell>
          <cell r="F1334">
            <v>10984980.24</v>
          </cell>
          <cell r="G1334">
            <v>1137722.95</v>
          </cell>
        </row>
        <row r="1335">
          <cell r="B1335" t="str">
            <v>T1.1411</v>
          </cell>
          <cell r="C1335" t="str">
            <v>Lắp đặt máy biến áp phân phối 3 pha 35; (22)/0,4kV Loại &lt;= 30kVA</v>
          </cell>
          <cell r="D1335" t="str">
            <v>máy</v>
          </cell>
          <cell r="E1335">
            <v>483698.39999999997</v>
          </cell>
          <cell r="F1335">
            <v>1160279.1200000001</v>
          </cell>
          <cell r="G1335">
            <v>455089.18</v>
          </cell>
        </row>
        <row r="1336">
          <cell r="B1336" t="str">
            <v>T1.1412</v>
          </cell>
          <cell r="C1336" t="str">
            <v>Lắp đặt máy biến áp phân phối 3 pha 35; (22)/0,4kV Loại &lt;= 50kVA</v>
          </cell>
          <cell r="D1336" t="str">
            <v>máy</v>
          </cell>
          <cell r="E1336">
            <v>487586.10000000003</v>
          </cell>
          <cell r="F1336">
            <v>1307197.58</v>
          </cell>
          <cell r="G1336">
            <v>455089.18</v>
          </cell>
        </row>
        <row r="1337">
          <cell r="B1337" t="str">
            <v>T1.1413</v>
          </cell>
          <cell r="C1337" t="str">
            <v>Lắp đặt máy biến áp phân phối 3 pha 35; (22)/0,4kV Loại &lt;= 100 kVA</v>
          </cell>
          <cell r="D1337" t="str">
            <v>máy</v>
          </cell>
          <cell r="E1337">
            <v>506801.10000000003</v>
          </cell>
          <cell r="F1337">
            <v>1597267.36</v>
          </cell>
          <cell r="G1337">
            <v>455089.18</v>
          </cell>
        </row>
        <row r="1338">
          <cell r="B1338" t="str">
            <v>T1.1414</v>
          </cell>
          <cell r="C1338" t="str">
            <v>Lắp đặt máy biến áp phân phối 3 pha 35; (22)/0,4kV Loại &lt;= 180kVA</v>
          </cell>
          <cell r="D1338" t="str">
            <v>máy</v>
          </cell>
          <cell r="E1338">
            <v>506801.10000000003</v>
          </cell>
          <cell r="F1338">
            <v>1872268.5799999998</v>
          </cell>
          <cell r="G1338">
            <v>455089.18</v>
          </cell>
        </row>
        <row r="1339">
          <cell r="B1339" t="str">
            <v>T1.1415</v>
          </cell>
          <cell r="C1339" t="str">
            <v>Lắp đặt máy biến áp phân phối 3 pha 35; (22)/0,4kV Loại &lt;= 320 kVA</v>
          </cell>
          <cell r="D1339" t="str">
            <v>máy</v>
          </cell>
          <cell r="E1339">
            <v>506801.10000000003</v>
          </cell>
          <cell r="F1339">
            <v>2188708.34</v>
          </cell>
          <cell r="G1339">
            <v>577613.19000000006</v>
          </cell>
        </row>
        <row r="1340">
          <cell r="B1340" t="str">
            <v>T1.1416</v>
          </cell>
          <cell r="C1340" t="str">
            <v>Lắp đặt máy biến áp phân phối 3 pha 35; (22)/0,4kV Loại &lt;= 560 kVA</v>
          </cell>
          <cell r="D1340" t="str">
            <v>máy</v>
          </cell>
          <cell r="E1340">
            <v>506801.10000000003</v>
          </cell>
          <cell r="F1340">
            <v>2610628.02</v>
          </cell>
          <cell r="G1340">
            <v>577613.19000000006</v>
          </cell>
        </row>
        <row r="1341">
          <cell r="B1341" t="str">
            <v>T1.1417</v>
          </cell>
          <cell r="C1341" t="str">
            <v>Lắp đặt máy biến áp phân phối 3 pha 35; (22)/0,4kV Loại &lt;= 750 kVA</v>
          </cell>
          <cell r="D1341" t="str">
            <v>máy</v>
          </cell>
          <cell r="E1341">
            <v>506801.10000000003</v>
          </cell>
          <cell r="F1341">
            <v>2825355</v>
          </cell>
          <cell r="G1341">
            <v>630123.48</v>
          </cell>
        </row>
        <row r="1342">
          <cell r="B1342" t="str">
            <v>T1.1418</v>
          </cell>
          <cell r="C1342" t="str">
            <v>Lắp đặt máy biến áp phân phối 3 pha 35; (22)/0,4kV Loại &gt;= 750 kVA</v>
          </cell>
          <cell r="D1342" t="str">
            <v>máy</v>
          </cell>
          <cell r="E1342">
            <v>506801.10000000003</v>
          </cell>
          <cell r="F1342">
            <v>3032547.7</v>
          </cell>
          <cell r="G1342">
            <v>682633.77</v>
          </cell>
        </row>
        <row r="1343">
          <cell r="B1343" t="str">
            <v>T1.1421</v>
          </cell>
          <cell r="C1343" t="str">
            <v>Lắp đặt máy biến áp phân phối 3 pha 15;(10);(6)/0,4kV Loại &lt;= 30kVA</v>
          </cell>
          <cell r="D1343" t="str">
            <v>máy</v>
          </cell>
          <cell r="E1343">
            <v>466818.44571428571</v>
          </cell>
          <cell r="F1343">
            <v>1054799.2</v>
          </cell>
          <cell r="G1343">
            <v>455089.18</v>
          </cell>
        </row>
        <row r="1344">
          <cell r="B1344" t="str">
            <v>T1.1423</v>
          </cell>
          <cell r="C1344" t="str">
            <v>Lắp đặt máy biến áp phân phối 3 pha 15;(10);(6)/0,4kV Loại &lt;= 100 kVA</v>
          </cell>
          <cell r="D1344" t="str">
            <v>máy</v>
          </cell>
          <cell r="E1344">
            <v>489261.06857142859</v>
          </cell>
          <cell r="F1344">
            <v>1450348.9000000001</v>
          </cell>
          <cell r="G1344">
            <v>455089.18</v>
          </cell>
        </row>
        <row r="1345">
          <cell r="B1345" t="str">
            <v>T1.1425</v>
          </cell>
          <cell r="C1345" t="str">
            <v>Lắp đặt máy biến áp phân phối 3 pha 15;(10);(6)/0,4kV Loại &lt;= 320 kVA</v>
          </cell>
          <cell r="D1345" t="str">
            <v>máy</v>
          </cell>
          <cell r="E1345">
            <v>489261.06857142859</v>
          </cell>
          <cell r="F1345">
            <v>2004118.4800000002</v>
          </cell>
          <cell r="G1345">
            <v>577613.19000000006</v>
          </cell>
        </row>
        <row r="1346">
          <cell r="B1346" t="str">
            <v>T1.1426</v>
          </cell>
          <cell r="C1346" t="str">
            <v>Lắp đặt máy biến áp phân phối 3 pha 15;(10);(6)/0,4kV Loại &lt;= 560 kVA</v>
          </cell>
          <cell r="D1346" t="str">
            <v>máy</v>
          </cell>
          <cell r="E1346">
            <v>489261.06857142859</v>
          </cell>
          <cell r="F1346">
            <v>2373298.1999999997</v>
          </cell>
          <cell r="G1346">
            <v>577613.19000000006</v>
          </cell>
        </row>
        <row r="1347">
          <cell r="B1347" t="str">
            <v>T1.1427</v>
          </cell>
          <cell r="C1347" t="str">
            <v>Lắp đặt máy biến áp phân phối 3 pha 15;(10);(6)/0,4kV Loại &lt;= 750 kVA</v>
          </cell>
          <cell r="D1347" t="str">
            <v>máy</v>
          </cell>
          <cell r="E1347">
            <v>489261.06857142859</v>
          </cell>
          <cell r="F1347">
            <v>2561655.1999999997</v>
          </cell>
          <cell r="G1347">
            <v>630123.48</v>
          </cell>
        </row>
        <row r="1348">
          <cell r="B1348" t="str">
            <v>T1.1428</v>
          </cell>
          <cell r="C1348" t="str">
            <v>Lắp đặt máy biến áp phân phối 3 pha 15;(10);(6)/0,4kV Loại &gt;= 750 kVA</v>
          </cell>
          <cell r="D1348" t="str">
            <v>máy</v>
          </cell>
          <cell r="E1348">
            <v>489261.06857142859</v>
          </cell>
          <cell r="F1348">
            <v>2768847.9</v>
          </cell>
          <cell r="G1348">
            <v>682633.77</v>
          </cell>
        </row>
        <row r="1349">
          <cell r="B1349" t="str">
            <v>T1.1431</v>
          </cell>
          <cell r="C1349" t="str">
            <v>Lắp đặt máy biến áp phân phối 1 pha 15;(10);(6)/0,4kV Loại &lt;= 30kVA</v>
          </cell>
          <cell r="D1349" t="str">
            <v>máy</v>
          </cell>
          <cell r="E1349">
            <v>466818.44571428571</v>
          </cell>
          <cell r="F1349">
            <v>858907.91999999993</v>
          </cell>
          <cell r="G1349">
            <v>455089.18</v>
          </cell>
        </row>
        <row r="1350">
          <cell r="B1350" t="str">
            <v>T1.1432</v>
          </cell>
          <cell r="C1350" t="str">
            <v>Lắp đặt máy biến áp phân phối 1 pha 15;(10);(6)/0,4kV Loại &lt;= 50kVA</v>
          </cell>
          <cell r="D1350" t="str">
            <v>máy</v>
          </cell>
          <cell r="E1350">
            <v>470595.06857142859</v>
          </cell>
          <cell r="F1350">
            <v>990757.82</v>
          </cell>
          <cell r="G1350">
            <v>455089.18</v>
          </cell>
        </row>
        <row r="1351">
          <cell r="B1351" t="str">
            <v>T1.1433</v>
          </cell>
          <cell r="C1351" t="str">
            <v>Lắp đặt máy biến áp phân phối 1 pha 15;(10);(6)/0,4kV Loại &lt;= 75 kVA</v>
          </cell>
          <cell r="D1351" t="str">
            <v>máy</v>
          </cell>
          <cell r="E1351">
            <v>489261.06857142859</v>
          </cell>
          <cell r="F1351">
            <v>1318499</v>
          </cell>
          <cell r="G1351">
            <v>455089.18</v>
          </cell>
        </row>
        <row r="1352">
          <cell r="B1352" t="str">
            <v>T1.1434</v>
          </cell>
          <cell r="C1352" t="str">
            <v>Lắp đặt máy biến áp phân phối 1 pha 15;(10);(6)/0,4kV Loại &lt;= 100kVA</v>
          </cell>
          <cell r="D1352" t="str">
            <v>máy</v>
          </cell>
          <cell r="E1352">
            <v>489261.06857142859</v>
          </cell>
          <cell r="F1352">
            <v>1401376.08</v>
          </cell>
          <cell r="G1352">
            <v>455089.18</v>
          </cell>
        </row>
        <row r="1353">
          <cell r="B1353" t="str">
            <v>T1.1435</v>
          </cell>
          <cell r="C1353" t="str">
            <v>Lắp đặt máy biến áp phân phối 1 pha 15;(10);(6)/0,4kV Loại &lt;= 150kVA</v>
          </cell>
          <cell r="D1353" t="str">
            <v>máy</v>
          </cell>
          <cell r="E1353">
            <v>489261.06857142859</v>
          </cell>
          <cell r="F1353">
            <v>1529458.8399999999</v>
          </cell>
          <cell r="G1353">
            <v>455089.18</v>
          </cell>
        </row>
        <row r="1354">
          <cell r="B1354" t="str">
            <v>T1.1436</v>
          </cell>
          <cell r="C1354" t="str">
            <v>Lắp đặt máy biến áp phân phối 1 pha 15;(10);(6)/0,4kV Loại &lt;= 250kVA</v>
          </cell>
          <cell r="D1354" t="str">
            <v>máy</v>
          </cell>
          <cell r="E1354">
            <v>489261.06857142859</v>
          </cell>
          <cell r="F1354">
            <v>1714048.7</v>
          </cell>
          <cell r="G1354">
            <v>455089.18</v>
          </cell>
        </row>
        <row r="1355">
          <cell r="B1355" t="str">
            <v>T1.2011</v>
          </cell>
          <cell r="C1355" t="str">
            <v>Lọc dầu, mức điện áp trước khi lọc 10kV, mức điện áp sau khi lọc 25kV</v>
          </cell>
          <cell r="D1355" t="str">
            <v>tấn</v>
          </cell>
          <cell r="E1355">
            <v>22825</v>
          </cell>
          <cell r="F1355">
            <v>1038849</v>
          </cell>
          <cell r="G1355">
            <v>110549.7</v>
          </cell>
        </row>
        <row r="1356">
          <cell r="B1356" t="str">
            <v>T1.2012</v>
          </cell>
          <cell r="C1356" t="str">
            <v>Lọc dầu, mức điện áp trước khi lọc 10kV, mức điện áp sau khi lọc 30kV</v>
          </cell>
          <cell r="D1356" t="str">
            <v>tấn</v>
          </cell>
          <cell r="E1356">
            <v>22825</v>
          </cell>
          <cell r="F1356">
            <v>1142733.8999999999</v>
          </cell>
          <cell r="G1356">
            <v>121205.96999999999</v>
          </cell>
        </row>
        <row r="1357">
          <cell r="B1357" t="str">
            <v>T1.2013</v>
          </cell>
          <cell r="C1357" t="str">
            <v>Lọc dầu, mức điện áp trước khi lọc 10kV, mức điện áp sau khi lọc 35kV</v>
          </cell>
          <cell r="D1357" t="str">
            <v>tấn</v>
          </cell>
          <cell r="E1357">
            <v>22825</v>
          </cell>
          <cell r="F1357">
            <v>1766043.2999999998</v>
          </cell>
          <cell r="G1357">
            <v>175813.98</v>
          </cell>
        </row>
        <row r="1358">
          <cell r="B1358" t="str">
            <v>T1.2014</v>
          </cell>
          <cell r="C1358" t="str">
            <v>Lọc dầu, mức điện áp trước khi lọc 10kV, mức điện áp sau khi lọc 35kV</v>
          </cell>
          <cell r="D1358" t="str">
            <v>tấn</v>
          </cell>
          <cell r="E1358">
            <v>22825</v>
          </cell>
          <cell r="F1358">
            <v>2146954.6</v>
          </cell>
          <cell r="G1358">
            <v>208205.38999999998</v>
          </cell>
        </row>
        <row r="1359">
          <cell r="B1359" t="str">
            <v>T1.2021</v>
          </cell>
          <cell r="C1359" t="str">
            <v>Lọc dầu, mức điện áp trước khi lọc 10kV, mức điện áp sau khi lọc 25kV</v>
          </cell>
          <cell r="D1359" t="str">
            <v>tấn</v>
          </cell>
          <cell r="E1359">
            <v>22825</v>
          </cell>
          <cell r="F1359">
            <v>1038849</v>
          </cell>
          <cell r="G1359">
            <v>377352.52</v>
          </cell>
        </row>
        <row r="1360">
          <cell r="B1360" t="str">
            <v>T1.2022</v>
          </cell>
          <cell r="C1360" t="str">
            <v>Lọc dầu, mức điện áp trước khi lọc 10kV, mức điện áp sau khi lọc 30kV</v>
          </cell>
          <cell r="D1360" t="str">
            <v>tấn</v>
          </cell>
          <cell r="E1360">
            <v>22825</v>
          </cell>
          <cell r="F1360">
            <v>1142733.8999999999</v>
          </cell>
          <cell r="G1360">
            <v>430397.4</v>
          </cell>
        </row>
        <row r="1361">
          <cell r="B1361" t="str">
            <v>T1.2023</v>
          </cell>
          <cell r="C1361" t="str">
            <v>Lọc dầu, mức điện áp trước khi lọc 10kV, mức điện áp sau khi lọc 35kV</v>
          </cell>
          <cell r="D1361" t="str">
            <v>tấn</v>
          </cell>
          <cell r="E1361">
            <v>22825</v>
          </cell>
          <cell r="F1361">
            <v>1766043.2999999998</v>
          </cell>
          <cell r="G1361">
            <v>634999.07999999996</v>
          </cell>
        </row>
        <row r="1362">
          <cell r="B1362" t="str">
            <v>T1.2024</v>
          </cell>
          <cell r="C1362" t="str">
            <v>Lọc dầu, mức điện áp trước khi lọc 10kV, mức điện áp sau khi lọc 35kV</v>
          </cell>
          <cell r="D1362" t="str">
            <v>tấn</v>
          </cell>
          <cell r="E1362">
            <v>22825</v>
          </cell>
          <cell r="F1362">
            <v>2146954.6</v>
          </cell>
          <cell r="G1362">
            <v>756244.5199999999</v>
          </cell>
        </row>
        <row r="1363">
          <cell r="B1363" t="str">
            <v>T1.2031</v>
          </cell>
          <cell r="C1363" t="str">
            <v>Lọc dầu, mức điện áp trước khi lọc 10kV, mức điện áp sau khi lọc 25kV</v>
          </cell>
          <cell r="D1363" t="str">
            <v>tấn</v>
          </cell>
          <cell r="E1363">
            <v>22825</v>
          </cell>
          <cell r="F1363">
            <v>1038849</v>
          </cell>
          <cell r="G1363">
            <v>402757.56000000006</v>
          </cell>
        </row>
        <row r="1364">
          <cell r="B1364" t="str">
            <v>T1.2032</v>
          </cell>
          <cell r="C1364" t="str">
            <v>Lọc dầu, mức điện áp trước khi lọc 10kV, mức điện áp sau khi lọc 30kV</v>
          </cell>
          <cell r="D1364" t="str">
            <v>tấn</v>
          </cell>
          <cell r="E1364">
            <v>22825</v>
          </cell>
          <cell r="F1364">
            <v>1142733.8999999999</v>
          </cell>
          <cell r="G1364">
            <v>479714.62</v>
          </cell>
        </row>
        <row r="1365">
          <cell r="B1365" t="str">
            <v>T1.2033</v>
          </cell>
          <cell r="C1365" t="str">
            <v>Lọc dầu, mức điện áp trước khi lọc 10kV, mức điện áp sau khi lọc 35kV</v>
          </cell>
          <cell r="D1365" t="str">
            <v>tấn</v>
          </cell>
          <cell r="E1365">
            <v>22825</v>
          </cell>
          <cell r="F1365">
            <v>1766043.2999999998</v>
          </cell>
          <cell r="G1365">
            <v>563931.77999999991</v>
          </cell>
        </row>
        <row r="1366">
          <cell r="B1366" t="str">
            <v>T1.2034</v>
          </cell>
          <cell r="C1366" t="str">
            <v>Lọc dầu, mức điện áp trước khi lọc 10kV, mức điện áp sau khi lọc 40kV</v>
          </cell>
          <cell r="D1366" t="str">
            <v>tấn</v>
          </cell>
          <cell r="E1366">
            <v>22825</v>
          </cell>
          <cell r="F1366">
            <v>2146954.6</v>
          </cell>
          <cell r="G1366">
            <v>653957.0199999999</v>
          </cell>
        </row>
        <row r="1367">
          <cell r="B1367" t="str">
            <v>T2.1101</v>
          </cell>
          <cell r="C1367" t="str">
            <v>Lắp đặt máy biến điện áp 500kV 3 pha độc lập</v>
          </cell>
          <cell r="D1367" t="str">
            <v>bộ</v>
          </cell>
          <cell r="E1367">
            <v>142497.15</v>
          </cell>
          <cell r="F1367">
            <v>3809113</v>
          </cell>
          <cell r="G1367">
            <v>1269364.8999999999</v>
          </cell>
        </row>
        <row r="1368">
          <cell r="B1368" t="str">
            <v>T2.1102</v>
          </cell>
          <cell r="C1368" t="str">
            <v>Lắp đặt máy biến điện áp 220kV 3 pha độc lập</v>
          </cell>
          <cell r="D1368" t="str">
            <v>bộ</v>
          </cell>
          <cell r="E1368">
            <v>94140.599999999991</v>
          </cell>
          <cell r="F1368">
            <v>3310465.48</v>
          </cell>
          <cell r="G1368">
            <v>974106.5</v>
          </cell>
        </row>
        <row r="1369">
          <cell r="B1369" t="str">
            <v>T2.1103</v>
          </cell>
          <cell r="C1369" t="str">
            <v>Lắp đặt máy biến điện áp &lt;=110kV 3 pha độc lập</v>
          </cell>
          <cell r="D1369" t="str">
            <v>bộ</v>
          </cell>
          <cell r="E1369">
            <v>59592.899999999994</v>
          </cell>
          <cell r="F1369">
            <v>2597122.5</v>
          </cell>
          <cell r="G1369">
            <v>594078.6</v>
          </cell>
        </row>
        <row r="1370">
          <cell r="B1370" t="str">
            <v>T2.1104</v>
          </cell>
          <cell r="C1370" t="str">
            <v>Lắp đặt máy biến điện áp &lt;=35 kV 3 pha độc lập</v>
          </cell>
          <cell r="D1370" t="str">
            <v>bộ</v>
          </cell>
          <cell r="E1370">
            <v>41267.699999999997</v>
          </cell>
          <cell r="F1370">
            <v>1038849</v>
          </cell>
          <cell r="G1370">
            <v>350068.60000000003</v>
          </cell>
        </row>
        <row r="1371">
          <cell r="B1371" t="str">
            <v>T2.1105</v>
          </cell>
          <cell r="C1371" t="str">
            <v>Lắp đặt máy biến điện áp &lt;=10 kV 3 pha chung</v>
          </cell>
          <cell r="D1371" t="str">
            <v>bộ</v>
          </cell>
          <cell r="E1371">
            <v>22420.199999999997</v>
          </cell>
          <cell r="F1371">
            <v>831079.2</v>
          </cell>
          <cell r="G1371">
            <v>262551.45</v>
          </cell>
        </row>
        <row r="1372">
          <cell r="B1372" t="str">
            <v>T2.1106</v>
          </cell>
          <cell r="C1372" t="str">
            <v>Lắp đặt máy biến điện áp &lt;=35kV 3 pha chung</v>
          </cell>
          <cell r="D1372" t="str">
            <v>bộ</v>
          </cell>
          <cell r="E1372">
            <v>33014.159999999996</v>
          </cell>
          <cell r="F1372">
            <v>831079.2</v>
          </cell>
          <cell r="G1372">
            <v>262551.45</v>
          </cell>
        </row>
        <row r="1373">
          <cell r="B1373" t="str">
            <v>T2.1107</v>
          </cell>
          <cell r="C1373" t="str">
            <v>Lắp đặt máy biến điện áp &lt;=10kV 3 pha chung</v>
          </cell>
          <cell r="D1373" t="str">
            <v>bộ</v>
          </cell>
          <cell r="E1373">
            <v>17936.16</v>
          </cell>
          <cell r="F1373">
            <v>664863.36</v>
          </cell>
          <cell r="G1373">
            <v>262551.45</v>
          </cell>
        </row>
        <row r="1374">
          <cell r="B1374" t="str">
            <v>T2.1201</v>
          </cell>
          <cell r="C1374" t="str">
            <v>Lắp đặt máy biến dòng điện loại 500kV</v>
          </cell>
          <cell r="D1374" t="str">
            <v>bộ</v>
          </cell>
          <cell r="E1374">
            <v>142497.15</v>
          </cell>
          <cell r="F1374">
            <v>3809113</v>
          </cell>
          <cell r="G1374">
            <v>1269364.8999999999</v>
          </cell>
        </row>
        <row r="1375">
          <cell r="B1375" t="str">
            <v>T2.1202</v>
          </cell>
          <cell r="C1375" t="str">
            <v>Lắp đặt máy biến dòng điện loại 220kV</v>
          </cell>
          <cell r="D1375" t="str">
            <v>bộ</v>
          </cell>
          <cell r="E1375">
            <v>94140.599999999991</v>
          </cell>
          <cell r="F1375">
            <v>3310465.48</v>
          </cell>
          <cell r="G1375">
            <v>974106.5</v>
          </cell>
        </row>
        <row r="1376">
          <cell r="B1376" t="str">
            <v>T2.1203</v>
          </cell>
          <cell r="C1376" t="str">
            <v>Lắp đặt máy biến dòng điện loại &lt;=110kV</v>
          </cell>
          <cell r="D1376" t="str">
            <v>bộ</v>
          </cell>
          <cell r="E1376">
            <v>59592.899999999994</v>
          </cell>
          <cell r="F1376">
            <v>2597122.5</v>
          </cell>
          <cell r="G1376">
            <v>594078.6</v>
          </cell>
        </row>
        <row r="1377">
          <cell r="B1377" t="str">
            <v>T2.1204</v>
          </cell>
          <cell r="C1377" t="str">
            <v>Lắp đặt máy biến dòng điện loại &lt;=35kV</v>
          </cell>
          <cell r="D1377" t="str">
            <v>bộ</v>
          </cell>
          <cell r="E1377">
            <v>41267.699999999997</v>
          </cell>
          <cell r="F1377">
            <v>1038849</v>
          </cell>
          <cell r="G1377">
            <v>350068.60000000003</v>
          </cell>
        </row>
        <row r="1378">
          <cell r="B1378" t="str">
            <v>T2.1205</v>
          </cell>
          <cell r="C1378" t="str">
            <v>Lắp đặt máy biến dòng điện loại &lt;=10kV</v>
          </cell>
          <cell r="D1378" t="str">
            <v>bộ</v>
          </cell>
          <cell r="E1378">
            <v>22420.199999999997</v>
          </cell>
          <cell r="F1378">
            <v>831079.2</v>
          </cell>
          <cell r="G1378">
            <v>350068.60000000003</v>
          </cell>
        </row>
        <row r="1379">
          <cell r="B1379" t="str">
            <v>T2.2101</v>
          </cell>
          <cell r="C1379" t="str">
            <v>Lắp đặt máy cắt dầu ngoài trời loại 220kV</v>
          </cell>
          <cell r="D1379" t="str">
            <v>bộ</v>
          </cell>
          <cell r="E1379">
            <v>492204.57142857142</v>
          </cell>
          <cell r="F1379">
            <v>28630264</v>
          </cell>
          <cell r="G1379">
            <v>1758226.4000000001</v>
          </cell>
        </row>
        <row r="1380">
          <cell r="B1380" t="str">
            <v>T2.2102</v>
          </cell>
          <cell r="C1380" t="str">
            <v>Lắp đặt máy cắt dầu ngoài trời loại &lt;=110kV</v>
          </cell>
          <cell r="D1380" t="str">
            <v>bộ</v>
          </cell>
          <cell r="E1380">
            <v>286421.14285714284</v>
          </cell>
          <cell r="F1380">
            <v>11188405.799999999</v>
          </cell>
          <cell r="G1380">
            <v>1357696.2</v>
          </cell>
        </row>
        <row r="1381">
          <cell r="B1381" t="str">
            <v>T2.2103</v>
          </cell>
          <cell r="C1381" t="str">
            <v>Lắp đặt máy cắt dầu ngoài trời loại &lt;=35kV</v>
          </cell>
          <cell r="D1381" t="str">
            <v>bộ</v>
          </cell>
          <cell r="E1381">
            <v>159410.57142857142</v>
          </cell>
          <cell r="F1381">
            <v>5387010.2000000002</v>
          </cell>
          <cell r="G1381">
            <v>700137.20000000007</v>
          </cell>
        </row>
        <row r="1382">
          <cell r="B1382" t="str">
            <v>T2.2201</v>
          </cell>
          <cell r="C1382" t="str">
            <v>Lắp đặt máy cắt dùng khí loại 500kV</v>
          </cell>
          <cell r="D1382" t="str">
            <v>bộ</v>
          </cell>
          <cell r="E1382">
            <v>579586</v>
          </cell>
          <cell r="F1382">
            <v>36390572.399999999</v>
          </cell>
          <cell r="G1382">
            <v>1098891.5</v>
          </cell>
        </row>
        <row r="1383">
          <cell r="B1383" t="str">
            <v>T2.2204</v>
          </cell>
          <cell r="C1383" t="str">
            <v>Lắp đặt máy cắt dùng khí loại &lt;=35kV</v>
          </cell>
          <cell r="D1383" t="str">
            <v>bộ</v>
          </cell>
          <cell r="E1383">
            <v>159410.57142857142</v>
          </cell>
          <cell r="F1383">
            <v>3770907.14</v>
          </cell>
          <cell r="G1383">
            <v>350068.60000000003</v>
          </cell>
        </row>
        <row r="1384">
          <cell r="B1384" t="str">
            <v>T2.2102</v>
          </cell>
          <cell r="C1384" t="str">
            <v>Lắp đặt máy cắt dầu ngoài trời loại &lt;=110kV</v>
          </cell>
          <cell r="D1384" t="str">
            <v>bộ</v>
          </cell>
          <cell r="E1384">
            <v>286421.14285714284</v>
          </cell>
          <cell r="F1384">
            <v>11188405.799999999</v>
          </cell>
          <cell r="G1384">
            <v>1357696.2</v>
          </cell>
        </row>
        <row r="1385">
          <cell r="B1385" t="str">
            <v>T2.2103</v>
          </cell>
          <cell r="C1385" t="str">
            <v>Lắp đặt máy cắt dầu ngoài trời loại &lt;=35kV</v>
          </cell>
          <cell r="D1385" t="str">
            <v>bộ</v>
          </cell>
          <cell r="E1385">
            <v>159410.57142857142</v>
          </cell>
          <cell r="F1385">
            <v>5387010.2000000002</v>
          </cell>
          <cell r="G1385">
            <v>700137.20000000007</v>
          </cell>
        </row>
        <row r="1386">
          <cell r="B1386" t="str">
            <v>T2.2104</v>
          </cell>
          <cell r="C1386" t="str">
            <v>Lắp đặt máy cắt dầu ngoài trời loại &lt;=35kV</v>
          </cell>
          <cell r="D1386" t="str">
            <v>bộ</v>
          </cell>
          <cell r="E1386">
            <v>159410.57142857142</v>
          </cell>
          <cell r="F1386">
            <v>3770907.14</v>
          </cell>
          <cell r="G1386">
            <v>350068.60000000003</v>
          </cell>
        </row>
        <row r="1387">
          <cell r="B1387" t="str">
            <v>T2.3111</v>
          </cell>
          <cell r="C1387" t="str">
            <v>Lắp đặt dao cách ly 1 pha ngoài trời không tiếp đất loại 500kV</v>
          </cell>
          <cell r="D1387" t="str">
            <v>bộ</v>
          </cell>
          <cell r="E1387">
            <v>78450</v>
          </cell>
          <cell r="F1387">
            <v>4256868.2</v>
          </cell>
          <cell r="G1387">
            <v>543078.48</v>
          </cell>
        </row>
        <row r="1388">
          <cell r="B1388" t="str">
            <v>T2.3112</v>
          </cell>
          <cell r="C1388" t="str">
            <v>Lắp đặt dao cách ly 1 pha ngoài trời không tiếp đất loại 220kV</v>
          </cell>
          <cell r="D1388" t="str">
            <v>bộ</v>
          </cell>
          <cell r="E1388">
            <v>65130</v>
          </cell>
          <cell r="F1388">
            <v>2863026.4</v>
          </cell>
          <cell r="G1388">
            <v>452565.4</v>
          </cell>
        </row>
        <row r="1389">
          <cell r="B1389" t="str">
            <v>T2.3113</v>
          </cell>
          <cell r="C1389" t="str">
            <v>Lắp đặt dao cách ly 1 pha ngoài trời không tiếp đất loại &lt;=110kV</v>
          </cell>
          <cell r="D1389" t="str">
            <v>bộ</v>
          </cell>
          <cell r="E1389">
            <v>41900</v>
          </cell>
          <cell r="F1389">
            <v>1717815.8399999999</v>
          </cell>
          <cell r="G1389">
            <v>315061.74</v>
          </cell>
        </row>
        <row r="1390">
          <cell r="B1390" t="str">
            <v>T2.3114</v>
          </cell>
          <cell r="C1390" t="str">
            <v>Lắp đặt dao cách ly 1 pha ngoài trời không tiếp đất loại &lt;=35kV</v>
          </cell>
          <cell r="D1390" t="str">
            <v>bộ</v>
          </cell>
          <cell r="E1390">
            <v>27050</v>
          </cell>
          <cell r="F1390">
            <v>858907.91999999993</v>
          </cell>
          <cell r="G1390">
            <v>210041.16</v>
          </cell>
        </row>
        <row r="1391">
          <cell r="B1391" t="str">
            <v>T2.3115</v>
          </cell>
          <cell r="C1391" t="str">
            <v>Lắp đặt dao cách ly 1 pha ngoài trời không tiếp đất loại &lt;=10kV</v>
          </cell>
          <cell r="D1391" t="str">
            <v>bộ</v>
          </cell>
          <cell r="E1391">
            <v>27050</v>
          </cell>
          <cell r="F1391">
            <v>715756.6</v>
          </cell>
          <cell r="G1391">
            <v>0</v>
          </cell>
        </row>
        <row r="1392">
          <cell r="B1392" t="str">
            <v>T2.3121</v>
          </cell>
          <cell r="C1392" t="str">
            <v>Lắp đặt dao cách ly 1 pha ngoài trời tiếp đất 1 đầu loại 500kV</v>
          </cell>
          <cell r="D1392" t="str">
            <v>bộ</v>
          </cell>
          <cell r="E1392">
            <v>78450</v>
          </cell>
          <cell r="F1392">
            <v>5914409.7999999998</v>
          </cell>
          <cell r="G1392">
            <v>543078.48</v>
          </cell>
        </row>
        <row r="1393">
          <cell r="B1393" t="str">
            <v>T2.3122</v>
          </cell>
          <cell r="C1393" t="str">
            <v>Lắp đặt dao cách ly 1 pha ngoài trời tiếp đất 1 đầu loại 220kV</v>
          </cell>
          <cell r="D1393" t="str">
            <v>bộ</v>
          </cell>
          <cell r="E1393">
            <v>65130</v>
          </cell>
          <cell r="F1393">
            <v>3936661.3</v>
          </cell>
          <cell r="G1393">
            <v>452565.4</v>
          </cell>
        </row>
        <row r="1394">
          <cell r="B1394" t="str">
            <v>T2.3123</v>
          </cell>
          <cell r="C1394" t="str">
            <v>Lắp đặt dao cách ly 1 pha ngoài trời tiếp đất 1 đầu loại &lt;=110kV</v>
          </cell>
          <cell r="D1394" t="str">
            <v>bộ</v>
          </cell>
          <cell r="E1394">
            <v>41900</v>
          </cell>
          <cell r="F1394">
            <v>2471243.84</v>
          </cell>
          <cell r="G1394">
            <v>315061.74</v>
          </cell>
        </row>
        <row r="1395">
          <cell r="B1395" t="str">
            <v>T2.3124</v>
          </cell>
          <cell r="C1395" t="str">
            <v>Lắp đặt dao cách ly 1 pha ngoài trời tiếp đất 1 đầu loại &lt;=35kV</v>
          </cell>
          <cell r="D1395" t="str">
            <v>bộ</v>
          </cell>
          <cell r="E1395">
            <v>27050</v>
          </cell>
          <cell r="F1395">
            <v>1612335.9200000002</v>
          </cell>
          <cell r="G1395">
            <v>210041.16</v>
          </cell>
        </row>
        <row r="1396">
          <cell r="B1396" t="str">
            <v>T2.3125</v>
          </cell>
          <cell r="C1396" t="str">
            <v>Lắp đặt dao cách ly 1 pha ngoài trời tiếp đất 1 đầu loại &lt;=10kV</v>
          </cell>
          <cell r="D1396" t="str">
            <v>bộ</v>
          </cell>
          <cell r="E1396">
            <v>27050</v>
          </cell>
          <cell r="F1396">
            <v>1318499</v>
          </cell>
          <cell r="G1396">
            <v>0</v>
          </cell>
        </row>
        <row r="1397">
          <cell r="B1397" t="str">
            <v>T2.3131</v>
          </cell>
          <cell r="C1397" t="str">
            <v>Lắp đặt dao cách ly 1 pha ngoài trời tiếp đất 2 đầu loại 500kV</v>
          </cell>
          <cell r="D1397" t="str">
            <v>bộ</v>
          </cell>
          <cell r="E1397">
            <v>78450</v>
          </cell>
          <cell r="F1397">
            <v>7097291.7599999998</v>
          </cell>
          <cell r="G1397">
            <v>543078.48</v>
          </cell>
        </row>
        <row r="1398">
          <cell r="B1398" t="str">
            <v>T2.3132</v>
          </cell>
          <cell r="C1398" t="str">
            <v>Lắp đặt dao cách ly 1 pha ngoài trời tiếp đất 2 đầu loại 220kV</v>
          </cell>
          <cell r="D1398" t="str">
            <v>bộ</v>
          </cell>
          <cell r="E1398">
            <v>65130</v>
          </cell>
          <cell r="F1398">
            <v>4723993.5599999996</v>
          </cell>
          <cell r="G1398">
            <v>452565.4</v>
          </cell>
        </row>
        <row r="1399">
          <cell r="B1399" t="str">
            <v>T2.3133</v>
          </cell>
          <cell r="C1399" t="str">
            <v>Lắp đặt dao cách ly 1 pha ngoài trời tiếp đất 2 đầu loại &lt;=110kV</v>
          </cell>
          <cell r="D1399" t="str">
            <v>bộ</v>
          </cell>
          <cell r="E1399">
            <v>41900</v>
          </cell>
          <cell r="F1399">
            <v>2964739.18</v>
          </cell>
          <cell r="G1399">
            <v>315061.74</v>
          </cell>
        </row>
        <row r="1400">
          <cell r="B1400" t="str">
            <v>T2.3134</v>
          </cell>
          <cell r="C1400" t="str">
            <v>Lắp đặt dao cách ly 1 pha ngoài trời tiếp đất 2 đầu loại &lt;=35kV</v>
          </cell>
          <cell r="D1400" t="str">
            <v>bộ</v>
          </cell>
          <cell r="E1400">
            <v>27050</v>
          </cell>
          <cell r="F1400">
            <v>1936309.96</v>
          </cell>
          <cell r="G1400">
            <v>210041.16</v>
          </cell>
        </row>
        <row r="1401">
          <cell r="B1401" t="str">
            <v>T2.3135</v>
          </cell>
          <cell r="C1401" t="str">
            <v>Lắp đặt dao cách ly 1 pha ngoài trời tiếp đất 2 đầu loại &lt;=10kV</v>
          </cell>
          <cell r="D1401" t="str">
            <v>bộ</v>
          </cell>
          <cell r="E1401">
            <v>27050</v>
          </cell>
          <cell r="F1401">
            <v>1582198.8</v>
          </cell>
          <cell r="G1401">
            <v>0</v>
          </cell>
        </row>
        <row r="1402">
          <cell r="B1402" t="str">
            <v>T2.3211</v>
          </cell>
          <cell r="C1402" t="str">
            <v>Lắp đặt dao cách ly 3 pha ngoài trời không tiếp đất loại 220kV</v>
          </cell>
          <cell r="D1402" t="str">
            <v>bộ</v>
          </cell>
          <cell r="E1402">
            <v>160200</v>
          </cell>
          <cell r="F1402">
            <v>5839067</v>
          </cell>
          <cell r="G1402">
            <v>905130.8</v>
          </cell>
        </row>
        <row r="1403">
          <cell r="B1403" t="str">
            <v>T2.3212</v>
          </cell>
          <cell r="C1403" t="str">
            <v>Lắp đặt dao cách ly 3 pha ngoài trời không tiếp đất loại &lt;=110kV</v>
          </cell>
          <cell r="D1403" t="str">
            <v>bộ</v>
          </cell>
          <cell r="E1403">
            <v>118500</v>
          </cell>
          <cell r="F1403">
            <v>3435631.6799999997</v>
          </cell>
          <cell r="G1403">
            <v>630123.48</v>
          </cell>
        </row>
        <row r="1404">
          <cell r="B1404" t="str">
            <v>T2.3213</v>
          </cell>
          <cell r="C1404" t="str">
            <v>Lắp đặt dao cách ly 3 pha ngoài trời không tiếp đất loại &lt;=35kV</v>
          </cell>
          <cell r="D1404" t="str">
            <v>bộ</v>
          </cell>
          <cell r="E1404">
            <v>75880</v>
          </cell>
          <cell r="F1404">
            <v>1717815.8399999999</v>
          </cell>
          <cell r="G1404">
            <v>420082.32</v>
          </cell>
        </row>
        <row r="1405">
          <cell r="B1405" t="str">
            <v>T2.3214</v>
          </cell>
          <cell r="C1405" t="str">
            <v>Lắp đặt dao cách ly 3 pha ngoài trời không tiếp đất loại &lt;=10kV</v>
          </cell>
          <cell r="D1405" t="str">
            <v>bộ</v>
          </cell>
          <cell r="E1405">
            <v>72880</v>
          </cell>
          <cell r="F1405">
            <v>1431513.2</v>
          </cell>
          <cell r="G1405">
            <v>0</v>
          </cell>
        </row>
        <row r="1406">
          <cell r="B1406" t="str">
            <v>T2.3221</v>
          </cell>
          <cell r="C1406" t="str">
            <v>Lắp đặt dao cách ly 3 pha ngoài trời tiếp đất 1 đầu loại 220kV</v>
          </cell>
          <cell r="D1406" t="str">
            <v>bộ</v>
          </cell>
          <cell r="E1406">
            <v>160200</v>
          </cell>
          <cell r="F1406">
            <v>7948665.4000000004</v>
          </cell>
          <cell r="G1406">
            <v>905130.8</v>
          </cell>
        </row>
        <row r="1407">
          <cell r="B1407" t="str">
            <v>T2.3222</v>
          </cell>
          <cell r="C1407" t="str">
            <v>Lắp đặt dao cách ly 3 pha ngoài trời tiếp đất 1 đầu loại &lt;=110kV</v>
          </cell>
          <cell r="D1407" t="str">
            <v>bộ</v>
          </cell>
          <cell r="E1407">
            <v>118500</v>
          </cell>
          <cell r="F1407">
            <v>4942487.68</v>
          </cell>
          <cell r="G1407">
            <v>630123.48</v>
          </cell>
        </row>
        <row r="1408">
          <cell r="B1408" t="str">
            <v>T2.3223</v>
          </cell>
          <cell r="C1408" t="str">
            <v>Lắp đặt dao cách ly 3 pha ngoài trời tiếp đất 1 đầu loại &lt;=35kV</v>
          </cell>
          <cell r="D1408" t="str">
            <v>bộ 3 pha</v>
          </cell>
          <cell r="E1408">
            <v>75880</v>
          </cell>
          <cell r="F1408">
            <v>3224671.8400000003</v>
          </cell>
          <cell r="G1408">
            <v>420082.32</v>
          </cell>
        </row>
        <row r="1409">
          <cell r="B1409" t="str">
            <v>T2.3224</v>
          </cell>
          <cell r="C1409" t="str">
            <v>Lắp đặt dao cách ly 3 pha ngoài trời tiếp đất 1 đầu loại &lt;=10kV</v>
          </cell>
          <cell r="D1409" t="str">
            <v>bộ</v>
          </cell>
          <cell r="E1409">
            <v>72880</v>
          </cell>
          <cell r="F1409">
            <v>2636998</v>
          </cell>
          <cell r="G1409">
            <v>0</v>
          </cell>
        </row>
        <row r="1410">
          <cell r="B1410" t="str">
            <v>T2.3231</v>
          </cell>
          <cell r="C1410" t="str">
            <v>Lắp đặt dao cách ly 3 pha ngoài trời tiếp đất 2 đầu loại 220kV</v>
          </cell>
          <cell r="D1410" t="str">
            <v>bộ</v>
          </cell>
          <cell r="E1410">
            <v>160200</v>
          </cell>
          <cell r="F1410">
            <v>9538398.4800000004</v>
          </cell>
          <cell r="G1410">
            <v>905130.8</v>
          </cell>
        </row>
        <row r="1411">
          <cell r="B1411" t="str">
            <v>T2.3232</v>
          </cell>
          <cell r="C1411" t="str">
            <v>Lắp đặt dao cách ly 3 pha ngoài trời tiếp đất 2 đầu loại &lt;=110kV</v>
          </cell>
          <cell r="D1411" t="str">
            <v>bộ</v>
          </cell>
          <cell r="E1411">
            <v>118500</v>
          </cell>
          <cell r="F1411">
            <v>5816464.1600000001</v>
          </cell>
          <cell r="G1411">
            <v>630123.48</v>
          </cell>
        </row>
        <row r="1412">
          <cell r="B1412" t="str">
            <v>T2.3233</v>
          </cell>
          <cell r="C1412" t="str">
            <v>Lắp đặt dao cách ly 3 pha ngoài trời tiếp đất 2 đầu loại &lt;=35kV</v>
          </cell>
          <cell r="D1412" t="str">
            <v>bộ</v>
          </cell>
          <cell r="E1412">
            <v>75880</v>
          </cell>
          <cell r="F1412">
            <v>3812345.6799999997</v>
          </cell>
          <cell r="G1412">
            <v>420082.32</v>
          </cell>
        </row>
        <row r="1413">
          <cell r="B1413" t="str">
            <v>T2.3234</v>
          </cell>
          <cell r="C1413" t="str">
            <v>Lắp đặt dao cách ly 3 pha ngoài trời tiếp đất 2 đầu loại &lt;=10kV</v>
          </cell>
          <cell r="D1413" t="str">
            <v>bộ</v>
          </cell>
          <cell r="E1413">
            <v>72880</v>
          </cell>
          <cell r="F1413">
            <v>3164397.6</v>
          </cell>
          <cell r="G1413">
            <v>0</v>
          </cell>
        </row>
        <row r="1414">
          <cell r="B1414" t="str">
            <v>T2.3311</v>
          </cell>
          <cell r="C1414" t="str">
            <v>Lắp đặt dao cách ly trong nhà không tiếp đất loại &lt;=35kV</v>
          </cell>
          <cell r="D1414" t="str">
            <v>bộ</v>
          </cell>
          <cell r="E1414">
            <v>38850</v>
          </cell>
          <cell r="F1414">
            <v>2060625.5799999998</v>
          </cell>
          <cell r="G1414">
            <v>0</v>
          </cell>
        </row>
        <row r="1415">
          <cell r="B1415" t="str">
            <v>T2.3312</v>
          </cell>
          <cell r="C1415" t="str">
            <v>Lắp đặt dao cách ly trong nhà không tiếp đất loại &lt;=10kV</v>
          </cell>
          <cell r="D1415" t="str">
            <v>bộ</v>
          </cell>
          <cell r="E1415">
            <v>25900</v>
          </cell>
          <cell r="F1415">
            <v>1717815.8399999999</v>
          </cell>
          <cell r="G1415">
            <v>0</v>
          </cell>
        </row>
        <row r="1416">
          <cell r="B1416" t="str">
            <v>T2.3321</v>
          </cell>
          <cell r="C1416" t="str">
            <v>Lắp đặt dao cách ly trong nhà tiếp đất 1 đầu đất loại &lt;=35kV</v>
          </cell>
          <cell r="D1416" t="str">
            <v>bộ</v>
          </cell>
          <cell r="E1416">
            <v>38850</v>
          </cell>
          <cell r="F1416">
            <v>3842482.8</v>
          </cell>
          <cell r="G1416">
            <v>0</v>
          </cell>
        </row>
        <row r="1417">
          <cell r="B1417" t="str">
            <v>T2.3322</v>
          </cell>
          <cell r="C1417" t="str">
            <v>Lắp đặt dao cách ly trong nhà tiếp đất 1 đầu đất loại &lt;=10kV</v>
          </cell>
          <cell r="D1417" t="str">
            <v>bộ</v>
          </cell>
          <cell r="E1417">
            <v>25900</v>
          </cell>
          <cell r="F1417">
            <v>3164397.6</v>
          </cell>
          <cell r="G1417">
            <v>0</v>
          </cell>
        </row>
        <row r="1418">
          <cell r="B1418" t="str">
            <v>T2.3331</v>
          </cell>
          <cell r="C1418" t="str">
            <v>Lắp đặt dao cách ly trong nhà tiếp đất 2 đầu đất loại &lt;=35kV</v>
          </cell>
          <cell r="D1418" t="str">
            <v>bộ</v>
          </cell>
          <cell r="E1418">
            <v>38850</v>
          </cell>
          <cell r="F1418">
            <v>4573307.96</v>
          </cell>
          <cell r="G1418">
            <v>0</v>
          </cell>
        </row>
        <row r="1419">
          <cell r="B1419" t="str">
            <v>T2.3332</v>
          </cell>
          <cell r="C1419" t="str">
            <v>Lắp đặt dao cách ly trong nhà tiếp đất 2 đầu đất loại &lt;=10kV</v>
          </cell>
          <cell r="D1419" t="str">
            <v>bộ</v>
          </cell>
          <cell r="E1419">
            <v>25900</v>
          </cell>
          <cell r="F1419">
            <v>3797277.12</v>
          </cell>
          <cell r="G1419">
            <v>0</v>
          </cell>
        </row>
        <row r="1420">
          <cell r="B1420" t="str">
            <v>T2.3401</v>
          </cell>
          <cell r="C1420" t="str">
            <v>Lắp đặt cầu dao hạ thế &lt;=1000V loại &lt;=100A</v>
          </cell>
          <cell r="D1420" t="str">
            <v>bộ</v>
          </cell>
          <cell r="E1420">
            <v>300</v>
          </cell>
          <cell r="F1420">
            <v>173141.5</v>
          </cell>
          <cell r="G1420">
            <v>0</v>
          </cell>
        </row>
        <row r="1421">
          <cell r="B1421" t="str">
            <v>T2.3402</v>
          </cell>
          <cell r="C1421" t="str">
            <v>Lắp đặt cầu dao hạ thế &lt;=1000V loại &lt;=200A</v>
          </cell>
          <cell r="D1421" t="str">
            <v>bộ</v>
          </cell>
          <cell r="E1421">
            <v>300</v>
          </cell>
          <cell r="F1421">
            <v>242398.09999999998</v>
          </cell>
          <cell r="G1421">
            <v>0</v>
          </cell>
        </row>
        <row r="1422">
          <cell r="B1422" t="str">
            <v>T2.3403</v>
          </cell>
          <cell r="C1422" t="str">
            <v>Lắp đặt cầu dao hạ thế &lt;=1000V loại &lt;=400A</v>
          </cell>
          <cell r="D1422" t="str">
            <v>bộ</v>
          </cell>
          <cell r="E1422">
            <v>600</v>
          </cell>
          <cell r="F1422">
            <v>346283</v>
          </cell>
          <cell r="G1422">
            <v>0</v>
          </cell>
        </row>
        <row r="1423">
          <cell r="B1423" t="str">
            <v>T2.3404</v>
          </cell>
          <cell r="C1423" t="str">
            <v>Lắp đặt cầu dao hạ thế &lt;=1000V loại &lt;=600A</v>
          </cell>
          <cell r="D1423" t="str">
            <v>bộ</v>
          </cell>
          <cell r="E1423">
            <v>600</v>
          </cell>
          <cell r="F1423">
            <v>415539.6</v>
          </cell>
          <cell r="G1423">
            <v>0</v>
          </cell>
        </row>
        <row r="1424">
          <cell r="B1424" t="str">
            <v>T2.3405</v>
          </cell>
          <cell r="C1424" t="str">
            <v>Lắp đặt cầu dao hạ thế &lt;=1000V loại &gt;600A</v>
          </cell>
          <cell r="D1424" t="str">
            <v>bộ</v>
          </cell>
          <cell r="E1424">
            <v>600</v>
          </cell>
          <cell r="F1424">
            <v>484796.19999999995</v>
          </cell>
          <cell r="G1424">
            <v>0</v>
          </cell>
        </row>
        <row r="1425">
          <cell r="B1425" t="str">
            <v>T2.3501</v>
          </cell>
          <cell r="C1425" t="str">
            <v>Lắp đặt cầu chì 35(22)kV</v>
          </cell>
          <cell r="D1425" t="str">
            <v>bộ 3 pha</v>
          </cell>
          <cell r="E1425">
            <v>76438.042857142849</v>
          </cell>
          <cell r="F1425">
            <v>831079.2</v>
          </cell>
          <cell r="G1425">
            <v>0</v>
          </cell>
        </row>
        <row r="1426">
          <cell r="B1426" t="str">
            <v>T2.3502</v>
          </cell>
          <cell r="C1426" t="str">
            <v>Lắp đặt cầu chì 6-10(15)kV</v>
          </cell>
          <cell r="D1426" t="str">
            <v>bộ 3 pha</v>
          </cell>
          <cell r="E1426">
            <v>76438.042857142849</v>
          </cell>
          <cell r="F1426">
            <v>623309.4</v>
          </cell>
          <cell r="G1426">
            <v>0</v>
          </cell>
        </row>
        <row r="1427">
          <cell r="B1427" t="str">
            <v>T2.3503</v>
          </cell>
          <cell r="C1427" t="str">
            <v>Lắp đặt điện trở phụ</v>
          </cell>
          <cell r="D1427" t="str">
            <v>bộ 3 pha</v>
          </cell>
          <cell r="E1427">
            <v>1360.9</v>
          </cell>
          <cell r="F1427">
            <v>1246618.8</v>
          </cell>
          <cell r="G1427">
            <v>0</v>
          </cell>
        </row>
        <row r="1428">
          <cell r="B1428" t="str">
            <v>T2.3504</v>
          </cell>
          <cell r="C1428" t="str">
            <v>Lắp đặt cầu chì tự rơi 6-10(15)kV</v>
          </cell>
          <cell r="D1428" t="str">
            <v>bộ 3 pha</v>
          </cell>
          <cell r="E1428">
            <v>1360.9</v>
          </cell>
          <cell r="F1428">
            <v>623309.4</v>
          </cell>
          <cell r="G1428">
            <v>0</v>
          </cell>
        </row>
        <row r="1429">
          <cell r="B1429" t="str">
            <v>T2.3505</v>
          </cell>
          <cell r="C1429" t="str">
            <v>Lắp đặt cầu chì tự rơi 35(22)kV</v>
          </cell>
          <cell r="D1429" t="str">
            <v>bộ 3 pha</v>
          </cell>
          <cell r="E1429">
            <v>1360.9</v>
          </cell>
          <cell r="F1429">
            <v>831079.2</v>
          </cell>
          <cell r="G1429">
            <v>0</v>
          </cell>
        </row>
        <row r="1430">
          <cell r="B1430" t="str">
            <v>T2.4101</v>
          </cell>
          <cell r="C1430" t="str">
            <v>Lắp đặt kháng điện bê tông trọng lượng 1500kg</v>
          </cell>
          <cell r="D1430" t="str">
            <v>bộ</v>
          </cell>
          <cell r="E1430">
            <v>720275.57142857159</v>
          </cell>
          <cell r="F1430">
            <v>2302781.9500000002</v>
          </cell>
          <cell r="G1430">
            <v>452565.4</v>
          </cell>
        </row>
        <row r="1431">
          <cell r="B1431" t="str">
            <v>T2.4102</v>
          </cell>
          <cell r="C1431" t="str">
            <v>Lắp đặt kháng điện bê tông trọng lượng 3000kg</v>
          </cell>
          <cell r="D1431" t="str">
            <v>bộ</v>
          </cell>
          <cell r="E1431">
            <v>738579.57142857159</v>
          </cell>
          <cell r="F1431">
            <v>2728710.04</v>
          </cell>
          <cell r="G1431">
            <v>452565.4</v>
          </cell>
        </row>
        <row r="1432">
          <cell r="B1432" t="str">
            <v>T2.4103</v>
          </cell>
          <cell r="C1432" t="str">
            <v>Lắp đặt kháng điện bê tông trọng lượng 4500kg</v>
          </cell>
          <cell r="D1432" t="str">
            <v>bộ</v>
          </cell>
          <cell r="E1432">
            <v>753429.57142857159</v>
          </cell>
          <cell r="F1432">
            <v>3029976.25</v>
          </cell>
          <cell r="G1432">
            <v>452565.4</v>
          </cell>
        </row>
        <row r="1433">
          <cell r="B1433" t="str">
            <v>T2.4104</v>
          </cell>
          <cell r="C1433" t="str">
            <v>Lắp đặt kháng điện bê tông trọng lượng 7500kg</v>
          </cell>
          <cell r="D1433" t="str">
            <v>bộ</v>
          </cell>
          <cell r="E1433">
            <v>798694.57142857159</v>
          </cell>
          <cell r="F1433">
            <v>3906072.2399999998</v>
          </cell>
          <cell r="G1433">
            <v>452565.4</v>
          </cell>
        </row>
        <row r="1434">
          <cell r="B1434" t="str">
            <v>T2.5001</v>
          </cell>
          <cell r="C1434" t="str">
            <v>Lắp đặt chống sét van 500kV- 3 pha</v>
          </cell>
          <cell r="D1434" t="str">
            <v>bộ</v>
          </cell>
          <cell r="E1434">
            <v>77971.857142857145</v>
          </cell>
          <cell r="F1434">
            <v>4155396</v>
          </cell>
          <cell r="G1434">
            <v>678848.1</v>
          </cell>
        </row>
        <row r="1435">
          <cell r="B1435" t="str">
            <v>T2.5002</v>
          </cell>
          <cell r="C1435" t="str">
            <v>Lắp đặt chống sét van 220kV- 3 pha</v>
          </cell>
          <cell r="D1435" t="str">
            <v>bộ</v>
          </cell>
          <cell r="E1435">
            <v>67069.28571428571</v>
          </cell>
          <cell r="F1435">
            <v>3116547</v>
          </cell>
          <cell r="G1435">
            <v>452565.4</v>
          </cell>
        </row>
        <row r="1436">
          <cell r="B1436" t="str">
            <v>T2.5003</v>
          </cell>
          <cell r="C1436" t="str">
            <v>Lắp đặt chống sét van &lt;=110kV- 3 pha</v>
          </cell>
          <cell r="D1436" t="str">
            <v>bộ</v>
          </cell>
          <cell r="E1436">
            <v>42864.142857142855</v>
          </cell>
          <cell r="F1436">
            <v>1869928.2000000002</v>
          </cell>
          <cell r="G1436">
            <v>452565.4</v>
          </cell>
        </row>
        <row r="1437">
          <cell r="B1437" t="str">
            <v>T2.5004</v>
          </cell>
          <cell r="C1437" t="str">
            <v>Lắp đặt chống sét van &lt;=35kV-3 pha</v>
          </cell>
          <cell r="D1437" t="str">
            <v>bộ 3 pha</v>
          </cell>
          <cell r="E1437">
            <v>19115.400000000001</v>
          </cell>
          <cell r="F1437">
            <v>519424.5</v>
          </cell>
          <cell r="G1437">
            <v>0</v>
          </cell>
        </row>
        <row r="1438">
          <cell r="B1438" t="str">
            <v>T2.5005</v>
          </cell>
          <cell r="C1438" t="str">
            <v>Lắp đặt chống sét van &lt;=11kV-3 pha</v>
          </cell>
          <cell r="D1438" t="str">
            <v>bộ</v>
          </cell>
          <cell r="E1438">
            <v>29561.571428571431</v>
          </cell>
          <cell r="F1438">
            <v>155827.35</v>
          </cell>
          <cell r="G1438">
            <v>0</v>
          </cell>
        </row>
        <row r="1439">
          <cell r="B1439" t="str">
            <v>T2.5006</v>
          </cell>
          <cell r="C1439" t="str">
            <v>Lắp đặt thiết bị triệt nhiễu</v>
          </cell>
          <cell r="D1439" t="str">
            <v>bộ</v>
          </cell>
          <cell r="E1439">
            <v>109613</v>
          </cell>
          <cell r="F1439">
            <v>3462830</v>
          </cell>
          <cell r="G1439">
            <v>226282.7</v>
          </cell>
        </row>
        <row r="1440">
          <cell r="B1440" t="str">
            <v>T2.5007</v>
          </cell>
          <cell r="C1440" t="str">
            <v>Lắp đặt thiết bị đếm sét</v>
          </cell>
          <cell r="D1440" t="str">
            <v>bộ</v>
          </cell>
          <cell r="E1440">
            <v>37464.142857142855</v>
          </cell>
          <cell r="F1440">
            <v>311654.7</v>
          </cell>
          <cell r="G1440">
            <v>0</v>
          </cell>
        </row>
        <row r="1441">
          <cell r="B1441" t="str">
            <v>T2.5008</v>
          </cell>
          <cell r="C1441" t="str">
            <v>Lắp đặt thiết bị chống sét hạ thế &lt;=1000V, 3 pha</v>
          </cell>
          <cell r="D1441" t="str">
            <v>bộ</v>
          </cell>
          <cell r="E1441">
            <v>37464.142857142855</v>
          </cell>
          <cell r="F1441">
            <v>311654.7</v>
          </cell>
          <cell r="G1441">
            <v>0</v>
          </cell>
        </row>
        <row r="1442">
          <cell r="B1442" t="str">
            <v>T2.7011</v>
          </cell>
          <cell r="C1442" t="str">
            <v>Lắp đặt giá đỡ ắc quy (10kg)</v>
          </cell>
          <cell r="D1442" t="str">
            <v>10kg</v>
          </cell>
          <cell r="E1442">
            <v>31910</v>
          </cell>
          <cell r="F1442">
            <v>398750</v>
          </cell>
          <cell r="G1442">
            <v>1755.25</v>
          </cell>
        </row>
        <row r="1443">
          <cell r="B1443" t="str">
            <v>T2.7012</v>
          </cell>
          <cell r="C1443" t="str">
            <v>Lắp đặt giá đỡ dây cái trần (10kg)</v>
          </cell>
          <cell r="D1443" t="str">
            <v>10kg</v>
          </cell>
          <cell r="E1443">
            <v>31910</v>
          </cell>
          <cell r="F1443">
            <v>421080</v>
          </cell>
          <cell r="G1443">
            <v>3510.5</v>
          </cell>
        </row>
        <row r="1444">
          <cell r="B1444" t="str">
            <v>T2.7013</v>
          </cell>
          <cell r="C1444" t="str">
            <v>Lắp đặt giá dây cái (10m)</v>
          </cell>
          <cell r="D1444" t="str">
            <v>10m</v>
          </cell>
          <cell r="E1444">
            <v>63672.857142857145</v>
          </cell>
          <cell r="F1444">
            <v>797500</v>
          </cell>
          <cell r="G1444">
            <v>0</v>
          </cell>
        </row>
        <row r="1445">
          <cell r="B1445" t="str">
            <v>T2.8401</v>
          </cell>
          <cell r="C1445" t="str">
            <v>Lắp đặt Aptomat và khởi đông từ &lt;=50A</v>
          </cell>
          <cell r="D1445" t="str">
            <v>3 pha</v>
          </cell>
          <cell r="E1445">
            <v>58088.1</v>
          </cell>
          <cell r="F1445">
            <v>311654.7</v>
          </cell>
          <cell r="G1445">
            <v>0</v>
          </cell>
        </row>
        <row r="1446">
          <cell r="B1446" t="str">
            <v>T2.8402</v>
          </cell>
          <cell r="C1446" t="str">
            <v>Lắp đặt Aptomat và khởi đông từ &lt;=100A</v>
          </cell>
          <cell r="D1446" t="str">
            <v>3 pha</v>
          </cell>
          <cell r="E1446">
            <v>58088.1</v>
          </cell>
          <cell r="F1446">
            <v>450167.9</v>
          </cell>
          <cell r="G1446">
            <v>0</v>
          </cell>
        </row>
        <row r="1447">
          <cell r="B1447" t="str">
            <v>T2.8403</v>
          </cell>
          <cell r="C1447" t="str">
            <v>Lắp đặt Aptomat và khởi đông từ &lt;=200A</v>
          </cell>
          <cell r="D1447" t="str">
            <v>3 pha</v>
          </cell>
          <cell r="E1447">
            <v>58088.1</v>
          </cell>
          <cell r="F1447">
            <v>657937.69999999995</v>
          </cell>
          <cell r="G1447">
            <v>0</v>
          </cell>
        </row>
        <row r="1448">
          <cell r="B1448" t="str">
            <v>T2.8404</v>
          </cell>
          <cell r="C1448" t="str">
            <v>Lắp đặt Aptomat và khởi đông từ &lt;=300A</v>
          </cell>
          <cell r="D1448" t="str">
            <v>3 pha</v>
          </cell>
          <cell r="E1448">
            <v>58088.1</v>
          </cell>
          <cell r="F1448">
            <v>865707.5</v>
          </cell>
          <cell r="G1448">
            <v>0</v>
          </cell>
        </row>
        <row r="1449">
          <cell r="B1449" t="str">
            <v>T2.8405</v>
          </cell>
          <cell r="C1449" t="str">
            <v>Lắp đặt Aptomat và khởi đông từ &lt;=400A</v>
          </cell>
          <cell r="D1449" t="str">
            <v>3 pha</v>
          </cell>
          <cell r="E1449">
            <v>59806.3</v>
          </cell>
          <cell r="F1449">
            <v>1211990.5</v>
          </cell>
          <cell r="G1449">
            <v>0</v>
          </cell>
        </row>
        <row r="1450">
          <cell r="B1450" t="str">
            <v>T2.8406</v>
          </cell>
          <cell r="C1450" t="str">
            <v>Lắp đặt Aptomat và khởi đông từ &lt;=600A</v>
          </cell>
          <cell r="D1450" t="str">
            <v>3 pha</v>
          </cell>
          <cell r="E1450">
            <v>68619.5</v>
          </cell>
          <cell r="F1450">
            <v>1385132</v>
          </cell>
          <cell r="G1450">
            <v>0</v>
          </cell>
        </row>
        <row r="1451">
          <cell r="B1451" t="str">
            <v>T2.8407</v>
          </cell>
          <cell r="C1451" t="str">
            <v>Lắp đặt Aptomat và khởi đông từ &lt;=1000A</v>
          </cell>
          <cell r="D1451" t="str">
            <v>3 pha</v>
          </cell>
          <cell r="E1451">
            <v>95025.8</v>
          </cell>
          <cell r="F1451">
            <v>1731415</v>
          </cell>
          <cell r="G1451">
            <v>0</v>
          </cell>
        </row>
        <row r="1452">
          <cell r="B1452" t="str">
            <v>T2.8504a</v>
          </cell>
          <cell r="C1452" t="str">
            <v>Lắp đặt hệ thống dàn tụ bù cấp điện áp 6-35kV -Trên dàn</v>
          </cell>
          <cell r="D1452" t="str">
            <v>MVar</v>
          </cell>
          <cell r="E1452">
            <v>13088.21</v>
          </cell>
          <cell r="F1452">
            <v>663016.64</v>
          </cell>
          <cell r="G1452">
            <v>197106.52400000003</v>
          </cell>
        </row>
        <row r="1453">
          <cell r="B1453" t="str">
            <v>T2.8504b</v>
          </cell>
          <cell r="C1453" t="str">
            <v>Lắp đặt hệ thống dàn tụ bù cấp điện áp 6-35kV -Trên cột</v>
          </cell>
          <cell r="D1453" t="str">
            <v>MVar</v>
          </cell>
          <cell r="E1453">
            <v>13088.21</v>
          </cell>
          <cell r="F1453">
            <v>798633.68</v>
          </cell>
          <cell r="G1453">
            <v>197106.52400000003</v>
          </cell>
        </row>
        <row r="1454">
          <cell r="B1454" t="str">
            <v>T2.8504c</v>
          </cell>
          <cell r="C1454" t="str">
            <v>Lắp đặt hệ thống dàn tụ bù cấp điện áp 6-35kV -Trong tủ</v>
          </cell>
          <cell r="D1454" t="str">
            <v>MVar</v>
          </cell>
          <cell r="E1454">
            <v>13088.21</v>
          </cell>
          <cell r="F1454">
            <v>900346.46000000008</v>
          </cell>
          <cell r="G1454">
            <v>197106.52400000003</v>
          </cell>
        </row>
        <row r="1455">
          <cell r="B1455" t="str">
            <v>T2.8505a</v>
          </cell>
          <cell r="C1455" t="str">
            <v>Lắp đặt hệ thống tụ bù cấp điện áp 0,4 kV - Trên dàn</v>
          </cell>
          <cell r="D1455" t="str">
            <v>MVar</v>
          </cell>
          <cell r="E1455">
            <v>10508.575000000001</v>
          </cell>
          <cell r="F1455">
            <v>531166.74</v>
          </cell>
          <cell r="G1455">
            <v>175034.30000000002</v>
          </cell>
        </row>
        <row r="1456">
          <cell r="B1456" t="str">
            <v>T2.8505b</v>
          </cell>
          <cell r="C1456" t="str">
            <v>Lắp đặt hệ thống tụ bù cấp điện áp 0,4 kV - Trên cột</v>
          </cell>
          <cell r="D1456" t="str">
            <v>MVar</v>
          </cell>
          <cell r="E1456">
            <v>10508.575000000001</v>
          </cell>
          <cell r="F1456">
            <v>636646.66</v>
          </cell>
          <cell r="G1456">
            <v>175034.30000000002</v>
          </cell>
        </row>
        <row r="1457">
          <cell r="B1457" t="str">
            <v>T2.8505c</v>
          </cell>
          <cell r="C1457" t="str">
            <v>Lắp đặt hệ thống tụ bù cấp điện áp 0,4 kV - Trong tủ</v>
          </cell>
          <cell r="D1457" t="str">
            <v>MVar</v>
          </cell>
          <cell r="E1457">
            <v>10508.575000000001</v>
          </cell>
          <cell r="F1457">
            <v>719523.74</v>
          </cell>
          <cell r="G1457">
            <v>175034.30000000002</v>
          </cell>
        </row>
        <row r="1458">
          <cell r="B1458" t="str">
            <v>T3.2501</v>
          </cell>
          <cell r="C1458" t="str">
            <v>Làm và lắp đặt đầu cáp kiểm tra &lt;=6 ruột</v>
          </cell>
          <cell r="D1458" t="str">
            <v>đầu</v>
          </cell>
          <cell r="E1458">
            <v>5050.5</v>
          </cell>
          <cell r="F1458">
            <v>101786.25</v>
          </cell>
          <cell r="G1458">
            <v>0</v>
          </cell>
        </row>
        <row r="1459">
          <cell r="B1459" t="str">
            <v>T3.2502</v>
          </cell>
          <cell r="C1459" t="str">
            <v>Làm và lắp đặt đầu cáp kiểm tra &lt;=14 ruột</v>
          </cell>
          <cell r="D1459" t="str">
            <v>đầu</v>
          </cell>
          <cell r="E1459">
            <v>6352.5</v>
          </cell>
          <cell r="F1459">
            <v>203572.5</v>
          </cell>
          <cell r="G1459">
            <v>0</v>
          </cell>
        </row>
        <row r="1460">
          <cell r="B1460" t="str">
            <v>T3.2503</v>
          </cell>
          <cell r="C1460" t="str">
            <v>Làm và lắp đặt đầu cáp kiểm tra &lt;=19ruột</v>
          </cell>
          <cell r="D1460" t="str">
            <v>đầu</v>
          </cell>
          <cell r="E1460">
            <v>7533.75</v>
          </cell>
          <cell r="F1460">
            <v>305358.75</v>
          </cell>
          <cell r="G1460">
            <v>0</v>
          </cell>
        </row>
        <row r="1461">
          <cell r="B1461" t="str">
            <v>T3.2504</v>
          </cell>
          <cell r="C1461" t="str">
            <v>Làm và lắp đặt đầu cáp kiểm tra &lt;=27ruột</v>
          </cell>
          <cell r="D1461" t="str">
            <v>đầu</v>
          </cell>
          <cell r="E1461">
            <v>8961.75</v>
          </cell>
          <cell r="F1461">
            <v>407145</v>
          </cell>
          <cell r="G1461">
            <v>0</v>
          </cell>
        </row>
        <row r="1462">
          <cell r="B1462" t="str">
            <v>T3.2505</v>
          </cell>
          <cell r="C1462" t="str">
            <v>Làm và lắp đặt đầu cáp kiểm tra &lt;=36ruột</v>
          </cell>
          <cell r="D1462" t="str">
            <v>đầu</v>
          </cell>
          <cell r="E1462">
            <v>11445</v>
          </cell>
          <cell r="F1462">
            <v>508931.25</v>
          </cell>
          <cell r="G1462">
            <v>0</v>
          </cell>
        </row>
        <row r="1463">
          <cell r="B1463" t="str">
            <v>T3.3501</v>
          </cell>
          <cell r="C1463" t="str">
            <v>Lắp đặt hộp nối cáp kiểm tra &lt;=3ruột</v>
          </cell>
          <cell r="D1463" t="str">
            <v>hộp</v>
          </cell>
          <cell r="E1463">
            <v>5686.5</v>
          </cell>
          <cell r="F1463">
            <v>75342.8</v>
          </cell>
          <cell r="G1463">
            <v>0</v>
          </cell>
        </row>
        <row r="1464">
          <cell r="B1464" t="str">
            <v>T3.3502</v>
          </cell>
          <cell r="C1464" t="str">
            <v>Lắp đặt hộp nối cáp kiểm tra &lt;=6ruột</v>
          </cell>
          <cell r="D1464" t="str">
            <v>hộp</v>
          </cell>
          <cell r="E1464">
            <v>8313</v>
          </cell>
          <cell r="F1464">
            <v>143151.32</v>
          </cell>
          <cell r="G1464">
            <v>0</v>
          </cell>
        </row>
        <row r="1465">
          <cell r="B1465" t="str">
            <v>T3.3503</v>
          </cell>
          <cell r="C1465" t="str">
            <v>Lắp đặt hộp nối cáp kiểm tra &lt;=14ruột</v>
          </cell>
          <cell r="D1465" t="str">
            <v>hộp</v>
          </cell>
          <cell r="E1465">
            <v>12163.5</v>
          </cell>
          <cell r="F1465">
            <v>286302.64</v>
          </cell>
          <cell r="G1465">
            <v>0</v>
          </cell>
        </row>
        <row r="1466">
          <cell r="B1466" t="str">
            <v>T3.3504</v>
          </cell>
          <cell r="C1466" t="str">
            <v>Lắp đặt hộp nối cáp kiểm tra &lt;=19ruột</v>
          </cell>
          <cell r="D1466" t="str">
            <v>hộp</v>
          </cell>
          <cell r="E1466">
            <v>14229</v>
          </cell>
          <cell r="F1466">
            <v>429453.95999999996</v>
          </cell>
          <cell r="G1466">
            <v>0</v>
          </cell>
        </row>
        <row r="1467">
          <cell r="B1467" t="str">
            <v>T3.3505</v>
          </cell>
          <cell r="C1467" t="str">
            <v>Lắp đặt hộp nối cáp kiểm tra &lt;=27ruột</v>
          </cell>
          <cell r="D1467" t="str">
            <v>hộp</v>
          </cell>
          <cell r="E1467">
            <v>17799</v>
          </cell>
          <cell r="F1467">
            <v>572605.28</v>
          </cell>
          <cell r="G1467">
            <v>0</v>
          </cell>
        </row>
        <row r="1468">
          <cell r="B1468" t="str">
            <v>T3.3506</v>
          </cell>
          <cell r="C1468" t="str">
            <v>Lắp đặt hộp nối cáp kiểm tra &lt;=36ruột</v>
          </cell>
          <cell r="D1468" t="str">
            <v>hộp</v>
          </cell>
          <cell r="E1468">
            <v>21649.5</v>
          </cell>
          <cell r="F1468">
            <v>715756.6</v>
          </cell>
          <cell r="G1468">
            <v>0</v>
          </cell>
        </row>
        <row r="1469">
          <cell r="B1469" t="str">
            <v>T4.1101</v>
          </cell>
          <cell r="C1469" t="str">
            <v>Kéo rải dây điện và lấy độ võng  tiết diện&lt;=35mm2</v>
          </cell>
          <cell r="D1469" t="str">
            <v>100m</v>
          </cell>
          <cell r="E1469">
            <v>527.49900000000002</v>
          </cell>
          <cell r="F1469">
            <v>422465.26</v>
          </cell>
          <cell r="G1469">
            <v>0</v>
          </cell>
        </row>
        <row r="1470">
          <cell r="B1470" t="str">
            <v>T4.1102</v>
          </cell>
          <cell r="C1470" t="str">
            <v>Kéo rải dây điện và lấy độ võng  tiết diện&lt;=50mm2</v>
          </cell>
          <cell r="D1470" t="str">
            <v>100m</v>
          </cell>
          <cell r="E1470">
            <v>527.49900000000002</v>
          </cell>
          <cell r="F1470">
            <v>557515.63</v>
          </cell>
          <cell r="G1470">
            <v>0</v>
          </cell>
        </row>
        <row r="1471">
          <cell r="B1471" t="str">
            <v>T4.1103</v>
          </cell>
          <cell r="C1471" t="str">
            <v>Kéo rải dây điện và lấy độ võng tiết diện&lt;=70mm2</v>
          </cell>
          <cell r="D1471" t="str">
            <v>100m</v>
          </cell>
          <cell r="E1471">
            <v>527.49900000000002</v>
          </cell>
          <cell r="F1471">
            <v>744508.45</v>
          </cell>
          <cell r="G1471">
            <v>0</v>
          </cell>
        </row>
        <row r="1472">
          <cell r="B1472" t="str">
            <v>T4.1104</v>
          </cell>
          <cell r="C1472" t="str">
            <v>Kéo rải dây điện và lấy độ võng tiết diện&lt;=95mm2</v>
          </cell>
          <cell r="D1472" t="str">
            <v>100m</v>
          </cell>
          <cell r="E1472">
            <v>527.49900000000002</v>
          </cell>
          <cell r="F1472">
            <v>792988.07000000007</v>
          </cell>
          <cell r="G1472">
            <v>0</v>
          </cell>
        </row>
        <row r="1473">
          <cell r="B1473" t="str">
            <v>T4.1105</v>
          </cell>
          <cell r="C1473" t="str">
            <v>Kéo rải dây điện và lấy độ võng tiết diện&lt;=120mm2</v>
          </cell>
          <cell r="D1473" t="str">
            <v>100m</v>
          </cell>
          <cell r="E1473">
            <v>527.49900000000002</v>
          </cell>
          <cell r="F1473">
            <v>1135808.24</v>
          </cell>
          <cell r="G1473">
            <v>0</v>
          </cell>
        </row>
        <row r="1474">
          <cell r="B1474" t="str">
            <v>T4.1106</v>
          </cell>
          <cell r="C1474" t="str">
            <v>Kéo rải dây điện và lấy độ võng  tiết diện&lt;=150mm2</v>
          </cell>
          <cell r="D1474" t="str">
            <v>100m</v>
          </cell>
          <cell r="E1474">
            <v>632.99879999999996</v>
          </cell>
          <cell r="F1474">
            <v>1374743.51</v>
          </cell>
          <cell r="G1474">
            <v>0</v>
          </cell>
        </row>
        <row r="1475">
          <cell r="B1475" t="str">
            <v>T4.1107</v>
          </cell>
          <cell r="C1475" t="str">
            <v>Kéo rải dây điện và lấy độ võng  tiết diện&lt;=185mm2</v>
          </cell>
          <cell r="D1475" t="str">
            <v>100m</v>
          </cell>
          <cell r="E1475">
            <v>632.99879999999996</v>
          </cell>
          <cell r="F1475">
            <v>1624067.2700000003</v>
          </cell>
          <cell r="G1475">
            <v>0</v>
          </cell>
        </row>
        <row r="1476">
          <cell r="B1476" t="str">
            <v>T4.1108</v>
          </cell>
          <cell r="C1476" t="str">
            <v>Kéo rải dây điện và lấy độ võng tiết diện&lt;=240mm2</v>
          </cell>
          <cell r="D1476" t="str">
            <v>100m</v>
          </cell>
          <cell r="E1476">
            <v>632.99879999999996</v>
          </cell>
          <cell r="F1476">
            <v>1786820.28</v>
          </cell>
          <cell r="G1476">
            <v>0</v>
          </cell>
        </row>
        <row r="1477">
          <cell r="B1477" t="str">
            <v>T4.1109</v>
          </cell>
          <cell r="C1477" t="str">
            <v>Kéo rải dây điện và lấy độ võng tiết diện&lt;=300mm2</v>
          </cell>
          <cell r="D1477" t="str">
            <v>100m</v>
          </cell>
          <cell r="E1477">
            <v>949.4982</v>
          </cell>
          <cell r="F1477">
            <v>2254302.33</v>
          </cell>
          <cell r="G1477">
            <v>0</v>
          </cell>
        </row>
        <row r="1478">
          <cell r="B1478" t="str">
            <v>T4.1110</v>
          </cell>
          <cell r="C1478" t="str">
            <v>Kéo rải dây điện và lấy độ võng tiết diện&lt;=400mm2</v>
          </cell>
          <cell r="D1478" t="str">
            <v>100m</v>
          </cell>
          <cell r="E1478">
            <v>949.4982</v>
          </cell>
          <cell r="F1478">
            <v>2974570.9699999997</v>
          </cell>
          <cell r="G1478">
            <v>0</v>
          </cell>
        </row>
        <row r="1479">
          <cell r="B1479" t="str">
            <v>T4.1111</v>
          </cell>
          <cell r="C1479" t="str">
            <v>Kéo rải dây điện và lấy độ võng tiết diện&lt;=500mm2</v>
          </cell>
          <cell r="D1479" t="str">
            <v>100m</v>
          </cell>
          <cell r="E1479">
            <v>949.4982</v>
          </cell>
          <cell r="F1479">
            <v>3487069.81</v>
          </cell>
          <cell r="G1479">
            <v>0</v>
          </cell>
        </row>
        <row r="1480">
          <cell r="B1480" t="str">
            <v>T4.1112</v>
          </cell>
          <cell r="C1480" t="str">
            <v>Kéo rải dây điện và lấy độ võng tiết diện&lt;=300mm2</v>
          </cell>
          <cell r="D1480" t="str">
            <v>100m</v>
          </cell>
          <cell r="E1480">
            <v>949.4982</v>
          </cell>
          <cell r="F1480">
            <v>4532844.47</v>
          </cell>
          <cell r="G1480">
            <v>0</v>
          </cell>
        </row>
        <row r="1481">
          <cell r="B1481" t="str">
            <v>T4.1201</v>
          </cell>
          <cell r="C1481" t="str">
            <v>Kéo rải dây điện và lấy độ võng dây chống sét tiết diện&lt;=16mm2</v>
          </cell>
          <cell r="D1481" t="str">
            <v>100m</v>
          </cell>
          <cell r="E1481">
            <v>527.49900000000002</v>
          </cell>
          <cell r="F1481">
            <v>564441.28999999992</v>
          </cell>
          <cell r="G1481">
            <v>0</v>
          </cell>
        </row>
        <row r="1482">
          <cell r="B1482" t="str">
            <v>T4.1202</v>
          </cell>
          <cell r="C1482" t="str">
            <v>Kéo rải dây điện và lấy độ võng dây chống sét tiết diện&lt;=25mm2</v>
          </cell>
          <cell r="D1482" t="str">
            <v>100m</v>
          </cell>
          <cell r="E1482">
            <v>527.49900000000002</v>
          </cell>
          <cell r="F1482">
            <v>692566</v>
          </cell>
          <cell r="G1482">
            <v>0</v>
          </cell>
        </row>
        <row r="1483">
          <cell r="B1483" t="str">
            <v>T4.1203</v>
          </cell>
          <cell r="C1483" t="str">
            <v>Kéo rải dây điện và lấy độ võng dây chống sét tiết diện&lt;=35mm2</v>
          </cell>
          <cell r="D1483" t="str">
            <v>100m</v>
          </cell>
          <cell r="E1483">
            <v>527.49900000000002</v>
          </cell>
          <cell r="F1483">
            <v>779136.75</v>
          </cell>
          <cell r="G1483">
            <v>0</v>
          </cell>
        </row>
        <row r="1484">
          <cell r="B1484" t="str">
            <v>T4.1204</v>
          </cell>
          <cell r="C1484" t="str">
            <v>Kéo rải dây điện và lấy độ võng dây chống sét tiết diện&lt;=50mm2</v>
          </cell>
          <cell r="D1484" t="str">
            <v>100m</v>
          </cell>
          <cell r="E1484">
            <v>527.49900000000002</v>
          </cell>
          <cell r="F1484">
            <v>872633.16</v>
          </cell>
          <cell r="G1484">
            <v>0</v>
          </cell>
        </row>
        <row r="1485">
          <cell r="B1485" t="str">
            <v>T4.1205</v>
          </cell>
          <cell r="C1485" t="str">
            <v>Kéo rải dây điện và lấy độ võng dây chống sét tiết diện&lt;=70mm2</v>
          </cell>
          <cell r="D1485" t="str">
            <v>100m</v>
          </cell>
          <cell r="E1485">
            <v>527.49900000000002</v>
          </cell>
          <cell r="F1485">
            <v>1049237.49</v>
          </cell>
          <cell r="G1485">
            <v>0</v>
          </cell>
        </row>
        <row r="1486">
          <cell r="B1486" t="str">
            <v>T4.2101</v>
          </cell>
          <cell r="C1486" t="str">
            <v>Lắp đặt sứ chuỗi, loại &lt;= 2 bát/chuỗi</v>
          </cell>
          <cell r="D1486" t="str">
            <v>chuỗi</v>
          </cell>
          <cell r="E1486">
            <v>1479</v>
          </cell>
          <cell r="F1486">
            <v>62330.939999999995</v>
          </cell>
          <cell r="G1486">
            <v>0</v>
          </cell>
        </row>
        <row r="1487">
          <cell r="B1487" t="str">
            <v>T4.2102</v>
          </cell>
          <cell r="C1487" t="str">
            <v>Lắp đặt sứ chuỗi, loại &lt;= 5 bát/chuỗi</v>
          </cell>
          <cell r="D1487" t="str">
            <v>chuỗi</v>
          </cell>
          <cell r="E1487">
            <v>2134.35</v>
          </cell>
          <cell r="F1487">
            <v>155827.35</v>
          </cell>
          <cell r="G1487">
            <v>0</v>
          </cell>
        </row>
        <row r="1488">
          <cell r="B1488" t="str">
            <v>T4.2103</v>
          </cell>
          <cell r="C1488" t="str">
            <v>Lắp đặt sứ chuỗi, loại &lt;= 8 bát/chuỗi</v>
          </cell>
          <cell r="D1488" t="str">
            <v>chuỗi</v>
          </cell>
          <cell r="E1488">
            <v>5939.2742399999997</v>
          </cell>
          <cell r="F1488">
            <v>245860.93</v>
          </cell>
          <cell r="G1488">
            <v>0</v>
          </cell>
        </row>
        <row r="1489">
          <cell r="B1489" t="str">
            <v>T4.2104</v>
          </cell>
          <cell r="C1489" t="str">
            <v>Lắp đặt sứ chuỗi, loại &lt;= 11 bát/chuỗi</v>
          </cell>
          <cell r="D1489" t="str">
            <v>chuỗi</v>
          </cell>
          <cell r="E1489">
            <v>4471.17</v>
          </cell>
          <cell r="F1489">
            <v>349745.83</v>
          </cell>
          <cell r="G1489">
            <v>0</v>
          </cell>
        </row>
        <row r="1490">
          <cell r="B1490" t="str">
            <v>T4.2105</v>
          </cell>
          <cell r="C1490" t="str">
            <v>Lắp đặt sứ chuỗi, loại &lt;= 14 bát/chuỗi</v>
          </cell>
          <cell r="D1490" t="str">
            <v>chuỗi</v>
          </cell>
          <cell r="E1490">
            <v>5639.58</v>
          </cell>
          <cell r="F1490">
            <v>443242.23999999999</v>
          </cell>
          <cell r="G1490">
            <v>0</v>
          </cell>
        </row>
        <row r="1491">
          <cell r="B1491" t="str">
            <v>T4.2106</v>
          </cell>
          <cell r="C1491" t="str">
            <v>Lắp đặt sứ chuỗi, loại &lt;= 29 bát/chuỗi</v>
          </cell>
          <cell r="D1491" t="str">
            <v>chuỗi</v>
          </cell>
          <cell r="E1491">
            <v>11621.88</v>
          </cell>
          <cell r="F1491">
            <v>640623.55000000005</v>
          </cell>
          <cell r="G1491">
            <v>0</v>
          </cell>
        </row>
        <row r="1492">
          <cell r="B1492" t="str">
            <v>T4.2201</v>
          </cell>
          <cell r="C1492" t="str">
            <v>Lắp đặt sứ đứng cấp điện áp 10-35 kV</v>
          </cell>
          <cell r="D1492" t="str">
            <v>cái</v>
          </cell>
          <cell r="E1492">
            <v>1225</v>
          </cell>
          <cell r="F1492">
            <v>79645.09</v>
          </cell>
          <cell r="G1492">
            <v>0</v>
          </cell>
        </row>
        <row r="1493">
          <cell r="B1493" t="str">
            <v>T4.2202</v>
          </cell>
          <cell r="C1493" t="str">
            <v>Lắp đặt sứ đứng cấp điện áp 110kV</v>
          </cell>
          <cell r="D1493" t="str">
            <v>cái</v>
          </cell>
          <cell r="E1493">
            <v>3932.5</v>
          </cell>
          <cell r="F1493">
            <v>761822.60000000009</v>
          </cell>
          <cell r="G1493">
            <v>262551.45</v>
          </cell>
        </row>
        <row r="1494">
          <cell r="B1494" t="str">
            <v>T4.2203</v>
          </cell>
          <cell r="C1494" t="str">
            <v>Lắp đặt sứ đứng cấp điện áp 220kV</v>
          </cell>
          <cell r="D1494" t="str">
            <v>cái</v>
          </cell>
          <cell r="E1494">
            <v>7865</v>
          </cell>
          <cell r="F1494">
            <v>1108105.6000000001</v>
          </cell>
          <cell r="G1494">
            <v>0</v>
          </cell>
        </row>
        <row r="1495">
          <cell r="B1495" t="str">
            <v>T4.2204</v>
          </cell>
          <cell r="C1495" t="str">
            <v>Lắp đặt sứ đứng cấp điện áp 500kV</v>
          </cell>
          <cell r="D1495" t="str">
            <v>cái</v>
          </cell>
          <cell r="E1495">
            <v>14685</v>
          </cell>
          <cell r="F1495">
            <v>2597122.5</v>
          </cell>
          <cell r="G1495">
            <v>0</v>
          </cell>
        </row>
        <row r="1496">
          <cell r="B1496" t="str">
            <v>T4.2301</v>
          </cell>
          <cell r="C1496" t="str">
            <v>Lắp đặt sứ xuyên cấp điện áp 10-35 kV</v>
          </cell>
          <cell r="D1496" t="str">
            <v>cái</v>
          </cell>
          <cell r="E1496">
            <v>2143</v>
          </cell>
          <cell r="F1496">
            <v>197381.30999999997</v>
          </cell>
          <cell r="G1496">
            <v>0</v>
          </cell>
        </row>
        <row r="1497">
          <cell r="B1497" t="str">
            <v>T4.2302</v>
          </cell>
          <cell r="C1497" t="str">
            <v>Lắp đặt sứ xuyên cấp điện áp 110kV</v>
          </cell>
          <cell r="D1497" t="str">
            <v>cái</v>
          </cell>
          <cell r="E1497">
            <v>6688</v>
          </cell>
          <cell r="F1497">
            <v>1904556.5</v>
          </cell>
          <cell r="G1497">
            <v>656378.625</v>
          </cell>
        </row>
        <row r="1498">
          <cell r="B1498" t="str">
            <v>T4.2303</v>
          </cell>
          <cell r="C1498" t="str">
            <v>Lắp đặt sứ xuyên cấp điện áp 220kV</v>
          </cell>
          <cell r="D1498" t="str">
            <v>cái</v>
          </cell>
          <cell r="E1498">
            <v>13376</v>
          </cell>
          <cell r="F1498">
            <v>2770264</v>
          </cell>
          <cell r="G1498">
            <v>0</v>
          </cell>
        </row>
        <row r="1499">
          <cell r="B1499" t="str">
            <v>T4.2304</v>
          </cell>
          <cell r="C1499" t="str">
            <v>Lắp đặt sứ xuyên cấp điện áp 500kV</v>
          </cell>
          <cell r="D1499" t="str">
            <v>cái</v>
          </cell>
          <cell r="E1499">
            <v>24964.5</v>
          </cell>
          <cell r="F1499">
            <v>6492806.25</v>
          </cell>
          <cell r="G1499">
            <v>0</v>
          </cell>
        </row>
        <row r="1500">
          <cell r="B1500" t="str">
            <v>T4.3001</v>
          </cell>
          <cell r="C1500" t="str">
            <v>Lắp đặt tạ bù 50 Kg</v>
          </cell>
          <cell r="D1500" t="str">
            <v>bộ</v>
          </cell>
          <cell r="E1500">
            <v>1443.75</v>
          </cell>
          <cell r="F1500">
            <v>183529.99000000002</v>
          </cell>
          <cell r="G1500">
            <v>0</v>
          </cell>
        </row>
        <row r="1501">
          <cell r="B1501" t="str">
            <v>T4.3002</v>
          </cell>
          <cell r="C1501" t="str">
            <v>Lắp đặt tạ chống rung dây</v>
          </cell>
          <cell r="D1501" t="str">
            <v>bộ</v>
          </cell>
          <cell r="E1501">
            <v>1443.75</v>
          </cell>
          <cell r="F1501">
            <v>145438.85999999999</v>
          </cell>
          <cell r="G1501">
            <v>0</v>
          </cell>
        </row>
        <row r="1502">
          <cell r="B1502" t="str">
            <v>T4.3003</v>
          </cell>
          <cell r="C1502" t="str">
            <v>Lắp đặt thu lôi ống</v>
          </cell>
          <cell r="D1502" t="str">
            <v>bộ</v>
          </cell>
          <cell r="E1502">
            <v>4537.5</v>
          </cell>
          <cell r="F1502">
            <v>190455.65000000002</v>
          </cell>
          <cell r="G1502">
            <v>0</v>
          </cell>
        </row>
        <row r="1503">
          <cell r="B1503" t="str">
            <v>T4.3004</v>
          </cell>
          <cell r="C1503" t="str">
            <v>Lắp đặt mỏ phóng</v>
          </cell>
          <cell r="D1503" t="str">
            <v>bộ</v>
          </cell>
          <cell r="E1503">
            <v>4537.5</v>
          </cell>
          <cell r="F1503">
            <v>114273.39</v>
          </cell>
          <cell r="G1503">
            <v>0</v>
          </cell>
        </row>
        <row r="1504">
          <cell r="B1504" t="str">
            <v>T4.3005</v>
          </cell>
          <cell r="C1504" t="str">
            <v>Lắp đặt khoá các loại</v>
          </cell>
          <cell r="D1504" t="str">
            <v>bộ</v>
          </cell>
          <cell r="E1504">
            <v>1512.5</v>
          </cell>
          <cell r="F1504">
            <v>190455.65000000002</v>
          </cell>
          <cell r="G1504">
            <v>0</v>
          </cell>
        </row>
        <row r="1505">
          <cell r="B1505" t="str">
            <v>T4.3006</v>
          </cell>
          <cell r="C1505" t="str">
            <v>Lắp đặt đầu cốt ép</v>
          </cell>
          <cell r="D1505" t="str">
            <v>bộ</v>
          </cell>
          <cell r="E1505">
            <v>1512.5</v>
          </cell>
          <cell r="F1505">
            <v>190455.65000000002</v>
          </cell>
          <cell r="G1505">
            <v>0</v>
          </cell>
        </row>
        <row r="1506">
          <cell r="B1506" t="str">
            <v>T4.3007</v>
          </cell>
          <cell r="C1506" t="str">
            <v>Lắp đặt kẹp các loại</v>
          </cell>
          <cell r="D1506" t="str">
            <v>bộ</v>
          </cell>
          <cell r="E1506">
            <v>1512.5</v>
          </cell>
          <cell r="F1506">
            <v>145438.85999999999</v>
          </cell>
          <cell r="G1506">
            <v>0</v>
          </cell>
        </row>
        <row r="1507">
          <cell r="B1507" t="str">
            <v>T4.3008</v>
          </cell>
          <cell r="C1507" t="str">
            <v>Lắp đặt khung định vị</v>
          </cell>
          <cell r="D1507" t="str">
            <v>bộ</v>
          </cell>
          <cell r="E1507">
            <v>1512.5</v>
          </cell>
          <cell r="F1507">
            <v>190455.65000000002</v>
          </cell>
          <cell r="G1507">
            <v>0</v>
          </cell>
        </row>
        <row r="1508">
          <cell r="B1508" t="str">
            <v>T4.3009</v>
          </cell>
          <cell r="C1508" t="str">
            <v>Lắp đặt phụ kiện thanh đồng/cái</v>
          </cell>
          <cell r="D1508" t="str">
            <v>bộ</v>
          </cell>
          <cell r="E1508">
            <v>1512.5</v>
          </cell>
          <cell r="F1508">
            <v>145438.85999999999</v>
          </cell>
          <cell r="G1508">
            <v>0</v>
          </cell>
        </row>
        <row r="1509">
          <cell r="B1509" t="str">
            <v>T4.3101</v>
          </cell>
          <cell r="C1509" t="str">
            <v>Lắp đặt dây dẫn xuống thiết bị, dây AC tiết diện &lt;= 95 mm2</v>
          </cell>
          <cell r="D1509" t="str">
            <v>m</v>
          </cell>
          <cell r="E1509">
            <v>1842.5</v>
          </cell>
          <cell r="F1509">
            <v>10388.49</v>
          </cell>
          <cell r="G1509">
            <v>0</v>
          </cell>
        </row>
        <row r="1510">
          <cell r="B1510" t="str">
            <v>T4.3102</v>
          </cell>
          <cell r="C1510" t="str">
            <v>Lắp đặt dây dẫn xuống thiết bị, dây AC tiết diện &lt; 150 mm2</v>
          </cell>
          <cell r="D1510" t="str">
            <v>m</v>
          </cell>
          <cell r="E1510">
            <v>1842.5</v>
          </cell>
          <cell r="F1510">
            <v>20776.98</v>
          </cell>
          <cell r="G1510">
            <v>0</v>
          </cell>
        </row>
        <row r="1511">
          <cell r="B1511" t="str">
            <v>T4.3103</v>
          </cell>
          <cell r="C1511" t="str">
            <v>Lắp đặt dây dẫn xuống thiết bị, dây AC tiết diện &lt; 240 mm2</v>
          </cell>
          <cell r="D1511" t="str">
            <v>m</v>
          </cell>
          <cell r="E1511">
            <v>2750</v>
          </cell>
          <cell r="F1511">
            <v>31165.469999999998</v>
          </cell>
          <cell r="G1511">
            <v>0</v>
          </cell>
        </row>
        <row r="1512">
          <cell r="B1512" t="str">
            <v>T4.3104</v>
          </cell>
          <cell r="C1512" t="str">
            <v>Lắp đặt dây dẫn xuống thiết bị, dây AC tiết diện &lt; 400 mm2</v>
          </cell>
          <cell r="D1512" t="str">
            <v>m</v>
          </cell>
          <cell r="E1512">
            <v>3355</v>
          </cell>
          <cell r="F1512">
            <v>51942.45</v>
          </cell>
          <cell r="G1512">
            <v>0</v>
          </cell>
        </row>
        <row r="1513">
          <cell r="B1513" t="str">
            <v>T4.3105</v>
          </cell>
          <cell r="C1513" t="str">
            <v>Lắp đặt dây dẫn xuống thiết bị, dây AC tiết diện &lt; 800 mm2</v>
          </cell>
          <cell r="D1513" t="str">
            <v>m</v>
          </cell>
          <cell r="E1513">
            <v>4867.5</v>
          </cell>
          <cell r="F1513">
            <v>90033.58</v>
          </cell>
          <cell r="G1513">
            <v>0</v>
          </cell>
        </row>
        <row r="1514">
          <cell r="B1514" t="str">
            <v>T4.3106</v>
          </cell>
          <cell r="C1514" t="str">
            <v>Lắp đặt dây dẫn xuống thiết bị, dây AC tiết diện &gt; 800 mm2</v>
          </cell>
          <cell r="D1514" t="str">
            <v>m</v>
          </cell>
          <cell r="E1514">
            <v>6380</v>
          </cell>
          <cell r="F1514">
            <v>103884.9</v>
          </cell>
          <cell r="G1514">
            <v>0</v>
          </cell>
        </row>
        <row r="1515">
          <cell r="B1515" t="str">
            <v>T4.4101</v>
          </cell>
          <cell r="C1515" t="str">
            <v>Lắp đặt dây dẫn xuống thiết bị, dây đồng tiết diện &lt; 95 mm2</v>
          </cell>
          <cell r="D1515" t="str">
            <v>m</v>
          </cell>
          <cell r="E1515">
            <v>1842.5</v>
          </cell>
          <cell r="F1515">
            <v>17314.150000000001</v>
          </cell>
          <cell r="G1515">
            <v>0</v>
          </cell>
        </row>
        <row r="1516">
          <cell r="B1516" t="str">
            <v>T4.4102</v>
          </cell>
          <cell r="C1516" t="str">
            <v>Lắp đặt dây dẫn xuống thiết bị, dây đồng tiết diện &lt; 150mm2</v>
          </cell>
          <cell r="D1516" t="str">
            <v>m</v>
          </cell>
          <cell r="E1516">
            <v>1842.5</v>
          </cell>
          <cell r="F1516">
            <v>34628.300000000003</v>
          </cell>
          <cell r="G1516">
            <v>0</v>
          </cell>
        </row>
        <row r="1517">
          <cell r="B1517" t="str">
            <v>T4.4103</v>
          </cell>
          <cell r="C1517" t="str">
            <v>Lắp đặt dây dẫn xuống thiết bị, dây đồng tiết diện &lt;=240 mm2</v>
          </cell>
          <cell r="D1517" t="str">
            <v>m</v>
          </cell>
          <cell r="E1517">
            <v>2750</v>
          </cell>
          <cell r="F1517">
            <v>41553.96</v>
          </cell>
          <cell r="G1517">
            <v>0</v>
          </cell>
        </row>
        <row r="1518">
          <cell r="B1518" t="str">
            <v>T4.5101</v>
          </cell>
          <cell r="C1518" t="str">
            <v>Lắp đặt thanh cái dẹt 25 x 4mm</v>
          </cell>
          <cell r="D1518" t="str">
            <v>10m</v>
          </cell>
          <cell r="E1518">
            <v>15900.5</v>
          </cell>
          <cell r="F1518">
            <v>242398.09999999998</v>
          </cell>
          <cell r="G1518">
            <v>7248.62</v>
          </cell>
        </row>
        <row r="1519">
          <cell r="B1519" t="str">
            <v>T4.5102</v>
          </cell>
          <cell r="C1519" t="str">
            <v>Lắp đặt thanh cái dẹt 40 x 4mm</v>
          </cell>
          <cell r="D1519" t="str">
            <v>10m</v>
          </cell>
          <cell r="E1519">
            <v>17413</v>
          </cell>
          <cell r="F1519">
            <v>339357.33999999997</v>
          </cell>
          <cell r="G1519">
            <v>7248.62</v>
          </cell>
        </row>
        <row r="1520">
          <cell r="B1520" t="str">
            <v>T4.5103</v>
          </cell>
          <cell r="C1520" t="str">
            <v>Lắp đặt thanh cái dẹt 60 x 6mm</v>
          </cell>
          <cell r="D1520" t="str">
            <v>10m</v>
          </cell>
          <cell r="E1520">
            <v>18925.5</v>
          </cell>
          <cell r="F1520">
            <v>391299.79</v>
          </cell>
          <cell r="G1520">
            <v>7248.62</v>
          </cell>
        </row>
        <row r="1521">
          <cell r="B1521" t="str">
            <v>T4.5105</v>
          </cell>
          <cell r="C1521" t="str">
            <v>Lắp đặt thanh cái dẹt 100 x10mm</v>
          </cell>
          <cell r="D1521" t="str">
            <v>10m</v>
          </cell>
          <cell r="E1521">
            <v>21043</v>
          </cell>
          <cell r="F1521">
            <v>692566</v>
          </cell>
          <cell r="G1521">
            <v>7248.62</v>
          </cell>
        </row>
        <row r="1522">
          <cell r="B1522" t="str">
            <v>T4.5104</v>
          </cell>
          <cell r="C1522" t="str">
            <v>Lắp đặt thanh cái dẹt 80 x 8mm</v>
          </cell>
          <cell r="D1522" t="str">
            <v>10m</v>
          </cell>
          <cell r="E1522">
            <v>19833</v>
          </cell>
          <cell r="F1522">
            <v>477870.54</v>
          </cell>
          <cell r="G1522">
            <v>7248.62</v>
          </cell>
        </row>
        <row r="1523">
          <cell r="B1523" t="str">
            <v>T4.5106</v>
          </cell>
          <cell r="C1523" t="str">
            <v>Lắp đặt thanh cái dẹt 120 x 10mm</v>
          </cell>
          <cell r="D1523" t="str">
            <v>10m</v>
          </cell>
          <cell r="E1523">
            <v>21950.5</v>
          </cell>
          <cell r="F1523">
            <v>779136.75</v>
          </cell>
          <cell r="G1523">
            <v>7248.62</v>
          </cell>
        </row>
        <row r="1524">
          <cell r="B1524" t="str">
            <v>T4.5201</v>
          </cell>
          <cell r="C1524" t="str">
            <v>Lắp đặt thanh cái ống D &lt;= 80mm</v>
          </cell>
          <cell r="D1524" t="str">
            <v>10m</v>
          </cell>
          <cell r="E1524">
            <v>21043</v>
          </cell>
          <cell r="F1524">
            <v>605995.25</v>
          </cell>
          <cell r="G1524">
            <v>7248.62</v>
          </cell>
        </row>
        <row r="1525">
          <cell r="B1525" t="str">
            <v>T4.5202</v>
          </cell>
          <cell r="C1525" t="str">
            <v>Lắp đặt thanh cái ống D &lt;= 100mm</v>
          </cell>
          <cell r="D1525" t="str">
            <v>10m</v>
          </cell>
          <cell r="E1525">
            <v>21950.5</v>
          </cell>
          <cell r="F1525">
            <v>761822.60000000009</v>
          </cell>
          <cell r="G1525">
            <v>7248.62</v>
          </cell>
        </row>
        <row r="1526">
          <cell r="B1526" t="str">
            <v>T4.5203</v>
          </cell>
          <cell r="C1526" t="str">
            <v>Lắp đặt thanh cái ống D &lt;= 150mm</v>
          </cell>
          <cell r="D1526" t="str">
            <v>10m</v>
          </cell>
          <cell r="E1526">
            <v>23463</v>
          </cell>
          <cell r="F1526">
            <v>934964.10000000009</v>
          </cell>
          <cell r="G1526">
            <v>7248.62</v>
          </cell>
        </row>
        <row r="1527">
          <cell r="B1527" t="str">
            <v>T4.5204</v>
          </cell>
          <cell r="C1527" t="str">
            <v>Lắp đặt thanh cái ống D &lt;= 200mm</v>
          </cell>
          <cell r="D1527" t="str">
            <v>10m</v>
          </cell>
          <cell r="E1527">
            <v>26488</v>
          </cell>
          <cell r="F1527">
            <v>1211990.5</v>
          </cell>
          <cell r="G1527">
            <v>7248.62</v>
          </cell>
        </row>
        <row r="1528">
          <cell r="B1528" t="str">
            <v>T4.6101</v>
          </cell>
          <cell r="C1528" t="str">
            <v>Nối thanh cái dẹt 25 x 4mm</v>
          </cell>
          <cell r="D1528" t="str">
            <v>10 mối</v>
          </cell>
          <cell r="E1528">
            <v>220555.14285714287</v>
          </cell>
          <cell r="F1528">
            <v>363597.15</v>
          </cell>
          <cell r="G1528">
            <v>12400.18</v>
          </cell>
        </row>
        <row r="1529">
          <cell r="B1529" t="str">
            <v>T4.6102</v>
          </cell>
          <cell r="C1529" t="str">
            <v>Nối thanh cái dẹt 40 x 4mm</v>
          </cell>
          <cell r="D1529" t="str">
            <v>10 mối</v>
          </cell>
          <cell r="E1529">
            <v>224255.14285714287</v>
          </cell>
          <cell r="F1529">
            <v>509036.01</v>
          </cell>
          <cell r="G1529">
            <v>17314.88</v>
          </cell>
        </row>
        <row r="1530">
          <cell r="B1530" t="str">
            <v>T4.6103</v>
          </cell>
          <cell r="C1530" t="str">
            <v>Nối thanh cái dẹt 60 x 6mm</v>
          </cell>
          <cell r="D1530" t="str">
            <v>10 mối</v>
          </cell>
          <cell r="E1530">
            <v>234505.14285714287</v>
          </cell>
          <cell r="F1530">
            <v>588681.1</v>
          </cell>
          <cell r="G1530">
            <v>20123.28</v>
          </cell>
        </row>
        <row r="1531">
          <cell r="B1531" t="str">
            <v>T4.6104</v>
          </cell>
          <cell r="C1531" t="str">
            <v>Nối thanh cái dẹt 80 x 8mm</v>
          </cell>
          <cell r="D1531" t="str">
            <v>10 mối</v>
          </cell>
          <cell r="E1531">
            <v>237760.28571428571</v>
          </cell>
          <cell r="F1531">
            <v>716805.80999999994</v>
          </cell>
          <cell r="G1531">
            <v>24449.309999999998</v>
          </cell>
        </row>
        <row r="1532">
          <cell r="B1532" t="str">
            <v>T4.6105</v>
          </cell>
          <cell r="C1532" t="str">
            <v>Nối thanh cái dẹt  100 x 10mm</v>
          </cell>
          <cell r="D1532" t="str">
            <v>10 mối</v>
          </cell>
          <cell r="E1532">
            <v>246535.28571428571</v>
          </cell>
          <cell r="F1532">
            <v>1038849</v>
          </cell>
          <cell r="G1532">
            <v>35331.86</v>
          </cell>
        </row>
        <row r="1533">
          <cell r="B1533" t="str">
            <v>T4.6106</v>
          </cell>
          <cell r="C1533" t="str">
            <v>Nối thanh cái dẹt 120 x 10mm</v>
          </cell>
          <cell r="D1533" t="str">
            <v>10 mối</v>
          </cell>
          <cell r="E1533">
            <v>248985.28571428571</v>
          </cell>
          <cell r="F1533">
            <v>1170436.54</v>
          </cell>
          <cell r="G1533">
            <v>39895.509999999995</v>
          </cell>
        </row>
        <row r="1534">
          <cell r="B1534" t="str">
            <v>T4.6201</v>
          </cell>
          <cell r="C1534" t="str">
            <v>Nối thanh cái ống D &lt; 80mm</v>
          </cell>
          <cell r="D1534" t="str">
            <v>10 mối</v>
          </cell>
          <cell r="E1534">
            <v>236525</v>
          </cell>
          <cell r="F1534">
            <v>910724.28999999992</v>
          </cell>
          <cell r="G1534">
            <v>30892.400000000001</v>
          </cell>
        </row>
        <row r="1535">
          <cell r="B1535" t="str">
            <v>T4.6202</v>
          </cell>
          <cell r="C1535" t="str">
            <v>Nối thanh cái ống D &lt; 100mm</v>
          </cell>
          <cell r="D1535" t="str">
            <v>10 mối</v>
          </cell>
          <cell r="E1535">
            <v>238975</v>
          </cell>
          <cell r="F1535">
            <v>1142733.8999999999</v>
          </cell>
          <cell r="G1535">
            <v>38615.5</v>
          </cell>
        </row>
        <row r="1536">
          <cell r="B1536" t="str">
            <v>T4.6203</v>
          </cell>
          <cell r="C1536" t="str">
            <v>Nối thanh cái ống D &lt; 150mm</v>
          </cell>
          <cell r="D1536" t="str">
            <v>10 mối</v>
          </cell>
          <cell r="E1536">
            <v>246550</v>
          </cell>
          <cell r="F1536">
            <v>1402446.15</v>
          </cell>
          <cell r="G1536">
            <v>47391.75</v>
          </cell>
        </row>
        <row r="1537">
          <cell r="B1537" t="str">
            <v>T4.6204</v>
          </cell>
          <cell r="C1537" t="str">
            <v>Nối thanh cái ống D &lt; 200mm</v>
          </cell>
          <cell r="D1537" t="str">
            <v>10 mối</v>
          </cell>
          <cell r="E1537">
            <v>250800</v>
          </cell>
          <cell r="F1537">
            <v>1817985.75</v>
          </cell>
          <cell r="G1537">
            <v>61433.75</v>
          </cell>
        </row>
        <row r="1538">
          <cell r="B1538" t="str">
            <v>T4.7111</v>
          </cell>
          <cell r="C1538" t="str">
            <v>Kéo rải dây tiếp địa bằng hàn điện D&lt;=12</v>
          </cell>
          <cell r="D1538" t="str">
            <v>10m</v>
          </cell>
          <cell r="E1538">
            <v>2625.48</v>
          </cell>
          <cell r="F1538">
            <v>100422.06999999999</v>
          </cell>
          <cell r="G1538">
            <v>28296.125</v>
          </cell>
        </row>
        <row r="1539">
          <cell r="B1539" t="str">
            <v>T4.7112</v>
          </cell>
          <cell r="C1539" t="str">
            <v>Kéo rải dây tiếp địa bằng hàn điện D&lt;=20</v>
          </cell>
          <cell r="D1539" t="str">
            <v>10m</v>
          </cell>
          <cell r="E1539">
            <v>3231.36</v>
          </cell>
          <cell r="F1539">
            <v>121199.04999999999</v>
          </cell>
          <cell r="G1539">
            <v>28296.125</v>
          </cell>
        </row>
        <row r="1540">
          <cell r="B1540" t="str">
            <v>T4.7211</v>
          </cell>
          <cell r="C1540" t="str">
            <v>Kéo rải dây tiếp địa liên kết cọc tiếp địa, D&lt;=12mm</v>
          </cell>
          <cell r="D1540" t="str">
            <v>10m</v>
          </cell>
          <cell r="E1540">
            <v>0</v>
          </cell>
          <cell r="F1540">
            <v>51942.45</v>
          </cell>
          <cell r="G1540">
            <v>0</v>
          </cell>
        </row>
        <row r="1541">
          <cell r="B1541" t="str">
            <v>T4.7212</v>
          </cell>
          <cell r="C1541" t="str">
            <v>Kéo rải dây tiếp địa liên kết cọc tiếp địa, D&lt;=20mm</v>
          </cell>
          <cell r="D1541" t="str">
            <v>10m</v>
          </cell>
          <cell r="E1541">
            <v>0</v>
          </cell>
          <cell r="F1541">
            <v>62330.939999999995</v>
          </cell>
          <cell r="G1541">
            <v>0</v>
          </cell>
        </row>
        <row r="1542">
          <cell r="B1542" t="str">
            <v>T4.8001</v>
          </cell>
          <cell r="C1542" t="str">
            <v xml:space="preserve">Lắp đặt ghế cách điện, thang, sàn thao tác </v>
          </cell>
          <cell r="D1542" t="str">
            <v>tấn</v>
          </cell>
          <cell r="E1542">
            <v>0</v>
          </cell>
          <cell r="F1542">
            <v>3861055.45</v>
          </cell>
          <cell r="G1542">
            <v>0</v>
          </cell>
        </row>
        <row r="1543">
          <cell r="B1543" t="str">
            <v>T4.8002</v>
          </cell>
          <cell r="C1543" t="str">
            <v xml:space="preserve">Lắp đặt  giá đỡ </v>
          </cell>
          <cell r="D1543" t="str">
            <v>tấn</v>
          </cell>
          <cell r="E1543">
            <v>0</v>
          </cell>
          <cell r="F1543">
            <v>3511309.62</v>
          </cell>
          <cell r="G1543">
            <v>0</v>
          </cell>
        </row>
        <row r="1544">
          <cell r="B1544" t="str">
            <v>T4.8003</v>
          </cell>
          <cell r="C1544" t="str">
            <v>Lắp đặt ống PVC</v>
          </cell>
          <cell r="D1544" t="str">
            <v>10m</v>
          </cell>
          <cell r="E1544">
            <v>60000</v>
          </cell>
          <cell r="F1544">
            <v>519424.5</v>
          </cell>
          <cell r="G1544">
            <v>0</v>
          </cell>
        </row>
        <row r="1545">
          <cell r="B1545" t="str">
            <v>T4.8004</v>
          </cell>
          <cell r="C1545" t="str">
            <v>Lắp đặt ống thép</v>
          </cell>
          <cell r="D1545" t="str">
            <v>10m</v>
          </cell>
          <cell r="E1545">
            <v>60000</v>
          </cell>
          <cell r="F1545">
            <v>1038849</v>
          </cell>
          <cell r="G1545">
            <v>0</v>
          </cell>
        </row>
        <row r="1546">
          <cell r="B1546" t="str">
            <v>T4.9101</v>
          </cell>
          <cell r="C1546" t="str">
            <v>Lắp đặt cột thép liên kết hàn</v>
          </cell>
          <cell r="D1546" t="str">
            <v>tấn</v>
          </cell>
          <cell r="E1546">
            <v>174685.2</v>
          </cell>
          <cell r="F1546">
            <v>5340059.9999999991</v>
          </cell>
          <cell r="G1546">
            <v>315071.74</v>
          </cell>
        </row>
        <row r="1547">
          <cell r="B1547" t="str">
            <v>T4.9102</v>
          </cell>
          <cell r="C1547" t="str">
            <v>Lắp đặt cột thép liên kết bu lông</v>
          </cell>
          <cell r="D1547" t="str">
            <v>tấn</v>
          </cell>
          <cell r="E1547">
            <v>25398</v>
          </cell>
          <cell r="F1547">
            <v>3961980</v>
          </cell>
          <cell r="G1547">
            <v>0</v>
          </cell>
        </row>
        <row r="1548">
          <cell r="B1548" t="str">
            <v>T4.9103</v>
          </cell>
          <cell r="C1548" t="str">
            <v>Lắp đặt cột bê tông</v>
          </cell>
          <cell r="D1548" t="str">
            <v>cột</v>
          </cell>
          <cell r="E1548">
            <v>19665.599999999999</v>
          </cell>
          <cell r="F1548">
            <v>1521629.9999999998</v>
          </cell>
          <cell r="G1548">
            <v>452565.4</v>
          </cell>
        </row>
        <row r="1549">
          <cell r="B1549" t="str">
            <v>T4.9201</v>
          </cell>
          <cell r="C1549" t="str">
            <v>Lắp đặt trụ đỡ bê tông</v>
          </cell>
          <cell r="D1549" t="str">
            <v>cột</v>
          </cell>
          <cell r="E1549">
            <v>19665.599999999999</v>
          </cell>
          <cell r="F1549">
            <v>590150</v>
          </cell>
          <cell r="G1549">
            <v>226282.7</v>
          </cell>
        </row>
        <row r="1550">
          <cell r="B1550" t="str">
            <v>T4.9202</v>
          </cell>
          <cell r="C1550" t="str">
            <v>Lắp đặt trụ đỡ thép</v>
          </cell>
          <cell r="D1550" t="str">
            <v>tấn</v>
          </cell>
          <cell r="E1550">
            <v>16830</v>
          </cell>
          <cell r="F1550">
            <v>3601509.9999999995</v>
          </cell>
          <cell r="G1550">
            <v>0</v>
          </cell>
        </row>
        <row r="1551">
          <cell r="B1551" t="str">
            <v>T4.9301</v>
          </cell>
          <cell r="C1551" t="str">
            <v>Lắp đặt xà bê tông</v>
          </cell>
          <cell r="D1551" t="str">
            <v>tấn</v>
          </cell>
          <cell r="E1551">
            <v>48062.400000000001</v>
          </cell>
          <cell r="F1551">
            <v>1521629.9999999998</v>
          </cell>
          <cell r="G1551">
            <v>452565.4</v>
          </cell>
        </row>
        <row r="1552">
          <cell r="B1552" t="str">
            <v>T4.9302</v>
          </cell>
          <cell r="C1552" t="str">
            <v>Lắp đặt xà thép</v>
          </cell>
          <cell r="D1552" t="str">
            <v>tấn</v>
          </cell>
          <cell r="E1552">
            <v>25398</v>
          </cell>
          <cell r="F1552">
            <v>3961980</v>
          </cell>
          <cell r="G1552">
            <v>0</v>
          </cell>
        </row>
        <row r="1553">
          <cell r="B1553" t="str">
            <v>T5.1001</v>
          </cell>
          <cell r="C1553" t="str">
            <v>Lắp đặt tủ điện hạ thế có điện áp &lt;1000V, xoay chiều 1 pha</v>
          </cell>
          <cell r="D1553" t="str">
            <v>tủ</v>
          </cell>
          <cell r="E1553">
            <v>59479.199999999997</v>
          </cell>
          <cell r="F1553">
            <v>941785</v>
          </cell>
          <cell r="G1553">
            <v>137951.4</v>
          </cell>
        </row>
        <row r="1554">
          <cell r="B1554" t="str">
            <v>T5.1002</v>
          </cell>
          <cell r="C1554" t="str">
            <v>Lắp đặt tủ điện hạ thế có điện áp &lt;1000V, xoay chiều 3 pha</v>
          </cell>
          <cell r="D1554" t="str">
            <v>tủ</v>
          </cell>
          <cell r="E1554">
            <v>60799.199999999997</v>
          </cell>
          <cell r="F1554">
            <v>1084936.32</v>
          </cell>
          <cell r="G1554">
            <v>137951.4</v>
          </cell>
        </row>
        <row r="1555">
          <cell r="B1555" t="str">
            <v>T5.1003</v>
          </cell>
          <cell r="C1555" t="str">
            <v>Lắp đặt tủ điện hạ thế có điện áp &lt;1000V, một chiều 1 pha</v>
          </cell>
          <cell r="D1555" t="str">
            <v>tủ</v>
          </cell>
          <cell r="E1555">
            <v>59479.199999999997</v>
          </cell>
          <cell r="F1555">
            <v>941785</v>
          </cell>
          <cell r="G1555">
            <v>137951.4</v>
          </cell>
        </row>
        <row r="1556">
          <cell r="B1556" t="str">
            <v>T5.1004</v>
          </cell>
          <cell r="C1556" t="str">
            <v>Lắp đặt tủ điều khiển dao cách ly</v>
          </cell>
          <cell r="D1556" t="str">
            <v>tủ</v>
          </cell>
          <cell r="E1556">
            <v>58355</v>
          </cell>
          <cell r="F1556">
            <v>941785</v>
          </cell>
          <cell r="G1556">
            <v>0</v>
          </cell>
        </row>
        <row r="1557">
          <cell r="B1557" t="str">
            <v>T5.1005</v>
          </cell>
          <cell r="C1557" t="str">
            <v>Lắp đặt tủ điện điều khiển máy cắt và đấu dây</v>
          </cell>
          <cell r="D1557" t="str">
            <v>tủ</v>
          </cell>
          <cell r="E1557">
            <v>58355</v>
          </cell>
          <cell r="F1557">
            <v>1081169.18</v>
          </cell>
          <cell r="G1557">
            <v>488020</v>
          </cell>
        </row>
        <row r="1558">
          <cell r="B1558" t="str">
            <v>T5.2001</v>
          </cell>
          <cell r="C1558" t="str">
            <v>Lắp đặt tủ điện cao áp (máy cắt hợp bộ, tủ bảo vệ, tủ đo lường), loại cấp điện áp &lt;= 10 kV</v>
          </cell>
          <cell r="D1558" t="str">
            <v>tủ</v>
          </cell>
          <cell r="E1558">
            <v>21725</v>
          </cell>
          <cell r="F1558">
            <v>2768847.9</v>
          </cell>
          <cell r="G1558">
            <v>137951.4</v>
          </cell>
        </row>
        <row r="1559">
          <cell r="B1559" t="str">
            <v>T5.2002</v>
          </cell>
          <cell r="C1559" t="str">
            <v>Lắp đặt tủ điện cao áp (máy cắt hợp bộ, tủ bảo vệ, tủ đo lường), loại cấp điện áp &lt;= 35 kV</v>
          </cell>
          <cell r="D1559" t="str">
            <v>tủ</v>
          </cell>
          <cell r="E1559">
            <v>31735</v>
          </cell>
          <cell r="F1559">
            <v>3164397.6</v>
          </cell>
          <cell r="G1559">
            <v>137951.4</v>
          </cell>
        </row>
        <row r="1560">
          <cell r="B1560" t="str">
            <v>T5.3101</v>
          </cell>
          <cell r="C1560" t="str">
            <v>Lắp đặt tủ điều khiển máy biến áp, loại cấp điện áp &lt;=35kV</v>
          </cell>
          <cell r="D1560" t="str">
            <v>tủ</v>
          </cell>
          <cell r="E1560">
            <v>20405</v>
          </cell>
          <cell r="F1560">
            <v>1608568.7799999998</v>
          </cell>
          <cell r="G1560">
            <v>172439.25</v>
          </cell>
        </row>
        <row r="1561">
          <cell r="B1561" t="str">
            <v>T5.3102</v>
          </cell>
          <cell r="C1561" t="str">
            <v>Lắp đặt tủtủ điều khiển máy biến áp, loại cấp điện áp &lt;=110kV</v>
          </cell>
          <cell r="D1561" t="str">
            <v>tủ</v>
          </cell>
          <cell r="E1561">
            <v>24750</v>
          </cell>
          <cell r="F1561">
            <v>1932542.82</v>
          </cell>
          <cell r="G1561">
            <v>172439.25</v>
          </cell>
        </row>
        <row r="1562">
          <cell r="B1562" t="str">
            <v>T5.3103</v>
          </cell>
          <cell r="C1562" t="str">
            <v>Lắp đặt tủ điều khiển máy biến áp, loại cấp điện áp &lt;=220kV</v>
          </cell>
          <cell r="D1562" t="str">
            <v>tủ</v>
          </cell>
          <cell r="E1562">
            <v>24750</v>
          </cell>
          <cell r="F1562">
            <v>2252749.7200000002</v>
          </cell>
          <cell r="G1562">
            <v>172439.25</v>
          </cell>
        </row>
        <row r="1563">
          <cell r="B1563" t="str">
            <v>T5.3104</v>
          </cell>
          <cell r="C1563" t="str">
            <v>Lắp đặt tủtủ điều khiển máy biến áp, loại cấp điện áp &lt;=500kV</v>
          </cell>
          <cell r="D1563" t="str">
            <v>tủ</v>
          </cell>
          <cell r="E1563">
            <v>37400</v>
          </cell>
          <cell r="F1563">
            <v>2576723.7599999998</v>
          </cell>
          <cell r="G1563">
            <v>172439.25</v>
          </cell>
        </row>
        <row r="1564">
          <cell r="B1564" t="str">
            <v>T5.3105</v>
          </cell>
          <cell r="C1564" t="str">
            <v>Lắp đặt tủ điều khiển tủ điều khiển đường dây, phân đoạn, đường vòng, lỗ tổng MBA, tụ bù, loại cấp điện áp &lt;=35kV</v>
          </cell>
          <cell r="D1564" t="str">
            <v>tủ</v>
          </cell>
          <cell r="E1564">
            <v>20405</v>
          </cell>
          <cell r="F1564">
            <v>1446581.76</v>
          </cell>
          <cell r="G1564">
            <v>172439.25</v>
          </cell>
        </row>
        <row r="1565">
          <cell r="B1565" t="str">
            <v>T5.3106</v>
          </cell>
          <cell r="C1565" t="str">
            <v>Lắp đặt tủ điều khiển tủ điều khiển đường dây, phân đoạn, đường vòng, lỗ tổng MBA, tụ bù, loại cấp điện áp &lt;=110kV</v>
          </cell>
          <cell r="D1565" t="str">
            <v>tủ</v>
          </cell>
          <cell r="E1565">
            <v>24750</v>
          </cell>
          <cell r="F1565">
            <v>1736651.54</v>
          </cell>
          <cell r="G1565">
            <v>172439.25</v>
          </cell>
        </row>
        <row r="1566">
          <cell r="B1566" t="str">
            <v>T5.3107</v>
          </cell>
          <cell r="C1566" t="str">
            <v>Lắp đặt tủ điều khiển tủ điều khiển đường dây, phân đoạn, đường vòng, lỗ tổng MBA, tụ bù, loại cấp điện áp &lt;=220kV</v>
          </cell>
          <cell r="D1566" t="str">
            <v>tủ</v>
          </cell>
          <cell r="E1566">
            <v>24750</v>
          </cell>
          <cell r="F1566">
            <v>2026721.32</v>
          </cell>
          <cell r="G1566">
            <v>172439.25</v>
          </cell>
        </row>
        <row r="1567">
          <cell r="B1567" t="str">
            <v>T5.3108</v>
          </cell>
          <cell r="C1567" t="str">
            <v>Lắp đặt tủ điều khiển tủ điều khiển đường dây, phân đoạn, đường vòng, lỗ tổng MBA, tụ bù, loại cấp điện áp &lt;=500kV</v>
          </cell>
          <cell r="D1567" t="str">
            <v>tủ</v>
          </cell>
          <cell r="E1567">
            <v>37400</v>
          </cell>
          <cell r="F1567">
            <v>2316791.1</v>
          </cell>
          <cell r="G1567">
            <v>172439.25</v>
          </cell>
        </row>
        <row r="1568">
          <cell r="B1568" t="str">
            <v>T5.3201</v>
          </cell>
          <cell r="C1568" t="str">
            <v>Lắp đặt tủ bảo vệ máy biến áp, dàn tụ bù, kháng điện, loại cấp điện áp &lt;=35kV</v>
          </cell>
          <cell r="D1568" t="str">
            <v>tủ</v>
          </cell>
          <cell r="E1568">
            <v>20405</v>
          </cell>
          <cell r="F1568">
            <v>1695213</v>
          </cell>
          <cell r="G1568">
            <v>172439.25</v>
          </cell>
        </row>
        <row r="1569">
          <cell r="B1569" t="str">
            <v>T5.3202</v>
          </cell>
          <cell r="C1569" t="str">
            <v>Lắp đặt tủ bảo vệ máy biến áp, dàn tụ bù, kháng điện, loại cấp điện áp &lt;=110kV</v>
          </cell>
          <cell r="D1569" t="str">
            <v>tủ</v>
          </cell>
          <cell r="E1569">
            <v>24750</v>
          </cell>
          <cell r="F1569">
            <v>2034255.6</v>
          </cell>
          <cell r="G1569">
            <v>172439.25</v>
          </cell>
        </row>
        <row r="1570">
          <cell r="B1570" t="str">
            <v>T5.3203</v>
          </cell>
          <cell r="C1570" t="str">
            <v>Lắp đặt tủbảo vệ máy biến áp, dàn tụ bù, kháng điện, loại cấp điện áp &lt;=220kV</v>
          </cell>
          <cell r="D1570" t="str">
            <v>tủ</v>
          </cell>
          <cell r="E1570">
            <v>24750</v>
          </cell>
          <cell r="F1570">
            <v>2373298.1999999997</v>
          </cell>
          <cell r="G1570">
            <v>172439.25</v>
          </cell>
        </row>
        <row r="1571">
          <cell r="B1571" t="str">
            <v>T5.3204</v>
          </cell>
          <cell r="C1571" t="str">
            <v>Lắp đặt tủ bảo vệ máy biến áp, dàn tụ bù, kháng điện, loại cấp điện áp &lt;=500kV</v>
          </cell>
          <cell r="D1571" t="str">
            <v>tủ</v>
          </cell>
          <cell r="E1571">
            <v>37400</v>
          </cell>
          <cell r="F1571">
            <v>2712340.8000000003</v>
          </cell>
          <cell r="G1571">
            <v>172439.25</v>
          </cell>
        </row>
        <row r="1572">
          <cell r="B1572" t="str">
            <v>T5.3205</v>
          </cell>
          <cell r="C1572" t="str">
            <v>Lắp đặt tủ bảo vệ đường dây, phân đoạn, đường vòng, lộ tổng MBA, tụ bù, loại cấp điện áp &lt;=35kV</v>
          </cell>
          <cell r="D1572" t="str">
            <v>tủ</v>
          </cell>
          <cell r="E1572">
            <v>20405</v>
          </cell>
          <cell r="F1572">
            <v>1525691.7</v>
          </cell>
          <cell r="G1572">
            <v>172439.25</v>
          </cell>
        </row>
        <row r="1573">
          <cell r="B1573" t="str">
            <v>T5.3206</v>
          </cell>
          <cell r="C1573" t="str">
            <v>Lắp đặt tủ bảo vệ đường dây, phân đoạn, đường vòng, lộ tổng MBA, tụ bù, loại cấp điện áp &lt;=110kV</v>
          </cell>
          <cell r="D1573" t="str">
            <v>tủ</v>
          </cell>
          <cell r="E1573">
            <v>24750</v>
          </cell>
          <cell r="F1573">
            <v>1830830.04</v>
          </cell>
          <cell r="G1573">
            <v>172439.25</v>
          </cell>
        </row>
        <row r="1574">
          <cell r="B1574" t="str">
            <v>T5.3207</v>
          </cell>
          <cell r="C1574" t="str">
            <v>Lắp đặt tủ bảo vệ đường dây, phân đoạn, đường vòng, lộ tổng MBA, tụ bù, loại cấp điện áp &lt;=220kV</v>
          </cell>
          <cell r="D1574" t="str">
            <v>tủ</v>
          </cell>
          <cell r="E1574">
            <v>24750</v>
          </cell>
          <cell r="F1574">
            <v>2135968.38</v>
          </cell>
          <cell r="G1574">
            <v>172439.25</v>
          </cell>
        </row>
        <row r="1575">
          <cell r="B1575" t="str">
            <v>T5.3208</v>
          </cell>
          <cell r="C1575" t="str">
            <v>Lắp đặt tủ bảo vệ đường dây, phân đoạn, đường vòng, lộ tổng MBA, tụ bù, loại cấp điện áp &lt;=500kV</v>
          </cell>
          <cell r="D1575" t="str">
            <v>tủ</v>
          </cell>
          <cell r="E1575">
            <v>37400</v>
          </cell>
          <cell r="F1575">
            <v>2441106.7200000002</v>
          </cell>
          <cell r="G1575">
            <v>172439.25</v>
          </cell>
        </row>
        <row r="1576">
          <cell r="B1576" t="str">
            <v>T5.3301</v>
          </cell>
          <cell r="C1576" t="str">
            <v>Lắp đặt tủ đo lường, loại cấp điện áp &lt;=35kV</v>
          </cell>
          <cell r="D1576" t="str">
            <v>tủ</v>
          </cell>
          <cell r="E1576">
            <v>20405</v>
          </cell>
          <cell r="F1576">
            <v>1608568.7799999998</v>
          </cell>
          <cell r="G1576">
            <v>172439.25</v>
          </cell>
        </row>
        <row r="1577">
          <cell r="B1577" t="str">
            <v>T5.3302</v>
          </cell>
          <cell r="C1577" t="str">
            <v>Lắp đặt tủ đo lường, loại cấp điện áp &lt;=110kV</v>
          </cell>
          <cell r="D1577" t="str">
            <v>tủ</v>
          </cell>
          <cell r="E1577">
            <v>24750</v>
          </cell>
          <cell r="F1577">
            <v>1932542.82</v>
          </cell>
          <cell r="G1577">
            <v>172439.25</v>
          </cell>
        </row>
        <row r="1578">
          <cell r="B1578" t="str">
            <v>T5.3303</v>
          </cell>
          <cell r="C1578" t="str">
            <v>Lắp đặt tủ đo lường, loại cấp điện áp &lt;=220kV</v>
          </cell>
          <cell r="D1578" t="str">
            <v>tủ</v>
          </cell>
          <cell r="E1578">
            <v>24750</v>
          </cell>
          <cell r="F1578">
            <v>2252749.7200000002</v>
          </cell>
          <cell r="G1578">
            <v>172439.25</v>
          </cell>
        </row>
        <row r="1579">
          <cell r="B1579" t="str">
            <v>T5.3304</v>
          </cell>
          <cell r="C1579" t="str">
            <v>Lắp đặt tủ đo lường, loại cấp điện áp &lt;=500kV</v>
          </cell>
          <cell r="D1579" t="str">
            <v>tủ</v>
          </cell>
          <cell r="E1579">
            <v>37400</v>
          </cell>
          <cell r="F1579">
            <v>2576723.7599999998</v>
          </cell>
          <cell r="G1579">
            <v>172439.25</v>
          </cell>
        </row>
        <row r="1580">
          <cell r="B1580" t="str">
            <v>T5.4101</v>
          </cell>
          <cell r="C1580" t="str">
            <v>Lắp đặt đèn pha trên cột</v>
          </cell>
          <cell r="D1580" t="str">
            <v>bộ</v>
          </cell>
          <cell r="E1580">
            <v>4426.8</v>
          </cell>
          <cell r="F1580">
            <v>452056.8</v>
          </cell>
          <cell r="G1580">
            <v>0</v>
          </cell>
        </row>
        <row r="1581">
          <cell r="B1581" t="str">
            <v>T5.4102</v>
          </cell>
          <cell r="C1581" t="str">
            <v>Lắp đặt  đèn hình cầu</v>
          </cell>
          <cell r="D1581" t="str">
            <v>bộ</v>
          </cell>
          <cell r="E1581">
            <v>4120.8</v>
          </cell>
          <cell r="F1581">
            <v>150685.6</v>
          </cell>
          <cell r="G1581">
            <v>0</v>
          </cell>
        </row>
        <row r="1582">
          <cell r="B1582" t="str">
            <v>T5.4103</v>
          </cell>
          <cell r="C1582" t="str">
            <v>Lắp đặt đèn chiếu sáng</v>
          </cell>
          <cell r="D1582" t="str">
            <v>bộ</v>
          </cell>
          <cell r="E1582">
            <v>3967.8</v>
          </cell>
          <cell r="F1582">
            <v>45205.68</v>
          </cell>
          <cell r="G1582">
            <v>0</v>
          </cell>
        </row>
        <row r="1583">
          <cell r="B1583" t="str">
            <v>T5.4104</v>
          </cell>
          <cell r="C1583" t="str">
            <v>Lắp đặt đèn chống nổ</v>
          </cell>
          <cell r="D1583" t="str">
            <v>bộ</v>
          </cell>
          <cell r="E1583">
            <v>4120.8</v>
          </cell>
          <cell r="F1583">
            <v>150685.6</v>
          </cell>
          <cell r="G1583">
            <v>0</v>
          </cell>
        </row>
        <row r="1584">
          <cell r="B1584" t="str">
            <v>T5.4105</v>
          </cell>
          <cell r="C1584" t="str">
            <v>Lắp đặt đèn chống ẩm</v>
          </cell>
          <cell r="D1584" t="str">
            <v>bộ</v>
          </cell>
          <cell r="E1584">
            <v>4120.8</v>
          </cell>
          <cell r="F1584">
            <v>0</v>
          </cell>
          <cell r="G1584">
            <v>0</v>
          </cell>
        </row>
        <row r="1585">
          <cell r="B1585" t="str">
            <v>T5.4106</v>
          </cell>
          <cell r="C1585" t="str">
            <v>Lắp đặt thiết bị tự động cho hệ thống chiếu sáng</v>
          </cell>
          <cell r="D1585" t="str">
            <v>bộ</v>
          </cell>
          <cell r="E1585">
            <v>3264</v>
          </cell>
          <cell r="F1585">
            <v>82877.08</v>
          </cell>
          <cell r="G1585">
            <v>0</v>
          </cell>
        </row>
        <row r="1586">
          <cell r="B1586" t="str">
            <v>T5.4202</v>
          </cell>
          <cell r="C1586" t="str">
            <v>Lắp đặt cần đèn các loại</v>
          </cell>
          <cell r="D1586" t="str">
            <v>bộ</v>
          </cell>
          <cell r="E1586">
            <v>64668</v>
          </cell>
          <cell r="F1586">
            <v>69256.600000000006</v>
          </cell>
          <cell r="G1586">
            <v>0</v>
          </cell>
        </row>
        <row r="1587">
          <cell r="B1587" t="str">
            <v>T5.4203</v>
          </cell>
          <cell r="C1587" t="str">
            <v>Lắp đặt chao, chụp và chóa đèn các loại</v>
          </cell>
          <cell r="D1587" t="str">
            <v>bộ</v>
          </cell>
          <cell r="E1587">
            <v>9970.5</v>
          </cell>
          <cell r="F1587">
            <v>34628.300000000003</v>
          </cell>
          <cell r="G1587">
            <v>0</v>
          </cell>
        </row>
        <row r="1588">
          <cell r="B1588" t="str">
            <v>T5.4204</v>
          </cell>
          <cell r="C1588" t="str">
            <v>Lắp đặt tấm giá đỡ gỗ tẩm dầu</v>
          </cell>
          <cell r="D1588" t="str">
            <v>bộ</v>
          </cell>
          <cell r="E1588">
            <v>11373</v>
          </cell>
          <cell r="F1588">
            <v>103884.9</v>
          </cell>
          <cell r="G1588">
            <v>0</v>
          </cell>
        </row>
        <row r="1589">
          <cell r="B1589" t="str">
            <v>T5.4205</v>
          </cell>
          <cell r="C1589" t="str">
            <v>Lắp đặt tấm giá đỡ phíp nhựa</v>
          </cell>
          <cell r="D1589" t="str">
            <v>bộ</v>
          </cell>
          <cell r="E1589">
            <v>11373</v>
          </cell>
          <cell r="F1589">
            <v>69256.600000000006</v>
          </cell>
          <cell r="G1589">
            <v>0</v>
          </cell>
        </row>
        <row r="1590">
          <cell r="B1590" t="str">
            <v>T5.5001</v>
          </cell>
          <cell r="C1590" t="str">
            <v>Lắp đặt role các loại cho mạch nhị thứ, điều khiển, bảo vệ, đo lường</v>
          </cell>
          <cell r="D1590" t="str">
            <v>cái</v>
          </cell>
          <cell r="E1590">
            <v>1375</v>
          </cell>
          <cell r="F1590">
            <v>188357</v>
          </cell>
          <cell r="G1590">
            <v>0</v>
          </cell>
        </row>
        <row r="1591">
          <cell r="B1591" t="str">
            <v>T5.5002</v>
          </cell>
          <cell r="C1591" t="str">
            <v>Lắp đặt role kỹ thuật số các loại cho mạch nhị thứ, điều khiển, bảo vệ, đo lường</v>
          </cell>
          <cell r="D1591" t="str">
            <v>bộ</v>
          </cell>
          <cell r="E1591">
            <v>12750</v>
          </cell>
          <cell r="F1591">
            <v>1130142</v>
          </cell>
          <cell r="G1591">
            <v>0</v>
          </cell>
        </row>
        <row r="1592">
          <cell r="B1592" t="str">
            <v>T5.5003</v>
          </cell>
          <cell r="C1592" t="str">
            <v>Lắp đặt báo hiệu đèn, chuông, còi, hàng kẹp đầu dây cho mạch nhị thứ, điều khiển, bảo vệ, đo lường</v>
          </cell>
          <cell r="D1592" t="str">
            <v>bộ</v>
          </cell>
          <cell r="E1592">
            <v>1375</v>
          </cell>
          <cell r="F1592">
            <v>82877.08</v>
          </cell>
          <cell r="G1592">
            <v>0</v>
          </cell>
        </row>
        <row r="1593">
          <cell r="B1593" t="str">
            <v>T5.5004</v>
          </cell>
          <cell r="C1593" t="str">
            <v>Lắp đặt khóa điều khiển cho mạch nhị thứ, điều khiển, bảo vệ, đo lường</v>
          </cell>
          <cell r="D1593" t="str">
            <v>bộ</v>
          </cell>
          <cell r="E1593">
            <v>1375</v>
          </cell>
          <cell r="F1593">
            <v>82877.08</v>
          </cell>
          <cell r="G1593">
            <v>0</v>
          </cell>
        </row>
        <row r="1594">
          <cell r="B1594" t="str">
            <v>T5.5005</v>
          </cell>
          <cell r="C1594" t="str">
            <v>Lắp đặt đo đếm các loại cho mạch nhị thứ, điều khiển, bảo vệ, đo lường</v>
          </cell>
          <cell r="D1594" t="str">
            <v>bộ</v>
          </cell>
          <cell r="E1594">
            <v>1375</v>
          </cell>
          <cell r="F1594">
            <v>82877.08</v>
          </cell>
          <cell r="G1594">
            <v>0</v>
          </cell>
        </row>
        <row r="1595">
          <cell r="B1595" t="str">
            <v>T5.6101</v>
          </cell>
          <cell r="C1595" t="str">
            <v>Lắp đặt tủ máy chủ cho hệ thống điều khiển tích hợp</v>
          </cell>
          <cell r="D1595" t="str">
            <v>tủ</v>
          </cell>
          <cell r="E1595">
            <v>40810</v>
          </cell>
          <cell r="F1595">
            <v>2354724.4</v>
          </cell>
          <cell r="G1595">
            <v>172439.25</v>
          </cell>
        </row>
        <row r="1596">
          <cell r="B1596" t="str">
            <v>T5.6102</v>
          </cell>
          <cell r="C1596" t="str">
            <v>Lắp đặt tủ Scada cho hệ thống điều khiển tích hợp</v>
          </cell>
          <cell r="D1596" t="str">
            <v>tủ</v>
          </cell>
          <cell r="E1596">
            <v>23045</v>
          </cell>
          <cell r="F1596">
            <v>2043069.7000000002</v>
          </cell>
          <cell r="G1596">
            <v>172439.25</v>
          </cell>
        </row>
        <row r="1597">
          <cell r="B1597" t="str">
            <v>T5.6103</v>
          </cell>
          <cell r="C1597" t="str">
            <v>Lắp đặt tủ lan Switch cho hệ thống điều khiển tích hợp</v>
          </cell>
          <cell r="D1597" t="str">
            <v>tủ</v>
          </cell>
          <cell r="E1597">
            <v>23045</v>
          </cell>
          <cell r="F1597">
            <v>1776431.79</v>
          </cell>
          <cell r="G1597">
            <v>172439.25</v>
          </cell>
        </row>
        <row r="1598">
          <cell r="B1598" t="str">
            <v>T5.6201</v>
          </cell>
          <cell r="C1598" t="str">
            <v>Lắp đặt máy chủ cho hệ thống điều khiển tích hợp</v>
          </cell>
          <cell r="D1598" t="str">
            <v>bộ</v>
          </cell>
          <cell r="E1598">
            <v>2448</v>
          </cell>
          <cell r="F1598">
            <v>445885.6</v>
          </cell>
          <cell r="G1598">
            <v>1202.9100000000001</v>
          </cell>
        </row>
        <row r="1599">
          <cell r="B1599" t="str">
            <v>T5.6202</v>
          </cell>
          <cell r="C1599" t="str">
            <v>Lắp đặt máy kỹ thuật cho hệ thống điều khiển tích hợp</v>
          </cell>
          <cell r="D1599" t="str">
            <v>bộ</v>
          </cell>
          <cell r="E1599">
            <v>1224</v>
          </cell>
          <cell r="F1599">
            <v>63115.7</v>
          </cell>
          <cell r="G1599">
            <v>1202.9100000000001</v>
          </cell>
        </row>
        <row r="1600">
          <cell r="B1600" t="str">
            <v>T5.6203</v>
          </cell>
          <cell r="C1600" t="str">
            <v>Lắp đặt máy in cho hệ thống điều khiển tích hợp</v>
          </cell>
          <cell r="D1600" t="str">
            <v>bộ</v>
          </cell>
          <cell r="E1600">
            <v>612</v>
          </cell>
          <cell r="F1600">
            <v>51968.56</v>
          </cell>
          <cell r="G1600">
            <v>1202.9100000000001</v>
          </cell>
        </row>
        <row r="1601">
          <cell r="B1601" t="str">
            <v>T5.6204</v>
          </cell>
          <cell r="C1601" t="str">
            <v>Lắp đặt máy lưu sự kiện (His) cho hệ thống điều khiển tích hợp</v>
          </cell>
          <cell r="D1601" t="str">
            <v>bộ</v>
          </cell>
          <cell r="E1601">
            <v>1224</v>
          </cell>
          <cell r="F1601">
            <v>74262.840000000011</v>
          </cell>
          <cell r="G1601">
            <v>1202.9100000000001</v>
          </cell>
        </row>
        <row r="1602">
          <cell r="B1602" t="str">
            <v>T5.6205</v>
          </cell>
          <cell r="C1602" t="str">
            <v>Lắp đặt bộ định tuyến (Router) cho hệ thống điều khiển tích hợp</v>
          </cell>
          <cell r="D1602" t="str">
            <v>bộ</v>
          </cell>
          <cell r="E1602">
            <v>612</v>
          </cell>
          <cell r="F1602">
            <v>319114.21999999997</v>
          </cell>
          <cell r="G1602">
            <v>7217.46</v>
          </cell>
        </row>
        <row r="1603">
          <cell r="B1603" t="e">
            <v>#N/A</v>
          </cell>
          <cell r="C1603" t="e">
            <v>#N/A</v>
          </cell>
          <cell r="D1603" t="e">
            <v>#N/A</v>
          </cell>
          <cell r="E1603" t="e">
            <v>#N/A</v>
          </cell>
          <cell r="F1603" t="e">
            <v>#N/A</v>
          </cell>
          <cell r="G1603" t="e">
            <v>#N/A</v>
          </cell>
        </row>
        <row r="1604">
          <cell r="B1604" t="e">
            <v>#N/A</v>
          </cell>
          <cell r="C1604" t="e">
            <v>#N/A</v>
          </cell>
          <cell r="D1604" t="e">
            <v>#N/A</v>
          </cell>
          <cell r="E1604" t="e">
            <v>#N/A</v>
          </cell>
          <cell r="F1604" t="e">
            <v>#N/A</v>
          </cell>
          <cell r="G1604" t="e">
            <v>#N/A</v>
          </cell>
        </row>
        <row r="1605">
          <cell r="B1605" t="e">
            <v>#N/A</v>
          </cell>
          <cell r="C1605" t="e">
            <v>#N/A</v>
          </cell>
          <cell r="D1605" t="e">
            <v>#N/A</v>
          </cell>
          <cell r="E1605" t="e">
            <v>#N/A</v>
          </cell>
          <cell r="F1605" t="e">
            <v>#N/A</v>
          </cell>
          <cell r="G1605" t="e">
            <v>#N/A</v>
          </cell>
        </row>
        <row r="1606">
          <cell r="B1606" t="e">
            <v>#N/A</v>
          </cell>
          <cell r="C1606" t="e">
            <v>#N/A</v>
          </cell>
          <cell r="D1606" t="e">
            <v>#N/A</v>
          </cell>
          <cell r="E1606" t="e">
            <v>#N/A</v>
          </cell>
          <cell r="F1606" t="e">
            <v>#N/A</v>
          </cell>
          <cell r="G1606" t="e">
            <v>#N/A</v>
          </cell>
        </row>
        <row r="1607">
          <cell r="B1607" t="e">
            <v>#N/A</v>
          </cell>
          <cell r="C1607" t="e">
            <v>#N/A</v>
          </cell>
          <cell r="D1607" t="e">
            <v>#N/A</v>
          </cell>
          <cell r="E1607" t="e">
            <v>#N/A</v>
          </cell>
          <cell r="F1607" t="e">
            <v>#N/A</v>
          </cell>
          <cell r="G1607" t="e">
            <v>#N/A</v>
          </cell>
        </row>
        <row r="1608">
          <cell r="B1608" t="e">
            <v>#N/A</v>
          </cell>
          <cell r="C1608" t="e">
            <v>#N/A</v>
          </cell>
          <cell r="D1608" t="e">
            <v>#N/A</v>
          </cell>
          <cell r="E1608" t="e">
            <v>#N/A</v>
          </cell>
          <cell r="F1608" t="e">
            <v>#N/A</v>
          </cell>
          <cell r="G1608" t="e">
            <v>#N/A</v>
          </cell>
        </row>
        <row r="1609">
          <cell r="B1609" t="e">
            <v>#N/A</v>
          </cell>
          <cell r="C1609" t="e">
            <v>#N/A</v>
          </cell>
          <cell r="D1609" t="e">
            <v>#N/A</v>
          </cell>
          <cell r="E1609" t="e">
            <v>#N/A</v>
          </cell>
          <cell r="F1609" t="e">
            <v>#N/A</v>
          </cell>
          <cell r="G1609" t="e">
            <v>#N/A</v>
          </cell>
        </row>
        <row r="1610">
          <cell r="B1610" t="str">
            <v>T5.8401</v>
          </cell>
          <cell r="C1610" t="str">
            <v>Lắp đặt bộ thu thập dữ liệu tập trung đo đếm xa</v>
          </cell>
          <cell r="D1610" t="str">
            <v>bộ</v>
          </cell>
          <cell r="E1610">
            <v>5328.75</v>
          </cell>
          <cell r="F1610">
            <v>1953036.1199999999</v>
          </cell>
          <cell r="G1610">
            <v>94208.448000000019</v>
          </cell>
        </row>
        <row r="1611">
          <cell r="B1611" t="str">
            <v>T5.6206</v>
          </cell>
          <cell r="C1611" t="str">
            <v>Lắp đặt bộ chuyển mạch (Switch) cho hệ thống điều khiển tích hợp</v>
          </cell>
          <cell r="D1611" t="str">
            <v>bộ</v>
          </cell>
          <cell r="E1611">
            <v>612</v>
          </cell>
          <cell r="F1611">
            <v>351861.38</v>
          </cell>
          <cell r="G1611">
            <v>6014.55</v>
          </cell>
        </row>
        <row r="1612">
          <cell r="B1612" t="str">
            <v>T5.6207</v>
          </cell>
          <cell r="C1612" t="str">
            <v>Lắp đặt bộ tập trung (Hub) cho hệ thống điều khiển tích hợp</v>
          </cell>
          <cell r="D1612" t="str">
            <v>bộ</v>
          </cell>
          <cell r="E1612">
            <v>367.2</v>
          </cell>
          <cell r="F1612">
            <v>200417.1</v>
          </cell>
          <cell r="G1612">
            <v>0</v>
          </cell>
        </row>
        <row r="1613">
          <cell r="B1613" t="str">
            <v>T5.7001</v>
          </cell>
          <cell r="C1613" t="str">
            <v>Lắp đặt camera trên cột</v>
          </cell>
          <cell r="D1613" t="str">
            <v>bộ</v>
          </cell>
          <cell r="E1613">
            <v>4426.8</v>
          </cell>
          <cell r="F1613">
            <v>415539.6</v>
          </cell>
          <cell r="G1613">
            <v>0</v>
          </cell>
        </row>
        <row r="1614">
          <cell r="B1614" t="str">
            <v>T5.7002</v>
          </cell>
          <cell r="C1614" t="str">
            <v>Lắp đặt bộ cần gá camera</v>
          </cell>
          <cell r="D1614" t="str">
            <v>bộ</v>
          </cell>
          <cell r="E1614">
            <v>3661.8</v>
          </cell>
          <cell r="F1614">
            <v>69256.600000000006</v>
          </cell>
          <cell r="G1614">
            <v>0</v>
          </cell>
        </row>
        <row r="1615">
          <cell r="B1615" t="str">
            <v>T5.7003</v>
          </cell>
          <cell r="C1615" t="str">
            <v>Lắp đặt máy chủ hệ thông camera</v>
          </cell>
          <cell r="D1615" t="str">
            <v>bộ</v>
          </cell>
          <cell r="E1615">
            <v>2448</v>
          </cell>
          <cell r="F1615">
            <v>433713.2</v>
          </cell>
          <cell r="G1615">
            <v>0</v>
          </cell>
        </row>
        <row r="1616">
          <cell r="B1616" t="str">
            <v>T5.7004</v>
          </cell>
          <cell r="C1616" t="str">
            <v>Lắp đặt bộ chuyển mạch (Switch) cho hệ thông camera</v>
          </cell>
          <cell r="D1616" t="str">
            <v>bộ</v>
          </cell>
          <cell r="E1616">
            <v>612</v>
          </cell>
          <cell r="F1616">
            <v>346688.11</v>
          </cell>
          <cell r="G1616">
            <v>0</v>
          </cell>
        </row>
        <row r="1617">
          <cell r="B1617" t="str">
            <v>T5.7005</v>
          </cell>
          <cell r="C1617" t="str">
            <v>Lắp đặt bộ tập trung (Hub) cho hệ thông camera</v>
          </cell>
          <cell r="D1617" t="str">
            <v>bộ</v>
          </cell>
          <cell r="E1617">
            <v>367.2</v>
          </cell>
          <cell r="F1617">
            <v>195852.45</v>
          </cell>
          <cell r="G1617">
            <v>0</v>
          </cell>
        </row>
        <row r="1618">
          <cell r="B1618" t="e">
            <v>#N/A</v>
          </cell>
          <cell r="C1618" t="e">
            <v>#N/A</v>
          </cell>
          <cell r="D1618" t="e">
            <v>#N/A</v>
          </cell>
          <cell r="E1618" t="e">
            <v>#N/A</v>
          </cell>
          <cell r="F1618" t="e">
            <v>#N/A</v>
          </cell>
          <cell r="G1618" t="e">
            <v>#N/A</v>
          </cell>
        </row>
        <row r="1619">
          <cell r="B1619" t="e">
            <v>#N/A</v>
          </cell>
          <cell r="C1619" t="e">
            <v>#N/A</v>
          </cell>
          <cell r="D1619" t="e">
            <v>#N/A</v>
          </cell>
          <cell r="E1619" t="e">
            <v>#N/A</v>
          </cell>
          <cell r="F1619" t="e">
            <v>#N/A</v>
          </cell>
          <cell r="G1619" t="e">
            <v>#N/A</v>
          </cell>
        </row>
        <row r="1620">
          <cell r="B1620" t="e">
            <v>#N/A</v>
          </cell>
          <cell r="C1620" t="e">
            <v>#N/A</v>
          </cell>
          <cell r="D1620" t="e">
            <v>#N/A</v>
          </cell>
          <cell r="E1620" t="e">
            <v>#N/A</v>
          </cell>
          <cell r="F1620" t="e">
            <v>#N/A</v>
          </cell>
          <cell r="G1620" t="e">
            <v>#N/A</v>
          </cell>
        </row>
        <row r="1621">
          <cell r="B1621" t="e">
            <v>#N/A</v>
          </cell>
          <cell r="C1621" t="e">
            <v>#N/A</v>
          </cell>
          <cell r="D1621" t="e">
            <v>#N/A</v>
          </cell>
          <cell r="E1621" t="e">
            <v>#N/A</v>
          </cell>
          <cell r="F1621" t="e">
            <v>#N/A</v>
          </cell>
          <cell r="G1621" t="e">
            <v>#N/A</v>
          </cell>
        </row>
        <row r="1622">
          <cell r="B1622" t="e">
            <v>#N/A</v>
          </cell>
          <cell r="C1622" t="e">
            <v>#N/A</v>
          </cell>
          <cell r="D1622" t="e">
            <v>#N/A</v>
          </cell>
          <cell r="E1622" t="e">
            <v>#N/A</v>
          </cell>
          <cell r="F1622" t="e">
            <v>#N/A</v>
          </cell>
          <cell r="G1622" t="e">
            <v>#N/A</v>
          </cell>
        </row>
        <row r="1623">
          <cell r="B1623" t="e">
            <v>#N/A</v>
          </cell>
          <cell r="C1623" t="e">
            <v>#N/A</v>
          </cell>
          <cell r="D1623" t="e">
            <v>#N/A</v>
          </cell>
          <cell r="E1623" t="e">
            <v>#N/A</v>
          </cell>
          <cell r="F1623" t="e">
            <v>#N/A</v>
          </cell>
          <cell r="G1623" t="e">
            <v>#N/A</v>
          </cell>
        </row>
        <row r="1624">
          <cell r="B1624" t="e">
            <v>#N/A</v>
          </cell>
          <cell r="C1624" t="e">
            <v>#N/A</v>
          </cell>
          <cell r="D1624" t="e">
            <v>#N/A</v>
          </cell>
          <cell r="E1624" t="e">
            <v>#N/A</v>
          </cell>
          <cell r="F1624" t="e">
            <v>#N/A</v>
          </cell>
          <cell r="G1624" t="e">
            <v>#N/A</v>
          </cell>
        </row>
        <row r="1625">
          <cell r="B1625" t="e">
            <v>#N/A</v>
          </cell>
          <cell r="C1625" t="e">
            <v>#N/A</v>
          </cell>
          <cell r="D1625" t="e">
            <v>#N/A</v>
          </cell>
          <cell r="E1625" t="e">
            <v>#N/A</v>
          </cell>
          <cell r="F1625" t="e">
            <v>#N/A</v>
          </cell>
          <cell r="G1625" t="e">
            <v>#N/A</v>
          </cell>
        </row>
        <row r="1626">
          <cell r="B1626" t="e">
            <v>#N/A</v>
          </cell>
          <cell r="C1626" t="e">
            <v>#N/A</v>
          </cell>
          <cell r="D1626" t="e">
            <v>#N/A</v>
          </cell>
          <cell r="E1626" t="e">
            <v>#N/A</v>
          </cell>
          <cell r="F1626" t="e">
            <v>#N/A</v>
          </cell>
          <cell r="G1626" t="e">
            <v>#N/A</v>
          </cell>
        </row>
        <row r="1627">
          <cell r="B1627" t="e">
            <v>#N/A</v>
          </cell>
          <cell r="C1627" t="e">
            <v>#N/A</v>
          </cell>
          <cell r="D1627" t="e">
            <v>#N/A</v>
          </cell>
          <cell r="E1627" t="e">
            <v>#N/A</v>
          </cell>
          <cell r="F1627" t="e">
            <v>#N/A</v>
          </cell>
          <cell r="G1627" t="e">
            <v>#N/A</v>
          </cell>
        </row>
        <row r="1628">
          <cell r="B1628" t="e">
            <v>#N/A</v>
          </cell>
          <cell r="C1628" t="e">
            <v>#N/A</v>
          </cell>
          <cell r="D1628" t="e">
            <v>#N/A</v>
          </cell>
          <cell r="E1628" t="e">
            <v>#N/A</v>
          </cell>
          <cell r="F1628" t="e">
            <v>#N/A</v>
          </cell>
          <cell r="G1628" t="e">
            <v>#N/A</v>
          </cell>
        </row>
        <row r="1629">
          <cell r="B1629" t="e">
            <v>#N/A</v>
          </cell>
          <cell r="C1629" t="e">
            <v>#N/A</v>
          </cell>
          <cell r="D1629" t="e">
            <v>#N/A</v>
          </cell>
          <cell r="E1629" t="e">
            <v>#N/A</v>
          </cell>
          <cell r="F1629" t="e">
            <v>#N/A</v>
          </cell>
          <cell r="G1629" t="e">
            <v>#N/A</v>
          </cell>
        </row>
        <row r="1630">
          <cell r="B1630" t="e">
            <v>#N/A</v>
          </cell>
          <cell r="C1630" t="e">
            <v>#N/A</v>
          </cell>
          <cell r="D1630" t="e">
            <v>#N/A</v>
          </cell>
          <cell r="E1630" t="e">
            <v>#N/A</v>
          </cell>
          <cell r="F1630" t="e">
            <v>#N/A</v>
          </cell>
          <cell r="G1630" t="e">
            <v>#N/A</v>
          </cell>
        </row>
        <row r="1631">
          <cell r="B1631" t="e">
            <v>#N/A</v>
          </cell>
          <cell r="C1631" t="e">
            <v>#N/A</v>
          </cell>
          <cell r="D1631" t="e">
            <v>#N/A</v>
          </cell>
          <cell r="E1631" t="e">
            <v>#N/A</v>
          </cell>
          <cell r="F1631" t="e">
            <v>#N/A</v>
          </cell>
          <cell r="G1631" t="e">
            <v>#N/A</v>
          </cell>
        </row>
        <row r="1632">
          <cell r="B1632" t="e">
            <v>#N/A</v>
          </cell>
          <cell r="C1632" t="e">
            <v>#N/A</v>
          </cell>
          <cell r="D1632" t="e">
            <v>#N/A</v>
          </cell>
          <cell r="E1632" t="e">
            <v>#N/A</v>
          </cell>
          <cell r="F1632" t="e">
            <v>#N/A</v>
          </cell>
          <cell r="G1632" t="e">
            <v>#N/A</v>
          </cell>
        </row>
        <row r="1633">
          <cell r="B1633" t="e">
            <v>#N/A</v>
          </cell>
          <cell r="C1633" t="e">
            <v>#N/A</v>
          </cell>
          <cell r="D1633" t="e">
            <v>#N/A</v>
          </cell>
          <cell r="E1633" t="e">
            <v>#N/A</v>
          </cell>
          <cell r="F1633" t="e">
            <v>#N/A</v>
          </cell>
          <cell r="G1633" t="e">
            <v>#N/A</v>
          </cell>
        </row>
        <row r="1634">
          <cell r="B1634" t="e">
            <v>#N/A</v>
          </cell>
          <cell r="C1634" t="e">
            <v>#N/A</v>
          </cell>
          <cell r="D1634" t="e">
            <v>#N/A</v>
          </cell>
          <cell r="E1634" t="e">
            <v>#N/A</v>
          </cell>
          <cell r="F1634" t="e">
            <v>#N/A</v>
          </cell>
          <cell r="G1634" t="e">
            <v>#N/A</v>
          </cell>
        </row>
        <row r="1635">
          <cell r="B1635" t="e">
            <v>#N/A</v>
          </cell>
          <cell r="C1635" t="e">
            <v>#N/A</v>
          </cell>
          <cell r="D1635" t="e">
            <v>#N/A</v>
          </cell>
          <cell r="E1635" t="e">
            <v>#N/A</v>
          </cell>
          <cell r="F1635" t="e">
            <v>#N/A</v>
          </cell>
          <cell r="G1635" t="e">
            <v>#N/A</v>
          </cell>
        </row>
        <row r="1636">
          <cell r="B1636" t="e">
            <v>#N/A</v>
          </cell>
          <cell r="C1636" t="e">
            <v>#N/A</v>
          </cell>
          <cell r="D1636" t="e">
            <v>#N/A</v>
          </cell>
          <cell r="E1636" t="e">
            <v>#N/A</v>
          </cell>
          <cell r="F1636" t="e">
            <v>#N/A</v>
          </cell>
          <cell r="G1636" t="e">
            <v>#N/A</v>
          </cell>
        </row>
        <row r="1637">
          <cell r="B1637" t="e">
            <v>#N/A</v>
          </cell>
          <cell r="C1637" t="e">
            <v>#N/A</v>
          </cell>
          <cell r="D1637" t="e">
            <v>#N/A</v>
          </cell>
          <cell r="E1637" t="e">
            <v>#N/A</v>
          </cell>
          <cell r="F1637" t="e">
            <v>#N/A</v>
          </cell>
          <cell r="G1637" t="e">
            <v>#N/A</v>
          </cell>
        </row>
        <row r="1638">
          <cell r="B1638" t="e">
            <v>#N/A</v>
          </cell>
          <cell r="C1638" t="e">
            <v>#N/A</v>
          </cell>
          <cell r="D1638" t="e">
            <v>#N/A</v>
          </cell>
          <cell r="E1638" t="e">
            <v>#N/A</v>
          </cell>
          <cell r="F1638" t="e">
            <v>#N/A</v>
          </cell>
          <cell r="G1638" t="e">
            <v>#N/A</v>
          </cell>
        </row>
        <row r="1639">
          <cell r="B1639" t="e">
            <v>#N/A</v>
          </cell>
          <cell r="C1639" t="e">
            <v>#N/A</v>
          </cell>
          <cell r="D1639" t="e">
            <v>#N/A</v>
          </cell>
          <cell r="E1639" t="e">
            <v>#N/A</v>
          </cell>
          <cell r="F1639" t="e">
            <v>#N/A</v>
          </cell>
          <cell r="G1639" t="e">
            <v>#N/A</v>
          </cell>
        </row>
        <row r="1640">
          <cell r="B1640" t="e">
            <v>#N/A</v>
          </cell>
          <cell r="C1640" t="e">
            <v>#N/A</v>
          </cell>
          <cell r="D1640" t="e">
            <v>#N/A</v>
          </cell>
          <cell r="E1640" t="e">
            <v>#N/A</v>
          </cell>
          <cell r="F1640" t="e">
            <v>#N/A</v>
          </cell>
          <cell r="G1640" t="e">
            <v>#N/A</v>
          </cell>
        </row>
        <row r="1641">
          <cell r="B1641" t="e">
            <v>#N/A</v>
          </cell>
          <cell r="C1641" t="e">
            <v>#N/A</v>
          </cell>
          <cell r="D1641" t="e">
            <v>#N/A</v>
          </cell>
          <cell r="E1641" t="e">
            <v>#N/A</v>
          </cell>
          <cell r="F1641" t="e">
            <v>#N/A</v>
          </cell>
          <cell r="G1641" t="e">
            <v>#N/A</v>
          </cell>
        </row>
        <row r="1642">
          <cell r="B1642" t="e">
            <v>#N/A</v>
          </cell>
          <cell r="C1642" t="e">
            <v>#N/A</v>
          </cell>
          <cell r="D1642" t="e">
            <v>#N/A</v>
          </cell>
          <cell r="E1642" t="e">
            <v>#N/A</v>
          </cell>
          <cell r="F1642" t="e">
            <v>#N/A</v>
          </cell>
          <cell r="G1642" t="e">
            <v>#N/A</v>
          </cell>
        </row>
        <row r="1643">
          <cell r="B1643" t="e">
            <v>#N/A</v>
          </cell>
          <cell r="C1643" t="e">
            <v>#N/A</v>
          </cell>
          <cell r="D1643" t="e">
            <v>#N/A</v>
          </cell>
          <cell r="E1643" t="e">
            <v>#N/A</v>
          </cell>
          <cell r="F1643" t="e">
            <v>#N/A</v>
          </cell>
          <cell r="G1643" t="e">
            <v>#N/A</v>
          </cell>
        </row>
        <row r="1644">
          <cell r="B1644" t="e">
            <v>#N/A</v>
          </cell>
          <cell r="C1644" t="e">
            <v>#N/A</v>
          </cell>
          <cell r="D1644" t="e">
            <v>#N/A</v>
          </cell>
          <cell r="E1644" t="e">
            <v>#N/A</v>
          </cell>
          <cell r="F1644" t="e">
            <v>#N/A</v>
          </cell>
          <cell r="G1644" t="e">
            <v>#N/A</v>
          </cell>
        </row>
        <row r="1645">
          <cell r="B1645" t="e">
            <v>#N/A</v>
          </cell>
          <cell r="C1645" t="e">
            <v>#N/A</v>
          </cell>
          <cell r="D1645" t="e">
            <v>#N/A</v>
          </cell>
          <cell r="E1645" t="e">
            <v>#N/A</v>
          </cell>
          <cell r="F1645" t="e">
            <v>#N/A</v>
          </cell>
          <cell r="G1645" t="e">
            <v>#N/A</v>
          </cell>
        </row>
        <row r="1646">
          <cell r="B1646" t="e">
            <v>#N/A</v>
          </cell>
          <cell r="C1646" t="e">
            <v>#N/A</v>
          </cell>
          <cell r="D1646" t="e">
            <v>#N/A</v>
          </cell>
          <cell r="E1646" t="e">
            <v>#N/A</v>
          </cell>
          <cell r="F1646" t="e">
            <v>#N/A</v>
          </cell>
          <cell r="G1646" t="e">
            <v>#N/A</v>
          </cell>
        </row>
        <row r="1647">
          <cell r="B1647" t="e">
            <v>#N/A</v>
          </cell>
          <cell r="C1647" t="e">
            <v>#N/A</v>
          </cell>
          <cell r="D1647" t="e">
            <v>#N/A</v>
          </cell>
          <cell r="E1647" t="e">
            <v>#N/A</v>
          </cell>
          <cell r="F1647" t="e">
            <v>#N/A</v>
          </cell>
          <cell r="G1647" t="e">
            <v>#N/A</v>
          </cell>
        </row>
        <row r="1648">
          <cell r="B1648" t="e">
            <v>#N/A</v>
          </cell>
          <cell r="C1648" t="e">
            <v>#N/A</v>
          </cell>
          <cell r="D1648" t="e">
            <v>#N/A</v>
          </cell>
          <cell r="E1648" t="e">
            <v>#N/A</v>
          </cell>
          <cell r="F1648" t="e">
            <v>#N/A</v>
          </cell>
          <cell r="G1648" t="e">
            <v>#N/A</v>
          </cell>
        </row>
        <row r="1649">
          <cell r="B1649" t="e">
            <v>#N/A</v>
          </cell>
          <cell r="C1649" t="e">
            <v>#N/A</v>
          </cell>
          <cell r="D1649" t="e">
            <v>#N/A</v>
          </cell>
          <cell r="E1649" t="e">
            <v>#N/A</v>
          </cell>
          <cell r="F1649" t="e">
            <v>#N/A</v>
          </cell>
          <cell r="G1649" t="e">
            <v>#N/A</v>
          </cell>
        </row>
        <row r="1650">
          <cell r="B1650" t="e">
            <v>#N/A</v>
          </cell>
          <cell r="C1650" t="e">
            <v>#N/A</v>
          </cell>
          <cell r="D1650" t="e">
            <v>#N/A</v>
          </cell>
          <cell r="E1650" t="e">
            <v>#N/A</v>
          </cell>
          <cell r="F1650" t="e">
            <v>#N/A</v>
          </cell>
          <cell r="G1650" t="e">
            <v>#N/A</v>
          </cell>
        </row>
        <row r="1651">
          <cell r="B1651" t="e">
            <v>#N/A</v>
          </cell>
          <cell r="C1651" t="e">
            <v>#N/A</v>
          </cell>
          <cell r="D1651" t="e">
            <v>#N/A</v>
          </cell>
          <cell r="E1651" t="e">
            <v>#N/A</v>
          </cell>
          <cell r="F1651" t="e">
            <v>#N/A</v>
          </cell>
          <cell r="G1651" t="e">
            <v>#N/A</v>
          </cell>
        </row>
        <row r="1652">
          <cell r="B1652" t="e">
            <v>#N/A</v>
          </cell>
          <cell r="C1652" t="e">
            <v>#N/A</v>
          </cell>
          <cell r="D1652" t="e">
            <v>#N/A</v>
          </cell>
          <cell r="E1652" t="e">
            <v>#N/A</v>
          </cell>
          <cell r="F1652" t="e">
            <v>#N/A</v>
          </cell>
          <cell r="G1652" t="e">
            <v>#N/A</v>
          </cell>
        </row>
        <row r="1653">
          <cell r="B1653" t="e">
            <v>#N/A</v>
          </cell>
          <cell r="C1653" t="e">
            <v>#N/A</v>
          </cell>
          <cell r="D1653" t="e">
            <v>#N/A</v>
          </cell>
          <cell r="E1653" t="e">
            <v>#N/A</v>
          </cell>
          <cell r="F1653" t="e">
            <v>#N/A</v>
          </cell>
          <cell r="G1653" t="e">
            <v>#N/A</v>
          </cell>
        </row>
        <row r="1654">
          <cell r="B1654" t="e">
            <v>#N/A</v>
          </cell>
          <cell r="C1654" t="e">
            <v>#N/A</v>
          </cell>
          <cell r="D1654" t="e">
            <v>#N/A</v>
          </cell>
          <cell r="E1654" t="e">
            <v>#N/A</v>
          </cell>
          <cell r="F1654" t="e">
            <v>#N/A</v>
          </cell>
          <cell r="G1654" t="e">
            <v>#N/A</v>
          </cell>
        </row>
        <row r="1655">
          <cell r="B1655" t="e">
            <v>#N/A</v>
          </cell>
          <cell r="C1655" t="e">
            <v>#N/A</v>
          </cell>
          <cell r="D1655" t="e">
            <v>#N/A</v>
          </cell>
          <cell r="E1655" t="e">
            <v>#N/A</v>
          </cell>
          <cell r="F1655" t="e">
            <v>#N/A</v>
          </cell>
          <cell r="G1655" t="e">
            <v>#N/A</v>
          </cell>
        </row>
        <row r="1656">
          <cell r="B1656" t="e">
            <v>#N/A</v>
          </cell>
          <cell r="C1656" t="e">
            <v>#N/A</v>
          </cell>
          <cell r="D1656" t="e">
            <v>#N/A</v>
          </cell>
          <cell r="E1656" t="e">
            <v>#N/A</v>
          </cell>
          <cell r="F1656" t="e">
            <v>#N/A</v>
          </cell>
          <cell r="G1656" t="e">
            <v>#N/A</v>
          </cell>
        </row>
        <row r="1657">
          <cell r="B1657" t="e">
            <v>#N/A</v>
          </cell>
          <cell r="C1657" t="e">
            <v>#N/A</v>
          </cell>
          <cell r="D1657" t="e">
            <v>#N/A</v>
          </cell>
          <cell r="E1657" t="e">
            <v>#N/A</v>
          </cell>
          <cell r="F1657" t="e">
            <v>#N/A</v>
          </cell>
          <cell r="G1657" t="e">
            <v>#N/A</v>
          </cell>
        </row>
        <row r="1658">
          <cell r="B1658" t="e">
            <v>#N/A</v>
          </cell>
          <cell r="C1658" t="e">
            <v>#N/A</v>
          </cell>
          <cell r="D1658" t="e">
            <v>#N/A</v>
          </cell>
          <cell r="E1658" t="e">
            <v>#N/A</v>
          </cell>
          <cell r="F1658" t="e">
            <v>#N/A</v>
          </cell>
          <cell r="G1658" t="e">
            <v>#N/A</v>
          </cell>
        </row>
        <row r="1659">
          <cell r="B1659" t="e">
            <v>#N/A</v>
          </cell>
          <cell r="C1659" t="e">
            <v>#N/A</v>
          </cell>
          <cell r="D1659" t="e">
            <v>#N/A</v>
          </cell>
          <cell r="E1659" t="e">
            <v>#N/A</v>
          </cell>
          <cell r="F1659" t="e">
            <v>#N/A</v>
          </cell>
          <cell r="G1659" t="e">
            <v>#N/A</v>
          </cell>
        </row>
        <row r="1660">
          <cell r="B1660" t="e">
            <v>#N/A</v>
          </cell>
          <cell r="C1660" t="e">
            <v>#N/A</v>
          </cell>
          <cell r="D1660" t="e">
            <v>#N/A</v>
          </cell>
          <cell r="E1660" t="e">
            <v>#N/A</v>
          </cell>
          <cell r="F1660" t="e">
            <v>#N/A</v>
          </cell>
          <cell r="G1660" t="e">
            <v>#N/A</v>
          </cell>
        </row>
        <row r="1661">
          <cell r="B1661" t="e">
            <v>#N/A</v>
          </cell>
          <cell r="C1661" t="e">
            <v>#N/A</v>
          </cell>
          <cell r="D1661" t="e">
            <v>#N/A</v>
          </cell>
          <cell r="E1661" t="e">
            <v>#N/A</v>
          </cell>
          <cell r="F1661" t="e">
            <v>#N/A</v>
          </cell>
          <cell r="G1661" t="e">
            <v>#N/A</v>
          </cell>
        </row>
        <row r="1662">
          <cell r="B1662" t="e">
            <v>#N/A</v>
          </cell>
          <cell r="C1662" t="e">
            <v>#N/A</v>
          </cell>
          <cell r="D1662" t="e">
            <v>#N/A</v>
          </cell>
          <cell r="E1662" t="e">
            <v>#N/A</v>
          </cell>
          <cell r="F1662" t="e">
            <v>#N/A</v>
          </cell>
          <cell r="G1662" t="e">
            <v>#N/A</v>
          </cell>
        </row>
        <row r="1663">
          <cell r="B1663" t="e">
            <v>#N/A</v>
          </cell>
          <cell r="C1663" t="e">
            <v>#N/A</v>
          </cell>
          <cell r="D1663" t="e">
            <v>#N/A</v>
          </cell>
          <cell r="E1663" t="e">
            <v>#N/A</v>
          </cell>
          <cell r="F1663" t="e">
            <v>#N/A</v>
          </cell>
          <cell r="G1663" t="e">
            <v>#N/A</v>
          </cell>
        </row>
        <row r="1664">
          <cell r="B1664" t="e">
            <v>#N/A</v>
          </cell>
          <cell r="C1664" t="e">
            <v>#N/A</v>
          </cell>
          <cell r="D1664" t="e">
            <v>#N/A</v>
          </cell>
          <cell r="E1664" t="e">
            <v>#N/A</v>
          </cell>
          <cell r="F1664" t="e">
            <v>#N/A</v>
          </cell>
          <cell r="G1664" t="e">
            <v>#N/A</v>
          </cell>
        </row>
        <row r="1665">
          <cell r="B1665" t="e">
            <v>#N/A</v>
          </cell>
          <cell r="C1665" t="e">
            <v>#N/A</v>
          </cell>
          <cell r="D1665" t="e">
            <v>#N/A</v>
          </cell>
          <cell r="E1665" t="e">
            <v>#N/A</v>
          </cell>
          <cell r="F1665" t="e">
            <v>#N/A</v>
          </cell>
          <cell r="G1665" t="e">
            <v>#N/A</v>
          </cell>
        </row>
        <row r="1666">
          <cell r="B1666" t="e">
            <v>#N/A</v>
          </cell>
          <cell r="C1666" t="e">
            <v>#N/A</v>
          </cell>
          <cell r="D1666" t="e">
            <v>#N/A</v>
          </cell>
          <cell r="E1666" t="e">
            <v>#N/A</v>
          </cell>
          <cell r="F1666" t="e">
            <v>#N/A</v>
          </cell>
          <cell r="G1666" t="e">
            <v>#N/A</v>
          </cell>
        </row>
        <row r="1667">
          <cell r="B1667" t="e">
            <v>#N/A</v>
          </cell>
          <cell r="C1667" t="e">
            <v>#N/A</v>
          </cell>
          <cell r="D1667" t="e">
            <v>#N/A</v>
          </cell>
          <cell r="E1667" t="e">
            <v>#N/A</v>
          </cell>
          <cell r="F1667" t="e">
            <v>#N/A</v>
          </cell>
          <cell r="G1667" t="e">
            <v>#N/A</v>
          </cell>
        </row>
        <row r="1668">
          <cell r="B1668" t="e">
            <v>#N/A</v>
          </cell>
          <cell r="C1668" t="e">
            <v>#N/A</v>
          </cell>
          <cell r="D1668" t="e">
            <v>#N/A</v>
          </cell>
          <cell r="E1668" t="e">
            <v>#N/A</v>
          </cell>
          <cell r="F1668" t="e">
            <v>#N/A</v>
          </cell>
          <cell r="G1668" t="e">
            <v>#N/A</v>
          </cell>
        </row>
        <row r="1669">
          <cell r="B1669" t="e">
            <v>#N/A</v>
          </cell>
          <cell r="C1669" t="e">
            <v>#N/A</v>
          </cell>
          <cell r="D1669" t="e">
            <v>#N/A</v>
          </cell>
          <cell r="E1669" t="e">
            <v>#N/A</v>
          </cell>
          <cell r="F1669" t="e">
            <v>#N/A</v>
          </cell>
          <cell r="G1669" t="e">
            <v>#N/A</v>
          </cell>
        </row>
        <row r="1670">
          <cell r="B1670" t="e">
            <v>#N/A</v>
          </cell>
          <cell r="C1670" t="e">
            <v>#N/A</v>
          </cell>
          <cell r="D1670" t="e">
            <v>#N/A</v>
          </cell>
          <cell r="E1670" t="e">
            <v>#N/A</v>
          </cell>
          <cell r="F1670" t="e">
            <v>#N/A</v>
          </cell>
          <cell r="G1670" t="e">
            <v>#N/A</v>
          </cell>
        </row>
        <row r="1671">
          <cell r="B1671" t="e">
            <v>#N/A</v>
          </cell>
          <cell r="C1671" t="e">
            <v>#N/A</v>
          </cell>
          <cell r="D1671" t="e">
            <v>#N/A</v>
          </cell>
          <cell r="E1671" t="e">
            <v>#N/A</v>
          </cell>
          <cell r="F1671" t="e">
            <v>#N/A</v>
          </cell>
          <cell r="G1671" t="e">
            <v>#N/A</v>
          </cell>
        </row>
        <row r="1672">
          <cell r="B1672" t="e">
            <v>#N/A</v>
          </cell>
          <cell r="C1672" t="e">
            <v>#N/A</v>
          </cell>
          <cell r="D1672" t="e">
            <v>#N/A</v>
          </cell>
          <cell r="E1672" t="e">
            <v>#N/A</v>
          </cell>
          <cell r="F1672" t="e">
            <v>#N/A</v>
          </cell>
          <cell r="G1672" t="e">
            <v>#N/A</v>
          </cell>
        </row>
        <row r="1673">
          <cell r="B1673" t="e">
            <v>#N/A</v>
          </cell>
          <cell r="C1673" t="e">
            <v>#N/A</v>
          </cell>
          <cell r="D1673" t="e">
            <v>#N/A</v>
          </cell>
          <cell r="E1673" t="e">
            <v>#N/A</v>
          </cell>
          <cell r="F1673" t="e">
            <v>#N/A</v>
          </cell>
          <cell r="G1673" t="e">
            <v>#N/A</v>
          </cell>
        </row>
        <row r="1674">
          <cell r="B1674" t="e">
            <v>#N/A</v>
          </cell>
          <cell r="C1674" t="e">
            <v>#N/A</v>
          </cell>
          <cell r="D1674" t="e">
            <v>#N/A</v>
          </cell>
          <cell r="E1674" t="e">
            <v>#N/A</v>
          </cell>
          <cell r="F1674" t="e">
            <v>#N/A</v>
          </cell>
          <cell r="G1674" t="e">
            <v>#N/A</v>
          </cell>
        </row>
        <row r="1675">
          <cell r="B1675" t="e">
            <v>#N/A</v>
          </cell>
          <cell r="C1675" t="e">
            <v>#N/A</v>
          </cell>
          <cell r="D1675" t="e">
            <v>#N/A</v>
          </cell>
          <cell r="E1675" t="e">
            <v>#N/A</v>
          </cell>
          <cell r="F1675" t="e">
            <v>#N/A</v>
          </cell>
          <cell r="G1675" t="e">
            <v>#N/A</v>
          </cell>
        </row>
        <row r="1676">
          <cell r="B1676" t="e">
            <v>#N/A</v>
          </cell>
          <cell r="C1676" t="e">
            <v>#N/A</v>
          </cell>
          <cell r="D1676" t="e">
            <v>#N/A</v>
          </cell>
          <cell r="E1676" t="e">
            <v>#N/A</v>
          </cell>
          <cell r="F1676" t="e">
            <v>#N/A</v>
          </cell>
          <cell r="G1676" t="e">
            <v>#N/A</v>
          </cell>
        </row>
        <row r="1677">
          <cell r="B1677" t="e">
            <v>#N/A</v>
          </cell>
          <cell r="C1677" t="e">
            <v>#N/A</v>
          </cell>
          <cell r="D1677" t="e">
            <v>#N/A</v>
          </cell>
          <cell r="E1677" t="e">
            <v>#N/A</v>
          </cell>
          <cell r="F1677" t="e">
            <v>#N/A</v>
          </cell>
          <cell r="G1677" t="e">
            <v>#N/A</v>
          </cell>
        </row>
        <row r="1678">
          <cell r="B1678" t="e">
            <v>#N/A</v>
          </cell>
          <cell r="C1678" t="e">
            <v>#N/A</v>
          </cell>
          <cell r="D1678" t="e">
            <v>#N/A</v>
          </cell>
          <cell r="E1678" t="e">
            <v>#N/A</v>
          </cell>
          <cell r="F1678" t="e">
            <v>#N/A</v>
          </cell>
          <cell r="G1678" t="e">
            <v>#N/A</v>
          </cell>
        </row>
        <row r="1679">
          <cell r="B1679" t="e">
            <v>#N/A</v>
          </cell>
          <cell r="C1679" t="e">
            <v>#N/A</v>
          </cell>
          <cell r="D1679" t="e">
            <v>#N/A</v>
          </cell>
          <cell r="E1679" t="e">
            <v>#N/A</v>
          </cell>
          <cell r="F1679" t="e">
            <v>#N/A</v>
          </cell>
          <cell r="G1679" t="e">
            <v>#N/A</v>
          </cell>
        </row>
        <row r="1680">
          <cell r="B1680" t="e">
            <v>#N/A</v>
          </cell>
          <cell r="C1680" t="e">
            <v>#N/A</v>
          </cell>
          <cell r="D1680" t="e">
            <v>#N/A</v>
          </cell>
          <cell r="E1680" t="e">
            <v>#N/A</v>
          </cell>
          <cell r="F1680" t="e">
            <v>#N/A</v>
          </cell>
          <cell r="G1680" t="e">
            <v>#N/A</v>
          </cell>
        </row>
        <row r="1681">
          <cell r="B1681" t="e">
            <v>#N/A</v>
          </cell>
          <cell r="C1681" t="e">
            <v>#N/A</v>
          </cell>
          <cell r="D1681" t="e">
            <v>#N/A</v>
          </cell>
          <cell r="E1681" t="e">
            <v>#N/A</v>
          </cell>
          <cell r="F1681" t="e">
            <v>#N/A</v>
          </cell>
          <cell r="G1681" t="e">
            <v>#N/A</v>
          </cell>
        </row>
        <row r="1682">
          <cell r="B1682" t="e">
            <v>#N/A</v>
          </cell>
          <cell r="C1682" t="e">
            <v>#N/A</v>
          </cell>
          <cell r="D1682" t="e">
            <v>#N/A</v>
          </cell>
          <cell r="E1682" t="e">
            <v>#N/A</v>
          </cell>
          <cell r="F1682" t="e">
            <v>#N/A</v>
          </cell>
          <cell r="G1682" t="e">
            <v>#N/A</v>
          </cell>
        </row>
        <row r="1683">
          <cell r="B1683" t="e">
            <v>#N/A</v>
          </cell>
          <cell r="C1683" t="e">
            <v>#N/A</v>
          </cell>
          <cell r="D1683" t="e">
            <v>#N/A</v>
          </cell>
          <cell r="E1683" t="e">
            <v>#N/A</v>
          </cell>
          <cell r="F1683" t="e">
            <v>#N/A</v>
          </cell>
          <cell r="G1683" t="e">
            <v>#N/A</v>
          </cell>
        </row>
        <row r="1684">
          <cell r="B1684" t="e">
            <v>#N/A</v>
          </cell>
          <cell r="C1684" t="e">
            <v>#N/A</v>
          </cell>
          <cell r="D1684" t="e">
            <v>#N/A</v>
          </cell>
          <cell r="E1684" t="e">
            <v>#N/A</v>
          </cell>
          <cell r="F1684" t="e">
            <v>#N/A</v>
          </cell>
          <cell r="G1684" t="e">
            <v>#N/A</v>
          </cell>
        </row>
        <row r="1686">
          <cell r="B1686" t="str">
            <v>AB.42113a</v>
          </cell>
          <cell r="C1686" t="str">
            <v xml:space="preserve">Vận chuyển đất cấp 3 bằng ô tô tự đổ cự ly 5km </v>
          </cell>
          <cell r="D1686" t="str">
            <v>m3</v>
          </cell>
          <cell r="E1686">
            <v>0</v>
          </cell>
          <cell r="F1686">
            <v>0</v>
          </cell>
          <cell r="G1686">
            <v>68985.617490000004</v>
          </cell>
        </row>
        <row r="1687">
          <cell r="B1687" t="str">
            <v>AB.42112a</v>
          </cell>
          <cell r="C1687" t="str">
            <v xml:space="preserve">Vận chuyển đất cấp 2 bằng ô tô tự đổ cự ly 5km </v>
          </cell>
          <cell r="D1687" t="str">
            <v>m3</v>
          </cell>
          <cell r="E1687">
            <v>0</v>
          </cell>
          <cell r="F1687">
            <v>0</v>
          </cell>
          <cell r="G1687">
            <v>57640.010669999996</v>
          </cell>
        </row>
        <row r="1688">
          <cell r="B1688" t="str">
            <v>AL.24320</v>
          </cell>
          <cell r="C1688" t="str">
            <v>Cắt khe dọc đường bê tông dày &lt;= 22 cm</v>
          </cell>
          <cell r="D1688" t="str">
            <v>m</v>
          </cell>
          <cell r="E1688">
            <v>1320.0002199999999</v>
          </cell>
          <cell r="F1688">
            <v>4912.6000000000004</v>
          </cell>
          <cell r="G1688">
            <v>1670.1614999999999</v>
          </cell>
        </row>
        <row r="1689">
          <cell r="B1689" t="str">
            <v>GT3.04.20</v>
          </cell>
          <cell r="C1689" t="str">
            <v>Cắt đường BTXM dày 5cm</v>
          </cell>
          <cell r="D1689" t="str">
            <v>m</v>
          </cell>
          <cell r="E1689">
            <v>35000</v>
          </cell>
          <cell r="F1689">
            <v>23062.447800000002</v>
          </cell>
          <cell r="G1689">
            <v>17655.993000000002</v>
          </cell>
        </row>
        <row r="1690">
          <cell r="B1690" t="str">
            <v>GT3.03.40</v>
          </cell>
          <cell r="C1690" t="str">
            <v>Cắt đường bê tông nhựa dày 10cm</v>
          </cell>
          <cell r="D1690" t="str">
            <v>m</v>
          </cell>
          <cell r="E1690">
            <v>8750</v>
          </cell>
          <cell r="F1690">
            <v>34628.300000000003</v>
          </cell>
          <cell r="G1690">
            <v>5302.1</v>
          </cell>
        </row>
        <row r="1691">
          <cell r="B1691" t="str">
            <v>GT3.03.30</v>
          </cell>
          <cell r="C1691" t="str">
            <v>Cắt đường bê tông nhựa dày 7cm</v>
          </cell>
          <cell r="D1691" t="str">
            <v>m</v>
          </cell>
          <cell r="E1691">
            <v>6125</v>
          </cell>
          <cell r="F1691">
            <v>20776.98</v>
          </cell>
          <cell r="G1691">
            <v>1537.6089999999999</v>
          </cell>
        </row>
        <row r="1692">
          <cell r="B1692" t="str">
            <v>SE.11213</v>
          </cell>
          <cell r="C1692" t="str">
            <v>Cắt đường bê tông nhựa dày 7cm</v>
          </cell>
          <cell r="D1692" t="str">
            <v>m</v>
          </cell>
          <cell r="E1692">
            <v>6000.0009999999993</v>
          </cell>
          <cell r="F1692">
            <v>7964.509</v>
          </cell>
          <cell r="G1692">
            <v>1537.6089999999999</v>
          </cell>
        </row>
        <row r="1693">
          <cell r="B1693" t="str">
            <v>SA.11332</v>
          </cell>
          <cell r="C1693" t="str">
            <v>Phá dỡ tường gạch &lt;=22cm, bằng thủ công</v>
          </cell>
          <cell r="D1693" t="str">
            <v>m3</v>
          </cell>
          <cell r="E1693">
            <v>0</v>
          </cell>
          <cell r="F1693">
            <v>369319.81</v>
          </cell>
          <cell r="G1693">
            <v>0</v>
          </cell>
        </row>
        <row r="1694">
          <cell r="B1694" t="str">
            <v>SA.11231</v>
          </cell>
          <cell r="C1694" t="str">
            <v>Phá dỡ kết cấu bê tông nền, móng không cốt thép, bằng thủ công</v>
          </cell>
          <cell r="D1694" t="str">
            <v>m3</v>
          </cell>
          <cell r="E1694">
            <v>0</v>
          </cell>
          <cell r="F1694">
            <v>1189384.27</v>
          </cell>
          <cell r="G1694">
            <v>0</v>
          </cell>
        </row>
        <row r="1695">
          <cell r="B1695" t="str">
            <v>SA.11232</v>
          </cell>
          <cell r="C1695" t="str">
            <v>Phá dỡ kết cấu bê tông nền, móng có cốt thép, bằng thủ công</v>
          </cell>
          <cell r="D1695" t="str">
            <v>m3</v>
          </cell>
          <cell r="E1695">
            <v>0</v>
          </cell>
          <cell r="F1695">
            <v>1707013.61</v>
          </cell>
          <cell r="G1695">
            <v>0</v>
          </cell>
        </row>
        <row r="1696">
          <cell r="B1696" t="str">
            <v>SA.11212</v>
          </cell>
          <cell r="C1696" t="str">
            <v>Phá hè gạch block, bằng thủ công</v>
          </cell>
          <cell r="D1696" t="str">
            <v>m2</v>
          </cell>
          <cell r="E1696">
            <v>0</v>
          </cell>
          <cell r="F1696">
            <v>23264.240000000002</v>
          </cell>
          <cell r="G1696">
            <v>0</v>
          </cell>
        </row>
        <row r="1697">
          <cell r="B1697" t="str">
            <v>SA.11213</v>
          </cell>
          <cell r="C1697" t="str">
            <v>Phá hè gạch xi măng, gạch gốm các loại, bằng thủ công</v>
          </cell>
          <cell r="D1697" t="str">
            <v>m2</v>
          </cell>
          <cell r="E1697">
            <v>0</v>
          </cell>
          <cell r="F1697">
            <v>26172.27</v>
          </cell>
          <cell r="G1697">
            <v>0</v>
          </cell>
        </row>
        <row r="1698">
          <cell r="B1698" t="str">
            <v>SA.11215</v>
          </cell>
          <cell r="C1698" t="str">
            <v>Phá dỡ nền láng vữa xi măng, bằng thủ công</v>
          </cell>
          <cell r="D1698" t="str">
            <v>m2</v>
          </cell>
          <cell r="E1698">
            <v>0</v>
          </cell>
          <cell r="F1698">
            <v>11632.12</v>
          </cell>
          <cell r="G1698">
            <v>0</v>
          </cell>
        </row>
        <row r="1699">
          <cell r="B1699" t="str">
            <v>SA.11221</v>
          </cell>
          <cell r="C1699" t="str">
            <v>Phá dỡ nền bê tông gạch vỡ, bằng thủ công</v>
          </cell>
          <cell r="D1699" t="str">
            <v>m3</v>
          </cell>
          <cell r="E1699">
            <v>0</v>
          </cell>
          <cell r="F1699">
            <v>558341.76</v>
          </cell>
          <cell r="G1699">
            <v>0</v>
          </cell>
        </row>
        <row r="1700">
          <cell r="B1700" t="str">
            <v>SA.12122</v>
          </cell>
          <cell r="C1700" t="str">
            <v>Phá dỡ bê tông không cốt thép bằng máy khoan cầm tay</v>
          </cell>
          <cell r="D1700" t="str">
            <v>m3</v>
          </cell>
          <cell r="E1700">
            <v>0</v>
          </cell>
          <cell r="F1700">
            <v>628134.4800000001</v>
          </cell>
          <cell r="G1700">
            <v>26679.8</v>
          </cell>
        </row>
        <row r="1701">
          <cell r="B1701" t="str">
            <v>AA.22112</v>
          </cell>
          <cell r="C1701" t="str">
            <v>Phá mặt đường bê tông asphan, BTXM, bằng búa căn khí nén</v>
          </cell>
          <cell r="D1701" t="str">
            <v>m3</v>
          </cell>
          <cell r="E1701">
            <v>0</v>
          </cell>
          <cell r="F1701">
            <v>145401.5</v>
          </cell>
          <cell r="G1701">
            <v>158581</v>
          </cell>
        </row>
        <row r="1702">
          <cell r="B1702" t="str">
            <v>AA.22121</v>
          </cell>
          <cell r="C1702" t="str">
            <v>Phá dỡ gạch đá, bằng búa căn khí nén</v>
          </cell>
          <cell r="D1702" t="str">
            <v>m3</v>
          </cell>
          <cell r="E1702">
            <v>0</v>
          </cell>
          <cell r="F1702">
            <v>58160.600000000006</v>
          </cell>
          <cell r="G1702">
            <v>95148.6</v>
          </cell>
        </row>
        <row r="1703">
          <cell r="B1703" t="str">
            <v>AA.22515</v>
          </cell>
          <cell r="C1703" t="str">
            <v>Cào bóc lớp mặt đường bê tông asphalt bằng máy cào bóc, chiều dày lớp bóc &lt;= 7cm</v>
          </cell>
          <cell r="D1703" t="str">
            <v>m2</v>
          </cell>
          <cell r="E1703">
            <v>33236.976114000005</v>
          </cell>
          <cell r="F1703">
            <v>10430.399999999998</v>
          </cell>
          <cell r="G1703">
            <v>30988.951040000004</v>
          </cell>
        </row>
        <row r="1704">
          <cell r="B1704" t="str">
            <v>AB.11412</v>
          </cell>
          <cell r="C1704" t="str">
            <v>Đào móng cột, trụ, hố kiểm tra rộng &lt;=1m sâu &lt;=1m, đất cấp II bằng thủ công</v>
          </cell>
          <cell r="D1704" t="str">
            <v>m3</v>
          </cell>
          <cell r="E1704">
            <v>0</v>
          </cell>
          <cell r="F1704">
            <v>346055.57</v>
          </cell>
          <cell r="G1704">
            <v>0</v>
          </cell>
        </row>
        <row r="1705">
          <cell r="B1705" t="str">
            <v>AB.11422</v>
          </cell>
          <cell r="C1705" t="str">
            <v>Đào móng cột, trụ, hố kiểm tra rộng &lt;=1m sâu &gt;1m, đất cấp II bằng thủ công</v>
          </cell>
          <cell r="D1705" t="str">
            <v>m3</v>
          </cell>
          <cell r="E1705">
            <v>0</v>
          </cell>
          <cell r="F1705">
            <v>459468.74000000005</v>
          </cell>
          <cell r="G1705">
            <v>0</v>
          </cell>
        </row>
        <row r="1706">
          <cell r="B1706" t="str">
            <v>AB.11432</v>
          </cell>
          <cell r="C1706" t="str">
            <v>Đào móng cột, trụ, hố kiểm tra rộng &gt;1m sâu&lt;=1m, đất cấp II bằng thủ công</v>
          </cell>
          <cell r="D1706" t="str">
            <v>m3</v>
          </cell>
          <cell r="E1706">
            <v>0</v>
          </cell>
          <cell r="F1706">
            <v>223918.31</v>
          </cell>
          <cell r="G1706">
            <v>0</v>
          </cell>
        </row>
        <row r="1707">
          <cell r="B1707" t="str">
            <v>AB.11442</v>
          </cell>
          <cell r="C1707" t="str">
            <v>Đào móng cột, trụ, hố kiểm tra rộng &gt;1m sâu&gt;1m, đất cấp II bằng thủ công</v>
          </cell>
          <cell r="D1707" t="str">
            <v>m3</v>
          </cell>
          <cell r="E1707">
            <v>0</v>
          </cell>
          <cell r="F1707">
            <v>302435.12</v>
          </cell>
          <cell r="G1707">
            <v>0</v>
          </cell>
        </row>
        <row r="1708">
          <cell r="B1708" t="str">
            <v>AB.11413</v>
          </cell>
          <cell r="C1708" t="str">
            <v>Đào móng cột, trụ, hố kiểm tra rộng &lt;=1m sâu &lt;=1m, đất cấp III bằng thủ công</v>
          </cell>
          <cell r="D1708" t="str">
            <v>m3</v>
          </cell>
          <cell r="E1708">
            <v>0</v>
          </cell>
          <cell r="F1708">
            <v>552525.69999999995</v>
          </cell>
          <cell r="G1708">
            <v>0</v>
          </cell>
        </row>
        <row r="1709">
          <cell r="B1709" t="str">
            <v>AB.11423</v>
          </cell>
          <cell r="C1709" t="str">
            <v>Đào móng cột, trụ, hố kiểm tra rộng &lt;=1m sâu &gt;1m, đất cấp III bằng thủ công</v>
          </cell>
          <cell r="D1709" t="str">
            <v>m3</v>
          </cell>
          <cell r="E1709">
            <v>0</v>
          </cell>
          <cell r="F1709">
            <v>680479.0199999999</v>
          </cell>
          <cell r="G1709">
            <v>0</v>
          </cell>
        </row>
        <row r="1710">
          <cell r="B1710" t="str">
            <v>AB.11433</v>
          </cell>
          <cell r="C1710" t="str">
            <v>Đào móng cột, trụ, hố kiểm tra rộng &gt;1m sâu&lt;=1m, đất cấp III bằng thủ công</v>
          </cell>
          <cell r="D1710" t="str">
            <v>m3</v>
          </cell>
          <cell r="E1710">
            <v>0</v>
          </cell>
          <cell r="F1710">
            <v>363503.75</v>
          </cell>
          <cell r="G1710">
            <v>0</v>
          </cell>
        </row>
        <row r="1711">
          <cell r="B1711" t="str">
            <v>AB.11443</v>
          </cell>
          <cell r="C1711" t="str">
            <v>Đào móng cột, trụ, hố kiểm tra rộng &gt;1m sâu&gt;1m, đất cấp III bằng thủ công</v>
          </cell>
          <cell r="D1711" t="str">
            <v>m3</v>
          </cell>
          <cell r="E1711">
            <v>0</v>
          </cell>
          <cell r="F1711">
            <v>439112.53</v>
          </cell>
          <cell r="G1711">
            <v>0</v>
          </cell>
        </row>
        <row r="1712">
          <cell r="B1712" t="str">
            <v>AB.11441</v>
          </cell>
          <cell r="C1712" t="str">
            <v>Đào móng cột, trụ, hố kiểm tra rộng &gt;1m sâu&gt;1m, đất cấp I bằng thủ công</v>
          </cell>
          <cell r="D1712" t="str">
            <v>m3</v>
          </cell>
          <cell r="E1712">
            <v>0</v>
          </cell>
          <cell r="F1712">
            <v>206470.12999999998</v>
          </cell>
          <cell r="G1712">
            <v>0</v>
          </cell>
        </row>
        <row r="1713">
          <cell r="B1713" t="str">
            <v>AB.11502</v>
          </cell>
          <cell r="C1713" t="str">
            <v>Đào đất mương cáp, rãnh tiếp địa, rộng &lt;=1m, sâu &lt;=1m đất cấp II, bằng thủ công</v>
          </cell>
          <cell r="D1713" t="str">
            <v>m3</v>
          </cell>
          <cell r="E1713">
            <v>0</v>
          </cell>
          <cell r="F1713">
            <v>316975.27</v>
          </cell>
          <cell r="G1713">
            <v>0</v>
          </cell>
        </row>
        <row r="1714">
          <cell r="B1714" t="str">
            <v>AB.11503</v>
          </cell>
          <cell r="C1714" t="str">
            <v>Đào đất mương cáp, rãnh tiếp địa, rộng &lt;=1m, sâu &lt;=1m đất cấp III, bằng thủ công</v>
          </cell>
          <cell r="D1714" t="str">
            <v>m3</v>
          </cell>
          <cell r="E1714">
            <v>0</v>
          </cell>
          <cell r="F1714">
            <v>471100.86000000004</v>
          </cell>
          <cell r="G1714">
            <v>0</v>
          </cell>
        </row>
        <row r="1715">
          <cell r="B1715" t="str">
            <v>AB.11112</v>
          </cell>
          <cell r="C1715" t="str">
            <v>Đào bùn lẫn rác bằng thủ công</v>
          </cell>
          <cell r="D1715" t="str">
            <v>m3</v>
          </cell>
          <cell r="E1715">
            <v>0</v>
          </cell>
          <cell r="F1715">
            <v>290803</v>
          </cell>
          <cell r="G1715">
            <v>0</v>
          </cell>
        </row>
        <row r="1716">
          <cell r="B1716" t="str">
            <v>AB.11113</v>
          </cell>
          <cell r="C1716" t="str">
            <v>Đào bùn lẫn sỏi đá bằng thủ công</v>
          </cell>
          <cell r="D1716" t="str">
            <v>m3</v>
          </cell>
          <cell r="E1716">
            <v>0</v>
          </cell>
          <cell r="F1716">
            <v>474008.88999999996</v>
          </cell>
          <cell r="G1716">
            <v>0</v>
          </cell>
        </row>
        <row r="1717">
          <cell r="B1717" t="str">
            <v>AB.13111</v>
          </cell>
          <cell r="C1717" t="str">
            <v>Đắp đất nền móng công trình, nền đường bằng thủ công</v>
          </cell>
          <cell r="D1717" t="str">
            <v>m3</v>
          </cell>
          <cell r="E1717">
            <v>0</v>
          </cell>
          <cell r="F1717">
            <v>162849.68000000002</v>
          </cell>
          <cell r="G1717">
            <v>0</v>
          </cell>
        </row>
        <row r="1718">
          <cell r="B1718" t="str">
            <v>AB.65120</v>
          </cell>
          <cell r="C1718" t="str">
            <v>Đắp đất công trình, bằng máy đầm cầm tay, K=0,9</v>
          </cell>
          <cell r="D1718" t="str">
            <v>m3</v>
          </cell>
          <cell r="E1718">
            <v>0</v>
          </cell>
          <cell r="F1718">
            <v>18000.705699999999</v>
          </cell>
          <cell r="G1718">
            <v>16130.2364</v>
          </cell>
        </row>
        <row r="1719">
          <cell r="B1719" t="str">
            <v>AB.65130</v>
          </cell>
          <cell r="C1719" t="str">
            <v>Đắp đất công trình, bằng máy đầm cầm tay, K=0,95</v>
          </cell>
          <cell r="D1719" t="str">
            <v>m3</v>
          </cell>
          <cell r="E1719">
            <v>0</v>
          </cell>
          <cell r="F1719">
            <v>20734.2539</v>
          </cell>
          <cell r="G1719">
            <v>18575.99136</v>
          </cell>
        </row>
        <row r="1720">
          <cell r="B1720" t="str">
            <v>AB.13212</v>
          </cell>
          <cell r="C1720" t="str">
            <v>Đắp đất hào cáp, rãnh tiếp địa, bằng thủ công, y&lt;=1,5 T/m3</v>
          </cell>
          <cell r="D1720" t="str">
            <v>m3</v>
          </cell>
          <cell r="E1720">
            <v>0</v>
          </cell>
          <cell r="F1720">
            <v>197746.04</v>
          </cell>
          <cell r="G1720">
            <v>0</v>
          </cell>
        </row>
        <row r="1721">
          <cell r="B1721" t="str">
            <v>AB.13213</v>
          </cell>
          <cell r="C1721" t="str">
            <v>Đắp đất hào cáp, rãnh tiếp địa, bằng thủ công, y&lt;=1,55 T/m3</v>
          </cell>
          <cell r="D1721" t="str">
            <v>m3</v>
          </cell>
          <cell r="E1721">
            <v>0</v>
          </cell>
          <cell r="F1721">
            <v>215194.22</v>
          </cell>
          <cell r="G1721">
            <v>0</v>
          </cell>
        </row>
        <row r="1722">
          <cell r="B1722" t="str">
            <v>AB.13411</v>
          </cell>
          <cell r="C1722" t="str">
            <v>Đắp cát nền móng công trình, bằng thủ công</v>
          </cell>
          <cell r="D1722" t="str">
            <v>m3</v>
          </cell>
          <cell r="E1722">
            <v>286212</v>
          </cell>
          <cell r="F1722">
            <v>130861.35</v>
          </cell>
          <cell r="G1722">
            <v>0</v>
          </cell>
        </row>
        <row r="1723">
          <cell r="B1723" t="str">
            <v>AB.13412</v>
          </cell>
          <cell r="C1723" t="str">
            <v>Đắp cát đường ống, mương cáp, bằng thủ công</v>
          </cell>
          <cell r="D1723" t="str">
            <v>m3</v>
          </cell>
          <cell r="E1723">
            <v>286212</v>
          </cell>
          <cell r="F1723">
            <v>168665.74</v>
          </cell>
          <cell r="G1723">
            <v>0</v>
          </cell>
        </row>
        <row r="1724">
          <cell r="B1724" t="str">
            <v>AB.66143</v>
          </cell>
          <cell r="C1724" t="str">
            <v>Đắp cát công trình bằng máy đầm cầm tay, độ chặt yêu cầu K=0,95</v>
          </cell>
          <cell r="D1724" t="str">
            <v>m3</v>
          </cell>
          <cell r="E1724">
            <v>280600</v>
          </cell>
          <cell r="F1724">
            <v>12533.6093</v>
          </cell>
          <cell r="G1724">
            <v>9120.1908800000001</v>
          </cell>
        </row>
        <row r="1725">
          <cell r="B1725" t="str">
            <v>AB.66143</v>
          </cell>
          <cell r="C1725" t="str">
            <v>Đào móng công trình bằng máy đào &lt;= 0,8m3, đất cấp II, chiều rộng móng &lt;=6m</v>
          </cell>
          <cell r="D1725" t="str">
            <v>100m3</v>
          </cell>
          <cell r="E1725">
            <v>0</v>
          </cell>
          <cell r="F1725">
            <v>1105051.3999999999</v>
          </cell>
          <cell r="G1725">
            <v>975237.43200000003</v>
          </cell>
        </row>
        <row r="1726">
          <cell r="B1726" t="str">
            <v>AB.25113</v>
          </cell>
          <cell r="C1726" t="str">
            <v>Đào móng công trình bằng máy đào &lt;= 0,8m3, đất cấp III, chiều rộng móng &lt;=6m</v>
          </cell>
          <cell r="D1726" t="str">
            <v>100m3</v>
          </cell>
          <cell r="E1726">
            <v>0</v>
          </cell>
          <cell r="F1726">
            <v>1299889.4099999999</v>
          </cell>
          <cell r="G1726">
            <v>1363235.12</v>
          </cell>
        </row>
        <row r="1727">
          <cell r="B1727" t="str">
            <v>AB.27102</v>
          </cell>
          <cell r="C1727" t="str">
            <v>Đào kênh mương bằng máy đào &lt;= 0,4m3, đất cấp II, chiều rộng mương &lt;=6m</v>
          </cell>
          <cell r="D1727" t="str">
            <v>100m3</v>
          </cell>
          <cell r="E1727">
            <v>0</v>
          </cell>
          <cell r="F1727">
            <v>1488911.3600000001</v>
          </cell>
          <cell r="G1727">
            <v>1201192.2</v>
          </cell>
        </row>
        <row r="1728">
          <cell r="B1728" t="str">
            <v>AB.27103</v>
          </cell>
          <cell r="C1728" t="str">
            <v>Đào kênh mương bằng máy đào &lt;= 0,4m3, đất cấp III, chiều rộng mương &lt;=6m</v>
          </cell>
          <cell r="D1728" t="str">
            <v>100m3</v>
          </cell>
          <cell r="E1728">
            <v>0</v>
          </cell>
          <cell r="F1728">
            <v>1770990.27</v>
          </cell>
          <cell r="G1728">
            <v>1706858.4000000001</v>
          </cell>
        </row>
        <row r="1729">
          <cell r="B1729" t="str">
            <v>AB.27112</v>
          </cell>
          <cell r="C1729" t="str">
            <v>Đào kênh mương bằng máy đào &lt;= 0,8m3, đất cấp II, chiều rộng mương &lt;=6m</v>
          </cell>
          <cell r="D1729" t="str">
            <v>100m3</v>
          </cell>
          <cell r="E1729">
            <v>0</v>
          </cell>
          <cell r="F1729">
            <v>1459831.0599999998</v>
          </cell>
          <cell r="G1729">
            <v>1004075.098</v>
          </cell>
        </row>
        <row r="1730">
          <cell r="B1730" t="str">
            <v>AB.27113</v>
          </cell>
          <cell r="C1730" t="str">
            <v>Đào kênh mương bằng máy đào &lt;= 0,8m3, đất cấp III, chiều rộng mương &lt;=6m</v>
          </cell>
          <cell r="D1730" t="str">
            <v>100m3</v>
          </cell>
          <cell r="E1730">
            <v>0</v>
          </cell>
          <cell r="F1730">
            <v>1730277.85</v>
          </cell>
          <cell r="G1730">
            <v>1405180.8160000001</v>
          </cell>
        </row>
        <row r="1731">
          <cell r="B1731" t="str">
            <v>AF.11110a</v>
          </cell>
          <cell r="C1731" t="str">
            <v>Đổ bê tông lót móng bằng thủ công (vữa bê tông sản xuất bằng máy trộn) , chiều  rộng &lt;=250 đá 4x6 M100</v>
          </cell>
          <cell r="D1731" t="str">
            <v>m3</v>
          </cell>
          <cell r="E1731">
            <v>858761.39999999991</v>
          </cell>
          <cell r="F1731">
            <v>312137.19</v>
          </cell>
          <cell r="G1731">
            <v>64884.822999999997</v>
          </cell>
        </row>
        <row r="1732">
          <cell r="B1732" t="str">
            <v>AF.11110b</v>
          </cell>
          <cell r="C1732" t="str">
            <v>Đổ bê tông lót móng bằng thủ công (vữa bê tông sản xuất bằng máy trộn) , chiều  rộng &lt;=250 đá 4x6 M150</v>
          </cell>
          <cell r="D1732" t="str">
            <v>m3</v>
          </cell>
          <cell r="E1732">
            <v>896394.27499999991</v>
          </cell>
          <cell r="F1732">
            <v>312137.19</v>
          </cell>
          <cell r="G1732">
            <v>64884.822999999997</v>
          </cell>
        </row>
        <row r="1733">
          <cell r="B1733" t="str">
            <v>AF.11210</v>
          </cell>
          <cell r="C1733" t="str">
            <v>Đổ bê tông móng trụ bằng thủ công, ( vữa bê tông sản xuất bằng máy trộn), chiều  rộng &lt;=250 đá 2x4 M100</v>
          </cell>
          <cell r="D1733" t="str">
            <v>m3</v>
          </cell>
          <cell r="E1733">
            <v>911887.21</v>
          </cell>
          <cell r="F1733">
            <v>358811.91</v>
          </cell>
          <cell r="G1733">
            <v>65296.091999999997</v>
          </cell>
        </row>
        <row r="1734">
          <cell r="B1734" t="str">
            <v>AF.11210a</v>
          </cell>
          <cell r="C1734" t="str">
            <v>Đổ bê tông móng trụ bằng thủ công, ( vữa bê tông sản xuất bằng máy trộn), chiều  rộng &lt;=250 đá 2x4 M150</v>
          </cell>
          <cell r="D1734" t="str">
            <v>m3</v>
          </cell>
          <cell r="E1734">
            <v>950082.80999999994</v>
          </cell>
          <cell r="F1734">
            <v>358811.91</v>
          </cell>
          <cell r="G1734">
            <v>65296.091999999997</v>
          </cell>
        </row>
        <row r="1735">
          <cell r="B1735" t="str">
            <v>AF.11212b</v>
          </cell>
          <cell r="C1735" t="str">
            <v>Đổ bê tông móng trụ bằng thủ công, ( vữa bê tông sản xuất bằng máy trộn), chiều  rộng &lt;=250 đá 4x6 M150</v>
          </cell>
          <cell r="D1735" t="str">
            <v>m3</v>
          </cell>
          <cell r="E1735">
            <v>905585.48499999987</v>
          </cell>
          <cell r="F1735">
            <v>358811.91</v>
          </cell>
          <cell r="G1735">
            <v>65296.091999999997</v>
          </cell>
        </row>
        <row r="1736">
          <cell r="B1736" t="str">
            <v>AF.11210c</v>
          </cell>
          <cell r="C1736" t="str">
            <v>Đổ bê tông móng trụ bằng thủ công, ( vữa bê tông sản xuất bằng máy trộn), chiều  rộng &lt;=250 đá 2x4 M200</v>
          </cell>
          <cell r="D1736" t="str">
            <v>m3</v>
          </cell>
          <cell r="E1736">
            <v>989406.93499999982</v>
          </cell>
          <cell r="F1736">
            <v>358811.91</v>
          </cell>
          <cell r="G1736">
            <v>65296.091999999997</v>
          </cell>
        </row>
        <row r="1737">
          <cell r="B1737" t="str">
            <v>AF.11210b</v>
          </cell>
          <cell r="C1737" t="str">
            <v>Đổ bê tông móng trụ bằng thủ công, ( vữa bê tông sản xuất bằng máy trộn), chiều  rộng &lt;=250 đá 1x2 M200</v>
          </cell>
          <cell r="D1737" t="str">
            <v>m3</v>
          </cell>
          <cell r="E1737">
            <v>1006652.5599999998</v>
          </cell>
          <cell r="F1737">
            <v>358811.91</v>
          </cell>
          <cell r="G1737">
            <v>65296.091999999997</v>
          </cell>
        </row>
        <row r="1738">
          <cell r="B1738" t="str">
            <v>AF.11213c</v>
          </cell>
          <cell r="C1738" t="str">
            <v>Đổ bê tông móng trụ bằng thủ công, ( vữa bê tông sản xuất bằng máy trộn), chiều  rộng &lt;=250 đá 0,5x1 M250</v>
          </cell>
          <cell r="D1738" t="str">
            <v>m3</v>
          </cell>
          <cell r="E1738">
            <v>1048801.605</v>
          </cell>
          <cell r="F1738">
            <v>358811.91</v>
          </cell>
          <cell r="G1738">
            <v>65296.091999999997</v>
          </cell>
        </row>
        <row r="1739">
          <cell r="B1739" t="str">
            <v>AF.12513</v>
          </cell>
          <cell r="C1739" t="str">
            <v>Bê tông sản xuất bằng máy trộn, đổ bằng thủ công, bê tông tấm đan, đá 1x2 vữa BT mác 200</v>
          </cell>
          <cell r="D1739" t="str">
            <v>m3</v>
          </cell>
          <cell r="E1739">
            <v>1000364.1849999998</v>
          </cell>
          <cell r="F1739">
            <v>848540</v>
          </cell>
          <cell r="G1739">
            <v>121048.492</v>
          </cell>
        </row>
        <row r="1740">
          <cell r="B1740" t="str">
            <v>AE.11110</v>
          </cell>
          <cell r="C1740" t="str">
            <v>Xây móng bằng đá hộc chiều dầy &lt;=60cm</v>
          </cell>
          <cell r="D1740" t="str">
            <v>m3</v>
          </cell>
          <cell r="E1740">
            <v>793804.5</v>
          </cell>
          <cell r="F1740">
            <v>577390</v>
          </cell>
          <cell r="G1740">
            <v>18541.891</v>
          </cell>
        </row>
        <row r="1741">
          <cell r="B1741" t="str">
            <v>AE.21114</v>
          </cell>
          <cell r="C1741" t="str">
            <v>Xây móng bằng gạch chỉ đặc 6,5x10,5x22, chiều dày ≤ 33cm, vữa XM mác 75</v>
          </cell>
          <cell r="D1741" t="str">
            <v>m3</v>
          </cell>
          <cell r="E1741">
            <v>919987.08000000007</v>
          </cell>
          <cell r="F1741">
            <v>452980</v>
          </cell>
          <cell r="G1741">
            <v>12244.645</v>
          </cell>
        </row>
        <row r="1742">
          <cell r="B1742" t="str">
            <v>AE.22110</v>
          </cell>
          <cell r="C1742" t="str">
            <v>Xây tường thẳng bằng gạch chỉ đặc 6,5x10,5x22, chiều dày ≤ 11cm, chiều cao &lt;= 6m, vữa XM mác 75</v>
          </cell>
          <cell r="D1742" t="str">
            <v>m3</v>
          </cell>
          <cell r="E1742">
            <v>1048399.7579999999</v>
          </cell>
          <cell r="F1742">
            <v>606100</v>
          </cell>
          <cell r="G1742">
            <v>11195.103999999999</v>
          </cell>
        </row>
        <row r="1743">
          <cell r="B1743" t="str">
            <v>AE.22210</v>
          </cell>
          <cell r="C1743" t="str">
            <v>Xây tường thẳng bằng gạch chỉ đặc 6,5x10,5x22, chiều dày ≤ 33cm, chiều cao &lt;= 6m, vữa XM mác 75</v>
          </cell>
          <cell r="D1743" t="str">
            <v>m3</v>
          </cell>
          <cell r="E1743">
            <v>919987.08000000007</v>
          </cell>
          <cell r="F1743">
            <v>519969.99999999994</v>
          </cell>
          <cell r="G1743">
            <v>12244.645</v>
          </cell>
        </row>
        <row r="1744">
          <cell r="B1744" t="str">
            <v>AE.26114</v>
          </cell>
          <cell r="C1744" t="str">
            <v>Xây bể chứa bằng gạch chỉ đặc 6,5x10,5x22, vữa XM mác 75</v>
          </cell>
          <cell r="D1744" t="str">
            <v>m3</v>
          </cell>
          <cell r="E1744">
            <v>985500.94659999991</v>
          </cell>
          <cell r="F1744">
            <v>1148400</v>
          </cell>
          <cell r="G1744">
            <v>12944.339</v>
          </cell>
        </row>
        <row r="1745">
          <cell r="B1745" t="str">
            <v>AE.26214</v>
          </cell>
          <cell r="C1745" t="str">
            <v>Xây hố ga bằng gạch chỉ đặc 6,5x10,5x22, vữa XM mác 75</v>
          </cell>
          <cell r="D1745" t="str">
            <v>m3</v>
          </cell>
          <cell r="E1745">
            <v>1000415.5238</v>
          </cell>
          <cell r="F1745">
            <v>1020800</v>
          </cell>
          <cell r="G1745">
            <v>13644.032999999999</v>
          </cell>
        </row>
        <row r="1746">
          <cell r="B1746" t="str">
            <v>AC.11110</v>
          </cell>
          <cell r="C1746" t="str">
            <v>Đóng cọc tre chiều dài cọc &lt;=2.5m dưới bùn</v>
          </cell>
          <cell r="D1746" t="str">
            <v>100m</v>
          </cell>
          <cell r="E1746">
            <v>992920</v>
          </cell>
          <cell r="F1746">
            <v>350900</v>
          </cell>
          <cell r="G1746">
            <v>0</v>
          </cell>
        </row>
        <row r="1747">
          <cell r="B1747" t="str">
            <v>AC.11111</v>
          </cell>
          <cell r="C1747" t="str">
            <v>Đóng cọc tre chiều dài cọc &lt;=2.5m, đất cấp I</v>
          </cell>
          <cell r="D1747" t="str">
            <v>100m</v>
          </cell>
          <cell r="E1747">
            <v>1005022.5</v>
          </cell>
          <cell r="F1747">
            <v>427460</v>
          </cell>
          <cell r="G1747">
            <v>0</v>
          </cell>
        </row>
        <row r="1748">
          <cell r="B1748" t="str">
            <v>AF.61110</v>
          </cell>
          <cell r="C1748" t="str">
            <v>Sản xuất lắp dựng cốt thép móng đường kính &lt;=10</v>
          </cell>
          <cell r="D1748" t="str">
            <v>tấn</v>
          </cell>
          <cell r="E1748">
            <v>1385663.22</v>
          </cell>
          <cell r="F1748">
            <v>3429250</v>
          </cell>
          <cell r="G1748">
            <v>134648</v>
          </cell>
        </row>
        <row r="1749">
          <cell r="B1749" t="str">
            <v>AF.61120</v>
          </cell>
          <cell r="C1749" t="str">
            <v>Sản xuất lắp dựng cốt thép móng đường kính &lt;=18</v>
          </cell>
          <cell r="D1749" t="str">
            <v>tấn</v>
          </cell>
          <cell r="E1749">
            <v>13711274.880000001</v>
          </cell>
          <cell r="F1749">
            <v>2446730</v>
          </cell>
          <cell r="G1749">
            <v>657293.44000000006</v>
          </cell>
        </row>
        <row r="1750">
          <cell r="B1750" t="str">
            <v>AF.61130</v>
          </cell>
          <cell r="C1750" t="str">
            <v>Sản xuất lắp dựng cốt thép móng đường kính &gt;18</v>
          </cell>
          <cell r="D1750" t="str">
            <v>tấn</v>
          </cell>
          <cell r="E1750">
            <v>13700396.1</v>
          </cell>
          <cell r="F1750">
            <v>1783210</v>
          </cell>
          <cell r="G1750">
            <v>677038.03999999992</v>
          </cell>
        </row>
        <row r="1751">
          <cell r="B1751" t="str">
            <v>AF.81122</v>
          </cell>
          <cell r="C1751" t="str">
            <v>Ván khuôn móng, ván khuôn gỗ</v>
          </cell>
          <cell r="D1751" t="str">
            <v>100m2</v>
          </cell>
          <cell r="E1751">
            <v>2954073.25</v>
          </cell>
          <cell r="F1751">
            <v>9474300</v>
          </cell>
          <cell r="G1751">
            <v>0</v>
          </cell>
        </row>
        <row r="1752">
          <cell r="B1752" t="str">
            <v>AG.13231</v>
          </cell>
          <cell r="C1752" t="str">
            <v>Sản xuất lắp đặt cốt thép tấm đan</v>
          </cell>
          <cell r="D1752" t="str">
            <v>tấn</v>
          </cell>
          <cell r="E1752">
            <v>1470690</v>
          </cell>
          <cell r="F1752">
            <v>5183750</v>
          </cell>
          <cell r="G1752">
            <v>134648</v>
          </cell>
        </row>
        <row r="1753">
          <cell r="B1753" t="str">
            <v>AK.21224</v>
          </cell>
          <cell r="C1753" t="str">
            <v>Trát móng chiều dày trát 1,5cm, vữa xi măng mác 75</v>
          </cell>
          <cell r="D1753" t="str">
            <v>m2</v>
          </cell>
          <cell r="E1753">
            <v>12076.566420000001</v>
          </cell>
          <cell r="F1753">
            <v>63800</v>
          </cell>
          <cell r="G1753">
            <v>699.69399999999996</v>
          </cell>
        </row>
        <row r="1754">
          <cell r="B1754" t="str">
            <v>AK.85410</v>
          </cell>
          <cell r="C1754" t="str">
            <v>Sơn bề mặt bê tông, 1 nước lót, 1 nước phủ</v>
          </cell>
          <cell r="D1754" t="str">
            <v>m2</v>
          </cell>
          <cell r="E1754">
            <v>35890.955999999998</v>
          </cell>
          <cell r="F1754">
            <v>15950</v>
          </cell>
          <cell r="G1754">
            <v>0</v>
          </cell>
        </row>
        <row r="1755">
          <cell r="B1755" t="str">
            <v>AK.31110</v>
          </cell>
          <cell r="C1755" t="str">
            <v>Ốp gạch chỉ</v>
          </cell>
          <cell r="D1755" t="str">
            <v>m2</v>
          </cell>
          <cell r="E1755">
            <v>84824.352797200001</v>
          </cell>
          <cell r="F1755">
            <v>166215.84</v>
          </cell>
          <cell r="G1755">
            <v>5777.4000000000005</v>
          </cell>
        </row>
        <row r="1756">
          <cell r="B1756" t="str">
            <v>AK.31150</v>
          </cell>
          <cell r="C1756" t="str">
            <v>Ốp tường trụ, cột, kích thước gạch 500x500mm</v>
          </cell>
          <cell r="D1756" t="str">
            <v>m2</v>
          </cell>
          <cell r="E1756">
            <v>133234.21839719999</v>
          </cell>
          <cell r="F1756">
            <v>117736.22000000002</v>
          </cell>
          <cell r="G1756">
            <v>5777.4000000000005</v>
          </cell>
        </row>
        <row r="1757">
          <cell r="B1757" t="str">
            <v>BB.43103</v>
          </cell>
          <cell r="C1757" t="str">
            <v>Lắp đặt ống nhựa gân xoắn  HDPE 1 lớp, d&lt;=200mm</v>
          </cell>
          <cell r="D1757" t="str">
            <v>100m</v>
          </cell>
          <cell r="E1757">
            <v>0</v>
          </cell>
          <cell r="F1757">
            <v>606100</v>
          </cell>
          <cell r="G1757">
            <v>0</v>
          </cell>
        </row>
        <row r="1758">
          <cell r="B1758" t="str">
            <v>BB.43102</v>
          </cell>
          <cell r="C1758" t="str">
            <v>Lắp đặt ống nhựa gân xoắn  HDPE 1 lớp, d&lt;=150mm (Ống nhựa xoắn HDPE D130/100)</v>
          </cell>
          <cell r="D1758" t="str">
            <v>100m</v>
          </cell>
          <cell r="E1758">
            <v>0</v>
          </cell>
          <cell r="F1758">
            <v>519970</v>
          </cell>
          <cell r="G1758">
            <v>0</v>
          </cell>
        </row>
        <row r="1759">
          <cell r="B1759" t="str">
            <v>BB.43101</v>
          </cell>
          <cell r="C1759" t="str">
            <v>Lắp đặt ống HDPE &lt;=D100</v>
          </cell>
          <cell r="D1759" t="str">
            <v>100m</v>
          </cell>
          <cell r="E1759">
            <v>0</v>
          </cell>
          <cell r="F1759">
            <v>478500</v>
          </cell>
          <cell r="G1759">
            <v>0</v>
          </cell>
        </row>
        <row r="1760">
          <cell r="B1760" t="str">
            <v>BB.31010</v>
          </cell>
          <cell r="C1760" t="str">
            <v>Lắp đặt ống thép D114</v>
          </cell>
          <cell r="D1760" t="str">
            <v>100m</v>
          </cell>
          <cell r="E1760">
            <v>0</v>
          </cell>
          <cell r="F1760">
            <v>11254320</v>
          </cell>
          <cell r="G1760">
            <v>0</v>
          </cell>
        </row>
        <row r="1761">
          <cell r="B1761" t="str">
            <v>BB.31013</v>
          </cell>
          <cell r="C1761" t="str">
            <v>Lắp đặt ống thép D219 dày 3,96</v>
          </cell>
          <cell r="D1761" t="str">
            <v>100m</v>
          </cell>
          <cell r="E1761">
            <v>0</v>
          </cell>
          <cell r="F1761">
            <v>16913380</v>
          </cell>
          <cell r="G1761">
            <v>0</v>
          </cell>
        </row>
        <row r="1762">
          <cell r="B1762" t="str">
            <v>AD.33120</v>
          </cell>
          <cell r="C1762" t="str">
            <v>Làm mốc báo hiệu cáp</v>
          </cell>
          <cell r="D1762" t="str">
            <v>viên</v>
          </cell>
          <cell r="E1762">
            <v>0</v>
          </cell>
          <cell r="F1762">
            <v>21942</v>
          </cell>
          <cell r="G1762">
            <v>0</v>
          </cell>
        </row>
        <row r="1763">
          <cell r="B1763" t="str">
            <v>AG.41610</v>
          </cell>
          <cell r="C1763" t="str">
            <v>Lắp đặt cấu kiện bê tông đúc sẵn TL &gt; 50kg, bằng cần cẩu</v>
          </cell>
          <cell r="D1763" t="str">
            <v>1 cấu kiện</v>
          </cell>
          <cell r="E1763">
            <v>0</v>
          </cell>
          <cell r="F1763">
            <v>8751.51</v>
          </cell>
          <cell r="G1763">
            <v>28973.414999999997</v>
          </cell>
        </row>
        <row r="1764">
          <cell r="B1764" t="str">
            <v>AG.42111</v>
          </cell>
          <cell r="C1764" t="str">
            <v>Lắp đặt cấu kiện bê tông đúc sẵn TL &lt; 25kg, bằng thủ công</v>
          </cell>
          <cell r="D1764" t="str">
            <v>cái</v>
          </cell>
          <cell r="E1764">
            <v>0</v>
          </cell>
          <cell r="F1764">
            <v>10210</v>
          </cell>
          <cell r="G1764">
            <v>0</v>
          </cell>
        </row>
        <row r="1765">
          <cell r="B1765" t="str">
            <v>AG.42112</v>
          </cell>
          <cell r="C1765" t="str">
            <v>Lắp đặt cấu kiện bê tông đúc sẵn TL &lt; 50kg, bằng thủ công</v>
          </cell>
          <cell r="D1765" t="str">
            <v>cái</v>
          </cell>
          <cell r="E1765">
            <v>0</v>
          </cell>
          <cell r="F1765">
            <v>20420</v>
          </cell>
          <cell r="G1765">
            <v>0</v>
          </cell>
        </row>
        <row r="1766">
          <cell r="B1766" t="str">
            <v>SA.31911</v>
          </cell>
          <cell r="C1766" t="str">
            <v>Khoan xuyên qua bê tông cốt thép, lỗ khoan đường kính &gt;70mm, chiều sâu khoan &lt;=30cm</v>
          </cell>
          <cell r="D1766" t="str">
            <v>lỗ khoan</v>
          </cell>
          <cell r="E1766">
            <v>87312</v>
          </cell>
          <cell r="F1766">
            <v>57420</v>
          </cell>
          <cell r="G1766">
            <v>4585.8370000000004</v>
          </cell>
        </row>
        <row r="1767">
          <cell r="B1767" t="str">
            <v>AG.42121</v>
          </cell>
          <cell r="C1767" t="str">
            <v>Lắp các cấu kiện BT đúc sẵn, TL &lt;100kg</v>
          </cell>
          <cell r="D1767" t="str">
            <v>cái</v>
          </cell>
          <cell r="E1767">
            <v>0</v>
          </cell>
          <cell r="F1767">
            <v>86299.25</v>
          </cell>
          <cell r="G1767">
            <v>0</v>
          </cell>
        </row>
        <row r="1768">
          <cell r="B1768" t="str">
            <v>AG.42131</v>
          </cell>
          <cell r="C1768" t="str">
            <v>Lắp các cấu kiện BT đúc sẵn, TL &lt;= 250kg</v>
          </cell>
          <cell r="D1768" t="str">
            <v>cái</v>
          </cell>
          <cell r="E1768">
            <v>0</v>
          </cell>
          <cell r="F1768">
            <v>155338.65</v>
          </cell>
          <cell r="G1768">
            <v>0</v>
          </cell>
        </row>
        <row r="1769">
          <cell r="B1769" t="str">
            <v>AG.42141</v>
          </cell>
          <cell r="C1769" t="str">
            <v>Lắp các cấu kiện BT đúc sẵn, TL &gt; 250kg</v>
          </cell>
          <cell r="D1769" t="str">
            <v>cái</v>
          </cell>
          <cell r="E1769">
            <v>0</v>
          </cell>
          <cell r="F1769">
            <v>293417.45</v>
          </cell>
          <cell r="G1769">
            <v>0</v>
          </cell>
        </row>
        <row r="1770">
          <cell r="B1770" t="str">
            <v>AG.42231</v>
          </cell>
          <cell r="C1770" t="str">
            <v>Lắp các cấu kiện BT đúc sẵn, TL &gt; 3 tấn</v>
          </cell>
          <cell r="D1770" t="str">
            <v>cái</v>
          </cell>
          <cell r="E1770">
            <v>98046.326400000005</v>
          </cell>
          <cell r="F1770">
            <v>414236.39999999997</v>
          </cell>
          <cell r="G1770">
            <v>113141.35</v>
          </cell>
        </row>
        <row r="1771">
          <cell r="B1771" t="str">
            <v>AC.11710</v>
          </cell>
          <cell r="C1771" t="str">
            <v>Làm tường chắn đất dùng gỗ ván bằng thủ công</v>
          </cell>
          <cell r="D1771" t="str">
            <v>100m2</v>
          </cell>
          <cell r="E1771">
            <v>35772500</v>
          </cell>
          <cell r="F1771">
            <v>8078507.3400000008</v>
          </cell>
          <cell r="G1771">
            <v>0</v>
          </cell>
        </row>
        <row r="1772">
          <cell r="B1772" t="str">
            <v>AB.11313</v>
          </cell>
          <cell r="C1772" t="str">
            <v>Đào móng băng, bằng thủ công, rộng ≤3m, sâu ≤1m, đất cấp III</v>
          </cell>
          <cell r="D1772" t="str">
            <v>m3</v>
          </cell>
          <cell r="E1772">
            <v>0</v>
          </cell>
          <cell r="F1772">
            <v>360595.72</v>
          </cell>
          <cell r="G1772">
            <v>0</v>
          </cell>
        </row>
        <row r="1773">
          <cell r="B1773" t="str">
            <v>AK.21120</v>
          </cell>
          <cell r="C1773" t="str">
            <v>Trát tường ngoài, chiều dày trát 1,5cm, vữa XM mác 50</v>
          </cell>
          <cell r="D1773" t="str">
            <v>m2</v>
          </cell>
          <cell r="E1773">
            <v>10585.04592</v>
          </cell>
          <cell r="F1773">
            <v>82940</v>
          </cell>
          <cell r="G1773">
            <v>699.69399999999996</v>
          </cell>
        </row>
        <row r="1774">
          <cell r="B1774" t="str">
            <v>AK.84223</v>
          </cell>
          <cell r="C1774" t="str">
            <v>Sơn tường ngoài nhà không bả, 1 nước lót + 1 nước phủ bằng sơn các loại</v>
          </cell>
          <cell r="D1774" t="str">
            <v>m2</v>
          </cell>
          <cell r="E1774">
            <v>29780.051999999996</v>
          </cell>
          <cell r="F1774">
            <v>16268.999999999998</v>
          </cell>
          <cell r="G1774">
            <v>0</v>
          </cell>
        </row>
        <row r="1775">
          <cell r="B1775" t="str">
            <v>AF.11310</v>
          </cell>
          <cell r="C1775" t="str">
            <v>Bê tông đá dăm sản xuất bằng máy trộn, đổ bằng thủ công, bê tông nền đá 1x2, vữa bê tông mác 200</v>
          </cell>
          <cell r="D1775" t="str">
            <v>m3</v>
          </cell>
          <cell r="E1775">
            <v>1000984.3099999998</v>
          </cell>
          <cell r="F1775">
            <v>347143.23</v>
          </cell>
          <cell r="G1775">
            <v>65296.091999999997</v>
          </cell>
        </row>
        <row r="1776">
          <cell r="B1776" t="str">
            <v>AI.63121</v>
          </cell>
          <cell r="C1776" t="str">
            <v>Lắp dựng các loại cửa khung sắt, khung nhôm</v>
          </cell>
          <cell r="D1776" t="str">
            <v>m2</v>
          </cell>
          <cell r="E1776">
            <v>1346.5320000000002</v>
          </cell>
          <cell r="F1776">
            <v>103884.9</v>
          </cell>
          <cell r="G1776">
            <v>0</v>
          </cell>
        </row>
        <row r="1777">
          <cell r="B1777" t="str">
            <v>AI.11911</v>
          </cell>
          <cell r="C1777" t="str">
            <v>Gia công rào chắn thép hộp</v>
          </cell>
          <cell r="D1777" t="str">
            <v>tấn</v>
          </cell>
          <cell r="E1777">
            <v>355197.15</v>
          </cell>
          <cell r="F1777">
            <v>6884106.04</v>
          </cell>
          <cell r="G1777">
            <v>3125219.8</v>
          </cell>
        </row>
        <row r="1778">
          <cell r="B1778" t="str">
            <v>AA.31221</v>
          </cell>
          <cell r="C1778" t="str">
            <v>Tháo dỡ tường tôn</v>
          </cell>
          <cell r="D1778" t="str">
            <v>m2</v>
          </cell>
          <cell r="E1778">
            <v>0</v>
          </cell>
          <cell r="F1778">
            <v>9540</v>
          </cell>
          <cell r="G1778">
            <v>0</v>
          </cell>
        </row>
        <row r="1779">
          <cell r="B1779" t="str">
            <v>AF.11210d</v>
          </cell>
          <cell r="C1779" t="str">
            <v>Đổ bê tông móng trụ bằng thủ công, chiều  rộng &lt;=250 đá 4x6 M300</v>
          </cell>
          <cell r="D1779" t="str">
            <v>m3</v>
          </cell>
          <cell r="E1779">
            <v>1015398.8599999999</v>
          </cell>
          <cell r="F1779">
            <v>358811.91</v>
          </cell>
          <cell r="G1779">
            <v>65296.091999999997</v>
          </cell>
        </row>
        <row r="1780">
          <cell r="B1780" t="str">
            <v>AE.12210</v>
          </cell>
          <cell r="C1780" t="str">
            <v>Xếp đá khan không chít mạch mặt bằng</v>
          </cell>
          <cell r="D1780" t="str">
            <v>m3</v>
          </cell>
          <cell r="E1780">
            <v>19093</v>
          </cell>
          <cell r="F1780">
            <v>382800</v>
          </cell>
          <cell r="G1780">
            <v>0</v>
          </cell>
        </row>
        <row r="1781">
          <cell r="B1781" t="str">
            <v>AM.27111</v>
          </cell>
          <cell r="C1781" t="str">
            <v>Vận chuyển cọc, cột bê tông bằng ô tô 7T, cự ly vận chuyển &lt;= 1km</v>
          </cell>
          <cell r="D1781" t="str">
            <v>10 tấn</v>
          </cell>
          <cell r="E1781">
            <v>0</v>
          </cell>
          <cell r="F1781">
            <v>0</v>
          </cell>
          <cell r="G1781">
            <v>33796.25</v>
          </cell>
        </row>
      </sheetData>
      <sheetData sheetId="9"/>
      <sheetData sheetId="10">
        <row r="7">
          <cell r="B7" t="str">
            <v>AB.42113a</v>
          </cell>
          <cell r="C7" t="str">
            <v xml:space="preserve">Vận chuyển đất cấp 3 bằng ô tô tự đổ cự ly 5km </v>
          </cell>
          <cell r="D7" t="str">
            <v>m3</v>
          </cell>
          <cell r="N7">
            <v>68985.617490000004</v>
          </cell>
        </row>
        <row r="8">
          <cell r="B8" t="str">
            <v>AB.41413</v>
          </cell>
          <cell r="C8" t="str">
            <v>Vận chuyển đất cấp 3 bằng ô tô tự đổ cự ly &lt;=1000m</v>
          </cell>
          <cell r="D8" t="str">
            <v>100m3</v>
          </cell>
          <cell r="N8">
            <v>2644732.0530000003</v>
          </cell>
        </row>
        <row r="9">
          <cell r="C9" t="str">
            <v>Máy thi công</v>
          </cell>
        </row>
        <row r="10">
          <cell r="B10" t="str">
            <v>M106.0201</v>
          </cell>
          <cell r="C10" t="str">
            <v>Ô tô tự đổ - trọng tải: 5 tấn</v>
          </cell>
          <cell r="D10" t="str">
            <v>ca</v>
          </cell>
          <cell r="H10">
            <v>1.7110000000000001</v>
          </cell>
          <cell r="K10">
            <v>1545723</v>
          </cell>
          <cell r="N10">
            <v>2644732.0530000003</v>
          </cell>
        </row>
        <row r="11">
          <cell r="B11" t="str">
            <v>AB.42113</v>
          </cell>
          <cell r="C11" t="str">
            <v>Vận chuyển đất cấp 3 bằng ô tô tự đổ cự ly 5km tiếp theo</v>
          </cell>
          <cell r="D11" t="str">
            <v>100m3</v>
          </cell>
          <cell r="N11">
            <v>4253829.6959999995</v>
          </cell>
        </row>
        <row r="12">
          <cell r="C12" t="str">
            <v>Máy thi công</v>
          </cell>
        </row>
        <row r="13">
          <cell r="B13" t="str">
            <v>M106.0201</v>
          </cell>
          <cell r="C13" t="str">
            <v>Ô tô tự đổ - trọng tải: 5 tấn</v>
          </cell>
          <cell r="D13" t="str">
            <v>ca</v>
          </cell>
          <cell r="H13">
            <v>2.7519999999999998</v>
          </cell>
          <cell r="K13">
            <v>1545723</v>
          </cell>
          <cell r="N13">
            <v>4253829.6959999995</v>
          </cell>
        </row>
        <row r="14">
          <cell r="B14" t="str">
            <v>AB.42213</v>
          </cell>
          <cell r="C14" t="str">
            <v>Vận chuyển đất cấp 3 bằng ô tô tự đổ cự ly 14km tiếp theo</v>
          </cell>
          <cell r="D14" t="str">
            <v>100m3</v>
          </cell>
          <cell r="N14">
            <v>0</v>
          </cell>
        </row>
        <row r="15">
          <cell r="C15" t="str">
            <v>Máy thi công</v>
          </cell>
        </row>
        <row r="16">
          <cell r="B16" t="str">
            <v>M106.0201</v>
          </cell>
          <cell r="C16" t="str">
            <v>Ô tô tự đổ - trọng tải: 5 tấn</v>
          </cell>
          <cell r="D16" t="str">
            <v>ca</v>
          </cell>
          <cell r="H16">
            <v>0</v>
          </cell>
          <cell r="K16">
            <v>1545723</v>
          </cell>
          <cell r="N16">
            <v>0</v>
          </cell>
        </row>
        <row r="17">
          <cell r="B17" t="str">
            <v>AB.42112a</v>
          </cell>
          <cell r="C17" t="str">
            <v xml:space="preserve">Vận chuyển đất cấp 2 bằng ô tô tự đổ cự ly 5km </v>
          </cell>
          <cell r="D17" t="str">
            <v>m3</v>
          </cell>
          <cell r="N17">
            <v>57640.010669999996</v>
          </cell>
        </row>
        <row r="18">
          <cell r="B18" t="str">
            <v>AB.41412</v>
          </cell>
          <cell r="C18" t="str">
            <v>Vận chuyển đất cấp 2 bằng ô tô tự đổ cự ly &lt;=1000m</v>
          </cell>
          <cell r="D18" t="str">
            <v>100m3</v>
          </cell>
          <cell r="N18">
            <v>2054265.8669999999</v>
          </cell>
        </row>
        <row r="19">
          <cell r="C19" t="str">
            <v>Máy thi công</v>
          </cell>
        </row>
        <row r="20">
          <cell r="B20" t="str">
            <v>M106.0201</v>
          </cell>
          <cell r="C20" t="str">
            <v>Ô tô tự đổ - trọng tải: 5 tấn</v>
          </cell>
          <cell r="D20" t="str">
            <v>ca</v>
          </cell>
          <cell r="H20">
            <v>1.329</v>
          </cell>
          <cell r="K20">
            <v>1545723</v>
          </cell>
          <cell r="N20">
            <v>2054265.8669999999</v>
          </cell>
        </row>
        <row r="21">
          <cell r="B21" t="str">
            <v>AB.42112</v>
          </cell>
          <cell r="C21" t="str">
            <v>Vận chuyển đất cấp 2 bằng ô tô tự đổ cự ly 5km tiếp theo</v>
          </cell>
          <cell r="D21" t="str">
            <v>100m3</v>
          </cell>
          <cell r="N21">
            <v>3709735.1999999997</v>
          </cell>
        </row>
        <row r="22">
          <cell r="C22" t="str">
            <v>Máy thi công</v>
          </cell>
        </row>
        <row r="23">
          <cell r="B23" t="str">
            <v>M106.0201</v>
          </cell>
          <cell r="C23" t="str">
            <v>Ô tô tự đổ - trọng tải: 5 tấn</v>
          </cell>
          <cell r="D23" t="str">
            <v>ca</v>
          </cell>
          <cell r="H23">
            <v>2.4</v>
          </cell>
          <cell r="K23">
            <v>1545723</v>
          </cell>
          <cell r="N23">
            <v>3709735.1999999997</v>
          </cell>
        </row>
        <row r="24">
          <cell r="B24" t="str">
            <v>AB.42212</v>
          </cell>
          <cell r="C24" t="str">
            <v>Vận chuyển đất cấp 2 bằng ô tô tự đổ cự ly 14km tiếp theo</v>
          </cell>
          <cell r="D24" t="str">
            <v>100m3</v>
          </cell>
          <cell r="N24">
            <v>0</v>
          </cell>
        </row>
        <row r="25">
          <cell r="C25" t="str">
            <v>Máy thi công</v>
          </cell>
        </row>
        <row r="26">
          <cell r="B26" t="str">
            <v>M106.0201</v>
          </cell>
          <cell r="C26" t="str">
            <v>Ô tô tự đổ - trọng tải: 5 tấn</v>
          </cell>
          <cell r="D26" t="str">
            <v>ca</v>
          </cell>
          <cell r="H26">
            <v>0</v>
          </cell>
          <cell r="K26">
            <v>1545723</v>
          </cell>
          <cell r="N26">
            <v>0</v>
          </cell>
        </row>
        <row r="27">
          <cell r="B27" t="str">
            <v>AL.24320</v>
          </cell>
          <cell r="C27" t="str">
            <v>Cắt khe dọc đường bê tông dày &lt;= 22 cm</v>
          </cell>
          <cell r="D27" t="str">
            <v>m</v>
          </cell>
          <cell r="L27">
            <v>1320.0002199999999</v>
          </cell>
          <cell r="M27">
            <v>4912.6000000000004</v>
          </cell>
          <cell r="N27">
            <v>1670.1614999999999</v>
          </cell>
        </row>
        <row r="28">
          <cell r="C28" t="str">
            <v>Vật liệu</v>
          </cell>
        </row>
        <row r="29">
          <cell r="C29" t="str">
            <v>Lưỡi cắt D356</v>
          </cell>
          <cell r="D29" t="str">
            <v>cái</v>
          </cell>
          <cell r="F29">
            <v>7.6999999999999996E-4</v>
          </cell>
          <cell r="I29">
            <v>1714286</v>
          </cell>
          <cell r="L29">
            <v>1320.0002199999999</v>
          </cell>
          <cell r="M29">
            <v>0</v>
          </cell>
        </row>
        <row r="30">
          <cell r="C30" t="str">
            <v xml:space="preserve"> Nhân công</v>
          </cell>
        </row>
        <row r="31">
          <cell r="B31" t="str">
            <v>N2357</v>
          </cell>
          <cell r="C31" t="str">
            <v>Nhân công 3,5/7 nhóm 2</v>
          </cell>
          <cell r="D31" t="str">
            <v>công</v>
          </cell>
          <cell r="G31">
            <v>1.54E-2</v>
          </cell>
          <cell r="J31">
            <v>319000</v>
          </cell>
          <cell r="M31">
            <v>4912.6000000000004</v>
          </cell>
        </row>
        <row r="32">
          <cell r="C32" t="str">
            <v>Máy thi công</v>
          </cell>
        </row>
        <row r="33">
          <cell r="B33" t="str">
            <v>M112.2202</v>
          </cell>
          <cell r="C33" t="str">
            <v>12 cv (MCD 218)</v>
          </cell>
          <cell r="D33" t="str">
            <v>ca</v>
          </cell>
          <cell r="H33">
            <v>3.15E-3</v>
          </cell>
          <cell r="K33">
            <v>530210</v>
          </cell>
          <cell r="N33">
            <v>1670.1614999999999</v>
          </cell>
        </row>
        <row r="34">
          <cell r="B34" t="str">
            <v>GT3.04.40</v>
          </cell>
          <cell r="C34" t="str">
            <v>Cắt đường BTXM dày 10cm</v>
          </cell>
          <cell r="D34" t="str">
            <v>m</v>
          </cell>
          <cell r="L34">
            <v>65450.000000000007</v>
          </cell>
          <cell r="M34">
            <v>117736.22000000002</v>
          </cell>
          <cell r="N34">
            <v>90135.700000000012</v>
          </cell>
        </row>
        <row r="35">
          <cell r="C35" t="str">
            <v>Vật liệu</v>
          </cell>
        </row>
        <row r="36">
          <cell r="C36" t="str">
            <v>Lưỡi cắt D356</v>
          </cell>
          <cell r="D36" t="str">
            <v>cái</v>
          </cell>
          <cell r="F36">
            <v>3.7400000000000003E-2</v>
          </cell>
          <cell r="I36">
            <v>1750000</v>
          </cell>
          <cell r="L36">
            <v>65450.000000000007</v>
          </cell>
          <cell r="M36">
            <v>0</v>
          </cell>
        </row>
        <row r="37">
          <cell r="C37" t="str">
            <v xml:space="preserve"> Nhân công</v>
          </cell>
        </row>
        <row r="38">
          <cell r="B38" t="str">
            <v>N2407</v>
          </cell>
          <cell r="C38" t="str">
            <v>Nhân công 4/7 nhóm 2</v>
          </cell>
          <cell r="D38" t="str">
            <v>công</v>
          </cell>
          <cell r="G38">
            <v>0.34</v>
          </cell>
          <cell r="J38">
            <v>346283</v>
          </cell>
          <cell r="M38">
            <v>117736.22000000002</v>
          </cell>
        </row>
        <row r="39">
          <cell r="C39" t="str">
            <v>Máy thi công</v>
          </cell>
        </row>
        <row r="40">
          <cell r="B40" t="str">
            <v>M112.2202</v>
          </cell>
          <cell r="C40" t="str">
            <v>12 cv (MCD 218)</v>
          </cell>
          <cell r="D40" t="str">
            <v>ca</v>
          </cell>
          <cell r="H40">
            <v>0.17</v>
          </cell>
          <cell r="K40">
            <v>530210</v>
          </cell>
          <cell r="N40">
            <v>90135.700000000012</v>
          </cell>
        </row>
        <row r="41">
          <cell r="B41" t="str">
            <v>GT3.04.20</v>
          </cell>
          <cell r="C41" t="str">
            <v>Cắt đường BTXM dày 5cm</v>
          </cell>
          <cell r="D41" t="str">
            <v>m</v>
          </cell>
          <cell r="L41">
            <v>35000</v>
          </cell>
          <cell r="M41">
            <v>23062.447800000002</v>
          </cell>
          <cell r="N41">
            <v>17655.993000000002</v>
          </cell>
        </row>
        <row r="42">
          <cell r="C42" t="str">
            <v>Vật liệu</v>
          </cell>
        </row>
        <row r="43">
          <cell r="C43" t="str">
            <v>Lưỡi cắt D356</v>
          </cell>
          <cell r="D43" t="str">
            <v>cái</v>
          </cell>
          <cell r="F43">
            <v>0.02</v>
          </cell>
          <cell r="I43">
            <v>1750000</v>
          </cell>
          <cell r="L43">
            <v>35000</v>
          </cell>
          <cell r="M43">
            <v>0</v>
          </cell>
        </row>
        <row r="44">
          <cell r="C44" t="str">
            <v xml:space="preserve"> Nhân công</v>
          </cell>
        </row>
        <row r="45">
          <cell r="B45" t="str">
            <v>N2407</v>
          </cell>
          <cell r="C45" t="str">
            <v>Nhân công 4/7 nhóm 2</v>
          </cell>
          <cell r="D45" t="str">
            <v>công</v>
          </cell>
          <cell r="G45">
            <v>6.6600000000000006E-2</v>
          </cell>
          <cell r="J45">
            <v>346283</v>
          </cell>
          <cell r="M45">
            <v>23062.447800000002</v>
          </cell>
        </row>
        <row r="46">
          <cell r="C46" t="str">
            <v>Máy thi công</v>
          </cell>
        </row>
        <row r="47">
          <cell r="B47" t="str">
            <v>M112.2202</v>
          </cell>
          <cell r="C47" t="str">
            <v>12 cv (MCD 218)</v>
          </cell>
          <cell r="D47" t="str">
            <v>ca</v>
          </cell>
          <cell r="H47">
            <v>3.3300000000000003E-2</v>
          </cell>
          <cell r="K47">
            <v>530210</v>
          </cell>
          <cell r="N47">
            <v>17655.993000000002</v>
          </cell>
        </row>
        <row r="48">
          <cell r="B48" t="str">
            <v>GT3.03.40</v>
          </cell>
          <cell r="C48" t="str">
            <v>Cắt đường bê tông nhựa dày 10cm</v>
          </cell>
          <cell r="D48" t="str">
            <v>m</v>
          </cell>
          <cell r="L48">
            <v>8750</v>
          </cell>
          <cell r="M48">
            <v>34628.300000000003</v>
          </cell>
          <cell r="N48">
            <v>5302.1</v>
          </cell>
        </row>
        <row r="49">
          <cell r="C49" t="str">
            <v>Vật liệu</v>
          </cell>
        </row>
        <row r="50">
          <cell r="C50" t="str">
            <v>Lưỡi cắt D356</v>
          </cell>
          <cell r="D50" t="str">
            <v>cái</v>
          </cell>
          <cell r="F50">
            <v>5.0000000000000001E-3</v>
          </cell>
          <cell r="I50">
            <v>1750000</v>
          </cell>
          <cell r="L50">
            <v>8750</v>
          </cell>
          <cell r="M50">
            <v>0</v>
          </cell>
        </row>
        <row r="51">
          <cell r="C51" t="str">
            <v xml:space="preserve"> Nhân công</v>
          </cell>
        </row>
        <row r="52">
          <cell r="B52" t="str">
            <v>N2407</v>
          </cell>
          <cell r="C52" t="str">
            <v>Nhân công 4/7 nhóm 2</v>
          </cell>
          <cell r="D52" t="str">
            <v>công</v>
          </cell>
          <cell r="G52">
            <v>0.1</v>
          </cell>
          <cell r="J52">
            <v>346283</v>
          </cell>
          <cell r="M52">
            <v>34628.300000000003</v>
          </cell>
        </row>
        <row r="53">
          <cell r="C53" t="str">
            <v>Máy thi công</v>
          </cell>
        </row>
        <row r="54">
          <cell r="B54" t="str">
            <v>M112.2202</v>
          </cell>
          <cell r="C54" t="str">
            <v>12 cv (MCD 218)</v>
          </cell>
          <cell r="D54" t="str">
            <v>ca</v>
          </cell>
          <cell r="H54">
            <v>0.01</v>
          </cell>
          <cell r="K54">
            <v>530210</v>
          </cell>
          <cell r="N54">
            <v>5302.1</v>
          </cell>
        </row>
        <row r="55">
          <cell r="B55" t="str">
            <v>GT3.03.30</v>
          </cell>
          <cell r="C55" t="str">
            <v>Cắt đường bê tông nhựa dày 7cm</v>
          </cell>
          <cell r="D55" t="str">
            <v>m</v>
          </cell>
          <cell r="L55">
            <v>6125</v>
          </cell>
          <cell r="M55">
            <v>20776.98</v>
          </cell>
          <cell r="N55">
            <v>1537.6089999999999</v>
          </cell>
        </row>
        <row r="56">
          <cell r="C56" t="str">
            <v>Vật liệu</v>
          </cell>
        </row>
        <row r="57">
          <cell r="C57" t="str">
            <v>Lưỡi cắt D356</v>
          </cell>
          <cell r="D57" t="str">
            <v>cái</v>
          </cell>
          <cell r="F57">
            <v>3.5000000000000001E-3</v>
          </cell>
          <cell r="I57">
            <v>1750000</v>
          </cell>
          <cell r="L57">
            <v>6125</v>
          </cell>
          <cell r="M57">
            <v>0</v>
          </cell>
        </row>
        <row r="58">
          <cell r="C58" t="str">
            <v xml:space="preserve"> Nhân công</v>
          </cell>
        </row>
        <row r="59">
          <cell r="B59" t="str">
            <v>N2407</v>
          </cell>
          <cell r="C59" t="str">
            <v>Nhân công 4/7 nhóm 2</v>
          </cell>
          <cell r="D59" t="str">
            <v>công</v>
          </cell>
          <cell r="G59">
            <v>0.06</v>
          </cell>
          <cell r="J59">
            <v>346283</v>
          </cell>
          <cell r="M59">
            <v>20776.98</v>
          </cell>
        </row>
        <row r="60">
          <cell r="C60" t="str">
            <v>Máy thi công</v>
          </cell>
        </row>
        <row r="61">
          <cell r="B61" t="str">
            <v>M112.2202</v>
          </cell>
          <cell r="C61" t="str">
            <v>12 cv (MCD 218)</v>
          </cell>
          <cell r="D61" t="str">
            <v>ca</v>
          </cell>
          <cell r="H61">
            <v>2.8999999999999998E-3</v>
          </cell>
          <cell r="K61">
            <v>530210</v>
          </cell>
          <cell r="N61">
            <v>1537.6089999999999</v>
          </cell>
        </row>
        <row r="62">
          <cell r="B62" t="str">
            <v>SE.11213</v>
          </cell>
          <cell r="C62" t="str">
            <v>Cắt đường bê tông nhựa dày 7cm</v>
          </cell>
          <cell r="D62" t="str">
            <v>m</v>
          </cell>
          <cell r="L62">
            <v>6000.0009999999993</v>
          </cell>
          <cell r="M62">
            <v>7964.509</v>
          </cell>
          <cell r="N62">
            <v>1537.6089999999999</v>
          </cell>
        </row>
        <row r="63">
          <cell r="C63" t="str">
            <v>Vật liệu</v>
          </cell>
        </row>
        <row r="64">
          <cell r="C64" t="str">
            <v>Lưỡi cắt D356</v>
          </cell>
          <cell r="D64" t="str">
            <v>cái</v>
          </cell>
          <cell r="F64">
            <v>3.4999999999999996E-3</v>
          </cell>
          <cell r="I64">
            <v>1714286</v>
          </cell>
          <cell r="L64">
            <v>6000.0009999999993</v>
          </cell>
          <cell r="M64">
            <v>0</v>
          </cell>
        </row>
        <row r="65">
          <cell r="C65" t="str">
            <v xml:space="preserve"> Nhân công</v>
          </cell>
        </row>
        <row r="66">
          <cell r="B66" t="str">
            <v>N2407</v>
          </cell>
          <cell r="C66" t="str">
            <v>Nhân công 4/7 nhóm 2</v>
          </cell>
          <cell r="D66" t="str">
            <v>công</v>
          </cell>
          <cell r="G66">
            <v>2.3E-2</v>
          </cell>
          <cell r="J66">
            <v>346283</v>
          </cell>
          <cell r="M66">
            <v>7964.509</v>
          </cell>
        </row>
        <row r="67">
          <cell r="C67" t="str">
            <v>Máy thi công</v>
          </cell>
        </row>
        <row r="68">
          <cell r="B68" t="str">
            <v>M112.2202</v>
          </cell>
          <cell r="C68" t="str">
            <v>12 cv (MCD 218)</v>
          </cell>
          <cell r="D68" t="str">
            <v>ca</v>
          </cell>
          <cell r="H68">
            <v>2.8999999999999998E-3</v>
          </cell>
          <cell r="K68">
            <v>530210</v>
          </cell>
          <cell r="N68">
            <v>1537.6089999999999</v>
          </cell>
        </row>
        <row r="69">
          <cell r="B69" t="str">
            <v>SA.11332</v>
          </cell>
          <cell r="C69" t="str">
            <v>Phá dỡ tường gạch &lt;=22cm, bằng thủ công</v>
          </cell>
          <cell r="D69" t="str">
            <v>m3</v>
          </cell>
          <cell r="L69">
            <v>0</v>
          </cell>
          <cell r="M69">
            <v>369319.81</v>
          </cell>
          <cell r="N69">
            <v>0</v>
          </cell>
        </row>
        <row r="70">
          <cell r="C70" t="str">
            <v xml:space="preserve"> Nhân công</v>
          </cell>
        </row>
        <row r="71">
          <cell r="B71" t="str">
            <v>N1307</v>
          </cell>
          <cell r="C71" t="str">
            <v>Nhân công 3/7 nhóm 1</v>
          </cell>
          <cell r="D71" t="str">
            <v>công</v>
          </cell>
          <cell r="G71">
            <v>1.27</v>
          </cell>
          <cell r="J71">
            <v>290803</v>
          </cell>
          <cell r="M71">
            <v>369319.81</v>
          </cell>
        </row>
        <row r="73">
          <cell r="B73" t="str">
            <v>SA.11231</v>
          </cell>
          <cell r="C73" t="str">
            <v>Phá dỡ kết cấu bê tông nền, móng không cốt thép, bằng thủ công</v>
          </cell>
          <cell r="D73" t="str">
            <v>m3</v>
          </cell>
          <cell r="L73">
            <v>0</v>
          </cell>
          <cell r="M73">
            <v>1189384.27</v>
          </cell>
          <cell r="N73">
            <v>0</v>
          </cell>
        </row>
        <row r="74">
          <cell r="C74" t="str">
            <v xml:space="preserve"> Nhân công</v>
          </cell>
        </row>
        <row r="75">
          <cell r="B75" t="str">
            <v>N1307</v>
          </cell>
          <cell r="C75" t="str">
            <v>Nhân công 3/7 nhóm 1</v>
          </cell>
          <cell r="D75" t="str">
            <v>công</v>
          </cell>
          <cell r="G75">
            <v>4.09</v>
          </cell>
          <cell r="J75">
            <v>290803</v>
          </cell>
          <cell r="M75">
            <v>1189384.27</v>
          </cell>
        </row>
        <row r="77">
          <cell r="B77" t="str">
            <v>SA.11232</v>
          </cell>
          <cell r="C77" t="str">
            <v>Phá dỡ kết cấu bê tông nền, móng có cốt thép, bằng thủ công</v>
          </cell>
          <cell r="D77" t="str">
            <v>m3</v>
          </cell>
          <cell r="L77">
            <v>0</v>
          </cell>
          <cell r="M77">
            <v>1707013.61</v>
          </cell>
          <cell r="N77">
            <v>0</v>
          </cell>
        </row>
        <row r="78">
          <cell r="C78" t="str">
            <v xml:space="preserve"> Nhân công</v>
          </cell>
        </row>
        <row r="79">
          <cell r="B79" t="str">
            <v>N1307</v>
          </cell>
          <cell r="C79" t="str">
            <v>Nhân công 3/7 nhóm 1</v>
          </cell>
          <cell r="D79" t="str">
            <v>công</v>
          </cell>
          <cell r="G79">
            <v>5.87</v>
          </cell>
          <cell r="J79">
            <v>290803</v>
          </cell>
          <cell r="M79">
            <v>1707013.61</v>
          </cell>
        </row>
        <row r="81">
          <cell r="B81" t="str">
            <v>SA.11212</v>
          </cell>
          <cell r="C81" t="str">
            <v>Phá hè gạch block, bằng thủ công</v>
          </cell>
          <cell r="D81" t="str">
            <v>m2</v>
          </cell>
          <cell r="L81">
            <v>0</v>
          </cell>
          <cell r="M81">
            <v>23264.240000000002</v>
          </cell>
          <cell r="N81">
            <v>0</v>
          </cell>
        </row>
        <row r="82">
          <cell r="C82" t="str">
            <v xml:space="preserve"> Nhân công</v>
          </cell>
        </row>
        <row r="83">
          <cell r="B83" t="str">
            <v>N1307</v>
          </cell>
          <cell r="C83" t="str">
            <v>Nhân công 3/7 nhóm 1</v>
          </cell>
          <cell r="D83" t="str">
            <v>công</v>
          </cell>
          <cell r="G83">
            <v>0.08</v>
          </cell>
          <cell r="J83">
            <v>290803</v>
          </cell>
          <cell r="M83">
            <v>23264.240000000002</v>
          </cell>
        </row>
        <row r="85">
          <cell r="B85" t="str">
            <v>SA.11213</v>
          </cell>
          <cell r="C85" t="str">
            <v>Phá hè gạch xi măng, gạch gốm các loại, bằng thủ công</v>
          </cell>
          <cell r="D85" t="str">
            <v>m2</v>
          </cell>
          <cell r="L85">
            <v>0</v>
          </cell>
          <cell r="M85">
            <v>26172.27</v>
          </cell>
          <cell r="N85">
            <v>0</v>
          </cell>
        </row>
        <row r="86">
          <cell r="C86" t="str">
            <v xml:space="preserve"> Nhân công</v>
          </cell>
        </row>
        <row r="87">
          <cell r="B87" t="str">
            <v>N1307</v>
          </cell>
          <cell r="C87" t="str">
            <v>Nhân công 3/7 nhóm 1</v>
          </cell>
          <cell r="D87" t="str">
            <v>công</v>
          </cell>
          <cell r="G87">
            <v>0.09</v>
          </cell>
          <cell r="J87">
            <v>290803</v>
          </cell>
          <cell r="M87">
            <v>26172.27</v>
          </cell>
        </row>
        <row r="89">
          <cell r="B89" t="str">
            <v>SA.11215</v>
          </cell>
          <cell r="C89" t="str">
            <v>Phá dỡ nền láng vữa xi măng, bằng thủ công</v>
          </cell>
          <cell r="D89" t="str">
            <v>m2</v>
          </cell>
          <cell r="L89">
            <v>0</v>
          </cell>
          <cell r="M89">
            <v>11632.12</v>
          </cell>
          <cell r="N89">
            <v>0</v>
          </cell>
        </row>
        <row r="90">
          <cell r="C90" t="str">
            <v xml:space="preserve"> Nhân công</v>
          </cell>
        </row>
        <row r="91">
          <cell r="B91" t="str">
            <v>N1307</v>
          </cell>
          <cell r="C91" t="str">
            <v>Nhân công 3/7 nhóm 1</v>
          </cell>
          <cell r="D91" t="str">
            <v>công</v>
          </cell>
          <cell r="G91">
            <v>0.04</v>
          </cell>
          <cell r="J91">
            <v>290803</v>
          </cell>
          <cell r="M91">
            <v>11632.12</v>
          </cell>
        </row>
        <row r="93">
          <cell r="B93" t="str">
            <v>SA.11221</v>
          </cell>
          <cell r="C93" t="str">
            <v>Phá dỡ nền bê tông gạch vỡ, bằng thủ công</v>
          </cell>
          <cell r="D93" t="str">
            <v>m3</v>
          </cell>
          <cell r="L93">
            <v>0</v>
          </cell>
          <cell r="M93">
            <v>558341.76</v>
          </cell>
          <cell r="N93">
            <v>0</v>
          </cell>
        </row>
        <row r="94">
          <cell r="C94" t="str">
            <v xml:space="preserve"> Nhân công</v>
          </cell>
        </row>
        <row r="95">
          <cell r="B95" t="str">
            <v>N1307</v>
          </cell>
          <cell r="C95" t="str">
            <v>Nhân công 3/7 nhóm 1</v>
          </cell>
          <cell r="D95" t="str">
            <v>công</v>
          </cell>
          <cell r="G95">
            <v>1.92</v>
          </cell>
          <cell r="J95">
            <v>290803</v>
          </cell>
          <cell r="M95">
            <v>558341.76</v>
          </cell>
        </row>
        <row r="97">
          <cell r="B97" t="str">
            <v>SA.12122</v>
          </cell>
          <cell r="C97" t="str">
            <v>Phá dỡ bê tông không cốt thép bằng máy khoan cầm tay</v>
          </cell>
          <cell r="D97" t="str">
            <v>m3</v>
          </cell>
          <cell r="L97">
            <v>0</v>
          </cell>
          <cell r="M97">
            <v>628134.4800000001</v>
          </cell>
          <cell r="N97">
            <v>26679.8</v>
          </cell>
        </row>
        <row r="98">
          <cell r="C98" t="str">
            <v xml:space="preserve"> Nhân công</v>
          </cell>
        </row>
        <row r="99">
          <cell r="B99" t="str">
            <v>N1307</v>
          </cell>
          <cell r="C99" t="str">
            <v>Nhân công 3/7 nhóm 1</v>
          </cell>
          <cell r="D99" t="str">
            <v>công</v>
          </cell>
          <cell r="G99">
            <v>2.16</v>
          </cell>
          <cell r="J99">
            <v>290803</v>
          </cell>
          <cell r="M99">
            <v>628134.4800000001</v>
          </cell>
        </row>
        <row r="100">
          <cell r="C100" t="str">
            <v>Máy thi công</v>
          </cell>
        </row>
        <row r="101">
          <cell r="B101" t="str">
            <v>M112.1704</v>
          </cell>
          <cell r="C101" t="str">
            <v>Máy khoan bê tông cầm tay 1,5kW</v>
          </cell>
          <cell r="D101" t="str">
            <v>ca</v>
          </cell>
          <cell r="H101">
            <v>0.76</v>
          </cell>
          <cell r="K101">
            <v>35105</v>
          </cell>
          <cell r="N101">
            <v>26679.8</v>
          </cell>
        </row>
        <row r="104">
          <cell r="B104" t="str">
            <v>AA.22112</v>
          </cell>
          <cell r="C104" t="str">
            <v>Phá mặt đường bê tông asphan, BTXM, bằng búa căn khí nén</v>
          </cell>
          <cell r="D104" t="str">
            <v>m3</v>
          </cell>
          <cell r="L104">
            <v>0</v>
          </cell>
          <cell r="M104">
            <v>145401.5</v>
          </cell>
          <cell r="N104">
            <v>158581</v>
          </cell>
        </row>
        <row r="105">
          <cell r="C105" t="str">
            <v xml:space="preserve"> Nhân công</v>
          </cell>
        </row>
        <row r="106">
          <cell r="B106" t="str">
            <v>N1307</v>
          </cell>
          <cell r="C106" t="str">
            <v>Nhân công 3/7 nhóm 1</v>
          </cell>
          <cell r="D106" t="str">
            <v>công</v>
          </cell>
          <cell r="G106">
            <v>0.5</v>
          </cell>
          <cell r="J106">
            <v>290803</v>
          </cell>
          <cell r="M106">
            <v>145401.5</v>
          </cell>
        </row>
        <row r="107">
          <cell r="C107" t="str">
            <v>Máy thi công</v>
          </cell>
        </row>
        <row r="108">
          <cell r="B108" t="str">
            <v>M112.2902</v>
          </cell>
          <cell r="C108" t="str">
            <v>Búa căn khí nén 3m3/ph</v>
          </cell>
          <cell r="D108" t="str">
            <v>ca</v>
          </cell>
          <cell r="H108">
            <v>0.25</v>
          </cell>
          <cell r="K108">
            <v>21147</v>
          </cell>
          <cell r="N108">
            <v>5286.75</v>
          </cell>
        </row>
        <row r="109">
          <cell r="B109" t="str">
            <v>M108.0304</v>
          </cell>
          <cell r="C109" t="str">
            <v>Máy nén khí 360m3/h</v>
          </cell>
          <cell r="D109" t="str">
            <v>ca</v>
          </cell>
          <cell r="H109">
            <v>0.125</v>
          </cell>
          <cell r="K109">
            <v>1226354</v>
          </cell>
          <cell r="N109">
            <v>153294.25</v>
          </cell>
        </row>
        <row r="111">
          <cell r="B111" t="str">
            <v>AA.22121</v>
          </cell>
          <cell r="C111" t="str">
            <v>Phá dỡ gạch đá, bằng búa căn khí nén</v>
          </cell>
          <cell r="D111" t="str">
            <v>m3</v>
          </cell>
          <cell r="L111">
            <v>0</v>
          </cell>
          <cell r="M111">
            <v>58160.600000000006</v>
          </cell>
          <cell r="N111">
            <v>95148.6</v>
          </cell>
        </row>
        <row r="112">
          <cell r="C112" t="str">
            <v xml:space="preserve"> Nhân công</v>
          </cell>
        </row>
        <row r="113">
          <cell r="B113" t="str">
            <v>N1307</v>
          </cell>
          <cell r="C113" t="str">
            <v>Nhân công 3/7 nhóm 1</v>
          </cell>
          <cell r="D113" t="str">
            <v>công</v>
          </cell>
          <cell r="G113">
            <v>0.2</v>
          </cell>
          <cell r="J113">
            <v>290803</v>
          </cell>
          <cell r="M113">
            <v>58160.600000000006</v>
          </cell>
        </row>
        <row r="114">
          <cell r="C114" t="str">
            <v>Máy thi công</v>
          </cell>
        </row>
        <row r="115">
          <cell r="B115" t="str">
            <v>M112.2902</v>
          </cell>
          <cell r="C115" t="str">
            <v>Búa căn khí nén 3m3/ph</v>
          </cell>
          <cell r="D115" t="str">
            <v>ca</v>
          </cell>
          <cell r="H115">
            <v>0.15</v>
          </cell>
          <cell r="K115">
            <v>21147</v>
          </cell>
          <cell r="N115">
            <v>3172.0499999999997</v>
          </cell>
        </row>
        <row r="116">
          <cell r="B116" t="str">
            <v>M108.0304</v>
          </cell>
          <cell r="C116" t="str">
            <v>Máy nén khí 360m3/h</v>
          </cell>
          <cell r="D116" t="str">
            <v>ca</v>
          </cell>
          <cell r="H116">
            <v>7.4999999999999997E-2</v>
          </cell>
          <cell r="K116">
            <v>1226354</v>
          </cell>
          <cell r="N116">
            <v>91976.55</v>
          </cell>
        </row>
        <row r="118">
          <cell r="B118" t="str">
            <v>AA.22515</v>
          </cell>
          <cell r="C118" t="str">
            <v>Cào bóc lớp mặt đường bê tông asphalt bằng máy cào bóc, chiều dày lớp bóc &lt;= 7cm</v>
          </cell>
          <cell r="D118" t="str">
            <v>m2</v>
          </cell>
          <cell r="L118">
            <v>33236.976114000005</v>
          </cell>
          <cell r="M118">
            <v>10430.399999999998</v>
          </cell>
          <cell r="N118">
            <v>30988.951040000004</v>
          </cell>
        </row>
        <row r="119">
          <cell r="C119" t="str">
            <v>Vật liệu</v>
          </cell>
        </row>
        <row r="120">
          <cell r="C120" t="str">
            <v>Răng cào</v>
          </cell>
          <cell r="D120" t="str">
            <v>bộ</v>
          </cell>
          <cell r="F120">
            <v>2.3E-3</v>
          </cell>
          <cell r="I120">
            <v>14167509</v>
          </cell>
          <cell r="L120">
            <v>32585.270700000001</v>
          </cell>
          <cell r="M120">
            <v>0</v>
          </cell>
        </row>
        <row r="121">
          <cell r="C121" t="str">
            <v>Vật liệu khác</v>
          </cell>
          <cell r="D121" t="str">
            <v>%</v>
          </cell>
          <cell r="F121">
            <v>2</v>
          </cell>
          <cell r="L121">
            <v>651.70541400000002</v>
          </cell>
          <cell r="M121">
            <v>0</v>
          </cell>
        </row>
        <row r="122">
          <cell r="C122" t="str">
            <v xml:space="preserve"> Nhân công</v>
          </cell>
        </row>
        <row r="123">
          <cell r="B123" t="str">
            <v>N1357</v>
          </cell>
          <cell r="C123" t="str">
            <v>Nhân công 3,5/7 nhóm 1</v>
          </cell>
          <cell r="D123" t="str">
            <v>công</v>
          </cell>
          <cell r="G123">
            <v>3.2799999999999996E-2</v>
          </cell>
          <cell r="J123">
            <v>318000</v>
          </cell>
          <cell r="M123">
            <v>10430.399999999998</v>
          </cell>
        </row>
        <row r="124">
          <cell r="C124" t="str">
            <v>Máy thi công</v>
          </cell>
        </row>
        <row r="125">
          <cell r="B125" t="str">
            <v>M105.0401</v>
          </cell>
          <cell r="C125" t="str">
            <v>Máy cào bóc Wirtgen C1000</v>
          </cell>
          <cell r="D125" t="str">
            <v>ca</v>
          </cell>
          <cell r="H125">
            <v>2.5600000000000002E-3</v>
          </cell>
          <cell r="K125">
            <v>6003096</v>
          </cell>
          <cell r="N125">
            <v>15367.925760000002</v>
          </cell>
        </row>
        <row r="126">
          <cell r="B126" t="str">
            <v>M106.0502</v>
          </cell>
          <cell r="C126" t="str">
            <v>Oto chở nước 5m3</v>
          </cell>
          <cell r="D126" t="str">
            <v>ca</v>
          </cell>
          <cell r="H126">
            <v>2.5600000000000002E-3</v>
          </cell>
          <cell r="K126">
            <v>1205375</v>
          </cell>
          <cell r="N126">
            <v>3085.76</v>
          </cell>
        </row>
        <row r="127">
          <cell r="B127" t="str">
            <v>M106.0202</v>
          </cell>
          <cell r="C127" t="str">
            <v>Oto tự đổ 7T</v>
          </cell>
          <cell r="D127" t="str">
            <v>ca</v>
          </cell>
          <cell r="H127">
            <v>3.8400000000000001E-3</v>
          </cell>
          <cell r="K127">
            <v>1828866</v>
          </cell>
          <cell r="N127">
            <v>7022.8454400000001</v>
          </cell>
        </row>
        <row r="128">
          <cell r="B128" t="str">
            <v>M106.0103</v>
          </cell>
          <cell r="C128" t="str">
            <v>Ô tô chứa nhiên liệu 2,5T</v>
          </cell>
          <cell r="D128" t="str">
            <v>ca</v>
          </cell>
          <cell r="H128">
            <v>2.5600000000000002E-3</v>
          </cell>
          <cell r="K128">
            <v>800171</v>
          </cell>
          <cell r="N128">
            <v>2048.4377600000003</v>
          </cell>
        </row>
        <row r="129">
          <cell r="B129" t="str">
            <v>M108.0305</v>
          </cell>
          <cell r="C129" t="str">
            <v>Máy nén khí 420 m3/h</v>
          </cell>
          <cell r="D129" t="str">
            <v>ca</v>
          </cell>
          <cell r="H129">
            <v>2.5600000000000002E-3</v>
          </cell>
          <cell r="K129">
            <v>1353118</v>
          </cell>
          <cell r="N129">
            <v>3463.9820800000002</v>
          </cell>
        </row>
        <row r="131">
          <cell r="B131" t="str">
            <v>AB.11412</v>
          </cell>
          <cell r="C131" t="str">
            <v>Đào móng cột, trụ, hố kiểm tra rộng &lt;=1m sâu &lt;=1m, đất cấp II bằng thủ công</v>
          </cell>
          <cell r="D131" t="str">
            <v>m3</v>
          </cell>
          <cell r="L131">
            <v>0</v>
          </cell>
          <cell r="M131">
            <v>346055.57</v>
          </cell>
          <cell r="N131">
            <v>0</v>
          </cell>
        </row>
        <row r="132">
          <cell r="C132" t="str">
            <v xml:space="preserve"> Nhân công</v>
          </cell>
        </row>
        <row r="133">
          <cell r="B133" t="str">
            <v>N1307</v>
          </cell>
          <cell r="C133" t="str">
            <v>Nhân công 3/7 nhóm 1</v>
          </cell>
          <cell r="D133" t="str">
            <v>công</v>
          </cell>
          <cell r="G133">
            <v>1.19</v>
          </cell>
          <cell r="J133">
            <v>290803</v>
          </cell>
          <cell r="M133">
            <v>346055.57</v>
          </cell>
        </row>
        <row r="135">
          <cell r="B135" t="str">
            <v>AB.11422</v>
          </cell>
          <cell r="C135" t="str">
            <v>Đào móng cột, trụ, hố kiểm tra rộng &lt;=1m sâu &gt;1m, đất cấp II bằng thủ công</v>
          </cell>
          <cell r="D135" t="str">
            <v>m3</v>
          </cell>
          <cell r="L135">
            <v>0</v>
          </cell>
          <cell r="M135">
            <v>459468.74000000005</v>
          </cell>
          <cell r="N135">
            <v>0</v>
          </cell>
        </row>
        <row r="136">
          <cell r="C136" t="str">
            <v xml:space="preserve"> Nhân công</v>
          </cell>
        </row>
        <row r="137">
          <cell r="B137" t="str">
            <v>N1307</v>
          </cell>
          <cell r="C137" t="str">
            <v>Nhân công 3/7 nhóm 1</v>
          </cell>
          <cell r="D137" t="str">
            <v>công</v>
          </cell>
          <cell r="G137">
            <v>1.58</v>
          </cell>
          <cell r="J137">
            <v>290803</v>
          </cell>
          <cell r="M137">
            <v>459468.74000000005</v>
          </cell>
        </row>
        <row r="139">
          <cell r="B139" t="str">
            <v>AB.11432</v>
          </cell>
          <cell r="C139" t="str">
            <v>Đào móng cột, trụ, hố kiểm tra rộng &gt;1m sâu&lt;=1m, đất cấp II bằng thủ công</v>
          </cell>
          <cell r="D139" t="str">
            <v>m3</v>
          </cell>
          <cell r="L139">
            <v>0</v>
          </cell>
          <cell r="M139">
            <v>223918.31</v>
          </cell>
          <cell r="N139">
            <v>0</v>
          </cell>
        </row>
        <row r="140">
          <cell r="C140" t="str">
            <v xml:space="preserve"> Nhân công</v>
          </cell>
        </row>
        <row r="141">
          <cell r="B141" t="str">
            <v>N1307</v>
          </cell>
          <cell r="C141" t="str">
            <v>Nhân công 3/7 nhóm 1</v>
          </cell>
          <cell r="D141" t="str">
            <v>công</v>
          </cell>
          <cell r="G141">
            <v>0.77</v>
          </cell>
          <cell r="J141">
            <v>290803</v>
          </cell>
          <cell r="M141">
            <v>223918.31</v>
          </cell>
        </row>
        <row r="143">
          <cell r="B143" t="str">
            <v>AB.11442</v>
          </cell>
          <cell r="C143" t="str">
            <v>Đào móng cột, trụ, hố kiểm tra rộng &gt;1m sâu&gt;1m, đất cấp II bằng thủ công</v>
          </cell>
          <cell r="D143" t="str">
            <v>m3</v>
          </cell>
          <cell r="L143">
            <v>0</v>
          </cell>
          <cell r="M143">
            <v>302435.12</v>
          </cell>
          <cell r="N143">
            <v>0</v>
          </cell>
        </row>
        <row r="144">
          <cell r="C144" t="str">
            <v xml:space="preserve"> Nhân công</v>
          </cell>
        </row>
        <row r="145">
          <cell r="B145" t="str">
            <v>N1307</v>
          </cell>
          <cell r="C145" t="str">
            <v>Nhân công 3/7 nhóm 1</v>
          </cell>
          <cell r="D145" t="str">
            <v>công</v>
          </cell>
          <cell r="G145">
            <v>1.04</v>
          </cell>
          <cell r="J145">
            <v>290803</v>
          </cell>
          <cell r="M145">
            <v>302435.12</v>
          </cell>
        </row>
        <row r="147">
          <cell r="B147" t="str">
            <v>AB.11413</v>
          </cell>
          <cell r="C147" t="str">
            <v>Đào móng cột, trụ, hố kiểm tra rộng &lt;=1m sâu &lt;=1m, đất cấp III bằng thủ công</v>
          </cell>
          <cell r="D147" t="str">
            <v>m3</v>
          </cell>
          <cell r="L147">
            <v>0</v>
          </cell>
          <cell r="M147">
            <v>552525.69999999995</v>
          </cell>
          <cell r="N147">
            <v>0</v>
          </cell>
        </row>
        <row r="148">
          <cell r="C148" t="str">
            <v xml:space="preserve"> Nhân công</v>
          </cell>
        </row>
        <row r="149">
          <cell r="B149" t="str">
            <v>N1307</v>
          </cell>
          <cell r="C149" t="str">
            <v>Nhân công 3/7 nhóm 1</v>
          </cell>
          <cell r="D149" t="str">
            <v>công</v>
          </cell>
          <cell r="G149">
            <v>1.9</v>
          </cell>
          <cell r="J149">
            <v>290803</v>
          </cell>
          <cell r="M149">
            <v>552525.69999999995</v>
          </cell>
        </row>
        <row r="151">
          <cell r="B151" t="str">
            <v>AB.11423</v>
          </cell>
          <cell r="C151" t="str">
            <v>Đào móng cột, trụ, hố kiểm tra rộng &lt;=1m sâu &gt;1m, đất cấp III bằng thủ công</v>
          </cell>
          <cell r="D151" t="str">
            <v>m3</v>
          </cell>
          <cell r="L151">
            <v>0</v>
          </cell>
          <cell r="M151">
            <v>680479.0199999999</v>
          </cell>
          <cell r="N151">
            <v>0</v>
          </cell>
        </row>
        <row r="152">
          <cell r="C152" t="str">
            <v xml:space="preserve"> Nhân công</v>
          </cell>
        </row>
        <row r="153">
          <cell r="B153" t="str">
            <v>N1307</v>
          </cell>
          <cell r="C153" t="str">
            <v>Nhân công 3/7 nhóm 1</v>
          </cell>
          <cell r="D153" t="str">
            <v>công</v>
          </cell>
          <cell r="G153">
            <v>2.34</v>
          </cell>
          <cell r="J153">
            <v>290803</v>
          </cell>
          <cell r="M153">
            <v>680479.0199999999</v>
          </cell>
        </row>
        <row r="155">
          <cell r="B155" t="str">
            <v>AB.11433</v>
          </cell>
          <cell r="C155" t="str">
            <v>Đào móng cột, trụ, hố kiểm tra rộng &gt;1m sâu&lt;=1m, đất cấp III bằng thủ công</v>
          </cell>
          <cell r="D155" t="str">
            <v>m3</v>
          </cell>
          <cell r="L155">
            <v>0</v>
          </cell>
          <cell r="M155">
            <v>363503.75</v>
          </cell>
          <cell r="N155">
            <v>0</v>
          </cell>
        </row>
        <row r="156">
          <cell r="C156" t="str">
            <v xml:space="preserve"> Nhân công</v>
          </cell>
        </row>
        <row r="157">
          <cell r="B157" t="str">
            <v>N1307</v>
          </cell>
          <cell r="C157" t="str">
            <v>Nhân công 3/7 nhóm 1</v>
          </cell>
          <cell r="D157" t="str">
            <v>công</v>
          </cell>
          <cell r="G157">
            <v>1.25</v>
          </cell>
          <cell r="J157">
            <v>290803</v>
          </cell>
          <cell r="M157">
            <v>363503.75</v>
          </cell>
        </row>
        <row r="159">
          <cell r="B159" t="str">
            <v>AB.11443</v>
          </cell>
          <cell r="C159" t="str">
            <v>Đào móng cột, trụ, hố kiểm tra rộng &gt;1m sâu&gt;1m, đất cấp III bằng thủ công</v>
          </cell>
          <cell r="D159" t="str">
            <v>m3</v>
          </cell>
          <cell r="L159">
            <v>0</v>
          </cell>
          <cell r="M159">
            <v>439112.53</v>
          </cell>
          <cell r="N159">
            <v>0</v>
          </cell>
        </row>
        <row r="160">
          <cell r="C160" t="str">
            <v xml:space="preserve"> Nhân công</v>
          </cell>
        </row>
        <row r="161">
          <cell r="B161" t="str">
            <v>N1307</v>
          </cell>
          <cell r="C161" t="str">
            <v>Nhân công 3/7 nhóm 1</v>
          </cell>
          <cell r="D161" t="str">
            <v>công</v>
          </cell>
          <cell r="G161">
            <v>1.51</v>
          </cell>
          <cell r="J161">
            <v>290803</v>
          </cell>
          <cell r="M161">
            <v>439112.53</v>
          </cell>
        </row>
        <row r="163">
          <cell r="B163" t="str">
            <v>AB.11441</v>
          </cell>
          <cell r="C163" t="str">
            <v>Đào móng cột, trụ, hố kiểm tra rộng &gt;1m sâu&gt;1m, đất cấp I bằng thủ công</v>
          </cell>
          <cell r="D163" t="str">
            <v>m3</v>
          </cell>
          <cell r="L163">
            <v>0</v>
          </cell>
          <cell r="M163">
            <v>206470.12999999998</v>
          </cell>
          <cell r="N163">
            <v>0</v>
          </cell>
        </row>
        <row r="164">
          <cell r="C164" t="str">
            <v xml:space="preserve"> Nhân công</v>
          </cell>
        </row>
        <row r="165">
          <cell r="B165" t="str">
            <v>N1307</v>
          </cell>
          <cell r="C165" t="str">
            <v>Nhân công 3/7 nhóm 1</v>
          </cell>
          <cell r="D165" t="str">
            <v>công</v>
          </cell>
          <cell r="G165">
            <v>0.71</v>
          </cell>
          <cell r="J165">
            <v>290803</v>
          </cell>
          <cell r="M165">
            <v>206470.12999999998</v>
          </cell>
        </row>
        <row r="167">
          <cell r="B167" t="str">
            <v>AB.11502</v>
          </cell>
          <cell r="C167" t="str">
            <v>Đào đất mương cáp, rãnh tiếp địa, rộng &lt;=1m, sâu &lt;=1m đất cấp II, bằng thủ công</v>
          </cell>
          <cell r="D167" t="str">
            <v>m3</v>
          </cell>
          <cell r="L167">
            <v>0</v>
          </cell>
          <cell r="M167">
            <v>316975.27</v>
          </cell>
          <cell r="N167">
            <v>0</v>
          </cell>
        </row>
        <row r="168">
          <cell r="C168" t="str">
            <v xml:space="preserve"> Nhân công</v>
          </cell>
        </row>
        <row r="169">
          <cell r="B169" t="str">
            <v>N1307</v>
          </cell>
          <cell r="C169" t="str">
            <v>Nhân công 3/7 nhóm 1</v>
          </cell>
          <cell r="D169" t="str">
            <v>công</v>
          </cell>
          <cell r="G169">
            <v>1.0900000000000001</v>
          </cell>
          <cell r="J169">
            <v>290803</v>
          </cell>
          <cell r="M169">
            <v>316975.27</v>
          </cell>
        </row>
        <row r="171">
          <cell r="B171" t="str">
            <v>AB.11503</v>
          </cell>
          <cell r="C171" t="str">
            <v>Đào đất mương cáp, rãnh tiếp địa, rộng &lt;=1m, sâu &lt;=1m đất cấp III, bằng thủ công</v>
          </cell>
          <cell r="D171" t="str">
            <v>m3</v>
          </cell>
          <cell r="L171">
            <v>0</v>
          </cell>
          <cell r="M171">
            <v>471100.86000000004</v>
          </cell>
          <cell r="N171">
            <v>0</v>
          </cell>
        </row>
        <row r="172">
          <cell r="C172" t="str">
            <v xml:space="preserve"> Nhân công</v>
          </cell>
        </row>
        <row r="173">
          <cell r="B173" t="str">
            <v>N1307</v>
          </cell>
          <cell r="C173" t="str">
            <v>Nhân công 3/7 nhóm 1</v>
          </cell>
          <cell r="D173" t="str">
            <v>công</v>
          </cell>
          <cell r="G173">
            <v>1.62</v>
          </cell>
          <cell r="J173">
            <v>290803</v>
          </cell>
          <cell r="M173">
            <v>471100.86000000004</v>
          </cell>
        </row>
        <row r="175">
          <cell r="B175" t="str">
            <v>AB.11112</v>
          </cell>
          <cell r="C175" t="str">
            <v>Đào bùn lẫn rác bằng thủ công</v>
          </cell>
          <cell r="D175" t="str">
            <v>m3</v>
          </cell>
          <cell r="L175">
            <v>0</v>
          </cell>
          <cell r="M175">
            <v>290803</v>
          </cell>
          <cell r="N175">
            <v>0</v>
          </cell>
        </row>
        <row r="176">
          <cell r="C176" t="str">
            <v xml:space="preserve"> Nhân công</v>
          </cell>
        </row>
        <row r="177">
          <cell r="B177" t="str">
            <v>N1307</v>
          </cell>
          <cell r="C177" t="str">
            <v>Nhân công 3/7 nhóm 1</v>
          </cell>
          <cell r="D177" t="str">
            <v>công</v>
          </cell>
          <cell r="G177">
            <v>1</v>
          </cell>
          <cell r="J177">
            <v>290803</v>
          </cell>
          <cell r="M177">
            <v>290803</v>
          </cell>
        </row>
        <row r="179">
          <cell r="B179" t="str">
            <v>AB.11113</v>
          </cell>
          <cell r="C179" t="str">
            <v>Đào bùn lẫn sỏi đá bằng thủ công</v>
          </cell>
          <cell r="D179" t="str">
            <v>m3</v>
          </cell>
          <cell r="L179">
            <v>0</v>
          </cell>
          <cell r="M179">
            <v>474008.88999999996</v>
          </cell>
          <cell r="N179">
            <v>0</v>
          </cell>
        </row>
        <row r="180">
          <cell r="C180" t="str">
            <v xml:space="preserve"> Nhân công</v>
          </cell>
        </row>
        <row r="181">
          <cell r="B181" t="str">
            <v>N1307</v>
          </cell>
          <cell r="C181" t="str">
            <v>Nhân công 3/7 nhóm 1</v>
          </cell>
          <cell r="D181" t="str">
            <v>công</v>
          </cell>
          <cell r="G181">
            <v>1.63</v>
          </cell>
          <cell r="J181">
            <v>290803</v>
          </cell>
          <cell r="M181">
            <v>474008.88999999996</v>
          </cell>
        </row>
        <row r="183">
          <cell r="B183" t="str">
            <v>AB.13111</v>
          </cell>
          <cell r="C183" t="str">
            <v>Đắp đất nền móng công trình, nền đường bằng thủ công</v>
          </cell>
          <cell r="D183" t="str">
            <v>m3</v>
          </cell>
          <cell r="L183">
            <v>0</v>
          </cell>
          <cell r="M183">
            <v>162849.68000000002</v>
          </cell>
          <cell r="N183">
            <v>0</v>
          </cell>
        </row>
        <row r="184">
          <cell r="C184" t="str">
            <v xml:space="preserve"> Nhân công</v>
          </cell>
        </row>
        <row r="185">
          <cell r="B185" t="str">
            <v>N1307</v>
          </cell>
          <cell r="C185" t="str">
            <v>Nhân công 3/7 nhóm 1</v>
          </cell>
          <cell r="D185" t="str">
            <v>công</v>
          </cell>
          <cell r="G185">
            <v>0.56000000000000005</v>
          </cell>
          <cell r="J185">
            <v>290803</v>
          </cell>
          <cell r="M185">
            <v>162849.68000000002</v>
          </cell>
        </row>
        <row r="187">
          <cell r="B187" t="str">
            <v>AB.65120</v>
          </cell>
          <cell r="C187" t="str">
            <v>Đắp đất công trình, bằng máy đầm cầm tay, K=0,9</v>
          </cell>
          <cell r="D187" t="str">
            <v>m3</v>
          </cell>
          <cell r="L187">
            <v>0</v>
          </cell>
          <cell r="M187">
            <v>18000.705699999999</v>
          </cell>
          <cell r="N187">
            <v>16130.2364</v>
          </cell>
        </row>
        <row r="188">
          <cell r="C188" t="str">
            <v xml:space="preserve"> Nhân công</v>
          </cell>
        </row>
        <row r="189">
          <cell r="B189" t="str">
            <v>N1307</v>
          </cell>
          <cell r="C189" t="str">
            <v>Nhân công 3/7 nhóm 1</v>
          </cell>
          <cell r="D189" t="str">
            <v>công</v>
          </cell>
          <cell r="G189">
            <v>6.1899999999999997E-2</v>
          </cell>
          <cell r="J189">
            <v>290803</v>
          </cell>
          <cell r="M189">
            <v>18000.705699999999</v>
          </cell>
        </row>
        <row r="190">
          <cell r="C190" t="str">
            <v>Máy thi công</v>
          </cell>
        </row>
        <row r="191">
          <cell r="B191" t="str">
            <v>M101.0803</v>
          </cell>
          <cell r="C191" t="str">
            <v>Máy đầm đất cầm tay 70kg</v>
          </cell>
          <cell r="D191" t="str">
            <v>ca</v>
          </cell>
          <cell r="H191">
            <v>3.8449999999999998E-2</v>
          </cell>
          <cell r="K191">
            <v>419512</v>
          </cell>
          <cell r="N191">
            <v>16130.2364</v>
          </cell>
        </row>
        <row r="193">
          <cell r="B193" t="str">
            <v>AB.65130</v>
          </cell>
          <cell r="C193" t="str">
            <v>Đắp đất công trình, bằng máy đầm cầm tay, K=0,95</v>
          </cell>
          <cell r="D193" t="str">
            <v>m3</v>
          </cell>
          <cell r="L193">
            <v>0</v>
          </cell>
          <cell r="M193">
            <v>20734.2539</v>
          </cell>
          <cell r="N193">
            <v>18575.99136</v>
          </cell>
        </row>
        <row r="194">
          <cell r="C194" t="str">
            <v xml:space="preserve"> Nhân công</v>
          </cell>
        </row>
        <row r="195">
          <cell r="B195" t="str">
            <v>N1307</v>
          </cell>
          <cell r="C195" t="str">
            <v>Nhân công 3/7 nhóm 1</v>
          </cell>
          <cell r="D195" t="str">
            <v>công</v>
          </cell>
          <cell r="G195">
            <v>7.1300000000000002E-2</v>
          </cell>
          <cell r="J195">
            <v>290803</v>
          </cell>
          <cell r="M195">
            <v>20734.2539</v>
          </cell>
        </row>
        <row r="196">
          <cell r="C196" t="str">
            <v>Máy thi công</v>
          </cell>
        </row>
        <row r="197">
          <cell r="B197" t="str">
            <v>M101.0803</v>
          </cell>
          <cell r="C197" t="str">
            <v>Máy đầm đất cầm tay 70kg</v>
          </cell>
          <cell r="D197" t="str">
            <v>ca</v>
          </cell>
          <cell r="H197">
            <v>4.428E-2</v>
          </cell>
          <cell r="K197">
            <v>419512</v>
          </cell>
          <cell r="N197">
            <v>18575.99136</v>
          </cell>
        </row>
        <row r="199">
          <cell r="B199" t="str">
            <v>AB.13212</v>
          </cell>
          <cell r="C199" t="str">
            <v>Đắp đất hào cáp, rãnh tiếp địa, bằng thủ công, y&lt;=1,5 T/m3</v>
          </cell>
          <cell r="D199" t="str">
            <v>m3</v>
          </cell>
          <cell r="L199">
            <v>0</v>
          </cell>
          <cell r="M199">
            <v>197746.04</v>
          </cell>
          <cell r="N199">
            <v>0</v>
          </cell>
        </row>
        <row r="200">
          <cell r="C200" t="str">
            <v xml:space="preserve"> Nhân công</v>
          </cell>
        </row>
        <row r="201">
          <cell r="B201" t="str">
            <v>N1307</v>
          </cell>
          <cell r="C201" t="str">
            <v>Nhân công 3/7 nhóm 1</v>
          </cell>
          <cell r="D201" t="str">
            <v>công</v>
          </cell>
          <cell r="G201">
            <v>0.68</v>
          </cell>
          <cell r="J201">
            <v>290803</v>
          </cell>
          <cell r="M201">
            <v>197746.04</v>
          </cell>
        </row>
        <row r="203">
          <cell r="B203" t="str">
            <v>AB.13213</v>
          </cell>
          <cell r="C203" t="str">
            <v>Đắp đất hào cáp, rãnh tiếp địa, bằng thủ công, y&lt;=1,55 T/m3</v>
          </cell>
          <cell r="D203" t="str">
            <v>m3</v>
          </cell>
          <cell r="L203">
            <v>0</v>
          </cell>
          <cell r="M203">
            <v>215194.22</v>
          </cell>
          <cell r="N203">
            <v>0</v>
          </cell>
        </row>
        <row r="204">
          <cell r="C204" t="str">
            <v xml:space="preserve"> Nhân công</v>
          </cell>
        </row>
        <row r="205">
          <cell r="B205" t="str">
            <v>N1307</v>
          </cell>
          <cell r="C205" t="str">
            <v>Nhân công 3/7 nhóm 1</v>
          </cell>
          <cell r="D205" t="str">
            <v>công</v>
          </cell>
          <cell r="G205">
            <v>0.74</v>
          </cell>
          <cell r="J205">
            <v>290803</v>
          </cell>
          <cell r="M205">
            <v>215194.22</v>
          </cell>
        </row>
        <row r="207">
          <cell r="B207" t="str">
            <v>AB.13411</v>
          </cell>
          <cell r="C207" t="str">
            <v>Đắp cát nền móng công trình, bằng thủ công</v>
          </cell>
          <cell r="D207" t="str">
            <v>m3</v>
          </cell>
          <cell r="L207">
            <v>286212</v>
          </cell>
          <cell r="M207">
            <v>130861.35</v>
          </cell>
          <cell r="N207">
            <v>0</v>
          </cell>
        </row>
        <row r="208">
          <cell r="C208" t="str">
            <v>Vật liệu</v>
          </cell>
        </row>
        <row r="209">
          <cell r="B209" t="str">
            <v>VL21''</v>
          </cell>
          <cell r="C209" t="str">
            <v>Cát đen đổ nền</v>
          </cell>
          <cell r="D209" t="str">
            <v>m3</v>
          </cell>
          <cell r="F209">
            <v>1.22</v>
          </cell>
          <cell r="I209">
            <v>230000</v>
          </cell>
          <cell r="L209">
            <v>280600</v>
          </cell>
          <cell r="M209">
            <v>0</v>
          </cell>
        </row>
        <row r="210">
          <cell r="C210" t="str">
            <v>Vật liệu khác</v>
          </cell>
          <cell r="D210" t="str">
            <v>%</v>
          </cell>
          <cell r="F210">
            <v>2</v>
          </cell>
          <cell r="L210">
            <v>5612</v>
          </cell>
          <cell r="M210">
            <v>0</v>
          </cell>
        </row>
        <row r="211">
          <cell r="C211" t="str">
            <v xml:space="preserve"> Nhân công</v>
          </cell>
        </row>
        <row r="212">
          <cell r="B212" t="str">
            <v>N1307</v>
          </cell>
          <cell r="C212" t="str">
            <v>Nhân công 3/7 nhóm 1</v>
          </cell>
          <cell r="D212" t="str">
            <v>công</v>
          </cell>
          <cell r="G212">
            <v>0.45</v>
          </cell>
          <cell r="J212">
            <v>290803</v>
          </cell>
          <cell r="M212">
            <v>130861.35</v>
          </cell>
        </row>
        <row r="214">
          <cell r="B214" t="str">
            <v>AB.13412</v>
          </cell>
          <cell r="C214" t="str">
            <v>Đắp cát đường ống, mương cáp, bằng thủ công</v>
          </cell>
          <cell r="D214" t="str">
            <v>m3</v>
          </cell>
          <cell r="L214">
            <v>286212</v>
          </cell>
          <cell r="M214">
            <v>168665.74</v>
          </cell>
          <cell r="N214">
            <v>0</v>
          </cell>
        </row>
        <row r="215">
          <cell r="C215" t="str">
            <v>Vật liệu</v>
          </cell>
        </row>
        <row r="216">
          <cell r="B216" t="str">
            <v>VL21''</v>
          </cell>
          <cell r="C216" t="str">
            <v>Cát đen đổ nền</v>
          </cell>
          <cell r="D216" t="str">
            <v>m3</v>
          </cell>
          <cell r="F216">
            <v>1.22</v>
          </cell>
          <cell r="I216">
            <v>230000</v>
          </cell>
          <cell r="L216">
            <v>280600</v>
          </cell>
          <cell r="M216">
            <v>0</v>
          </cell>
        </row>
        <row r="217">
          <cell r="C217" t="str">
            <v>Vật liệu khác</v>
          </cell>
          <cell r="D217" t="str">
            <v>%</v>
          </cell>
          <cell r="F217">
            <v>2</v>
          </cell>
          <cell r="L217">
            <v>5612</v>
          </cell>
          <cell r="M217">
            <v>0</v>
          </cell>
        </row>
        <row r="218">
          <cell r="C218" t="str">
            <v xml:space="preserve"> Nhân công</v>
          </cell>
        </row>
        <row r="219">
          <cell r="B219" t="str">
            <v>N1307</v>
          </cell>
          <cell r="C219" t="str">
            <v>Nhân công 3/7 nhóm 1</v>
          </cell>
          <cell r="D219" t="str">
            <v>công</v>
          </cell>
          <cell r="G219">
            <v>0.57999999999999996</v>
          </cell>
          <cell r="J219">
            <v>290803</v>
          </cell>
          <cell r="M219">
            <v>168665.74</v>
          </cell>
        </row>
        <row r="221">
          <cell r="B221" t="str">
            <v>AB.66143</v>
          </cell>
          <cell r="C221" t="str">
            <v>Đắp cát công trình bằng máy đầm cầm tay, độ chặt yêu cầu K=0,95</v>
          </cell>
          <cell r="D221" t="str">
            <v>m3</v>
          </cell>
          <cell r="L221">
            <v>280600</v>
          </cell>
          <cell r="M221">
            <v>12533.6093</v>
          </cell>
          <cell r="N221">
            <v>9120.1908800000001</v>
          </cell>
        </row>
        <row r="222">
          <cell r="C222" t="str">
            <v>Vật liệu</v>
          </cell>
        </row>
        <row r="223">
          <cell r="B223" t="str">
            <v>VL21''</v>
          </cell>
          <cell r="C223" t="str">
            <v>Cát đen đổ nền</v>
          </cell>
          <cell r="D223" t="str">
            <v>m3</v>
          </cell>
          <cell r="F223">
            <v>1.22</v>
          </cell>
          <cell r="I223">
            <v>230000</v>
          </cell>
          <cell r="L223">
            <v>280600</v>
          </cell>
          <cell r="M223">
            <v>0</v>
          </cell>
        </row>
        <row r="224">
          <cell r="C224" t="str">
            <v>Vật liệu khác</v>
          </cell>
          <cell r="D224" t="str">
            <v>%</v>
          </cell>
          <cell r="L224">
            <v>0</v>
          </cell>
          <cell r="M224">
            <v>0</v>
          </cell>
        </row>
        <row r="225">
          <cell r="C225" t="str">
            <v xml:space="preserve"> Nhân công</v>
          </cell>
        </row>
        <row r="226">
          <cell r="B226" t="str">
            <v>N1307</v>
          </cell>
          <cell r="C226" t="str">
            <v>Nhân công 3/7 nhóm 1</v>
          </cell>
          <cell r="D226" t="str">
            <v>công</v>
          </cell>
          <cell r="G226">
            <v>4.3099999999999999E-2</v>
          </cell>
          <cell r="J226">
            <v>290803</v>
          </cell>
          <cell r="M226">
            <v>12533.6093</v>
          </cell>
        </row>
        <row r="227">
          <cell r="C227" t="str">
            <v>Máy thi công</v>
          </cell>
        </row>
        <row r="228">
          <cell r="B228" t="str">
            <v>M101.0803</v>
          </cell>
          <cell r="C228" t="str">
            <v>Máy đầm đất cầm tay 70kg</v>
          </cell>
          <cell r="D228" t="str">
            <v>ca</v>
          </cell>
          <cell r="H228">
            <v>2.1739999999999999E-2</v>
          </cell>
          <cell r="K228">
            <v>419512</v>
          </cell>
          <cell r="N228">
            <v>9120.1908800000001</v>
          </cell>
        </row>
        <row r="230">
          <cell r="B230" t="str">
            <v>AB.66143</v>
          </cell>
          <cell r="C230" t="str">
            <v>Đào móng công trình bằng máy đào &lt;= 0,8m3, đất cấp II, chiều rộng móng &lt;=6m</v>
          </cell>
          <cell r="D230" t="str">
            <v>100m3</v>
          </cell>
          <cell r="L230">
            <v>0</v>
          </cell>
          <cell r="M230">
            <v>1105051.3999999999</v>
          </cell>
          <cell r="N230">
            <v>975237.43200000003</v>
          </cell>
        </row>
        <row r="231">
          <cell r="C231" t="str">
            <v xml:space="preserve"> Nhân công</v>
          </cell>
        </row>
        <row r="232">
          <cell r="B232" t="str">
            <v>N1307</v>
          </cell>
          <cell r="C232" t="str">
            <v>Nhân công 3/7 nhóm 1</v>
          </cell>
          <cell r="D232" t="str">
            <v>công</v>
          </cell>
          <cell r="G232">
            <v>3.8</v>
          </cell>
          <cell r="J232">
            <v>290803</v>
          </cell>
          <cell r="M232">
            <v>1105051.3999999999</v>
          </cell>
        </row>
        <row r="233">
          <cell r="C233" t="str">
            <v>Máy thi công</v>
          </cell>
        </row>
        <row r="234">
          <cell r="B234" t="str">
            <v>M101.0104</v>
          </cell>
          <cell r="C234" t="str">
            <v>Máy đào 0,8m3</v>
          </cell>
          <cell r="D234" t="str">
            <v>ca</v>
          </cell>
          <cell r="H234">
            <v>0.372</v>
          </cell>
          <cell r="K234">
            <v>2621606</v>
          </cell>
          <cell r="N234">
            <v>975237.43200000003</v>
          </cell>
        </row>
        <row r="236">
          <cell r="B236" t="str">
            <v>AB.25113</v>
          </cell>
          <cell r="C236" t="str">
            <v>Đào móng công trình bằng máy đào &lt;= 0,8m3, đất cấp III, chiều rộng móng &lt;=6m</v>
          </cell>
          <cell r="D236" t="str">
            <v>100m3</v>
          </cell>
          <cell r="L236">
            <v>0</v>
          </cell>
          <cell r="M236">
            <v>1299889.4099999999</v>
          </cell>
          <cell r="N236">
            <v>1363235.12</v>
          </cell>
        </row>
        <row r="237">
          <cell r="C237" t="str">
            <v xml:space="preserve"> Nhân công</v>
          </cell>
        </row>
        <row r="238">
          <cell r="B238" t="str">
            <v>N1307</v>
          </cell>
          <cell r="C238" t="str">
            <v>Nhân công 3/7 nhóm 1</v>
          </cell>
          <cell r="D238" t="str">
            <v>công</v>
          </cell>
          <cell r="G238">
            <v>4.47</v>
          </cell>
          <cell r="J238">
            <v>290803</v>
          </cell>
          <cell r="M238">
            <v>1299889.4099999999</v>
          </cell>
        </row>
        <row r="239">
          <cell r="C239" t="str">
            <v>Máy thi công</v>
          </cell>
        </row>
        <row r="240">
          <cell r="B240" t="str">
            <v>M101.0104</v>
          </cell>
          <cell r="C240" t="str">
            <v>Máy đào 0,8m3</v>
          </cell>
          <cell r="D240" t="str">
            <v>ca</v>
          </cell>
          <cell r="H240">
            <v>0.52</v>
          </cell>
          <cell r="K240">
            <v>2621606</v>
          </cell>
          <cell r="N240">
            <v>1363235.12</v>
          </cell>
        </row>
        <row r="242">
          <cell r="B242" t="str">
            <v>AB.27102</v>
          </cell>
          <cell r="C242" t="str">
            <v>Đào kênh mương bằng máy đào &lt;= 0,4m3, đất cấp II, chiều rộng mương &lt;=6m</v>
          </cell>
          <cell r="D242" t="str">
            <v>100m3</v>
          </cell>
          <cell r="L242">
            <v>0</v>
          </cell>
          <cell r="M242">
            <v>1488911.3600000001</v>
          </cell>
          <cell r="N242">
            <v>1201192.2</v>
          </cell>
        </row>
        <row r="243">
          <cell r="C243" t="str">
            <v xml:space="preserve"> Nhân công</v>
          </cell>
        </row>
        <row r="244">
          <cell r="B244" t="str">
            <v>N1307</v>
          </cell>
          <cell r="C244" t="str">
            <v>Nhân công 3/7 nhóm 1</v>
          </cell>
          <cell r="D244" t="str">
            <v>công</v>
          </cell>
          <cell r="G244">
            <v>5.12</v>
          </cell>
          <cell r="J244">
            <v>290803</v>
          </cell>
          <cell r="M244">
            <v>1488911.3600000001</v>
          </cell>
        </row>
        <row r="245">
          <cell r="C245" t="str">
            <v>Máy thi công</v>
          </cell>
        </row>
        <row r="246">
          <cell r="B246" t="str">
            <v>M101.0101</v>
          </cell>
          <cell r="C246" t="str">
            <v>Máy đào 0,4m3</v>
          </cell>
          <cell r="D246" t="str">
            <v>ca</v>
          </cell>
          <cell r="H246">
            <v>0.63900000000000001</v>
          </cell>
          <cell r="K246">
            <v>1879800</v>
          </cell>
          <cell r="N246">
            <v>1201192.2</v>
          </cell>
        </row>
        <row r="248">
          <cell r="B248" t="str">
            <v>AB.27103</v>
          </cell>
          <cell r="C248" t="str">
            <v>Đào kênh mương bằng máy đào &lt;= 0,4m3, đất cấp III, chiều rộng mương &lt;=6m</v>
          </cell>
          <cell r="D248" t="str">
            <v>100m3</v>
          </cell>
          <cell r="L248">
            <v>0</v>
          </cell>
          <cell r="M248">
            <v>1770990.27</v>
          </cell>
          <cell r="N248">
            <v>1706858.4000000001</v>
          </cell>
        </row>
        <row r="249">
          <cell r="C249" t="str">
            <v xml:space="preserve"> Nhân công</v>
          </cell>
        </row>
        <row r="250">
          <cell r="B250" t="str">
            <v>N1307</v>
          </cell>
          <cell r="C250" t="str">
            <v>Nhân công 3/7 nhóm 1</v>
          </cell>
          <cell r="D250" t="str">
            <v>công</v>
          </cell>
          <cell r="G250">
            <v>6.09</v>
          </cell>
          <cell r="J250">
            <v>290803</v>
          </cell>
          <cell r="M250">
            <v>1770990.27</v>
          </cell>
        </row>
        <row r="251">
          <cell r="C251" t="str">
            <v>Máy thi công</v>
          </cell>
        </row>
        <row r="252">
          <cell r="B252" t="str">
            <v>M101.0101</v>
          </cell>
          <cell r="C252" t="str">
            <v>Máy đào 0,4m3</v>
          </cell>
          <cell r="D252" t="str">
            <v>ca</v>
          </cell>
          <cell r="H252">
            <v>0.90800000000000003</v>
          </cell>
          <cell r="K252">
            <v>1879800</v>
          </cell>
          <cell r="N252">
            <v>1706858.4000000001</v>
          </cell>
        </row>
        <row r="254">
          <cell r="B254" t="str">
            <v>AB.27112</v>
          </cell>
          <cell r="C254" t="str">
            <v>Đào kênh mương bằng máy đào &lt;= 0,8m3, đất cấp II, chiều rộng mương &lt;=6m</v>
          </cell>
          <cell r="D254" t="str">
            <v>100m3</v>
          </cell>
          <cell r="L254">
            <v>0</v>
          </cell>
          <cell r="M254">
            <v>1459831.0599999998</v>
          </cell>
          <cell r="N254">
            <v>1004075.098</v>
          </cell>
        </row>
        <row r="255">
          <cell r="C255" t="str">
            <v xml:space="preserve"> Nhân công</v>
          </cell>
        </row>
        <row r="256">
          <cell r="B256" t="str">
            <v>N1307</v>
          </cell>
          <cell r="C256" t="str">
            <v>Nhân công 3/7 nhóm 1</v>
          </cell>
          <cell r="D256" t="str">
            <v>công</v>
          </cell>
          <cell r="G256">
            <v>5.0199999999999996</v>
          </cell>
          <cell r="J256">
            <v>290803</v>
          </cell>
          <cell r="M256">
            <v>1459831.0599999998</v>
          </cell>
        </row>
        <row r="257">
          <cell r="C257" t="str">
            <v>Máy thi công</v>
          </cell>
        </row>
        <row r="258">
          <cell r="B258" t="str">
            <v>M101.0104</v>
          </cell>
          <cell r="C258" t="str">
            <v>Máy đào 0,8m3</v>
          </cell>
          <cell r="D258" t="str">
            <v>ca</v>
          </cell>
          <cell r="H258">
            <v>0.38300000000000001</v>
          </cell>
          <cell r="K258">
            <v>2621606</v>
          </cell>
          <cell r="N258">
            <v>1004075.098</v>
          </cell>
        </row>
        <row r="260">
          <cell r="B260" t="str">
            <v>AB.27113</v>
          </cell>
          <cell r="C260" t="str">
            <v>Đào kênh mương bằng máy đào &lt;= 0,8m3, đất cấp III, chiều rộng mương &lt;=6m</v>
          </cell>
          <cell r="D260" t="str">
            <v>100m3</v>
          </cell>
          <cell r="L260">
            <v>0</v>
          </cell>
          <cell r="M260">
            <v>1730277.85</v>
          </cell>
          <cell r="N260">
            <v>1405180.8160000001</v>
          </cell>
        </row>
        <row r="261">
          <cell r="C261" t="str">
            <v xml:space="preserve"> Nhân công</v>
          </cell>
        </row>
        <row r="262">
          <cell r="B262" t="str">
            <v>N1307</v>
          </cell>
          <cell r="C262" t="str">
            <v>Nhân công 3/7 nhóm 1</v>
          </cell>
          <cell r="D262" t="str">
            <v>công</v>
          </cell>
          <cell r="G262">
            <v>5.95</v>
          </cell>
          <cell r="J262">
            <v>290803</v>
          </cell>
          <cell r="M262">
            <v>1730277.85</v>
          </cell>
        </row>
        <row r="263">
          <cell r="C263" t="str">
            <v>Máy thi công</v>
          </cell>
        </row>
        <row r="264">
          <cell r="B264" t="str">
            <v>M101.0104</v>
          </cell>
          <cell r="C264" t="str">
            <v>Máy đào 0,8m3</v>
          </cell>
          <cell r="D264" t="str">
            <v>ca</v>
          </cell>
          <cell r="H264">
            <v>0.53600000000000003</v>
          </cell>
          <cell r="K264">
            <v>2621606</v>
          </cell>
          <cell r="N264">
            <v>1405180.8160000001</v>
          </cell>
        </row>
        <row r="266">
          <cell r="B266" t="str">
            <v>AF.11110a</v>
          </cell>
          <cell r="C266" t="str">
            <v>Đổ bê tông lót móng bằng thủ công (vữa bê tông sản xuất bằng máy trộn) , chiều  rộng &lt;=250 đá 4x6 M100</v>
          </cell>
          <cell r="D266" t="str">
            <v>m3</v>
          </cell>
          <cell r="L266">
            <v>858761.39999999991</v>
          </cell>
          <cell r="M266">
            <v>312137.19</v>
          </cell>
          <cell r="N266">
            <v>64884.822999999997</v>
          </cell>
        </row>
        <row r="267">
          <cell r="C267" t="str">
            <v>Vật liệu</v>
          </cell>
        </row>
        <row r="268">
          <cell r="B268" t="str">
            <v>VL27</v>
          </cell>
          <cell r="C268" t="str">
            <v>Xi măng PC30</v>
          </cell>
          <cell r="D268" t="str">
            <v>kg</v>
          </cell>
          <cell r="F268">
            <v>197.82499999999999</v>
          </cell>
          <cell r="I268">
            <v>1111</v>
          </cell>
          <cell r="L268">
            <v>219783.57499999998</v>
          </cell>
          <cell r="M268">
            <v>0</v>
          </cell>
        </row>
        <row r="269">
          <cell r="B269" t="str">
            <v>VL21</v>
          </cell>
          <cell r="C269" t="str">
            <v>Cát vàng</v>
          </cell>
          <cell r="D269" t="str">
            <v>m3</v>
          </cell>
          <cell r="F269">
            <v>0.57297500000000001</v>
          </cell>
          <cell r="I269">
            <v>605000</v>
          </cell>
          <cell r="L269">
            <v>346649.875</v>
          </cell>
          <cell r="M269">
            <v>0</v>
          </cell>
        </row>
        <row r="270">
          <cell r="B270" t="str">
            <v>VL25</v>
          </cell>
          <cell r="C270" t="str">
            <v>Đá dăm 4x6</v>
          </cell>
          <cell r="D270" t="str">
            <v>m3</v>
          </cell>
          <cell r="F270">
            <v>0.92864999999999998</v>
          </cell>
          <cell r="I270">
            <v>313000</v>
          </cell>
          <cell r="L270">
            <v>290667.45</v>
          </cell>
          <cell r="M270">
            <v>0</v>
          </cell>
        </row>
        <row r="271">
          <cell r="B271" t="str">
            <v>VL70</v>
          </cell>
          <cell r="C271" t="str">
            <v>Nước</v>
          </cell>
          <cell r="D271" t="str">
            <v>lít</v>
          </cell>
          <cell r="F271">
            <v>166.04999999999998</v>
          </cell>
          <cell r="I271">
            <v>10</v>
          </cell>
          <cell r="L271">
            <v>1660.4999999999998</v>
          </cell>
          <cell r="M271">
            <v>0</v>
          </cell>
        </row>
        <row r="272">
          <cell r="C272" t="str">
            <v xml:space="preserve"> Nhân công</v>
          </cell>
        </row>
        <row r="273">
          <cell r="B273" t="str">
            <v>N2307</v>
          </cell>
          <cell r="C273" t="str">
            <v>Nhân công 3/7 nhóm 2</v>
          </cell>
          <cell r="D273" t="str">
            <v>công</v>
          </cell>
          <cell r="G273">
            <v>1.07</v>
          </cell>
          <cell r="J273">
            <v>291717</v>
          </cell>
          <cell r="M273">
            <v>312137.19</v>
          </cell>
        </row>
        <row r="274">
          <cell r="C274" t="str">
            <v>Máy thi công</v>
          </cell>
        </row>
        <row r="275">
          <cell r="B275" t="str">
            <v>M104.0101</v>
          </cell>
          <cell r="C275" t="str">
            <v>Máy trộn bê tông 250lít</v>
          </cell>
          <cell r="D275" t="str">
            <v>ca</v>
          </cell>
          <cell r="H275">
            <v>9.5000000000000001E-2</v>
          </cell>
          <cell r="K275">
            <v>376855</v>
          </cell>
          <cell r="N275">
            <v>35801.224999999999</v>
          </cell>
        </row>
        <row r="276">
          <cell r="B276" t="str">
            <v>M112.1101</v>
          </cell>
          <cell r="C276" t="str">
            <v>Máy đầm bàn 1Kw</v>
          </cell>
          <cell r="D276" t="str">
            <v>ca</v>
          </cell>
          <cell r="H276">
            <v>8.8999999999999996E-2</v>
          </cell>
          <cell r="K276">
            <v>326782</v>
          </cell>
          <cell r="N276">
            <v>29083.597999999998</v>
          </cell>
        </row>
        <row r="278">
          <cell r="B278" t="str">
            <v>AF.11110b</v>
          </cell>
          <cell r="C278" t="str">
            <v>Đổ bê tông lót móng bằng thủ công (vữa bê tông sản xuất bằng máy trộn) , chiều  rộng &lt;=250 đá 4x6 M150</v>
          </cell>
          <cell r="D278" t="str">
            <v>m3</v>
          </cell>
          <cell r="L278">
            <v>896394.27499999991</v>
          </cell>
          <cell r="M278">
            <v>312137.19</v>
          </cell>
          <cell r="N278">
            <v>64884.822999999997</v>
          </cell>
        </row>
        <row r="279">
          <cell r="C279" t="str">
            <v>Vật liệu</v>
          </cell>
        </row>
        <row r="280">
          <cell r="B280" t="str">
            <v>VL27</v>
          </cell>
          <cell r="C280" t="str">
            <v>Xi măng PC30</v>
          </cell>
          <cell r="D280" t="str">
            <v>kg</v>
          </cell>
          <cell r="F280">
            <v>241.89999999999998</v>
          </cell>
          <cell r="I280">
            <v>1111</v>
          </cell>
          <cell r="L280">
            <v>268750.89999999997</v>
          </cell>
          <cell r="M280">
            <v>0</v>
          </cell>
        </row>
        <row r="281">
          <cell r="B281" t="str">
            <v>VL21</v>
          </cell>
          <cell r="C281" t="str">
            <v>Cát vàng</v>
          </cell>
          <cell r="D281" t="str">
            <v>m3</v>
          </cell>
          <cell r="F281">
            <v>0.56272500000000003</v>
          </cell>
          <cell r="I281">
            <v>605000</v>
          </cell>
          <cell r="L281">
            <v>340448.625</v>
          </cell>
          <cell r="M281">
            <v>0</v>
          </cell>
        </row>
        <row r="282">
          <cell r="B282" t="str">
            <v>VL25</v>
          </cell>
          <cell r="C282" t="str">
            <v>Đá dăm 4x6</v>
          </cell>
          <cell r="D282" t="str">
            <v>m3</v>
          </cell>
          <cell r="F282">
            <v>0.91224999999999989</v>
          </cell>
          <cell r="I282">
            <v>313000</v>
          </cell>
          <cell r="L282">
            <v>285534.24999999994</v>
          </cell>
          <cell r="M282">
            <v>0</v>
          </cell>
        </row>
        <row r="283">
          <cell r="B283" t="str">
            <v>VL70</v>
          </cell>
          <cell r="C283" t="str">
            <v>Nước</v>
          </cell>
          <cell r="D283" t="str">
            <v>lít</v>
          </cell>
          <cell r="F283">
            <v>166.04999999999998</v>
          </cell>
          <cell r="I283">
            <v>10</v>
          </cell>
          <cell r="L283">
            <v>1660.4999999999998</v>
          </cell>
          <cell r="M283">
            <v>0</v>
          </cell>
        </row>
        <row r="284">
          <cell r="C284" t="str">
            <v xml:space="preserve"> Nhân công</v>
          </cell>
        </row>
        <row r="285">
          <cell r="B285" t="str">
            <v>N2307</v>
          </cell>
          <cell r="C285" t="str">
            <v>Nhân công 3/7 nhóm 2</v>
          </cell>
          <cell r="D285" t="str">
            <v>công</v>
          </cell>
          <cell r="G285">
            <v>1.07</v>
          </cell>
          <cell r="J285">
            <v>291717</v>
          </cell>
          <cell r="M285">
            <v>312137.19</v>
          </cell>
        </row>
        <row r="286">
          <cell r="C286" t="str">
            <v>Máy thi công</v>
          </cell>
        </row>
        <row r="287">
          <cell r="B287" t="str">
            <v>M104.0101</v>
          </cell>
          <cell r="C287" t="str">
            <v>Máy trộn bê tông 250lít</v>
          </cell>
          <cell r="D287" t="str">
            <v>ca</v>
          </cell>
          <cell r="H287">
            <v>9.5000000000000001E-2</v>
          </cell>
          <cell r="K287">
            <v>376855</v>
          </cell>
          <cell r="N287">
            <v>35801.224999999999</v>
          </cell>
        </row>
        <row r="288">
          <cell r="B288" t="str">
            <v>M112.1101</v>
          </cell>
          <cell r="C288" t="str">
            <v>Máy đầm bàn 1Kw</v>
          </cell>
          <cell r="D288" t="str">
            <v>ca</v>
          </cell>
          <cell r="H288">
            <v>8.8999999999999996E-2</v>
          </cell>
          <cell r="K288">
            <v>326782</v>
          </cell>
          <cell r="N288">
            <v>29083.597999999998</v>
          </cell>
        </row>
        <row r="290">
          <cell r="B290" t="str">
            <v>AF.11210</v>
          </cell>
          <cell r="C290" t="str">
            <v>Đổ bê tông móng trụ bằng thủ công, ( vữa bê tông sản xuất bằng máy trộn), chiều  rộng &lt;=250 đá 2x4 M100</v>
          </cell>
          <cell r="D290" t="str">
            <v>m3</v>
          </cell>
          <cell r="L290">
            <v>911887.21</v>
          </cell>
          <cell r="M290">
            <v>358811.91</v>
          </cell>
          <cell r="N290">
            <v>65296.091999999997</v>
          </cell>
        </row>
        <row r="291">
          <cell r="C291" t="str">
            <v>Vật liệu</v>
          </cell>
        </row>
        <row r="292">
          <cell r="B292" t="str">
            <v>VL27</v>
          </cell>
          <cell r="C292" t="str">
            <v>Xi măng PC30</v>
          </cell>
          <cell r="D292" t="str">
            <v>kg</v>
          </cell>
          <cell r="F292">
            <v>210.12499999999997</v>
          </cell>
          <cell r="I292">
            <v>1111</v>
          </cell>
          <cell r="L292">
            <v>233448.87499999997</v>
          </cell>
          <cell r="M292">
            <v>0</v>
          </cell>
        </row>
        <row r="293">
          <cell r="B293" t="str">
            <v>VL21</v>
          </cell>
          <cell r="C293" t="str">
            <v>Cát vàng</v>
          </cell>
          <cell r="D293" t="str">
            <v>m3</v>
          </cell>
          <cell r="F293">
            <v>0.56272500000000003</v>
          </cell>
          <cell r="I293">
            <v>605000</v>
          </cell>
          <cell r="L293">
            <v>340448.625</v>
          </cell>
          <cell r="M293">
            <v>0</v>
          </cell>
        </row>
        <row r="294">
          <cell r="B294" t="str">
            <v>VL24</v>
          </cell>
          <cell r="C294" t="str">
            <v>Đá dăm 2x4</v>
          </cell>
          <cell r="D294" t="str">
            <v>m3</v>
          </cell>
          <cell r="F294">
            <v>0.91224999999999989</v>
          </cell>
          <cell r="I294">
            <v>358000</v>
          </cell>
          <cell r="L294">
            <v>326585.49999999994</v>
          </cell>
          <cell r="M294">
            <v>0</v>
          </cell>
        </row>
        <row r="295">
          <cell r="B295" t="str">
            <v>VL70</v>
          </cell>
          <cell r="C295" t="str">
            <v>Nước</v>
          </cell>
          <cell r="D295" t="str">
            <v>lít</v>
          </cell>
          <cell r="F295">
            <v>176.29999999999998</v>
          </cell>
          <cell r="I295">
            <v>10</v>
          </cell>
          <cell r="L295">
            <v>1762.9999999999998</v>
          </cell>
          <cell r="M295">
            <v>0</v>
          </cell>
        </row>
        <row r="296">
          <cell r="C296" t="str">
            <v>Vật liệu khác</v>
          </cell>
          <cell r="D296" t="str">
            <v>%</v>
          </cell>
          <cell r="F296">
            <v>1</v>
          </cell>
          <cell r="I296">
            <v>9641.2100000000009</v>
          </cell>
          <cell r="L296">
            <v>9641.2100000000009</v>
          </cell>
          <cell r="M296">
            <v>0</v>
          </cell>
        </row>
        <row r="297">
          <cell r="C297" t="str">
            <v xml:space="preserve"> Nhân công</v>
          </cell>
        </row>
        <row r="298">
          <cell r="B298" t="str">
            <v>N2307</v>
          </cell>
          <cell r="C298" t="str">
            <v>Nhân công 3/7 nhóm 2</v>
          </cell>
          <cell r="D298" t="str">
            <v>công</v>
          </cell>
          <cell r="G298">
            <v>1.23</v>
          </cell>
          <cell r="J298">
            <v>291717</v>
          </cell>
          <cell r="M298">
            <v>358811.91</v>
          </cell>
        </row>
        <row r="299">
          <cell r="C299" t="str">
            <v>Máy thi công</v>
          </cell>
        </row>
        <row r="300">
          <cell r="B300" t="str">
            <v>M104.0101</v>
          </cell>
          <cell r="C300" t="str">
            <v>Máy trộn bê tông 250lít</v>
          </cell>
          <cell r="D300" t="str">
            <v>ca</v>
          </cell>
          <cell r="H300">
            <v>9.5000000000000001E-2</v>
          </cell>
          <cell r="K300">
            <v>376855</v>
          </cell>
          <cell r="N300">
            <v>35801.224999999999</v>
          </cell>
        </row>
        <row r="301">
          <cell r="B301" t="str">
            <v>M112.1302</v>
          </cell>
          <cell r="C301" t="str">
            <v>Máy đầm bàn 1,5Kw</v>
          </cell>
          <cell r="D301" t="str">
            <v>ca</v>
          </cell>
          <cell r="H301">
            <v>8.8999999999999996E-2</v>
          </cell>
          <cell r="K301">
            <v>331403</v>
          </cell>
          <cell r="N301">
            <v>29494.866999999998</v>
          </cell>
        </row>
        <row r="303">
          <cell r="B303" t="str">
            <v>AF.11210a</v>
          </cell>
          <cell r="C303" t="str">
            <v>Đổ bê tông móng trụ bằng thủ công, ( vữa bê tông sản xuất bằng máy trộn), chiều  rộng &lt;=250 đá 2x4 M150</v>
          </cell>
          <cell r="D303" t="str">
            <v>m3</v>
          </cell>
          <cell r="L303">
            <v>950082.80999999994</v>
          </cell>
          <cell r="M303">
            <v>358811.91</v>
          </cell>
          <cell r="N303">
            <v>65296.091999999997</v>
          </cell>
        </row>
        <row r="304">
          <cell r="C304" t="str">
            <v>Vật liệu</v>
          </cell>
        </row>
        <row r="305">
          <cell r="B305" t="str">
            <v>VL27</v>
          </cell>
          <cell r="C305" t="str">
            <v>Xi măng PC30</v>
          </cell>
          <cell r="D305" t="str">
            <v>kg</v>
          </cell>
          <cell r="F305">
            <v>256.25</v>
          </cell>
          <cell r="I305">
            <v>1111</v>
          </cell>
          <cell r="L305">
            <v>284693.75</v>
          </cell>
          <cell r="M305">
            <v>0</v>
          </cell>
        </row>
        <row r="306">
          <cell r="B306" t="str">
            <v>VL21</v>
          </cell>
          <cell r="C306" t="str">
            <v>Cát vàng</v>
          </cell>
          <cell r="D306" t="str">
            <v>m3</v>
          </cell>
          <cell r="F306">
            <v>0.55145</v>
          </cell>
          <cell r="I306">
            <v>605000</v>
          </cell>
          <cell r="L306">
            <v>333627.25</v>
          </cell>
          <cell r="M306">
            <v>0</v>
          </cell>
        </row>
        <row r="307">
          <cell r="B307" t="str">
            <v>VL24</v>
          </cell>
          <cell r="C307" t="str">
            <v>Đá dăm 2x4</v>
          </cell>
          <cell r="D307" t="str">
            <v>m3</v>
          </cell>
          <cell r="F307">
            <v>0.89482499999999987</v>
          </cell>
          <cell r="I307">
            <v>358000</v>
          </cell>
          <cell r="L307">
            <v>320347.34999999998</v>
          </cell>
          <cell r="M307">
            <v>0</v>
          </cell>
        </row>
        <row r="308">
          <cell r="B308" t="str">
            <v>VL70</v>
          </cell>
          <cell r="C308" t="str">
            <v>Nước</v>
          </cell>
          <cell r="D308" t="str">
            <v>lít</v>
          </cell>
          <cell r="F308">
            <v>177.32499999999999</v>
          </cell>
          <cell r="I308">
            <v>10</v>
          </cell>
          <cell r="L308">
            <v>1773.25</v>
          </cell>
          <cell r="M308">
            <v>0</v>
          </cell>
        </row>
        <row r="309">
          <cell r="C309" t="str">
            <v>Vật liệu khác</v>
          </cell>
          <cell r="D309" t="str">
            <v>%</v>
          </cell>
          <cell r="F309">
            <v>1</v>
          </cell>
          <cell r="I309">
            <v>9641.2100000000009</v>
          </cell>
          <cell r="L309">
            <v>9641.2100000000009</v>
          </cell>
          <cell r="M309">
            <v>0</v>
          </cell>
        </row>
        <row r="310">
          <cell r="C310" t="str">
            <v xml:space="preserve"> Nhân công</v>
          </cell>
        </row>
        <row r="311">
          <cell r="B311" t="str">
            <v>N2307</v>
          </cell>
          <cell r="C311" t="str">
            <v>Nhân công 3/7 nhóm 2</v>
          </cell>
          <cell r="D311" t="str">
            <v>công</v>
          </cell>
          <cell r="G311">
            <v>1.23</v>
          </cell>
          <cell r="J311">
            <v>291717</v>
          </cell>
          <cell r="M311">
            <v>358811.91</v>
          </cell>
        </row>
        <row r="312">
          <cell r="C312" t="str">
            <v>Máy thi công</v>
          </cell>
        </row>
        <row r="313">
          <cell r="B313" t="str">
            <v>M104.0101</v>
          </cell>
          <cell r="C313" t="str">
            <v>Máy trộn bê tông 250lít</v>
          </cell>
          <cell r="D313" t="str">
            <v>ca</v>
          </cell>
          <cell r="H313">
            <v>9.5000000000000001E-2</v>
          </cell>
          <cell r="K313">
            <v>376855</v>
          </cell>
          <cell r="N313">
            <v>35801.224999999999</v>
          </cell>
        </row>
        <row r="314">
          <cell r="B314" t="str">
            <v>M112.1302</v>
          </cell>
          <cell r="C314" t="str">
            <v>Máy đầm bàn 1,5Kw</v>
          </cell>
          <cell r="D314" t="str">
            <v>ca</v>
          </cell>
          <cell r="H314">
            <v>8.8999999999999996E-2</v>
          </cell>
          <cell r="K314">
            <v>331403</v>
          </cell>
          <cell r="N314">
            <v>29494.866999999998</v>
          </cell>
        </row>
        <row r="316">
          <cell r="B316" t="str">
            <v>AF.11212b</v>
          </cell>
          <cell r="C316" t="str">
            <v>Đổ bê tông móng trụ bằng thủ công, ( vữa bê tông sản xuất bằng máy trộn), chiều  rộng &lt;=250 đá 4x6 M150</v>
          </cell>
          <cell r="D316" t="str">
            <v>m3</v>
          </cell>
          <cell r="L316">
            <v>905585.48499999987</v>
          </cell>
          <cell r="M316">
            <v>358811.91</v>
          </cell>
          <cell r="N316">
            <v>65296.091999999997</v>
          </cell>
        </row>
        <row r="317">
          <cell r="C317" t="str">
            <v>Vật liệu</v>
          </cell>
        </row>
        <row r="318">
          <cell r="B318" t="str">
            <v>VL27</v>
          </cell>
          <cell r="C318" t="str">
            <v>Xi măng PC30</v>
          </cell>
          <cell r="D318" t="str">
            <v>kg</v>
          </cell>
          <cell r="F318">
            <v>241.89999999999998</v>
          </cell>
          <cell r="I318">
            <v>1111</v>
          </cell>
          <cell r="L318">
            <v>268750.89999999997</v>
          </cell>
          <cell r="M318">
            <v>0</v>
          </cell>
        </row>
        <row r="319">
          <cell r="B319" t="str">
            <v>VL21</v>
          </cell>
          <cell r="C319" t="str">
            <v>Cát vàng</v>
          </cell>
          <cell r="D319" t="str">
            <v>m3</v>
          </cell>
          <cell r="F319">
            <v>0.56272500000000003</v>
          </cell>
          <cell r="I319">
            <v>605000</v>
          </cell>
          <cell r="L319">
            <v>340448.625</v>
          </cell>
          <cell r="M319">
            <v>0</v>
          </cell>
        </row>
        <row r="320">
          <cell r="B320" t="str">
            <v>VL25</v>
          </cell>
          <cell r="C320" t="str">
            <v>Đá dăm 4x6</v>
          </cell>
          <cell r="D320" t="str">
            <v>m3</v>
          </cell>
          <cell r="F320">
            <v>0.91224999999999989</v>
          </cell>
          <cell r="I320">
            <v>313000</v>
          </cell>
          <cell r="L320">
            <v>285534.24999999994</v>
          </cell>
          <cell r="M320">
            <v>0</v>
          </cell>
        </row>
        <row r="321">
          <cell r="B321" t="str">
            <v>VL70</v>
          </cell>
          <cell r="C321" t="str">
            <v>Nước</v>
          </cell>
          <cell r="D321" t="str">
            <v>lít</v>
          </cell>
          <cell r="F321">
            <v>166.04999999999998</v>
          </cell>
          <cell r="I321">
            <v>10</v>
          </cell>
          <cell r="L321">
            <v>1660.4999999999998</v>
          </cell>
          <cell r="M321">
            <v>0</v>
          </cell>
        </row>
        <row r="322">
          <cell r="C322" t="str">
            <v>Vật liệu khác</v>
          </cell>
          <cell r="D322" t="str">
            <v>%</v>
          </cell>
          <cell r="F322">
            <v>1</v>
          </cell>
          <cell r="I322">
            <v>9191.2100000000009</v>
          </cell>
          <cell r="L322">
            <v>9191.2100000000009</v>
          </cell>
          <cell r="M322">
            <v>0</v>
          </cell>
        </row>
        <row r="323">
          <cell r="C323" t="str">
            <v xml:space="preserve"> Nhân công</v>
          </cell>
        </row>
        <row r="324">
          <cell r="B324" t="str">
            <v>N2307</v>
          </cell>
          <cell r="C324" t="str">
            <v>Nhân công 3/7 nhóm 2</v>
          </cell>
          <cell r="D324" t="str">
            <v>công</v>
          </cell>
          <cell r="G324">
            <v>1.23</v>
          </cell>
          <cell r="J324">
            <v>291717</v>
          </cell>
          <cell r="M324">
            <v>358811.91</v>
          </cell>
        </row>
        <row r="325">
          <cell r="C325" t="str">
            <v>Máy thi công</v>
          </cell>
        </row>
        <row r="326">
          <cell r="B326" t="str">
            <v>M104.0101</v>
          </cell>
          <cell r="C326" t="str">
            <v>Máy trộn bê tông 250lít</v>
          </cell>
          <cell r="D326" t="str">
            <v>ca</v>
          </cell>
          <cell r="H326">
            <v>9.5000000000000001E-2</v>
          </cell>
          <cell r="K326">
            <v>376855</v>
          </cell>
          <cell r="N326">
            <v>35801.224999999999</v>
          </cell>
        </row>
        <row r="327">
          <cell r="B327" t="str">
            <v>M112.1302</v>
          </cell>
          <cell r="C327" t="str">
            <v>Máy đầm bàn 1,5Kw</v>
          </cell>
          <cell r="D327" t="str">
            <v>ca</v>
          </cell>
          <cell r="H327">
            <v>8.8999999999999996E-2</v>
          </cell>
          <cell r="K327">
            <v>331403</v>
          </cell>
          <cell r="N327">
            <v>29494.866999999998</v>
          </cell>
        </row>
        <row r="329">
          <cell r="B329" t="str">
            <v>AF.11210c</v>
          </cell>
          <cell r="C329" t="str">
            <v>Đổ bê tông móng trụ bằng thủ công, ( vữa bê tông sản xuất bằng máy trộn), chiều  rộng &lt;=250 đá 2x4 M200</v>
          </cell>
          <cell r="D329" t="str">
            <v>m3</v>
          </cell>
          <cell r="L329">
            <v>989406.93499999982</v>
          </cell>
          <cell r="M329">
            <v>358811.91</v>
          </cell>
          <cell r="N329">
            <v>65296.091999999997</v>
          </cell>
        </row>
        <row r="330">
          <cell r="C330" t="str">
            <v>Vật liệu</v>
          </cell>
        </row>
        <row r="331">
          <cell r="B331" t="str">
            <v>VL27</v>
          </cell>
          <cell r="C331" t="str">
            <v>Xi măng PC30</v>
          </cell>
          <cell r="D331" t="str">
            <v>kg</v>
          </cell>
          <cell r="F331">
            <v>303.39999999999998</v>
          </cell>
          <cell r="I331">
            <v>1111</v>
          </cell>
          <cell r="L331">
            <v>337077.39999999997</v>
          </cell>
          <cell r="M331">
            <v>0</v>
          </cell>
        </row>
        <row r="332">
          <cell r="B332" t="str">
            <v>VL21</v>
          </cell>
          <cell r="C332" t="str">
            <v>Cát vàng</v>
          </cell>
          <cell r="D332" t="str">
            <v>m3</v>
          </cell>
          <cell r="F332">
            <v>0.54017499999999996</v>
          </cell>
          <cell r="I332">
            <v>605000</v>
          </cell>
          <cell r="L332">
            <v>326805.875</v>
          </cell>
          <cell r="M332">
            <v>0</v>
          </cell>
        </row>
        <row r="333">
          <cell r="B333" t="str">
            <v>VL24</v>
          </cell>
          <cell r="C333" t="str">
            <v>Đá dăm 2x4</v>
          </cell>
          <cell r="D333" t="str">
            <v>m3</v>
          </cell>
          <cell r="F333">
            <v>0.87739999999999996</v>
          </cell>
          <cell r="I333">
            <v>358000</v>
          </cell>
          <cell r="L333">
            <v>314109.2</v>
          </cell>
          <cell r="M333">
            <v>0</v>
          </cell>
        </row>
        <row r="334">
          <cell r="B334" t="str">
            <v>VL70</v>
          </cell>
          <cell r="C334" t="str">
            <v>Nước</v>
          </cell>
          <cell r="D334" t="str">
            <v>lít</v>
          </cell>
          <cell r="F334">
            <v>177.32499999999999</v>
          </cell>
          <cell r="I334">
            <v>10</v>
          </cell>
          <cell r="L334">
            <v>1773.25</v>
          </cell>
          <cell r="M334">
            <v>0</v>
          </cell>
        </row>
        <row r="335">
          <cell r="C335" t="str">
            <v>Vật liệu khác</v>
          </cell>
          <cell r="D335" t="str">
            <v>%</v>
          </cell>
          <cell r="F335">
            <v>1</v>
          </cell>
          <cell r="I335">
            <v>9641.2100000000009</v>
          </cell>
          <cell r="L335">
            <v>9641.2100000000009</v>
          </cell>
          <cell r="M335">
            <v>0</v>
          </cell>
        </row>
        <row r="336">
          <cell r="C336" t="str">
            <v xml:space="preserve"> Nhân công</v>
          </cell>
        </row>
        <row r="337">
          <cell r="B337" t="str">
            <v>N2307</v>
          </cell>
          <cell r="C337" t="str">
            <v>Nhân công 3/7 nhóm 2</v>
          </cell>
          <cell r="D337" t="str">
            <v>công</v>
          </cell>
          <cell r="G337">
            <v>1.23</v>
          </cell>
          <cell r="J337">
            <v>291717</v>
          </cell>
          <cell r="M337">
            <v>358811.91</v>
          </cell>
        </row>
        <row r="338">
          <cell r="C338" t="str">
            <v>Máy thi công</v>
          </cell>
        </row>
        <row r="339">
          <cell r="B339" t="str">
            <v>M104.0101</v>
          </cell>
          <cell r="C339" t="str">
            <v>Máy trộn bê tông 250lít</v>
          </cell>
          <cell r="D339" t="str">
            <v>ca</v>
          </cell>
          <cell r="H339">
            <v>9.5000000000000001E-2</v>
          </cell>
          <cell r="K339">
            <v>376855</v>
          </cell>
          <cell r="N339">
            <v>35801.224999999999</v>
          </cell>
        </row>
        <row r="340">
          <cell r="B340" t="str">
            <v>M112.1302</v>
          </cell>
          <cell r="C340" t="str">
            <v>Máy đầm bàn 1,5Kw</v>
          </cell>
          <cell r="D340" t="str">
            <v>ca</v>
          </cell>
          <cell r="H340">
            <v>8.8999999999999996E-2</v>
          </cell>
          <cell r="K340">
            <v>331403</v>
          </cell>
          <cell r="N340">
            <v>29494.866999999998</v>
          </cell>
        </row>
        <row r="342">
          <cell r="B342" t="str">
            <v>AF.11210b</v>
          </cell>
          <cell r="C342" t="str">
            <v>Đổ bê tông móng trụ bằng thủ công, ( vữa bê tông sản xuất bằng máy trộn), chiều  rộng &lt;=250 đá 1x2 M200</v>
          </cell>
          <cell r="D342" t="str">
            <v>m3</v>
          </cell>
          <cell r="L342">
            <v>1006652.5599999998</v>
          </cell>
          <cell r="M342">
            <v>358811.91</v>
          </cell>
          <cell r="N342">
            <v>65296.091999999997</v>
          </cell>
        </row>
        <row r="343">
          <cell r="C343" t="str">
            <v>Vật liệu</v>
          </cell>
        </row>
        <row r="344">
          <cell r="B344" t="str">
            <v>VL27</v>
          </cell>
          <cell r="C344" t="str">
            <v>Xi măng PC30</v>
          </cell>
          <cell r="D344" t="str">
            <v>kg</v>
          </cell>
          <cell r="F344">
            <v>339.27499999999998</v>
          </cell>
          <cell r="I344">
            <v>1111</v>
          </cell>
          <cell r="L344">
            <v>376934.52499999997</v>
          </cell>
          <cell r="M344">
            <v>0</v>
          </cell>
        </row>
        <row r="345">
          <cell r="B345" t="str">
            <v>VL21</v>
          </cell>
          <cell r="C345" t="str">
            <v>Cát vàng</v>
          </cell>
          <cell r="D345" t="str">
            <v>m3</v>
          </cell>
          <cell r="F345">
            <v>0.517625</v>
          </cell>
          <cell r="I345">
            <v>605000</v>
          </cell>
          <cell r="L345">
            <v>313163.125</v>
          </cell>
          <cell r="M345">
            <v>0</v>
          </cell>
        </row>
        <row r="346">
          <cell r="B346" t="str">
            <v>VL23</v>
          </cell>
          <cell r="C346" t="str">
            <v>Đá dăm 1x2</v>
          </cell>
          <cell r="D346" t="str">
            <v>m3</v>
          </cell>
          <cell r="F346">
            <v>0.85177499999999984</v>
          </cell>
          <cell r="I346">
            <v>358000</v>
          </cell>
          <cell r="L346">
            <v>304935.44999999995</v>
          </cell>
          <cell r="M346">
            <v>0</v>
          </cell>
        </row>
        <row r="347">
          <cell r="B347" t="str">
            <v>VL70</v>
          </cell>
          <cell r="C347" t="str">
            <v>Nước</v>
          </cell>
          <cell r="D347" t="str">
            <v>lít</v>
          </cell>
          <cell r="F347">
            <v>197.82499999999999</v>
          </cell>
          <cell r="I347">
            <v>10</v>
          </cell>
          <cell r="L347">
            <v>1978.25</v>
          </cell>
          <cell r="M347">
            <v>0</v>
          </cell>
        </row>
        <row r="348">
          <cell r="C348" t="str">
            <v>Vật liệu khác</v>
          </cell>
          <cell r="D348" t="str">
            <v>%</v>
          </cell>
          <cell r="F348">
            <v>1</v>
          </cell>
          <cell r="I348">
            <v>9641.2100000000009</v>
          </cell>
          <cell r="L348">
            <v>9641.2100000000009</v>
          </cell>
          <cell r="M348">
            <v>0</v>
          </cell>
        </row>
        <row r="349">
          <cell r="C349" t="str">
            <v xml:space="preserve"> Nhân công</v>
          </cell>
        </row>
        <row r="350">
          <cell r="B350" t="str">
            <v>N2307</v>
          </cell>
          <cell r="C350" t="str">
            <v>Nhân công 3/7 nhóm 2</v>
          </cell>
          <cell r="D350" t="str">
            <v>công</v>
          </cell>
          <cell r="G350">
            <v>1.23</v>
          </cell>
          <cell r="J350">
            <v>291717</v>
          </cell>
          <cell r="M350">
            <v>358811.91</v>
          </cell>
        </row>
        <row r="351">
          <cell r="C351" t="str">
            <v>Máy thi công</v>
          </cell>
        </row>
        <row r="352">
          <cell r="B352" t="str">
            <v>M104.0101</v>
          </cell>
          <cell r="C352" t="str">
            <v>Máy trộn bê tông 250lít</v>
          </cell>
          <cell r="D352" t="str">
            <v>ca</v>
          </cell>
          <cell r="H352">
            <v>9.5000000000000001E-2</v>
          </cell>
          <cell r="K352">
            <v>376855</v>
          </cell>
          <cell r="N352">
            <v>35801.224999999999</v>
          </cell>
        </row>
        <row r="353">
          <cell r="B353" t="str">
            <v>M112.1302</v>
          </cell>
          <cell r="C353" t="str">
            <v>Máy đầm bàn 1,5Kw</v>
          </cell>
          <cell r="D353" t="str">
            <v>ca</v>
          </cell>
          <cell r="H353">
            <v>8.8999999999999996E-2</v>
          </cell>
          <cell r="K353">
            <v>331403</v>
          </cell>
          <cell r="N353">
            <v>29494.866999999998</v>
          </cell>
        </row>
        <row r="355">
          <cell r="B355" t="str">
            <v>AF.11213c</v>
          </cell>
          <cell r="C355" t="str">
            <v>Đổ bê tông móng trụ bằng thủ công, ( vữa bê tông sản xuất bằng máy trộn), chiều  rộng &lt;=250 đá 0,5x1 M250</v>
          </cell>
          <cell r="D355" t="str">
            <v>m3</v>
          </cell>
          <cell r="L355">
            <v>1048801.605</v>
          </cell>
          <cell r="M355">
            <v>358811.91</v>
          </cell>
          <cell r="N355">
            <v>65296.091999999997</v>
          </cell>
        </row>
        <row r="356">
          <cell r="C356" t="str">
            <v>Vật liệu</v>
          </cell>
        </row>
        <row r="357">
          <cell r="B357" t="str">
            <v>VL27</v>
          </cell>
          <cell r="C357" t="str">
            <v>Xi măng PC30</v>
          </cell>
          <cell r="D357" t="str">
            <v>kg</v>
          </cell>
          <cell r="F357">
            <v>389.49999999999994</v>
          </cell>
          <cell r="I357">
            <v>1111</v>
          </cell>
          <cell r="L357">
            <v>432734.49999999994</v>
          </cell>
          <cell r="M357">
            <v>0</v>
          </cell>
        </row>
        <row r="358">
          <cell r="B358" t="str">
            <v>VL21</v>
          </cell>
          <cell r="C358" t="str">
            <v>Cát vàng</v>
          </cell>
          <cell r="D358" t="str">
            <v>m3</v>
          </cell>
          <cell r="F358">
            <v>0.50532499999999991</v>
          </cell>
          <cell r="I358">
            <v>605000</v>
          </cell>
          <cell r="L358">
            <v>305721.62499999994</v>
          </cell>
          <cell r="M358">
            <v>0</v>
          </cell>
        </row>
        <row r="359">
          <cell r="B359" t="str">
            <v>VL22</v>
          </cell>
          <cell r="C359" t="str">
            <v>Đá dăm 0,5x1</v>
          </cell>
          <cell r="D359" t="str">
            <v>m3</v>
          </cell>
          <cell r="F359">
            <v>0.83332499999999987</v>
          </cell>
          <cell r="I359">
            <v>358000</v>
          </cell>
          <cell r="L359">
            <v>298330.34999999998</v>
          </cell>
          <cell r="M359">
            <v>0</v>
          </cell>
        </row>
        <row r="360">
          <cell r="B360" t="str">
            <v>VL70</v>
          </cell>
          <cell r="C360" t="str">
            <v>Nước</v>
          </cell>
          <cell r="D360" t="str">
            <v>lít</v>
          </cell>
          <cell r="F360">
            <v>197.82499999999999</v>
          </cell>
          <cell r="I360">
            <v>12</v>
          </cell>
          <cell r="L360">
            <v>2373.8999999999996</v>
          </cell>
          <cell r="M360">
            <v>0</v>
          </cell>
        </row>
        <row r="361">
          <cell r="C361" t="str">
            <v>Vật liệu khác</v>
          </cell>
          <cell r="D361" t="str">
            <v>%</v>
          </cell>
          <cell r="F361">
            <v>1</v>
          </cell>
          <cell r="I361">
            <v>9641.23</v>
          </cell>
          <cell r="L361">
            <v>9641.23</v>
          </cell>
          <cell r="M361">
            <v>0</v>
          </cell>
        </row>
        <row r="362">
          <cell r="C362" t="str">
            <v xml:space="preserve"> Nhân công</v>
          </cell>
        </row>
        <row r="363">
          <cell r="B363" t="str">
            <v>N2307</v>
          </cell>
          <cell r="C363" t="str">
            <v>Nhân công 3/7 nhóm 2</v>
          </cell>
          <cell r="D363" t="str">
            <v>công</v>
          </cell>
          <cell r="G363">
            <v>1.23</v>
          </cell>
          <cell r="J363">
            <v>291717</v>
          </cell>
          <cell r="M363">
            <v>358811.91</v>
          </cell>
        </row>
        <row r="364">
          <cell r="C364" t="str">
            <v>Máy thi công</v>
          </cell>
        </row>
        <row r="365">
          <cell r="B365" t="str">
            <v>M104.0101</v>
          </cell>
          <cell r="C365" t="str">
            <v>Máy trộn bê tông 250lít</v>
          </cell>
          <cell r="D365" t="str">
            <v>ca</v>
          </cell>
          <cell r="H365">
            <v>9.5000000000000001E-2</v>
          </cell>
          <cell r="K365">
            <v>376855</v>
          </cell>
          <cell r="N365">
            <v>35801.224999999999</v>
          </cell>
        </row>
        <row r="366">
          <cell r="B366" t="str">
            <v>M112.1302</v>
          </cell>
          <cell r="C366" t="str">
            <v>Máy đầm bàn 1,5Kw</v>
          </cell>
          <cell r="D366" t="str">
            <v>ca</v>
          </cell>
          <cell r="H366">
            <v>8.8999999999999996E-2</v>
          </cell>
          <cell r="K366">
            <v>331403</v>
          </cell>
          <cell r="N366">
            <v>29494.866999999998</v>
          </cell>
        </row>
        <row r="368">
          <cell r="B368" t="str">
            <v>AF.12513</v>
          </cell>
          <cell r="C368" t="str">
            <v>Bê tông sản xuất bằng máy trộn, đổ bằng thủ công, bê tông tấm đan, đá 1x2 vữa BT mác 200</v>
          </cell>
          <cell r="D368" t="str">
            <v>m3</v>
          </cell>
          <cell r="L368">
            <v>1000364.1849999998</v>
          </cell>
          <cell r="M368">
            <v>848540</v>
          </cell>
          <cell r="N368">
            <v>121048.492</v>
          </cell>
        </row>
        <row r="369">
          <cell r="C369" t="str">
            <v>Vật liệu</v>
          </cell>
        </row>
        <row r="370">
          <cell r="B370" t="str">
            <v>VL27</v>
          </cell>
          <cell r="C370" t="str">
            <v>Xi măng PC30</v>
          </cell>
          <cell r="D370" t="str">
            <v>kg</v>
          </cell>
          <cell r="F370">
            <v>321.84999999999997</v>
          </cell>
          <cell r="I370">
            <v>1111</v>
          </cell>
          <cell r="L370">
            <v>357575.35</v>
          </cell>
          <cell r="M370">
            <v>0</v>
          </cell>
        </row>
        <row r="371">
          <cell r="B371" t="str">
            <v>VL21</v>
          </cell>
          <cell r="C371" t="str">
            <v>Cát vàng</v>
          </cell>
          <cell r="D371" t="str">
            <v>m3</v>
          </cell>
          <cell r="F371">
            <v>0.52787499999999998</v>
          </cell>
          <cell r="I371">
            <v>605000</v>
          </cell>
          <cell r="L371">
            <v>319364.375</v>
          </cell>
          <cell r="M371">
            <v>0</v>
          </cell>
        </row>
        <row r="372">
          <cell r="B372" t="str">
            <v>VL23</v>
          </cell>
          <cell r="C372" t="str">
            <v>Đá dăm 1x2</v>
          </cell>
          <cell r="D372" t="str">
            <v>m3</v>
          </cell>
          <cell r="F372">
            <v>0.87124999999999986</v>
          </cell>
          <cell r="I372">
            <v>358000</v>
          </cell>
          <cell r="L372">
            <v>311907.49999999994</v>
          </cell>
          <cell r="M372">
            <v>0</v>
          </cell>
        </row>
        <row r="373">
          <cell r="B373" t="str">
            <v>VL70</v>
          </cell>
          <cell r="C373" t="str">
            <v>Nước</v>
          </cell>
          <cell r="D373" t="str">
            <v>lít</v>
          </cell>
          <cell r="F373">
            <v>187.57499999999999</v>
          </cell>
          <cell r="I373">
            <v>10</v>
          </cell>
          <cell r="L373">
            <v>1875.75</v>
          </cell>
          <cell r="M373">
            <v>0</v>
          </cell>
        </row>
        <row r="374">
          <cell r="C374" t="str">
            <v>Vật liệu khác</v>
          </cell>
          <cell r="D374" t="str">
            <v>%</v>
          </cell>
          <cell r="F374">
            <v>1</v>
          </cell>
          <cell r="I374">
            <v>9641.2100000000009</v>
          </cell>
          <cell r="L374">
            <v>9641.2100000000009</v>
          </cell>
          <cell r="M374">
            <v>0</v>
          </cell>
        </row>
        <row r="375">
          <cell r="C375" t="str">
            <v xml:space="preserve"> Nhân công</v>
          </cell>
        </row>
        <row r="376">
          <cell r="B376" t="str">
            <v>N2357</v>
          </cell>
          <cell r="C376" t="str">
            <v>Nhân công 3,5/7 nhóm 2</v>
          </cell>
          <cell r="D376" t="str">
            <v>công</v>
          </cell>
          <cell r="G376">
            <v>2.66</v>
          </cell>
          <cell r="J376">
            <v>319000</v>
          </cell>
          <cell r="M376">
            <v>848540</v>
          </cell>
        </row>
        <row r="377">
          <cell r="C377" t="str">
            <v>Máy thi công</v>
          </cell>
        </row>
        <row r="378">
          <cell r="B378" t="str">
            <v>M104.0101</v>
          </cell>
          <cell r="C378" t="str">
            <v>Máy trộn bê tông 250lít</v>
          </cell>
          <cell r="D378" t="str">
            <v>ca</v>
          </cell>
          <cell r="H378">
            <v>9.5000000000000001E-2</v>
          </cell>
          <cell r="K378">
            <v>376855</v>
          </cell>
          <cell r="N378">
            <v>35801.224999999999</v>
          </cell>
        </row>
        <row r="379">
          <cell r="B379" t="str">
            <v>M112.1302</v>
          </cell>
          <cell r="C379" t="str">
            <v>Máy đầm bàn 1,5Kw</v>
          </cell>
          <cell r="D379" t="str">
            <v>ca</v>
          </cell>
          <cell r="H379">
            <v>8.8999999999999996E-2</v>
          </cell>
          <cell r="K379">
            <v>331403</v>
          </cell>
          <cell r="N379">
            <v>29494.866999999998</v>
          </cell>
        </row>
        <row r="380">
          <cell r="B380" t="str">
            <v>M102.0901</v>
          </cell>
          <cell r="C380" t="str">
            <v>Máy vận thăng 0,8T</v>
          </cell>
          <cell r="D380" t="str">
            <v>ca</v>
          </cell>
          <cell r="H380">
            <v>0.11</v>
          </cell>
          <cell r="K380">
            <v>506840</v>
          </cell>
          <cell r="N380">
            <v>55752.4</v>
          </cell>
        </row>
        <row r="382">
          <cell r="B382" t="str">
            <v>AE.11110</v>
          </cell>
          <cell r="C382" t="str">
            <v>Xây móng bằng đá hộc chiều dầy &lt;=60cm</v>
          </cell>
          <cell r="D382" t="str">
            <v>m3</v>
          </cell>
          <cell r="L382">
            <v>793804.5</v>
          </cell>
          <cell r="M382">
            <v>577390</v>
          </cell>
          <cell r="N382">
            <v>18541.891</v>
          </cell>
        </row>
        <row r="383">
          <cell r="C383" t="str">
            <v>Vật liệu</v>
          </cell>
        </row>
        <row r="384">
          <cell r="B384" t="str">
            <v>VL27</v>
          </cell>
          <cell r="C384" t="str">
            <v>Xi măng PC30</v>
          </cell>
          <cell r="D384" t="str">
            <v>kg</v>
          </cell>
          <cell r="F384">
            <v>130.19999999999999</v>
          </cell>
          <cell r="I384">
            <v>1111</v>
          </cell>
          <cell r="L384">
            <v>144652.19999999998</v>
          </cell>
          <cell r="M384">
            <v>0</v>
          </cell>
        </row>
        <row r="385">
          <cell r="B385" t="str">
            <v>VL21</v>
          </cell>
          <cell r="C385" t="str">
            <v>Cát vàng</v>
          </cell>
          <cell r="D385" t="str">
            <v>m3</v>
          </cell>
          <cell r="F385">
            <v>0.48425999999999997</v>
          </cell>
          <cell r="I385">
            <v>605000</v>
          </cell>
          <cell r="L385">
            <v>292977.3</v>
          </cell>
          <cell r="M385">
            <v>0</v>
          </cell>
        </row>
        <row r="386">
          <cell r="B386" t="str">
            <v>VL70</v>
          </cell>
          <cell r="C386" t="str">
            <v>Nước</v>
          </cell>
          <cell r="D386" t="str">
            <v>lít</v>
          </cell>
          <cell r="F386">
            <v>113.39999999999999</v>
          </cell>
          <cell r="I386">
            <v>10</v>
          </cell>
          <cell r="L386">
            <v>1134</v>
          </cell>
          <cell r="M386">
            <v>0</v>
          </cell>
        </row>
        <row r="387">
          <cell r="B387" t="str">
            <v>VL26</v>
          </cell>
          <cell r="C387" t="str">
            <v>Đá hộc</v>
          </cell>
          <cell r="D387" t="str">
            <v>m3</v>
          </cell>
          <cell r="F387">
            <v>1.2</v>
          </cell>
          <cell r="I387">
            <v>281000</v>
          </cell>
          <cell r="L387">
            <v>337200</v>
          </cell>
          <cell r="M387">
            <v>0</v>
          </cell>
        </row>
        <row r="388">
          <cell r="B388" t="str">
            <v>VL25</v>
          </cell>
          <cell r="C388" t="str">
            <v>Đá dăm 4x6</v>
          </cell>
          <cell r="D388" t="str">
            <v>m3</v>
          </cell>
          <cell r="F388">
            <v>5.7000000000000002E-2</v>
          </cell>
          <cell r="I388">
            <v>313000</v>
          </cell>
          <cell r="L388">
            <v>17841</v>
          </cell>
          <cell r="M388">
            <v>0</v>
          </cell>
        </row>
        <row r="389">
          <cell r="C389" t="str">
            <v xml:space="preserve"> Nhân công</v>
          </cell>
        </row>
        <row r="390">
          <cell r="B390" t="str">
            <v>N2357</v>
          </cell>
          <cell r="C390" t="str">
            <v>Nhân công 3,5/7 nhóm 2</v>
          </cell>
          <cell r="D390" t="str">
            <v>công</v>
          </cell>
          <cell r="G390">
            <v>1.81</v>
          </cell>
          <cell r="J390">
            <v>319000</v>
          </cell>
          <cell r="M390">
            <v>577390</v>
          </cell>
        </row>
        <row r="391">
          <cell r="C391" t="str">
            <v>Máy thi công</v>
          </cell>
        </row>
        <row r="392">
          <cell r="B392" t="str">
            <v>M104.0202</v>
          </cell>
          <cell r="C392" t="str">
            <v>Máy trộn vữa 150lít</v>
          </cell>
          <cell r="D392" t="str">
            <v>ca</v>
          </cell>
          <cell r="H392">
            <v>5.2999999999999999E-2</v>
          </cell>
          <cell r="K392">
            <v>349847</v>
          </cell>
          <cell r="N392">
            <v>18541.891</v>
          </cell>
        </row>
        <row r="394">
          <cell r="B394" t="str">
            <v>AE.21114</v>
          </cell>
          <cell r="C394" t="str">
            <v>Xây móng bằng gạch chỉ đặc 6,5x10,5x22, chiều dày ≤ 33cm, vữa XM mác 75</v>
          </cell>
          <cell r="D394" t="str">
            <v>m3</v>
          </cell>
          <cell r="L394">
            <v>919987.08000000007</v>
          </cell>
          <cell r="M394">
            <v>452980</v>
          </cell>
          <cell r="N394">
            <v>12244.645</v>
          </cell>
        </row>
        <row r="395">
          <cell r="C395" t="str">
            <v>Vật liệu</v>
          </cell>
        </row>
        <row r="396">
          <cell r="B396" t="str">
            <v>VL28</v>
          </cell>
          <cell r="C396" t="str">
            <v>Gạch đặc</v>
          </cell>
          <cell r="D396" t="str">
            <v>viên</v>
          </cell>
          <cell r="F396">
            <v>550</v>
          </cell>
          <cell r="I396">
            <v>1300</v>
          </cell>
          <cell r="L396">
            <v>715000</v>
          </cell>
          <cell r="M396">
            <v>0</v>
          </cell>
        </row>
        <row r="397">
          <cell r="B397" t="str">
            <v>VL27</v>
          </cell>
          <cell r="C397" t="str">
            <v>Xi măng PC30</v>
          </cell>
          <cell r="D397" t="str">
            <v>kg</v>
          </cell>
          <cell r="F397">
            <v>98.02</v>
          </cell>
          <cell r="I397">
            <v>1111</v>
          </cell>
          <cell r="L397">
            <v>108900.22</v>
          </cell>
          <cell r="M397">
            <v>0</v>
          </cell>
        </row>
        <row r="398">
          <cell r="B398" t="str">
            <v>VL21'</v>
          </cell>
          <cell r="C398" t="str">
            <v>Cát đen</v>
          </cell>
          <cell r="D398" t="str">
            <v>m3</v>
          </cell>
          <cell r="F398">
            <v>0.33321000000000001</v>
          </cell>
          <cell r="I398">
            <v>286000</v>
          </cell>
          <cell r="L398">
            <v>95298.06</v>
          </cell>
          <cell r="M398">
            <v>0</v>
          </cell>
        </row>
        <row r="399">
          <cell r="B399" t="str">
            <v>VL70</v>
          </cell>
          <cell r="C399" t="str">
            <v>Nước</v>
          </cell>
          <cell r="D399" t="str">
            <v>lít</v>
          </cell>
          <cell r="F399">
            <v>78.88</v>
          </cell>
          <cell r="I399">
            <v>10</v>
          </cell>
          <cell r="L399">
            <v>788.8</v>
          </cell>
          <cell r="M399">
            <v>0</v>
          </cell>
        </row>
        <row r="400">
          <cell r="C400" t="str">
            <v>Vật liệu khác</v>
          </cell>
          <cell r="D400" t="str">
            <v>%</v>
          </cell>
          <cell r="I400">
            <v>0</v>
          </cell>
          <cell r="L400">
            <v>0</v>
          </cell>
          <cell r="M400">
            <v>0</v>
          </cell>
        </row>
        <row r="401">
          <cell r="C401" t="str">
            <v xml:space="preserve"> Nhân công</v>
          </cell>
        </row>
        <row r="402">
          <cell r="B402" t="str">
            <v>N2357</v>
          </cell>
          <cell r="C402" t="str">
            <v>Nhân công 3,5/7 nhóm 2</v>
          </cell>
          <cell r="D402" t="str">
            <v>công</v>
          </cell>
          <cell r="G402">
            <v>1.42</v>
          </cell>
          <cell r="J402">
            <v>319000</v>
          </cell>
          <cell r="M402">
            <v>452980</v>
          </cell>
        </row>
        <row r="403">
          <cell r="C403" t="str">
            <v>Máy thi công</v>
          </cell>
        </row>
        <row r="404">
          <cell r="B404" t="str">
            <v>M104.0202</v>
          </cell>
          <cell r="C404" t="str">
            <v>Máy trộn vữa 150lít</v>
          </cell>
          <cell r="D404" t="str">
            <v>ca</v>
          </cell>
          <cell r="H404">
            <v>3.5000000000000003E-2</v>
          </cell>
          <cell r="K404">
            <v>349847</v>
          </cell>
          <cell r="N404">
            <v>12244.645</v>
          </cell>
        </row>
        <row r="406">
          <cell r="B406" t="str">
            <v>AE.22110</v>
          </cell>
          <cell r="C406" t="str">
            <v>Xây tường thẳng bằng gạch chỉ đặc 6,5x10,5x22, chiều dày ≤ 11cm, chiều cao &lt;= 6m, vữa XM mác 75</v>
          </cell>
          <cell r="D406" t="str">
            <v>m3</v>
          </cell>
          <cell r="L406">
            <v>1048399.7579999999</v>
          </cell>
          <cell r="M406">
            <v>606100</v>
          </cell>
          <cell r="N406">
            <v>11195.103999999999</v>
          </cell>
        </row>
        <row r="407">
          <cell r="C407" t="str">
            <v>Vật liệu</v>
          </cell>
        </row>
        <row r="408">
          <cell r="B408" t="str">
            <v>VL28</v>
          </cell>
          <cell r="C408" t="str">
            <v>Gạch đặc</v>
          </cell>
          <cell r="D408" t="str">
            <v>viên</v>
          </cell>
          <cell r="F408">
            <v>643</v>
          </cell>
          <cell r="I408">
            <v>1300</v>
          </cell>
          <cell r="L408">
            <v>835900</v>
          </cell>
          <cell r="M408">
            <v>0</v>
          </cell>
        </row>
        <row r="409">
          <cell r="B409" t="str">
            <v>VL27</v>
          </cell>
          <cell r="C409" t="str">
            <v>Xi măng PC30</v>
          </cell>
          <cell r="D409" t="str">
            <v>kg</v>
          </cell>
          <cell r="F409">
            <v>77.740000000000009</v>
          </cell>
          <cell r="I409">
            <v>1111</v>
          </cell>
          <cell r="L409">
            <v>86369.140000000014</v>
          </cell>
          <cell r="M409">
            <v>0</v>
          </cell>
        </row>
        <row r="410">
          <cell r="B410" t="str">
            <v>VL21'</v>
          </cell>
          <cell r="C410" t="str">
            <v>Cát đen</v>
          </cell>
          <cell r="D410" t="str">
            <v>m3</v>
          </cell>
          <cell r="F410">
            <v>0.26427</v>
          </cell>
          <cell r="I410">
            <v>286000</v>
          </cell>
          <cell r="L410">
            <v>75581.22</v>
          </cell>
          <cell r="M410">
            <v>0</v>
          </cell>
        </row>
        <row r="411">
          <cell r="B411" t="str">
            <v>VL70</v>
          </cell>
          <cell r="C411" t="str">
            <v>Nước</v>
          </cell>
          <cell r="D411" t="str">
            <v>lít</v>
          </cell>
          <cell r="F411">
            <v>62.56</v>
          </cell>
          <cell r="I411">
            <v>10</v>
          </cell>
          <cell r="L411">
            <v>625.6</v>
          </cell>
          <cell r="M411">
            <v>0</v>
          </cell>
        </row>
        <row r="412">
          <cell r="C412" t="str">
            <v>Vật liệu khác</v>
          </cell>
          <cell r="D412" t="str">
            <v>%</v>
          </cell>
          <cell r="F412">
            <v>5</v>
          </cell>
          <cell r="L412">
            <v>49923.798000000003</v>
          </cell>
          <cell r="M412">
            <v>0</v>
          </cell>
        </row>
        <row r="413">
          <cell r="C413" t="str">
            <v xml:space="preserve"> Nhân công</v>
          </cell>
        </row>
        <row r="414">
          <cell r="B414" t="str">
            <v>N2357</v>
          </cell>
          <cell r="C414" t="str">
            <v>Nhân công 3,5/7 nhóm 2</v>
          </cell>
          <cell r="D414" t="str">
            <v>công</v>
          </cell>
          <cell r="G414">
            <v>1.9</v>
          </cell>
          <cell r="J414">
            <v>319000</v>
          </cell>
          <cell r="M414">
            <v>606100</v>
          </cell>
        </row>
        <row r="415">
          <cell r="C415" t="str">
            <v>Máy thi công</v>
          </cell>
        </row>
        <row r="416">
          <cell r="B416" t="str">
            <v>M104.0202</v>
          </cell>
          <cell r="C416" t="str">
            <v>Máy trộn vữa 150lít</v>
          </cell>
          <cell r="D416" t="str">
            <v>ca</v>
          </cell>
          <cell r="H416">
            <v>3.2000000000000001E-2</v>
          </cell>
          <cell r="K416">
            <v>349847</v>
          </cell>
          <cell r="N416">
            <v>11195.103999999999</v>
          </cell>
        </row>
        <row r="418">
          <cell r="B418" t="str">
            <v>AE.22210</v>
          </cell>
          <cell r="C418" t="str">
            <v>Xây tường thẳng bằng gạch chỉ đặc 6,5x10,5x22, chiều dày ≤ 33cm, chiều cao &lt;= 6m, vữa XM mác 75</v>
          </cell>
          <cell r="D418" t="str">
            <v>m3</v>
          </cell>
          <cell r="L418">
            <v>919987.08000000007</v>
          </cell>
          <cell r="M418">
            <v>519969.99999999994</v>
          </cell>
          <cell r="N418">
            <v>12244.645</v>
          </cell>
        </row>
        <row r="419">
          <cell r="C419" t="str">
            <v>Vật liệu</v>
          </cell>
        </row>
        <row r="420">
          <cell r="B420" t="str">
            <v>VL28</v>
          </cell>
          <cell r="C420" t="str">
            <v>Gạch đặc</v>
          </cell>
          <cell r="D420" t="str">
            <v>viên</v>
          </cell>
          <cell r="F420">
            <v>550</v>
          </cell>
          <cell r="I420">
            <v>1300</v>
          </cell>
          <cell r="L420">
            <v>715000</v>
          </cell>
          <cell r="M420">
            <v>0</v>
          </cell>
        </row>
        <row r="421">
          <cell r="B421" t="str">
            <v>VL27</v>
          </cell>
          <cell r="C421" t="str">
            <v>Xi măng PC30</v>
          </cell>
          <cell r="D421" t="str">
            <v>kg</v>
          </cell>
          <cell r="F421">
            <v>98.02</v>
          </cell>
          <cell r="I421">
            <v>1111</v>
          </cell>
          <cell r="L421">
            <v>108900.22</v>
          </cell>
          <cell r="M421">
            <v>0</v>
          </cell>
        </row>
        <row r="422">
          <cell r="B422" t="str">
            <v>VL21'</v>
          </cell>
          <cell r="C422" t="str">
            <v>Cát đen</v>
          </cell>
          <cell r="D422" t="str">
            <v>m3</v>
          </cell>
          <cell r="F422">
            <v>0.33321000000000001</v>
          </cell>
          <cell r="I422">
            <v>286000</v>
          </cell>
          <cell r="L422">
            <v>95298.06</v>
          </cell>
          <cell r="M422">
            <v>0</v>
          </cell>
        </row>
        <row r="423">
          <cell r="B423" t="str">
            <v>VL70</v>
          </cell>
          <cell r="C423" t="str">
            <v>Nước</v>
          </cell>
          <cell r="D423" t="str">
            <v>lít</v>
          </cell>
          <cell r="F423">
            <v>78.88</v>
          </cell>
          <cell r="I423">
            <v>10</v>
          </cell>
          <cell r="L423">
            <v>788.8</v>
          </cell>
          <cell r="M423">
            <v>0</v>
          </cell>
        </row>
        <row r="424">
          <cell r="C424" t="str">
            <v>Vật liệu khác</v>
          </cell>
          <cell r="D424" t="str">
            <v>%</v>
          </cell>
          <cell r="I424">
            <v>0</v>
          </cell>
          <cell r="L424">
            <v>0</v>
          </cell>
          <cell r="M424">
            <v>0</v>
          </cell>
        </row>
        <row r="425">
          <cell r="C425" t="str">
            <v xml:space="preserve"> Nhân công</v>
          </cell>
        </row>
        <row r="426">
          <cell r="B426" t="str">
            <v>N2357</v>
          </cell>
          <cell r="C426" t="str">
            <v>Nhân công 3,5/7 nhóm 2</v>
          </cell>
          <cell r="D426" t="str">
            <v>công</v>
          </cell>
          <cell r="G426">
            <v>1.63</v>
          </cell>
          <cell r="J426">
            <v>319000</v>
          </cell>
          <cell r="M426">
            <v>519969.99999999994</v>
          </cell>
        </row>
        <row r="427">
          <cell r="C427" t="str">
            <v>Máy thi công</v>
          </cell>
        </row>
        <row r="428">
          <cell r="B428" t="str">
            <v>M104.0202</v>
          </cell>
          <cell r="C428" t="str">
            <v>Máy trộn vữa 150lít</v>
          </cell>
          <cell r="D428" t="str">
            <v>ca</v>
          </cell>
          <cell r="H428">
            <v>3.5000000000000003E-2</v>
          </cell>
          <cell r="K428">
            <v>349847</v>
          </cell>
          <cell r="N428">
            <v>12244.645</v>
          </cell>
        </row>
        <row r="430">
          <cell r="B430" t="str">
            <v>AE.26114</v>
          </cell>
          <cell r="C430" t="str">
            <v>Xây bể chứa bằng gạch chỉ đặc 6,5x10,5x22, vữa XM mác 75</v>
          </cell>
          <cell r="D430" t="str">
            <v>m3</v>
          </cell>
          <cell r="L430">
            <v>985500.94659999991</v>
          </cell>
          <cell r="M430">
            <v>1148400</v>
          </cell>
          <cell r="N430">
            <v>12944.339</v>
          </cell>
        </row>
        <row r="431">
          <cell r="C431" t="str">
            <v>Vật liệu</v>
          </cell>
        </row>
        <row r="432">
          <cell r="B432" t="str">
            <v>VL28</v>
          </cell>
          <cell r="C432" t="str">
            <v>Gạch đặc</v>
          </cell>
          <cell r="D432" t="str">
            <v>viên</v>
          </cell>
          <cell r="F432">
            <v>550</v>
          </cell>
          <cell r="I432">
            <v>1300</v>
          </cell>
          <cell r="L432">
            <v>715000</v>
          </cell>
          <cell r="M432">
            <v>0</v>
          </cell>
        </row>
        <row r="433">
          <cell r="B433" t="str">
            <v>VL27</v>
          </cell>
          <cell r="C433" t="str">
            <v>Xi măng PC30</v>
          </cell>
          <cell r="D433" t="str">
            <v>kg</v>
          </cell>
          <cell r="F433">
            <v>104.78</v>
          </cell>
          <cell r="I433">
            <v>1111</v>
          </cell>
          <cell r="L433">
            <v>116410.58</v>
          </cell>
          <cell r="M433">
            <v>0</v>
          </cell>
        </row>
        <row r="434">
          <cell r="B434" t="str">
            <v>VL21'</v>
          </cell>
          <cell r="C434" t="str">
            <v>Cát đen</v>
          </cell>
          <cell r="D434" t="str">
            <v>m3</v>
          </cell>
          <cell r="F434">
            <v>0.35619000000000001</v>
          </cell>
          <cell r="I434">
            <v>286000</v>
          </cell>
          <cell r="L434">
            <v>101870.34</v>
          </cell>
          <cell r="M434">
            <v>0</v>
          </cell>
        </row>
        <row r="435">
          <cell r="B435" t="str">
            <v>VL70</v>
          </cell>
          <cell r="C435" t="str">
            <v>Nước</v>
          </cell>
          <cell r="D435" t="str">
            <v>lít</v>
          </cell>
          <cell r="F435">
            <v>84.32</v>
          </cell>
          <cell r="I435">
            <v>10</v>
          </cell>
          <cell r="L435">
            <v>843.19999999999993</v>
          </cell>
          <cell r="M435">
            <v>0</v>
          </cell>
        </row>
        <row r="436">
          <cell r="C436" t="str">
            <v>Vật liệu khác</v>
          </cell>
          <cell r="D436" t="str">
            <v>%</v>
          </cell>
          <cell r="F436">
            <v>5.5</v>
          </cell>
          <cell r="L436">
            <v>51376.826599999993</v>
          </cell>
          <cell r="M436">
            <v>0</v>
          </cell>
        </row>
        <row r="437">
          <cell r="C437" t="str">
            <v xml:space="preserve"> Nhân công</v>
          </cell>
        </row>
        <row r="438">
          <cell r="B438" t="str">
            <v>N2357</v>
          </cell>
          <cell r="C438" t="str">
            <v>Nhân công 3,5/7 nhóm 2</v>
          </cell>
          <cell r="D438" t="str">
            <v>công</v>
          </cell>
          <cell r="G438">
            <v>3.6</v>
          </cell>
          <cell r="J438">
            <v>319000</v>
          </cell>
          <cell r="M438">
            <v>1148400</v>
          </cell>
        </row>
        <row r="439">
          <cell r="C439" t="str">
            <v>Máy thi công</v>
          </cell>
        </row>
        <row r="440">
          <cell r="B440" t="str">
            <v>M104.0202</v>
          </cell>
          <cell r="C440" t="str">
            <v>Máy trộn vữa 150lít</v>
          </cell>
          <cell r="D440" t="str">
            <v>ca</v>
          </cell>
          <cell r="H440">
            <v>3.6999999999999998E-2</v>
          </cell>
          <cell r="K440">
            <v>349847</v>
          </cell>
          <cell r="N440">
            <v>12944.339</v>
          </cell>
        </row>
        <row r="442">
          <cell r="B442" t="str">
            <v>AE.26214</v>
          </cell>
          <cell r="C442" t="str">
            <v>Xây hố ga bằng gạch chỉ đặc 6,5x10,5x22, vữa XM mác 75</v>
          </cell>
          <cell r="D442" t="str">
            <v>m3</v>
          </cell>
          <cell r="L442">
            <v>1000415.5238</v>
          </cell>
          <cell r="M442">
            <v>1020800</v>
          </cell>
          <cell r="N442">
            <v>13644.032999999999</v>
          </cell>
        </row>
        <row r="443">
          <cell r="C443" t="str">
            <v>Vật liệu</v>
          </cell>
        </row>
        <row r="444">
          <cell r="B444" t="str">
            <v>VL28</v>
          </cell>
          <cell r="C444" t="str">
            <v>Gạch đặc</v>
          </cell>
          <cell r="D444" t="str">
            <v>viên</v>
          </cell>
          <cell r="F444">
            <v>550</v>
          </cell>
          <cell r="I444">
            <v>1300</v>
          </cell>
          <cell r="L444">
            <v>715000</v>
          </cell>
          <cell r="M444">
            <v>0</v>
          </cell>
        </row>
        <row r="445">
          <cell r="B445" t="str">
            <v>VL27</v>
          </cell>
          <cell r="C445" t="str">
            <v>Xi măng PC30</v>
          </cell>
          <cell r="D445" t="str">
            <v>kg</v>
          </cell>
          <cell r="F445">
            <v>111.54</v>
          </cell>
          <cell r="I445">
            <v>1111</v>
          </cell>
          <cell r="L445">
            <v>123920.94</v>
          </cell>
          <cell r="M445">
            <v>0</v>
          </cell>
        </row>
        <row r="446">
          <cell r="B446" t="str">
            <v>VL21'</v>
          </cell>
          <cell r="C446" t="str">
            <v>Cát đen</v>
          </cell>
          <cell r="D446" t="str">
            <v>m3</v>
          </cell>
          <cell r="F446">
            <v>0.37917000000000001</v>
          </cell>
          <cell r="I446">
            <v>286000</v>
          </cell>
          <cell r="L446">
            <v>108442.62</v>
          </cell>
          <cell r="M446">
            <v>0</v>
          </cell>
        </row>
        <row r="447">
          <cell r="B447" t="str">
            <v>VL70</v>
          </cell>
          <cell r="C447" t="str">
            <v>Nước</v>
          </cell>
          <cell r="D447" t="str">
            <v>lít</v>
          </cell>
          <cell r="F447">
            <v>89.76</v>
          </cell>
          <cell r="I447">
            <v>10</v>
          </cell>
          <cell r="L447">
            <v>897.6</v>
          </cell>
          <cell r="M447">
            <v>0</v>
          </cell>
        </row>
        <row r="448">
          <cell r="C448" t="str">
            <v>Vật liệu khác</v>
          </cell>
          <cell r="D448" t="str">
            <v>%</v>
          </cell>
          <cell r="F448">
            <v>5.5</v>
          </cell>
          <cell r="L448">
            <v>52154.363799999999</v>
          </cell>
          <cell r="M448">
            <v>0</v>
          </cell>
        </row>
        <row r="449">
          <cell r="C449" t="str">
            <v xml:space="preserve"> Nhân công</v>
          </cell>
        </row>
        <row r="450">
          <cell r="B450" t="str">
            <v>N2357</v>
          </cell>
          <cell r="C450" t="str">
            <v>Nhân công 3,5/7 nhóm 2</v>
          </cell>
          <cell r="D450" t="str">
            <v>công</v>
          </cell>
          <cell r="G450">
            <v>3.2</v>
          </cell>
          <cell r="J450">
            <v>319000</v>
          </cell>
          <cell r="M450">
            <v>1020800</v>
          </cell>
        </row>
        <row r="451">
          <cell r="C451" t="str">
            <v>Máy thi công</v>
          </cell>
        </row>
        <row r="452">
          <cell r="B452" t="str">
            <v>M104.0202</v>
          </cell>
          <cell r="C452" t="str">
            <v>Máy trộn vữa 150lít</v>
          </cell>
          <cell r="D452" t="str">
            <v>ca</v>
          </cell>
          <cell r="H452">
            <v>3.9E-2</v>
          </cell>
          <cell r="K452">
            <v>349847</v>
          </cell>
          <cell r="N452">
            <v>13644.032999999999</v>
          </cell>
        </row>
        <row r="454">
          <cell r="B454" t="str">
            <v>AC.11110</v>
          </cell>
          <cell r="C454" t="str">
            <v>Đóng cọc tre chiều dài cọc &lt;=2.5m dưới bùn</v>
          </cell>
          <cell r="D454" t="str">
            <v>100m</v>
          </cell>
          <cell r="L454">
            <v>992920</v>
          </cell>
          <cell r="M454">
            <v>350900</v>
          </cell>
          <cell r="N454">
            <v>0</v>
          </cell>
        </row>
        <row r="455">
          <cell r="C455" t="str">
            <v>Vật liệu</v>
          </cell>
        </row>
        <row r="456">
          <cell r="B456" t="str">
            <v>VL35</v>
          </cell>
          <cell r="C456" t="str">
            <v>Cọc tre fi 8-10 cm</v>
          </cell>
          <cell r="D456" t="str">
            <v>m</v>
          </cell>
          <cell r="F456">
            <v>105</v>
          </cell>
          <cell r="I456">
            <v>8750</v>
          </cell>
          <cell r="L456">
            <v>918750</v>
          </cell>
          <cell r="M456">
            <v>0</v>
          </cell>
        </row>
        <row r="457">
          <cell r="B457" t="str">
            <v>VL29</v>
          </cell>
          <cell r="C457" t="str">
            <v>Cây chống</v>
          </cell>
          <cell r="D457" t="str">
            <v>cây</v>
          </cell>
          <cell r="F457">
            <v>1.25</v>
          </cell>
          <cell r="I457">
            <v>25000</v>
          </cell>
          <cell r="L457">
            <v>31250</v>
          </cell>
          <cell r="M457">
            <v>0</v>
          </cell>
        </row>
        <row r="458">
          <cell r="B458" t="str">
            <v>VL56</v>
          </cell>
          <cell r="C458" t="str">
            <v>Gỗ ván</v>
          </cell>
          <cell r="D458" t="str">
            <v>m3</v>
          </cell>
          <cell r="F458">
            <v>7.0000000000000001E-3</v>
          </cell>
          <cell r="I458">
            <v>2000000</v>
          </cell>
          <cell r="L458">
            <v>14000</v>
          </cell>
          <cell r="M458">
            <v>0</v>
          </cell>
        </row>
        <row r="459">
          <cell r="C459" t="str">
            <v>Vật liệu khác</v>
          </cell>
          <cell r="D459" t="str">
            <v>%</v>
          </cell>
          <cell r="F459">
            <v>3</v>
          </cell>
          <cell r="L459">
            <v>28920</v>
          </cell>
          <cell r="M459">
            <v>0</v>
          </cell>
        </row>
        <row r="460">
          <cell r="C460" t="str">
            <v xml:space="preserve"> Nhân công</v>
          </cell>
        </row>
        <row r="461">
          <cell r="B461" t="str">
            <v>N2357</v>
          </cell>
          <cell r="C461" t="str">
            <v>Nhân công 3,5/7 nhóm 2</v>
          </cell>
          <cell r="D461" t="str">
            <v>công</v>
          </cell>
          <cell r="G461">
            <v>1.1000000000000001</v>
          </cell>
          <cell r="J461">
            <v>319000</v>
          </cell>
          <cell r="M461">
            <v>350900</v>
          </cell>
        </row>
        <row r="463">
          <cell r="B463" t="str">
            <v>AC.11111</v>
          </cell>
          <cell r="C463" t="str">
            <v>Đóng cọc tre chiều dài cọc &lt;=2.5m, đất cấp I</v>
          </cell>
          <cell r="D463" t="str">
            <v>100m</v>
          </cell>
          <cell r="L463">
            <v>1005022.5</v>
          </cell>
          <cell r="M463">
            <v>427460</v>
          </cell>
          <cell r="N463">
            <v>0</v>
          </cell>
        </row>
        <row r="464">
          <cell r="C464" t="str">
            <v>Vật liệu</v>
          </cell>
        </row>
        <row r="465">
          <cell r="B465" t="str">
            <v>VL35</v>
          </cell>
          <cell r="C465" t="str">
            <v>Cọc tre fi 8-10 cm</v>
          </cell>
          <cell r="D465" t="str">
            <v>m</v>
          </cell>
          <cell r="F465">
            <v>105</v>
          </cell>
          <cell r="I465">
            <v>8750</v>
          </cell>
          <cell r="L465">
            <v>918750</v>
          </cell>
          <cell r="M465">
            <v>0</v>
          </cell>
        </row>
        <row r="466">
          <cell r="B466" t="str">
            <v>VL29</v>
          </cell>
          <cell r="C466" t="str">
            <v>Cây chống</v>
          </cell>
          <cell r="D466" t="str">
            <v>cây</v>
          </cell>
          <cell r="F466">
            <v>1.56</v>
          </cell>
          <cell r="I466">
            <v>25000</v>
          </cell>
          <cell r="L466">
            <v>39000</v>
          </cell>
          <cell r="M466">
            <v>0</v>
          </cell>
        </row>
        <row r="467">
          <cell r="B467" t="str">
            <v>VL56</v>
          </cell>
          <cell r="C467" t="str">
            <v>Gỗ ván</v>
          </cell>
          <cell r="D467" t="str">
            <v>m3</v>
          </cell>
          <cell r="F467">
            <v>8.9999999999999993E-3</v>
          </cell>
          <cell r="I467">
            <v>2000000</v>
          </cell>
          <cell r="L467">
            <v>18000</v>
          </cell>
          <cell r="M467">
            <v>0</v>
          </cell>
        </row>
        <row r="468">
          <cell r="C468" t="str">
            <v>Vật liệu khác</v>
          </cell>
          <cell r="D468" t="str">
            <v>%</v>
          </cell>
          <cell r="F468">
            <v>3</v>
          </cell>
          <cell r="I468">
            <v>975750</v>
          </cell>
          <cell r="L468">
            <v>29272.5</v>
          </cell>
          <cell r="M468">
            <v>0</v>
          </cell>
        </row>
        <row r="469">
          <cell r="C469" t="str">
            <v xml:space="preserve"> Nhân công</v>
          </cell>
        </row>
        <row r="470">
          <cell r="B470" t="str">
            <v>N2357</v>
          </cell>
          <cell r="C470" t="str">
            <v>Nhân công 3,5/7 nhóm 2</v>
          </cell>
          <cell r="D470" t="str">
            <v>công</v>
          </cell>
          <cell r="G470">
            <v>1.34</v>
          </cell>
          <cell r="J470">
            <v>319000</v>
          </cell>
          <cell r="M470">
            <v>427460</v>
          </cell>
        </row>
        <row r="472">
          <cell r="B472" t="str">
            <v>AF.61110</v>
          </cell>
          <cell r="C472" t="str">
            <v>Sản xuất lắp dựng cốt thép móng đường kính &lt;=10</v>
          </cell>
          <cell r="D472" t="str">
            <v>tấn</v>
          </cell>
          <cell r="L472">
            <v>1385663.22</v>
          </cell>
          <cell r="M472">
            <v>3429250</v>
          </cell>
          <cell r="N472">
            <v>134648</v>
          </cell>
        </row>
        <row r="473">
          <cell r="C473" t="str">
            <v>Vật liệu</v>
          </cell>
        </row>
        <row r="474">
          <cell r="B474" t="str">
            <v>VL46</v>
          </cell>
          <cell r="C474" t="str">
            <v>Thép D10</v>
          </cell>
          <cell r="D474" t="str">
            <v>kg</v>
          </cell>
          <cell r="F474">
            <v>1005</v>
          </cell>
          <cell r="I474">
            <v>1111</v>
          </cell>
          <cell r="L474">
            <v>1116555</v>
          </cell>
          <cell r="M474">
            <v>0</v>
          </cell>
        </row>
        <row r="475">
          <cell r="B475" t="str">
            <v>VL12</v>
          </cell>
          <cell r="C475" t="str">
            <v>Dây thép</v>
          </cell>
          <cell r="D475" t="str">
            <v>kg</v>
          </cell>
          <cell r="F475">
            <v>16.07</v>
          </cell>
          <cell r="I475">
            <v>16746</v>
          </cell>
          <cell r="L475">
            <v>269108.22000000003</v>
          </cell>
          <cell r="M475">
            <v>0</v>
          </cell>
        </row>
        <row r="476">
          <cell r="B476" t="str">
            <v>VL74</v>
          </cell>
          <cell r="C476" t="str">
            <v xml:space="preserve">Que hàn </v>
          </cell>
          <cell r="D476" t="str">
            <v>kg</v>
          </cell>
          <cell r="I476">
            <v>19800</v>
          </cell>
          <cell r="L476">
            <v>0</v>
          </cell>
          <cell r="M476">
            <v>0</v>
          </cell>
        </row>
        <row r="477">
          <cell r="C477" t="str">
            <v xml:space="preserve"> Nhân công</v>
          </cell>
        </row>
        <row r="478">
          <cell r="B478" t="str">
            <v>N2357</v>
          </cell>
          <cell r="C478" t="str">
            <v>Nhân công 3,5/7 nhóm 2</v>
          </cell>
          <cell r="D478" t="str">
            <v>công</v>
          </cell>
          <cell r="G478">
            <v>10.75</v>
          </cell>
          <cell r="J478">
            <v>319000</v>
          </cell>
          <cell r="M478">
            <v>3429250</v>
          </cell>
        </row>
        <row r="479">
          <cell r="C479" t="str">
            <v>Máy thi công</v>
          </cell>
        </row>
        <row r="480">
          <cell r="B480" t="str">
            <v>M112.4003</v>
          </cell>
          <cell r="C480" t="str">
            <v>Máy hàn 23kW</v>
          </cell>
          <cell r="D480" t="str">
            <v>ca</v>
          </cell>
          <cell r="K480">
            <v>490692</v>
          </cell>
          <cell r="N480">
            <v>0</v>
          </cell>
        </row>
        <row r="481">
          <cell r="B481" t="str">
            <v>M112.2601</v>
          </cell>
          <cell r="C481" t="str">
            <v>Máy cắt uốn 5kW</v>
          </cell>
          <cell r="D481" t="str">
            <v>ca</v>
          </cell>
          <cell r="H481">
            <v>0.4</v>
          </cell>
          <cell r="K481">
            <v>336620</v>
          </cell>
          <cell r="N481">
            <v>134648</v>
          </cell>
        </row>
        <row r="483">
          <cell r="B483" t="str">
            <v>AF.61120</v>
          </cell>
          <cell r="C483" t="str">
            <v>Sản xuất lắp dựng cốt thép móng đường kính &lt;=18</v>
          </cell>
          <cell r="D483" t="str">
            <v>tấn</v>
          </cell>
          <cell r="L483">
            <v>13711274.880000001</v>
          </cell>
          <cell r="M483">
            <v>2446730</v>
          </cell>
          <cell r="N483">
            <v>657293.44000000006</v>
          </cell>
        </row>
        <row r="484">
          <cell r="C484" t="str">
            <v>Vật liệu</v>
          </cell>
        </row>
        <row r="485">
          <cell r="B485" t="str">
            <v>VL48</v>
          </cell>
          <cell r="C485" t="str">
            <v>Thép D14-D40</v>
          </cell>
          <cell r="D485" t="str">
            <v>kg</v>
          </cell>
          <cell r="F485">
            <v>1020</v>
          </cell>
          <cell r="I485">
            <v>13200</v>
          </cell>
          <cell r="L485">
            <v>13464000</v>
          </cell>
          <cell r="M485">
            <v>0</v>
          </cell>
        </row>
        <row r="486">
          <cell r="B486" t="str">
            <v>VL12</v>
          </cell>
          <cell r="C486" t="str">
            <v>Dây thép</v>
          </cell>
          <cell r="D486" t="str">
            <v>kg</v>
          </cell>
          <cell r="F486">
            <v>9.2799999999999994</v>
          </cell>
          <cell r="I486">
            <v>16746</v>
          </cell>
          <cell r="L486">
            <v>155402.87999999998</v>
          </cell>
          <cell r="M486">
            <v>0</v>
          </cell>
        </row>
        <row r="487">
          <cell r="B487" t="str">
            <v>VL74</v>
          </cell>
          <cell r="C487" t="str">
            <v xml:space="preserve">Que hàn </v>
          </cell>
          <cell r="D487" t="str">
            <v>kg</v>
          </cell>
          <cell r="F487">
            <v>4.6399999999999997</v>
          </cell>
          <cell r="I487">
            <v>19800</v>
          </cell>
          <cell r="L487">
            <v>91872</v>
          </cell>
          <cell r="M487">
            <v>0</v>
          </cell>
        </row>
        <row r="488">
          <cell r="C488" t="str">
            <v xml:space="preserve"> Nhân công</v>
          </cell>
        </row>
        <row r="489">
          <cell r="B489" t="str">
            <v>N2357</v>
          </cell>
          <cell r="C489" t="str">
            <v>Nhân công 3,5/7 nhóm 2</v>
          </cell>
          <cell r="D489" t="str">
            <v>công</v>
          </cell>
          <cell r="G489">
            <v>7.67</v>
          </cell>
          <cell r="J489">
            <v>319000</v>
          </cell>
          <cell r="M489">
            <v>2446730</v>
          </cell>
        </row>
        <row r="490">
          <cell r="C490" t="str">
            <v>Máy thi công</v>
          </cell>
        </row>
        <row r="491">
          <cell r="B491" t="str">
            <v>M112.4003</v>
          </cell>
          <cell r="C491" t="str">
            <v>Máy hàn 23kW</v>
          </cell>
          <cell r="D491" t="str">
            <v>ca</v>
          </cell>
          <cell r="H491">
            <v>1.1200000000000001</v>
          </cell>
          <cell r="K491">
            <v>490692</v>
          </cell>
          <cell r="N491">
            <v>549575.04</v>
          </cell>
        </row>
        <row r="492">
          <cell r="B492" t="str">
            <v>M112.2601</v>
          </cell>
          <cell r="C492" t="str">
            <v>Máy cắt uốn 5kW</v>
          </cell>
          <cell r="D492" t="str">
            <v>ca</v>
          </cell>
          <cell r="H492">
            <v>0.32</v>
          </cell>
          <cell r="K492">
            <v>336620</v>
          </cell>
          <cell r="N492">
            <v>107718.40000000001</v>
          </cell>
        </row>
        <row r="494">
          <cell r="B494" t="str">
            <v>AF.61130</v>
          </cell>
          <cell r="C494" t="str">
            <v>Sản xuất lắp dựng cốt thép móng đường kính &gt;18</v>
          </cell>
          <cell r="D494" t="str">
            <v>tấn</v>
          </cell>
          <cell r="L494">
            <v>13700396.1</v>
          </cell>
          <cell r="M494">
            <v>1783210</v>
          </cell>
          <cell r="N494">
            <v>677038.03999999992</v>
          </cell>
        </row>
        <row r="495">
          <cell r="C495" t="str">
            <v>Vật liệu</v>
          </cell>
        </row>
        <row r="496">
          <cell r="B496" t="str">
            <v>VL48</v>
          </cell>
          <cell r="C496" t="str">
            <v>Thép D14-D40</v>
          </cell>
          <cell r="D496" t="str">
            <v>kg</v>
          </cell>
          <cell r="F496">
            <v>1020</v>
          </cell>
          <cell r="I496">
            <v>13200</v>
          </cell>
          <cell r="L496">
            <v>13464000</v>
          </cell>
          <cell r="M496">
            <v>0</v>
          </cell>
        </row>
        <row r="497">
          <cell r="B497" t="str">
            <v>VL12</v>
          </cell>
          <cell r="C497" t="str">
            <v>Dây thép</v>
          </cell>
          <cell r="D497" t="str">
            <v>kg</v>
          </cell>
          <cell r="F497">
            <v>7.85</v>
          </cell>
          <cell r="I497">
            <v>16746</v>
          </cell>
          <cell r="L497">
            <v>131456.1</v>
          </cell>
          <cell r="M497">
            <v>0</v>
          </cell>
        </row>
        <row r="498">
          <cell r="B498" t="str">
            <v>VL74</v>
          </cell>
          <cell r="C498" t="str">
            <v xml:space="preserve">Que hàn </v>
          </cell>
          <cell r="D498" t="str">
            <v>kg</v>
          </cell>
          <cell r="F498">
            <v>5.3</v>
          </cell>
          <cell r="I498">
            <v>19800</v>
          </cell>
          <cell r="L498">
            <v>104940</v>
          </cell>
          <cell r="M498">
            <v>0</v>
          </cell>
        </row>
        <row r="499">
          <cell r="C499" t="str">
            <v xml:space="preserve"> Nhân công</v>
          </cell>
        </row>
        <row r="500">
          <cell r="B500" t="str">
            <v>N2357</v>
          </cell>
          <cell r="C500" t="str">
            <v>Nhân công 3,5/7 nhóm 2</v>
          </cell>
          <cell r="D500" t="str">
            <v>công</v>
          </cell>
          <cell r="G500">
            <v>5.59</v>
          </cell>
          <cell r="J500">
            <v>319000</v>
          </cell>
          <cell r="M500">
            <v>1783210</v>
          </cell>
        </row>
        <row r="501">
          <cell r="C501" t="str">
            <v>Máy thi công</v>
          </cell>
        </row>
        <row r="502">
          <cell r="B502" t="str">
            <v>M112.4003</v>
          </cell>
          <cell r="C502" t="str">
            <v>Máy hàn 23kW</v>
          </cell>
          <cell r="D502" t="str">
            <v>ca</v>
          </cell>
          <cell r="H502">
            <v>1.27</v>
          </cell>
          <cell r="K502">
            <v>490692</v>
          </cell>
          <cell r="N502">
            <v>623178.84</v>
          </cell>
        </row>
        <row r="503">
          <cell r="B503" t="str">
            <v>M112.2601</v>
          </cell>
          <cell r="C503" t="str">
            <v>Máy cắt uốn 5kW</v>
          </cell>
          <cell r="D503" t="str">
            <v>ca</v>
          </cell>
          <cell r="H503">
            <v>0.16</v>
          </cell>
          <cell r="K503">
            <v>336620</v>
          </cell>
          <cell r="N503">
            <v>53859.200000000004</v>
          </cell>
        </row>
        <row r="505">
          <cell r="B505" t="str">
            <v>AF.81122</v>
          </cell>
          <cell r="C505" t="str">
            <v>Ván khuôn móng, ván khuôn gỗ</v>
          </cell>
          <cell r="D505" t="str">
            <v>100m2</v>
          </cell>
          <cell r="L505">
            <v>2954073.25</v>
          </cell>
          <cell r="M505">
            <v>9474300</v>
          </cell>
          <cell r="N505">
            <v>0</v>
          </cell>
        </row>
        <row r="506">
          <cell r="C506" t="str">
            <v>Vật liệu</v>
          </cell>
        </row>
        <row r="507">
          <cell r="B507" t="str">
            <v>VL61</v>
          </cell>
          <cell r="C507" t="str">
            <v>Gỗ ván</v>
          </cell>
          <cell r="D507" t="str">
            <v>m3</v>
          </cell>
          <cell r="F507">
            <v>0.79400000000000004</v>
          </cell>
          <cell r="I507">
            <v>2000000</v>
          </cell>
          <cell r="L507">
            <v>1588000</v>
          </cell>
          <cell r="M507">
            <v>0</v>
          </cell>
        </row>
        <row r="508">
          <cell r="B508" t="str">
            <v>VL57</v>
          </cell>
          <cell r="C508" t="str">
            <v>Gỗ chống</v>
          </cell>
          <cell r="D508" t="str">
            <v>m3</v>
          </cell>
          <cell r="F508">
            <v>0.33500000000000002</v>
          </cell>
          <cell r="I508">
            <v>2000000</v>
          </cell>
          <cell r="L508">
            <v>670000</v>
          </cell>
          <cell r="M508">
            <v>0</v>
          </cell>
        </row>
        <row r="509">
          <cell r="B509" t="str">
            <v>VL58</v>
          </cell>
          <cell r="C509" t="str">
            <v>Gỗ đà nẹp</v>
          </cell>
          <cell r="D509" t="str">
            <v>m3</v>
          </cell>
          <cell r="F509">
            <v>0.21</v>
          </cell>
          <cell r="I509">
            <v>1500000</v>
          </cell>
          <cell r="L509">
            <v>315000</v>
          </cell>
          <cell r="M509">
            <v>0</v>
          </cell>
        </row>
        <row r="510">
          <cell r="B510" t="str">
            <v>VL07</v>
          </cell>
          <cell r="C510" t="str">
            <v>Bu lông các loại</v>
          </cell>
          <cell r="D510" t="str">
            <v>cái</v>
          </cell>
          <cell r="I510">
            <v>5000</v>
          </cell>
          <cell r="L510">
            <v>0</v>
          </cell>
          <cell r="M510">
            <v>0</v>
          </cell>
        </row>
        <row r="511">
          <cell r="B511" t="str">
            <v>VL53</v>
          </cell>
          <cell r="C511" t="str">
            <v>Đinh các loại</v>
          </cell>
          <cell r="D511" t="str">
            <v>kg</v>
          </cell>
          <cell r="F511">
            <v>15</v>
          </cell>
          <cell r="I511">
            <v>23455</v>
          </cell>
          <cell r="L511">
            <v>351825</v>
          </cell>
          <cell r="M511">
            <v>0</v>
          </cell>
        </row>
        <row r="512">
          <cell r="C512" t="str">
            <v>Vật liệu khác</v>
          </cell>
          <cell r="D512" t="str">
            <v>%</v>
          </cell>
          <cell r="F512">
            <v>1</v>
          </cell>
          <cell r="I512">
            <v>2924825</v>
          </cell>
          <cell r="L512">
            <v>29248.25</v>
          </cell>
          <cell r="M512">
            <v>0</v>
          </cell>
        </row>
        <row r="513">
          <cell r="C513" t="str">
            <v xml:space="preserve"> Nhân công</v>
          </cell>
        </row>
        <row r="514">
          <cell r="B514" t="str">
            <v>N2357</v>
          </cell>
          <cell r="C514" t="str">
            <v>Nhân công 3,5/7 nhóm 2</v>
          </cell>
          <cell r="D514" t="str">
            <v>công</v>
          </cell>
          <cell r="G514">
            <v>29.7</v>
          </cell>
          <cell r="J514">
            <v>319000</v>
          </cell>
          <cell r="M514">
            <v>9474300</v>
          </cell>
        </row>
        <row r="516">
          <cell r="B516" t="str">
            <v>AG.13231</v>
          </cell>
          <cell r="C516" t="str">
            <v>Sản xuất lắp đặt cốt thép tấm đan</v>
          </cell>
          <cell r="D516" t="str">
            <v>tấn</v>
          </cell>
          <cell r="L516">
            <v>1470690</v>
          </cell>
          <cell r="M516">
            <v>5183750</v>
          </cell>
          <cell r="N516">
            <v>134648</v>
          </cell>
        </row>
        <row r="517">
          <cell r="C517" t="str">
            <v>Vật liệu</v>
          </cell>
        </row>
        <row r="518">
          <cell r="B518" t="str">
            <v>VL46</v>
          </cell>
          <cell r="C518" t="str">
            <v>Thép D10</v>
          </cell>
          <cell r="D518" t="str">
            <v>kg</v>
          </cell>
          <cell r="F518">
            <v>1020</v>
          </cell>
          <cell r="I518">
            <v>1111</v>
          </cell>
          <cell r="L518">
            <v>1133220</v>
          </cell>
          <cell r="M518">
            <v>0</v>
          </cell>
        </row>
        <row r="519">
          <cell r="B519" t="str">
            <v>VL15</v>
          </cell>
          <cell r="C519" t="str">
            <v>Dây thép d=2mm</v>
          </cell>
          <cell r="D519" t="str">
            <v>kg</v>
          </cell>
          <cell r="F519">
            <v>16.07</v>
          </cell>
          <cell r="I519">
            <v>21000</v>
          </cell>
          <cell r="L519">
            <v>337470</v>
          </cell>
          <cell r="M519">
            <v>0</v>
          </cell>
        </row>
        <row r="520">
          <cell r="B520" t="str">
            <v>VL74</v>
          </cell>
          <cell r="C520" t="str">
            <v xml:space="preserve">Que hàn </v>
          </cell>
          <cell r="D520" t="str">
            <v>kg</v>
          </cell>
          <cell r="I520">
            <v>19800</v>
          </cell>
          <cell r="L520">
            <v>0</v>
          </cell>
          <cell r="M520">
            <v>0</v>
          </cell>
        </row>
        <row r="521">
          <cell r="C521" t="str">
            <v xml:space="preserve"> Nhân công</v>
          </cell>
        </row>
        <row r="522">
          <cell r="B522" t="str">
            <v>N2357</v>
          </cell>
          <cell r="C522" t="str">
            <v>Nhân công 3,5/7 nhóm 2</v>
          </cell>
          <cell r="D522" t="str">
            <v>công</v>
          </cell>
          <cell r="G522">
            <v>16.25</v>
          </cell>
          <cell r="J522">
            <v>319000</v>
          </cell>
          <cell r="M522">
            <v>5183750</v>
          </cell>
        </row>
        <row r="523">
          <cell r="C523" t="str">
            <v>Máy thi công</v>
          </cell>
        </row>
        <row r="524">
          <cell r="B524" t="str">
            <v>M112.4003</v>
          </cell>
          <cell r="C524" t="str">
            <v>Máy hàn 23kW</v>
          </cell>
          <cell r="D524" t="str">
            <v>ca</v>
          </cell>
          <cell r="K524">
            <v>490692</v>
          </cell>
          <cell r="N524">
            <v>0</v>
          </cell>
        </row>
        <row r="525">
          <cell r="B525" t="str">
            <v>M112.2601</v>
          </cell>
          <cell r="C525" t="str">
            <v>Máy cắt uốn 5kW</v>
          </cell>
          <cell r="D525" t="str">
            <v>ca</v>
          </cell>
          <cell r="H525">
            <v>0.4</v>
          </cell>
          <cell r="K525">
            <v>336620</v>
          </cell>
          <cell r="N525">
            <v>134648</v>
          </cell>
        </row>
        <row r="527">
          <cell r="B527" t="str">
            <v>AK.21224</v>
          </cell>
          <cell r="C527" t="str">
            <v>Trát móng chiều dày trát 1,5cm, vữa xi măng mác 75</v>
          </cell>
          <cell r="D527" t="str">
            <v>m2</v>
          </cell>
          <cell r="L527">
            <v>12076.566420000001</v>
          </cell>
          <cell r="M527">
            <v>63800</v>
          </cell>
          <cell r="N527">
            <v>699.69399999999996</v>
          </cell>
        </row>
        <row r="528">
          <cell r="C528" t="str">
            <v>Vật liệu</v>
          </cell>
        </row>
        <row r="529">
          <cell r="B529" t="str">
            <v>VL27</v>
          </cell>
          <cell r="C529" t="str">
            <v>Xi măng PC30</v>
          </cell>
          <cell r="D529" t="str">
            <v>kg</v>
          </cell>
          <cell r="F529">
            <v>5.7460000000000004</v>
          </cell>
          <cell r="I529">
            <v>1111</v>
          </cell>
          <cell r="L529">
            <v>6383.8060000000005</v>
          </cell>
          <cell r="M529">
            <v>0</v>
          </cell>
        </row>
        <row r="530">
          <cell r="B530" t="str">
            <v>VL21'</v>
          </cell>
          <cell r="C530" t="str">
            <v>Cát đen</v>
          </cell>
          <cell r="D530" t="str">
            <v>m3</v>
          </cell>
          <cell r="F530">
            <v>1.9533000000000002E-2</v>
          </cell>
          <cell r="I530">
            <v>286000</v>
          </cell>
          <cell r="L530">
            <v>5586.4380000000001</v>
          </cell>
          <cell r="M530">
            <v>0</v>
          </cell>
        </row>
        <row r="531">
          <cell r="B531" t="str">
            <v>VL70</v>
          </cell>
          <cell r="C531" t="str">
            <v>Nước</v>
          </cell>
          <cell r="D531" t="str">
            <v>lít</v>
          </cell>
          <cell r="F531">
            <v>4.6240000000000006</v>
          </cell>
          <cell r="I531">
            <v>10</v>
          </cell>
          <cell r="L531">
            <v>46.240000000000009</v>
          </cell>
          <cell r="M531">
            <v>0</v>
          </cell>
        </row>
        <row r="532">
          <cell r="C532" t="str">
            <v>Vật liệu khác</v>
          </cell>
          <cell r="D532" t="str">
            <v>%</v>
          </cell>
          <cell r="F532">
            <v>0.5</v>
          </cell>
          <cell r="I532">
            <v>12016.484</v>
          </cell>
          <cell r="L532">
            <v>60.082420000000006</v>
          </cell>
          <cell r="M532">
            <v>0</v>
          </cell>
        </row>
        <row r="533">
          <cell r="C533" t="str">
            <v xml:space="preserve"> Nhân công</v>
          </cell>
        </row>
        <row r="534">
          <cell r="B534" t="str">
            <v>N2357</v>
          </cell>
          <cell r="C534" t="str">
            <v>Nhân công 3,5/7 nhóm 2</v>
          </cell>
          <cell r="D534" t="str">
            <v>công</v>
          </cell>
          <cell r="G534">
            <v>0.2</v>
          </cell>
          <cell r="J534">
            <v>319000</v>
          </cell>
          <cell r="M534">
            <v>63800</v>
          </cell>
        </row>
        <row r="535">
          <cell r="C535" t="str">
            <v>Máy thi công</v>
          </cell>
        </row>
        <row r="536">
          <cell r="B536" t="str">
            <v>M104.0202</v>
          </cell>
          <cell r="C536" t="str">
            <v>Máy trộn vữa 150lít</v>
          </cell>
          <cell r="D536" t="str">
            <v>ca</v>
          </cell>
          <cell r="H536">
            <v>2E-3</v>
          </cell>
          <cell r="K536">
            <v>349847</v>
          </cell>
          <cell r="N536">
            <v>699.69399999999996</v>
          </cell>
        </row>
        <row r="537">
          <cell r="C537" t="str">
            <v>Máy khác</v>
          </cell>
          <cell r="D537" t="str">
            <v>%</v>
          </cell>
          <cell r="K537">
            <v>699.69399999999996</v>
          </cell>
          <cell r="M537">
            <v>0</v>
          </cell>
          <cell r="N537">
            <v>0</v>
          </cell>
        </row>
        <row r="539">
          <cell r="B539" t="str">
            <v>AK.85410</v>
          </cell>
          <cell r="C539" t="str">
            <v>Sơn bề mặt bê tông, 1 nước lót, 1 nước phủ</v>
          </cell>
          <cell r="D539" t="str">
            <v>m2</v>
          </cell>
          <cell r="L539">
            <v>35890.955999999998</v>
          </cell>
          <cell r="M539">
            <v>15950</v>
          </cell>
          <cell r="N539">
            <v>0</v>
          </cell>
        </row>
        <row r="540">
          <cell r="C540" t="str">
            <v>Vật liệu</v>
          </cell>
        </row>
        <row r="541">
          <cell r="B541" t="str">
            <v>VL104</v>
          </cell>
          <cell r="C541" t="str">
            <v>Sơn lót kiềm ngoài nhà</v>
          </cell>
          <cell r="D541" t="str">
            <v>kg</v>
          </cell>
          <cell r="F541">
            <v>0.156</v>
          </cell>
          <cell r="I541">
            <v>92800</v>
          </cell>
          <cell r="L541">
            <v>14476.8</v>
          </cell>
          <cell r="M541">
            <v>0</v>
          </cell>
        </row>
        <row r="542">
          <cell r="B542" t="str">
            <v>VL105</v>
          </cell>
          <cell r="C542" t="str">
            <v>Sơn phủ ngoài trời</v>
          </cell>
          <cell r="D542" t="str">
            <v>kg</v>
          </cell>
          <cell r="F542">
            <v>0.161</v>
          </cell>
          <cell r="I542">
            <v>130800</v>
          </cell>
          <cell r="L542">
            <v>21058.799999999999</v>
          </cell>
          <cell r="M542">
            <v>0</v>
          </cell>
        </row>
        <row r="543">
          <cell r="C543" t="str">
            <v>Vật liệu khác</v>
          </cell>
          <cell r="D543" t="str">
            <v>%</v>
          </cell>
          <cell r="F543">
            <v>1</v>
          </cell>
          <cell r="I543">
            <v>35535.599999999999</v>
          </cell>
          <cell r="L543">
            <v>355.35599999999999</v>
          </cell>
          <cell r="M543">
            <v>0</v>
          </cell>
        </row>
        <row r="544">
          <cell r="C544" t="str">
            <v xml:space="preserve"> Nhân công</v>
          </cell>
        </row>
        <row r="545">
          <cell r="B545" t="str">
            <v>N2357</v>
          </cell>
          <cell r="C545" t="str">
            <v>Nhân công 3,5/7 nhóm 2</v>
          </cell>
          <cell r="D545" t="str">
            <v>công</v>
          </cell>
          <cell r="G545">
            <v>0.05</v>
          </cell>
          <cell r="J545">
            <v>319000</v>
          </cell>
          <cell r="M545">
            <v>15950</v>
          </cell>
        </row>
        <row r="547">
          <cell r="B547" t="str">
            <v>AK.31110</v>
          </cell>
          <cell r="C547" t="str">
            <v>Ốp gạch chỉ</v>
          </cell>
          <cell r="D547" t="str">
            <v>m2</v>
          </cell>
          <cell r="L547">
            <v>84824.352797200001</v>
          </cell>
          <cell r="M547">
            <v>166215.84</v>
          </cell>
          <cell r="N547">
            <v>5777.4000000000005</v>
          </cell>
        </row>
        <row r="548">
          <cell r="C548" t="str">
            <v>Vật liệu</v>
          </cell>
        </row>
        <row r="549">
          <cell r="C549" t="str">
            <v>Gạch thẻ 200x80</v>
          </cell>
          <cell r="D549" t="str">
            <v>m2</v>
          </cell>
          <cell r="F549">
            <v>1.01</v>
          </cell>
          <cell r="I549">
            <v>73000</v>
          </cell>
          <cell r="L549">
            <v>73730</v>
          </cell>
          <cell r="M549">
            <v>0</v>
          </cell>
        </row>
        <row r="550">
          <cell r="B550" t="str">
            <v>VL21'</v>
          </cell>
          <cell r="C550" t="str">
            <v>Cát đen</v>
          </cell>
          <cell r="D550" t="str">
            <v>m3</v>
          </cell>
          <cell r="F550">
            <v>1.3650000000000001E-2</v>
          </cell>
          <cell r="I550">
            <v>286000</v>
          </cell>
          <cell r="L550">
            <v>3903.9</v>
          </cell>
          <cell r="M550">
            <v>0</v>
          </cell>
        </row>
        <row r="551">
          <cell r="B551" t="str">
            <v>VL27</v>
          </cell>
          <cell r="C551" t="str">
            <v>Xi măng PC30</v>
          </cell>
          <cell r="D551" t="str">
            <v>kg</v>
          </cell>
          <cell r="F551">
            <v>5.3305200000000008</v>
          </cell>
          <cell r="I551">
            <v>1111</v>
          </cell>
          <cell r="L551">
            <v>5922.2077200000012</v>
          </cell>
          <cell r="M551">
            <v>0</v>
          </cell>
        </row>
        <row r="552">
          <cell r="B552" t="str">
            <v>VL97</v>
          </cell>
          <cell r="C552" t="str">
            <v>Xi măng trắng</v>
          </cell>
          <cell r="D552" t="str">
            <v>kg</v>
          </cell>
          <cell r="F552">
            <v>0.17</v>
          </cell>
          <cell r="I552">
            <v>2520</v>
          </cell>
          <cell r="L552">
            <v>428.40000000000003</v>
          </cell>
          <cell r="M552">
            <v>0</v>
          </cell>
        </row>
        <row r="553">
          <cell r="C553" t="str">
            <v>Vật liệu khác</v>
          </cell>
          <cell r="D553" t="str">
            <v>%</v>
          </cell>
          <cell r="F553">
            <v>1</v>
          </cell>
          <cell r="I553">
            <v>83984.507719999994</v>
          </cell>
          <cell r="L553">
            <v>839.84507719999999</v>
          </cell>
          <cell r="M553">
            <v>0</v>
          </cell>
        </row>
        <row r="554">
          <cell r="C554" t="str">
            <v xml:space="preserve"> Nhân công</v>
          </cell>
        </row>
        <row r="555">
          <cell r="B555" t="str">
            <v>N2407</v>
          </cell>
          <cell r="C555" t="str">
            <v>Nhân công 4/7 nhóm 2</v>
          </cell>
          <cell r="D555" t="str">
            <v>công</v>
          </cell>
          <cell r="G555">
            <v>0.48</v>
          </cell>
          <cell r="J555">
            <v>346283</v>
          </cell>
          <cell r="M555">
            <v>166215.84</v>
          </cell>
        </row>
        <row r="556">
          <cell r="C556" t="str">
            <v>Máy thi công</v>
          </cell>
        </row>
        <row r="557">
          <cell r="B557" t="str">
            <v>M112.2101</v>
          </cell>
          <cell r="C557" t="str">
            <v>Máy cắt gạch 1.7kW</v>
          </cell>
          <cell r="D557" t="str">
            <v>ca</v>
          </cell>
          <cell r="H557">
            <v>0.2</v>
          </cell>
          <cell r="K557">
            <v>28887</v>
          </cell>
          <cell r="N557">
            <v>5777.4000000000005</v>
          </cell>
        </row>
        <row r="558">
          <cell r="C558" t="str">
            <v>Máy khác</v>
          </cell>
          <cell r="D558" t="str">
            <v>%</v>
          </cell>
          <cell r="M558">
            <v>0</v>
          </cell>
          <cell r="N558">
            <v>0</v>
          </cell>
        </row>
        <row r="560">
          <cell r="B560" t="str">
            <v>AK.31150</v>
          </cell>
          <cell r="C560" t="str">
            <v>Ốp tường trụ, cột, kích thước gạch 500x500mm</v>
          </cell>
          <cell r="D560" t="str">
            <v>m2</v>
          </cell>
          <cell r="L560">
            <v>133234.21839719999</v>
          </cell>
          <cell r="M560">
            <v>117736.22000000002</v>
          </cell>
          <cell r="N560">
            <v>5777.4000000000005</v>
          </cell>
        </row>
        <row r="561">
          <cell r="C561" t="str">
            <v>Vật liệu</v>
          </cell>
        </row>
        <row r="562">
          <cell r="C562" t="str">
            <v xml:space="preserve"> - Gạch Ceramic 500x500mm</v>
          </cell>
          <cell r="D562" t="str">
            <v>m2</v>
          </cell>
          <cell r="F562">
            <v>1.01</v>
          </cell>
          <cell r="I562">
            <v>120456</v>
          </cell>
          <cell r="L562">
            <v>121660.56</v>
          </cell>
          <cell r="M562">
            <v>0</v>
          </cell>
        </row>
        <row r="563">
          <cell r="B563" t="str">
            <v>VL21'</v>
          </cell>
          <cell r="C563" t="str">
            <v>Cát đen</v>
          </cell>
          <cell r="D563" t="str">
            <v>m3</v>
          </cell>
          <cell r="F563">
            <v>1.3650000000000001E-2</v>
          </cell>
          <cell r="I563">
            <v>286000</v>
          </cell>
          <cell r="L563">
            <v>3903.9</v>
          </cell>
          <cell r="M563">
            <v>0</v>
          </cell>
        </row>
        <row r="564">
          <cell r="B564" t="str">
            <v>VL27</v>
          </cell>
          <cell r="C564" t="str">
            <v>Xi măng PC30</v>
          </cell>
          <cell r="D564" t="str">
            <v>kg</v>
          </cell>
          <cell r="F564">
            <v>5.3305200000000008</v>
          </cell>
          <cell r="I564">
            <v>1111</v>
          </cell>
          <cell r="L564">
            <v>5922.2077200000012</v>
          </cell>
          <cell r="M564">
            <v>0</v>
          </cell>
        </row>
        <row r="565">
          <cell r="B565" t="str">
            <v>VL97</v>
          </cell>
          <cell r="C565" t="str">
            <v>Xi măng trắng</v>
          </cell>
          <cell r="D565" t="str">
            <v>kg</v>
          </cell>
          <cell r="F565">
            <v>0.17</v>
          </cell>
          <cell r="I565">
            <v>2520</v>
          </cell>
          <cell r="L565">
            <v>428.40000000000003</v>
          </cell>
          <cell r="M565">
            <v>0</v>
          </cell>
        </row>
        <row r="566">
          <cell r="C566" t="str">
            <v>Vật liệu khác</v>
          </cell>
          <cell r="D566" t="str">
            <v>%</v>
          </cell>
          <cell r="F566">
            <v>1</v>
          </cell>
          <cell r="I566">
            <v>131915.06771999999</v>
          </cell>
          <cell r="L566">
            <v>1319.1506772</v>
          </cell>
          <cell r="M566">
            <v>0</v>
          </cell>
        </row>
        <row r="567">
          <cell r="C567" t="str">
            <v xml:space="preserve"> Nhân công</v>
          </cell>
        </row>
        <row r="568">
          <cell r="B568" t="str">
            <v>N2407</v>
          </cell>
          <cell r="C568" t="str">
            <v>Nhân công 4/7 nhóm 2</v>
          </cell>
          <cell r="D568" t="str">
            <v>công</v>
          </cell>
          <cell r="G568">
            <v>0.34</v>
          </cell>
          <cell r="J568">
            <v>346283</v>
          </cell>
          <cell r="M568">
            <v>117736.22000000002</v>
          </cell>
        </row>
        <row r="569">
          <cell r="C569" t="str">
            <v>Máy thi công</v>
          </cell>
        </row>
        <row r="570">
          <cell r="B570" t="str">
            <v>M112.2101</v>
          </cell>
          <cell r="C570" t="str">
            <v>Máy cắt gạch 1.7kW</v>
          </cell>
          <cell r="D570" t="str">
            <v>ca</v>
          </cell>
          <cell r="H570">
            <v>0.2</v>
          </cell>
          <cell r="K570">
            <v>28887</v>
          </cell>
          <cell r="N570">
            <v>5777.4000000000005</v>
          </cell>
        </row>
        <row r="571">
          <cell r="C571" t="str">
            <v>Máy khác</v>
          </cell>
          <cell r="D571" t="str">
            <v>%</v>
          </cell>
          <cell r="M571">
            <v>0</v>
          </cell>
          <cell r="N571">
            <v>0</v>
          </cell>
        </row>
        <row r="573">
          <cell r="B573" t="str">
            <v>AI.65112</v>
          </cell>
          <cell r="C573" t="str">
            <v>Lắp đặt nắp bể hình vuông, chữ nhật</v>
          </cell>
          <cell r="D573" t="str">
            <v>tấn</v>
          </cell>
          <cell r="L573">
            <v>0</v>
          </cell>
          <cell r="M573">
            <v>5111137.08</v>
          </cell>
          <cell r="N573">
            <v>0</v>
          </cell>
        </row>
        <row r="574">
          <cell r="C574" t="str">
            <v>Vật liệu</v>
          </cell>
        </row>
        <row r="575">
          <cell r="C575" t="str">
            <v xml:space="preserve"> Nhân công</v>
          </cell>
        </row>
        <row r="576">
          <cell r="B576" t="str">
            <v>N2407</v>
          </cell>
          <cell r="C576" t="str">
            <v>Nhân công 4/7 nhóm 2</v>
          </cell>
          <cell r="D576" t="str">
            <v>công</v>
          </cell>
          <cell r="G576">
            <v>14.76</v>
          </cell>
          <cell r="J576">
            <v>346283</v>
          </cell>
          <cell r="M576">
            <v>5111137.08</v>
          </cell>
        </row>
        <row r="578">
          <cell r="B578" t="str">
            <v>BB.43103</v>
          </cell>
          <cell r="C578" t="str">
            <v>Lắp đặt ống nhựa gân xoắn  HDPE 1 lớp, d&lt;=200mm</v>
          </cell>
          <cell r="D578" t="str">
            <v>100m</v>
          </cell>
          <cell r="L578">
            <v>0</v>
          </cell>
          <cell r="M578">
            <v>606100</v>
          </cell>
          <cell r="N578">
            <v>0</v>
          </cell>
        </row>
        <row r="579">
          <cell r="C579" t="str">
            <v>Vật liệu</v>
          </cell>
        </row>
        <row r="580">
          <cell r="B580" t="str">
            <v>VL395</v>
          </cell>
          <cell r="C580" t="str">
            <v>Ống nhựa xoắn HDPE D195/150</v>
          </cell>
          <cell r="D580" t="str">
            <v>m</v>
          </cell>
          <cell r="F580">
            <v>100.5</v>
          </cell>
          <cell r="I580">
            <v>0</v>
          </cell>
          <cell r="L580">
            <v>0</v>
          </cell>
          <cell r="M580">
            <v>0</v>
          </cell>
        </row>
        <row r="581">
          <cell r="C581" t="str">
            <v>Vật liệu khác</v>
          </cell>
          <cell r="D581" t="str">
            <v>%</v>
          </cell>
          <cell r="F581">
            <v>0.01</v>
          </cell>
          <cell r="L581">
            <v>0</v>
          </cell>
          <cell r="M581">
            <v>0</v>
          </cell>
        </row>
        <row r="582">
          <cell r="C582" t="str">
            <v xml:space="preserve"> Nhân công</v>
          </cell>
        </row>
        <row r="583">
          <cell r="B583" t="str">
            <v>N2357</v>
          </cell>
          <cell r="C583" t="str">
            <v>Nhân công 3,5/7 nhóm 2</v>
          </cell>
          <cell r="D583" t="str">
            <v>công</v>
          </cell>
          <cell r="G583">
            <v>1.9</v>
          </cell>
          <cell r="J583">
            <v>319000</v>
          </cell>
          <cell r="M583">
            <v>606100</v>
          </cell>
        </row>
        <row r="585">
          <cell r="B585" t="str">
            <v>BB.43102</v>
          </cell>
          <cell r="C585" t="str">
            <v>Lắp đặt ống nhựa gân xoắn  HDPE 1 lớp, d&lt;=150mm (Ống nhựa xoắn HDPE D130/100)</v>
          </cell>
          <cell r="D585" t="str">
            <v>100m</v>
          </cell>
          <cell r="L585">
            <v>0</v>
          </cell>
          <cell r="M585">
            <v>519970</v>
          </cell>
          <cell r="N585">
            <v>0</v>
          </cell>
        </row>
        <row r="586">
          <cell r="C586" t="str">
            <v>Vật liệu</v>
          </cell>
        </row>
        <row r="587">
          <cell r="B587" t="str">
            <v>VL393</v>
          </cell>
          <cell r="C587" t="str">
            <v>Ống nhựa xoắn HDPE D130/100</v>
          </cell>
          <cell r="D587" t="str">
            <v>m</v>
          </cell>
          <cell r="F587">
            <v>100</v>
          </cell>
          <cell r="I587">
            <v>0</v>
          </cell>
          <cell r="L587">
            <v>0</v>
          </cell>
          <cell r="M587">
            <v>0</v>
          </cell>
        </row>
        <row r="588">
          <cell r="C588" t="str">
            <v>Vật liệu khác</v>
          </cell>
          <cell r="D588" t="str">
            <v>%</v>
          </cell>
          <cell r="F588">
            <v>0.01</v>
          </cell>
          <cell r="L588">
            <v>0</v>
          </cell>
          <cell r="M588">
            <v>0</v>
          </cell>
        </row>
        <row r="589">
          <cell r="C589" t="str">
            <v xml:space="preserve"> Nhân công</v>
          </cell>
        </row>
        <row r="590">
          <cell r="B590" t="str">
            <v>N2357</v>
          </cell>
          <cell r="C590" t="str">
            <v>Nhân công 3,5/7 nhóm 2</v>
          </cell>
          <cell r="D590" t="str">
            <v>công</v>
          </cell>
          <cell r="G590">
            <v>1.63</v>
          </cell>
          <cell r="J590">
            <v>319000</v>
          </cell>
          <cell r="M590">
            <v>519969.99999999994</v>
          </cell>
        </row>
        <row r="592">
          <cell r="B592" t="str">
            <v>BB.43101</v>
          </cell>
          <cell r="C592" t="str">
            <v>Lắp đặt ống HDPE &lt;=D100</v>
          </cell>
          <cell r="D592" t="str">
            <v>100m</v>
          </cell>
          <cell r="L592">
            <v>0</v>
          </cell>
          <cell r="M592">
            <v>478500</v>
          </cell>
          <cell r="N592">
            <v>0</v>
          </cell>
        </row>
        <row r="593">
          <cell r="C593" t="str">
            <v xml:space="preserve"> Nhân công</v>
          </cell>
        </row>
        <row r="594">
          <cell r="B594" t="str">
            <v>N2357</v>
          </cell>
          <cell r="C594" t="str">
            <v>Nhân công 3,5/7 nhóm 2</v>
          </cell>
          <cell r="D594" t="str">
            <v>công</v>
          </cell>
          <cell r="G594">
            <v>1.5</v>
          </cell>
          <cell r="J594">
            <v>319000</v>
          </cell>
          <cell r="M594">
            <v>478500</v>
          </cell>
        </row>
        <row r="596">
          <cell r="B596" t="str">
            <v>BB.31010</v>
          </cell>
          <cell r="C596" t="str">
            <v>Lắp đặt ống thép D114</v>
          </cell>
          <cell r="D596" t="str">
            <v>100m</v>
          </cell>
          <cell r="L596">
            <v>0</v>
          </cell>
          <cell r="M596">
            <v>11254320</v>
          </cell>
          <cell r="N596">
            <v>0</v>
          </cell>
        </row>
        <row r="597">
          <cell r="C597" t="str">
            <v>Vật liệu</v>
          </cell>
        </row>
        <row r="598">
          <cell r="B598" t="str">
            <v>VL396</v>
          </cell>
          <cell r="C598" t="str">
            <v>Ống thép không gỉ 304 dày 3,96mm - D219,1</v>
          </cell>
          <cell r="D598" t="str">
            <v>m</v>
          </cell>
          <cell r="F598">
            <v>100</v>
          </cell>
          <cell r="I598">
            <v>0</v>
          </cell>
          <cell r="L598">
            <v>0</v>
          </cell>
          <cell r="M598">
            <v>0</v>
          </cell>
        </row>
        <row r="599">
          <cell r="C599" t="str">
            <v>Vật liệu khác</v>
          </cell>
          <cell r="D599" t="str">
            <v>%</v>
          </cell>
          <cell r="F599">
            <v>0.01</v>
          </cell>
          <cell r="L599">
            <v>0</v>
          </cell>
          <cell r="M599">
            <v>0</v>
          </cell>
        </row>
        <row r="600">
          <cell r="C600" t="str">
            <v xml:space="preserve"> Nhân công</v>
          </cell>
        </row>
        <row r="601">
          <cell r="B601" t="str">
            <v>N2357</v>
          </cell>
          <cell r="C601" t="str">
            <v>Nhân công 3,5/7 nhóm 2</v>
          </cell>
          <cell r="D601" t="str">
            <v>công</v>
          </cell>
          <cell r="G601">
            <v>35.28</v>
          </cell>
          <cell r="J601">
            <v>319000</v>
          </cell>
          <cell r="M601">
            <v>11254320</v>
          </cell>
        </row>
        <row r="603">
          <cell r="B603" t="str">
            <v>BB.31013</v>
          </cell>
          <cell r="C603" t="str">
            <v>Lắp đặt ống thép D219 dày 3,96</v>
          </cell>
          <cell r="D603" t="str">
            <v>100m</v>
          </cell>
          <cell r="L603">
            <v>0</v>
          </cell>
          <cell r="M603">
            <v>16913380</v>
          </cell>
          <cell r="N603">
            <v>0</v>
          </cell>
        </row>
        <row r="604">
          <cell r="C604" t="str">
            <v>Vật liệu</v>
          </cell>
        </row>
        <row r="605">
          <cell r="B605" t="str">
            <v>VL396</v>
          </cell>
          <cell r="C605" t="str">
            <v>Ống thép không gỉ 304 dày 3,96mm - D219,1</v>
          </cell>
          <cell r="D605" t="str">
            <v>m</v>
          </cell>
          <cell r="F605">
            <v>100</v>
          </cell>
          <cell r="I605">
            <v>0</v>
          </cell>
          <cell r="L605">
            <v>0</v>
          </cell>
          <cell r="M605">
            <v>0</v>
          </cell>
        </row>
        <row r="606">
          <cell r="C606" t="str">
            <v>Vật liệu khác</v>
          </cell>
          <cell r="D606" t="str">
            <v>%</v>
          </cell>
          <cell r="F606">
            <v>0.01</v>
          </cell>
          <cell r="L606">
            <v>0</v>
          </cell>
          <cell r="M606">
            <v>0</v>
          </cell>
        </row>
        <row r="607">
          <cell r="C607" t="str">
            <v xml:space="preserve"> Nhân công</v>
          </cell>
        </row>
        <row r="608">
          <cell r="B608" t="str">
            <v>N2357</v>
          </cell>
          <cell r="C608" t="str">
            <v>Nhân công 3,5/7 nhóm 2</v>
          </cell>
          <cell r="D608" t="str">
            <v>công</v>
          </cell>
          <cell r="G608">
            <v>53.02</v>
          </cell>
          <cell r="J608">
            <v>319000</v>
          </cell>
          <cell r="M608">
            <v>16913380</v>
          </cell>
        </row>
        <row r="610">
          <cell r="B610" t="str">
            <v>AD.33120</v>
          </cell>
          <cell r="C610" t="str">
            <v>Làm mốc báo hiệu cáp</v>
          </cell>
          <cell r="D610" t="str">
            <v>viên</v>
          </cell>
          <cell r="L610">
            <v>0</v>
          </cell>
          <cell r="M610">
            <v>21942</v>
          </cell>
          <cell r="N610">
            <v>0</v>
          </cell>
        </row>
        <row r="611">
          <cell r="C611" t="str">
            <v xml:space="preserve"> Nhân công</v>
          </cell>
        </row>
        <row r="612">
          <cell r="B612" t="str">
            <v>N1357</v>
          </cell>
          <cell r="C612" t="str">
            <v>Nhân công 3,5/7 nhóm 1</v>
          </cell>
          <cell r="D612" t="str">
            <v>công</v>
          </cell>
          <cell r="G612">
            <v>6.9000000000000006E-2</v>
          </cell>
          <cell r="J612">
            <v>318000</v>
          </cell>
          <cell r="M612">
            <v>21942.000000000004</v>
          </cell>
        </row>
        <row r="614">
          <cell r="B614" t="str">
            <v>AG.41610</v>
          </cell>
          <cell r="C614" t="str">
            <v>Lắp đặt cấu kiện bê tông đúc sẵn TL &gt; 50kg, bằng cần cẩu</v>
          </cell>
          <cell r="D614" t="str">
            <v>1 cấu kiện</v>
          </cell>
          <cell r="L614">
            <v>0</v>
          </cell>
          <cell r="M614">
            <v>8751.51</v>
          </cell>
          <cell r="N614">
            <v>28973.414999999997</v>
          </cell>
        </row>
        <row r="615">
          <cell r="C615" t="str">
            <v>Vật liệu</v>
          </cell>
        </row>
        <row r="616">
          <cell r="C616" t="str">
            <v xml:space="preserve"> Nhân công</v>
          </cell>
        </row>
        <row r="617">
          <cell r="B617" t="str">
            <v>N2307</v>
          </cell>
          <cell r="C617" t="str">
            <v>Nhân công 3/7 nhóm 2</v>
          </cell>
          <cell r="D617" t="str">
            <v>công</v>
          </cell>
          <cell r="G617">
            <v>0.03</v>
          </cell>
          <cell r="J617">
            <v>291717</v>
          </cell>
          <cell r="M617">
            <v>8751.51</v>
          </cell>
        </row>
        <row r="618">
          <cell r="C618" t="str">
            <v>Máy thi công</v>
          </cell>
        </row>
        <row r="619">
          <cell r="B619" t="str">
            <v>M102.0104</v>
          </cell>
          <cell r="C619" t="str">
            <v>Cần cẩu ô tô 6T</v>
          </cell>
          <cell r="D619" t="str">
            <v>ca</v>
          </cell>
          <cell r="H619">
            <v>1.4999999999999999E-2</v>
          </cell>
          <cell r="K619">
            <v>1931561</v>
          </cell>
          <cell r="N619">
            <v>28973.414999999997</v>
          </cell>
        </row>
        <row r="621">
          <cell r="B621" t="str">
            <v>AG.42111</v>
          </cell>
          <cell r="C621" t="str">
            <v>Lắp đặt cấu kiện bê tông đúc sẵn TL &lt; 25kg, bằng thủ công</v>
          </cell>
          <cell r="D621" t="str">
            <v>cái</v>
          </cell>
          <cell r="L621">
            <v>0</v>
          </cell>
          <cell r="M621">
            <v>10210</v>
          </cell>
          <cell r="N621">
            <v>0</v>
          </cell>
        </row>
        <row r="622">
          <cell r="C622" t="str">
            <v xml:space="preserve"> Nhân công</v>
          </cell>
        </row>
        <row r="623">
          <cell r="B623" t="str">
            <v>N2307</v>
          </cell>
          <cell r="C623" t="str">
            <v>Nhân công 3/7 nhóm 2</v>
          </cell>
          <cell r="D623" t="str">
            <v>công</v>
          </cell>
          <cell r="G623">
            <v>3.5000000000000003E-2</v>
          </cell>
          <cell r="J623">
            <v>291717</v>
          </cell>
          <cell r="M623">
            <v>10210.095000000001</v>
          </cell>
        </row>
        <row r="625">
          <cell r="B625" t="str">
            <v>AG.42112</v>
          </cell>
          <cell r="C625" t="str">
            <v>Lắp đặt cấu kiện bê tông đúc sẵn TL &lt; 50kg, bằng thủ công</v>
          </cell>
          <cell r="D625" t="str">
            <v>cái</v>
          </cell>
          <cell r="L625">
            <v>0</v>
          </cell>
          <cell r="M625">
            <v>20420</v>
          </cell>
          <cell r="N625">
            <v>0</v>
          </cell>
        </row>
        <row r="626">
          <cell r="C626" t="str">
            <v xml:space="preserve"> Nhân công</v>
          </cell>
        </row>
        <row r="627">
          <cell r="B627" t="str">
            <v>N2307</v>
          </cell>
          <cell r="C627" t="str">
            <v>Nhân công 3/7 nhóm 2</v>
          </cell>
          <cell r="D627" t="str">
            <v>công</v>
          </cell>
          <cell r="G627">
            <v>7.0000000000000007E-2</v>
          </cell>
          <cell r="J627">
            <v>291717</v>
          </cell>
          <cell r="M627">
            <v>20420.190000000002</v>
          </cell>
        </row>
        <row r="629">
          <cell r="B629" t="str">
            <v>SA.31911</v>
          </cell>
          <cell r="C629" t="str">
            <v>Khoan xuyên qua bê tông cốt thép, lỗ khoan đường kính &gt;70mm, chiều sâu khoan &lt;=30cm</v>
          </cell>
          <cell r="D629" t="str">
            <v>lỗ khoan</v>
          </cell>
          <cell r="L629">
            <v>87312</v>
          </cell>
          <cell r="M629">
            <v>57420</v>
          </cell>
          <cell r="N629">
            <v>4585.8370000000004</v>
          </cell>
        </row>
        <row r="630">
          <cell r="C630" t="str">
            <v>Vật liệu</v>
          </cell>
        </row>
        <row r="631">
          <cell r="C631" t="str">
            <v>Mũi khoan hợp kim f80mm</v>
          </cell>
          <cell r="D631" t="str">
            <v>cái</v>
          </cell>
          <cell r="F631">
            <v>0.06</v>
          </cell>
          <cell r="I631">
            <v>560000</v>
          </cell>
          <cell r="L631">
            <v>33600</v>
          </cell>
          <cell r="M631">
            <v>0</v>
          </cell>
        </row>
        <row r="632">
          <cell r="C632" t="str">
            <v>Mũi khoan hợp kim f24mm</v>
          </cell>
          <cell r="D632" t="str">
            <v>cái</v>
          </cell>
          <cell r="F632">
            <v>0.2</v>
          </cell>
          <cell r="I632">
            <v>260000</v>
          </cell>
          <cell r="L632">
            <v>52000</v>
          </cell>
          <cell r="M632">
            <v>0</v>
          </cell>
        </row>
        <row r="633">
          <cell r="C633" t="str">
            <v>Vật liệu khác</v>
          </cell>
          <cell r="D633" t="str">
            <v>%</v>
          </cell>
          <cell r="F633">
            <v>2</v>
          </cell>
          <cell r="L633">
            <v>1712</v>
          </cell>
          <cell r="M633">
            <v>0</v>
          </cell>
        </row>
        <row r="634">
          <cell r="C634" t="str">
            <v xml:space="preserve"> Nhân công</v>
          </cell>
        </row>
        <row r="635">
          <cell r="B635" t="str">
            <v>N2357</v>
          </cell>
          <cell r="C635" t="str">
            <v>Nhân công 3,5/7 nhóm 2</v>
          </cell>
          <cell r="D635" t="str">
            <v>công</v>
          </cell>
          <cell r="G635">
            <v>0.18</v>
          </cell>
          <cell r="J635">
            <v>319000</v>
          </cell>
          <cell r="M635">
            <v>57420</v>
          </cell>
        </row>
        <row r="636">
          <cell r="C636" t="str">
            <v>Máy thi công</v>
          </cell>
        </row>
        <row r="637">
          <cell r="B637" t="str">
            <v>M112.1701</v>
          </cell>
          <cell r="C637" t="str">
            <v>Máy khoan bê tông 0,62kW</v>
          </cell>
          <cell r="D637" t="str">
            <v>ca</v>
          </cell>
          <cell r="H637">
            <v>5.3999999999999999E-2</v>
          </cell>
          <cell r="K637">
            <v>15363</v>
          </cell>
          <cell r="N637">
            <v>829.60199999999998</v>
          </cell>
        </row>
        <row r="638">
          <cell r="B638" t="str">
            <v>M112.1704</v>
          </cell>
          <cell r="C638" t="str">
            <v>Máy khoan bê tông 1,5kW</v>
          </cell>
          <cell r="D638" t="str">
            <v>ca</v>
          </cell>
          <cell r="H638">
            <v>0.107</v>
          </cell>
          <cell r="K638">
            <v>35105</v>
          </cell>
          <cell r="N638">
            <v>3756.2350000000001</v>
          </cell>
        </row>
        <row r="639">
          <cell r="C639" t="str">
            <v>Máy khác</v>
          </cell>
          <cell r="D639" t="str">
            <v>%</v>
          </cell>
          <cell r="M639">
            <v>0</v>
          </cell>
          <cell r="N639">
            <v>0</v>
          </cell>
        </row>
        <row r="641">
          <cell r="B641" t="str">
            <v>AG.42121</v>
          </cell>
          <cell r="C641" t="str">
            <v>Lắp các cấu kiện BT đúc sẵn, TL &lt;100kg</v>
          </cell>
          <cell r="D641" t="str">
            <v>cái</v>
          </cell>
          <cell r="L641">
            <v>0</v>
          </cell>
          <cell r="M641">
            <v>86299.25</v>
          </cell>
          <cell r="N641">
            <v>0</v>
          </cell>
        </row>
        <row r="642">
          <cell r="C642" t="str">
            <v>Vật liệu</v>
          </cell>
        </row>
        <row r="643">
          <cell r="C643" t="str">
            <v xml:space="preserve"> Nhân công</v>
          </cell>
        </row>
        <row r="644">
          <cell r="B644" t="str">
            <v>N1407</v>
          </cell>
          <cell r="C644" t="str">
            <v>Nhân công 4/7 nhóm 1</v>
          </cell>
          <cell r="D644" t="str">
            <v>công</v>
          </cell>
          <cell r="G644">
            <v>0.25</v>
          </cell>
          <cell r="J644">
            <v>345197</v>
          </cell>
          <cell r="M644">
            <v>86299.25</v>
          </cell>
        </row>
        <row r="646">
          <cell r="B646" t="str">
            <v>AG.42131</v>
          </cell>
          <cell r="C646" t="str">
            <v>Lắp các cấu kiện BT đúc sẵn, TL &lt;= 250kg</v>
          </cell>
          <cell r="D646" t="str">
            <v>cái</v>
          </cell>
          <cell r="L646">
            <v>0</v>
          </cell>
          <cell r="M646">
            <v>155338.65</v>
          </cell>
          <cell r="N646">
            <v>0</v>
          </cell>
        </row>
        <row r="647">
          <cell r="C647" t="str">
            <v>Vật liệu</v>
          </cell>
        </row>
        <row r="648">
          <cell r="C648" t="str">
            <v xml:space="preserve"> Nhân công</v>
          </cell>
        </row>
        <row r="649">
          <cell r="B649" t="str">
            <v>N1407</v>
          </cell>
          <cell r="C649" t="str">
            <v>Nhân công 4/7 nhóm 1</v>
          </cell>
          <cell r="D649" t="str">
            <v>công</v>
          </cell>
          <cell r="G649">
            <v>0.45</v>
          </cell>
          <cell r="J649">
            <v>345197</v>
          </cell>
          <cell r="M649">
            <v>155338.65</v>
          </cell>
        </row>
        <row r="651">
          <cell r="B651" t="str">
            <v>AG.42141</v>
          </cell>
          <cell r="C651" t="str">
            <v>Lắp các cấu kiện BT đúc sẵn, TL &gt; 250kg</v>
          </cell>
          <cell r="D651" t="str">
            <v>cái</v>
          </cell>
          <cell r="L651">
            <v>0</v>
          </cell>
          <cell r="M651">
            <v>293417.45</v>
          </cell>
          <cell r="N651">
            <v>0</v>
          </cell>
        </row>
        <row r="652">
          <cell r="C652" t="str">
            <v>Vật liệu</v>
          </cell>
        </row>
        <row r="653">
          <cell r="C653" t="str">
            <v xml:space="preserve"> Nhân công</v>
          </cell>
        </row>
        <row r="654">
          <cell r="B654" t="str">
            <v>N1407</v>
          </cell>
          <cell r="C654" t="str">
            <v>Nhân công 4/7 nhóm 1</v>
          </cell>
          <cell r="D654" t="str">
            <v>công</v>
          </cell>
          <cell r="G654">
            <v>0.85</v>
          </cell>
          <cell r="J654">
            <v>345197</v>
          </cell>
          <cell r="M654">
            <v>293417.45</v>
          </cell>
        </row>
        <row r="656">
          <cell r="B656" t="str">
            <v>AG.42231</v>
          </cell>
          <cell r="C656" t="str">
            <v>Lắp các cấu kiện BT đúc sẵn, TL &gt; 3 tấn</v>
          </cell>
          <cell r="D656" t="str">
            <v>cái</v>
          </cell>
          <cell r="L656">
            <v>98046.326400000005</v>
          </cell>
          <cell r="M656">
            <v>414236.39999999997</v>
          </cell>
          <cell r="N656">
            <v>113141.35</v>
          </cell>
        </row>
        <row r="657">
          <cell r="C657" t="str">
            <v>Vật liệu</v>
          </cell>
        </row>
        <row r="658">
          <cell r="B658" t="str">
            <v>VL27'</v>
          </cell>
          <cell r="C658" t="str">
            <v>Xi măng PC40</v>
          </cell>
          <cell r="D658" t="str">
            <v>kg</v>
          </cell>
          <cell r="F658">
            <v>46.684800000000003</v>
          </cell>
          <cell r="I658">
            <v>1130</v>
          </cell>
          <cell r="L658">
            <v>52753.824000000001</v>
          </cell>
          <cell r="M658">
            <v>0</v>
          </cell>
        </row>
        <row r="659">
          <cell r="B659" t="str">
            <v>VL21'</v>
          </cell>
          <cell r="C659" t="str">
            <v>Cát đen</v>
          </cell>
          <cell r="D659" t="str">
            <v>m3</v>
          </cell>
          <cell r="F659">
            <v>0.12720000000000001</v>
          </cell>
          <cell r="I659">
            <v>286000</v>
          </cell>
          <cell r="L659">
            <v>36379.200000000004</v>
          </cell>
          <cell r="M659">
            <v>0</v>
          </cell>
        </row>
        <row r="660">
          <cell r="C660" t="str">
            <v>Vật liệu khác</v>
          </cell>
          <cell r="D660" t="str">
            <v>%</v>
          </cell>
          <cell r="F660">
            <v>10</v>
          </cell>
          <cell r="L660">
            <v>8913.3024000000005</v>
          </cell>
          <cell r="M660">
            <v>0</v>
          </cell>
        </row>
        <row r="661">
          <cell r="C661" t="str">
            <v xml:space="preserve"> Nhân công</v>
          </cell>
        </row>
        <row r="662">
          <cell r="B662" t="str">
            <v>N1407</v>
          </cell>
          <cell r="C662" t="str">
            <v>Nhân công 4/7 nhóm 1</v>
          </cell>
          <cell r="D662" t="str">
            <v>công</v>
          </cell>
          <cell r="G662">
            <v>1.2</v>
          </cell>
          <cell r="J662">
            <v>345197</v>
          </cell>
          <cell r="M662">
            <v>414236.39999999997</v>
          </cell>
        </row>
        <row r="663">
          <cell r="C663" t="str">
            <v>Máy thi công</v>
          </cell>
        </row>
        <row r="664">
          <cell r="B664" t="str">
            <v>M102.0105</v>
          </cell>
          <cell r="C664" t="str">
            <v>Cần trục ô tô sức nâng 10T</v>
          </cell>
          <cell r="D664" t="str">
            <v>ca</v>
          </cell>
          <cell r="H664">
            <v>0.05</v>
          </cell>
          <cell r="K664">
            <v>2262827</v>
          </cell>
          <cell r="N664">
            <v>113141.35</v>
          </cell>
        </row>
        <row r="666">
          <cell r="B666" t="str">
            <v>AC.11710</v>
          </cell>
          <cell r="C666" t="str">
            <v>Làm tường chắn đất dùng gỗ ván bằng thủ công</v>
          </cell>
          <cell r="D666" t="str">
            <v>100m2</v>
          </cell>
          <cell r="L666">
            <v>35772500</v>
          </cell>
          <cell r="M666">
            <v>8078507.3400000008</v>
          </cell>
          <cell r="N666">
            <v>0</v>
          </cell>
        </row>
        <row r="667">
          <cell r="C667" t="str">
            <v>Vật liệu</v>
          </cell>
        </row>
        <row r="668">
          <cell r="B668" t="str">
            <v>VL21'</v>
          </cell>
          <cell r="C668" t="str">
            <v>Cát đen</v>
          </cell>
          <cell r="D668" t="str">
            <v>m3</v>
          </cell>
          <cell r="F668">
            <v>112.5</v>
          </cell>
          <cell r="I668">
            <v>286000</v>
          </cell>
          <cell r="L668">
            <v>32175000</v>
          </cell>
          <cell r="M668">
            <v>0</v>
          </cell>
        </row>
        <row r="669">
          <cell r="B669" t="str">
            <v>VL29</v>
          </cell>
          <cell r="C669" t="str">
            <v>Cây chống</v>
          </cell>
          <cell r="D669" t="str">
            <v>cây</v>
          </cell>
          <cell r="F669">
            <v>45</v>
          </cell>
          <cell r="I669">
            <v>25000</v>
          </cell>
          <cell r="L669">
            <v>1125000</v>
          </cell>
          <cell r="M669">
            <v>0</v>
          </cell>
        </row>
        <row r="670">
          <cell r="B670" t="str">
            <v>VL56</v>
          </cell>
          <cell r="C670" t="str">
            <v>Gỗ ván</v>
          </cell>
          <cell r="D670" t="str">
            <v>m3</v>
          </cell>
          <cell r="F670">
            <v>0.8</v>
          </cell>
          <cell r="I670">
            <v>2000000</v>
          </cell>
          <cell r="L670">
            <v>1600000</v>
          </cell>
          <cell r="M670">
            <v>0</v>
          </cell>
        </row>
        <row r="671">
          <cell r="C671" t="str">
            <v>Vật liệu khác</v>
          </cell>
          <cell r="D671" t="str">
            <v>%</v>
          </cell>
          <cell r="F671">
            <v>2.5</v>
          </cell>
          <cell r="L671">
            <v>872500</v>
          </cell>
          <cell r="M671">
            <v>0</v>
          </cell>
        </row>
        <row r="672">
          <cell r="C672" t="str">
            <v xml:space="preserve"> Nhân công</v>
          </cell>
        </row>
        <row r="673">
          <cell r="B673" t="str">
            <v>N1307</v>
          </cell>
          <cell r="C673" t="str">
            <v>Nhân công 3/7 nhóm 1</v>
          </cell>
          <cell r="D673" t="str">
            <v>công</v>
          </cell>
          <cell r="G673">
            <v>27.78</v>
          </cell>
          <cell r="J673">
            <v>290803</v>
          </cell>
          <cell r="M673">
            <v>8078507.3400000008</v>
          </cell>
        </row>
        <row r="675">
          <cell r="B675" t="str">
            <v>AB.11313</v>
          </cell>
          <cell r="C675" t="str">
            <v>Đào móng băng, bằng thủ công, rộng ≤3m, sâu ≤1m, đất cấp III</v>
          </cell>
          <cell r="D675" t="str">
            <v>m3</v>
          </cell>
          <cell r="L675">
            <v>0</v>
          </cell>
          <cell r="M675">
            <v>360595.72</v>
          </cell>
          <cell r="N675">
            <v>0</v>
          </cell>
        </row>
        <row r="676">
          <cell r="C676" t="str">
            <v xml:space="preserve"> Nhân công</v>
          </cell>
        </row>
        <row r="677">
          <cell r="B677" t="str">
            <v>N1307</v>
          </cell>
          <cell r="C677" t="str">
            <v>Nhân công 3/7 nhóm 1</v>
          </cell>
          <cell r="D677" t="str">
            <v>công</v>
          </cell>
          <cell r="G677">
            <v>1.24</v>
          </cell>
          <cell r="J677">
            <v>290803</v>
          </cell>
          <cell r="M677">
            <v>360595.72</v>
          </cell>
        </row>
        <row r="679">
          <cell r="B679" t="str">
            <v>AK.21120</v>
          </cell>
          <cell r="C679" t="str">
            <v>Trát tường ngoài, chiều dày trát 1,5cm, vữa XM mác 50</v>
          </cell>
          <cell r="D679" t="str">
            <v>m2</v>
          </cell>
          <cell r="L679">
            <v>10585.04592</v>
          </cell>
          <cell r="M679">
            <v>82940</v>
          </cell>
          <cell r="N679">
            <v>699.69399999999996</v>
          </cell>
        </row>
        <row r="680">
          <cell r="C680" t="str">
            <v>Vật liệu</v>
          </cell>
        </row>
        <row r="681">
          <cell r="B681" t="str">
            <v>VL27</v>
          </cell>
          <cell r="C681" t="str">
            <v>Xi măng PC30</v>
          </cell>
          <cell r="D681" t="str">
            <v>kg</v>
          </cell>
          <cell r="F681">
            <v>4.1820000000000004</v>
          </cell>
          <cell r="I681">
            <v>1111</v>
          </cell>
          <cell r="L681">
            <v>4646.2020000000002</v>
          </cell>
          <cell r="M681">
            <v>0</v>
          </cell>
        </row>
        <row r="682">
          <cell r="B682" t="str">
            <v>VL21'</v>
          </cell>
          <cell r="C682" t="str">
            <v>Cát đen</v>
          </cell>
          <cell r="D682" t="str">
            <v>m3</v>
          </cell>
          <cell r="F682">
            <v>2.0417000000000001E-2</v>
          </cell>
          <cell r="I682">
            <v>286000</v>
          </cell>
          <cell r="L682">
            <v>5839.2620000000006</v>
          </cell>
          <cell r="M682">
            <v>0</v>
          </cell>
        </row>
        <row r="683">
          <cell r="B683" t="str">
            <v>VL70</v>
          </cell>
          <cell r="C683" t="str">
            <v>Nước</v>
          </cell>
          <cell r="D683" t="str">
            <v>lít</v>
          </cell>
          <cell r="F683">
            <v>4.6920000000000002</v>
          </cell>
          <cell r="I683">
            <v>10</v>
          </cell>
          <cell r="L683">
            <v>46.92</v>
          </cell>
          <cell r="M683">
            <v>0</v>
          </cell>
        </row>
        <row r="684">
          <cell r="C684" t="str">
            <v>Vật liệu khác</v>
          </cell>
          <cell r="D684" t="str">
            <v>%</v>
          </cell>
          <cell r="F684">
            <v>0.5</v>
          </cell>
          <cell r="I684">
            <v>10532.384</v>
          </cell>
          <cell r="L684">
            <v>52.661920000000002</v>
          </cell>
          <cell r="M684">
            <v>0</v>
          </cell>
        </row>
        <row r="685">
          <cell r="C685" t="str">
            <v xml:space="preserve"> Nhân công</v>
          </cell>
        </row>
        <row r="686">
          <cell r="B686" t="str">
            <v>N2357</v>
          </cell>
          <cell r="C686" t="str">
            <v>Nhân công 3,5/7 nhóm 2</v>
          </cell>
          <cell r="D686" t="str">
            <v>công</v>
          </cell>
          <cell r="G686">
            <v>0.26</v>
          </cell>
          <cell r="J686">
            <v>319000</v>
          </cell>
          <cell r="M686">
            <v>82940</v>
          </cell>
        </row>
        <row r="687">
          <cell r="C687" t="str">
            <v>Máy thi công</v>
          </cell>
        </row>
        <row r="688">
          <cell r="B688" t="str">
            <v>M104.0202</v>
          </cell>
          <cell r="C688" t="str">
            <v>Máy trộn vữa 150lít</v>
          </cell>
          <cell r="D688" t="str">
            <v>ca</v>
          </cell>
          <cell r="H688">
            <v>2E-3</v>
          </cell>
          <cell r="K688">
            <v>349847</v>
          </cell>
          <cell r="N688">
            <v>699.69399999999996</v>
          </cell>
        </row>
        <row r="689">
          <cell r="C689" t="str">
            <v>Máy khác</v>
          </cell>
          <cell r="D689" t="str">
            <v>%</v>
          </cell>
          <cell r="K689">
            <v>699.69399999999996</v>
          </cell>
          <cell r="M689">
            <v>0</v>
          </cell>
          <cell r="N689">
            <v>0</v>
          </cell>
        </row>
        <row r="691">
          <cell r="B691" t="str">
            <v>AK.84223</v>
          </cell>
          <cell r="C691" t="str">
            <v>Sơn tường ngoài nhà không bả, 1 nước lót + 1 nước phủ bằng sơn các loại</v>
          </cell>
          <cell r="D691" t="str">
            <v>m2</v>
          </cell>
          <cell r="L691">
            <v>29780.051999999996</v>
          </cell>
          <cell r="M691">
            <v>16268.999999999998</v>
          </cell>
          <cell r="N691">
            <v>0</v>
          </cell>
        </row>
        <row r="692">
          <cell r="C692" t="str">
            <v>Vật liệu</v>
          </cell>
        </row>
        <row r="693">
          <cell r="B693" t="str">
            <v>VL104</v>
          </cell>
          <cell r="C693" t="str">
            <v>Sơn lót kiềm ngoài nhà</v>
          </cell>
          <cell r="D693" t="str">
            <v>kg</v>
          </cell>
          <cell r="F693">
            <v>0.15</v>
          </cell>
          <cell r="I693">
            <v>92800</v>
          </cell>
          <cell r="L693">
            <v>13920</v>
          </cell>
          <cell r="M693">
            <v>0</v>
          </cell>
        </row>
        <row r="694">
          <cell r="B694" t="str">
            <v>VL105</v>
          </cell>
          <cell r="C694" t="str">
            <v>Sơn phủ ngoài trời</v>
          </cell>
          <cell r="D694" t="str">
            <v>kg</v>
          </cell>
          <cell r="F694">
            <v>0.11899999999999999</v>
          </cell>
          <cell r="I694">
            <v>130800</v>
          </cell>
          <cell r="L694">
            <v>15565.199999999999</v>
          </cell>
          <cell r="M694">
            <v>0</v>
          </cell>
        </row>
        <row r="695">
          <cell r="C695" t="str">
            <v>Vật liệu khác</v>
          </cell>
          <cell r="D695" t="str">
            <v>%</v>
          </cell>
          <cell r="F695">
            <v>1</v>
          </cell>
          <cell r="I695">
            <v>29485.199999999997</v>
          </cell>
          <cell r="L695">
            <v>294.85199999999998</v>
          </cell>
          <cell r="M695">
            <v>0</v>
          </cell>
        </row>
        <row r="696">
          <cell r="C696" t="str">
            <v xml:space="preserve"> Nhân công</v>
          </cell>
        </row>
        <row r="697">
          <cell r="B697" t="str">
            <v>N2357</v>
          </cell>
          <cell r="C697" t="str">
            <v>Nhân công 3,5/7 nhóm 2</v>
          </cell>
          <cell r="D697" t="str">
            <v>công</v>
          </cell>
          <cell r="G697">
            <v>5.0999999999999997E-2</v>
          </cell>
          <cell r="J697">
            <v>319000</v>
          </cell>
          <cell r="M697">
            <v>16268.999999999998</v>
          </cell>
        </row>
        <row r="699">
          <cell r="B699" t="str">
            <v>AF.11310</v>
          </cell>
          <cell r="C699" t="str">
            <v>Bê tông đá dăm sản xuất bằng máy trộn, đổ bằng thủ công, bê tông nền đá 1x2, vữa bê tông mác 200</v>
          </cell>
          <cell r="D699" t="str">
            <v>m3</v>
          </cell>
          <cell r="L699">
            <v>1000984.3099999998</v>
          </cell>
          <cell r="M699">
            <v>347143.23</v>
          </cell>
          <cell r="N699">
            <v>65296.091999999997</v>
          </cell>
        </row>
        <row r="700">
          <cell r="C700" t="str">
            <v>Vật liệu</v>
          </cell>
        </row>
        <row r="701">
          <cell r="B701" t="str">
            <v>VL27</v>
          </cell>
          <cell r="C701" t="str">
            <v>Xi măng PC30</v>
          </cell>
          <cell r="D701" t="str">
            <v>kg</v>
          </cell>
          <cell r="F701">
            <v>321.84999999999997</v>
          </cell>
          <cell r="I701">
            <v>1111</v>
          </cell>
          <cell r="L701">
            <v>357575.35</v>
          </cell>
          <cell r="M701">
            <v>0</v>
          </cell>
        </row>
        <row r="702">
          <cell r="B702" t="str">
            <v>VL21</v>
          </cell>
          <cell r="C702" t="str">
            <v>Cát vàng</v>
          </cell>
          <cell r="D702" t="str">
            <v>m3</v>
          </cell>
          <cell r="F702">
            <v>0.52889999999999993</v>
          </cell>
          <cell r="I702">
            <v>605000</v>
          </cell>
          <cell r="L702">
            <v>319984.49999999994</v>
          </cell>
          <cell r="M702">
            <v>0</v>
          </cell>
        </row>
        <row r="703">
          <cell r="B703" t="str">
            <v>VL23</v>
          </cell>
          <cell r="C703" t="str">
            <v>Đá dăm 1x2</v>
          </cell>
          <cell r="D703" t="str">
            <v>m3</v>
          </cell>
          <cell r="F703">
            <v>0.87124999999999986</v>
          </cell>
          <cell r="I703">
            <v>358000</v>
          </cell>
          <cell r="L703">
            <v>311907.49999999994</v>
          </cell>
          <cell r="M703">
            <v>0</v>
          </cell>
        </row>
        <row r="704">
          <cell r="B704" t="str">
            <v>VL70</v>
          </cell>
          <cell r="C704" t="str">
            <v>Nước</v>
          </cell>
          <cell r="D704" t="str">
            <v>lít</v>
          </cell>
          <cell r="F704">
            <v>187.57499999999999</v>
          </cell>
          <cell r="I704">
            <v>10</v>
          </cell>
          <cell r="L704">
            <v>1875.75</v>
          </cell>
          <cell r="M704">
            <v>0</v>
          </cell>
        </row>
        <row r="705">
          <cell r="C705" t="str">
            <v>Vật liệu khác</v>
          </cell>
          <cell r="D705" t="str">
            <v>%</v>
          </cell>
          <cell r="F705">
            <v>1</v>
          </cell>
          <cell r="I705">
            <v>9641.2100000000009</v>
          </cell>
          <cell r="L705">
            <v>9641.2100000000009</v>
          </cell>
          <cell r="M705">
            <v>0</v>
          </cell>
        </row>
        <row r="706">
          <cell r="C706" t="str">
            <v xml:space="preserve"> Nhân công</v>
          </cell>
        </row>
        <row r="707">
          <cell r="B707" t="str">
            <v>N2307</v>
          </cell>
          <cell r="C707" t="str">
            <v>Nhân công 3/7 nhóm 2</v>
          </cell>
          <cell r="D707" t="str">
            <v>công</v>
          </cell>
          <cell r="G707">
            <v>1.19</v>
          </cell>
          <cell r="J707">
            <v>291717</v>
          </cell>
          <cell r="M707">
            <v>347143.23</v>
          </cell>
        </row>
        <row r="708">
          <cell r="C708" t="str">
            <v>Máy thi công</v>
          </cell>
        </row>
        <row r="709">
          <cell r="B709" t="str">
            <v>M104.0101</v>
          </cell>
          <cell r="C709" t="str">
            <v>Máy trộn bê tông 250lít</v>
          </cell>
          <cell r="D709" t="str">
            <v>ca</v>
          </cell>
          <cell r="H709">
            <v>9.5000000000000001E-2</v>
          </cell>
          <cell r="K709">
            <v>376855</v>
          </cell>
          <cell r="N709">
            <v>35801.224999999999</v>
          </cell>
        </row>
        <row r="710">
          <cell r="B710" t="str">
            <v>M112.1302</v>
          </cell>
          <cell r="C710" t="str">
            <v>Máy đầm bàn 1,5Kw</v>
          </cell>
          <cell r="D710" t="str">
            <v>ca</v>
          </cell>
          <cell r="H710">
            <v>8.8999999999999996E-2</v>
          </cell>
          <cell r="K710">
            <v>331403</v>
          </cell>
          <cell r="N710">
            <v>29494.866999999998</v>
          </cell>
        </row>
        <row r="712">
          <cell r="B712" t="str">
            <v>AI.63121</v>
          </cell>
          <cell r="C712" t="str">
            <v>Lắp dựng các loại cửa khung sắt, khung nhôm</v>
          </cell>
          <cell r="D712" t="str">
            <v>m2</v>
          </cell>
          <cell r="L712">
            <v>1346.5320000000002</v>
          </cell>
          <cell r="M712">
            <v>103884.9</v>
          </cell>
          <cell r="N712">
            <v>0</v>
          </cell>
        </row>
        <row r="713">
          <cell r="C713" t="str">
            <v>Vật liệu</v>
          </cell>
        </row>
        <row r="714">
          <cell r="B714" t="str">
            <v>VL27</v>
          </cell>
          <cell r="C714" t="str">
            <v>Xi măng PC30</v>
          </cell>
          <cell r="D714" t="str">
            <v>kg</v>
          </cell>
          <cell r="F714">
            <v>1.2</v>
          </cell>
          <cell r="I714">
            <v>1111</v>
          </cell>
          <cell r="L714">
            <v>1333.2</v>
          </cell>
          <cell r="M714">
            <v>0</v>
          </cell>
        </row>
        <row r="716">
          <cell r="C716" t="str">
            <v>Vật liệu khác</v>
          </cell>
          <cell r="D716" t="str">
            <v>%</v>
          </cell>
          <cell r="F716">
            <v>1</v>
          </cell>
          <cell r="I716">
            <v>1333.2</v>
          </cell>
          <cell r="L716">
            <v>13.332000000000001</v>
          </cell>
          <cell r="M716">
            <v>0</v>
          </cell>
        </row>
        <row r="717">
          <cell r="C717" t="str">
            <v xml:space="preserve"> Nhân công</v>
          </cell>
        </row>
        <row r="718">
          <cell r="B718" t="str">
            <v>N2407</v>
          </cell>
          <cell r="C718" t="str">
            <v>Nhân công 4/7 nhóm 2</v>
          </cell>
          <cell r="D718" t="str">
            <v>công</v>
          </cell>
          <cell r="G718">
            <v>0.3</v>
          </cell>
          <cell r="J718">
            <v>346283</v>
          </cell>
          <cell r="M718">
            <v>103884.9</v>
          </cell>
        </row>
        <row r="720">
          <cell r="B720" t="str">
            <v>AI.11911</v>
          </cell>
          <cell r="C720" t="str">
            <v>Gia công rào chắn thép hộp</v>
          </cell>
          <cell r="D720" t="str">
            <v>tấn</v>
          </cell>
          <cell r="L720">
            <v>355197.15</v>
          </cell>
          <cell r="M720">
            <v>6884106.04</v>
          </cell>
          <cell r="N720">
            <v>3125219.8</v>
          </cell>
        </row>
        <row r="721">
          <cell r="C721" t="str">
            <v>Vật liệu</v>
          </cell>
        </row>
        <row r="722">
          <cell r="B722" t="str">
            <v>VL48</v>
          </cell>
          <cell r="C722" t="str">
            <v>Thép D14-D40</v>
          </cell>
          <cell r="D722" t="str">
            <v>kg</v>
          </cell>
          <cell r="I722">
            <v>13200</v>
          </cell>
          <cell r="L722">
            <v>0</v>
          </cell>
          <cell r="M722">
            <v>0</v>
          </cell>
        </row>
        <row r="723">
          <cell r="B723" t="str">
            <v>VL12</v>
          </cell>
          <cell r="C723" t="str">
            <v>Dây thép</v>
          </cell>
          <cell r="D723" t="str">
            <v>kg</v>
          </cell>
          <cell r="I723">
            <v>16746</v>
          </cell>
          <cell r="L723">
            <v>0</v>
          </cell>
          <cell r="M723">
            <v>0</v>
          </cell>
        </row>
        <row r="724">
          <cell r="B724" t="str">
            <v>VL74</v>
          </cell>
          <cell r="C724" t="str">
            <v xml:space="preserve">Que hàn </v>
          </cell>
          <cell r="D724" t="str">
            <v>kg</v>
          </cell>
          <cell r="F724">
            <v>17.850000000000001</v>
          </cell>
          <cell r="I724">
            <v>19800</v>
          </cell>
          <cell r="L724">
            <v>353430</v>
          </cell>
          <cell r="M724">
            <v>0</v>
          </cell>
        </row>
        <row r="725">
          <cell r="C725" t="str">
            <v>Vật liệu khác</v>
          </cell>
          <cell r="D725" t="str">
            <v>%</v>
          </cell>
          <cell r="F725">
            <v>0.5</v>
          </cell>
          <cell r="I725">
            <v>353430</v>
          </cell>
          <cell r="L725">
            <v>1767.15</v>
          </cell>
          <cell r="M725">
            <v>0</v>
          </cell>
        </row>
        <row r="726">
          <cell r="C726" t="str">
            <v xml:space="preserve"> Nhân công</v>
          </cell>
        </row>
        <row r="727">
          <cell r="B727" t="str">
            <v>N2407</v>
          </cell>
          <cell r="C727" t="str">
            <v>Nhân công 4/7 nhóm 2</v>
          </cell>
          <cell r="D727" t="str">
            <v>công</v>
          </cell>
          <cell r="G727">
            <v>19.88</v>
          </cell>
          <cell r="J727">
            <v>346283</v>
          </cell>
          <cell r="M727">
            <v>6884106.04</v>
          </cell>
        </row>
        <row r="728">
          <cell r="C728" t="str">
            <v>Máy thi công</v>
          </cell>
        </row>
        <row r="729">
          <cell r="B729" t="str">
            <v>M112.4003</v>
          </cell>
          <cell r="C729" t="str">
            <v>Máy hàn 23kW</v>
          </cell>
          <cell r="D729" t="str">
            <v>ca</v>
          </cell>
          <cell r="H729">
            <v>4.25</v>
          </cell>
          <cell r="K729">
            <v>490692</v>
          </cell>
          <cell r="N729">
            <v>2085441</v>
          </cell>
        </row>
        <row r="730">
          <cell r="B730" t="str">
            <v>M112.2601</v>
          </cell>
          <cell r="C730" t="str">
            <v>Máy cắt uốn 5kW</v>
          </cell>
          <cell r="D730" t="str">
            <v>ca</v>
          </cell>
          <cell r="H730">
            <v>0.4</v>
          </cell>
          <cell r="K730">
            <v>336620</v>
          </cell>
          <cell r="N730">
            <v>134648</v>
          </cell>
        </row>
        <row r="731">
          <cell r="B731" t="str">
            <v>M102.0105</v>
          </cell>
          <cell r="C731" t="str">
            <v>Cần trục ô tô - sức nâng 10T</v>
          </cell>
          <cell r="D731" t="str">
            <v>ca</v>
          </cell>
          <cell r="H731">
            <v>0.4</v>
          </cell>
          <cell r="K731">
            <v>2262827</v>
          </cell>
          <cell r="N731">
            <v>905130.8</v>
          </cell>
        </row>
        <row r="733">
          <cell r="B733" t="str">
            <v>AA.31221</v>
          </cell>
          <cell r="C733" t="str">
            <v>Tháo dỡ tường tôn</v>
          </cell>
          <cell r="D733" t="str">
            <v>m2</v>
          </cell>
          <cell r="L733">
            <v>0</v>
          </cell>
          <cell r="M733">
            <v>9540</v>
          </cell>
          <cell r="N733">
            <v>0</v>
          </cell>
        </row>
        <row r="734">
          <cell r="C734" t="str">
            <v xml:space="preserve"> Nhân công</v>
          </cell>
        </row>
        <row r="735">
          <cell r="B735" t="str">
            <v>N1357</v>
          </cell>
          <cell r="C735" t="str">
            <v>Nhân công 3,5/7 nhóm 1</v>
          </cell>
          <cell r="D735" t="str">
            <v>công</v>
          </cell>
          <cell r="G735">
            <v>0.03</v>
          </cell>
          <cell r="J735">
            <v>318000</v>
          </cell>
          <cell r="M735">
            <v>9540</v>
          </cell>
        </row>
        <row r="737">
          <cell r="B737" t="str">
            <v>AF.11210d</v>
          </cell>
          <cell r="C737" t="str">
            <v>Đổ bê tông móng trụ bằng thủ công, chiều  rộng &lt;=250 đá 4x6 M300</v>
          </cell>
          <cell r="D737" t="str">
            <v>m3</v>
          </cell>
          <cell r="L737">
            <v>1015398.8599999999</v>
          </cell>
          <cell r="M737">
            <v>358811.91</v>
          </cell>
          <cell r="N737">
            <v>65296.091999999997</v>
          </cell>
        </row>
        <row r="738">
          <cell r="C738" t="str">
            <v>Vật liệu</v>
          </cell>
        </row>
        <row r="739">
          <cell r="B739" t="str">
            <v>VL27</v>
          </cell>
          <cell r="C739" t="str">
            <v>Xi măng PC30</v>
          </cell>
          <cell r="D739" t="str">
            <v>kg</v>
          </cell>
          <cell r="F739">
            <v>371.04999999999995</v>
          </cell>
          <cell r="I739">
            <v>1111</v>
          </cell>
          <cell r="L739">
            <v>412236.54999999993</v>
          </cell>
          <cell r="M739">
            <v>0</v>
          </cell>
        </row>
        <row r="740">
          <cell r="B740" t="str">
            <v>VL21</v>
          </cell>
          <cell r="C740" t="str">
            <v>Cát vàng</v>
          </cell>
          <cell r="D740" t="str">
            <v>m3</v>
          </cell>
          <cell r="F740">
            <v>0.53197499999999998</v>
          </cell>
          <cell r="I740">
            <v>605000</v>
          </cell>
          <cell r="L740">
            <v>321844.875</v>
          </cell>
          <cell r="M740">
            <v>0</v>
          </cell>
        </row>
        <row r="741">
          <cell r="B741" t="str">
            <v>VL25</v>
          </cell>
          <cell r="C741" t="str">
            <v>Đá dăm 4x6</v>
          </cell>
          <cell r="D741" t="str">
            <v>m3</v>
          </cell>
          <cell r="F741">
            <v>0.86407499999999993</v>
          </cell>
          <cell r="I741">
            <v>313000</v>
          </cell>
          <cell r="L741">
            <v>270455.47499999998</v>
          </cell>
          <cell r="M741">
            <v>0</v>
          </cell>
        </row>
        <row r="742">
          <cell r="B742" t="str">
            <v>VL70</v>
          </cell>
          <cell r="C742" t="str">
            <v>Nước</v>
          </cell>
          <cell r="D742" t="str">
            <v>lít</v>
          </cell>
          <cell r="F742">
            <v>167.07499999999999</v>
          </cell>
          <cell r="I742">
            <v>10</v>
          </cell>
          <cell r="L742">
            <v>1670.75</v>
          </cell>
          <cell r="M742">
            <v>0</v>
          </cell>
        </row>
        <row r="743">
          <cell r="C743" t="str">
            <v>Vật liệu khác</v>
          </cell>
          <cell r="D743" t="str">
            <v>%</v>
          </cell>
          <cell r="F743">
            <v>1</v>
          </cell>
          <cell r="I743">
            <v>9191.2100000000009</v>
          </cell>
          <cell r="L743">
            <v>9191.2100000000009</v>
          </cell>
          <cell r="M743">
            <v>0</v>
          </cell>
        </row>
        <row r="744">
          <cell r="C744" t="str">
            <v xml:space="preserve"> Nhân công</v>
          </cell>
        </row>
        <row r="745">
          <cell r="B745" t="str">
            <v>N2307</v>
          </cell>
          <cell r="C745" t="str">
            <v>Nhân công 3/7 nhóm 2</v>
          </cell>
          <cell r="D745" t="str">
            <v>công</v>
          </cell>
          <cell r="G745">
            <v>1.23</v>
          </cell>
          <cell r="J745">
            <v>291717</v>
          </cell>
          <cell r="M745">
            <v>358811.91</v>
          </cell>
        </row>
        <row r="746">
          <cell r="C746" t="str">
            <v>Máy thi công</v>
          </cell>
        </row>
        <row r="747">
          <cell r="B747" t="str">
            <v>M104.0101</v>
          </cell>
          <cell r="C747" t="str">
            <v>Máy trộn bê tông 250lít</v>
          </cell>
          <cell r="D747" t="str">
            <v>ca</v>
          </cell>
          <cell r="H747">
            <v>9.5000000000000001E-2</v>
          </cell>
          <cell r="K747">
            <v>376855</v>
          </cell>
          <cell r="N747">
            <v>35801.224999999999</v>
          </cell>
        </row>
        <row r="748">
          <cell r="B748" t="str">
            <v>M112.1302</v>
          </cell>
          <cell r="C748" t="str">
            <v>Máy đầm bàn 1,5Kw</v>
          </cell>
          <cell r="D748" t="str">
            <v>ca</v>
          </cell>
          <cell r="H748">
            <v>8.8999999999999996E-2</v>
          </cell>
          <cell r="K748">
            <v>331403</v>
          </cell>
          <cell r="N748">
            <v>29494.866999999998</v>
          </cell>
        </row>
        <row r="750">
          <cell r="B750" t="str">
            <v>AE.12210</v>
          </cell>
          <cell r="C750" t="str">
            <v>Xếp đá khan không chít mạch mặt bằng</v>
          </cell>
          <cell r="D750" t="str">
            <v>m3</v>
          </cell>
          <cell r="L750">
            <v>19093</v>
          </cell>
          <cell r="M750">
            <v>382800</v>
          </cell>
          <cell r="N750">
            <v>0</v>
          </cell>
        </row>
        <row r="751">
          <cell r="C751" t="str">
            <v>Vật liệu</v>
          </cell>
        </row>
        <row r="752">
          <cell r="B752" t="str">
            <v>VL27</v>
          </cell>
          <cell r="C752" t="str">
            <v>Xi măng PC30</v>
          </cell>
          <cell r="D752" t="str">
            <v>kg</v>
          </cell>
          <cell r="I752">
            <v>1111</v>
          </cell>
          <cell r="L752">
            <v>0</v>
          </cell>
          <cell r="M752">
            <v>0</v>
          </cell>
        </row>
        <row r="753">
          <cell r="B753" t="str">
            <v>VL21</v>
          </cell>
          <cell r="C753" t="str">
            <v>Cát vàng</v>
          </cell>
          <cell r="D753" t="str">
            <v>m3</v>
          </cell>
          <cell r="I753">
            <v>605000</v>
          </cell>
          <cell r="L753">
            <v>0</v>
          </cell>
          <cell r="M753">
            <v>0</v>
          </cell>
        </row>
        <row r="754">
          <cell r="B754" t="str">
            <v>VL25</v>
          </cell>
          <cell r="C754" t="str">
            <v>Đá dăm 4x6</v>
          </cell>
          <cell r="D754" t="str">
            <v>m3</v>
          </cell>
          <cell r="F754">
            <v>6.0999999999999999E-2</v>
          </cell>
          <cell r="I754">
            <v>313000</v>
          </cell>
          <cell r="L754">
            <v>19093</v>
          </cell>
          <cell r="M754">
            <v>0</v>
          </cell>
        </row>
        <row r="755">
          <cell r="B755" t="str">
            <v>VL70</v>
          </cell>
          <cell r="C755" t="str">
            <v>Nước</v>
          </cell>
          <cell r="D755" t="str">
            <v>lít</v>
          </cell>
          <cell r="I755">
            <v>10</v>
          </cell>
          <cell r="L755">
            <v>0</v>
          </cell>
          <cell r="M755">
            <v>0</v>
          </cell>
        </row>
        <row r="756">
          <cell r="C756" t="str">
            <v>Vật liệu khác</v>
          </cell>
          <cell r="D756" t="str">
            <v>%</v>
          </cell>
          <cell r="I756">
            <v>0</v>
          </cell>
          <cell r="L756">
            <v>0</v>
          </cell>
          <cell r="M756">
            <v>0</v>
          </cell>
        </row>
        <row r="757">
          <cell r="C757" t="str">
            <v xml:space="preserve"> Nhân công</v>
          </cell>
        </row>
        <row r="758">
          <cell r="B758" t="str">
            <v>N2357</v>
          </cell>
          <cell r="C758" t="str">
            <v>Nhân công 3,5/7 nhóm 2</v>
          </cell>
          <cell r="D758" t="str">
            <v>công</v>
          </cell>
          <cell r="G758">
            <v>1.2</v>
          </cell>
          <cell r="J758">
            <v>319000</v>
          </cell>
          <cell r="M758">
            <v>382800</v>
          </cell>
        </row>
        <row r="759">
          <cell r="B759" t="str">
            <v>AM.27111</v>
          </cell>
          <cell r="C759" t="str">
            <v>Vận chuyển cọc, cột bê tông bằng ô tô 7T, cự ly vận chuyển &lt;= 1km</v>
          </cell>
          <cell r="D759" t="str">
            <v>10 tấn</v>
          </cell>
          <cell r="L759">
            <v>0</v>
          </cell>
          <cell r="M759">
            <v>0</v>
          </cell>
          <cell r="N759">
            <v>33796.25</v>
          </cell>
        </row>
        <row r="760">
          <cell r="C760" t="str">
            <v>c.) Máy thi công</v>
          </cell>
        </row>
        <row r="761">
          <cell r="B761" t="str">
            <v>M106.0105</v>
          </cell>
          <cell r="C761" t="str">
            <v>Ô tô vận tải thùng 7T</v>
          </cell>
          <cell r="D761" t="str">
            <v>ca</v>
          </cell>
          <cell r="H761">
            <v>2.5000000000000001E-2</v>
          </cell>
          <cell r="K761">
            <v>1351850</v>
          </cell>
          <cell r="N761">
            <v>33796.25</v>
          </cell>
        </row>
        <row r="762">
          <cell r="B762" t="str">
            <v>AM.27112</v>
          </cell>
          <cell r="C762" t="str">
            <v>Vận chuyển cọc, cột bê tông bằng ô tô 7T, cự ly vận chuyển &lt;= 10km</v>
          </cell>
          <cell r="D762" t="str">
            <v>10 tấn</v>
          </cell>
          <cell r="L762">
            <v>0</v>
          </cell>
          <cell r="M762">
            <v>0</v>
          </cell>
          <cell r="N762">
            <v>27037</v>
          </cell>
        </row>
        <row r="763">
          <cell r="C763" t="str">
            <v>c.) Máy thi công</v>
          </cell>
        </row>
        <row r="764">
          <cell r="B764" t="str">
            <v>M106.0105</v>
          </cell>
          <cell r="C764" t="str">
            <v>Ô tô vận tải thùng 7T</v>
          </cell>
          <cell r="D764" t="str">
            <v>ca</v>
          </cell>
          <cell r="H764">
            <v>0.02</v>
          </cell>
          <cell r="K764">
            <v>1351850</v>
          </cell>
          <cell r="N764">
            <v>27037</v>
          </cell>
        </row>
        <row r="765">
          <cell r="B765" t="str">
            <v>AM.27113</v>
          </cell>
          <cell r="C765" t="str">
            <v>Vận chuyển cọc, cột bê tông bằng ô tô 7T, cự ly vận chuyển &lt;= 60km</v>
          </cell>
          <cell r="D765" t="str">
            <v>10 tấn</v>
          </cell>
          <cell r="L765">
            <v>0</v>
          </cell>
          <cell r="M765">
            <v>0</v>
          </cell>
          <cell r="N765">
            <v>21629.600000000002</v>
          </cell>
        </row>
        <row r="766">
          <cell r="C766" t="str">
            <v>c.) Máy thi công</v>
          </cell>
        </row>
        <row r="767">
          <cell r="B767" t="str">
            <v>M106.0105</v>
          </cell>
          <cell r="C767" t="str">
            <v>Ô tô vận tải thùng 7T</v>
          </cell>
          <cell r="D767" t="str">
            <v>ca</v>
          </cell>
          <cell r="H767">
            <v>1.6E-2</v>
          </cell>
          <cell r="K767">
            <v>1351850</v>
          </cell>
          <cell r="N767">
            <v>21629.600000000002</v>
          </cell>
        </row>
        <row r="768">
          <cell r="B768" t="str">
            <v>AM.12501</v>
          </cell>
          <cell r="C768" t="str">
            <v>Bốc xếp cấu kiện bê tông đúc sãn trọng lượng P &lt;= 5T bằng cơ giới - bốc xếp lên</v>
          </cell>
          <cell r="D768" t="str">
            <v>cấu kiện</v>
          </cell>
          <cell r="L768">
            <v>0</v>
          </cell>
          <cell r="M768">
            <v>37804.39</v>
          </cell>
          <cell r="N768">
            <v>83057.122999999992</v>
          </cell>
        </row>
        <row r="769">
          <cell r="C769" t="str">
            <v xml:space="preserve"> Nhân công</v>
          </cell>
        </row>
        <row r="770">
          <cell r="B770" t="str">
            <v>N1307</v>
          </cell>
          <cell r="C770" t="str">
            <v>Nhân công 3/7 nhóm 1</v>
          </cell>
          <cell r="D770" t="str">
            <v>công</v>
          </cell>
          <cell r="G770">
            <v>0.13</v>
          </cell>
          <cell r="J770">
            <v>290803</v>
          </cell>
          <cell r="M770">
            <v>37804.39</v>
          </cell>
        </row>
        <row r="771">
          <cell r="C771" t="str">
            <v>Máy thi công</v>
          </cell>
        </row>
        <row r="772">
          <cell r="B772" t="str">
            <v>M102.0104</v>
          </cell>
          <cell r="C772" t="str">
            <v>Cần trục ôtô 6T</v>
          </cell>
          <cell r="D772" t="str">
            <v>ca</v>
          </cell>
          <cell r="H772">
            <v>4.2999999999999997E-2</v>
          </cell>
          <cell r="K772">
            <v>1931561</v>
          </cell>
          <cell r="N772">
            <v>83057.122999999992</v>
          </cell>
        </row>
        <row r="774">
          <cell r="B774" t="str">
            <v>AM.12502</v>
          </cell>
          <cell r="C774" t="str">
            <v>Bốc xếp cấu kiện bê tông đúc sãn trọng lượng P &lt;= 5T bằng cơ giới - bốc xếp xuống</v>
          </cell>
          <cell r="D774" t="str">
            <v>cấu kiện</v>
          </cell>
          <cell r="L774">
            <v>0</v>
          </cell>
          <cell r="M774">
            <v>31988.33</v>
          </cell>
          <cell r="N774">
            <v>65673.074000000008</v>
          </cell>
        </row>
        <row r="775">
          <cell r="C775" t="str">
            <v xml:space="preserve"> Nhân công</v>
          </cell>
        </row>
        <row r="776">
          <cell r="B776" t="str">
            <v>N1307</v>
          </cell>
          <cell r="C776" t="str">
            <v>Nhân công 3/7 nhóm 1</v>
          </cell>
          <cell r="D776" t="str">
            <v>công</v>
          </cell>
          <cell r="G776">
            <v>0.11</v>
          </cell>
          <cell r="J776">
            <v>290803</v>
          </cell>
          <cell r="M776">
            <v>31988.33</v>
          </cell>
        </row>
        <row r="777">
          <cell r="C777" t="str">
            <v>Máy thi công</v>
          </cell>
        </row>
        <row r="778">
          <cell r="B778" t="str">
            <v>M102.0104</v>
          </cell>
          <cell r="C778" t="str">
            <v>Cần trục ôtô 6T</v>
          </cell>
          <cell r="D778" t="str">
            <v>ca</v>
          </cell>
          <cell r="H778">
            <v>3.4000000000000002E-2</v>
          </cell>
          <cell r="K778">
            <v>1931561</v>
          </cell>
          <cell r="N778">
            <v>65673.074000000008</v>
          </cell>
        </row>
      </sheetData>
      <sheetData sheetId="11"/>
      <sheetData sheetId="12"/>
      <sheetData sheetId="13">
        <row r="3">
          <cell r="B3" t="str">
            <v>Mã hiệu</v>
          </cell>
          <cell r="C3" t="str">
            <v>Tên công tác / vật tư</v>
          </cell>
          <cell r="D3" t="str">
            <v>Đơn vị</v>
          </cell>
          <cell r="E3" t="str">
            <v>Hệ số NC 1</v>
          </cell>
          <cell r="F3" t="str">
            <v>Hệ số NC 2</v>
          </cell>
          <cell r="G3" t="str">
            <v>Định mức hao phí</v>
          </cell>
          <cell r="J3" t="str">
            <v>Đơn giá hao phí</v>
          </cell>
          <cell r="M3" t="str">
            <v>Thành tiền hao phí</v>
          </cell>
        </row>
        <row r="4">
          <cell r="G4" t="str">
            <v>Vật liệu</v>
          </cell>
          <cell r="H4" t="str">
            <v>N. công</v>
          </cell>
          <cell r="I4" t="str">
            <v>Máy</v>
          </cell>
          <cell r="J4" t="str">
            <v>Vật liệu</v>
          </cell>
          <cell r="K4" t="str">
            <v>Nhân công</v>
          </cell>
          <cell r="L4" t="str">
            <v>Máy</v>
          </cell>
          <cell r="M4" t="str">
            <v>Vật liệu</v>
          </cell>
          <cell r="N4" t="str">
            <v>Nhân công</v>
          </cell>
          <cell r="O4" t="str">
            <v>Máy</v>
          </cell>
        </row>
        <row r="5">
          <cell r="B5" t="str">
            <v>07.01.20.04</v>
          </cell>
          <cell r="C5" t="str">
            <v>Tháo MBA 22-35/0,4kV trên cột, công suất &lt;=200kVA</v>
          </cell>
          <cell r="D5" t="str">
            <v>máy</v>
          </cell>
          <cell r="E5">
            <v>0.4</v>
          </cell>
          <cell r="F5">
            <v>1.1000000000000001</v>
          </cell>
          <cell r="M5">
            <v>266263</v>
          </cell>
          <cell r="N5">
            <v>2354724</v>
          </cell>
          <cell r="O5">
            <v>455089</v>
          </cell>
        </row>
        <row r="6">
          <cell r="C6" t="str">
            <v>a.) Vật liệu</v>
          </cell>
        </row>
        <row r="7">
          <cell r="B7" t="str">
            <v>VL79</v>
          </cell>
          <cell r="C7" t="str">
            <v>Xăng A92</v>
          </cell>
          <cell r="D7" t="str">
            <v>kg</v>
          </cell>
          <cell r="G7">
            <v>0.5</v>
          </cell>
          <cell r="J7">
            <v>25025.714285714286</v>
          </cell>
          <cell r="M7">
            <v>12513</v>
          </cell>
        </row>
        <row r="8">
          <cell r="B8" t="str">
            <v>VL64</v>
          </cell>
          <cell r="C8" t="str">
            <v>Giẻ lau</v>
          </cell>
          <cell r="D8" t="str">
            <v>kg</v>
          </cell>
          <cell r="G8">
            <v>0.5</v>
          </cell>
          <cell r="J8">
            <v>27500</v>
          </cell>
          <cell r="M8">
            <v>13750</v>
          </cell>
        </row>
        <row r="9">
          <cell r="B9" t="str">
            <v>VL62</v>
          </cell>
          <cell r="C9" t="str">
            <v>Gỗ nhóm 4</v>
          </cell>
          <cell r="D9" t="str">
            <v>m3</v>
          </cell>
          <cell r="G9">
            <v>0.12</v>
          </cell>
          <cell r="J9">
            <v>2000000</v>
          </cell>
          <cell r="M9">
            <v>240000</v>
          </cell>
        </row>
        <row r="10">
          <cell r="C10" t="str">
            <v>b.) Nhân công</v>
          </cell>
        </row>
        <row r="11">
          <cell r="B11" t="str">
            <v>N2407</v>
          </cell>
          <cell r="C11" t="str">
            <v>Bậc thợ 4/7 - Nhóm 2</v>
          </cell>
          <cell r="D11" t="str">
            <v>Công</v>
          </cell>
          <cell r="H11">
            <v>6.8</v>
          </cell>
          <cell r="K11">
            <v>346283</v>
          </cell>
          <cell r="N11">
            <v>2354724</v>
          </cell>
        </row>
        <row r="12">
          <cell r="C12" t="str">
            <v>c.) Máy thi công</v>
          </cell>
        </row>
        <row r="13">
          <cell r="B13" t="str">
            <v>M102.0103</v>
          </cell>
          <cell r="C13" t="str">
            <v>Cần trục ô tô - sức nâng 5T</v>
          </cell>
          <cell r="D13" t="str">
            <v>Ca</v>
          </cell>
          <cell r="I13">
            <v>0.26</v>
          </cell>
          <cell r="L13">
            <v>1750343</v>
          </cell>
          <cell r="O13">
            <v>455089</v>
          </cell>
        </row>
        <row r="15">
          <cell r="B15" t="str">
            <v>07.01.20.05</v>
          </cell>
          <cell r="C15" t="str">
            <v>Tháo MBA 22-35/0,4kV trên cột, công suất &lt;= 250kVA</v>
          </cell>
          <cell r="D15" t="str">
            <v>máy</v>
          </cell>
          <cell r="E15">
            <v>0.4</v>
          </cell>
          <cell r="F15">
            <v>1.1000000000000001</v>
          </cell>
          <cell r="M15">
            <v>286263</v>
          </cell>
          <cell r="N15">
            <v>2593660</v>
          </cell>
          <cell r="O15">
            <v>455089</v>
          </cell>
        </row>
        <row r="16">
          <cell r="C16" t="str">
            <v>a.) Vật liệu</v>
          </cell>
        </row>
        <row r="17">
          <cell r="B17" t="str">
            <v>VL79</v>
          </cell>
          <cell r="C17" t="str">
            <v>Xăng A92</v>
          </cell>
          <cell r="D17" t="str">
            <v>kg</v>
          </cell>
          <cell r="G17">
            <v>0.5</v>
          </cell>
          <cell r="J17">
            <v>25025.714285714286</v>
          </cell>
          <cell r="M17">
            <v>12513</v>
          </cell>
        </row>
        <row r="18">
          <cell r="B18" t="str">
            <v>VL64</v>
          </cell>
          <cell r="C18" t="str">
            <v>Giẻ lau</v>
          </cell>
          <cell r="D18" t="str">
            <v>kg</v>
          </cell>
          <cell r="G18">
            <v>0.5</v>
          </cell>
          <cell r="J18">
            <v>27500</v>
          </cell>
          <cell r="M18">
            <v>13750</v>
          </cell>
        </row>
        <row r="19">
          <cell r="B19" t="str">
            <v>VL62</v>
          </cell>
          <cell r="C19" t="str">
            <v>Gỗ nhóm 4</v>
          </cell>
          <cell r="D19" t="str">
            <v>m3</v>
          </cell>
          <cell r="G19">
            <v>0.13</v>
          </cell>
          <cell r="J19">
            <v>2000000</v>
          </cell>
          <cell r="M19">
            <v>260000</v>
          </cell>
        </row>
        <row r="20">
          <cell r="C20" t="str">
            <v>b.) Nhân công</v>
          </cell>
        </row>
        <row r="21">
          <cell r="B21" t="str">
            <v>N2407</v>
          </cell>
          <cell r="C21" t="str">
            <v>Bậc thợ 4/7 - Nhóm 2</v>
          </cell>
          <cell r="D21" t="str">
            <v>Công</v>
          </cell>
          <cell r="H21">
            <v>7.49</v>
          </cell>
          <cell r="K21">
            <v>346283</v>
          </cell>
          <cell r="N21">
            <v>2593660</v>
          </cell>
        </row>
        <row r="22">
          <cell r="C22" t="str">
            <v>c.) Máy thi công</v>
          </cell>
        </row>
        <row r="23">
          <cell r="B23" t="str">
            <v>M102.0103</v>
          </cell>
          <cell r="C23" t="str">
            <v>Cần trục ô tô - sức nâng 5T</v>
          </cell>
          <cell r="D23" t="str">
            <v>Ca</v>
          </cell>
          <cell r="I23">
            <v>0.26</v>
          </cell>
          <cell r="L23">
            <v>1750343</v>
          </cell>
          <cell r="O23">
            <v>455089</v>
          </cell>
        </row>
        <row r="25">
          <cell r="B25" t="str">
            <v>07.01.20.06</v>
          </cell>
          <cell r="C25" t="str">
            <v>Tháo MBA 22-35/0,4kV trên cột, công suất &lt;= 320kVA</v>
          </cell>
          <cell r="D25" t="str">
            <v>máy</v>
          </cell>
          <cell r="E25">
            <v>0.4</v>
          </cell>
          <cell r="F25">
            <v>1.1000000000000001</v>
          </cell>
          <cell r="M25">
            <v>306263</v>
          </cell>
          <cell r="N25">
            <v>2645602</v>
          </cell>
          <cell r="O25">
            <v>577613</v>
          </cell>
        </row>
        <row r="26">
          <cell r="C26" t="str">
            <v>a.) Vật liệu</v>
          </cell>
        </row>
        <row r="27">
          <cell r="B27" t="str">
            <v>VL79</v>
          </cell>
          <cell r="C27" t="str">
            <v>Xăng A92</v>
          </cell>
          <cell r="D27" t="str">
            <v>kg</v>
          </cell>
          <cell r="G27">
            <v>0.5</v>
          </cell>
          <cell r="J27">
            <v>25025.714285714286</v>
          </cell>
          <cell r="M27">
            <v>12513</v>
          </cell>
        </row>
        <row r="28">
          <cell r="B28" t="str">
            <v>VL64</v>
          </cell>
          <cell r="C28" t="str">
            <v>Giẻ lau</v>
          </cell>
          <cell r="D28" t="str">
            <v>kg</v>
          </cell>
          <cell r="G28">
            <v>0.5</v>
          </cell>
          <cell r="J28">
            <v>27500</v>
          </cell>
          <cell r="M28">
            <v>13750</v>
          </cell>
        </row>
        <row r="29">
          <cell r="B29" t="str">
            <v>VL62</v>
          </cell>
          <cell r="C29" t="str">
            <v>Gỗ nhóm 4</v>
          </cell>
          <cell r="D29" t="str">
            <v>m3</v>
          </cell>
          <cell r="G29">
            <v>0.14000000000000001</v>
          </cell>
          <cell r="J29">
            <v>2000000</v>
          </cell>
          <cell r="M29">
            <v>280000</v>
          </cell>
        </row>
        <row r="30">
          <cell r="C30" t="str">
            <v>b.) Nhân công</v>
          </cell>
        </row>
        <row r="31">
          <cell r="B31" t="str">
            <v>N2407</v>
          </cell>
          <cell r="C31" t="str">
            <v>Bậc thợ 4/7 - Nhóm 2</v>
          </cell>
          <cell r="D31" t="str">
            <v>Công</v>
          </cell>
          <cell r="H31">
            <v>7.64</v>
          </cell>
          <cell r="K31">
            <v>346283</v>
          </cell>
          <cell r="N31">
            <v>2645602</v>
          </cell>
        </row>
        <row r="32">
          <cell r="C32" t="str">
            <v>c.) Máy thi công</v>
          </cell>
        </row>
        <row r="33">
          <cell r="B33" t="str">
            <v>M102.0103</v>
          </cell>
          <cell r="C33" t="str">
            <v>Cần trục ô tô - sức nâng 5T</v>
          </cell>
          <cell r="D33" t="str">
            <v>Ca</v>
          </cell>
          <cell r="I33">
            <v>0.33</v>
          </cell>
          <cell r="L33">
            <v>1750343</v>
          </cell>
          <cell r="O33">
            <v>577613</v>
          </cell>
        </row>
        <row r="35">
          <cell r="B35" t="str">
            <v>07.01.20.07</v>
          </cell>
          <cell r="C35" t="str">
            <v>Tháo MBA 22-35/0,4kV trên cột, công suất &lt;= 500kVA</v>
          </cell>
          <cell r="D35" t="str">
            <v>máy</v>
          </cell>
          <cell r="E35">
            <v>0.4</v>
          </cell>
          <cell r="F35">
            <v>1.1000000000000001</v>
          </cell>
          <cell r="M35">
            <v>326263</v>
          </cell>
          <cell r="N35">
            <v>2991885</v>
          </cell>
          <cell r="O35">
            <v>577613</v>
          </cell>
        </row>
        <row r="36">
          <cell r="C36" t="str">
            <v>a.) Vật liệu</v>
          </cell>
        </row>
        <row r="37">
          <cell r="B37" t="str">
            <v>VL79</v>
          </cell>
          <cell r="C37" t="str">
            <v>Xăng A92</v>
          </cell>
          <cell r="D37" t="str">
            <v>kg</v>
          </cell>
          <cell r="G37">
            <v>0.5</v>
          </cell>
          <cell r="J37">
            <v>25025.714285714286</v>
          </cell>
          <cell r="M37">
            <v>12513</v>
          </cell>
        </row>
        <row r="38">
          <cell r="B38" t="str">
            <v>VL64</v>
          </cell>
          <cell r="C38" t="str">
            <v>Giẻ lau</v>
          </cell>
          <cell r="D38" t="str">
            <v>kg</v>
          </cell>
          <cell r="G38">
            <v>0.5</v>
          </cell>
          <cell r="J38">
            <v>27500</v>
          </cell>
          <cell r="M38">
            <v>13750</v>
          </cell>
        </row>
        <row r="39">
          <cell r="B39" t="str">
            <v>VL62</v>
          </cell>
          <cell r="C39" t="str">
            <v>Gỗ nhóm 4</v>
          </cell>
          <cell r="D39" t="str">
            <v>m3</v>
          </cell>
          <cell r="G39">
            <v>0.15</v>
          </cell>
          <cell r="J39">
            <v>2000000</v>
          </cell>
          <cell r="M39">
            <v>300000</v>
          </cell>
        </row>
        <row r="40">
          <cell r="C40" t="str">
            <v>b.) Nhân công</v>
          </cell>
        </row>
        <row r="41">
          <cell r="B41" t="str">
            <v>N2407</v>
          </cell>
          <cell r="C41" t="str">
            <v>Bậc thợ 4/7 - Nhóm 2</v>
          </cell>
          <cell r="D41" t="str">
            <v>Công</v>
          </cell>
          <cell r="H41">
            <v>8.64</v>
          </cell>
          <cell r="K41">
            <v>346283</v>
          </cell>
          <cell r="N41">
            <v>2991885</v>
          </cell>
        </row>
        <row r="42">
          <cell r="C42" t="str">
            <v>c.) Máy thi công</v>
          </cell>
        </row>
        <row r="43">
          <cell r="B43" t="str">
            <v>M102.0103</v>
          </cell>
          <cell r="C43" t="str">
            <v>Cần trục ô tô - sức nâng 5T</v>
          </cell>
          <cell r="D43" t="str">
            <v>Ca</v>
          </cell>
          <cell r="I43">
            <v>0.33</v>
          </cell>
          <cell r="L43">
            <v>1750343</v>
          </cell>
          <cell r="O43">
            <v>577613</v>
          </cell>
        </row>
        <row r="45">
          <cell r="B45" t="str">
            <v>07.01.20.08</v>
          </cell>
          <cell r="C45" t="str">
            <v>Tháo MBA 22-35/0,4kV trên cột, công suất &lt;= 630kVA</v>
          </cell>
          <cell r="D45" t="str">
            <v>máy</v>
          </cell>
          <cell r="E45">
            <v>0.4</v>
          </cell>
          <cell r="F45">
            <v>1.1000000000000001</v>
          </cell>
          <cell r="M45">
            <v>356768</v>
          </cell>
          <cell r="N45">
            <v>3248135</v>
          </cell>
          <cell r="O45">
            <v>630123</v>
          </cell>
        </row>
        <row r="46">
          <cell r="C46" t="str">
            <v>a.) Vật liệu</v>
          </cell>
        </row>
        <row r="47">
          <cell r="B47" t="str">
            <v>VL79</v>
          </cell>
          <cell r="C47" t="str">
            <v>Xăng A92</v>
          </cell>
          <cell r="D47" t="str">
            <v>kg</v>
          </cell>
          <cell r="G47">
            <v>0.7</v>
          </cell>
          <cell r="J47">
            <v>25025.714285714286</v>
          </cell>
          <cell r="M47">
            <v>17518</v>
          </cell>
        </row>
        <row r="48">
          <cell r="B48" t="str">
            <v>VL64</v>
          </cell>
          <cell r="C48" t="str">
            <v>Giẻ lau</v>
          </cell>
          <cell r="D48" t="str">
            <v>kg</v>
          </cell>
          <cell r="G48">
            <v>0.7</v>
          </cell>
          <cell r="J48">
            <v>27500</v>
          </cell>
          <cell r="M48">
            <v>19250</v>
          </cell>
        </row>
        <row r="49">
          <cell r="B49" t="str">
            <v>VL62</v>
          </cell>
          <cell r="C49" t="str">
            <v>Gỗ nhóm 4</v>
          </cell>
          <cell r="D49" t="str">
            <v>m3</v>
          </cell>
          <cell r="G49">
            <v>0.16</v>
          </cell>
          <cell r="J49">
            <v>2000000</v>
          </cell>
          <cell r="M49">
            <v>320000</v>
          </cell>
        </row>
        <row r="50">
          <cell r="C50" t="str">
            <v>b.) Nhân công</v>
          </cell>
        </row>
        <row r="51">
          <cell r="B51" t="str">
            <v>N2407</v>
          </cell>
          <cell r="C51" t="str">
            <v>Bậc thợ 4/7 - Nhóm 2</v>
          </cell>
          <cell r="D51" t="str">
            <v>Công</v>
          </cell>
          <cell r="H51">
            <v>9.3800000000000008</v>
          </cell>
          <cell r="K51">
            <v>346283</v>
          </cell>
          <cell r="N51">
            <v>3248135</v>
          </cell>
        </row>
        <row r="52">
          <cell r="C52" t="str">
            <v>c.) Máy thi công</v>
          </cell>
        </row>
        <row r="53">
          <cell r="B53" t="str">
            <v>M102.0103</v>
          </cell>
          <cell r="C53" t="str">
            <v>Cần trục ô tô - sức nâng 5T</v>
          </cell>
          <cell r="D53" t="str">
            <v>Ca</v>
          </cell>
          <cell r="I53">
            <v>0.36</v>
          </cell>
          <cell r="L53">
            <v>1750343</v>
          </cell>
          <cell r="O53">
            <v>630123</v>
          </cell>
        </row>
        <row r="55">
          <cell r="B55" t="str">
            <v>07.01.20.09</v>
          </cell>
          <cell r="C55" t="str">
            <v>Tháo MBA 22-35/0,4kV trên cột, công suất &lt;= 800kVA</v>
          </cell>
          <cell r="D55" t="str">
            <v>máy</v>
          </cell>
          <cell r="E55">
            <v>0.4</v>
          </cell>
          <cell r="F55">
            <v>1.1000000000000001</v>
          </cell>
          <cell r="M55">
            <v>376768</v>
          </cell>
          <cell r="N55">
            <v>3480144</v>
          </cell>
          <cell r="O55">
            <v>682634</v>
          </cell>
        </row>
        <row r="56">
          <cell r="C56" t="str">
            <v>a.) Vật liệu</v>
          </cell>
        </row>
        <row r="57">
          <cell r="B57" t="str">
            <v>VL79</v>
          </cell>
          <cell r="C57" t="str">
            <v>Xăng A92</v>
          </cell>
          <cell r="D57" t="str">
            <v>kg</v>
          </cell>
          <cell r="G57">
            <v>0.7</v>
          </cell>
          <cell r="J57">
            <v>25025.714285714286</v>
          </cell>
          <cell r="M57">
            <v>17518</v>
          </cell>
        </row>
        <row r="58">
          <cell r="B58" t="str">
            <v>VL64</v>
          </cell>
          <cell r="C58" t="str">
            <v>Giẻ lau</v>
          </cell>
          <cell r="D58" t="str">
            <v>kg</v>
          </cell>
          <cell r="G58">
            <v>0.7</v>
          </cell>
          <cell r="J58">
            <v>27500</v>
          </cell>
          <cell r="M58">
            <v>19250</v>
          </cell>
        </row>
        <row r="59">
          <cell r="B59" t="str">
            <v>VL62</v>
          </cell>
          <cell r="C59" t="str">
            <v>Gỗ nhóm 4</v>
          </cell>
          <cell r="D59" t="str">
            <v>m3</v>
          </cell>
          <cell r="G59">
            <v>0.17</v>
          </cell>
          <cell r="J59">
            <v>2000000</v>
          </cell>
          <cell r="M59">
            <v>340000</v>
          </cell>
        </row>
        <row r="60">
          <cell r="C60" t="str">
            <v>b.) Nhân công</v>
          </cell>
        </row>
        <row r="61">
          <cell r="B61" t="str">
            <v>N2407</v>
          </cell>
          <cell r="C61" t="str">
            <v>Bậc thợ 4/7 - Nhóm 2</v>
          </cell>
          <cell r="D61" t="str">
            <v>Công</v>
          </cell>
          <cell r="H61">
            <v>10.050000000000001</v>
          </cell>
          <cell r="K61">
            <v>346283</v>
          </cell>
          <cell r="N61">
            <v>3480144</v>
          </cell>
        </row>
        <row r="62">
          <cell r="C62" t="str">
            <v>c.) Máy thi công</v>
          </cell>
        </row>
        <row r="63">
          <cell r="B63" t="str">
            <v>M102.0103</v>
          </cell>
          <cell r="C63" t="str">
            <v>Cần trục ô tô - sức nâng 5T</v>
          </cell>
          <cell r="D63" t="str">
            <v>Ca</v>
          </cell>
          <cell r="I63">
            <v>0.39</v>
          </cell>
          <cell r="L63">
            <v>1750343</v>
          </cell>
          <cell r="O63">
            <v>682634</v>
          </cell>
        </row>
        <row r="65">
          <cell r="B65" t="str">
            <v>07.01.20.10</v>
          </cell>
          <cell r="C65" t="str">
            <v>Tháo MBA 22-35/0,4kV trên cột, công suất &lt;= 1000kVA</v>
          </cell>
          <cell r="D65" t="str">
            <v>máy</v>
          </cell>
          <cell r="E65">
            <v>0.4</v>
          </cell>
          <cell r="F65">
            <v>1.1000000000000001</v>
          </cell>
          <cell r="M65">
            <v>412526</v>
          </cell>
          <cell r="N65">
            <v>3753708</v>
          </cell>
          <cell r="O65">
            <v>682634</v>
          </cell>
        </row>
        <row r="66">
          <cell r="C66" t="str">
            <v>a.) Vật liệu</v>
          </cell>
        </row>
        <row r="67">
          <cell r="B67" t="str">
            <v>VL79</v>
          </cell>
          <cell r="C67" t="str">
            <v>Xăng A92</v>
          </cell>
          <cell r="D67" t="str">
            <v>kg</v>
          </cell>
          <cell r="G67">
            <v>1</v>
          </cell>
          <cell r="J67">
            <v>25025.714285714286</v>
          </cell>
          <cell r="M67">
            <v>25026</v>
          </cell>
        </row>
        <row r="68">
          <cell r="B68" t="str">
            <v>VL64</v>
          </cell>
          <cell r="C68" t="str">
            <v>Giẻ lau</v>
          </cell>
          <cell r="D68" t="str">
            <v>kg</v>
          </cell>
          <cell r="G68">
            <v>1</v>
          </cell>
          <cell r="J68">
            <v>27500</v>
          </cell>
          <cell r="M68">
            <v>27500</v>
          </cell>
        </row>
        <row r="69">
          <cell r="B69" t="str">
            <v>VL62</v>
          </cell>
          <cell r="C69" t="str">
            <v>Gỗ nhóm 4</v>
          </cell>
          <cell r="D69" t="str">
            <v>m3</v>
          </cell>
          <cell r="G69">
            <v>0.18</v>
          </cell>
          <cell r="J69">
            <v>2000000</v>
          </cell>
          <cell r="M69">
            <v>360000</v>
          </cell>
        </row>
        <row r="70">
          <cell r="C70" t="str">
            <v>b.) Nhân công</v>
          </cell>
        </row>
        <row r="71">
          <cell r="B71" t="str">
            <v>N2407</v>
          </cell>
          <cell r="C71" t="str">
            <v>Bậc thợ 4/7 - Nhóm 2</v>
          </cell>
          <cell r="D71" t="str">
            <v>Công</v>
          </cell>
          <cell r="H71">
            <v>10.84</v>
          </cell>
          <cell r="K71">
            <v>346283</v>
          </cell>
          <cell r="N71">
            <v>3753708</v>
          </cell>
        </row>
        <row r="72">
          <cell r="C72" t="str">
            <v>c.) Máy thi công</v>
          </cell>
        </row>
        <row r="73">
          <cell r="B73" t="str">
            <v>M102.0103</v>
          </cell>
          <cell r="C73" t="str">
            <v>Cần trục ô tô - sức nâng 5T</v>
          </cell>
          <cell r="D73" t="str">
            <v>Ca</v>
          </cell>
          <cell r="I73">
            <v>0.39</v>
          </cell>
          <cell r="L73">
            <v>1750343</v>
          </cell>
          <cell r="O73">
            <v>682634</v>
          </cell>
        </row>
        <row r="75">
          <cell r="B75" t="str">
            <v>07.01.20.11</v>
          </cell>
          <cell r="C75" t="str">
            <v>Tháo MBA 22-35/0,4kV trên cột, công suất &lt;= 1600kVA</v>
          </cell>
          <cell r="D75" t="str">
            <v>máy</v>
          </cell>
          <cell r="E75">
            <v>0.4</v>
          </cell>
          <cell r="F75">
            <v>1.1000000000000001</v>
          </cell>
          <cell r="M75">
            <v>432526</v>
          </cell>
          <cell r="N75">
            <v>4570936</v>
          </cell>
          <cell r="O75">
            <v>682634</v>
          </cell>
        </row>
        <row r="76">
          <cell r="C76" t="str">
            <v>a.) Vật liệu</v>
          </cell>
        </row>
        <row r="77">
          <cell r="B77" t="str">
            <v>VL79</v>
          </cell>
          <cell r="C77" t="str">
            <v>Xăng A92</v>
          </cell>
          <cell r="D77" t="str">
            <v>kg</v>
          </cell>
          <cell r="G77">
            <v>1</v>
          </cell>
          <cell r="J77">
            <v>25025.714285714286</v>
          </cell>
          <cell r="M77">
            <v>25026</v>
          </cell>
        </row>
        <row r="78">
          <cell r="B78" t="str">
            <v>VL64</v>
          </cell>
          <cell r="C78" t="str">
            <v>Giẻ lau</v>
          </cell>
          <cell r="D78" t="str">
            <v>kg</v>
          </cell>
          <cell r="G78">
            <v>1</v>
          </cell>
          <cell r="J78">
            <v>27500</v>
          </cell>
          <cell r="M78">
            <v>27500</v>
          </cell>
        </row>
        <row r="79">
          <cell r="B79" t="str">
            <v>VL62</v>
          </cell>
          <cell r="C79" t="str">
            <v>Gỗ nhóm 4</v>
          </cell>
          <cell r="D79" t="str">
            <v>m3</v>
          </cell>
          <cell r="G79">
            <v>0.19</v>
          </cell>
          <cell r="J79">
            <v>2000000</v>
          </cell>
          <cell r="M79">
            <v>380000</v>
          </cell>
        </row>
        <row r="80">
          <cell r="C80" t="str">
            <v>b.) Nhân công</v>
          </cell>
        </row>
        <row r="81">
          <cell r="B81" t="str">
            <v>N2407</v>
          </cell>
          <cell r="C81" t="str">
            <v>Bậc thợ 4/7 - Nhóm 2</v>
          </cell>
          <cell r="D81" t="str">
            <v>Công</v>
          </cell>
          <cell r="H81">
            <v>13.2</v>
          </cell>
          <cell r="K81">
            <v>346283</v>
          </cell>
          <cell r="N81">
            <v>4570936</v>
          </cell>
        </row>
        <row r="82">
          <cell r="C82" t="str">
            <v>c.) Máy thi công</v>
          </cell>
        </row>
        <row r="83">
          <cell r="B83" t="str">
            <v>M102.0103</v>
          </cell>
          <cell r="C83" t="str">
            <v>Cần trục ô tô - sức nâng 5T</v>
          </cell>
          <cell r="D83" t="str">
            <v>Ca</v>
          </cell>
          <cell r="I83">
            <v>0.39</v>
          </cell>
          <cell r="L83">
            <v>1750343</v>
          </cell>
          <cell r="O83">
            <v>682634</v>
          </cell>
        </row>
        <row r="85">
          <cell r="B85" t="str">
            <v>10.01.21.03</v>
          </cell>
          <cell r="C85" t="str">
            <v>Tháo dao cách ly 3 pha &lt;=35kV ngoài trời không tiếp đất</v>
          </cell>
          <cell r="D85" t="str">
            <v>bộ</v>
          </cell>
          <cell r="E85">
            <v>0.3</v>
          </cell>
          <cell r="M85">
            <v>75880</v>
          </cell>
          <cell r="N85">
            <v>2117133</v>
          </cell>
          <cell r="O85">
            <v>420082</v>
          </cell>
        </row>
        <row r="86">
          <cell r="C86" t="str">
            <v>a.) Vật liệu</v>
          </cell>
        </row>
        <row r="87">
          <cell r="B87" t="str">
            <v>VL73</v>
          </cell>
          <cell r="C87" t="str">
            <v>Giấy ráp mịn</v>
          </cell>
          <cell r="D87" t="str">
            <v>tờ</v>
          </cell>
          <cell r="G87">
            <v>1.5</v>
          </cell>
          <cell r="J87">
            <v>6000</v>
          </cell>
          <cell r="M87">
            <v>9000</v>
          </cell>
        </row>
        <row r="88">
          <cell r="B88" t="str">
            <v>VL76</v>
          </cell>
          <cell r="C88" t="str">
            <v>Vagơlin</v>
          </cell>
          <cell r="D88" t="str">
            <v>kg</v>
          </cell>
          <cell r="G88">
            <v>0.12</v>
          </cell>
          <cell r="J88">
            <v>24000</v>
          </cell>
          <cell r="M88">
            <v>2880</v>
          </cell>
        </row>
        <row r="89">
          <cell r="B89" t="str">
            <v>VL50</v>
          </cell>
          <cell r="C89" t="str">
            <v>Mỡ YOC</v>
          </cell>
          <cell r="D89" t="str">
            <v>kg</v>
          </cell>
          <cell r="G89">
            <v>0.3</v>
          </cell>
          <cell r="J89">
            <v>30000</v>
          </cell>
          <cell r="M89">
            <v>9000</v>
          </cell>
        </row>
        <row r="90">
          <cell r="B90" t="str">
            <v>VL64</v>
          </cell>
          <cell r="C90" t="str">
            <v>Giẻ lau</v>
          </cell>
          <cell r="D90" t="str">
            <v>kg</v>
          </cell>
          <cell r="G90">
            <v>2</v>
          </cell>
          <cell r="J90">
            <v>27500</v>
          </cell>
          <cell r="M90">
            <v>55000</v>
          </cell>
        </row>
        <row r="91">
          <cell r="C91" t="str">
            <v>b.) Nhân công</v>
          </cell>
        </row>
        <row r="92">
          <cell r="B92" t="str">
            <v>N2457</v>
          </cell>
          <cell r="C92" t="str">
            <v>Bậc thợ 4,5/7 - Nhóm 2</v>
          </cell>
          <cell r="D92" t="str">
            <v>Công</v>
          </cell>
          <cell r="H92">
            <v>5.62</v>
          </cell>
          <cell r="K92">
            <v>376714</v>
          </cell>
          <cell r="N92">
            <v>2117133</v>
          </cell>
        </row>
        <row r="93">
          <cell r="C93" t="str">
            <v>c.) Máy thi công</v>
          </cell>
        </row>
        <row r="94">
          <cell r="B94" t="str">
            <v>M102.0103</v>
          </cell>
          <cell r="C94" t="str">
            <v>Cần trục ô tô - sức nâng 5T</v>
          </cell>
          <cell r="D94" t="str">
            <v>Ca</v>
          </cell>
          <cell r="I94">
            <v>0.24</v>
          </cell>
          <cell r="L94">
            <v>1750343</v>
          </cell>
          <cell r="O94">
            <v>420082</v>
          </cell>
        </row>
        <row r="96">
          <cell r="B96" t="str">
            <v>09.01.304</v>
          </cell>
          <cell r="C96" t="str">
            <v>Tháo chống sét van &lt;=35kV</v>
          </cell>
          <cell r="D96" t="str">
            <v>bộ</v>
          </cell>
          <cell r="E96">
            <v>0.3</v>
          </cell>
          <cell r="M96">
            <v>19115.25</v>
          </cell>
          <cell r="N96">
            <v>640624</v>
          </cell>
          <cell r="O96">
            <v>0</v>
          </cell>
        </row>
        <row r="97">
          <cell r="C97" t="str">
            <v>a.) Vật liệu</v>
          </cell>
        </row>
        <row r="98">
          <cell r="B98" t="str">
            <v>VL79</v>
          </cell>
          <cell r="C98" t="str">
            <v>Xăng A92</v>
          </cell>
          <cell r="D98" t="str">
            <v>kg</v>
          </cell>
          <cell r="G98">
            <v>0.2</v>
          </cell>
          <cell r="J98">
            <v>25025.714285714286</v>
          </cell>
          <cell r="M98">
            <v>5005</v>
          </cell>
        </row>
        <row r="99">
          <cell r="B99" t="str">
            <v>VL76</v>
          </cell>
          <cell r="C99" t="str">
            <v>Vagơlin</v>
          </cell>
          <cell r="D99" t="str">
            <v>kg</v>
          </cell>
          <cell r="G99">
            <v>0.3</v>
          </cell>
          <cell r="J99">
            <v>24000</v>
          </cell>
          <cell r="M99">
            <v>7200</v>
          </cell>
        </row>
        <row r="100">
          <cell r="B100" t="str">
            <v>VL73</v>
          </cell>
          <cell r="C100" t="str">
            <v>Giấy ráp mịn</v>
          </cell>
          <cell r="D100" t="str">
            <v>tờ</v>
          </cell>
          <cell r="G100">
            <v>1</v>
          </cell>
          <cell r="J100">
            <v>6000</v>
          </cell>
          <cell r="M100">
            <v>6000</v>
          </cell>
        </row>
        <row r="101">
          <cell r="C101" t="str">
            <v>Vật liêu khác</v>
          </cell>
          <cell r="D101" t="str">
            <v>%</v>
          </cell>
          <cell r="G101">
            <v>5</v>
          </cell>
          <cell r="M101">
            <v>910.25</v>
          </cell>
        </row>
        <row r="102">
          <cell r="C102" t="str">
            <v>b.) Nhân công</v>
          </cell>
        </row>
        <row r="103">
          <cell r="B103" t="str">
            <v>N2407</v>
          </cell>
          <cell r="C103" t="str">
            <v>Bậc thợ 4/7 - Nhóm 2</v>
          </cell>
          <cell r="D103" t="str">
            <v>Công</v>
          </cell>
          <cell r="H103">
            <v>1.85</v>
          </cell>
          <cell r="K103">
            <v>346283</v>
          </cell>
          <cell r="N103">
            <v>640624</v>
          </cell>
        </row>
        <row r="104">
          <cell r="C104" t="str">
            <v>c.) Máy thi công</v>
          </cell>
        </row>
        <row r="105">
          <cell r="B105" t="str">
            <v>M102.0103</v>
          </cell>
          <cell r="C105" t="str">
            <v>Cần trục ô tô - sức nâng 5T</v>
          </cell>
          <cell r="D105" t="str">
            <v>Ca</v>
          </cell>
          <cell r="L105">
            <v>1750343</v>
          </cell>
          <cell r="O105">
            <v>0</v>
          </cell>
        </row>
        <row r="107">
          <cell r="B107" t="str">
            <v>09.01.425</v>
          </cell>
          <cell r="C107" t="str">
            <v>Tháo hệ thống tụ bù 0,4kV 1MVAR trên cột</v>
          </cell>
          <cell r="D107" t="str">
            <v>bộ</v>
          </cell>
          <cell r="E107">
            <v>0.3</v>
          </cell>
          <cell r="M107">
            <v>10203</v>
          </cell>
          <cell r="N107">
            <v>768748</v>
          </cell>
          <cell r="O107">
            <v>175034</v>
          </cell>
        </row>
        <row r="108">
          <cell r="C108" t="str">
            <v>a.) Vật liệu</v>
          </cell>
        </row>
        <row r="109">
          <cell r="B109" t="str">
            <v>VL64</v>
          </cell>
          <cell r="C109" t="str">
            <v>Giẻ lau</v>
          </cell>
          <cell r="D109" t="str">
            <v>kg</v>
          </cell>
          <cell r="G109">
            <v>0.159</v>
          </cell>
          <cell r="J109">
            <v>27500</v>
          </cell>
          <cell r="M109">
            <v>4373</v>
          </cell>
        </row>
        <row r="110">
          <cell r="B110" t="str">
            <v>VL50</v>
          </cell>
          <cell r="C110" t="str">
            <v>Mỡ YOC</v>
          </cell>
          <cell r="D110" t="str">
            <v>kg</v>
          </cell>
          <cell r="G110">
            <v>2.3E-2</v>
          </cell>
          <cell r="J110">
            <v>30000</v>
          </cell>
          <cell r="M110">
            <v>690</v>
          </cell>
        </row>
        <row r="111">
          <cell r="B111" t="str">
            <v>VL78</v>
          </cell>
          <cell r="C111" t="str">
            <v>Vải trắng 0,8m</v>
          </cell>
          <cell r="D111" t="str">
            <v>m</v>
          </cell>
          <cell r="G111">
            <v>0.13600000000000001</v>
          </cell>
          <cell r="J111">
            <v>25000</v>
          </cell>
          <cell r="M111">
            <v>3400</v>
          </cell>
        </row>
        <row r="112">
          <cell r="B112" t="str">
            <v>VL37</v>
          </cell>
          <cell r="C112" t="str">
            <v>Cồn công nghiệp</v>
          </cell>
          <cell r="D112" t="str">
            <v>kg</v>
          </cell>
          <cell r="G112">
            <v>0.14499999999999999</v>
          </cell>
          <cell r="J112">
            <v>12000</v>
          </cell>
          <cell r="M112">
            <v>1740</v>
          </cell>
        </row>
        <row r="113">
          <cell r="C113" t="str">
            <v>b.) Nhân công</v>
          </cell>
        </row>
        <row r="114">
          <cell r="B114" t="str">
            <v>N2407</v>
          </cell>
          <cell r="C114" t="str">
            <v>Bậc thợ 4/7 - Nhóm 2</v>
          </cell>
          <cell r="D114" t="str">
            <v>Công</v>
          </cell>
          <cell r="H114">
            <v>2.2200000000000002</v>
          </cell>
          <cell r="K114">
            <v>346283</v>
          </cell>
          <cell r="N114">
            <v>768748</v>
          </cell>
        </row>
        <row r="115">
          <cell r="C115" t="str">
            <v>c.) Máy thi công</v>
          </cell>
        </row>
        <row r="116">
          <cell r="B116" t="str">
            <v>M102.0103</v>
          </cell>
          <cell r="C116" t="str">
            <v>Cần trục ô tô - sức nâng 5T</v>
          </cell>
          <cell r="D116" t="str">
            <v>Ca</v>
          </cell>
          <cell r="I116">
            <v>0.1</v>
          </cell>
          <cell r="L116">
            <v>1750343</v>
          </cell>
          <cell r="O116">
            <v>175034</v>
          </cell>
        </row>
        <row r="118">
          <cell r="B118" t="str">
            <v>13.02.00.02</v>
          </cell>
          <cell r="C118" t="str">
            <v>Tháo tủ điện cao áp, cấp điện áp &lt;=35kV</v>
          </cell>
          <cell r="D118" t="str">
            <v>tủ</v>
          </cell>
          <cell r="E118">
            <v>0.4</v>
          </cell>
          <cell r="M118">
            <v>28850</v>
          </cell>
          <cell r="N118">
            <v>3895223</v>
          </cell>
          <cell r="O118">
            <v>330730</v>
          </cell>
        </row>
        <row r="119">
          <cell r="C119" t="str">
            <v>a.) Vật liệu</v>
          </cell>
        </row>
        <row r="120">
          <cell r="B120" t="str">
            <v>VL37</v>
          </cell>
          <cell r="C120" t="str">
            <v>Cồn công nghiệp</v>
          </cell>
          <cell r="D120" t="str">
            <v>kg</v>
          </cell>
          <cell r="G120">
            <v>0.8</v>
          </cell>
          <cell r="J120">
            <v>12000</v>
          </cell>
          <cell r="M120">
            <v>9600</v>
          </cell>
        </row>
        <row r="121">
          <cell r="B121" t="str">
            <v>VL64</v>
          </cell>
          <cell r="C121" t="str">
            <v>Giẻ lau</v>
          </cell>
          <cell r="D121" t="str">
            <v>kg</v>
          </cell>
          <cell r="G121">
            <v>0.7</v>
          </cell>
          <cell r="J121">
            <v>27500</v>
          </cell>
          <cell r="M121">
            <v>19250</v>
          </cell>
        </row>
        <row r="122">
          <cell r="C122" t="str">
            <v>b.) Nhân công</v>
          </cell>
        </row>
        <row r="123">
          <cell r="B123" t="str">
            <v>N2457</v>
          </cell>
          <cell r="C123" t="str">
            <v>Bậc thợ 4,5/7 - Nhóm 2</v>
          </cell>
          <cell r="D123" t="str">
            <v>Công</v>
          </cell>
          <cell r="H123">
            <v>10.34</v>
          </cell>
          <cell r="K123">
            <v>376714</v>
          </cell>
          <cell r="N123">
            <v>3895223</v>
          </cell>
        </row>
        <row r="124">
          <cell r="C124" t="str">
            <v>c.) Máy thi công</v>
          </cell>
        </row>
        <row r="125">
          <cell r="B125" t="str">
            <v>M102.1701</v>
          </cell>
          <cell r="C125" t="str">
            <v>Xe nâng 12 mét</v>
          </cell>
          <cell r="D125" t="str">
            <v>Ca</v>
          </cell>
          <cell r="I125">
            <v>0.2</v>
          </cell>
          <cell r="L125">
            <v>1653650</v>
          </cell>
          <cell r="O125">
            <v>330730</v>
          </cell>
        </row>
        <row r="127">
          <cell r="B127" t="str">
            <v>13.01.00.02</v>
          </cell>
          <cell r="C127" t="str">
            <v>Tháo tủ điện hạ áp</v>
          </cell>
          <cell r="D127" t="str">
            <v>tủ</v>
          </cell>
          <cell r="E127">
            <v>0.4</v>
          </cell>
          <cell r="M127">
            <v>55272</v>
          </cell>
          <cell r="N127">
            <v>1337335</v>
          </cell>
          <cell r="O127">
            <v>330730</v>
          </cell>
        </row>
        <row r="128">
          <cell r="C128" t="str">
            <v>a.) Vật liệu</v>
          </cell>
        </row>
        <row r="129">
          <cell r="B129" t="str">
            <v>VL27</v>
          </cell>
          <cell r="C129" t="str">
            <v>Xi măng PC30</v>
          </cell>
          <cell r="D129" t="str">
            <v>kg</v>
          </cell>
          <cell r="G129">
            <v>2</v>
          </cell>
          <cell r="J129">
            <v>1111</v>
          </cell>
          <cell r="M129">
            <v>2222</v>
          </cell>
        </row>
        <row r="130">
          <cell r="B130" t="str">
            <v>VL37</v>
          </cell>
          <cell r="C130" t="str">
            <v>Cồn công nghiệp</v>
          </cell>
          <cell r="D130" t="str">
            <v>kg</v>
          </cell>
          <cell r="G130">
            <v>0.4</v>
          </cell>
          <cell r="J130">
            <v>12000</v>
          </cell>
          <cell r="M130">
            <v>4800</v>
          </cell>
        </row>
        <row r="131">
          <cell r="B131" t="str">
            <v>VL64</v>
          </cell>
          <cell r="C131" t="str">
            <v>Giẻ lau</v>
          </cell>
          <cell r="D131" t="str">
            <v>kg</v>
          </cell>
          <cell r="G131">
            <v>0.3</v>
          </cell>
          <cell r="J131">
            <v>27500</v>
          </cell>
          <cell r="M131">
            <v>8250</v>
          </cell>
        </row>
        <row r="132">
          <cell r="B132" t="str">
            <v>VL59</v>
          </cell>
          <cell r="C132" t="str">
            <v>Gỗ kê</v>
          </cell>
          <cell r="D132" t="str">
            <v>m3</v>
          </cell>
          <cell r="G132">
            <v>0.02</v>
          </cell>
          <cell r="J132">
            <v>2000000</v>
          </cell>
          <cell r="M132">
            <v>40000</v>
          </cell>
        </row>
        <row r="133">
          <cell r="C133" t="str">
            <v>b.) Nhân công</v>
          </cell>
        </row>
        <row r="134">
          <cell r="B134" t="str">
            <v>N2457</v>
          </cell>
          <cell r="C134" t="str">
            <v>Bậc thợ 4,5/7 - Nhóm 2</v>
          </cell>
          <cell r="D134" t="str">
            <v>Công</v>
          </cell>
          <cell r="H134">
            <v>3.55</v>
          </cell>
          <cell r="K134">
            <v>376714</v>
          </cell>
          <cell r="N134">
            <v>1337335</v>
          </cell>
        </row>
        <row r="135">
          <cell r="C135" t="str">
            <v>c.) Máy thi công</v>
          </cell>
        </row>
        <row r="136">
          <cell r="B136" t="str">
            <v>M102.1701</v>
          </cell>
          <cell r="C136" t="str">
            <v>Xe nâng 12 mét</v>
          </cell>
          <cell r="D136" t="str">
            <v>Ca</v>
          </cell>
          <cell r="I136">
            <v>0.2</v>
          </cell>
          <cell r="L136">
            <v>1653650</v>
          </cell>
          <cell r="O136">
            <v>330730</v>
          </cell>
        </row>
        <row r="138">
          <cell r="B138" t="str">
            <v>14.02.001</v>
          </cell>
          <cell r="C138" t="str">
            <v>Tháo cầu chì 35 (22) kV</v>
          </cell>
          <cell r="D138" t="str">
            <v>bộ</v>
          </cell>
          <cell r="E138">
            <v>0.4</v>
          </cell>
          <cell r="M138">
            <v>76438</v>
          </cell>
          <cell r="N138">
            <v>1024998</v>
          </cell>
          <cell r="O138">
            <v>0</v>
          </cell>
        </row>
        <row r="139">
          <cell r="C139" t="str">
            <v>a.) Vật liệu</v>
          </cell>
        </row>
        <row r="140">
          <cell r="B140" t="str">
            <v>VL77</v>
          </cell>
          <cell r="C140" t="str">
            <v>Vải nhựa vàng</v>
          </cell>
          <cell r="D140" t="str">
            <v>m2</v>
          </cell>
          <cell r="G140">
            <v>0.1</v>
          </cell>
          <cell r="J140">
            <v>10609</v>
          </cell>
          <cell r="M140">
            <v>1061</v>
          </cell>
        </row>
        <row r="141">
          <cell r="B141" t="str">
            <v>VL03</v>
          </cell>
          <cell r="C141" t="str">
            <v>Băng vải nhựa, ni lông ( băng dính )</v>
          </cell>
          <cell r="D141" t="str">
            <v>cuộn</v>
          </cell>
          <cell r="G141">
            <v>0.1</v>
          </cell>
          <cell r="J141">
            <v>3000</v>
          </cell>
          <cell r="M141">
            <v>300</v>
          </cell>
        </row>
        <row r="142">
          <cell r="B142" t="str">
            <v>VL79</v>
          </cell>
          <cell r="C142" t="str">
            <v>Xăng A92</v>
          </cell>
          <cell r="D142" t="str">
            <v>kg</v>
          </cell>
          <cell r="G142">
            <v>3</v>
          </cell>
          <cell r="J142">
            <v>25025.714285714286</v>
          </cell>
          <cell r="M142">
            <v>75077</v>
          </cell>
        </row>
        <row r="143">
          <cell r="C143" t="str">
            <v>b.) Nhân công</v>
          </cell>
        </row>
        <row r="144">
          <cell r="B144" t="str">
            <v>N2407</v>
          </cell>
          <cell r="C144" t="str">
            <v>Bậc thợ 4/7 - Nhóm 2</v>
          </cell>
          <cell r="D144" t="str">
            <v>Công</v>
          </cell>
          <cell r="H144">
            <v>2.96</v>
          </cell>
          <cell r="K144">
            <v>346283</v>
          </cell>
          <cell r="N144">
            <v>1024998</v>
          </cell>
        </row>
        <row r="145">
          <cell r="C145" t="str">
            <v>c.) Máy thi công</v>
          </cell>
        </row>
        <row r="146">
          <cell r="B146" t="str">
            <v>M102.1701</v>
          </cell>
          <cell r="C146" t="str">
            <v>Xe nâng 12 mét</v>
          </cell>
          <cell r="D146" t="str">
            <v>Ca</v>
          </cell>
          <cell r="L146">
            <v>1653650</v>
          </cell>
          <cell r="O146">
            <v>0</v>
          </cell>
        </row>
        <row r="148">
          <cell r="B148" t="str">
            <v>14.02.002</v>
          </cell>
          <cell r="C148" t="str">
            <v>Tháo cầu chì 6-10 (15) kV</v>
          </cell>
          <cell r="D148" t="str">
            <v>bộ</v>
          </cell>
          <cell r="E148">
            <v>0.4</v>
          </cell>
          <cell r="M148">
            <v>76438</v>
          </cell>
          <cell r="N148">
            <v>768748</v>
          </cell>
          <cell r="O148">
            <v>0</v>
          </cell>
        </row>
        <row r="149">
          <cell r="C149" t="str">
            <v>a.) Vật liệu</v>
          </cell>
        </row>
        <row r="150">
          <cell r="B150" t="str">
            <v>VL77</v>
          </cell>
          <cell r="C150" t="str">
            <v>Vải nhựa vàng</v>
          </cell>
          <cell r="D150" t="str">
            <v>m2</v>
          </cell>
          <cell r="G150">
            <v>0.1</v>
          </cell>
          <cell r="J150">
            <v>10609</v>
          </cell>
          <cell r="M150">
            <v>1061</v>
          </cell>
        </row>
        <row r="151">
          <cell r="B151" t="str">
            <v>VL03</v>
          </cell>
          <cell r="C151" t="str">
            <v>Băng vải nhựa, ni lông ( băng dính )</v>
          </cell>
          <cell r="D151" t="str">
            <v>cuộn</v>
          </cell>
          <cell r="G151">
            <v>0.1</v>
          </cell>
          <cell r="J151">
            <v>3000</v>
          </cell>
          <cell r="M151">
            <v>300</v>
          </cell>
        </row>
        <row r="152">
          <cell r="B152" t="str">
            <v>VL79</v>
          </cell>
          <cell r="C152" t="str">
            <v>Xăng A92</v>
          </cell>
          <cell r="D152" t="str">
            <v>kg</v>
          </cell>
          <cell r="G152">
            <v>3</v>
          </cell>
          <cell r="J152">
            <v>25025.714285714286</v>
          </cell>
          <cell r="M152">
            <v>75077</v>
          </cell>
        </row>
        <row r="153">
          <cell r="C153" t="str">
            <v>b.) Nhân công</v>
          </cell>
        </row>
        <row r="154">
          <cell r="B154" t="str">
            <v>N2407</v>
          </cell>
          <cell r="C154" t="str">
            <v>Bậc thợ 4/7 - Nhóm 2</v>
          </cell>
          <cell r="D154" t="str">
            <v>Công</v>
          </cell>
          <cell r="H154">
            <v>2.2200000000000002</v>
          </cell>
          <cell r="K154">
            <v>346283</v>
          </cell>
          <cell r="N154">
            <v>768748</v>
          </cell>
        </row>
        <row r="155">
          <cell r="C155" t="str">
            <v>c.) Máy thi công</v>
          </cell>
        </row>
        <row r="156">
          <cell r="B156" t="str">
            <v>M102.1701</v>
          </cell>
          <cell r="C156" t="str">
            <v>Xe nâng 12 mét</v>
          </cell>
          <cell r="D156" t="str">
            <v>Ca</v>
          </cell>
          <cell r="L156">
            <v>1653650</v>
          </cell>
          <cell r="O156">
            <v>0</v>
          </cell>
        </row>
        <row r="158">
          <cell r="B158" t="str">
            <v>03.01.10.04</v>
          </cell>
          <cell r="C158" t="str">
            <v>Tháo sứ đứng 6-10kV trên cột tròn - Thay trên cột</v>
          </cell>
          <cell r="D158" t="str">
            <v>10 sứ</v>
          </cell>
          <cell r="E158">
            <v>0.45</v>
          </cell>
          <cell r="M158">
            <v>14950</v>
          </cell>
          <cell r="N158">
            <v>778360</v>
          </cell>
          <cell r="O158">
            <v>0</v>
          </cell>
        </row>
        <row r="159">
          <cell r="C159" t="str">
            <v>a.) Vật liệu</v>
          </cell>
        </row>
        <row r="160">
          <cell r="B160" t="str">
            <v>VL37</v>
          </cell>
          <cell r="C160" t="str">
            <v>Cồn công nghiệp</v>
          </cell>
          <cell r="D160" t="str">
            <v>Kg</v>
          </cell>
          <cell r="G160">
            <v>0.1</v>
          </cell>
          <cell r="J160">
            <v>12000</v>
          </cell>
          <cell r="M160">
            <v>1200</v>
          </cell>
        </row>
        <row r="161">
          <cell r="B161" t="str">
            <v>VL64</v>
          </cell>
          <cell r="C161" t="str">
            <v>Giẻ lau</v>
          </cell>
          <cell r="D161" t="str">
            <v>Kg</v>
          </cell>
          <cell r="G161">
            <v>0.5</v>
          </cell>
          <cell r="J161">
            <v>27500</v>
          </cell>
          <cell r="M161">
            <v>13750</v>
          </cell>
        </row>
        <row r="162">
          <cell r="C162" t="str">
            <v>b.) Nhân công</v>
          </cell>
        </row>
        <row r="163">
          <cell r="B163" t="str">
            <v>N2357</v>
          </cell>
          <cell r="C163" t="str">
            <v>Bậc thợ 3,5/7 - Nhóm 2</v>
          </cell>
          <cell r="D163" t="str">
            <v>Công</v>
          </cell>
          <cell r="H163">
            <v>2.44</v>
          </cell>
          <cell r="K163">
            <v>319000</v>
          </cell>
          <cell r="N163">
            <v>778360</v>
          </cell>
        </row>
        <row r="164">
          <cell r="C164" t="str">
            <v>c.) Máy thi công</v>
          </cell>
        </row>
        <row r="165">
          <cell r="B165" t="str">
            <v>M102.0103</v>
          </cell>
          <cell r="C165" t="str">
            <v>Cần trục ô tô - sức nâng 5T</v>
          </cell>
          <cell r="D165" t="str">
            <v>Ca</v>
          </cell>
          <cell r="L165">
            <v>1750343</v>
          </cell>
          <cell r="O165">
            <v>0</v>
          </cell>
        </row>
        <row r="167">
          <cell r="B167" t="str">
            <v>03.01.10.05</v>
          </cell>
          <cell r="C167" t="str">
            <v>Tháo sứ đứng 15-22kV trên cột tròn - Thay trên cột</v>
          </cell>
          <cell r="D167" t="str">
            <v>10 sứ</v>
          </cell>
          <cell r="E167">
            <v>0.45</v>
          </cell>
          <cell r="M167">
            <v>18060</v>
          </cell>
          <cell r="N167">
            <v>1065460</v>
          </cell>
          <cell r="O167">
            <v>0</v>
          </cell>
        </row>
        <row r="168">
          <cell r="C168" t="str">
            <v>a.) Vật liệu</v>
          </cell>
        </row>
        <row r="169">
          <cell r="B169" t="str">
            <v>VL37</v>
          </cell>
          <cell r="C169" t="str">
            <v>Cồn công nghiệp</v>
          </cell>
          <cell r="D169" t="str">
            <v>Kg</v>
          </cell>
          <cell r="G169">
            <v>0.13</v>
          </cell>
          <cell r="J169">
            <v>12000</v>
          </cell>
          <cell r="M169">
            <v>1560</v>
          </cell>
        </row>
        <row r="170">
          <cell r="B170" t="str">
            <v>VL64</v>
          </cell>
          <cell r="C170" t="str">
            <v>Giẻ lau</v>
          </cell>
          <cell r="D170" t="str">
            <v>Kg</v>
          </cell>
          <cell r="G170">
            <v>0.6</v>
          </cell>
          <cell r="J170">
            <v>27500</v>
          </cell>
          <cell r="M170">
            <v>16500</v>
          </cell>
        </row>
        <row r="171">
          <cell r="C171" t="str">
            <v>b.) Nhân công</v>
          </cell>
        </row>
        <row r="172">
          <cell r="B172" t="str">
            <v>N2357</v>
          </cell>
          <cell r="C172" t="str">
            <v>Bậc thợ 3,5/7 - Nhóm 2</v>
          </cell>
          <cell r="D172" t="str">
            <v>Công</v>
          </cell>
          <cell r="H172">
            <v>3.34</v>
          </cell>
          <cell r="K172">
            <v>319000</v>
          </cell>
          <cell r="N172">
            <v>1065460</v>
          </cell>
        </row>
        <row r="173">
          <cell r="C173" t="str">
            <v>c.) Máy thi công</v>
          </cell>
        </row>
        <row r="174">
          <cell r="B174" t="str">
            <v>M102.0103</v>
          </cell>
          <cell r="C174" t="str">
            <v>Cần trục ô tô - sức nâng 5T</v>
          </cell>
          <cell r="D174" t="str">
            <v>Ca</v>
          </cell>
          <cell r="L174">
            <v>1750343</v>
          </cell>
          <cell r="O174">
            <v>0</v>
          </cell>
        </row>
        <row r="176">
          <cell r="B176" t="str">
            <v>03.01.10.06</v>
          </cell>
          <cell r="C176" t="str">
            <v>Tháo sứ đứng 35kV trên cột</v>
          </cell>
          <cell r="D176" t="str">
            <v>10 sứ</v>
          </cell>
          <cell r="E176">
            <v>0.45</v>
          </cell>
          <cell r="M176">
            <v>12525</v>
          </cell>
          <cell r="N176">
            <v>1358940</v>
          </cell>
          <cell r="O176">
            <v>0</v>
          </cell>
        </row>
        <row r="177">
          <cell r="C177" t="str">
            <v>a.) Vật liệu</v>
          </cell>
        </row>
        <row r="178">
          <cell r="B178" t="str">
            <v>VL37</v>
          </cell>
          <cell r="C178" t="str">
            <v>Cồn công nghiệp</v>
          </cell>
          <cell r="D178" t="str">
            <v>Kg</v>
          </cell>
          <cell r="G178">
            <v>0.7</v>
          </cell>
          <cell r="J178">
            <v>12000</v>
          </cell>
          <cell r="M178">
            <v>8400</v>
          </cell>
        </row>
        <row r="179">
          <cell r="B179" t="str">
            <v>VL64</v>
          </cell>
          <cell r="C179" t="str">
            <v>Giẻ lau</v>
          </cell>
          <cell r="D179" t="str">
            <v>Kg</v>
          </cell>
          <cell r="G179">
            <v>0.15</v>
          </cell>
          <cell r="J179">
            <v>27500</v>
          </cell>
          <cell r="M179">
            <v>4125</v>
          </cell>
        </row>
        <row r="180">
          <cell r="C180" t="str">
            <v>b.) Nhân công</v>
          </cell>
        </row>
        <row r="181">
          <cell r="B181" t="str">
            <v>N2357</v>
          </cell>
          <cell r="C181" t="str">
            <v>Bậc thợ 3,5/7 - Nhóm 2</v>
          </cell>
          <cell r="D181" t="str">
            <v>Công</v>
          </cell>
          <cell r="H181">
            <v>4.26</v>
          </cell>
          <cell r="K181">
            <v>319000</v>
          </cell>
          <cell r="N181">
            <v>1358940</v>
          </cell>
        </row>
        <row r="182">
          <cell r="C182" t="str">
            <v>c.) Máy thi công</v>
          </cell>
        </row>
        <row r="183">
          <cell r="B183" t="str">
            <v>M102.0103</v>
          </cell>
          <cell r="C183" t="str">
            <v>Cần trục ô tô - sức nâng 5T</v>
          </cell>
          <cell r="D183" t="str">
            <v>Ca</v>
          </cell>
          <cell r="L183">
            <v>1750343</v>
          </cell>
          <cell r="O183">
            <v>0</v>
          </cell>
        </row>
        <row r="185">
          <cell r="B185" t="str">
            <v>03.10.21.01</v>
          </cell>
          <cell r="C185" t="str">
            <v>Thay cách điện Polymer/ Composite/ Silicon đỡ đơn cho dây dẫn, cấp điện áp &lt;= 35kV, chiều cao lắp đặt chuỗi &lt;= 20m</v>
          </cell>
          <cell r="D185" t="str">
            <v>chuỗi</v>
          </cell>
          <cell r="E185">
            <v>0.45</v>
          </cell>
          <cell r="M185">
            <v>1450</v>
          </cell>
          <cell r="N185">
            <v>114273</v>
          </cell>
          <cell r="O185">
            <v>0</v>
          </cell>
        </row>
        <row r="186">
          <cell r="C186" t="str">
            <v>a.) Vật liệu</v>
          </cell>
        </row>
        <row r="187">
          <cell r="B187" t="str">
            <v>VL37</v>
          </cell>
          <cell r="C187" t="str">
            <v>Cồn công nghiệp</v>
          </cell>
          <cell r="D187" t="str">
            <v>Kg</v>
          </cell>
          <cell r="G187">
            <v>7.4999999999999997E-2</v>
          </cell>
          <cell r="J187">
            <v>12000</v>
          </cell>
          <cell r="M187">
            <v>900</v>
          </cell>
        </row>
        <row r="188">
          <cell r="B188" t="str">
            <v>VL64</v>
          </cell>
          <cell r="C188" t="str">
            <v>Giẻ lau</v>
          </cell>
          <cell r="D188" t="str">
            <v>Kg</v>
          </cell>
          <cell r="G188">
            <v>0.02</v>
          </cell>
          <cell r="J188">
            <v>27500</v>
          </cell>
          <cell r="M188">
            <v>550</v>
          </cell>
        </row>
        <row r="189">
          <cell r="C189" t="str">
            <v>b.) Nhân công</v>
          </cell>
        </row>
        <row r="190">
          <cell r="B190" t="str">
            <v>N2407</v>
          </cell>
          <cell r="C190" t="str">
            <v>Bậc thợ 4/7 - Nhóm 2</v>
          </cell>
          <cell r="D190" t="str">
            <v>Công</v>
          </cell>
          <cell r="H190">
            <v>0.33</v>
          </cell>
          <cell r="K190">
            <v>346283</v>
          </cell>
          <cell r="N190">
            <v>114273</v>
          </cell>
        </row>
        <row r="191">
          <cell r="C191" t="str">
            <v>c.) Máy thi công</v>
          </cell>
        </row>
        <row r="192">
          <cell r="B192" t="str">
            <v>M102.0103</v>
          </cell>
          <cell r="C192" t="str">
            <v>Cần trục ô tô - sức nâng 5T</v>
          </cell>
          <cell r="D192" t="str">
            <v>Ca</v>
          </cell>
          <cell r="L192">
            <v>1750343</v>
          </cell>
          <cell r="O192">
            <v>0</v>
          </cell>
        </row>
        <row r="194">
          <cell r="B194" t="str">
            <v>03.04.10.02</v>
          </cell>
          <cell r="C194" t="str">
            <v>Thay chuỗi sứ đỡ đơn &lt;=5 bát sứ cho dây dẫn, chiều cao thay &lt;=20m</v>
          </cell>
          <cell r="D194" t="str">
            <v>chuỗi</v>
          </cell>
          <cell r="E194">
            <v>0.45</v>
          </cell>
          <cell r="M194">
            <v>1450</v>
          </cell>
          <cell r="N194">
            <v>204307</v>
          </cell>
          <cell r="O194">
            <v>0</v>
          </cell>
        </row>
        <row r="195">
          <cell r="C195" t="str">
            <v>a.) Vật liệu</v>
          </cell>
        </row>
        <row r="196">
          <cell r="B196" t="str">
            <v>VL37</v>
          </cell>
          <cell r="C196" t="str">
            <v>Cồn công nghiệp</v>
          </cell>
          <cell r="D196" t="str">
            <v>Kg</v>
          </cell>
          <cell r="G196">
            <v>7.4999999999999997E-2</v>
          </cell>
          <cell r="J196">
            <v>12000</v>
          </cell>
          <cell r="M196">
            <v>900</v>
          </cell>
        </row>
        <row r="197">
          <cell r="B197" t="str">
            <v>VL64</v>
          </cell>
          <cell r="C197" t="str">
            <v>Giẻ lau</v>
          </cell>
          <cell r="D197" t="str">
            <v>Kg</v>
          </cell>
          <cell r="G197">
            <v>0.02</v>
          </cell>
          <cell r="J197">
            <v>27500</v>
          </cell>
          <cell r="M197">
            <v>550</v>
          </cell>
        </row>
        <row r="198">
          <cell r="C198" t="str">
            <v>b.) Nhân công</v>
          </cell>
        </row>
        <row r="199">
          <cell r="B199" t="str">
            <v>N2407</v>
          </cell>
          <cell r="C199" t="str">
            <v>Bậc thợ 4/7 - Nhóm 2</v>
          </cell>
          <cell r="D199" t="str">
            <v>Công</v>
          </cell>
          <cell r="H199">
            <v>0.59</v>
          </cell>
          <cell r="K199">
            <v>346283</v>
          </cell>
          <cell r="N199">
            <v>204307</v>
          </cell>
        </row>
        <row r="200">
          <cell r="C200" t="str">
            <v>c.) Máy thi công</v>
          </cell>
        </row>
        <row r="201">
          <cell r="B201" t="str">
            <v>M102.0103</v>
          </cell>
          <cell r="C201" t="str">
            <v>Cần trục ô tô - sức nâng 5T</v>
          </cell>
          <cell r="D201" t="str">
            <v>Ca</v>
          </cell>
          <cell r="L201">
            <v>1750343</v>
          </cell>
          <cell r="O201">
            <v>0</v>
          </cell>
        </row>
        <row r="203">
          <cell r="B203" t="str">
            <v>04.03.13.01</v>
          </cell>
          <cell r="C203" t="str">
            <v>Tháo hạ xà &lt;= 100 kg trên cột đỡ</v>
          </cell>
          <cell r="D203" t="str">
            <v>bộ</v>
          </cell>
          <cell r="E203">
            <v>0.45</v>
          </cell>
          <cell r="F203">
            <v>1.5</v>
          </cell>
          <cell r="M203">
            <v>0</v>
          </cell>
          <cell r="N203">
            <v>730510</v>
          </cell>
          <cell r="O203">
            <v>0</v>
          </cell>
        </row>
        <row r="204">
          <cell r="C204" t="str">
            <v>a.) Vật liệu</v>
          </cell>
        </row>
        <row r="205">
          <cell r="B205" t="str">
            <v>VL37</v>
          </cell>
          <cell r="C205" t="str">
            <v>Cồn công nghiệp</v>
          </cell>
          <cell r="D205" t="str">
            <v>Kg</v>
          </cell>
          <cell r="J205">
            <v>12000</v>
          </cell>
          <cell r="M205">
            <v>0</v>
          </cell>
        </row>
        <row r="206">
          <cell r="B206" t="str">
            <v>VL64</v>
          </cell>
          <cell r="C206" t="str">
            <v>Giẻ lau</v>
          </cell>
          <cell r="D206" t="str">
            <v>Kg</v>
          </cell>
          <cell r="J206">
            <v>27500</v>
          </cell>
          <cell r="M206">
            <v>0</v>
          </cell>
        </row>
        <row r="207">
          <cell r="C207" t="str">
            <v>b.) Nhân công</v>
          </cell>
        </row>
        <row r="208">
          <cell r="B208" t="str">
            <v>N2357</v>
          </cell>
          <cell r="C208" t="str">
            <v>Bậc thợ 3,5/7 - Nhóm 2</v>
          </cell>
          <cell r="D208" t="str">
            <v>Công</v>
          </cell>
          <cell r="H208">
            <v>2.29</v>
          </cell>
          <cell r="K208">
            <v>319000</v>
          </cell>
          <cell r="N208">
            <v>730510</v>
          </cell>
        </row>
        <row r="209">
          <cell r="C209" t="str">
            <v>c.) Máy thi công</v>
          </cell>
        </row>
        <row r="210">
          <cell r="B210" t="str">
            <v>M102.0103</v>
          </cell>
          <cell r="C210" t="str">
            <v>Cần trục ô tô - sức nâng 5T</v>
          </cell>
          <cell r="D210" t="str">
            <v>Ca</v>
          </cell>
          <cell r="L210">
            <v>1750343</v>
          </cell>
          <cell r="O210">
            <v>0</v>
          </cell>
        </row>
        <row r="212">
          <cell r="B212" t="str">
            <v>04.03.12.01</v>
          </cell>
          <cell r="C212" t="str">
            <v>Tháo hạ xà &lt;= 50 kg trên cột đỡ</v>
          </cell>
          <cell r="D212" t="str">
            <v>bộ</v>
          </cell>
          <cell r="E212">
            <v>0.45</v>
          </cell>
          <cell r="F212">
            <v>1.5</v>
          </cell>
          <cell r="M212">
            <v>0</v>
          </cell>
          <cell r="N212">
            <v>542300</v>
          </cell>
          <cell r="O212">
            <v>0</v>
          </cell>
        </row>
        <row r="213">
          <cell r="C213" t="str">
            <v>a.) Vật liệu</v>
          </cell>
        </row>
        <row r="214">
          <cell r="B214" t="str">
            <v>VL37</v>
          </cell>
          <cell r="C214" t="str">
            <v>Cồn công nghiệp</v>
          </cell>
          <cell r="D214" t="str">
            <v>Kg</v>
          </cell>
          <cell r="J214">
            <v>12000</v>
          </cell>
          <cell r="M214">
            <v>0</v>
          </cell>
        </row>
        <row r="215">
          <cell r="B215" t="str">
            <v>VL64</v>
          </cell>
          <cell r="C215" t="str">
            <v>Giẻ lau</v>
          </cell>
          <cell r="D215" t="str">
            <v>Kg</v>
          </cell>
          <cell r="J215">
            <v>27500</v>
          </cell>
          <cell r="M215">
            <v>0</v>
          </cell>
        </row>
        <row r="216">
          <cell r="C216" t="str">
            <v>b.) Nhân công</v>
          </cell>
        </row>
        <row r="217">
          <cell r="B217" t="str">
            <v>N2357</v>
          </cell>
          <cell r="C217" t="str">
            <v>Bậc thợ 3,5/7 - Nhóm 2</v>
          </cell>
          <cell r="D217" t="str">
            <v>Công</v>
          </cell>
          <cell r="H217">
            <v>1.7</v>
          </cell>
          <cell r="K217">
            <v>319000</v>
          </cell>
          <cell r="N217">
            <v>542300</v>
          </cell>
        </row>
        <row r="218">
          <cell r="C218" t="str">
            <v>c.) Máy thi công</v>
          </cell>
        </row>
        <row r="219">
          <cell r="B219" t="str">
            <v>M102.0103</v>
          </cell>
          <cell r="C219" t="str">
            <v>Cần trục ô tô - sức nâng 5T</v>
          </cell>
          <cell r="D219" t="str">
            <v>Ca</v>
          </cell>
          <cell r="L219">
            <v>1750343</v>
          </cell>
          <cell r="O219">
            <v>0</v>
          </cell>
        </row>
        <row r="221">
          <cell r="B221" t="str">
            <v>04.03.11.01</v>
          </cell>
          <cell r="C221" t="str">
            <v>Tháo hạ xà &lt;= 25 kg trên cột đỡ</v>
          </cell>
          <cell r="D221" t="str">
            <v>bộ</v>
          </cell>
          <cell r="E221">
            <v>0.45</v>
          </cell>
          <cell r="F221">
            <v>1.5</v>
          </cell>
          <cell r="M221">
            <v>0</v>
          </cell>
          <cell r="N221">
            <v>401940</v>
          </cell>
          <cell r="O221">
            <v>0</v>
          </cell>
        </row>
        <row r="222">
          <cell r="C222" t="str">
            <v>a.) Vật liệu</v>
          </cell>
        </row>
        <row r="223">
          <cell r="B223" t="str">
            <v>VL37</v>
          </cell>
          <cell r="C223" t="str">
            <v>Cồn công nghiệp</v>
          </cell>
          <cell r="D223" t="str">
            <v>Kg</v>
          </cell>
          <cell r="J223">
            <v>12000</v>
          </cell>
          <cell r="M223">
            <v>0</v>
          </cell>
        </row>
        <row r="224">
          <cell r="B224" t="str">
            <v>VL64</v>
          </cell>
          <cell r="C224" t="str">
            <v>Giẻ lau</v>
          </cell>
          <cell r="D224" t="str">
            <v>Kg</v>
          </cell>
          <cell r="J224">
            <v>27500</v>
          </cell>
          <cell r="M224">
            <v>0</v>
          </cell>
        </row>
        <row r="225">
          <cell r="C225" t="str">
            <v>b.) Nhân công</v>
          </cell>
        </row>
        <row r="226">
          <cell r="B226" t="str">
            <v>N2357</v>
          </cell>
          <cell r="C226" t="str">
            <v>Bậc thợ 3,5/7 - Nhóm 2</v>
          </cell>
          <cell r="D226" t="str">
            <v>Công</v>
          </cell>
          <cell r="H226">
            <v>1.26</v>
          </cell>
          <cell r="K226">
            <v>319000</v>
          </cell>
          <cell r="N226">
            <v>401940</v>
          </cell>
        </row>
        <row r="227">
          <cell r="C227" t="str">
            <v>c.) Máy thi công</v>
          </cell>
        </row>
        <row r="228">
          <cell r="B228" t="str">
            <v>M102.0103</v>
          </cell>
          <cell r="C228" t="str">
            <v>Cần trục ô tô - sức nâng 5T</v>
          </cell>
          <cell r="D228" t="str">
            <v>Ca</v>
          </cell>
          <cell r="L228">
            <v>1750343</v>
          </cell>
          <cell r="O228">
            <v>0</v>
          </cell>
        </row>
        <row r="230">
          <cell r="B230" t="str">
            <v>04.03.10.01</v>
          </cell>
          <cell r="C230" t="str">
            <v>Tháo hạ xà &lt;= 15 kg trên cột đỡ</v>
          </cell>
          <cell r="D230" t="str">
            <v>bộ</v>
          </cell>
          <cell r="E230">
            <v>0.45</v>
          </cell>
          <cell r="F230">
            <v>1.5</v>
          </cell>
          <cell r="M230">
            <v>0</v>
          </cell>
          <cell r="N230">
            <v>239250</v>
          </cell>
          <cell r="O230">
            <v>0</v>
          </cell>
        </row>
        <row r="231">
          <cell r="C231" t="str">
            <v>a.) Vật liệu</v>
          </cell>
        </row>
        <row r="232">
          <cell r="B232" t="str">
            <v>VL37</v>
          </cell>
          <cell r="C232" t="str">
            <v>Cồn công nghiệp</v>
          </cell>
          <cell r="D232" t="str">
            <v>Kg</v>
          </cell>
          <cell r="J232">
            <v>12000</v>
          </cell>
          <cell r="M232">
            <v>0</v>
          </cell>
        </row>
        <row r="233">
          <cell r="B233" t="str">
            <v>VL64</v>
          </cell>
          <cell r="C233" t="str">
            <v>Giẻ lau</v>
          </cell>
          <cell r="D233" t="str">
            <v>Kg</v>
          </cell>
          <cell r="J233">
            <v>27500</v>
          </cell>
          <cell r="M233">
            <v>0</v>
          </cell>
        </row>
        <row r="234">
          <cell r="C234" t="str">
            <v>b.) Nhân công</v>
          </cell>
        </row>
        <row r="235">
          <cell r="B235" t="str">
            <v>N2357</v>
          </cell>
          <cell r="C235" t="str">
            <v>Bậc thợ 3,5/7 - Nhóm 2</v>
          </cell>
          <cell r="D235" t="str">
            <v>Công</v>
          </cell>
          <cell r="H235">
            <v>0.75</v>
          </cell>
          <cell r="K235">
            <v>319000</v>
          </cell>
          <cell r="N235">
            <v>239250</v>
          </cell>
        </row>
        <row r="236">
          <cell r="C236" t="str">
            <v>c.) Máy thi công</v>
          </cell>
        </row>
        <row r="237">
          <cell r="B237" t="str">
            <v>M102.0103</v>
          </cell>
          <cell r="C237" t="str">
            <v>Cần trục ô tô - sức nâng 5T</v>
          </cell>
          <cell r="D237" t="str">
            <v>Ca</v>
          </cell>
          <cell r="L237">
            <v>1750343</v>
          </cell>
          <cell r="O237">
            <v>0</v>
          </cell>
        </row>
        <row r="239">
          <cell r="B239" t="str">
            <v>04.02.50.01</v>
          </cell>
          <cell r="C239" t="str">
            <v>Tháo hạ cột BT bằng thủ công &lt;=16m</v>
          </cell>
          <cell r="D239" t="str">
            <v>cột</v>
          </cell>
          <cell r="E239">
            <v>0.45</v>
          </cell>
          <cell r="M239">
            <v>23080</v>
          </cell>
          <cell r="N239">
            <v>3390970</v>
          </cell>
          <cell r="O239">
            <v>0</v>
          </cell>
        </row>
        <row r="240">
          <cell r="C240" t="str">
            <v>a.) Vật liệu</v>
          </cell>
        </row>
        <row r="241">
          <cell r="B241" t="str">
            <v>VL59</v>
          </cell>
          <cell r="C241" t="str">
            <v>Gỗ kê</v>
          </cell>
          <cell r="D241" t="str">
            <v>m3</v>
          </cell>
          <cell r="G241">
            <v>5.0000000000000001E-3</v>
          </cell>
          <cell r="J241">
            <v>2000000</v>
          </cell>
          <cell r="M241">
            <v>10000</v>
          </cell>
        </row>
        <row r="242">
          <cell r="B242" t="str">
            <v>VL52</v>
          </cell>
          <cell r="C242" t="str">
            <v>Sơn đỏ trắng</v>
          </cell>
          <cell r="D242" t="str">
            <v>kg</v>
          </cell>
          <cell r="G242">
            <v>0.1</v>
          </cell>
          <cell r="J242">
            <v>130800</v>
          </cell>
          <cell r="M242">
            <v>13080</v>
          </cell>
        </row>
        <row r="243">
          <cell r="C243" t="str">
            <v>b.) Nhân công</v>
          </cell>
        </row>
        <row r="244">
          <cell r="B244" t="str">
            <v>N2357</v>
          </cell>
          <cell r="C244" t="str">
            <v>Bậc thợ 3,5/7 - Nhóm 2</v>
          </cell>
          <cell r="D244" t="str">
            <v>Công</v>
          </cell>
          <cell r="H244">
            <v>10.63</v>
          </cell>
          <cell r="K244">
            <v>319000</v>
          </cell>
          <cell r="N244">
            <v>3390970</v>
          </cell>
        </row>
        <row r="245">
          <cell r="C245" t="str">
            <v>c.) Máy thi công</v>
          </cell>
        </row>
        <row r="246">
          <cell r="B246" t="str">
            <v>M102.0103</v>
          </cell>
          <cell r="C246" t="str">
            <v>Cần trục ô tô - sức nâng 5T</v>
          </cell>
          <cell r="D246" t="str">
            <v>Ca</v>
          </cell>
          <cell r="L246">
            <v>1750343</v>
          </cell>
          <cell r="O246">
            <v>0</v>
          </cell>
        </row>
        <row r="248">
          <cell r="B248" t="str">
            <v>04.02.40.01</v>
          </cell>
          <cell r="C248" t="str">
            <v>Tháo hạ cột BT bằng thủ công &lt;=14m</v>
          </cell>
          <cell r="D248" t="str">
            <v>cột</v>
          </cell>
          <cell r="E248">
            <v>0.45</v>
          </cell>
          <cell r="M248">
            <v>23080</v>
          </cell>
          <cell r="N248">
            <v>3116630</v>
          </cell>
          <cell r="O248">
            <v>0</v>
          </cell>
        </row>
        <row r="249">
          <cell r="C249" t="str">
            <v>a.) Vật liệu</v>
          </cell>
        </row>
        <row r="250">
          <cell r="B250" t="str">
            <v>VL59</v>
          </cell>
          <cell r="C250" t="str">
            <v>Gỗ kê</v>
          </cell>
          <cell r="D250" t="str">
            <v>m3</v>
          </cell>
          <cell r="G250">
            <v>5.0000000000000001E-3</v>
          </cell>
          <cell r="J250">
            <v>2000000</v>
          </cell>
          <cell r="M250">
            <v>10000</v>
          </cell>
        </row>
        <row r="251">
          <cell r="B251" t="str">
            <v>VL52</v>
          </cell>
          <cell r="C251" t="str">
            <v>Sơn đỏ trắng</v>
          </cell>
          <cell r="D251" t="str">
            <v>kg</v>
          </cell>
          <cell r="G251">
            <v>0.1</v>
          </cell>
          <cell r="J251">
            <v>130800</v>
          </cell>
          <cell r="M251">
            <v>13080</v>
          </cell>
        </row>
        <row r="252">
          <cell r="C252" t="str">
            <v>b.) Nhân công</v>
          </cell>
        </row>
        <row r="253">
          <cell r="B253" t="str">
            <v>N2357</v>
          </cell>
          <cell r="C253" t="str">
            <v>Bậc thợ 3,5/7 - Nhóm 2</v>
          </cell>
          <cell r="D253" t="str">
            <v>Công</v>
          </cell>
          <cell r="H253">
            <v>9.77</v>
          </cell>
          <cell r="K253">
            <v>319000</v>
          </cell>
          <cell r="N253">
            <v>3116630</v>
          </cell>
        </row>
        <row r="254">
          <cell r="C254" t="str">
            <v>c.) Máy thi công</v>
          </cell>
        </row>
        <row r="255">
          <cell r="B255" t="str">
            <v>M102.0103</v>
          </cell>
          <cell r="C255" t="str">
            <v>Cần trục ô tô - sức nâng 5T</v>
          </cell>
          <cell r="D255" t="str">
            <v>Ca</v>
          </cell>
          <cell r="L255">
            <v>1750343</v>
          </cell>
          <cell r="O255">
            <v>0</v>
          </cell>
        </row>
        <row r="257">
          <cell r="B257" t="str">
            <v>04.02.30.01</v>
          </cell>
          <cell r="C257" t="str">
            <v>Tháo hạ cột BT bằng thủ công &lt;=12m</v>
          </cell>
          <cell r="D257" t="str">
            <v>cột</v>
          </cell>
          <cell r="E257">
            <v>0.45</v>
          </cell>
          <cell r="M257">
            <v>23080</v>
          </cell>
          <cell r="N257">
            <v>2504150</v>
          </cell>
          <cell r="O257">
            <v>0</v>
          </cell>
        </row>
        <row r="258">
          <cell r="C258" t="str">
            <v>a.) Vật liệu</v>
          </cell>
        </row>
        <row r="259">
          <cell r="B259" t="str">
            <v>VL59</v>
          </cell>
          <cell r="C259" t="str">
            <v>Gỗ kê</v>
          </cell>
          <cell r="D259" t="str">
            <v>m3</v>
          </cell>
          <cell r="G259">
            <v>5.0000000000000001E-3</v>
          </cell>
          <cell r="J259">
            <v>2000000</v>
          </cell>
          <cell r="M259">
            <v>10000</v>
          </cell>
        </row>
        <row r="260">
          <cell r="B260" t="str">
            <v>VL52</v>
          </cell>
          <cell r="C260" t="str">
            <v>Sơn đỏ trắng</v>
          </cell>
          <cell r="D260" t="str">
            <v>kg</v>
          </cell>
          <cell r="G260">
            <v>0.1</v>
          </cell>
          <cell r="J260">
            <v>130800</v>
          </cell>
          <cell r="M260">
            <v>13080</v>
          </cell>
        </row>
        <row r="261">
          <cell r="C261" t="str">
            <v>b.) Nhân công</v>
          </cell>
        </row>
        <row r="262">
          <cell r="B262" t="str">
            <v>N2357</v>
          </cell>
          <cell r="C262" t="str">
            <v>Bậc thợ 3,5/7 - Nhóm 2</v>
          </cell>
          <cell r="D262" t="str">
            <v>Công</v>
          </cell>
          <cell r="H262">
            <v>7.85</v>
          </cell>
          <cell r="K262">
            <v>319000</v>
          </cell>
          <cell r="N262">
            <v>2504150</v>
          </cell>
        </row>
        <row r="263">
          <cell r="C263" t="str">
            <v>c.) Máy thi công</v>
          </cell>
        </row>
        <row r="264">
          <cell r="B264" t="str">
            <v>M102.0103</v>
          </cell>
          <cell r="C264" t="str">
            <v>Cần trục ô tô - sức nâng 5T</v>
          </cell>
          <cell r="D264" t="str">
            <v>Ca</v>
          </cell>
          <cell r="L264">
            <v>1750343</v>
          </cell>
          <cell r="O264">
            <v>0</v>
          </cell>
        </row>
        <row r="266">
          <cell r="B266" t="str">
            <v>04.02.20.01</v>
          </cell>
          <cell r="C266" t="str">
            <v>Tháo hạ cột BT bằng thủ công &lt;=10,5m</v>
          </cell>
          <cell r="D266" t="str">
            <v>cột</v>
          </cell>
          <cell r="E266">
            <v>0.45</v>
          </cell>
          <cell r="M266">
            <v>23080</v>
          </cell>
          <cell r="N266">
            <v>2338270</v>
          </cell>
          <cell r="O266">
            <v>0</v>
          </cell>
        </row>
        <row r="267">
          <cell r="C267" t="str">
            <v>a.) Vật liệu</v>
          </cell>
        </row>
        <row r="268">
          <cell r="B268" t="str">
            <v>VL59</v>
          </cell>
          <cell r="C268" t="str">
            <v>Gỗ kê</v>
          </cell>
          <cell r="D268" t="str">
            <v>m3</v>
          </cell>
          <cell r="G268">
            <v>5.0000000000000001E-3</v>
          </cell>
          <cell r="J268">
            <v>2000000</v>
          </cell>
          <cell r="M268">
            <v>10000</v>
          </cell>
        </row>
        <row r="269">
          <cell r="B269" t="str">
            <v>VL52</v>
          </cell>
          <cell r="C269" t="str">
            <v>Sơn đỏ trắng</v>
          </cell>
          <cell r="D269" t="str">
            <v>kg</v>
          </cell>
          <cell r="G269">
            <v>0.1</v>
          </cell>
          <cell r="J269">
            <v>130800</v>
          </cell>
          <cell r="M269">
            <v>13080</v>
          </cell>
        </row>
        <row r="270">
          <cell r="C270" t="str">
            <v>b.) Nhân công</v>
          </cell>
        </row>
        <row r="271">
          <cell r="B271" t="str">
            <v>N2357</v>
          </cell>
          <cell r="C271" t="str">
            <v>Bậc thợ 3,5/7 - Nhóm 2</v>
          </cell>
          <cell r="D271" t="str">
            <v>Công</v>
          </cell>
          <cell r="H271">
            <v>7.33</v>
          </cell>
          <cell r="K271">
            <v>319000</v>
          </cell>
          <cell r="N271">
            <v>2338270</v>
          </cell>
        </row>
        <row r="272">
          <cell r="C272" t="str">
            <v>c.) Máy thi công</v>
          </cell>
        </row>
        <row r="273">
          <cell r="B273" t="str">
            <v>M102.0103</v>
          </cell>
          <cell r="C273" t="str">
            <v>Cần trục ô tô - sức nâng 5T</v>
          </cell>
          <cell r="D273" t="str">
            <v>Ca</v>
          </cell>
          <cell r="L273">
            <v>1750343</v>
          </cell>
          <cell r="O273">
            <v>0</v>
          </cell>
        </row>
        <row r="275">
          <cell r="B275" t="str">
            <v>04.02.10.01</v>
          </cell>
          <cell r="C275" t="str">
            <v>Tháo hạ cột BT bằng thủ công &lt;=8,5m</v>
          </cell>
          <cell r="D275" t="str">
            <v>cột</v>
          </cell>
          <cell r="E275">
            <v>0.45</v>
          </cell>
          <cell r="M275">
            <v>23080</v>
          </cell>
          <cell r="N275">
            <v>2172390</v>
          </cell>
          <cell r="O275">
            <v>0</v>
          </cell>
        </row>
        <row r="276">
          <cell r="C276" t="str">
            <v>a.) Vật liệu</v>
          </cell>
        </row>
        <row r="277">
          <cell r="B277" t="str">
            <v>VL59</v>
          </cell>
          <cell r="C277" t="str">
            <v>Gỗ kê</v>
          </cell>
          <cell r="D277" t="str">
            <v>m3</v>
          </cell>
          <cell r="G277">
            <v>5.0000000000000001E-3</v>
          </cell>
          <cell r="J277">
            <v>2000000</v>
          </cell>
          <cell r="M277">
            <v>10000</v>
          </cell>
        </row>
        <row r="278">
          <cell r="B278" t="str">
            <v>VL52</v>
          </cell>
          <cell r="C278" t="str">
            <v>Sơn đỏ trắng</v>
          </cell>
          <cell r="D278" t="str">
            <v>kg</v>
          </cell>
          <cell r="G278">
            <v>0.1</v>
          </cell>
          <cell r="J278">
            <v>130800</v>
          </cell>
          <cell r="M278">
            <v>13080</v>
          </cell>
        </row>
        <row r="279">
          <cell r="C279" t="str">
            <v>b.) Nhân công</v>
          </cell>
        </row>
        <row r="280">
          <cell r="B280" t="str">
            <v>N2357</v>
          </cell>
          <cell r="C280" t="str">
            <v>Bậc thợ 3,5/7 - Nhóm 2</v>
          </cell>
          <cell r="D280" t="str">
            <v>Công</v>
          </cell>
          <cell r="H280">
            <v>6.81</v>
          </cell>
          <cell r="K280">
            <v>319000</v>
          </cell>
          <cell r="N280">
            <v>2172390</v>
          </cell>
        </row>
        <row r="281">
          <cell r="C281" t="str">
            <v>c.) Máy thi công</v>
          </cell>
        </row>
        <row r="282">
          <cell r="B282" t="str">
            <v>M102.0103</v>
          </cell>
          <cell r="C282" t="str">
            <v>Cần trục ô tô - sức nâng 5T</v>
          </cell>
          <cell r="D282" t="str">
            <v>Ca</v>
          </cell>
          <cell r="L282">
            <v>1750343</v>
          </cell>
          <cell r="O282">
            <v>0</v>
          </cell>
        </row>
        <row r="284">
          <cell r="B284" t="str">
            <v>05.01.40.10</v>
          </cell>
          <cell r="C284" t="str">
            <v>Tháo dây đồng M tiết diện dây 240mm2</v>
          </cell>
          <cell r="D284" t="str">
            <v>km</v>
          </cell>
          <cell r="E284">
            <v>0.45</v>
          </cell>
          <cell r="F284">
            <v>0.7</v>
          </cell>
          <cell r="M284">
            <v>536160</v>
          </cell>
          <cell r="N284">
            <v>37339892</v>
          </cell>
          <cell r="O284">
            <v>0</v>
          </cell>
        </row>
        <row r="285">
          <cell r="C285" t="str">
            <v>a.) Vật liệu</v>
          </cell>
        </row>
        <row r="286">
          <cell r="B286" t="str">
            <v>VL37</v>
          </cell>
          <cell r="C286" t="str">
            <v>Cồn công nghiệp</v>
          </cell>
          <cell r="D286" t="str">
            <v>kg</v>
          </cell>
          <cell r="G286">
            <v>0.3</v>
          </cell>
          <cell r="J286">
            <v>12000</v>
          </cell>
          <cell r="M286">
            <v>3600</v>
          </cell>
        </row>
        <row r="287">
          <cell r="B287" t="str">
            <v>VL91</v>
          </cell>
          <cell r="C287" t="str">
            <v>Tre (gỗ) phi=8-10mm, L=6-8m</v>
          </cell>
          <cell r="D287" t="str">
            <v>cây</v>
          </cell>
          <cell r="G287">
            <v>21</v>
          </cell>
          <cell r="J287">
            <v>25000</v>
          </cell>
          <cell r="M287">
            <v>525000</v>
          </cell>
        </row>
        <row r="288">
          <cell r="B288" t="str">
            <v>VL09</v>
          </cell>
          <cell r="C288" t="str">
            <v>Cáp thép d4</v>
          </cell>
          <cell r="D288" t="str">
            <v>kg</v>
          </cell>
          <cell r="G288">
            <v>0.36</v>
          </cell>
          <cell r="J288">
            <v>21000</v>
          </cell>
          <cell r="M288">
            <v>7560</v>
          </cell>
        </row>
        <row r="289">
          <cell r="C289" t="str">
            <v>b.) Nhân công</v>
          </cell>
        </row>
        <row r="290">
          <cell r="B290" t="str">
            <v>N2457</v>
          </cell>
          <cell r="C290" t="str">
            <v>Bậc thợ 4,5/7 - Nhóm 2</v>
          </cell>
          <cell r="D290" t="str">
            <v>Công</v>
          </cell>
          <cell r="H290">
            <v>99.12</v>
          </cell>
          <cell r="K290">
            <v>376714</v>
          </cell>
          <cell r="N290">
            <v>37339892</v>
          </cell>
        </row>
        <row r="291">
          <cell r="C291" t="str">
            <v>c.) Máy thi công</v>
          </cell>
        </row>
        <row r="292">
          <cell r="B292" t="str">
            <v>M102.0103</v>
          </cell>
          <cell r="C292" t="str">
            <v>Cần trục ô tô - sức nâng 5T</v>
          </cell>
          <cell r="D292" t="str">
            <v>Ca</v>
          </cell>
          <cell r="L292">
            <v>1750343</v>
          </cell>
          <cell r="O292">
            <v>0</v>
          </cell>
        </row>
        <row r="294">
          <cell r="B294" t="str">
            <v>05.01.40.09</v>
          </cell>
          <cell r="C294" t="str">
            <v>Tháo dây đồng M tiết diện dây 185mm2</v>
          </cell>
          <cell r="D294" t="str">
            <v>km</v>
          </cell>
          <cell r="E294">
            <v>0.45</v>
          </cell>
          <cell r="F294">
            <v>0.7</v>
          </cell>
          <cell r="M294">
            <v>536160</v>
          </cell>
          <cell r="N294">
            <v>33949466</v>
          </cell>
          <cell r="O294">
            <v>0</v>
          </cell>
        </row>
        <row r="295">
          <cell r="C295" t="str">
            <v>a.) Vật liệu</v>
          </cell>
        </row>
        <row r="296">
          <cell r="B296" t="str">
            <v>VL37</v>
          </cell>
          <cell r="C296" t="str">
            <v>Cồn công nghiệp</v>
          </cell>
          <cell r="D296" t="str">
            <v>kg</v>
          </cell>
          <cell r="G296">
            <v>0.3</v>
          </cell>
          <cell r="J296">
            <v>12000</v>
          </cell>
          <cell r="M296">
            <v>3600</v>
          </cell>
        </row>
        <row r="297">
          <cell r="B297" t="str">
            <v>VL91</v>
          </cell>
          <cell r="C297" t="str">
            <v>Tre (gỗ) phi=8-10mm, L=6-8m</v>
          </cell>
          <cell r="D297" t="str">
            <v>cây</v>
          </cell>
          <cell r="G297">
            <v>21</v>
          </cell>
          <cell r="J297">
            <v>25000</v>
          </cell>
          <cell r="M297">
            <v>525000</v>
          </cell>
        </row>
        <row r="298">
          <cell r="B298" t="str">
            <v>VL09</v>
          </cell>
          <cell r="C298" t="str">
            <v>Cáp thép d4</v>
          </cell>
          <cell r="D298" t="str">
            <v>kg</v>
          </cell>
          <cell r="G298">
            <v>0.36</v>
          </cell>
          <cell r="J298">
            <v>21000</v>
          </cell>
          <cell r="M298">
            <v>7560</v>
          </cell>
        </row>
        <row r="299">
          <cell r="C299" t="str">
            <v>b.) Nhân công</v>
          </cell>
        </row>
        <row r="300">
          <cell r="B300" t="str">
            <v>N2457</v>
          </cell>
          <cell r="C300" t="str">
            <v>Bậc thợ 4,5/7 - Nhóm 2</v>
          </cell>
          <cell r="D300" t="str">
            <v>Công</v>
          </cell>
          <cell r="H300">
            <v>90.12</v>
          </cell>
          <cell r="K300">
            <v>376714</v>
          </cell>
          <cell r="N300">
            <v>33949466</v>
          </cell>
        </row>
        <row r="301">
          <cell r="C301" t="str">
            <v>c.) Máy thi công</v>
          </cell>
        </row>
        <row r="302">
          <cell r="B302" t="str">
            <v>M102.0103</v>
          </cell>
          <cell r="C302" t="str">
            <v>Cần trục ô tô - sức nâng 5T</v>
          </cell>
          <cell r="D302" t="str">
            <v>Ca</v>
          </cell>
          <cell r="L302">
            <v>1750343</v>
          </cell>
          <cell r="O302">
            <v>0</v>
          </cell>
        </row>
        <row r="304">
          <cell r="B304" t="str">
            <v>05.01.40.08</v>
          </cell>
          <cell r="C304" t="str">
            <v>Tháo dây đồng M tiết diện dây 150mm2</v>
          </cell>
          <cell r="D304" t="str">
            <v>km</v>
          </cell>
          <cell r="E304">
            <v>0.45</v>
          </cell>
          <cell r="F304">
            <v>0.7</v>
          </cell>
          <cell r="M304">
            <v>536160</v>
          </cell>
          <cell r="N304">
            <v>28758347</v>
          </cell>
          <cell r="O304">
            <v>0</v>
          </cell>
        </row>
        <row r="305">
          <cell r="C305" t="str">
            <v>a.) Vật liệu</v>
          </cell>
        </row>
        <row r="306">
          <cell r="B306" t="str">
            <v>VL37</v>
          </cell>
          <cell r="C306" t="str">
            <v>Cồn công nghiệp</v>
          </cell>
          <cell r="D306" t="str">
            <v>kg</v>
          </cell>
          <cell r="G306">
            <v>0.3</v>
          </cell>
          <cell r="J306">
            <v>12000</v>
          </cell>
          <cell r="M306">
            <v>3600</v>
          </cell>
        </row>
        <row r="307">
          <cell r="B307" t="str">
            <v>VL91</v>
          </cell>
          <cell r="C307" t="str">
            <v>Tre (gỗ) phi=8-10mm, L=6-8m</v>
          </cell>
          <cell r="D307" t="str">
            <v>cây</v>
          </cell>
          <cell r="G307">
            <v>21</v>
          </cell>
          <cell r="J307">
            <v>25000</v>
          </cell>
          <cell r="M307">
            <v>525000</v>
          </cell>
        </row>
        <row r="308">
          <cell r="B308" t="str">
            <v>VL09</v>
          </cell>
          <cell r="C308" t="str">
            <v>Cáp thép d4</v>
          </cell>
          <cell r="D308" t="str">
            <v>kg</v>
          </cell>
          <cell r="G308">
            <v>0.36</v>
          </cell>
          <cell r="J308">
            <v>21000</v>
          </cell>
          <cell r="M308">
            <v>7560</v>
          </cell>
        </row>
        <row r="309">
          <cell r="C309" t="str">
            <v>b.) Nhân công</v>
          </cell>
        </row>
        <row r="310">
          <cell r="B310" t="str">
            <v>N2457</v>
          </cell>
          <cell r="C310" t="str">
            <v>Bậc thợ 4,5/7 - Nhóm 2</v>
          </cell>
          <cell r="D310" t="str">
            <v>Công</v>
          </cell>
          <cell r="H310">
            <v>76.34</v>
          </cell>
          <cell r="K310">
            <v>376714</v>
          </cell>
          <cell r="N310">
            <v>28758347</v>
          </cell>
        </row>
        <row r="311">
          <cell r="C311" t="str">
            <v>c.) Máy thi công</v>
          </cell>
        </row>
        <row r="312">
          <cell r="B312" t="str">
            <v>M102.0103</v>
          </cell>
          <cell r="C312" t="str">
            <v>Cần trục ô tô - sức nâng 5T</v>
          </cell>
          <cell r="D312" t="str">
            <v>Ca</v>
          </cell>
          <cell r="L312">
            <v>1750343</v>
          </cell>
          <cell r="O312">
            <v>0</v>
          </cell>
        </row>
        <row r="314">
          <cell r="B314" t="str">
            <v>05.01.40.07</v>
          </cell>
          <cell r="C314" t="str">
            <v>Tháo dây đồng M tiết diện dây 120mm2</v>
          </cell>
          <cell r="D314" t="str">
            <v>km</v>
          </cell>
          <cell r="E314">
            <v>0.45</v>
          </cell>
          <cell r="F314">
            <v>0.7</v>
          </cell>
          <cell r="M314">
            <v>536160</v>
          </cell>
          <cell r="N314">
            <v>23608666</v>
          </cell>
          <cell r="O314">
            <v>0</v>
          </cell>
        </row>
        <row r="315">
          <cell r="C315" t="str">
            <v>a.) Vật liệu</v>
          </cell>
        </row>
        <row r="316">
          <cell r="B316" t="str">
            <v>VL37</v>
          </cell>
          <cell r="C316" t="str">
            <v>Cồn công nghiệp</v>
          </cell>
          <cell r="D316" t="str">
            <v>kg</v>
          </cell>
          <cell r="G316">
            <v>0.3</v>
          </cell>
          <cell r="J316">
            <v>12000</v>
          </cell>
          <cell r="M316">
            <v>3600</v>
          </cell>
        </row>
        <row r="317">
          <cell r="B317" t="str">
            <v>VL91</v>
          </cell>
          <cell r="C317" t="str">
            <v>Tre (gỗ) phi=8-10mm, L=6-8m</v>
          </cell>
          <cell r="D317" t="str">
            <v>cây</v>
          </cell>
          <cell r="G317">
            <v>21</v>
          </cell>
          <cell r="J317">
            <v>25000</v>
          </cell>
          <cell r="M317">
            <v>525000</v>
          </cell>
        </row>
        <row r="318">
          <cell r="B318" t="str">
            <v>VL09</v>
          </cell>
          <cell r="C318" t="str">
            <v>Cáp thép d4</v>
          </cell>
          <cell r="D318" t="str">
            <v>kg</v>
          </cell>
          <cell r="G318">
            <v>0.36</v>
          </cell>
          <cell r="J318">
            <v>21000</v>
          </cell>
          <cell r="M318">
            <v>7560</v>
          </cell>
        </row>
        <row r="319">
          <cell r="C319" t="str">
            <v>b.) Nhân công</v>
          </cell>
        </row>
        <row r="320">
          <cell r="B320" t="str">
            <v>N2457</v>
          </cell>
          <cell r="C320" t="str">
            <v>Bậc thợ 4,5/7 - Nhóm 2</v>
          </cell>
          <cell r="D320" t="str">
            <v>Công</v>
          </cell>
          <cell r="H320">
            <v>62.67</v>
          </cell>
          <cell r="K320">
            <v>376714</v>
          </cell>
          <cell r="N320">
            <v>23608666</v>
          </cell>
        </row>
        <row r="321">
          <cell r="C321" t="str">
            <v>c.) Máy thi công</v>
          </cell>
        </row>
        <row r="322">
          <cell r="B322" t="str">
            <v>M102.0103</v>
          </cell>
          <cell r="C322" t="str">
            <v>Cần trục ô tô - sức nâng 5T</v>
          </cell>
          <cell r="D322" t="str">
            <v>Ca</v>
          </cell>
          <cell r="L322">
            <v>1750343</v>
          </cell>
          <cell r="O322">
            <v>0</v>
          </cell>
        </row>
        <row r="324">
          <cell r="B324" t="str">
            <v>05.01.40.06</v>
          </cell>
          <cell r="C324" t="str">
            <v>Tháo dây đồng M tiết diện dây 95mm2</v>
          </cell>
          <cell r="D324" t="str">
            <v>km</v>
          </cell>
          <cell r="E324">
            <v>0.45</v>
          </cell>
          <cell r="F324">
            <v>0.7</v>
          </cell>
          <cell r="M324">
            <v>378030</v>
          </cell>
          <cell r="N324">
            <v>21178861</v>
          </cell>
          <cell r="O324">
            <v>0</v>
          </cell>
        </row>
        <row r="325">
          <cell r="C325" t="str">
            <v>a.) Vật liệu</v>
          </cell>
        </row>
        <row r="326">
          <cell r="B326" t="str">
            <v>VL37</v>
          </cell>
          <cell r="C326" t="str">
            <v>Cồn công nghiệp</v>
          </cell>
          <cell r="D326" t="str">
            <v>kg</v>
          </cell>
          <cell r="G326">
            <v>0.2</v>
          </cell>
          <cell r="J326">
            <v>12000</v>
          </cell>
          <cell r="M326">
            <v>2400</v>
          </cell>
        </row>
        <row r="327">
          <cell r="B327" t="str">
            <v>VL91</v>
          </cell>
          <cell r="C327" t="str">
            <v>Tre (gỗ) phi=8-10mm, L=6-8m</v>
          </cell>
          <cell r="D327" t="str">
            <v>cây</v>
          </cell>
          <cell r="G327">
            <v>15</v>
          </cell>
          <cell r="J327">
            <v>25000</v>
          </cell>
          <cell r="M327">
            <v>375000</v>
          </cell>
        </row>
        <row r="328">
          <cell r="B328" t="str">
            <v>VL09</v>
          </cell>
          <cell r="C328" t="str">
            <v>Cáp thép d4</v>
          </cell>
          <cell r="D328" t="str">
            <v>kg</v>
          </cell>
          <cell r="G328">
            <v>0.03</v>
          </cell>
          <cell r="J328">
            <v>21000</v>
          </cell>
          <cell r="M328">
            <v>630</v>
          </cell>
        </row>
        <row r="329">
          <cell r="C329" t="str">
            <v>b.) Nhân công</v>
          </cell>
        </row>
        <row r="330">
          <cell r="B330" t="str">
            <v>N2457</v>
          </cell>
          <cell r="C330" t="str">
            <v>Bậc thợ 4,5/7 - Nhóm 2</v>
          </cell>
          <cell r="D330" t="str">
            <v>Công</v>
          </cell>
          <cell r="H330">
            <v>56.22</v>
          </cell>
          <cell r="K330">
            <v>376714</v>
          </cell>
          <cell r="N330">
            <v>21178861</v>
          </cell>
        </row>
        <row r="331">
          <cell r="C331" t="str">
            <v>c.) Máy thi công</v>
          </cell>
        </row>
        <row r="332">
          <cell r="B332" t="str">
            <v>M102.0103</v>
          </cell>
          <cell r="C332" t="str">
            <v>Cần trục ô tô - sức nâng 5T</v>
          </cell>
          <cell r="D332" t="str">
            <v>Ca</v>
          </cell>
          <cell r="L332">
            <v>1750343</v>
          </cell>
          <cell r="O332">
            <v>0</v>
          </cell>
        </row>
        <row r="334">
          <cell r="B334" t="str">
            <v>05.01.40.05</v>
          </cell>
          <cell r="C334" t="str">
            <v>Tháo dây đồng M tiết diện dây 70mm2</v>
          </cell>
          <cell r="D334" t="str">
            <v>km</v>
          </cell>
          <cell r="E334">
            <v>0.45</v>
          </cell>
          <cell r="F334">
            <v>0.7</v>
          </cell>
          <cell r="M334">
            <v>378630</v>
          </cell>
          <cell r="N334">
            <v>15539453</v>
          </cell>
          <cell r="O334">
            <v>0</v>
          </cell>
        </row>
        <row r="335">
          <cell r="C335" t="str">
            <v>a.) Vật liệu</v>
          </cell>
        </row>
        <row r="336">
          <cell r="B336" t="str">
            <v>VL37</v>
          </cell>
          <cell r="C336" t="str">
            <v>Cồn công nghiệp</v>
          </cell>
          <cell r="D336" t="str">
            <v>kg</v>
          </cell>
          <cell r="G336">
            <v>0.25</v>
          </cell>
          <cell r="J336">
            <v>12000</v>
          </cell>
          <cell r="M336">
            <v>3000</v>
          </cell>
        </row>
        <row r="337">
          <cell r="B337" t="str">
            <v>VL91</v>
          </cell>
          <cell r="C337" t="str">
            <v>Tre (gỗ) phi=8-10mm, L=6-8m</v>
          </cell>
          <cell r="D337" t="str">
            <v>cây</v>
          </cell>
          <cell r="G337">
            <v>15</v>
          </cell>
          <cell r="J337">
            <v>25000</v>
          </cell>
          <cell r="M337">
            <v>375000</v>
          </cell>
        </row>
        <row r="338">
          <cell r="B338" t="str">
            <v>VL09</v>
          </cell>
          <cell r="C338" t="str">
            <v>Cáp thép d4</v>
          </cell>
          <cell r="D338" t="str">
            <v>kg</v>
          </cell>
          <cell r="G338">
            <v>0.03</v>
          </cell>
          <cell r="J338">
            <v>21000</v>
          </cell>
          <cell r="M338">
            <v>630</v>
          </cell>
        </row>
        <row r="339">
          <cell r="C339" t="str">
            <v>b.) Nhân công</v>
          </cell>
        </row>
        <row r="340">
          <cell r="B340" t="str">
            <v>N2457</v>
          </cell>
          <cell r="C340" t="str">
            <v>Bậc thợ 4,5/7 - Nhóm 2</v>
          </cell>
          <cell r="D340" t="str">
            <v>Công</v>
          </cell>
          <cell r="H340">
            <v>41.25</v>
          </cell>
          <cell r="K340">
            <v>376714</v>
          </cell>
          <cell r="N340">
            <v>15539453</v>
          </cell>
        </row>
        <row r="341">
          <cell r="C341" t="str">
            <v>c.) Máy thi công</v>
          </cell>
        </row>
        <row r="342">
          <cell r="B342" t="str">
            <v>M102.0103</v>
          </cell>
          <cell r="C342" t="str">
            <v>Cần trục ô tô - sức nâng 5T</v>
          </cell>
          <cell r="D342" t="str">
            <v>Ca</v>
          </cell>
          <cell r="L342">
            <v>1750343</v>
          </cell>
          <cell r="O342">
            <v>0</v>
          </cell>
        </row>
        <row r="344">
          <cell r="B344" t="str">
            <v>05.01.40.04</v>
          </cell>
          <cell r="C344" t="str">
            <v>Tháo dây đồng M tiết diện dây 50mm2</v>
          </cell>
          <cell r="D344" t="str">
            <v>km</v>
          </cell>
          <cell r="E344">
            <v>0.45</v>
          </cell>
          <cell r="F344">
            <v>0.7</v>
          </cell>
          <cell r="M344">
            <v>378630</v>
          </cell>
          <cell r="N344">
            <v>11534983</v>
          </cell>
          <cell r="O344">
            <v>0</v>
          </cell>
        </row>
        <row r="345">
          <cell r="C345" t="str">
            <v>a.) Vật liệu</v>
          </cell>
        </row>
        <row r="346">
          <cell r="B346" t="str">
            <v>VL37</v>
          </cell>
          <cell r="C346" t="str">
            <v>Cồn công nghiệp</v>
          </cell>
          <cell r="D346" t="str">
            <v>kg</v>
          </cell>
          <cell r="G346">
            <v>0.25</v>
          </cell>
          <cell r="J346">
            <v>12000</v>
          </cell>
          <cell r="M346">
            <v>3000</v>
          </cell>
        </row>
        <row r="347">
          <cell r="B347" t="str">
            <v>VL91</v>
          </cell>
          <cell r="C347" t="str">
            <v>Tre (gỗ) phi=8-10mm, L=6-8m</v>
          </cell>
          <cell r="D347" t="str">
            <v>cây</v>
          </cell>
          <cell r="G347">
            <v>15</v>
          </cell>
          <cell r="J347">
            <v>25000</v>
          </cell>
          <cell r="M347">
            <v>375000</v>
          </cell>
        </row>
        <row r="348">
          <cell r="B348" t="str">
            <v>VL09</v>
          </cell>
          <cell r="C348" t="str">
            <v>Cáp thép d4</v>
          </cell>
          <cell r="D348" t="str">
            <v>kg</v>
          </cell>
          <cell r="G348">
            <v>0.03</v>
          </cell>
          <cell r="J348">
            <v>21000</v>
          </cell>
          <cell r="M348">
            <v>630</v>
          </cell>
        </row>
        <row r="349">
          <cell r="C349" t="str">
            <v>b.) Nhân công</v>
          </cell>
        </row>
        <row r="350">
          <cell r="B350" t="str">
            <v>N2457</v>
          </cell>
          <cell r="C350" t="str">
            <v>Bậc thợ 4,5/7 - Nhóm 2</v>
          </cell>
          <cell r="D350" t="str">
            <v>Công</v>
          </cell>
          <cell r="H350">
            <v>30.62</v>
          </cell>
          <cell r="K350">
            <v>376714</v>
          </cell>
          <cell r="N350">
            <v>11534983</v>
          </cell>
        </row>
        <row r="351">
          <cell r="C351" t="str">
            <v>c.) Máy thi công</v>
          </cell>
        </row>
        <row r="352">
          <cell r="B352" t="str">
            <v>M102.0103</v>
          </cell>
          <cell r="C352" t="str">
            <v>Cần trục ô tô - sức nâng 5T</v>
          </cell>
          <cell r="D352" t="str">
            <v>Ca</v>
          </cell>
          <cell r="L352">
            <v>1750343</v>
          </cell>
          <cell r="O352">
            <v>0</v>
          </cell>
        </row>
        <row r="354">
          <cell r="B354" t="str">
            <v>05.01.40.03</v>
          </cell>
          <cell r="C354" t="str">
            <v>Tháo dây đồng M tiết diện dây 35mm2</v>
          </cell>
          <cell r="D354" t="str">
            <v>km</v>
          </cell>
          <cell r="E354">
            <v>0.45</v>
          </cell>
          <cell r="F354">
            <v>0.7</v>
          </cell>
          <cell r="M354">
            <v>378030</v>
          </cell>
          <cell r="N354">
            <v>8830176</v>
          </cell>
          <cell r="O354">
            <v>0</v>
          </cell>
        </row>
        <row r="355">
          <cell r="C355" t="str">
            <v>a.) Vật liệu</v>
          </cell>
        </row>
        <row r="356">
          <cell r="B356" t="str">
            <v>VL37</v>
          </cell>
          <cell r="C356" t="str">
            <v>Cồn công nghiệp</v>
          </cell>
          <cell r="D356" t="str">
            <v>kg</v>
          </cell>
          <cell r="G356">
            <v>0.2</v>
          </cell>
          <cell r="J356">
            <v>12000</v>
          </cell>
          <cell r="M356">
            <v>2400</v>
          </cell>
        </row>
        <row r="357">
          <cell r="B357" t="str">
            <v>VL91</v>
          </cell>
          <cell r="C357" t="str">
            <v>Tre (gỗ) phi=8-10mm, L=6-8m</v>
          </cell>
          <cell r="D357" t="str">
            <v>cây</v>
          </cell>
          <cell r="G357">
            <v>15</v>
          </cell>
          <cell r="J357">
            <v>25000</v>
          </cell>
          <cell r="M357">
            <v>375000</v>
          </cell>
        </row>
        <row r="358">
          <cell r="B358" t="str">
            <v>VL09</v>
          </cell>
          <cell r="C358" t="str">
            <v>Cáp thép d4</v>
          </cell>
          <cell r="D358" t="str">
            <v>kg</v>
          </cell>
          <cell r="G358">
            <v>0.03</v>
          </cell>
          <cell r="J358">
            <v>21000</v>
          </cell>
          <cell r="M358">
            <v>630</v>
          </cell>
        </row>
        <row r="359">
          <cell r="C359" t="str">
            <v>b.) Nhân công</v>
          </cell>
        </row>
        <row r="360">
          <cell r="B360" t="str">
            <v>N2457</v>
          </cell>
          <cell r="C360" t="str">
            <v>Bậc thợ 4,5/7 - Nhóm 2</v>
          </cell>
          <cell r="D360" t="str">
            <v>Công</v>
          </cell>
          <cell r="H360">
            <v>23.44</v>
          </cell>
          <cell r="K360">
            <v>376714</v>
          </cell>
          <cell r="N360">
            <v>8830176</v>
          </cell>
        </row>
        <row r="361">
          <cell r="C361" t="str">
            <v>c.) Máy thi công</v>
          </cell>
        </row>
        <row r="362">
          <cell r="B362" t="str">
            <v>M102.0103</v>
          </cell>
          <cell r="C362" t="str">
            <v>Cần trục ô tô - sức nâng 5T</v>
          </cell>
          <cell r="D362" t="str">
            <v>Ca</v>
          </cell>
          <cell r="L362">
            <v>1750343</v>
          </cell>
          <cell r="O362">
            <v>0</v>
          </cell>
        </row>
        <row r="364">
          <cell r="B364" t="str">
            <v>05.01.10.08</v>
          </cell>
          <cell r="C364" t="str">
            <v>Tháo, lắp dây nhôm lõi thép AC, ASCR tiết diện dây 150mm2</v>
          </cell>
          <cell r="D364" t="str">
            <v>km</v>
          </cell>
          <cell r="F364">
            <v>0.7</v>
          </cell>
          <cell r="M364">
            <v>536160</v>
          </cell>
          <cell r="N364">
            <v>22128180</v>
          </cell>
          <cell r="O364">
            <v>0</v>
          </cell>
        </row>
        <row r="365">
          <cell r="C365" t="str">
            <v>a.) Vật liệu</v>
          </cell>
        </row>
        <row r="366">
          <cell r="B366" t="str">
            <v>VL37</v>
          </cell>
          <cell r="C366" t="str">
            <v>Cồn công nghiệp</v>
          </cell>
          <cell r="D366" t="str">
            <v>kg</v>
          </cell>
          <cell r="G366">
            <v>0.3</v>
          </cell>
          <cell r="J366">
            <v>12000</v>
          </cell>
          <cell r="M366">
            <v>3600</v>
          </cell>
        </row>
        <row r="367">
          <cell r="B367" t="str">
            <v>VL91</v>
          </cell>
          <cell r="C367" t="str">
            <v>Tre (gỗ) phi=8-10mm, L=6-8m</v>
          </cell>
          <cell r="D367" t="str">
            <v>cây</v>
          </cell>
          <cell r="G367">
            <v>21</v>
          </cell>
          <cell r="J367">
            <v>25000</v>
          </cell>
          <cell r="M367">
            <v>525000</v>
          </cell>
        </row>
        <row r="368">
          <cell r="B368" t="str">
            <v>VL09</v>
          </cell>
          <cell r="C368" t="str">
            <v>Cáp thép d4</v>
          </cell>
          <cell r="D368" t="str">
            <v>kg</v>
          </cell>
          <cell r="G368">
            <v>0.36</v>
          </cell>
          <cell r="J368">
            <v>21000</v>
          </cell>
          <cell r="M368">
            <v>7560</v>
          </cell>
        </row>
        <row r="369">
          <cell r="C369" t="str">
            <v>b.) Nhân công</v>
          </cell>
        </row>
        <row r="370">
          <cell r="B370" t="str">
            <v>N2457</v>
          </cell>
          <cell r="C370" t="str">
            <v>Bậc thợ 4,5/7 - Nhóm 2</v>
          </cell>
          <cell r="D370" t="str">
            <v>Công</v>
          </cell>
          <cell r="H370">
            <v>58.74</v>
          </cell>
          <cell r="K370">
            <v>376714</v>
          </cell>
          <cell r="N370">
            <v>22128180</v>
          </cell>
        </row>
        <row r="371">
          <cell r="C371" t="str">
            <v>c.) Máy thi công</v>
          </cell>
        </row>
        <row r="372">
          <cell r="B372" t="str">
            <v>M102.0103</v>
          </cell>
          <cell r="C372" t="str">
            <v>Cần trục ô tô - sức nâng 5T</v>
          </cell>
          <cell r="D372" t="str">
            <v>Ca</v>
          </cell>
          <cell r="L372">
            <v>1750343</v>
          </cell>
          <cell r="O372">
            <v>0</v>
          </cell>
        </row>
        <row r="374">
          <cell r="B374" t="str">
            <v>05.01.10.07</v>
          </cell>
          <cell r="C374" t="str">
            <v>Tháo dây nhôm lõi thép AC, ASCR tiết diện dây 120mm2</v>
          </cell>
          <cell r="D374" t="str">
            <v>km</v>
          </cell>
          <cell r="E374">
            <v>0.45</v>
          </cell>
          <cell r="F374">
            <v>0.7</v>
          </cell>
          <cell r="M374">
            <v>536160</v>
          </cell>
          <cell r="N374">
            <v>18289465</v>
          </cell>
          <cell r="O374">
            <v>0</v>
          </cell>
        </row>
        <row r="375">
          <cell r="C375" t="str">
            <v>a.) Vật liệu</v>
          </cell>
        </row>
        <row r="376">
          <cell r="B376" t="str">
            <v>VL37</v>
          </cell>
          <cell r="C376" t="str">
            <v>Cồn công nghiệp</v>
          </cell>
          <cell r="D376" t="str">
            <v>kg</v>
          </cell>
          <cell r="G376">
            <v>0.3</v>
          </cell>
          <cell r="J376">
            <v>12000</v>
          </cell>
          <cell r="M376">
            <v>3600</v>
          </cell>
        </row>
        <row r="377">
          <cell r="B377" t="str">
            <v>VL91</v>
          </cell>
          <cell r="C377" t="str">
            <v>Tre (gỗ) phi=8-10mm, L=6-8m</v>
          </cell>
          <cell r="D377" t="str">
            <v>cây</v>
          </cell>
          <cell r="G377">
            <v>21</v>
          </cell>
          <cell r="J377">
            <v>25000</v>
          </cell>
          <cell r="M377">
            <v>525000</v>
          </cell>
        </row>
        <row r="378">
          <cell r="B378" t="str">
            <v>VL09</v>
          </cell>
          <cell r="C378" t="str">
            <v>Cáp thép d4</v>
          </cell>
          <cell r="D378" t="str">
            <v>kg</v>
          </cell>
          <cell r="G378">
            <v>0.36</v>
          </cell>
          <cell r="J378">
            <v>21000</v>
          </cell>
          <cell r="M378">
            <v>7560</v>
          </cell>
        </row>
        <row r="379">
          <cell r="C379" t="str">
            <v>b.) Nhân công</v>
          </cell>
        </row>
        <row r="380">
          <cell r="B380" t="str">
            <v>N2457</v>
          </cell>
          <cell r="C380" t="str">
            <v>Bậc thợ 4,5/7 - Nhóm 2</v>
          </cell>
          <cell r="D380" t="str">
            <v>Công</v>
          </cell>
          <cell r="H380">
            <v>48.55</v>
          </cell>
          <cell r="K380">
            <v>376714</v>
          </cell>
          <cell r="N380">
            <v>18289465</v>
          </cell>
        </row>
        <row r="381">
          <cell r="C381" t="str">
            <v>c.) Máy thi công</v>
          </cell>
        </row>
        <row r="382">
          <cell r="B382" t="str">
            <v>M102.0103</v>
          </cell>
          <cell r="C382" t="str">
            <v>Cần trục ô tô - sức nâng 5T</v>
          </cell>
          <cell r="D382" t="str">
            <v>Ca</v>
          </cell>
          <cell r="L382">
            <v>1750343</v>
          </cell>
          <cell r="O382">
            <v>0</v>
          </cell>
        </row>
        <row r="384">
          <cell r="B384" t="str">
            <v>05.01.10.06</v>
          </cell>
          <cell r="C384" t="str">
            <v>Tháo dây nhôm lõi thép AC, ASCR tiết diện dây 95mm2</v>
          </cell>
          <cell r="D384" t="str">
            <v>km</v>
          </cell>
          <cell r="E384">
            <v>0.45</v>
          </cell>
          <cell r="F384">
            <v>0.7</v>
          </cell>
          <cell r="M384">
            <v>378630</v>
          </cell>
          <cell r="N384">
            <v>16277812</v>
          </cell>
          <cell r="O384">
            <v>0</v>
          </cell>
        </row>
        <row r="385">
          <cell r="C385" t="str">
            <v>a.) Vật liệu</v>
          </cell>
        </row>
        <row r="386">
          <cell r="B386" t="str">
            <v>VL37</v>
          </cell>
          <cell r="C386" t="str">
            <v>Cồn công nghiệp</v>
          </cell>
          <cell r="D386" t="str">
            <v>kg</v>
          </cell>
          <cell r="G386">
            <v>0.25</v>
          </cell>
          <cell r="J386">
            <v>12000</v>
          </cell>
          <cell r="M386">
            <v>3000</v>
          </cell>
        </row>
        <row r="387">
          <cell r="B387" t="str">
            <v>VL91</v>
          </cell>
          <cell r="C387" t="str">
            <v>Tre (gỗ) phi=8-10mm, L=6-8m</v>
          </cell>
          <cell r="D387" t="str">
            <v>cây</v>
          </cell>
          <cell r="G387">
            <v>15</v>
          </cell>
          <cell r="J387">
            <v>25000</v>
          </cell>
          <cell r="M387">
            <v>375000</v>
          </cell>
        </row>
        <row r="388">
          <cell r="B388" t="str">
            <v>VL09</v>
          </cell>
          <cell r="C388" t="str">
            <v>Cáp thép d4</v>
          </cell>
          <cell r="D388" t="str">
            <v>kg</v>
          </cell>
          <cell r="G388">
            <v>0.03</v>
          </cell>
          <cell r="J388">
            <v>21000</v>
          </cell>
          <cell r="M388">
            <v>630</v>
          </cell>
        </row>
        <row r="389">
          <cell r="C389" t="str">
            <v>b.) Nhân công</v>
          </cell>
        </row>
        <row r="390">
          <cell r="B390" t="str">
            <v>N2457</v>
          </cell>
          <cell r="C390" t="str">
            <v>Bậc thợ 4,5/7 - Nhóm 2</v>
          </cell>
          <cell r="D390" t="str">
            <v>Công</v>
          </cell>
          <cell r="H390">
            <v>43.21</v>
          </cell>
          <cell r="K390">
            <v>376714</v>
          </cell>
          <cell r="N390">
            <v>16277812</v>
          </cell>
        </row>
        <row r="391">
          <cell r="C391" t="str">
            <v>c.) Máy thi công</v>
          </cell>
        </row>
        <row r="392">
          <cell r="B392" t="str">
            <v>M102.0103</v>
          </cell>
          <cell r="C392" t="str">
            <v>Cần trục ô tô - sức nâng 5T</v>
          </cell>
          <cell r="D392" t="str">
            <v>Ca</v>
          </cell>
          <cell r="L392">
            <v>1750343</v>
          </cell>
          <cell r="O392">
            <v>0</v>
          </cell>
        </row>
        <row r="394">
          <cell r="B394" t="str">
            <v>05.01.10.05</v>
          </cell>
          <cell r="C394" t="str">
            <v>Tháo dây nhôm lõi thép AC, ASCR tiết diện dây 70mm2</v>
          </cell>
          <cell r="D394" t="str">
            <v>km</v>
          </cell>
          <cell r="E394">
            <v>0.45</v>
          </cell>
          <cell r="F394">
            <v>0.7</v>
          </cell>
          <cell r="M394">
            <v>378630</v>
          </cell>
          <cell r="N394">
            <v>11953135</v>
          </cell>
          <cell r="O394">
            <v>0</v>
          </cell>
        </row>
        <row r="395">
          <cell r="C395" t="str">
            <v>a.) Vật liệu</v>
          </cell>
        </row>
        <row r="396">
          <cell r="B396" t="str">
            <v>VL37</v>
          </cell>
          <cell r="C396" t="str">
            <v>Cồn công nghiệp</v>
          </cell>
          <cell r="D396" t="str">
            <v>kg</v>
          </cell>
          <cell r="G396">
            <v>0.25</v>
          </cell>
          <cell r="J396">
            <v>12000</v>
          </cell>
          <cell r="M396">
            <v>3000</v>
          </cell>
        </row>
        <row r="397">
          <cell r="B397" t="str">
            <v>VL91</v>
          </cell>
          <cell r="C397" t="str">
            <v>Tre (gỗ) phi=8-10mm, L=6-8m</v>
          </cell>
          <cell r="D397" t="str">
            <v>cây</v>
          </cell>
          <cell r="G397">
            <v>15</v>
          </cell>
          <cell r="J397">
            <v>25000</v>
          </cell>
          <cell r="M397">
            <v>375000</v>
          </cell>
        </row>
        <row r="398">
          <cell r="B398" t="str">
            <v>VL09</v>
          </cell>
          <cell r="C398" t="str">
            <v>Cáp thép d4</v>
          </cell>
          <cell r="D398" t="str">
            <v>kg</v>
          </cell>
          <cell r="G398">
            <v>0.03</v>
          </cell>
          <cell r="J398">
            <v>21000</v>
          </cell>
          <cell r="M398">
            <v>630</v>
          </cell>
        </row>
        <row r="399">
          <cell r="C399" t="str">
            <v>b.) Nhân công</v>
          </cell>
        </row>
        <row r="400">
          <cell r="B400" t="str">
            <v>N2457</v>
          </cell>
          <cell r="C400" t="str">
            <v>Bậc thợ 4,5/7 - Nhóm 2</v>
          </cell>
          <cell r="D400" t="str">
            <v>Công</v>
          </cell>
          <cell r="H400">
            <v>31.73</v>
          </cell>
          <cell r="K400">
            <v>376714</v>
          </cell>
          <cell r="N400">
            <v>11953135</v>
          </cell>
        </row>
        <row r="401">
          <cell r="C401" t="str">
            <v>c.) Máy thi công</v>
          </cell>
        </row>
        <row r="402">
          <cell r="B402" t="str">
            <v>M102.0103</v>
          </cell>
          <cell r="C402" t="str">
            <v>Cần trục ô tô - sức nâng 5T</v>
          </cell>
          <cell r="D402" t="str">
            <v>Ca</v>
          </cell>
          <cell r="L402">
            <v>1750343</v>
          </cell>
          <cell r="O402">
            <v>0</v>
          </cell>
        </row>
        <row r="404">
          <cell r="B404" t="str">
            <v>05.01.10.04</v>
          </cell>
          <cell r="C404" t="str">
            <v>Tháo dây nhôm lõi thép AC, ASCR tiết diện dây 50mm2</v>
          </cell>
          <cell r="D404" t="str">
            <v>km</v>
          </cell>
          <cell r="E404">
            <v>0.45</v>
          </cell>
          <cell r="F404">
            <v>0.7</v>
          </cell>
          <cell r="M404">
            <v>378630</v>
          </cell>
          <cell r="N404">
            <v>8946958</v>
          </cell>
          <cell r="O404">
            <v>0</v>
          </cell>
        </row>
        <row r="405">
          <cell r="C405" t="str">
            <v>a.) Vật liệu</v>
          </cell>
        </row>
        <row r="406">
          <cell r="B406" t="str">
            <v>VL37</v>
          </cell>
          <cell r="C406" t="str">
            <v>Cồn công nghiệp</v>
          </cell>
          <cell r="D406" t="str">
            <v>kg</v>
          </cell>
          <cell r="G406">
            <v>0.25</v>
          </cell>
          <cell r="J406">
            <v>12000</v>
          </cell>
          <cell r="M406">
            <v>3000</v>
          </cell>
        </row>
        <row r="407">
          <cell r="B407" t="str">
            <v>VL91</v>
          </cell>
          <cell r="C407" t="str">
            <v>Tre (gỗ) phi=8-10mm, L=6-8m</v>
          </cell>
          <cell r="D407" t="str">
            <v>cây</v>
          </cell>
          <cell r="G407">
            <v>15</v>
          </cell>
          <cell r="J407">
            <v>25000</v>
          </cell>
          <cell r="M407">
            <v>375000</v>
          </cell>
        </row>
        <row r="408">
          <cell r="B408" t="str">
            <v>VL09</v>
          </cell>
          <cell r="C408" t="str">
            <v>Cáp thép d4</v>
          </cell>
          <cell r="D408" t="str">
            <v>kg</v>
          </cell>
          <cell r="G408">
            <v>0.03</v>
          </cell>
          <cell r="J408">
            <v>21000</v>
          </cell>
          <cell r="M408">
            <v>630</v>
          </cell>
        </row>
        <row r="409">
          <cell r="C409" t="str">
            <v>b.) Nhân công</v>
          </cell>
        </row>
        <row r="410">
          <cell r="B410" t="str">
            <v>N2457</v>
          </cell>
          <cell r="C410" t="str">
            <v>Bậc thợ 4,5/7 - Nhóm 2</v>
          </cell>
          <cell r="D410" t="str">
            <v>Công</v>
          </cell>
          <cell r="H410">
            <v>23.75</v>
          </cell>
          <cell r="K410">
            <v>376714</v>
          </cell>
          <cell r="N410">
            <v>8946958</v>
          </cell>
        </row>
        <row r="411">
          <cell r="C411" t="str">
            <v>c.) Máy thi công</v>
          </cell>
        </row>
        <row r="412">
          <cell r="B412" t="str">
            <v>M102.0103</v>
          </cell>
          <cell r="C412" t="str">
            <v>Cần trục ô tô - sức nâng 5T</v>
          </cell>
          <cell r="D412" t="str">
            <v>Ca</v>
          </cell>
          <cell r="L412">
            <v>1750343</v>
          </cell>
          <cell r="O412">
            <v>0</v>
          </cell>
        </row>
        <row r="414">
          <cell r="B414" t="str">
            <v>05.01.10.03</v>
          </cell>
          <cell r="C414" t="str">
            <v>Tháo dây nhôm lõi thép AC, ASCR tiết diện dây  35mm2</v>
          </cell>
          <cell r="D414" t="str">
            <v>km</v>
          </cell>
          <cell r="E414">
            <v>0.45</v>
          </cell>
          <cell r="F414">
            <v>0.7</v>
          </cell>
          <cell r="M414">
            <v>378030</v>
          </cell>
          <cell r="N414">
            <v>6792153</v>
          </cell>
          <cell r="O414">
            <v>0</v>
          </cell>
        </row>
        <row r="415">
          <cell r="C415" t="str">
            <v>a.) Vật liệu</v>
          </cell>
        </row>
        <row r="416">
          <cell r="B416" t="str">
            <v>VL37</v>
          </cell>
          <cell r="C416" t="str">
            <v>Cồn công nghiệp</v>
          </cell>
          <cell r="D416" t="str">
            <v>kg</v>
          </cell>
          <cell r="G416">
            <v>0.2</v>
          </cell>
          <cell r="J416">
            <v>12000</v>
          </cell>
          <cell r="M416">
            <v>2400</v>
          </cell>
        </row>
        <row r="417">
          <cell r="B417" t="str">
            <v>VL91</v>
          </cell>
          <cell r="C417" t="str">
            <v>Tre (gỗ) phi=8-10mm, L=6-8m</v>
          </cell>
          <cell r="D417" t="str">
            <v>cây</v>
          </cell>
          <cell r="G417">
            <v>15</v>
          </cell>
          <cell r="J417">
            <v>25000</v>
          </cell>
          <cell r="M417">
            <v>375000</v>
          </cell>
        </row>
        <row r="418">
          <cell r="B418" t="str">
            <v>VL09</v>
          </cell>
          <cell r="C418" t="str">
            <v>Cáp thép d4</v>
          </cell>
          <cell r="D418" t="str">
            <v>kg</v>
          </cell>
          <cell r="G418">
            <v>0.03</v>
          </cell>
          <cell r="J418">
            <v>21000</v>
          </cell>
          <cell r="M418">
            <v>630</v>
          </cell>
        </row>
        <row r="419">
          <cell r="C419" t="str">
            <v>b.) Nhân công</v>
          </cell>
        </row>
        <row r="420">
          <cell r="B420" t="str">
            <v>N2457</v>
          </cell>
          <cell r="C420" t="str">
            <v>Bậc thợ 4,5/7 - Nhóm 2</v>
          </cell>
          <cell r="D420" t="str">
            <v>Công</v>
          </cell>
          <cell r="H420">
            <v>18.03</v>
          </cell>
          <cell r="K420">
            <v>376714</v>
          </cell>
          <cell r="N420">
            <v>6792153</v>
          </cell>
        </row>
        <row r="421">
          <cell r="C421" t="str">
            <v>c.) Máy thi công</v>
          </cell>
        </row>
        <row r="422">
          <cell r="B422" t="str">
            <v>M102.0103</v>
          </cell>
          <cell r="C422" t="str">
            <v>Cần trục ô tô - sức nâng 5T</v>
          </cell>
          <cell r="D422" t="str">
            <v>Ca</v>
          </cell>
          <cell r="L422">
            <v>1750343</v>
          </cell>
          <cell r="O422">
            <v>0</v>
          </cell>
        </row>
        <row r="424">
          <cell r="B424" t="str">
            <v>05.07.20.2</v>
          </cell>
          <cell r="C424" t="str">
            <v>Tháo hạ cáp vặn xoắn, tiết diện 2x25mm2</v>
          </cell>
          <cell r="D424" t="str">
            <v>km</v>
          </cell>
          <cell r="E424">
            <v>0.45</v>
          </cell>
          <cell r="F424">
            <v>0.48999999999999994</v>
          </cell>
          <cell r="M424">
            <v>16410</v>
          </cell>
          <cell r="N424">
            <v>8975655</v>
          </cell>
          <cell r="O424">
            <v>0</v>
          </cell>
        </row>
        <row r="425">
          <cell r="C425" t="str">
            <v>a.) Vật liệu</v>
          </cell>
        </row>
        <row r="426">
          <cell r="B426" t="str">
            <v>VL79</v>
          </cell>
          <cell r="C426" t="str">
            <v>Xăng A92</v>
          </cell>
          <cell r="D426" t="str">
            <v>kg</v>
          </cell>
          <cell r="G426">
            <v>0.4</v>
          </cell>
          <cell r="J426">
            <v>25025.714285714286</v>
          </cell>
          <cell r="M426">
            <v>10010</v>
          </cell>
        </row>
        <row r="427">
          <cell r="B427" t="str">
            <v>VL64</v>
          </cell>
          <cell r="C427" t="str">
            <v>Giẻ lau</v>
          </cell>
          <cell r="D427" t="str">
            <v>kg</v>
          </cell>
          <cell r="G427">
            <v>0.2</v>
          </cell>
          <cell r="J427">
            <v>27500</v>
          </cell>
          <cell r="M427">
            <v>5500</v>
          </cell>
        </row>
        <row r="428">
          <cell r="B428" t="str">
            <v>VL03</v>
          </cell>
          <cell r="C428" t="str">
            <v>Băng vải nhựa, ni lông ( băng dính )</v>
          </cell>
          <cell r="D428" t="str">
            <v>cuộn</v>
          </cell>
          <cell r="G428">
            <v>0.3</v>
          </cell>
          <cell r="J428">
            <v>3000</v>
          </cell>
          <cell r="M428">
            <v>900</v>
          </cell>
        </row>
        <row r="429">
          <cell r="C429" t="str">
            <v>b.) Nhân công</v>
          </cell>
        </row>
        <row r="430">
          <cell r="B430" t="str">
            <v>N2407</v>
          </cell>
          <cell r="C430" t="str">
            <v>Bậc thợ 4/7 - Nhóm 2</v>
          </cell>
          <cell r="D430" t="str">
            <v>Công</v>
          </cell>
          <cell r="H430">
            <v>25.92</v>
          </cell>
          <cell r="K430">
            <v>346283</v>
          </cell>
          <cell r="N430">
            <v>8975655</v>
          </cell>
        </row>
        <row r="431">
          <cell r="C431" t="str">
            <v>c.) Máy thi công</v>
          </cell>
        </row>
        <row r="432">
          <cell r="B432" t="str">
            <v>M102.0103</v>
          </cell>
          <cell r="C432" t="str">
            <v>Cần trục ô tô - sức nâng 5T</v>
          </cell>
          <cell r="D432" t="str">
            <v>Ca</v>
          </cell>
          <cell r="L432">
            <v>1750343</v>
          </cell>
          <cell r="O432">
            <v>0</v>
          </cell>
        </row>
        <row r="434">
          <cell r="B434" t="str">
            <v>05.07.20.7</v>
          </cell>
          <cell r="C434" t="str">
            <v>Tháo cáp vặn xoắn, loại cáp &lt;=4x120mm2</v>
          </cell>
          <cell r="D434" t="str">
            <v>km</v>
          </cell>
          <cell r="E434">
            <v>0.45</v>
          </cell>
          <cell r="F434">
            <v>0.7</v>
          </cell>
          <cell r="M434">
            <v>21813</v>
          </cell>
          <cell r="N434">
            <v>26355599</v>
          </cell>
          <cell r="O434">
            <v>0</v>
          </cell>
        </row>
        <row r="435">
          <cell r="C435" t="str">
            <v>a.) Vật liệu</v>
          </cell>
        </row>
        <row r="436">
          <cell r="B436" t="str">
            <v>VL79</v>
          </cell>
          <cell r="C436" t="str">
            <v>Xăng A92</v>
          </cell>
          <cell r="D436" t="str">
            <v>kg</v>
          </cell>
          <cell r="G436">
            <v>0.5</v>
          </cell>
          <cell r="J436">
            <v>25025.714285714286</v>
          </cell>
          <cell r="M436">
            <v>12513</v>
          </cell>
        </row>
        <row r="437">
          <cell r="B437" t="str">
            <v>VL64</v>
          </cell>
          <cell r="C437" t="str">
            <v>Giẻ lau</v>
          </cell>
          <cell r="D437" t="str">
            <v>kg</v>
          </cell>
          <cell r="G437">
            <v>0.3</v>
          </cell>
          <cell r="J437">
            <v>27500</v>
          </cell>
          <cell r="M437">
            <v>8250</v>
          </cell>
        </row>
        <row r="438">
          <cell r="B438" t="str">
            <v>VL03</v>
          </cell>
          <cell r="C438" t="str">
            <v>Băng vải nhựa, ni lông ( băng dính )</v>
          </cell>
          <cell r="D438" t="str">
            <v>cuộn</v>
          </cell>
          <cell r="G438">
            <v>0.35</v>
          </cell>
          <cell r="J438">
            <v>3000</v>
          </cell>
          <cell r="M438">
            <v>1050</v>
          </cell>
        </row>
        <row r="439">
          <cell r="C439" t="str">
            <v>b.) Nhân công</v>
          </cell>
        </row>
        <row r="440">
          <cell r="B440" t="str">
            <v>N2407</v>
          </cell>
          <cell r="C440" t="str">
            <v>Bậc thợ 4/7 - Nhóm 2</v>
          </cell>
          <cell r="D440" t="str">
            <v>Công</v>
          </cell>
          <cell r="H440">
            <v>76.11</v>
          </cell>
          <cell r="K440">
            <v>346283</v>
          </cell>
          <cell r="N440">
            <v>26355599</v>
          </cell>
        </row>
        <row r="441">
          <cell r="C441" t="str">
            <v>c.) Máy thi công</v>
          </cell>
        </row>
        <row r="442">
          <cell r="B442" t="str">
            <v>M102.0103</v>
          </cell>
          <cell r="C442" t="str">
            <v>Cần trục ô tô - sức nâng 5T</v>
          </cell>
          <cell r="D442" t="str">
            <v>Ca</v>
          </cell>
          <cell r="L442">
            <v>1750343</v>
          </cell>
          <cell r="O442">
            <v>0</v>
          </cell>
        </row>
        <row r="444">
          <cell r="B444" t="str">
            <v>05.07.20.6</v>
          </cell>
          <cell r="C444" t="str">
            <v>Tháo cáp vặn xoắn, loại cáp &lt;=4x95mm2</v>
          </cell>
          <cell r="D444" t="str">
            <v>km</v>
          </cell>
          <cell r="E444">
            <v>0.45</v>
          </cell>
          <cell r="F444">
            <v>0.7</v>
          </cell>
          <cell r="M444">
            <v>21813</v>
          </cell>
          <cell r="N444">
            <v>20098265</v>
          </cell>
          <cell r="O444">
            <v>0</v>
          </cell>
        </row>
        <row r="445">
          <cell r="C445" t="str">
            <v>a.) Vật liệu</v>
          </cell>
        </row>
        <row r="446">
          <cell r="B446" t="str">
            <v>VL79</v>
          </cell>
          <cell r="C446" t="str">
            <v>Xăng A92</v>
          </cell>
          <cell r="D446" t="str">
            <v>kg</v>
          </cell>
          <cell r="G446">
            <v>0.5</v>
          </cell>
          <cell r="J446">
            <v>25025.714285714286</v>
          </cell>
          <cell r="M446">
            <v>12513</v>
          </cell>
        </row>
        <row r="447">
          <cell r="B447" t="str">
            <v>VL64</v>
          </cell>
          <cell r="C447" t="str">
            <v>Giẻ lau</v>
          </cell>
          <cell r="D447" t="str">
            <v>kg</v>
          </cell>
          <cell r="G447">
            <v>0.3</v>
          </cell>
          <cell r="J447">
            <v>27500</v>
          </cell>
          <cell r="M447">
            <v>8250</v>
          </cell>
        </row>
        <row r="448">
          <cell r="B448" t="str">
            <v>VL03</v>
          </cell>
          <cell r="C448" t="str">
            <v>Băng vải nhựa, ni lông ( băng dính )</v>
          </cell>
          <cell r="D448" t="str">
            <v>cuộn</v>
          </cell>
          <cell r="G448">
            <v>0.35</v>
          </cell>
          <cell r="J448">
            <v>3000</v>
          </cell>
          <cell r="M448">
            <v>1050</v>
          </cell>
        </row>
        <row r="449">
          <cell r="C449" t="str">
            <v>b.) Nhân công</v>
          </cell>
        </row>
        <row r="450">
          <cell r="B450" t="str">
            <v>N2407</v>
          </cell>
          <cell r="C450" t="str">
            <v>Bậc thợ 4/7 - Nhóm 2</v>
          </cell>
          <cell r="D450" t="str">
            <v>Công</v>
          </cell>
          <cell r="H450">
            <v>58.04</v>
          </cell>
          <cell r="K450">
            <v>346283</v>
          </cell>
          <cell r="N450">
            <v>20098265</v>
          </cell>
        </row>
        <row r="451">
          <cell r="C451" t="str">
            <v>c.) Máy thi công</v>
          </cell>
        </row>
        <row r="452">
          <cell r="B452" t="str">
            <v>M102.0103</v>
          </cell>
          <cell r="C452" t="str">
            <v>Cần trục ô tô - sức nâng 5T</v>
          </cell>
          <cell r="D452" t="str">
            <v>Ca</v>
          </cell>
          <cell r="L452">
            <v>1750343</v>
          </cell>
          <cell r="O452">
            <v>0</v>
          </cell>
        </row>
        <row r="454">
          <cell r="B454" t="str">
            <v>05.07.20.5</v>
          </cell>
          <cell r="C454" t="str">
            <v>Tháo cáp vặn xoắn, loại cáp &lt;=4x70mm2</v>
          </cell>
          <cell r="D454" t="str">
            <v>km</v>
          </cell>
          <cell r="E454">
            <v>0.45</v>
          </cell>
          <cell r="F454">
            <v>0.7</v>
          </cell>
          <cell r="M454">
            <v>19187</v>
          </cell>
          <cell r="N454">
            <v>14405373</v>
          </cell>
          <cell r="O454">
            <v>0</v>
          </cell>
        </row>
        <row r="455">
          <cell r="C455" t="str">
            <v>a.) Vật liệu</v>
          </cell>
        </row>
        <row r="456">
          <cell r="B456" t="str">
            <v>VL79</v>
          </cell>
          <cell r="C456" t="str">
            <v>Xăng A92</v>
          </cell>
          <cell r="D456" t="str">
            <v>kg</v>
          </cell>
          <cell r="G456">
            <v>0.45</v>
          </cell>
          <cell r="J456">
            <v>25025.714285714286</v>
          </cell>
          <cell r="M456">
            <v>11262</v>
          </cell>
        </row>
        <row r="457">
          <cell r="B457" t="str">
            <v>VL64</v>
          </cell>
          <cell r="C457" t="str">
            <v>Giẻ lau</v>
          </cell>
          <cell r="D457" t="str">
            <v>kg</v>
          </cell>
          <cell r="G457">
            <v>0.25</v>
          </cell>
          <cell r="J457">
            <v>27500</v>
          </cell>
          <cell r="M457">
            <v>6875</v>
          </cell>
        </row>
        <row r="458">
          <cell r="B458" t="str">
            <v>VL03</v>
          </cell>
          <cell r="C458" t="str">
            <v>Băng vải nhựa, ni lông ( băng dính )</v>
          </cell>
          <cell r="D458" t="str">
            <v>cuộn</v>
          </cell>
          <cell r="G458">
            <v>0.35</v>
          </cell>
          <cell r="J458">
            <v>3000</v>
          </cell>
          <cell r="M458">
            <v>1050</v>
          </cell>
        </row>
        <row r="459">
          <cell r="C459" t="str">
            <v>b.) Nhân công</v>
          </cell>
        </row>
        <row r="460">
          <cell r="B460" t="str">
            <v>N2407</v>
          </cell>
          <cell r="C460" t="str">
            <v>Bậc thợ 4/7 - Nhóm 2</v>
          </cell>
          <cell r="D460" t="str">
            <v>Công</v>
          </cell>
          <cell r="H460">
            <v>41.6</v>
          </cell>
          <cell r="K460">
            <v>346283</v>
          </cell>
          <cell r="N460">
            <v>14405373</v>
          </cell>
        </row>
        <row r="461">
          <cell r="C461" t="str">
            <v>c.) Máy thi công</v>
          </cell>
        </row>
        <row r="462">
          <cell r="B462" t="str">
            <v>M102.0103</v>
          </cell>
          <cell r="C462" t="str">
            <v>Cần trục ô tô - sức nâng 5T</v>
          </cell>
          <cell r="D462" t="str">
            <v>Ca</v>
          </cell>
          <cell r="L462">
            <v>1750343</v>
          </cell>
          <cell r="O462">
            <v>0</v>
          </cell>
        </row>
        <row r="464">
          <cell r="B464" t="str">
            <v>05.07.20.4</v>
          </cell>
          <cell r="C464" t="str">
            <v>Tháo cáp vặn xoắn, loại cáp &lt;=4x50mm2</v>
          </cell>
          <cell r="D464" t="str">
            <v>km</v>
          </cell>
          <cell r="E464">
            <v>0.45</v>
          </cell>
          <cell r="F464">
            <v>0.7</v>
          </cell>
          <cell r="M464">
            <v>19187</v>
          </cell>
          <cell r="N464">
            <v>12206476</v>
          </cell>
          <cell r="O464">
            <v>0</v>
          </cell>
        </row>
        <row r="465">
          <cell r="C465" t="str">
            <v>a.) Vật liệu</v>
          </cell>
        </row>
        <row r="466">
          <cell r="B466" t="str">
            <v>VL79</v>
          </cell>
          <cell r="C466" t="str">
            <v>Xăng A92</v>
          </cell>
          <cell r="D466" t="str">
            <v>kg</v>
          </cell>
          <cell r="G466">
            <v>0.45</v>
          </cell>
          <cell r="J466">
            <v>25025.714285714286</v>
          </cell>
          <cell r="M466">
            <v>11262</v>
          </cell>
        </row>
        <row r="467">
          <cell r="B467" t="str">
            <v>VL64</v>
          </cell>
          <cell r="C467" t="str">
            <v>Giẻ lau</v>
          </cell>
          <cell r="D467" t="str">
            <v>kg</v>
          </cell>
          <cell r="G467">
            <v>0.25</v>
          </cell>
          <cell r="J467">
            <v>27500</v>
          </cell>
          <cell r="M467">
            <v>6875</v>
          </cell>
        </row>
        <row r="468">
          <cell r="B468" t="str">
            <v>VL03</v>
          </cell>
          <cell r="C468" t="str">
            <v>Băng vải nhựa, ni lông ( băng dính )</v>
          </cell>
          <cell r="D468" t="str">
            <v>cuộn</v>
          </cell>
          <cell r="G468">
            <v>0.35</v>
          </cell>
          <cell r="J468">
            <v>3000</v>
          </cell>
          <cell r="M468">
            <v>1050</v>
          </cell>
        </row>
        <row r="469">
          <cell r="C469" t="str">
            <v>b.) Nhân công</v>
          </cell>
        </row>
        <row r="470">
          <cell r="B470" t="str">
            <v>N2407</v>
          </cell>
          <cell r="C470" t="str">
            <v>Bậc thợ 4/7 - Nhóm 2</v>
          </cell>
          <cell r="D470" t="str">
            <v>Công</v>
          </cell>
          <cell r="H470">
            <v>35.25</v>
          </cell>
          <cell r="K470">
            <v>346283</v>
          </cell>
          <cell r="N470">
            <v>12206476</v>
          </cell>
        </row>
        <row r="471">
          <cell r="C471" t="str">
            <v>c.) Máy thi công</v>
          </cell>
        </row>
        <row r="472">
          <cell r="B472" t="str">
            <v>M102.0103</v>
          </cell>
          <cell r="C472" t="str">
            <v>Cần trục ô tô - sức nâng 5T</v>
          </cell>
          <cell r="D472" t="str">
            <v>Ca</v>
          </cell>
          <cell r="L472">
            <v>1750343</v>
          </cell>
          <cell r="O472">
            <v>0</v>
          </cell>
        </row>
        <row r="474">
          <cell r="B474" t="str">
            <v>05.07.20.3</v>
          </cell>
          <cell r="C474" t="str">
            <v>Tháo cáp vặn xoắn, loại cáp &lt;=4x35mm2</v>
          </cell>
          <cell r="D474" t="str">
            <v>km</v>
          </cell>
          <cell r="E474">
            <v>0.45</v>
          </cell>
          <cell r="F474">
            <v>0.7</v>
          </cell>
          <cell r="M474">
            <v>16410</v>
          </cell>
          <cell r="N474">
            <v>10083761</v>
          </cell>
          <cell r="O474">
            <v>0</v>
          </cell>
        </row>
        <row r="475">
          <cell r="C475" t="str">
            <v>a.) Vật liệu</v>
          </cell>
        </row>
        <row r="476">
          <cell r="B476" t="str">
            <v>VL79</v>
          </cell>
          <cell r="C476" t="str">
            <v>Xăng A92</v>
          </cell>
          <cell r="D476" t="str">
            <v>kg</v>
          </cell>
          <cell r="G476">
            <v>0.4</v>
          </cell>
          <cell r="J476">
            <v>25025.714285714286</v>
          </cell>
          <cell r="M476">
            <v>10010</v>
          </cell>
        </row>
        <row r="477">
          <cell r="B477" t="str">
            <v>VL64</v>
          </cell>
          <cell r="C477" t="str">
            <v>Giẻ lau</v>
          </cell>
          <cell r="D477" t="str">
            <v>kg</v>
          </cell>
          <cell r="G477">
            <v>0.2</v>
          </cell>
          <cell r="J477">
            <v>27500</v>
          </cell>
          <cell r="M477">
            <v>5500</v>
          </cell>
        </row>
        <row r="478">
          <cell r="B478" t="str">
            <v>VL03</v>
          </cell>
          <cell r="C478" t="str">
            <v>Băng vải nhựa, ni lông ( băng dính )</v>
          </cell>
          <cell r="D478" t="str">
            <v>cuộn</v>
          </cell>
          <cell r="G478">
            <v>0.3</v>
          </cell>
          <cell r="J478">
            <v>3000</v>
          </cell>
          <cell r="M478">
            <v>900</v>
          </cell>
        </row>
        <row r="479">
          <cell r="C479" t="str">
            <v>b.) Nhân công</v>
          </cell>
        </row>
        <row r="480">
          <cell r="B480" t="str">
            <v>N2407</v>
          </cell>
          <cell r="C480" t="str">
            <v>Bậc thợ 4/7 - Nhóm 2</v>
          </cell>
          <cell r="D480" t="str">
            <v>Công</v>
          </cell>
          <cell r="H480">
            <v>29.12</v>
          </cell>
          <cell r="K480">
            <v>346283</v>
          </cell>
          <cell r="N480">
            <v>10083761</v>
          </cell>
        </row>
        <row r="481">
          <cell r="C481" t="str">
            <v>c.) Máy thi công</v>
          </cell>
        </row>
        <row r="482">
          <cell r="B482" t="str">
            <v>M102.0103</v>
          </cell>
          <cell r="C482" t="str">
            <v>Cần trục ô tô - sức nâng 5T</v>
          </cell>
          <cell r="D482" t="str">
            <v>Ca</v>
          </cell>
          <cell r="L482">
            <v>1750343</v>
          </cell>
          <cell r="O482">
            <v>0</v>
          </cell>
        </row>
        <row r="484">
          <cell r="B484" t="str">
            <v>05.07.20.2a</v>
          </cell>
          <cell r="C484" t="str">
            <v>Tháo cáp vặn xoắn, loại cáp &lt;=4x25mm2</v>
          </cell>
          <cell r="D484" t="str">
            <v>km</v>
          </cell>
          <cell r="E484">
            <v>0.45</v>
          </cell>
          <cell r="F484">
            <v>0.7</v>
          </cell>
          <cell r="M484">
            <v>16410</v>
          </cell>
          <cell r="N484">
            <v>8975655</v>
          </cell>
          <cell r="O484">
            <v>0</v>
          </cell>
        </row>
        <row r="485">
          <cell r="C485" t="str">
            <v>a.) Vật liệu</v>
          </cell>
        </row>
        <row r="486">
          <cell r="B486" t="str">
            <v>VL79</v>
          </cell>
          <cell r="C486" t="str">
            <v>Xăng A92</v>
          </cell>
          <cell r="D486" t="str">
            <v>kg</v>
          </cell>
          <cell r="G486">
            <v>0.4</v>
          </cell>
          <cell r="J486">
            <v>25025.714285714286</v>
          </cell>
          <cell r="M486">
            <v>10010</v>
          </cell>
        </row>
        <row r="487">
          <cell r="B487" t="str">
            <v>VL64</v>
          </cell>
          <cell r="C487" t="str">
            <v>Giẻ lau</v>
          </cell>
          <cell r="D487" t="str">
            <v>kg</v>
          </cell>
          <cell r="G487">
            <v>0.2</v>
          </cell>
          <cell r="J487">
            <v>27500</v>
          </cell>
          <cell r="M487">
            <v>5500</v>
          </cell>
        </row>
        <row r="488">
          <cell r="B488" t="str">
            <v>VL03</v>
          </cell>
          <cell r="C488" t="str">
            <v>Băng vải nhựa, ni lông ( băng dính )</v>
          </cell>
          <cell r="D488" t="str">
            <v>cuộn</v>
          </cell>
          <cell r="G488">
            <v>0.3</v>
          </cell>
          <cell r="J488">
            <v>3000</v>
          </cell>
          <cell r="M488">
            <v>900</v>
          </cell>
        </row>
        <row r="489">
          <cell r="C489" t="str">
            <v>b.) Nhân công</v>
          </cell>
        </row>
        <row r="490">
          <cell r="B490" t="str">
            <v>N2407</v>
          </cell>
          <cell r="C490" t="str">
            <v>Bậc thợ 4/7 - Nhóm 2</v>
          </cell>
          <cell r="D490" t="str">
            <v>Công</v>
          </cell>
          <cell r="H490">
            <v>25.92</v>
          </cell>
          <cell r="K490">
            <v>346283</v>
          </cell>
          <cell r="N490">
            <v>8975655</v>
          </cell>
        </row>
        <row r="491">
          <cell r="C491" t="str">
            <v>c.) Máy thi công</v>
          </cell>
        </row>
        <row r="492">
          <cell r="B492" t="str">
            <v>M102.0103</v>
          </cell>
          <cell r="C492" t="str">
            <v>Cần trục ô tô - sức nâng 5T</v>
          </cell>
          <cell r="D492" t="str">
            <v>Ca</v>
          </cell>
          <cell r="L492">
            <v>1750343</v>
          </cell>
          <cell r="O492">
            <v>0</v>
          </cell>
        </row>
        <row r="494">
          <cell r="B494" t="str">
            <v>05.01.20.01</v>
          </cell>
          <cell r="C494" t="str">
            <v>Tháo dây nhôm A tiết diện dây 16mm2</v>
          </cell>
          <cell r="D494" t="str">
            <v>km</v>
          </cell>
          <cell r="E494">
            <v>0.45</v>
          </cell>
          <cell r="F494">
            <v>0.7</v>
          </cell>
          <cell r="M494">
            <v>378030</v>
          </cell>
          <cell r="N494">
            <v>3171932</v>
          </cell>
          <cell r="O494">
            <v>0</v>
          </cell>
        </row>
        <row r="495">
          <cell r="C495" t="str">
            <v>a.) Vật liệu</v>
          </cell>
        </row>
        <row r="496">
          <cell r="B496" t="str">
            <v>VL37</v>
          </cell>
          <cell r="C496" t="str">
            <v>Cồn công nghiệp</v>
          </cell>
          <cell r="D496" t="str">
            <v>kg</v>
          </cell>
          <cell r="G496">
            <v>0.2</v>
          </cell>
          <cell r="J496">
            <v>12000</v>
          </cell>
          <cell r="M496">
            <v>2400</v>
          </cell>
        </row>
        <row r="497">
          <cell r="B497" t="str">
            <v>VL91</v>
          </cell>
          <cell r="C497" t="str">
            <v>Tre (gỗ) phi=8-10mm, L=6-8m</v>
          </cell>
          <cell r="D497" t="str">
            <v>cây</v>
          </cell>
          <cell r="G497">
            <v>15</v>
          </cell>
          <cell r="J497">
            <v>25000</v>
          </cell>
          <cell r="M497">
            <v>375000</v>
          </cell>
        </row>
        <row r="498">
          <cell r="B498" t="str">
            <v>VL09</v>
          </cell>
          <cell r="C498" t="str">
            <v>Cáp thép d4</v>
          </cell>
          <cell r="D498" t="str">
            <v>kg</v>
          </cell>
          <cell r="G498">
            <v>0.03</v>
          </cell>
          <cell r="J498">
            <v>21000</v>
          </cell>
          <cell r="M498">
            <v>630</v>
          </cell>
        </row>
        <row r="499">
          <cell r="C499" t="str">
            <v>b.) Nhân công</v>
          </cell>
        </row>
        <row r="500">
          <cell r="B500" t="str">
            <v>N2457</v>
          </cell>
          <cell r="C500" t="str">
            <v>Bậc thợ 4,5/7 - Nhóm 2</v>
          </cell>
          <cell r="D500" t="str">
            <v>Công</v>
          </cell>
          <cell r="H500">
            <v>8.42</v>
          </cell>
          <cell r="K500">
            <v>376714</v>
          </cell>
          <cell r="N500">
            <v>3171932</v>
          </cell>
        </row>
        <row r="501">
          <cell r="C501" t="str">
            <v>c.) Máy thi công</v>
          </cell>
        </row>
        <row r="502">
          <cell r="B502" t="str">
            <v>M102.0103</v>
          </cell>
          <cell r="C502" t="str">
            <v>Cần trục ô tô - sức nâng 5T</v>
          </cell>
          <cell r="D502" t="str">
            <v>Ca</v>
          </cell>
          <cell r="L502">
            <v>1750343</v>
          </cell>
          <cell r="O502">
            <v>0</v>
          </cell>
        </row>
        <row r="503">
          <cell r="B503" t="str">
            <v>05.01.20.02</v>
          </cell>
          <cell r="C503" t="str">
            <v>Tháo dây nhôm A tiết diện dây 25mm2</v>
          </cell>
          <cell r="D503" t="str">
            <v>km</v>
          </cell>
          <cell r="E503">
            <v>0.45</v>
          </cell>
          <cell r="F503">
            <v>0.7</v>
          </cell>
          <cell r="M503">
            <v>378030</v>
          </cell>
          <cell r="N503">
            <v>4173991</v>
          </cell>
          <cell r="O503">
            <v>0</v>
          </cell>
        </row>
        <row r="504">
          <cell r="C504" t="str">
            <v>a.) Vật liệu</v>
          </cell>
        </row>
        <row r="505">
          <cell r="B505" t="str">
            <v>VL37</v>
          </cell>
          <cell r="C505" t="str">
            <v>Cồn công nghiệp</v>
          </cell>
          <cell r="D505" t="str">
            <v>kg</v>
          </cell>
          <cell r="G505">
            <v>0.2</v>
          </cell>
          <cell r="J505">
            <v>12000</v>
          </cell>
          <cell r="M505">
            <v>2400</v>
          </cell>
        </row>
        <row r="506">
          <cell r="B506" t="str">
            <v>VL91</v>
          </cell>
          <cell r="C506" t="str">
            <v>Tre (gỗ) phi=8-10mm, L=6-8m</v>
          </cell>
          <cell r="D506" t="str">
            <v>cây</v>
          </cell>
          <cell r="G506">
            <v>15</v>
          </cell>
          <cell r="J506">
            <v>25000</v>
          </cell>
          <cell r="M506">
            <v>375000</v>
          </cell>
        </row>
        <row r="507">
          <cell r="B507" t="str">
            <v>VL09</v>
          </cell>
          <cell r="C507" t="str">
            <v>Cáp thép d4</v>
          </cell>
          <cell r="D507" t="str">
            <v>kg</v>
          </cell>
          <cell r="G507">
            <v>0.03</v>
          </cell>
          <cell r="J507">
            <v>21000</v>
          </cell>
          <cell r="M507">
            <v>630</v>
          </cell>
        </row>
        <row r="508">
          <cell r="C508" t="str">
            <v>b.) Nhân công</v>
          </cell>
        </row>
        <row r="509">
          <cell r="B509" t="str">
            <v>N2457</v>
          </cell>
          <cell r="C509" t="str">
            <v>Bậc thợ 4,5/7 - Nhóm 2</v>
          </cell>
          <cell r="D509" t="str">
            <v>Công</v>
          </cell>
          <cell r="H509">
            <v>11.08</v>
          </cell>
          <cell r="K509">
            <v>376714</v>
          </cell>
          <cell r="N509">
            <v>4173991</v>
          </cell>
        </row>
        <row r="510">
          <cell r="C510" t="str">
            <v>c.) Máy thi công</v>
          </cell>
        </row>
        <row r="511">
          <cell r="B511" t="str">
            <v>M102.0103</v>
          </cell>
          <cell r="C511" t="str">
            <v>Cần trục ô tô - sức nâng 5T</v>
          </cell>
          <cell r="D511" t="str">
            <v>Ca</v>
          </cell>
          <cell r="L511">
            <v>1750343</v>
          </cell>
          <cell r="O511">
            <v>0</v>
          </cell>
        </row>
        <row r="512">
          <cell r="B512" t="str">
            <v>05.01.20.03</v>
          </cell>
          <cell r="C512" t="str">
            <v>Tháo dây nhôm A tiết diện dây 35mm2</v>
          </cell>
          <cell r="D512" t="str">
            <v>km</v>
          </cell>
          <cell r="E512">
            <v>0.45</v>
          </cell>
          <cell r="F512">
            <v>0.7</v>
          </cell>
          <cell r="M512">
            <v>378030</v>
          </cell>
          <cell r="N512">
            <v>5454819</v>
          </cell>
          <cell r="O512">
            <v>0</v>
          </cell>
        </row>
        <row r="513">
          <cell r="C513" t="str">
            <v>a.) Vật liệu</v>
          </cell>
        </row>
        <row r="514">
          <cell r="B514" t="str">
            <v>VL37</v>
          </cell>
          <cell r="C514" t="str">
            <v>Cồn công nghiệp</v>
          </cell>
          <cell r="D514" t="str">
            <v>kg</v>
          </cell>
          <cell r="G514">
            <v>0.2</v>
          </cell>
          <cell r="J514">
            <v>12000</v>
          </cell>
          <cell r="M514">
            <v>2400</v>
          </cell>
        </row>
        <row r="515">
          <cell r="B515" t="str">
            <v>VL91</v>
          </cell>
          <cell r="C515" t="str">
            <v>Tre (gỗ) phi=8-10mm, L=6-8m</v>
          </cell>
          <cell r="D515" t="str">
            <v>cây</v>
          </cell>
          <cell r="G515">
            <v>15</v>
          </cell>
          <cell r="J515">
            <v>25000</v>
          </cell>
          <cell r="M515">
            <v>375000</v>
          </cell>
        </row>
        <row r="516">
          <cell r="B516" t="str">
            <v>VL09</v>
          </cell>
          <cell r="C516" t="str">
            <v>Cáp thép d4</v>
          </cell>
          <cell r="D516" t="str">
            <v>kg</v>
          </cell>
          <cell r="G516">
            <v>0.03</v>
          </cell>
          <cell r="J516">
            <v>21000</v>
          </cell>
          <cell r="M516">
            <v>630</v>
          </cell>
        </row>
        <row r="517">
          <cell r="C517" t="str">
            <v>b.) Nhân công</v>
          </cell>
        </row>
        <row r="518">
          <cell r="B518" t="str">
            <v>N2457</v>
          </cell>
          <cell r="C518" t="str">
            <v>Bậc thợ 4,5/7 - Nhóm 2</v>
          </cell>
          <cell r="D518" t="str">
            <v>Công</v>
          </cell>
          <cell r="H518">
            <v>14.48</v>
          </cell>
          <cell r="K518">
            <v>376714</v>
          </cell>
          <cell r="N518">
            <v>5454819</v>
          </cell>
        </row>
        <row r="519">
          <cell r="C519" t="str">
            <v>c.) Máy thi công</v>
          </cell>
        </row>
        <row r="520">
          <cell r="B520" t="str">
            <v>M102.0103</v>
          </cell>
          <cell r="C520" t="str">
            <v>Cần trục ô tô - sức nâng 5T</v>
          </cell>
          <cell r="D520" t="str">
            <v>Ca</v>
          </cell>
          <cell r="L520">
            <v>1750343</v>
          </cell>
          <cell r="O520">
            <v>0</v>
          </cell>
        </row>
        <row r="521">
          <cell r="B521" t="str">
            <v>05.01.20.04</v>
          </cell>
          <cell r="C521" t="str">
            <v>Tháo dây nhôm A tiết diện dây 50mm2</v>
          </cell>
          <cell r="D521" t="str">
            <v>km</v>
          </cell>
          <cell r="E521">
            <v>0.45</v>
          </cell>
          <cell r="F521">
            <v>0.7</v>
          </cell>
          <cell r="M521">
            <v>378030</v>
          </cell>
          <cell r="N521">
            <v>7127429</v>
          </cell>
          <cell r="O521">
            <v>0</v>
          </cell>
        </row>
        <row r="522">
          <cell r="C522" t="str">
            <v>a.) Vật liệu</v>
          </cell>
        </row>
        <row r="523">
          <cell r="B523" t="str">
            <v>VL37</v>
          </cell>
          <cell r="C523" t="str">
            <v>Cồn công nghiệp</v>
          </cell>
          <cell r="D523" t="str">
            <v>kg</v>
          </cell>
          <cell r="G523">
            <v>0.2</v>
          </cell>
          <cell r="J523">
            <v>12000</v>
          </cell>
          <cell r="M523">
            <v>2400</v>
          </cell>
        </row>
        <row r="524">
          <cell r="B524" t="str">
            <v>VL91</v>
          </cell>
          <cell r="C524" t="str">
            <v>Tre (gỗ) phi=8-10mm, L=6-8m</v>
          </cell>
          <cell r="D524" t="str">
            <v>cây</v>
          </cell>
          <cell r="G524">
            <v>15</v>
          </cell>
          <cell r="J524">
            <v>25000</v>
          </cell>
          <cell r="M524">
            <v>375000</v>
          </cell>
        </row>
        <row r="525">
          <cell r="B525" t="str">
            <v>VL09</v>
          </cell>
          <cell r="C525" t="str">
            <v>Cáp thép d4</v>
          </cell>
          <cell r="D525" t="str">
            <v>kg</v>
          </cell>
          <cell r="G525">
            <v>0.03</v>
          </cell>
          <cell r="J525">
            <v>21000</v>
          </cell>
          <cell r="M525">
            <v>630</v>
          </cell>
        </row>
        <row r="526">
          <cell r="C526" t="str">
            <v>b.) Nhân công</v>
          </cell>
        </row>
        <row r="527">
          <cell r="B527" t="str">
            <v>N2457</v>
          </cell>
          <cell r="C527" t="str">
            <v>Bậc thợ 4,5/7 - Nhóm 2</v>
          </cell>
          <cell r="D527" t="str">
            <v>Công</v>
          </cell>
          <cell r="H527">
            <v>18.920000000000002</v>
          </cell>
          <cell r="K527">
            <v>376714</v>
          </cell>
          <cell r="N527">
            <v>7127429</v>
          </cell>
        </row>
        <row r="528">
          <cell r="C528" t="str">
            <v>c.) Máy thi công</v>
          </cell>
        </row>
        <row r="529">
          <cell r="B529" t="str">
            <v>M102.0103</v>
          </cell>
          <cell r="C529" t="str">
            <v>Cần trục ô tô - sức nâng 5T</v>
          </cell>
          <cell r="D529" t="str">
            <v>Ca</v>
          </cell>
          <cell r="L529">
            <v>1750343</v>
          </cell>
          <cell r="O529">
            <v>0</v>
          </cell>
        </row>
        <row r="530">
          <cell r="B530" t="str">
            <v>05.01.20.05</v>
          </cell>
          <cell r="C530" t="str">
            <v>Tháo dây nhôm A tiết diện dây 70mm2</v>
          </cell>
          <cell r="D530" t="str">
            <v>km</v>
          </cell>
          <cell r="E530">
            <v>0.45</v>
          </cell>
          <cell r="F530">
            <v>0.7</v>
          </cell>
          <cell r="M530">
            <v>378630</v>
          </cell>
          <cell r="N530">
            <v>9576070</v>
          </cell>
          <cell r="O530">
            <v>0</v>
          </cell>
        </row>
        <row r="531">
          <cell r="C531" t="str">
            <v>a.) Vật liệu</v>
          </cell>
        </row>
        <row r="532">
          <cell r="B532" t="str">
            <v>VL37</v>
          </cell>
          <cell r="C532" t="str">
            <v>Cồn công nghiệp</v>
          </cell>
          <cell r="D532" t="str">
            <v>kg</v>
          </cell>
          <cell r="G532">
            <v>0.25</v>
          </cell>
          <cell r="J532">
            <v>12000</v>
          </cell>
          <cell r="M532">
            <v>3000</v>
          </cell>
        </row>
        <row r="533">
          <cell r="B533" t="str">
            <v>VL91</v>
          </cell>
          <cell r="C533" t="str">
            <v>Tre (gỗ) phi=8-10mm, L=6-8m</v>
          </cell>
          <cell r="D533" t="str">
            <v>cây</v>
          </cell>
          <cell r="G533">
            <v>15</v>
          </cell>
          <cell r="J533">
            <v>25000</v>
          </cell>
          <cell r="M533">
            <v>375000</v>
          </cell>
        </row>
        <row r="534">
          <cell r="B534" t="str">
            <v>VL09</v>
          </cell>
          <cell r="C534" t="str">
            <v>Cáp thép d4</v>
          </cell>
          <cell r="D534" t="str">
            <v>kg</v>
          </cell>
          <cell r="G534">
            <v>0.03</v>
          </cell>
          <cell r="J534">
            <v>21000</v>
          </cell>
          <cell r="M534">
            <v>630</v>
          </cell>
        </row>
        <row r="535">
          <cell r="C535" t="str">
            <v>b.) Nhân công</v>
          </cell>
        </row>
        <row r="536">
          <cell r="B536" t="str">
            <v>N2457</v>
          </cell>
          <cell r="C536" t="str">
            <v>Bậc thợ 4,5/7 - Nhóm 2</v>
          </cell>
          <cell r="D536" t="str">
            <v>Công</v>
          </cell>
          <cell r="H536">
            <v>25.42</v>
          </cell>
          <cell r="K536">
            <v>376714</v>
          </cell>
          <cell r="N536">
            <v>9576070</v>
          </cell>
        </row>
        <row r="537">
          <cell r="C537" t="str">
            <v>c.) Máy thi công</v>
          </cell>
        </row>
        <row r="538">
          <cell r="B538" t="str">
            <v>M102.0103</v>
          </cell>
          <cell r="C538" t="str">
            <v>Cần trục ô tô - sức nâng 5T</v>
          </cell>
          <cell r="D538" t="str">
            <v>Ca</v>
          </cell>
          <cell r="L538">
            <v>1750343</v>
          </cell>
          <cell r="O538">
            <v>0</v>
          </cell>
        </row>
        <row r="539">
          <cell r="B539" t="str">
            <v>05.01.20.06</v>
          </cell>
          <cell r="C539" t="str">
            <v>Tháo dây nhôm A tiết diện dây 95mm2</v>
          </cell>
          <cell r="D539" t="str">
            <v>km</v>
          </cell>
          <cell r="E539">
            <v>0.45</v>
          </cell>
          <cell r="F539">
            <v>0.7</v>
          </cell>
          <cell r="M539">
            <v>378630</v>
          </cell>
          <cell r="N539">
            <v>13083277</v>
          </cell>
          <cell r="O539">
            <v>0</v>
          </cell>
        </row>
        <row r="540">
          <cell r="C540" t="str">
            <v>a.) Vật liệu</v>
          </cell>
        </row>
        <row r="541">
          <cell r="B541" t="str">
            <v>VL37</v>
          </cell>
          <cell r="C541" t="str">
            <v>Cồn công nghiệp</v>
          </cell>
          <cell r="D541" t="str">
            <v>kg</v>
          </cell>
          <cell r="G541">
            <v>0.25</v>
          </cell>
          <cell r="J541">
            <v>12000</v>
          </cell>
          <cell r="M541">
            <v>3000</v>
          </cell>
        </row>
        <row r="542">
          <cell r="B542" t="str">
            <v>VL91</v>
          </cell>
          <cell r="C542" t="str">
            <v>Tre (gỗ) phi=8-10mm, L=6-8m</v>
          </cell>
          <cell r="D542" t="str">
            <v>cây</v>
          </cell>
          <cell r="G542">
            <v>15</v>
          </cell>
          <cell r="J542">
            <v>25000</v>
          </cell>
          <cell r="M542">
            <v>375000</v>
          </cell>
        </row>
        <row r="543">
          <cell r="B543" t="str">
            <v>VL09</v>
          </cell>
          <cell r="C543" t="str">
            <v>Cáp thép d4</v>
          </cell>
          <cell r="D543" t="str">
            <v>kg</v>
          </cell>
          <cell r="G543">
            <v>0.03</v>
          </cell>
          <cell r="J543">
            <v>21000</v>
          </cell>
          <cell r="M543">
            <v>630</v>
          </cell>
        </row>
        <row r="544">
          <cell r="C544" t="str">
            <v>b.) Nhân công</v>
          </cell>
        </row>
        <row r="545">
          <cell r="B545" t="str">
            <v>N2457</v>
          </cell>
          <cell r="C545" t="str">
            <v>Bậc thợ 4,5/7 - Nhóm 2</v>
          </cell>
          <cell r="D545" t="str">
            <v>Công</v>
          </cell>
          <cell r="H545">
            <v>34.729999999999997</v>
          </cell>
          <cell r="K545">
            <v>376714</v>
          </cell>
          <cell r="N545">
            <v>13083277</v>
          </cell>
        </row>
        <row r="546">
          <cell r="C546" t="str">
            <v>c.) Máy thi công</v>
          </cell>
        </row>
        <row r="547">
          <cell r="B547" t="str">
            <v>M102.0103</v>
          </cell>
          <cell r="C547" t="str">
            <v>Cần trục ô tô - sức nâng 5T</v>
          </cell>
          <cell r="D547" t="str">
            <v>Ca</v>
          </cell>
          <cell r="L547">
            <v>1750343</v>
          </cell>
          <cell r="O547">
            <v>0</v>
          </cell>
        </row>
        <row r="548">
          <cell r="B548" t="str">
            <v>05.01.20.07</v>
          </cell>
          <cell r="C548" t="str">
            <v>Tháo dây nhôm A tiết diện dây 120mm2</v>
          </cell>
          <cell r="D548" t="str">
            <v>km</v>
          </cell>
          <cell r="E548">
            <v>0.45</v>
          </cell>
          <cell r="F548">
            <v>0.7</v>
          </cell>
          <cell r="M548">
            <v>536160</v>
          </cell>
          <cell r="N548">
            <v>14921642</v>
          </cell>
          <cell r="O548">
            <v>0</v>
          </cell>
        </row>
        <row r="549">
          <cell r="C549" t="str">
            <v>a.) Vật liệu</v>
          </cell>
        </row>
        <row r="550">
          <cell r="B550" t="str">
            <v>VL37</v>
          </cell>
          <cell r="C550" t="str">
            <v>Cồn công nghiệp</v>
          </cell>
          <cell r="D550" t="str">
            <v>kg</v>
          </cell>
          <cell r="G550">
            <v>0.3</v>
          </cell>
          <cell r="J550">
            <v>12000</v>
          </cell>
          <cell r="M550">
            <v>3600</v>
          </cell>
        </row>
        <row r="551">
          <cell r="B551" t="str">
            <v>VL91</v>
          </cell>
          <cell r="C551" t="str">
            <v>Tre (gỗ) phi=8-10mm, L=6-8m</v>
          </cell>
          <cell r="D551" t="str">
            <v>cây</v>
          </cell>
          <cell r="G551">
            <v>21</v>
          </cell>
          <cell r="J551">
            <v>25000</v>
          </cell>
          <cell r="M551">
            <v>525000</v>
          </cell>
        </row>
        <row r="552">
          <cell r="B552" t="str">
            <v>VL09</v>
          </cell>
          <cell r="C552" t="str">
            <v>Cáp thép d4</v>
          </cell>
          <cell r="D552" t="str">
            <v>kg</v>
          </cell>
          <cell r="G552">
            <v>0.36</v>
          </cell>
          <cell r="J552">
            <v>21000</v>
          </cell>
          <cell r="M552">
            <v>7560</v>
          </cell>
        </row>
        <row r="553">
          <cell r="C553" t="str">
            <v>b.) Nhân công</v>
          </cell>
        </row>
        <row r="554">
          <cell r="B554" t="str">
            <v>N2457</v>
          </cell>
          <cell r="C554" t="str">
            <v>Bậc thợ 4,5/7 - Nhóm 2</v>
          </cell>
          <cell r="D554" t="str">
            <v>Công</v>
          </cell>
          <cell r="H554">
            <v>39.61</v>
          </cell>
          <cell r="K554">
            <v>376714</v>
          </cell>
          <cell r="N554">
            <v>14921642</v>
          </cell>
        </row>
        <row r="555">
          <cell r="C555" t="str">
            <v>c.) Máy thi công</v>
          </cell>
        </row>
        <row r="556">
          <cell r="B556" t="str">
            <v>M102.0103</v>
          </cell>
          <cell r="C556" t="str">
            <v>Cần trục ô tô - sức nâng 5T</v>
          </cell>
          <cell r="D556" t="str">
            <v>Ca</v>
          </cell>
          <cell r="L556">
            <v>1750343</v>
          </cell>
          <cell r="O556">
            <v>0</v>
          </cell>
        </row>
        <row r="557">
          <cell r="B557" t="str">
            <v>05.01.20.08</v>
          </cell>
          <cell r="C557" t="str">
            <v>Tháo dây nhôm A tiết diện dây 150mm2</v>
          </cell>
          <cell r="D557" t="str">
            <v>km</v>
          </cell>
          <cell r="E557">
            <v>0.45</v>
          </cell>
          <cell r="F557">
            <v>0.7</v>
          </cell>
          <cell r="M557">
            <v>536160</v>
          </cell>
          <cell r="N557">
            <v>17701791</v>
          </cell>
          <cell r="O557">
            <v>0</v>
          </cell>
        </row>
        <row r="558">
          <cell r="C558" t="str">
            <v>a.) Vật liệu</v>
          </cell>
        </row>
        <row r="559">
          <cell r="B559" t="str">
            <v>VL37</v>
          </cell>
          <cell r="C559" t="str">
            <v>Cồn công nghiệp</v>
          </cell>
          <cell r="D559" t="str">
            <v>kg</v>
          </cell>
          <cell r="G559">
            <v>0.3</v>
          </cell>
          <cell r="J559">
            <v>12000</v>
          </cell>
          <cell r="M559">
            <v>3600</v>
          </cell>
        </row>
        <row r="560">
          <cell r="B560" t="str">
            <v>VL91</v>
          </cell>
          <cell r="C560" t="str">
            <v>Tre (gỗ) phi=8-10mm, L=6-8m</v>
          </cell>
          <cell r="D560" t="str">
            <v>cây</v>
          </cell>
          <cell r="G560">
            <v>21</v>
          </cell>
          <cell r="J560">
            <v>25000</v>
          </cell>
          <cell r="M560">
            <v>525000</v>
          </cell>
        </row>
        <row r="561">
          <cell r="B561" t="str">
            <v>VL09</v>
          </cell>
          <cell r="C561" t="str">
            <v>Cáp thép d4</v>
          </cell>
          <cell r="D561" t="str">
            <v>kg</v>
          </cell>
          <cell r="G561">
            <v>0.36</v>
          </cell>
          <cell r="J561">
            <v>21000</v>
          </cell>
          <cell r="M561">
            <v>7560</v>
          </cell>
        </row>
        <row r="562">
          <cell r="C562" t="str">
            <v>b.) Nhân công</v>
          </cell>
        </row>
        <row r="563">
          <cell r="B563" t="str">
            <v>N2457</v>
          </cell>
          <cell r="C563" t="str">
            <v>Bậc thợ 4,5/7 - Nhóm 2</v>
          </cell>
          <cell r="D563" t="str">
            <v>Công</v>
          </cell>
          <cell r="H563">
            <v>46.99</v>
          </cell>
          <cell r="K563">
            <v>376714</v>
          </cell>
          <cell r="N563">
            <v>17701791</v>
          </cell>
        </row>
        <row r="564">
          <cell r="C564" t="str">
            <v>c.) Máy thi công</v>
          </cell>
        </row>
        <row r="565">
          <cell r="B565" t="str">
            <v>M102.0103</v>
          </cell>
          <cell r="C565" t="str">
            <v>Cần trục ô tô - sức nâng 5T</v>
          </cell>
          <cell r="D565" t="str">
            <v>Ca</v>
          </cell>
          <cell r="L565">
            <v>1750343</v>
          </cell>
          <cell r="O565">
            <v>0</v>
          </cell>
        </row>
        <row r="566">
          <cell r="B566" t="str">
            <v>05.04.20.03</v>
          </cell>
          <cell r="C566" t="str">
            <v>Căng lại dây bằng thủ công, dây nhôm tiết diện 35mm2</v>
          </cell>
          <cell r="D566" t="str">
            <v>km</v>
          </cell>
          <cell r="E566">
            <v>0.7</v>
          </cell>
          <cell r="M566">
            <v>3000</v>
          </cell>
          <cell r="N566">
            <v>2507089</v>
          </cell>
          <cell r="O566">
            <v>0</v>
          </cell>
        </row>
        <row r="567">
          <cell r="C567" t="str">
            <v>a.) Vật liệu</v>
          </cell>
        </row>
        <row r="568">
          <cell r="B568" t="str">
            <v>VL37</v>
          </cell>
          <cell r="C568" t="str">
            <v>Cồn công nghiệp</v>
          </cell>
          <cell r="D568" t="str">
            <v>kg</v>
          </cell>
          <cell r="G568">
            <v>0.25</v>
          </cell>
          <cell r="J568">
            <v>12000</v>
          </cell>
          <cell r="M568">
            <v>3000</v>
          </cell>
        </row>
        <row r="569">
          <cell r="B569" t="str">
            <v>VL64</v>
          </cell>
          <cell r="C569" t="str">
            <v>Giẻ lau</v>
          </cell>
          <cell r="D569" t="str">
            <v>kg</v>
          </cell>
          <cell r="J569">
            <v>27500</v>
          </cell>
          <cell r="M569">
            <v>0</v>
          </cell>
        </row>
        <row r="570">
          <cell r="B570" t="str">
            <v>VL03</v>
          </cell>
          <cell r="C570" t="str">
            <v>Băng vải nhựa, ni lông ( băng dính )</v>
          </cell>
          <cell r="D570" t="str">
            <v>cuộn</v>
          </cell>
          <cell r="J570">
            <v>3000</v>
          </cell>
          <cell r="M570">
            <v>0</v>
          </cell>
        </row>
        <row r="571">
          <cell r="C571" t="str">
            <v>b.) Nhân công</v>
          </cell>
        </row>
        <row r="572">
          <cell r="B572" t="str">
            <v>N2407</v>
          </cell>
          <cell r="C572" t="str">
            <v>Bậc thợ 4/7 - Nhóm 2</v>
          </cell>
          <cell r="D572" t="str">
            <v>Công</v>
          </cell>
          <cell r="H572">
            <v>7.24</v>
          </cell>
          <cell r="K572">
            <v>346283</v>
          </cell>
          <cell r="N572">
            <v>2507089</v>
          </cell>
        </row>
        <row r="573">
          <cell r="C573" t="str">
            <v>c.) Máy thi công</v>
          </cell>
        </row>
        <row r="574">
          <cell r="B574" t="str">
            <v>M102.0103</v>
          </cell>
          <cell r="C574" t="str">
            <v>Cần trục ô tô - sức nâng 5T</v>
          </cell>
          <cell r="D574" t="str">
            <v>Ca</v>
          </cell>
          <cell r="L574">
            <v>1750343</v>
          </cell>
          <cell r="O574">
            <v>0</v>
          </cell>
        </row>
        <row r="576">
          <cell r="B576" t="str">
            <v>05.04.20.04</v>
          </cell>
          <cell r="C576" t="str">
            <v>Căng lại dây bằng thủ công, dây nhôm tiết diện 50mm2</v>
          </cell>
          <cell r="D576" t="str">
            <v>km</v>
          </cell>
          <cell r="E576">
            <v>0.7</v>
          </cell>
          <cell r="M576">
            <v>3000</v>
          </cell>
          <cell r="N576">
            <v>3275837</v>
          </cell>
          <cell r="O576">
            <v>0</v>
          </cell>
        </row>
        <row r="577">
          <cell r="C577" t="str">
            <v>a.) Vật liệu</v>
          </cell>
        </row>
        <row r="578">
          <cell r="B578" t="str">
            <v>VL37</v>
          </cell>
          <cell r="C578" t="str">
            <v>Cồn công nghiệp</v>
          </cell>
          <cell r="D578" t="str">
            <v>kg</v>
          </cell>
          <cell r="G578">
            <v>0.25</v>
          </cell>
          <cell r="J578">
            <v>12000</v>
          </cell>
          <cell r="M578">
            <v>3000</v>
          </cell>
        </row>
        <row r="579">
          <cell r="B579" t="str">
            <v>VL64</v>
          </cell>
          <cell r="C579" t="str">
            <v>Giẻ lau</v>
          </cell>
          <cell r="D579" t="str">
            <v>kg</v>
          </cell>
          <cell r="J579">
            <v>27500</v>
          </cell>
          <cell r="M579">
            <v>0</v>
          </cell>
        </row>
        <row r="580">
          <cell r="B580" t="str">
            <v>VL03</v>
          </cell>
          <cell r="C580" t="str">
            <v>Băng vải nhựa, ni lông ( băng dính )</v>
          </cell>
          <cell r="D580" t="str">
            <v>cuộn</v>
          </cell>
          <cell r="J580">
            <v>3000</v>
          </cell>
          <cell r="M580">
            <v>0</v>
          </cell>
        </row>
        <row r="581">
          <cell r="C581" t="str">
            <v>b.) Nhân công</v>
          </cell>
        </row>
        <row r="582">
          <cell r="B582" t="str">
            <v>N2407</v>
          </cell>
          <cell r="C582" t="str">
            <v>Bậc thợ 4/7 - Nhóm 2</v>
          </cell>
          <cell r="D582" t="str">
            <v>Công</v>
          </cell>
          <cell r="H582">
            <v>9.4600000000000009</v>
          </cell>
          <cell r="K582">
            <v>346283</v>
          </cell>
          <cell r="N582">
            <v>3275837</v>
          </cell>
        </row>
        <row r="583">
          <cell r="C583" t="str">
            <v>c.) Máy thi công</v>
          </cell>
        </row>
        <row r="584">
          <cell r="B584" t="str">
            <v>M102.0103</v>
          </cell>
          <cell r="C584" t="str">
            <v>Cần trục ô tô - sức nâng 5T</v>
          </cell>
          <cell r="D584" t="str">
            <v>Ca</v>
          </cell>
          <cell r="L584">
            <v>1750343</v>
          </cell>
          <cell r="O584">
            <v>0</v>
          </cell>
        </row>
        <row r="586">
          <cell r="B586" t="str">
            <v>05.04.20.05</v>
          </cell>
          <cell r="C586" t="str">
            <v>Căng lại dây bằng thủ công, dây nhôm tiết diện 70mm2</v>
          </cell>
          <cell r="D586" t="str">
            <v>km</v>
          </cell>
          <cell r="E586">
            <v>0.7</v>
          </cell>
          <cell r="M586">
            <v>3000</v>
          </cell>
          <cell r="N586">
            <v>4401257</v>
          </cell>
          <cell r="O586">
            <v>0</v>
          </cell>
        </row>
        <row r="587">
          <cell r="C587" t="str">
            <v>a.) Vật liệu</v>
          </cell>
        </row>
        <row r="588">
          <cell r="B588" t="str">
            <v>VL37</v>
          </cell>
          <cell r="C588" t="str">
            <v>Cồn công nghiệp</v>
          </cell>
          <cell r="D588" t="str">
            <v>kg</v>
          </cell>
          <cell r="G588">
            <v>0.25</v>
          </cell>
          <cell r="J588">
            <v>12000</v>
          </cell>
          <cell r="M588">
            <v>3000</v>
          </cell>
        </row>
        <row r="589">
          <cell r="B589" t="str">
            <v>VL64</v>
          </cell>
          <cell r="C589" t="str">
            <v>Giẻ lau</v>
          </cell>
          <cell r="D589" t="str">
            <v>kg</v>
          </cell>
          <cell r="J589">
            <v>27500</v>
          </cell>
          <cell r="M589">
            <v>0</v>
          </cell>
        </row>
        <row r="590">
          <cell r="B590" t="str">
            <v>VL03</v>
          </cell>
          <cell r="C590" t="str">
            <v>Băng vải nhựa, ni lông ( băng dính )</v>
          </cell>
          <cell r="D590" t="str">
            <v>cuộn</v>
          </cell>
          <cell r="J590">
            <v>3000</v>
          </cell>
          <cell r="M590">
            <v>0</v>
          </cell>
        </row>
        <row r="591">
          <cell r="C591" t="str">
            <v>b.) Nhân công</v>
          </cell>
        </row>
        <row r="592">
          <cell r="B592" t="str">
            <v>N2407</v>
          </cell>
          <cell r="C592" t="str">
            <v>Bậc thợ 4/7 - Nhóm 2</v>
          </cell>
          <cell r="D592" t="str">
            <v>Công</v>
          </cell>
          <cell r="H592">
            <v>12.71</v>
          </cell>
          <cell r="K592">
            <v>346283</v>
          </cell>
          <cell r="N592">
            <v>4401257</v>
          </cell>
        </row>
        <row r="593">
          <cell r="C593" t="str">
            <v>c.) Máy thi công</v>
          </cell>
        </row>
        <row r="594">
          <cell r="B594" t="str">
            <v>M102.0103</v>
          </cell>
          <cell r="C594" t="str">
            <v>Cần trục ô tô - sức nâng 5T</v>
          </cell>
          <cell r="D594" t="str">
            <v>Ca</v>
          </cell>
          <cell r="L594">
            <v>1750343</v>
          </cell>
          <cell r="O594">
            <v>0</v>
          </cell>
        </row>
        <row r="596">
          <cell r="B596" t="str">
            <v>05.04.20.06</v>
          </cell>
          <cell r="C596" t="str">
            <v>Căng lại dây bằng thủ công, dây nhôm tiết diện 95mm2</v>
          </cell>
          <cell r="D596" t="str">
            <v>km</v>
          </cell>
          <cell r="E596">
            <v>0.7</v>
          </cell>
          <cell r="M596">
            <v>3000</v>
          </cell>
          <cell r="N596">
            <v>6011473</v>
          </cell>
          <cell r="O596">
            <v>0</v>
          </cell>
        </row>
        <row r="597">
          <cell r="C597" t="str">
            <v>a.) Vật liệu</v>
          </cell>
        </row>
        <row r="598">
          <cell r="B598" t="str">
            <v>VL37</v>
          </cell>
          <cell r="C598" t="str">
            <v>Cồn công nghiệp</v>
          </cell>
          <cell r="D598" t="str">
            <v>kg</v>
          </cell>
          <cell r="G598">
            <v>0.25</v>
          </cell>
          <cell r="J598">
            <v>12000</v>
          </cell>
          <cell r="M598">
            <v>3000</v>
          </cell>
        </row>
        <row r="599">
          <cell r="B599" t="str">
            <v>VL64</v>
          </cell>
          <cell r="C599" t="str">
            <v>Giẻ lau</v>
          </cell>
          <cell r="D599" t="str">
            <v>kg</v>
          </cell>
          <cell r="J599">
            <v>27500</v>
          </cell>
          <cell r="M599">
            <v>0</v>
          </cell>
        </row>
        <row r="600">
          <cell r="B600" t="str">
            <v>VL03</v>
          </cell>
          <cell r="C600" t="str">
            <v>Băng vải nhựa, ni lông ( băng dính )</v>
          </cell>
          <cell r="D600" t="str">
            <v>cuộn</v>
          </cell>
          <cell r="J600">
            <v>3000</v>
          </cell>
          <cell r="M600">
            <v>0</v>
          </cell>
        </row>
        <row r="601">
          <cell r="C601" t="str">
            <v>b.) Nhân công</v>
          </cell>
        </row>
        <row r="602">
          <cell r="B602" t="str">
            <v>N2407</v>
          </cell>
          <cell r="C602" t="str">
            <v>Bậc thợ 4/7 - Nhóm 2</v>
          </cell>
          <cell r="D602" t="str">
            <v>Công</v>
          </cell>
          <cell r="H602">
            <v>17.36</v>
          </cell>
          <cell r="K602">
            <v>346283</v>
          </cell>
          <cell r="N602">
            <v>6011473</v>
          </cell>
        </row>
        <row r="603">
          <cell r="C603" t="str">
            <v>c.) Máy thi công</v>
          </cell>
        </row>
        <row r="604">
          <cell r="B604" t="str">
            <v>M102.0103</v>
          </cell>
          <cell r="C604" t="str">
            <v>Cần trục ô tô - sức nâng 5T</v>
          </cell>
          <cell r="D604" t="str">
            <v>Ca</v>
          </cell>
          <cell r="L604">
            <v>1750343</v>
          </cell>
          <cell r="O604">
            <v>0</v>
          </cell>
        </row>
        <row r="606">
          <cell r="B606" t="str">
            <v>05.04.20.07</v>
          </cell>
          <cell r="C606" t="str">
            <v>Căng lại dây bằng thủ công, dây nhôm tiết diện 120mm2</v>
          </cell>
          <cell r="D606" t="str">
            <v>km</v>
          </cell>
          <cell r="E606">
            <v>0.7</v>
          </cell>
          <cell r="M606">
            <v>3600</v>
          </cell>
          <cell r="N606">
            <v>6856403</v>
          </cell>
          <cell r="O606">
            <v>0</v>
          </cell>
        </row>
        <row r="607">
          <cell r="C607" t="str">
            <v>a.) Vật liệu</v>
          </cell>
        </row>
        <row r="608">
          <cell r="B608" t="str">
            <v>VL37</v>
          </cell>
          <cell r="C608" t="str">
            <v>Cồn công nghiệp</v>
          </cell>
          <cell r="D608" t="str">
            <v>kg</v>
          </cell>
          <cell r="G608">
            <v>0.3</v>
          </cell>
          <cell r="J608">
            <v>12000</v>
          </cell>
          <cell r="M608">
            <v>3600</v>
          </cell>
        </row>
        <row r="609">
          <cell r="B609" t="str">
            <v>VL64</v>
          </cell>
          <cell r="C609" t="str">
            <v>Giẻ lau</v>
          </cell>
          <cell r="D609" t="str">
            <v>kg</v>
          </cell>
          <cell r="J609">
            <v>27500</v>
          </cell>
          <cell r="M609">
            <v>0</v>
          </cell>
        </row>
        <row r="610">
          <cell r="B610" t="str">
            <v>VL03</v>
          </cell>
          <cell r="C610" t="str">
            <v>Băng vải nhựa, ni lông ( băng dính )</v>
          </cell>
          <cell r="D610" t="str">
            <v>cuộn</v>
          </cell>
          <cell r="J610">
            <v>3000</v>
          </cell>
          <cell r="M610">
            <v>0</v>
          </cell>
        </row>
        <row r="611">
          <cell r="C611" t="str">
            <v>b.) Nhân công</v>
          </cell>
        </row>
        <row r="612">
          <cell r="B612" t="str">
            <v>N2407</v>
          </cell>
          <cell r="C612" t="str">
            <v>Bậc thợ 4/7 - Nhóm 2</v>
          </cell>
          <cell r="D612" t="str">
            <v>Công</v>
          </cell>
          <cell r="H612">
            <v>19.8</v>
          </cell>
          <cell r="K612">
            <v>346283</v>
          </cell>
          <cell r="N612">
            <v>6856403</v>
          </cell>
        </row>
        <row r="613">
          <cell r="C613" t="str">
            <v>c.) Máy thi công</v>
          </cell>
        </row>
        <row r="614">
          <cell r="B614" t="str">
            <v>M102.0103</v>
          </cell>
          <cell r="C614" t="str">
            <v>Cần trục ô tô - sức nâng 5T</v>
          </cell>
          <cell r="D614" t="str">
            <v>Ca</v>
          </cell>
          <cell r="L614">
            <v>1750343</v>
          </cell>
          <cell r="O614">
            <v>0</v>
          </cell>
        </row>
        <row r="616">
          <cell r="B616" t="str">
            <v>11.03.20.4a</v>
          </cell>
          <cell r="C616" t="str">
            <v>Lắp hộp phân dây</v>
          </cell>
          <cell r="D616" t="str">
            <v>hộp</v>
          </cell>
          <cell r="E616">
            <v>0.6</v>
          </cell>
          <cell r="F616">
            <v>1.5</v>
          </cell>
          <cell r="M616">
            <v>0</v>
          </cell>
          <cell r="N616">
            <v>248820</v>
          </cell>
          <cell r="O616">
            <v>5617</v>
          </cell>
        </row>
        <row r="617">
          <cell r="C617" t="str">
            <v>a.) Vật liệu</v>
          </cell>
        </row>
        <row r="618">
          <cell r="B618" t="str">
            <v>VL37</v>
          </cell>
          <cell r="C618" t="str">
            <v>Cồn công nghiệp</v>
          </cell>
          <cell r="D618" t="str">
            <v>kg</v>
          </cell>
          <cell r="J618">
            <v>12000</v>
          </cell>
          <cell r="M618">
            <v>0</v>
          </cell>
        </row>
        <row r="619">
          <cell r="B619" t="str">
            <v>VL64</v>
          </cell>
          <cell r="C619" t="str">
            <v>Giẻ lau</v>
          </cell>
          <cell r="D619" t="str">
            <v>kg</v>
          </cell>
          <cell r="J619">
            <v>27500</v>
          </cell>
          <cell r="M619">
            <v>0</v>
          </cell>
        </row>
        <row r="620">
          <cell r="B620" t="str">
            <v>VL03</v>
          </cell>
          <cell r="C620" t="str">
            <v>Băng vải nhựa, ni lông ( băng dính )</v>
          </cell>
          <cell r="D620" t="str">
            <v>cuộn</v>
          </cell>
          <cell r="J620">
            <v>3000</v>
          </cell>
          <cell r="M620">
            <v>0</v>
          </cell>
        </row>
        <row r="621">
          <cell r="C621" t="str">
            <v>b.) Nhân công</v>
          </cell>
        </row>
        <row r="622">
          <cell r="B622" t="str">
            <v>N2357</v>
          </cell>
          <cell r="C622" t="str">
            <v>Bậc thợ 3,5/7 - Nhóm 2</v>
          </cell>
          <cell r="D622" t="str">
            <v>Công</v>
          </cell>
          <cell r="H622">
            <v>0.78</v>
          </cell>
          <cell r="K622">
            <v>319000</v>
          </cell>
          <cell r="N622">
            <v>248820</v>
          </cell>
        </row>
        <row r="623">
          <cell r="C623" t="str">
            <v>c.) Máy thi công</v>
          </cell>
        </row>
        <row r="624">
          <cell r="B624" t="str">
            <v>M112.1704</v>
          </cell>
          <cell r="C624" t="str">
            <v>Máy khoan bê tông cầm tay 1,50 kW</v>
          </cell>
          <cell r="D624" t="str">
            <v>Ca</v>
          </cell>
          <cell r="I624">
            <v>0.16</v>
          </cell>
          <cell r="L624">
            <v>35105</v>
          </cell>
          <cell r="O624">
            <v>5617</v>
          </cell>
        </row>
        <row r="626">
          <cell r="B626" t="str">
            <v>11.03.20.4b</v>
          </cell>
          <cell r="C626" t="str">
            <v>Tháo hộp phân dây</v>
          </cell>
          <cell r="D626" t="str">
            <v>hộp</v>
          </cell>
          <cell r="E626">
            <v>0.4</v>
          </cell>
          <cell r="F626">
            <v>1.5</v>
          </cell>
          <cell r="M626">
            <v>0</v>
          </cell>
          <cell r="N626">
            <v>248820</v>
          </cell>
          <cell r="O626">
            <v>5617</v>
          </cell>
        </row>
        <row r="627">
          <cell r="C627" t="str">
            <v>a.) Vật liệu</v>
          </cell>
        </row>
        <row r="628">
          <cell r="B628" t="str">
            <v>VL37</v>
          </cell>
          <cell r="C628" t="str">
            <v>Cồn công nghiệp</v>
          </cell>
          <cell r="D628" t="str">
            <v>kg</v>
          </cell>
          <cell r="J628">
            <v>12000</v>
          </cell>
          <cell r="M628">
            <v>0</v>
          </cell>
        </row>
        <row r="629">
          <cell r="B629" t="str">
            <v>VL64</v>
          </cell>
          <cell r="C629" t="str">
            <v>Giẻ lau</v>
          </cell>
          <cell r="D629" t="str">
            <v>kg</v>
          </cell>
          <cell r="J629">
            <v>27500</v>
          </cell>
          <cell r="M629">
            <v>0</v>
          </cell>
        </row>
        <row r="630">
          <cell r="B630" t="str">
            <v>VL03</v>
          </cell>
          <cell r="C630" t="str">
            <v>Băng vải nhựa, ni lông ( băng dính )</v>
          </cell>
          <cell r="D630" t="str">
            <v>cuộn</v>
          </cell>
          <cell r="J630">
            <v>3000</v>
          </cell>
          <cell r="M630">
            <v>0</v>
          </cell>
        </row>
        <row r="631">
          <cell r="C631" t="str">
            <v>b.) Nhân công</v>
          </cell>
        </row>
        <row r="632">
          <cell r="B632" t="str">
            <v>N2357</v>
          </cell>
          <cell r="C632" t="str">
            <v>Bậc thợ 3,5/7 - Nhóm 2</v>
          </cell>
          <cell r="D632" t="str">
            <v>Công</v>
          </cell>
          <cell r="H632">
            <v>0.78</v>
          </cell>
          <cell r="K632">
            <v>319000</v>
          </cell>
          <cell r="N632">
            <v>248820</v>
          </cell>
        </row>
        <row r="633">
          <cell r="C633" t="str">
            <v>c.) Máy thi công</v>
          </cell>
        </row>
        <row r="634">
          <cell r="B634" t="str">
            <v>M112.1704</v>
          </cell>
          <cell r="C634" t="str">
            <v>Máy khoan bê tông cầm tay 1,50 kW</v>
          </cell>
          <cell r="D634" t="str">
            <v>Ca</v>
          </cell>
          <cell r="I634">
            <v>0.16</v>
          </cell>
          <cell r="L634">
            <v>35105</v>
          </cell>
          <cell r="O634">
            <v>5617</v>
          </cell>
        </row>
        <row r="636">
          <cell r="B636" t="str">
            <v>11.04.60.03a</v>
          </cell>
          <cell r="C636" t="str">
            <v>Lắp đặt dây đến công tơ, dây dọc cột bê tông, tiết diện &lt;= 70mm2</v>
          </cell>
          <cell r="D636" t="str">
            <v>m</v>
          </cell>
          <cell r="E636">
            <v>0.6</v>
          </cell>
          <cell r="M636">
            <v>0</v>
          </cell>
          <cell r="N636">
            <v>12760</v>
          </cell>
          <cell r="O636">
            <v>0</v>
          </cell>
        </row>
        <row r="637">
          <cell r="C637" t="str">
            <v>a.) Vật liệu</v>
          </cell>
        </row>
        <row r="638">
          <cell r="B638" t="str">
            <v>VL37</v>
          </cell>
          <cell r="C638" t="str">
            <v>Cồn công nghiệp</v>
          </cell>
          <cell r="D638" t="str">
            <v>kg</v>
          </cell>
          <cell r="J638">
            <v>12000</v>
          </cell>
          <cell r="M638">
            <v>0</v>
          </cell>
        </row>
        <row r="639">
          <cell r="B639" t="str">
            <v>VL64</v>
          </cell>
          <cell r="C639" t="str">
            <v>Giẻ lau</v>
          </cell>
          <cell r="D639" t="str">
            <v>kg</v>
          </cell>
          <cell r="J639">
            <v>27500</v>
          </cell>
          <cell r="M639">
            <v>0</v>
          </cell>
        </row>
        <row r="640">
          <cell r="B640" t="str">
            <v>VL03</v>
          </cell>
          <cell r="C640" t="str">
            <v>Băng vải nhựa, ni lông ( băng dính )</v>
          </cell>
          <cell r="D640" t="str">
            <v>cuộn</v>
          </cell>
          <cell r="J640">
            <v>3000</v>
          </cell>
          <cell r="M640">
            <v>0</v>
          </cell>
        </row>
        <row r="641">
          <cell r="C641" t="str">
            <v>b.) Nhân công</v>
          </cell>
        </row>
        <row r="642">
          <cell r="B642" t="str">
            <v>N2357</v>
          </cell>
          <cell r="C642" t="str">
            <v>Bậc thợ 3,5/7 - Nhóm 2</v>
          </cell>
          <cell r="D642" t="str">
            <v>Công</v>
          </cell>
          <cell r="H642">
            <v>0.04</v>
          </cell>
          <cell r="K642">
            <v>319000</v>
          </cell>
          <cell r="N642">
            <v>12760</v>
          </cell>
        </row>
        <row r="643">
          <cell r="C643" t="str">
            <v>c.) Máy thi công</v>
          </cell>
        </row>
        <row r="644">
          <cell r="B644" t="str">
            <v>M112.1704</v>
          </cell>
          <cell r="C644" t="str">
            <v>Máy khoan bê tông cầm tay 1,50 kW</v>
          </cell>
          <cell r="D644" t="str">
            <v>Ca</v>
          </cell>
          <cell r="L644">
            <v>35105</v>
          </cell>
          <cell r="O644">
            <v>0</v>
          </cell>
        </row>
        <row r="646">
          <cell r="B646" t="str">
            <v>11.04.60.04a</v>
          </cell>
          <cell r="C646" t="str">
            <v>Lắp đặt dây đến công tơ, dây dọc cột bê tông, tiết diện &lt;= 120mm2</v>
          </cell>
          <cell r="D646" t="str">
            <v>m</v>
          </cell>
          <cell r="E646">
            <v>0.6</v>
          </cell>
          <cell r="M646">
            <v>0</v>
          </cell>
          <cell r="N646">
            <v>19140</v>
          </cell>
          <cell r="O646">
            <v>0</v>
          </cell>
        </row>
        <row r="647">
          <cell r="C647" t="str">
            <v>a.) Vật liệu</v>
          </cell>
        </row>
        <row r="648">
          <cell r="B648" t="str">
            <v>VL37</v>
          </cell>
          <cell r="C648" t="str">
            <v>Cồn công nghiệp</v>
          </cell>
          <cell r="D648" t="str">
            <v>kg</v>
          </cell>
          <cell r="J648">
            <v>12000</v>
          </cell>
          <cell r="M648">
            <v>0</v>
          </cell>
        </row>
        <row r="649">
          <cell r="B649" t="str">
            <v>VL64</v>
          </cell>
          <cell r="C649" t="str">
            <v>Giẻ lau</v>
          </cell>
          <cell r="D649" t="str">
            <v>kg</v>
          </cell>
          <cell r="J649">
            <v>27500</v>
          </cell>
          <cell r="M649">
            <v>0</v>
          </cell>
        </row>
        <row r="650">
          <cell r="B650" t="str">
            <v>VL03</v>
          </cell>
          <cell r="C650" t="str">
            <v>Băng vải nhựa, ni lông ( băng dính )</v>
          </cell>
          <cell r="D650" t="str">
            <v>cuộn</v>
          </cell>
          <cell r="J650">
            <v>3000</v>
          </cell>
          <cell r="M650">
            <v>0</v>
          </cell>
        </row>
        <row r="651">
          <cell r="C651" t="str">
            <v>b.) Nhân công</v>
          </cell>
        </row>
        <row r="652">
          <cell r="B652" t="str">
            <v>N2357</v>
          </cell>
          <cell r="C652" t="str">
            <v>Bậc thợ 3,5/7 - Nhóm 2</v>
          </cell>
          <cell r="D652" t="str">
            <v>Công</v>
          </cell>
          <cell r="H652">
            <v>0.06</v>
          </cell>
          <cell r="K652">
            <v>319000</v>
          </cell>
          <cell r="N652">
            <v>19140</v>
          </cell>
        </row>
        <row r="653">
          <cell r="C653" t="str">
            <v>c.) Máy thi công</v>
          </cell>
        </row>
        <row r="654">
          <cell r="B654" t="str">
            <v>M112.1704</v>
          </cell>
          <cell r="C654" t="str">
            <v>Máy khoan bê tông cầm tay 1,50 kW</v>
          </cell>
          <cell r="D654" t="str">
            <v>Ca</v>
          </cell>
          <cell r="L654">
            <v>35105</v>
          </cell>
          <cell r="O654">
            <v>0</v>
          </cell>
        </row>
        <row r="656">
          <cell r="B656" t="str">
            <v>11.04.60.03b</v>
          </cell>
          <cell r="C656" t="str">
            <v>Tháo dây đến công tơ, dây dọc cột bê tông, tiết diện &lt;= 70mm2</v>
          </cell>
          <cell r="D656" t="str">
            <v>m</v>
          </cell>
          <cell r="E656">
            <v>0.4</v>
          </cell>
          <cell r="M656">
            <v>0</v>
          </cell>
          <cell r="N656">
            <v>12760</v>
          </cell>
          <cell r="O656">
            <v>0</v>
          </cell>
        </row>
        <row r="657">
          <cell r="C657" t="str">
            <v>a.) Vật liệu</v>
          </cell>
        </row>
        <row r="658">
          <cell r="B658" t="str">
            <v>VL37</v>
          </cell>
          <cell r="C658" t="str">
            <v>Cồn công nghiệp</v>
          </cell>
          <cell r="D658" t="str">
            <v>kg</v>
          </cell>
          <cell r="J658">
            <v>12000</v>
          </cell>
          <cell r="M658">
            <v>0</v>
          </cell>
        </row>
        <row r="659">
          <cell r="B659" t="str">
            <v>VL64</v>
          </cell>
          <cell r="C659" t="str">
            <v>Giẻ lau</v>
          </cell>
          <cell r="D659" t="str">
            <v>kg</v>
          </cell>
          <cell r="J659">
            <v>27500</v>
          </cell>
          <cell r="M659">
            <v>0</v>
          </cell>
        </row>
        <row r="660">
          <cell r="B660" t="str">
            <v>VL03</v>
          </cell>
          <cell r="C660" t="str">
            <v>Băng vải nhựa, ni lông ( băng dính )</v>
          </cell>
          <cell r="D660" t="str">
            <v>cuộn</v>
          </cell>
          <cell r="J660">
            <v>3000</v>
          </cell>
          <cell r="M660">
            <v>0</v>
          </cell>
        </row>
        <row r="661">
          <cell r="C661" t="str">
            <v>b.) Nhân công</v>
          </cell>
        </row>
        <row r="662">
          <cell r="B662" t="str">
            <v>N2357</v>
          </cell>
          <cell r="C662" t="str">
            <v>Bậc thợ 3,5/7 - Nhóm 2</v>
          </cell>
          <cell r="D662" t="str">
            <v>Công</v>
          </cell>
          <cell r="H662">
            <v>0.04</v>
          </cell>
          <cell r="K662">
            <v>319000</v>
          </cell>
          <cell r="N662">
            <v>12760</v>
          </cell>
        </row>
        <row r="663">
          <cell r="C663" t="str">
            <v>c.) Máy thi công</v>
          </cell>
        </row>
        <row r="664">
          <cell r="B664" t="str">
            <v>M112.1704</v>
          </cell>
          <cell r="C664" t="str">
            <v>Máy khoan bê tông cầm tay 1,50 kW</v>
          </cell>
          <cell r="D664" t="str">
            <v>Ca</v>
          </cell>
          <cell r="L664">
            <v>35105</v>
          </cell>
          <cell r="O664">
            <v>0</v>
          </cell>
        </row>
        <row r="666">
          <cell r="B666" t="str">
            <v>11.04.60.04b</v>
          </cell>
          <cell r="C666" t="str">
            <v>Tháo dây đến công tơ, dây dọc cột bê tông, tiết diện &lt;= 120mm2</v>
          </cell>
          <cell r="D666" t="str">
            <v>m</v>
          </cell>
          <cell r="E666">
            <v>0.4</v>
          </cell>
          <cell r="M666">
            <v>0</v>
          </cell>
          <cell r="N666">
            <v>19140</v>
          </cell>
          <cell r="O666">
            <v>0</v>
          </cell>
        </row>
        <row r="667">
          <cell r="C667" t="str">
            <v>a.) Vật liệu</v>
          </cell>
        </row>
        <row r="668">
          <cell r="B668" t="str">
            <v>VL37</v>
          </cell>
          <cell r="C668" t="str">
            <v>Cồn công nghiệp</v>
          </cell>
          <cell r="D668" t="str">
            <v>kg</v>
          </cell>
          <cell r="J668">
            <v>12000</v>
          </cell>
          <cell r="M668">
            <v>0</v>
          </cell>
        </row>
        <row r="669">
          <cell r="B669" t="str">
            <v>VL64</v>
          </cell>
          <cell r="C669" t="str">
            <v>Giẻ lau</v>
          </cell>
          <cell r="D669" t="str">
            <v>kg</v>
          </cell>
          <cell r="J669">
            <v>27500</v>
          </cell>
          <cell r="M669">
            <v>0</v>
          </cell>
        </row>
        <row r="670">
          <cell r="B670" t="str">
            <v>VL03</v>
          </cell>
          <cell r="C670" t="str">
            <v>Băng vải nhựa, ni lông ( băng dính )</v>
          </cell>
          <cell r="D670" t="str">
            <v>cuộn</v>
          </cell>
          <cell r="J670">
            <v>3000</v>
          </cell>
          <cell r="M670">
            <v>0</v>
          </cell>
        </row>
        <row r="671">
          <cell r="C671" t="str">
            <v>b.) Nhân công</v>
          </cell>
        </row>
        <row r="672">
          <cell r="B672" t="str">
            <v>N2357</v>
          </cell>
          <cell r="C672" t="str">
            <v>Bậc thợ 3,5/7 - Nhóm 2</v>
          </cell>
          <cell r="D672" t="str">
            <v>Công</v>
          </cell>
          <cell r="H672">
            <v>0.06</v>
          </cell>
          <cell r="K672">
            <v>319000</v>
          </cell>
          <cell r="N672">
            <v>19140</v>
          </cell>
        </row>
        <row r="673">
          <cell r="C673" t="str">
            <v>c.) Máy thi công</v>
          </cell>
        </row>
        <row r="674">
          <cell r="B674" t="str">
            <v>M112.1704</v>
          </cell>
          <cell r="C674" t="str">
            <v>Máy khoan bê tông cầm tay 1,50 kW</v>
          </cell>
          <cell r="D674" t="str">
            <v>Ca</v>
          </cell>
          <cell r="L674">
            <v>35105</v>
          </cell>
          <cell r="O674">
            <v>0</v>
          </cell>
        </row>
        <row r="675">
          <cell r="B675" t="str">
            <v>11.09.20.01a</v>
          </cell>
          <cell r="C675" t="str">
            <v>Lắp hộp công tơ &lt;= 2CT 1 pha (hộp 1CT 3 pha) đã lắp các phụ kiện và công tơ</v>
          </cell>
          <cell r="D675" t="str">
            <v>hộp</v>
          </cell>
          <cell r="E675">
            <v>0.6</v>
          </cell>
          <cell r="M675">
            <v>0</v>
          </cell>
          <cell r="N675">
            <v>293480</v>
          </cell>
          <cell r="O675">
            <v>0</v>
          </cell>
        </row>
        <row r="676">
          <cell r="C676" t="str">
            <v>a.) Vật liệu</v>
          </cell>
        </row>
        <row r="677">
          <cell r="B677" t="str">
            <v>VL37</v>
          </cell>
          <cell r="C677" t="str">
            <v>Cồn công nghiệp</v>
          </cell>
          <cell r="D677" t="str">
            <v>kg</v>
          </cell>
          <cell r="J677">
            <v>12000</v>
          </cell>
          <cell r="M677">
            <v>0</v>
          </cell>
        </row>
        <row r="678">
          <cell r="B678" t="str">
            <v>VL64</v>
          </cell>
          <cell r="C678" t="str">
            <v>Giẻ lau</v>
          </cell>
          <cell r="D678" t="str">
            <v>kg</v>
          </cell>
          <cell r="J678">
            <v>27500</v>
          </cell>
          <cell r="M678">
            <v>0</v>
          </cell>
        </row>
        <row r="679">
          <cell r="B679" t="str">
            <v>VL03</v>
          </cell>
          <cell r="C679" t="str">
            <v>Băng vải nhựa, ni lông ( băng dính )</v>
          </cell>
          <cell r="D679" t="str">
            <v>cuộn</v>
          </cell>
          <cell r="J679">
            <v>3000</v>
          </cell>
          <cell r="M679">
            <v>0</v>
          </cell>
        </row>
        <row r="680">
          <cell r="C680" t="str">
            <v>b.) Nhân công</v>
          </cell>
        </row>
        <row r="681">
          <cell r="B681" t="str">
            <v>N2357</v>
          </cell>
          <cell r="C681" t="str">
            <v>Bậc thợ 3,5/7 - Nhóm 2</v>
          </cell>
          <cell r="D681" t="str">
            <v>Công</v>
          </cell>
          <cell r="H681">
            <v>0.92</v>
          </cell>
          <cell r="K681">
            <v>319000</v>
          </cell>
          <cell r="N681">
            <v>293480</v>
          </cell>
        </row>
        <row r="682">
          <cell r="C682" t="str">
            <v>c.) Máy thi công</v>
          </cell>
        </row>
        <row r="683">
          <cell r="B683" t="str">
            <v>M112.1704</v>
          </cell>
          <cell r="C683" t="str">
            <v>Máy khoan bê tông cầm tay 1,50 kW</v>
          </cell>
          <cell r="D683" t="str">
            <v>Ca</v>
          </cell>
          <cell r="L683">
            <v>35105</v>
          </cell>
          <cell r="O683">
            <v>0</v>
          </cell>
        </row>
        <row r="685">
          <cell r="B685" t="str">
            <v>11.09.20.01b</v>
          </cell>
          <cell r="C685" t="str">
            <v>Tháo hộp công tơ &lt;= 2CT 1 pha (hộp 1CT 3 pha) đã lắp các phụ kiện và công tơ</v>
          </cell>
          <cell r="D685" t="str">
            <v>hộp</v>
          </cell>
          <cell r="E685">
            <v>0.4</v>
          </cell>
          <cell r="M685">
            <v>0</v>
          </cell>
          <cell r="N685">
            <v>293480</v>
          </cell>
          <cell r="O685">
            <v>0</v>
          </cell>
        </row>
        <row r="686">
          <cell r="C686" t="str">
            <v>a.) Vật liệu</v>
          </cell>
        </row>
        <row r="687">
          <cell r="B687" t="str">
            <v>VL37</v>
          </cell>
          <cell r="C687" t="str">
            <v>Cồn công nghiệp</v>
          </cell>
          <cell r="D687" t="str">
            <v>kg</v>
          </cell>
          <cell r="J687">
            <v>12000</v>
          </cell>
          <cell r="M687">
            <v>0</v>
          </cell>
        </row>
        <row r="688">
          <cell r="B688" t="str">
            <v>VL64</v>
          </cell>
          <cell r="C688" t="str">
            <v>Giẻ lau</v>
          </cell>
          <cell r="D688" t="str">
            <v>kg</v>
          </cell>
          <cell r="J688">
            <v>27500</v>
          </cell>
          <cell r="M688">
            <v>0</v>
          </cell>
        </row>
        <row r="689">
          <cell r="B689" t="str">
            <v>VL03</v>
          </cell>
          <cell r="C689" t="str">
            <v>Băng vải nhựa, ni lông ( băng dính )</v>
          </cell>
          <cell r="D689" t="str">
            <v>cuộn</v>
          </cell>
          <cell r="J689">
            <v>3000</v>
          </cell>
          <cell r="M689">
            <v>0</v>
          </cell>
        </row>
        <row r="690">
          <cell r="C690" t="str">
            <v>b.) Nhân công</v>
          </cell>
        </row>
        <row r="691">
          <cell r="B691" t="str">
            <v>N2357</v>
          </cell>
          <cell r="C691" t="str">
            <v>Bậc thợ 3,5/7 - Nhóm 2</v>
          </cell>
          <cell r="D691" t="str">
            <v>Công</v>
          </cell>
          <cell r="H691">
            <v>0.92</v>
          </cell>
          <cell r="K691">
            <v>319000</v>
          </cell>
          <cell r="N691">
            <v>293480</v>
          </cell>
        </row>
        <row r="692">
          <cell r="C692" t="str">
            <v>c.) Máy thi công</v>
          </cell>
        </row>
        <row r="693">
          <cell r="B693" t="str">
            <v>M112.1704</v>
          </cell>
          <cell r="C693" t="str">
            <v>Máy khoan bê tông cầm tay 1,50 kW</v>
          </cell>
          <cell r="D693" t="str">
            <v>Ca</v>
          </cell>
          <cell r="L693">
            <v>35105</v>
          </cell>
          <cell r="O693">
            <v>0</v>
          </cell>
        </row>
        <row r="695">
          <cell r="B695" t="str">
            <v>11.09.20.02a</v>
          </cell>
          <cell r="C695" t="str">
            <v>Lắp hộp công tơ &lt;= 4CT 1 pha (hộp 2CT 3 pha) đã lắp các phụ kiện và công tơ</v>
          </cell>
          <cell r="D695" t="str">
            <v>hộp</v>
          </cell>
          <cell r="E695">
            <v>0.6</v>
          </cell>
          <cell r="M695">
            <v>0</v>
          </cell>
          <cell r="N695">
            <v>366850</v>
          </cell>
          <cell r="O695">
            <v>0</v>
          </cell>
        </row>
        <row r="696">
          <cell r="C696" t="str">
            <v>a.) Vật liệu</v>
          </cell>
        </row>
        <row r="697">
          <cell r="B697" t="str">
            <v>VL37</v>
          </cell>
          <cell r="C697" t="str">
            <v>Cồn công nghiệp</v>
          </cell>
          <cell r="D697" t="str">
            <v>kg</v>
          </cell>
          <cell r="J697">
            <v>12000</v>
          </cell>
          <cell r="M697">
            <v>0</v>
          </cell>
        </row>
        <row r="698">
          <cell r="B698" t="str">
            <v>VL64</v>
          </cell>
          <cell r="C698" t="str">
            <v>Giẻ lau</v>
          </cell>
          <cell r="D698" t="str">
            <v>kg</v>
          </cell>
          <cell r="J698">
            <v>27500</v>
          </cell>
          <cell r="M698">
            <v>0</v>
          </cell>
        </row>
        <row r="699">
          <cell r="B699" t="str">
            <v>VL03</v>
          </cell>
          <cell r="C699" t="str">
            <v>Băng vải nhựa, ni lông ( băng dính )</v>
          </cell>
          <cell r="D699" t="str">
            <v>cuộn</v>
          </cell>
          <cell r="J699">
            <v>3000</v>
          </cell>
          <cell r="M699">
            <v>0</v>
          </cell>
        </row>
        <row r="700">
          <cell r="C700" t="str">
            <v>b.) Nhân công</v>
          </cell>
        </row>
        <row r="701">
          <cell r="B701" t="str">
            <v>N2357</v>
          </cell>
          <cell r="C701" t="str">
            <v>Bậc thợ 3,5/7 - Nhóm 2</v>
          </cell>
          <cell r="D701" t="str">
            <v>Công</v>
          </cell>
          <cell r="H701">
            <v>1.1499999999999999</v>
          </cell>
          <cell r="K701">
            <v>319000</v>
          </cell>
          <cell r="N701">
            <v>366850</v>
          </cell>
        </row>
        <row r="702">
          <cell r="C702" t="str">
            <v>c.) Máy thi công</v>
          </cell>
        </row>
        <row r="703">
          <cell r="B703" t="str">
            <v>M112.1704</v>
          </cell>
          <cell r="C703" t="str">
            <v>Máy khoan bê tông cầm tay 1,50 kW</v>
          </cell>
          <cell r="D703" t="str">
            <v>Ca</v>
          </cell>
          <cell r="L703">
            <v>35105</v>
          </cell>
          <cell r="O703">
            <v>0</v>
          </cell>
        </row>
        <row r="705">
          <cell r="B705" t="str">
            <v>11.09.20.02b</v>
          </cell>
          <cell r="C705" t="str">
            <v>Tháo hộp công tơ &lt;= 4CT 1 pha (hộp 2CT 3 pha) đã lắp các phụ kiện và công tơ</v>
          </cell>
          <cell r="D705" t="str">
            <v>hộp</v>
          </cell>
          <cell r="E705">
            <v>0.4</v>
          </cell>
          <cell r="M705">
            <v>0</v>
          </cell>
          <cell r="N705">
            <v>366850</v>
          </cell>
          <cell r="O705">
            <v>0</v>
          </cell>
        </row>
        <row r="706">
          <cell r="C706" t="str">
            <v>a.) Vật liệu</v>
          </cell>
        </row>
        <row r="707">
          <cell r="B707" t="str">
            <v>VL37</v>
          </cell>
          <cell r="C707" t="str">
            <v>Cồn công nghiệp</v>
          </cell>
          <cell r="D707" t="str">
            <v>kg</v>
          </cell>
          <cell r="J707">
            <v>12000</v>
          </cell>
          <cell r="M707">
            <v>0</v>
          </cell>
        </row>
        <row r="708">
          <cell r="B708" t="str">
            <v>VL64</v>
          </cell>
          <cell r="C708" t="str">
            <v>Giẻ lau</v>
          </cell>
          <cell r="D708" t="str">
            <v>kg</v>
          </cell>
          <cell r="J708">
            <v>27500</v>
          </cell>
          <cell r="M708">
            <v>0</v>
          </cell>
        </row>
        <row r="709">
          <cell r="B709" t="str">
            <v>VL03</v>
          </cell>
          <cell r="C709" t="str">
            <v>Băng vải nhựa, ni lông ( băng dính )</v>
          </cell>
          <cell r="D709" t="str">
            <v>cuộn</v>
          </cell>
          <cell r="J709">
            <v>3000</v>
          </cell>
          <cell r="M709">
            <v>0</v>
          </cell>
        </row>
        <row r="710">
          <cell r="C710" t="str">
            <v>b.) Nhân công</v>
          </cell>
        </row>
        <row r="711">
          <cell r="B711" t="str">
            <v>N2357</v>
          </cell>
          <cell r="C711" t="str">
            <v>Bậc thợ 3,5/7 - Nhóm 2</v>
          </cell>
          <cell r="D711" t="str">
            <v>Công</v>
          </cell>
          <cell r="H711">
            <v>1.1499999999999999</v>
          </cell>
          <cell r="K711">
            <v>319000</v>
          </cell>
          <cell r="N711">
            <v>366850</v>
          </cell>
        </row>
        <row r="712">
          <cell r="C712" t="str">
            <v>c.) Máy thi công</v>
          </cell>
        </row>
        <row r="713">
          <cell r="B713" t="str">
            <v>M112.1704</v>
          </cell>
          <cell r="C713" t="str">
            <v>Máy khoan bê tông cầm tay 1,50 kW</v>
          </cell>
          <cell r="D713" t="str">
            <v>Ca</v>
          </cell>
          <cell r="L713">
            <v>35105</v>
          </cell>
          <cell r="O713">
            <v>0</v>
          </cell>
        </row>
        <row r="715">
          <cell r="B715" t="str">
            <v>11.09.20.03a</v>
          </cell>
          <cell r="C715" t="str">
            <v>Lắp hộp công tơ &lt;= 6CT 1 pha (hộp 2CT 3 pha) đã lắp các phụ kiện và công tơ</v>
          </cell>
          <cell r="D715" t="str">
            <v>hộp</v>
          </cell>
          <cell r="E715">
            <v>0.6</v>
          </cell>
          <cell r="M715">
            <v>0</v>
          </cell>
          <cell r="N715">
            <v>417890</v>
          </cell>
          <cell r="O715">
            <v>0</v>
          </cell>
        </row>
        <row r="716">
          <cell r="C716" t="str">
            <v>a.) Vật liệu</v>
          </cell>
        </row>
        <row r="717">
          <cell r="B717" t="str">
            <v>VL37</v>
          </cell>
          <cell r="C717" t="str">
            <v>Cồn công nghiệp</v>
          </cell>
          <cell r="D717" t="str">
            <v>kg</v>
          </cell>
          <cell r="J717">
            <v>12000</v>
          </cell>
          <cell r="M717">
            <v>0</v>
          </cell>
        </row>
        <row r="718">
          <cell r="B718" t="str">
            <v>VL64</v>
          </cell>
          <cell r="C718" t="str">
            <v>Giẻ lau</v>
          </cell>
          <cell r="D718" t="str">
            <v>kg</v>
          </cell>
          <cell r="J718">
            <v>27500</v>
          </cell>
          <cell r="M718">
            <v>0</v>
          </cell>
        </row>
        <row r="719">
          <cell r="B719" t="str">
            <v>VL03</v>
          </cell>
          <cell r="C719" t="str">
            <v>Băng vải nhựa, ni lông ( băng dính )</v>
          </cell>
          <cell r="D719" t="str">
            <v>cuộn</v>
          </cell>
          <cell r="J719">
            <v>3000</v>
          </cell>
          <cell r="M719">
            <v>0</v>
          </cell>
        </row>
        <row r="720">
          <cell r="C720" t="str">
            <v>b.) Nhân công</v>
          </cell>
        </row>
        <row r="721">
          <cell r="B721" t="str">
            <v>N2357</v>
          </cell>
          <cell r="C721" t="str">
            <v>Bậc thợ 3,5/7 - Nhóm 2</v>
          </cell>
          <cell r="D721" t="str">
            <v>Công</v>
          </cell>
          <cell r="H721">
            <v>1.31</v>
          </cell>
          <cell r="K721">
            <v>319000</v>
          </cell>
          <cell r="N721">
            <v>417890</v>
          </cell>
        </row>
        <row r="722">
          <cell r="C722" t="str">
            <v>c.) Máy thi công</v>
          </cell>
        </row>
        <row r="723">
          <cell r="B723" t="str">
            <v>M112.1704</v>
          </cell>
          <cell r="C723" t="str">
            <v>Máy khoan bê tông cầm tay 1,50 kW</v>
          </cell>
          <cell r="D723" t="str">
            <v>Ca</v>
          </cell>
          <cell r="L723">
            <v>35105</v>
          </cell>
          <cell r="O723">
            <v>0</v>
          </cell>
        </row>
        <row r="725">
          <cell r="B725" t="str">
            <v>11.09.20.03b</v>
          </cell>
          <cell r="C725" t="str">
            <v>Tháo hộp công tơ &lt;= 6CT 1 pha (hộp 2CT 3 pha) đã lắp các phụ kiện và công tơ</v>
          </cell>
          <cell r="D725" t="str">
            <v>hộp</v>
          </cell>
          <cell r="E725">
            <v>0.4</v>
          </cell>
          <cell r="M725">
            <v>0</v>
          </cell>
          <cell r="N725">
            <v>417890</v>
          </cell>
          <cell r="O725">
            <v>0</v>
          </cell>
        </row>
        <row r="726">
          <cell r="C726" t="str">
            <v>a.) Vật liệu</v>
          </cell>
        </row>
        <row r="727">
          <cell r="B727" t="str">
            <v>VL37</v>
          </cell>
          <cell r="C727" t="str">
            <v>Cồn công nghiệp</v>
          </cell>
          <cell r="D727" t="str">
            <v>kg</v>
          </cell>
          <cell r="J727">
            <v>12000</v>
          </cell>
          <cell r="M727">
            <v>0</v>
          </cell>
        </row>
        <row r="728">
          <cell r="B728" t="str">
            <v>VL64</v>
          </cell>
          <cell r="C728" t="str">
            <v>Giẻ lau</v>
          </cell>
          <cell r="D728" t="str">
            <v>kg</v>
          </cell>
          <cell r="J728">
            <v>27500</v>
          </cell>
          <cell r="M728">
            <v>0</v>
          </cell>
        </row>
        <row r="729">
          <cell r="B729" t="str">
            <v>VL03</v>
          </cell>
          <cell r="C729" t="str">
            <v>Băng vải nhựa, ni lông ( băng dính )</v>
          </cell>
          <cell r="D729" t="str">
            <v>cuộn</v>
          </cell>
          <cell r="J729">
            <v>3000</v>
          </cell>
          <cell r="M729">
            <v>0</v>
          </cell>
        </row>
        <row r="730">
          <cell r="C730" t="str">
            <v>b.) Nhân công</v>
          </cell>
        </row>
        <row r="731">
          <cell r="B731" t="str">
            <v>N2357</v>
          </cell>
          <cell r="C731" t="str">
            <v>Bậc thợ 3,5/7 - Nhóm 2</v>
          </cell>
          <cell r="D731" t="str">
            <v>Công</v>
          </cell>
          <cell r="H731">
            <v>1.31</v>
          </cell>
          <cell r="K731">
            <v>319000</v>
          </cell>
          <cell r="N731">
            <v>417890</v>
          </cell>
        </row>
        <row r="732">
          <cell r="C732" t="str">
            <v>c.) Máy thi công</v>
          </cell>
        </row>
        <row r="733">
          <cell r="B733" t="str">
            <v>M112.1704</v>
          </cell>
          <cell r="C733" t="str">
            <v>Máy khoan bê tông cầm tay 1,50 kW</v>
          </cell>
          <cell r="D733" t="str">
            <v>Ca</v>
          </cell>
          <cell r="L733">
            <v>35105</v>
          </cell>
          <cell r="O733">
            <v>0</v>
          </cell>
        </row>
        <row r="735">
          <cell r="B735" t="str">
            <v>13.04.10.03</v>
          </cell>
          <cell r="C735" t="str">
            <v>Tháo và lắp đèn chiếu sáng</v>
          </cell>
          <cell r="D735" t="str">
            <v>bộ</v>
          </cell>
          <cell r="E735">
            <v>0.4</v>
          </cell>
          <cell r="M735">
            <v>3890</v>
          </cell>
          <cell r="N735">
            <v>56507</v>
          </cell>
          <cell r="O735">
            <v>0</v>
          </cell>
        </row>
        <row r="736">
          <cell r="C736" t="str">
            <v>a.) Vật liệu</v>
          </cell>
        </row>
        <row r="737">
          <cell r="B737" t="str">
            <v>VL13</v>
          </cell>
          <cell r="C737" t="str">
            <v>Dây thép mạ d = 2 mm</v>
          </cell>
          <cell r="D737" t="str">
            <v>kg</v>
          </cell>
          <cell r="G737">
            <v>0.04</v>
          </cell>
          <cell r="J737">
            <v>21000</v>
          </cell>
          <cell r="M737">
            <v>840</v>
          </cell>
        </row>
        <row r="738">
          <cell r="B738" t="str">
            <v>VL11</v>
          </cell>
          <cell r="C738" t="str">
            <v>Dây ghen nhựa</v>
          </cell>
          <cell r="D738" t="str">
            <v>m</v>
          </cell>
          <cell r="G738">
            <v>0.2</v>
          </cell>
          <cell r="J738">
            <v>1500</v>
          </cell>
          <cell r="M738">
            <v>300</v>
          </cell>
        </row>
        <row r="739">
          <cell r="B739" t="str">
            <v>VL64</v>
          </cell>
          <cell r="C739" t="str">
            <v>Giẻ lau</v>
          </cell>
          <cell r="D739" t="str">
            <v>kg</v>
          </cell>
          <cell r="G739">
            <v>0.1</v>
          </cell>
          <cell r="J739">
            <v>27500</v>
          </cell>
          <cell r="M739">
            <v>2750</v>
          </cell>
        </row>
        <row r="740">
          <cell r="C740" t="str">
            <v>b.) Nhân công</v>
          </cell>
        </row>
        <row r="741">
          <cell r="B741" t="str">
            <v>N2457</v>
          </cell>
          <cell r="C741" t="str">
            <v>Bậc thợ 4,5/7 - Nhóm 2</v>
          </cell>
          <cell r="D741" t="str">
            <v>Công</v>
          </cell>
          <cell r="H741">
            <v>0.15</v>
          </cell>
          <cell r="K741">
            <v>376714</v>
          </cell>
          <cell r="N741">
            <v>56507</v>
          </cell>
        </row>
        <row r="742">
          <cell r="C742" t="str">
            <v>c.) Máy thi công</v>
          </cell>
        </row>
        <row r="743">
          <cell r="B743" t="str">
            <v>M112.1704</v>
          </cell>
          <cell r="C743" t="str">
            <v>Máy khoan bê tông cầm tay 1,50 kW</v>
          </cell>
          <cell r="D743" t="str">
            <v>Ca</v>
          </cell>
          <cell r="L743">
            <v>35105</v>
          </cell>
          <cell r="O743">
            <v>0</v>
          </cell>
        </row>
        <row r="745">
          <cell r="B745" t="str">
            <v>06.08.10.04</v>
          </cell>
          <cell r="C745" t="str">
            <v>Thu hồi cáp ngầm trung thế trọng lượng &lt;=4,5kg/m</v>
          </cell>
          <cell r="D745" t="str">
            <v>100m</v>
          </cell>
          <cell r="E745">
            <v>0.45</v>
          </cell>
          <cell r="M745">
            <v>21500</v>
          </cell>
          <cell r="N745">
            <v>1627530</v>
          </cell>
          <cell r="O745">
            <v>0</v>
          </cell>
        </row>
        <row r="746">
          <cell r="C746" t="str">
            <v>a.) Vật liệu</v>
          </cell>
        </row>
        <row r="747">
          <cell r="B747" t="str">
            <v>VL37</v>
          </cell>
          <cell r="C747" t="str">
            <v>Cồn công nghiệp</v>
          </cell>
          <cell r="D747" t="str">
            <v>kg</v>
          </cell>
          <cell r="G747">
            <v>0.8</v>
          </cell>
          <cell r="J747">
            <v>12000</v>
          </cell>
          <cell r="M747">
            <v>9600</v>
          </cell>
        </row>
        <row r="748">
          <cell r="B748" t="str">
            <v>VL64</v>
          </cell>
          <cell r="C748" t="str">
            <v>Giẻ lau</v>
          </cell>
          <cell r="D748" t="str">
            <v>kg</v>
          </cell>
          <cell r="G748">
            <v>0.4</v>
          </cell>
          <cell r="J748">
            <v>27500</v>
          </cell>
          <cell r="M748">
            <v>11000</v>
          </cell>
        </row>
        <row r="749">
          <cell r="B749" t="str">
            <v>VL03</v>
          </cell>
          <cell r="C749" t="str">
            <v>Băng vải nhựa, ni lông ( băng dính )</v>
          </cell>
          <cell r="D749" t="str">
            <v>cuộn</v>
          </cell>
          <cell r="G749">
            <v>0.3</v>
          </cell>
          <cell r="J749">
            <v>3000</v>
          </cell>
          <cell r="M749">
            <v>900</v>
          </cell>
        </row>
        <row r="750">
          <cell r="C750" t="str">
            <v>b.) Nhân công</v>
          </cell>
        </row>
        <row r="751">
          <cell r="B751" t="str">
            <v>N2407</v>
          </cell>
          <cell r="C751" t="str">
            <v>Bậc thợ 4/7 - Nhóm 2</v>
          </cell>
          <cell r="D751" t="str">
            <v>Công</v>
          </cell>
          <cell r="H751">
            <v>4.7</v>
          </cell>
          <cell r="K751">
            <v>346283</v>
          </cell>
          <cell r="N751">
            <v>1627530</v>
          </cell>
        </row>
        <row r="752">
          <cell r="C752" t="str">
            <v>c.) Máy thi công</v>
          </cell>
        </row>
        <row r="753">
          <cell r="B753" t="str">
            <v>M102.0103</v>
          </cell>
          <cell r="C753" t="str">
            <v>Cần trục ô tô - sức nâng 5T</v>
          </cell>
          <cell r="D753" t="str">
            <v>Ca</v>
          </cell>
          <cell r="L753">
            <v>1750343</v>
          </cell>
          <cell r="O753">
            <v>0</v>
          </cell>
        </row>
        <row r="754">
          <cell r="B754" t="str">
            <v>06.08.10.10</v>
          </cell>
          <cell r="C754" t="str">
            <v>Thu hồi cáp ngầm trung thế trọng lượng &lt;=15kg/m</v>
          </cell>
          <cell r="D754" t="str">
            <v>100m</v>
          </cell>
          <cell r="E754">
            <v>0.45</v>
          </cell>
          <cell r="M754">
            <v>37600</v>
          </cell>
          <cell r="N754">
            <v>6066878</v>
          </cell>
          <cell r="O754">
            <v>0</v>
          </cell>
        </row>
        <row r="755">
          <cell r="C755" t="str">
            <v>a.) Vật liệu</v>
          </cell>
        </row>
        <row r="756">
          <cell r="B756" t="str">
            <v>VL37</v>
          </cell>
          <cell r="C756" t="str">
            <v>Cồn công nghiệp</v>
          </cell>
          <cell r="D756" t="str">
            <v>kg</v>
          </cell>
          <cell r="G756">
            <v>1.2</v>
          </cell>
          <cell r="J756">
            <v>12000</v>
          </cell>
          <cell r="M756">
            <v>14400</v>
          </cell>
        </row>
        <row r="757">
          <cell r="B757" t="str">
            <v>VL64</v>
          </cell>
          <cell r="C757" t="str">
            <v>Giẻ lau</v>
          </cell>
          <cell r="D757" t="str">
            <v>kg</v>
          </cell>
          <cell r="G757">
            <v>0.8</v>
          </cell>
          <cell r="J757">
            <v>27500</v>
          </cell>
          <cell r="M757">
            <v>22000</v>
          </cell>
        </row>
        <row r="758">
          <cell r="B758" t="str">
            <v>VL03</v>
          </cell>
          <cell r="C758" t="str">
            <v>Băng vải nhựa, ni lông ( băng dính )</v>
          </cell>
          <cell r="D758" t="str">
            <v>cuộn</v>
          </cell>
          <cell r="G758">
            <v>0.4</v>
          </cell>
          <cell r="J758">
            <v>3000</v>
          </cell>
          <cell r="M758">
            <v>1200</v>
          </cell>
        </row>
        <row r="759">
          <cell r="C759" t="str">
            <v>b.) Nhân công</v>
          </cell>
        </row>
        <row r="760">
          <cell r="B760" t="str">
            <v>N2407</v>
          </cell>
          <cell r="C760" t="str">
            <v>Bậc thợ 4/7 - Nhóm 2</v>
          </cell>
          <cell r="D760" t="str">
            <v>Công</v>
          </cell>
          <cell r="H760">
            <v>17.52</v>
          </cell>
          <cell r="K760">
            <v>346283</v>
          </cell>
          <cell r="N760">
            <v>6066878</v>
          </cell>
        </row>
        <row r="761">
          <cell r="C761" t="str">
            <v>c.) Máy thi công</v>
          </cell>
        </row>
        <row r="762">
          <cell r="B762" t="str">
            <v>M102.0103</v>
          </cell>
          <cell r="C762" t="str">
            <v>Cần trục ô tô - sức nâng 5T</v>
          </cell>
          <cell r="D762" t="str">
            <v>Ca</v>
          </cell>
          <cell r="L762">
            <v>1750343</v>
          </cell>
          <cell r="O762">
            <v>0</v>
          </cell>
        </row>
        <row r="763">
          <cell r="B763" t="str">
            <v>08.03.00.01</v>
          </cell>
          <cell r="C763" t="str">
            <v>Tháo , lắp Recloser &lt;=35kV</v>
          </cell>
          <cell r="D763" t="str">
            <v>máy (3pha)</v>
          </cell>
          <cell r="F763">
            <v>0.8</v>
          </cell>
          <cell r="M763">
            <v>159411</v>
          </cell>
          <cell r="N763">
            <v>4953789</v>
          </cell>
          <cell r="O763">
            <v>350069</v>
          </cell>
        </row>
        <row r="764">
          <cell r="C764" t="str">
            <v>a.) Vật liệu</v>
          </cell>
        </row>
        <row r="765">
          <cell r="B765" t="str">
            <v>VL37</v>
          </cell>
          <cell r="C765" t="str">
            <v>Cồn công nghiệp</v>
          </cell>
          <cell r="D765" t="str">
            <v>kg</v>
          </cell>
          <cell r="G765">
            <v>1</v>
          </cell>
          <cell r="J765">
            <v>12000</v>
          </cell>
          <cell r="M765">
            <v>12000</v>
          </cell>
        </row>
        <row r="766">
          <cell r="B766" t="str">
            <v>VL51</v>
          </cell>
          <cell r="C766" t="str">
            <v>Sơn chống rỉ</v>
          </cell>
          <cell r="D766" t="str">
            <v>kg</v>
          </cell>
          <cell r="G766">
            <v>0.3</v>
          </cell>
          <cell r="J766">
            <v>92800</v>
          </cell>
          <cell r="M766">
            <v>27840</v>
          </cell>
        </row>
        <row r="767">
          <cell r="B767" t="str">
            <v>VL73</v>
          </cell>
          <cell r="C767" t="str">
            <v>Giấy ráp mịn</v>
          </cell>
          <cell r="D767" t="str">
            <v>tờ</v>
          </cell>
          <cell r="G767">
            <v>1</v>
          </cell>
          <cell r="J767">
            <v>6000</v>
          </cell>
          <cell r="M767">
            <v>6000</v>
          </cell>
        </row>
        <row r="768">
          <cell r="B768" t="str">
            <v>VL76</v>
          </cell>
          <cell r="C768" t="str">
            <v>Vagơlin</v>
          </cell>
          <cell r="D768" t="str">
            <v>kg</v>
          </cell>
          <cell r="G768">
            <v>0.2</v>
          </cell>
          <cell r="J768">
            <v>24000</v>
          </cell>
          <cell r="M768">
            <v>4800</v>
          </cell>
        </row>
        <row r="769">
          <cell r="B769" t="str">
            <v>VL78</v>
          </cell>
          <cell r="C769" t="str">
            <v>Vải trắng 0,8m</v>
          </cell>
          <cell r="D769" t="str">
            <v>m</v>
          </cell>
          <cell r="G769">
            <v>1</v>
          </cell>
          <cell r="J769">
            <v>25000</v>
          </cell>
          <cell r="M769">
            <v>25000</v>
          </cell>
        </row>
        <row r="770">
          <cell r="B770" t="str">
            <v>VL50</v>
          </cell>
          <cell r="C770" t="str">
            <v>Mỡ YOC</v>
          </cell>
          <cell r="D770" t="str">
            <v>kg</v>
          </cell>
          <cell r="G770">
            <v>0.2</v>
          </cell>
          <cell r="J770">
            <v>30000</v>
          </cell>
          <cell r="M770">
            <v>6000</v>
          </cell>
        </row>
        <row r="771">
          <cell r="B771" t="str">
            <v>VL64</v>
          </cell>
          <cell r="C771" t="str">
            <v>Giẻ lau</v>
          </cell>
          <cell r="D771" t="str">
            <v>kg</v>
          </cell>
          <cell r="G771">
            <v>2.1</v>
          </cell>
          <cell r="J771">
            <v>27500</v>
          </cell>
          <cell r="M771">
            <v>57750</v>
          </cell>
        </row>
        <row r="772">
          <cell r="B772" t="str">
            <v>VL93</v>
          </cell>
          <cell r="C772" t="str">
            <v>Xăng</v>
          </cell>
          <cell r="D772" t="str">
            <v>kg</v>
          </cell>
          <cell r="G772">
            <v>0.8</v>
          </cell>
          <cell r="J772">
            <v>25025.714285714286</v>
          </cell>
          <cell r="M772">
            <v>20021</v>
          </cell>
        </row>
        <row r="773">
          <cell r="C773" t="str">
            <v>b.) Nhân công</v>
          </cell>
        </row>
        <row r="774">
          <cell r="B774" t="str">
            <v>N2457</v>
          </cell>
          <cell r="C774" t="str">
            <v>Bậc thợ 4,5/7 - Nhóm 2</v>
          </cell>
          <cell r="D774" t="str">
            <v>Công</v>
          </cell>
          <cell r="H774">
            <v>13.15</v>
          </cell>
          <cell r="K774">
            <v>376714</v>
          </cell>
          <cell r="N774">
            <v>4953789</v>
          </cell>
        </row>
        <row r="775">
          <cell r="C775" t="str">
            <v>c.) Máy thi công</v>
          </cell>
        </row>
        <row r="776">
          <cell r="B776" t="str">
            <v>M102.0103</v>
          </cell>
          <cell r="C776" t="str">
            <v>Cần trục ô tô - sức nâng 5T</v>
          </cell>
          <cell r="D776" t="str">
            <v>Ca</v>
          </cell>
          <cell r="I776">
            <v>0.2</v>
          </cell>
          <cell r="L776">
            <v>1750343</v>
          </cell>
          <cell r="O776">
            <v>350069</v>
          </cell>
        </row>
        <row r="777">
          <cell r="B777" t="str">
            <v>09.01.10.04</v>
          </cell>
          <cell r="C777" t="str">
            <v>Tháo , lắp máy biến dòng &lt;=35kV</v>
          </cell>
          <cell r="D777" t="str">
            <v>bộ (3pha)</v>
          </cell>
          <cell r="F777">
            <v>0.3</v>
          </cell>
          <cell r="M777">
            <v>39303</v>
          </cell>
          <cell r="N777">
            <v>1277784</v>
          </cell>
          <cell r="O777">
            <v>350069</v>
          </cell>
        </row>
        <row r="778">
          <cell r="C778" t="str">
            <v>a.) Vật liệu</v>
          </cell>
        </row>
        <row r="779">
          <cell r="B779" t="str">
            <v>VL37</v>
          </cell>
          <cell r="C779" t="str">
            <v>Cồn công nghiệp</v>
          </cell>
          <cell r="D779" t="str">
            <v>kg</v>
          </cell>
          <cell r="G779">
            <v>0.15</v>
          </cell>
          <cell r="J779">
            <v>12000</v>
          </cell>
          <cell r="M779">
            <v>1800</v>
          </cell>
        </row>
        <row r="780">
          <cell r="B780" t="str">
            <v>VL93</v>
          </cell>
          <cell r="C780" t="str">
            <v>Xăng</v>
          </cell>
          <cell r="D780" t="str">
            <v>kg</v>
          </cell>
          <cell r="G780">
            <v>0.1</v>
          </cell>
          <cell r="J780">
            <v>25025.714285714286</v>
          </cell>
          <cell r="M780">
            <v>2503</v>
          </cell>
        </row>
        <row r="781">
          <cell r="B781" t="str">
            <v>VL72</v>
          </cell>
          <cell r="C781" t="str">
            <v>Keo dán</v>
          </cell>
          <cell r="D781" t="str">
            <v>kg</v>
          </cell>
          <cell r="G781">
            <v>0.05</v>
          </cell>
          <cell r="J781">
            <v>30000</v>
          </cell>
          <cell r="M781">
            <v>1500</v>
          </cell>
        </row>
        <row r="782">
          <cell r="B782" t="str">
            <v>VL73</v>
          </cell>
          <cell r="C782" t="str">
            <v>Giấy ráp mịn</v>
          </cell>
          <cell r="D782" t="str">
            <v>tờ</v>
          </cell>
          <cell r="G782">
            <v>1</v>
          </cell>
          <cell r="J782">
            <v>6000</v>
          </cell>
          <cell r="M782">
            <v>6000</v>
          </cell>
        </row>
        <row r="783">
          <cell r="B783" t="str">
            <v>VL64</v>
          </cell>
          <cell r="C783" t="str">
            <v>Giẻ lau</v>
          </cell>
          <cell r="D783" t="str">
            <v>kg</v>
          </cell>
          <cell r="G783">
            <v>1</v>
          </cell>
          <cell r="J783">
            <v>27500</v>
          </cell>
          <cell r="M783">
            <v>27500</v>
          </cell>
        </row>
        <row r="784">
          <cell r="C784" t="str">
            <v>b.) Nhân công</v>
          </cell>
        </row>
        <row r="785">
          <cell r="B785" t="str">
            <v>N2407</v>
          </cell>
          <cell r="C785" t="str">
            <v>Bậc thợ 4/7 - Nhóm 2</v>
          </cell>
          <cell r="D785" t="str">
            <v>Công</v>
          </cell>
          <cell r="H785">
            <v>3.69</v>
          </cell>
          <cell r="K785">
            <v>346283</v>
          </cell>
          <cell r="N785">
            <v>1277784</v>
          </cell>
        </row>
        <row r="786">
          <cell r="C786" t="str">
            <v>c.) Máy thi công</v>
          </cell>
        </row>
        <row r="787">
          <cell r="B787" t="str">
            <v>M102.0103</v>
          </cell>
          <cell r="C787" t="str">
            <v>Cần trục ô tô - sức nâng 5T</v>
          </cell>
          <cell r="D787" t="str">
            <v>Ca</v>
          </cell>
          <cell r="I787">
            <v>0.2</v>
          </cell>
          <cell r="L787">
            <v>1750343</v>
          </cell>
          <cell r="O787">
            <v>350069</v>
          </cell>
        </row>
        <row r="788">
          <cell r="B788" t="str">
            <v>09.01.20.04</v>
          </cell>
          <cell r="C788" t="str">
            <v>Tháo , lắp máy điện áp &lt;=35kV</v>
          </cell>
          <cell r="D788" t="str">
            <v>bộ (3pha)</v>
          </cell>
          <cell r="F788">
            <v>0.3</v>
          </cell>
          <cell r="M788">
            <v>39303</v>
          </cell>
          <cell r="N788">
            <v>1277784</v>
          </cell>
          <cell r="O788">
            <v>350069</v>
          </cell>
        </row>
        <row r="789">
          <cell r="C789" t="str">
            <v>a.) Vật liệu</v>
          </cell>
        </row>
        <row r="790">
          <cell r="B790" t="str">
            <v>VL37</v>
          </cell>
          <cell r="C790" t="str">
            <v>Cồn công nghiệp</v>
          </cell>
          <cell r="D790" t="str">
            <v>kg</v>
          </cell>
          <cell r="G790">
            <v>0.15</v>
          </cell>
          <cell r="J790">
            <v>12000</v>
          </cell>
          <cell r="M790">
            <v>1800</v>
          </cell>
        </row>
        <row r="791">
          <cell r="B791" t="str">
            <v>VL93</v>
          </cell>
          <cell r="C791" t="str">
            <v>Xăng</v>
          </cell>
          <cell r="D791" t="str">
            <v>kg</v>
          </cell>
          <cell r="G791">
            <v>0.1</v>
          </cell>
          <cell r="J791">
            <v>25025.714285714286</v>
          </cell>
          <cell r="M791">
            <v>2503</v>
          </cell>
        </row>
        <row r="792">
          <cell r="B792" t="str">
            <v>VL72</v>
          </cell>
          <cell r="C792" t="str">
            <v>Keo dán</v>
          </cell>
          <cell r="D792" t="str">
            <v>kg</v>
          </cell>
          <cell r="G792">
            <v>0.05</v>
          </cell>
          <cell r="J792">
            <v>30000</v>
          </cell>
          <cell r="M792">
            <v>1500</v>
          </cell>
        </row>
        <row r="793">
          <cell r="B793" t="str">
            <v>VL73</v>
          </cell>
          <cell r="C793" t="str">
            <v>Giấy ráp mịn</v>
          </cell>
          <cell r="D793" t="str">
            <v>tờ</v>
          </cell>
          <cell r="G793">
            <v>1</v>
          </cell>
          <cell r="J793">
            <v>6000</v>
          </cell>
          <cell r="M793">
            <v>6000</v>
          </cell>
        </row>
        <row r="794">
          <cell r="B794" t="str">
            <v>VL64</v>
          </cell>
          <cell r="C794" t="str">
            <v>Giẻ lau</v>
          </cell>
          <cell r="D794" t="str">
            <v>kg</v>
          </cell>
          <cell r="G794">
            <v>1</v>
          </cell>
          <cell r="J794">
            <v>27500</v>
          </cell>
          <cell r="M794">
            <v>27500</v>
          </cell>
        </row>
        <row r="795">
          <cell r="C795" t="str">
            <v>b.) Nhân công</v>
          </cell>
        </row>
        <row r="796">
          <cell r="B796" t="str">
            <v>N2407</v>
          </cell>
          <cell r="C796" t="str">
            <v>Bậc thợ 4/7 - Nhóm 2</v>
          </cell>
          <cell r="D796" t="str">
            <v>Công</v>
          </cell>
          <cell r="H796">
            <v>3.69</v>
          </cell>
          <cell r="K796">
            <v>346283</v>
          </cell>
          <cell r="N796">
            <v>1277784</v>
          </cell>
        </row>
        <row r="797">
          <cell r="C797" t="str">
            <v>c.) Máy thi công</v>
          </cell>
        </row>
        <row r="798">
          <cell r="B798" t="str">
            <v>M102.0103</v>
          </cell>
          <cell r="C798" t="str">
            <v>Cần trục ô tô - sức nâng 5T</v>
          </cell>
          <cell r="D798" t="str">
            <v>Ca</v>
          </cell>
          <cell r="I798">
            <v>0.2</v>
          </cell>
          <cell r="L798">
            <v>1750343</v>
          </cell>
          <cell r="O798">
            <v>350069</v>
          </cell>
        </row>
        <row r="799">
          <cell r="B799" t="str">
            <v>06.08.20.06</v>
          </cell>
          <cell r="C799" t="str">
            <v>Thu hồi cáp trên giá đỡ trọng lượng &lt;=7,5kg/m</v>
          </cell>
          <cell r="D799" t="str">
            <v>100m</v>
          </cell>
          <cell r="E799">
            <v>0.45</v>
          </cell>
          <cell r="M799">
            <v>175750</v>
          </cell>
          <cell r="N799">
            <v>3130398</v>
          </cell>
          <cell r="O799">
            <v>0</v>
          </cell>
        </row>
        <row r="800">
          <cell r="C800" t="str">
            <v>a.) Vật liệu</v>
          </cell>
        </row>
        <row r="801">
          <cell r="B801" t="str">
            <v>VL37</v>
          </cell>
          <cell r="C801" t="str">
            <v>Cồn công nghiệp</v>
          </cell>
          <cell r="D801" t="str">
            <v>kg</v>
          </cell>
          <cell r="G801">
            <v>0.9</v>
          </cell>
          <cell r="J801">
            <v>12000</v>
          </cell>
          <cell r="M801">
            <v>10800</v>
          </cell>
        </row>
        <row r="802">
          <cell r="B802" t="str">
            <v>VL64</v>
          </cell>
          <cell r="C802" t="str">
            <v>Giẻ lau</v>
          </cell>
          <cell r="D802" t="str">
            <v>kg</v>
          </cell>
          <cell r="G802">
            <v>0.5</v>
          </cell>
          <cell r="J802">
            <v>27500</v>
          </cell>
          <cell r="M802">
            <v>13750</v>
          </cell>
        </row>
        <row r="803">
          <cell r="B803" t="str">
            <v>VL36</v>
          </cell>
          <cell r="C803" t="str">
            <v>Coliê</v>
          </cell>
          <cell r="D803" t="str">
            <v>cái</v>
          </cell>
          <cell r="G803">
            <v>10</v>
          </cell>
          <cell r="J803">
            <v>15000</v>
          </cell>
          <cell r="M803">
            <v>150000</v>
          </cell>
        </row>
        <row r="804">
          <cell r="B804" t="str">
            <v>VL03</v>
          </cell>
          <cell r="C804" t="str">
            <v>Băng vải nhựa, ni lông ( băng dính )</v>
          </cell>
          <cell r="D804" t="str">
            <v>cuộn</v>
          </cell>
          <cell r="G804">
            <v>0.4</v>
          </cell>
          <cell r="J804">
            <v>3000</v>
          </cell>
          <cell r="M804">
            <v>1200</v>
          </cell>
        </row>
        <row r="805">
          <cell r="C805" t="str">
            <v>b.) Nhân công</v>
          </cell>
        </row>
        <row r="806">
          <cell r="B806" t="str">
            <v>N2407</v>
          </cell>
          <cell r="C806" t="str">
            <v>Bậc thợ 4/7 - Nhóm 2</v>
          </cell>
          <cell r="D806" t="str">
            <v>Công</v>
          </cell>
          <cell r="H806">
            <v>9.0399999999999991</v>
          </cell>
          <cell r="K806">
            <v>346283</v>
          </cell>
          <cell r="N806">
            <v>3130398</v>
          </cell>
        </row>
        <row r="807">
          <cell r="C807" t="str">
            <v>c.) Máy thi công</v>
          </cell>
        </row>
        <row r="808">
          <cell r="B808" t="str">
            <v>M102.0103</v>
          </cell>
          <cell r="C808" t="str">
            <v>Cần trục ô tô - sức nâng 5T</v>
          </cell>
          <cell r="D808" t="str">
            <v>Ca</v>
          </cell>
          <cell r="L808">
            <v>1750343</v>
          </cell>
          <cell r="O808">
            <v>0</v>
          </cell>
        </row>
        <row r="809">
          <cell r="B809" t="str">
            <v>05.04.30.04</v>
          </cell>
          <cell r="C809" t="str">
            <v>Căng lại dây bằng thủ công, dây thép tiết diện 50mm2</v>
          </cell>
          <cell r="D809" t="str">
            <v>km</v>
          </cell>
          <cell r="E809">
            <v>0.7</v>
          </cell>
          <cell r="M809">
            <v>3000</v>
          </cell>
          <cell r="N809">
            <v>6447789</v>
          </cell>
          <cell r="O809">
            <v>0</v>
          </cell>
        </row>
        <row r="810">
          <cell r="C810" t="str">
            <v>a.) Vật liệu</v>
          </cell>
        </row>
        <row r="811">
          <cell r="B811" t="str">
            <v>VL37</v>
          </cell>
          <cell r="C811" t="str">
            <v>Cồn công nghiệp</v>
          </cell>
          <cell r="D811" t="str">
            <v>kg</v>
          </cell>
          <cell r="G811">
            <v>0.25</v>
          </cell>
          <cell r="J811">
            <v>12000</v>
          </cell>
          <cell r="M811">
            <v>3000</v>
          </cell>
        </row>
        <row r="812">
          <cell r="B812" t="str">
            <v>VL64</v>
          </cell>
          <cell r="C812" t="str">
            <v>Giẻ lau</v>
          </cell>
          <cell r="D812" t="str">
            <v>kg</v>
          </cell>
          <cell r="J812">
            <v>27500</v>
          </cell>
          <cell r="M812">
            <v>0</v>
          </cell>
        </row>
        <row r="813">
          <cell r="B813" t="str">
            <v>VL03</v>
          </cell>
          <cell r="C813" t="str">
            <v>Băng vải nhựa, ni lông ( băng dính )</v>
          </cell>
          <cell r="D813" t="str">
            <v>cuộn</v>
          </cell>
          <cell r="J813">
            <v>3000</v>
          </cell>
          <cell r="M813">
            <v>0</v>
          </cell>
        </row>
        <row r="814">
          <cell r="C814" t="str">
            <v>b.) Nhân công</v>
          </cell>
        </row>
        <row r="815">
          <cell r="B815" t="str">
            <v>N2407</v>
          </cell>
          <cell r="C815" t="str">
            <v>Bậc thợ 4/7 - Nhóm 2</v>
          </cell>
          <cell r="D815" t="str">
            <v>Công</v>
          </cell>
          <cell r="H815">
            <v>18.62</v>
          </cell>
          <cell r="K815">
            <v>346283</v>
          </cell>
          <cell r="N815">
            <v>6447789</v>
          </cell>
        </row>
        <row r="816">
          <cell r="C816" t="str">
            <v>c.) Máy thi công</v>
          </cell>
        </row>
        <row r="817">
          <cell r="B817" t="str">
            <v>M102.0103</v>
          </cell>
          <cell r="C817" t="str">
            <v>Cần trục ô tô - sức nâng 5T</v>
          </cell>
          <cell r="D817" t="str">
            <v>Ca</v>
          </cell>
          <cell r="L817">
            <v>1750343</v>
          </cell>
          <cell r="O817">
            <v>0</v>
          </cell>
        </row>
        <row r="819">
          <cell r="B819" t="str">
            <v>02.02.001</v>
          </cell>
          <cell r="C819" t="str">
            <v>Sơn báo hiệu cột điện chiều cao &lt;=70m</v>
          </cell>
          <cell r="D819" t="str">
            <v>m2</v>
          </cell>
          <cell r="M819">
            <v>24721.200000000001</v>
          </cell>
          <cell r="N819">
            <v>149930</v>
          </cell>
          <cell r="O819">
            <v>0</v>
          </cell>
        </row>
        <row r="820">
          <cell r="C820" t="str">
            <v>a.) Vật liệu</v>
          </cell>
        </row>
        <row r="821">
          <cell r="B821" t="str">
            <v>VL52</v>
          </cell>
          <cell r="C821" t="str">
            <v>Sơn đỏ trắng</v>
          </cell>
          <cell r="D821" t="str">
            <v>kg</v>
          </cell>
          <cell r="G821">
            <v>0.18</v>
          </cell>
          <cell r="J821">
            <v>130800</v>
          </cell>
          <cell r="M821">
            <v>23544</v>
          </cell>
        </row>
        <row r="822">
          <cell r="C822" t="str">
            <v>Vật liệu khác</v>
          </cell>
          <cell r="D822" t="str">
            <v>%</v>
          </cell>
          <cell r="G822">
            <v>5</v>
          </cell>
          <cell r="M822">
            <v>1177.2</v>
          </cell>
        </row>
        <row r="823">
          <cell r="C823" t="str">
            <v>b.) Nhân công</v>
          </cell>
        </row>
        <row r="824">
          <cell r="B824" t="str">
            <v>N2357</v>
          </cell>
          <cell r="C824" t="str">
            <v>Bậc thợ 3,5/7 - Nhóm 2</v>
          </cell>
          <cell r="D824" t="str">
            <v>Công</v>
          </cell>
          <cell r="H824">
            <v>0.47</v>
          </cell>
          <cell r="K824">
            <v>319000</v>
          </cell>
          <cell r="N824">
            <v>149930</v>
          </cell>
        </row>
        <row r="825">
          <cell r="C825" t="str">
            <v>c.) Máy thi công</v>
          </cell>
        </row>
        <row r="826">
          <cell r="B826" t="str">
            <v>M102.0103</v>
          </cell>
          <cell r="C826" t="str">
            <v>Cần trục ô tô - sức nâng 5T</v>
          </cell>
          <cell r="D826" t="str">
            <v>Ca</v>
          </cell>
          <cell r="L826">
            <v>1750343</v>
          </cell>
          <cell r="O826">
            <v>0</v>
          </cell>
        </row>
      </sheetData>
      <sheetData sheetId="14"/>
      <sheetData sheetId="15">
        <row r="1">
          <cell r="A1" t="str">
            <v>Mã hiệu 
định mức</v>
          </cell>
        </row>
      </sheetData>
      <sheetData sheetId="16"/>
      <sheetData sheetId="17"/>
      <sheetData sheetId="18"/>
      <sheetData sheetId="19"/>
      <sheetData sheetId="20">
        <row r="7">
          <cell r="B7" t="str">
            <v>- Giá bán nhiên liệu tại thời điểm hiện tại</v>
          </cell>
        </row>
        <row r="8">
          <cell r="B8" t="str">
            <v>Tên nhiên liệu</v>
          </cell>
          <cell r="C8" t="str">
            <v>Đơn vị</v>
          </cell>
          <cell r="D8" t="str">
            <v>Đơn giá (đ)</v>
          </cell>
          <cell r="E8" t="str">
            <v>Hệ số</v>
          </cell>
        </row>
        <row r="9">
          <cell r="B9" t="str">
            <v>Xăng A92</v>
          </cell>
          <cell r="C9" t="str">
            <v>lít</v>
          </cell>
          <cell r="D9">
            <v>17518</v>
          </cell>
          <cell r="E9">
            <v>1.02</v>
          </cell>
          <cell r="G9" t="str">
            <v>https://www.pvoil.com.vn/truyen-thong/tin-gia-xang-dau</v>
          </cell>
        </row>
        <row r="10">
          <cell r="B10" t="str">
            <v>Diezel</v>
          </cell>
          <cell r="C10" t="str">
            <v>lít</v>
          </cell>
          <cell r="D10">
            <v>17382</v>
          </cell>
          <cell r="E10">
            <v>1.03</v>
          </cell>
        </row>
        <row r="11">
          <cell r="B11" t="str">
            <v>Điện</v>
          </cell>
          <cell r="C11" t="str">
            <v>kWh</v>
          </cell>
          <cell r="D11">
            <v>2204.0655000000002</v>
          </cell>
          <cell r="E11">
            <v>1.05</v>
          </cell>
          <cell r="G11" t="str">
            <v>QĐ 2699 ngày 11/10/2024</v>
          </cell>
        </row>
        <row r="13">
          <cell r="A13" t="str">
            <v>Mã hiệu</v>
          </cell>
          <cell r="B13" t="str">
            <v>Loại máy và thiết bị</v>
          </cell>
          <cell r="C13" t="str">
            <v>Nguyên giá ca máy (tham khảo TT06/2010/TT-BXD)</v>
          </cell>
          <cell r="D13" t="str">
            <v>Số ca năm</v>
          </cell>
          <cell r="E13" t="str">
            <v>Định mức (%)</v>
          </cell>
          <cell r="H13" t="str">
            <v>Định mức tiêu hao nhiên liệu, năng lượng</v>
          </cell>
          <cell r="J13" t="str">
            <v>Nhân công điều khiển máy</v>
          </cell>
          <cell r="K13" t="str">
            <v>Chi phí khấu hao</v>
          </cell>
          <cell r="M13" t="str">
            <v>Chi phí sửa chữa</v>
          </cell>
          <cell r="N13" t="str">
            <v>Chi phí nhiên liệu, năng lượng</v>
          </cell>
          <cell r="P13" t="str">
            <v>Chi phí khác</v>
          </cell>
          <cell r="Q13" t="str">
            <v>Chi phí lương thợ lái máy</v>
          </cell>
          <cell r="R13" t="str">
            <v>Đơn giá ca máy (đồng/ca)</v>
          </cell>
        </row>
        <row r="14">
          <cell r="E14" t="str">
            <v>Khấu hao</v>
          </cell>
          <cell r="F14" t="str">
            <v>Sửa chữa</v>
          </cell>
          <cell r="G14" t="str">
            <v>Chi phí khác</v>
          </cell>
          <cell r="K14" t="str">
            <v>Hệ số thu hồi</v>
          </cell>
          <cell r="L14" t="str">
            <v>Thành tiền</v>
          </cell>
          <cell r="N14" t="str">
            <v>Hệ số NL phụ</v>
          </cell>
          <cell r="O14" t="str">
            <v>Thành tiền</v>
          </cell>
        </row>
        <row r="15">
          <cell r="A15" t="str">
            <v>M101.0000</v>
          </cell>
          <cell r="B15" t="str">
            <v>MÁY THI CÔNG ĐẤT VÀ LU LÈN</v>
          </cell>
        </row>
        <row r="16">
          <cell r="A16" t="str">
            <v>M101.0100</v>
          </cell>
          <cell r="B16" t="str">
            <v>Máy đào một gầu, bánh xích - dung tích gầu:</v>
          </cell>
        </row>
        <row r="17">
          <cell r="A17" t="str">
            <v>M101.0101</v>
          </cell>
          <cell r="B17" t="str">
            <v>0,40 m3</v>
          </cell>
          <cell r="C17">
            <v>809944000</v>
          </cell>
          <cell r="D17">
            <v>280</v>
          </cell>
          <cell r="E17">
            <v>17</v>
          </cell>
          <cell r="F17">
            <v>5.8</v>
          </cell>
          <cell r="G17">
            <v>5</v>
          </cell>
          <cell r="H17">
            <v>43</v>
          </cell>
          <cell r="I17" t="str">
            <v>lít diezel</v>
          </cell>
          <cell r="J17" t="str">
            <v>1x4/7</v>
          </cell>
          <cell r="K17">
            <v>0.9</v>
          </cell>
          <cell r="L17">
            <v>442577</v>
          </cell>
          <cell r="M17">
            <v>167774</v>
          </cell>
          <cell r="N17">
            <v>1.03</v>
          </cell>
          <cell r="O17">
            <v>769849</v>
          </cell>
          <cell r="P17">
            <v>144633</v>
          </cell>
          <cell r="Q17">
            <v>354967</v>
          </cell>
          <cell r="R17">
            <v>1879800</v>
          </cell>
          <cell r="T17" t="str">
            <v>N4407</v>
          </cell>
        </row>
        <row r="18">
          <cell r="A18" t="str">
            <v>M101.0102</v>
          </cell>
          <cell r="B18" t="str">
            <v>0,50 m3</v>
          </cell>
          <cell r="C18">
            <v>952186000</v>
          </cell>
          <cell r="D18">
            <v>280</v>
          </cell>
          <cell r="E18">
            <v>17</v>
          </cell>
          <cell r="F18">
            <v>5.8</v>
          </cell>
          <cell r="G18">
            <v>5</v>
          </cell>
          <cell r="H18">
            <v>51</v>
          </cell>
          <cell r="I18" t="str">
            <v>lít diezel</v>
          </cell>
          <cell r="J18" t="str">
            <v>1x4/7</v>
          </cell>
          <cell r="K18">
            <v>0.9</v>
          </cell>
          <cell r="L18">
            <v>520302</v>
          </cell>
          <cell r="M18">
            <v>197239</v>
          </cell>
          <cell r="N18">
            <v>1.03</v>
          </cell>
          <cell r="O18">
            <v>913076</v>
          </cell>
          <cell r="P18">
            <v>170033</v>
          </cell>
          <cell r="Q18">
            <v>354967</v>
          </cell>
          <cell r="R18">
            <v>2155617</v>
          </cell>
          <cell r="T18" t="str">
            <v>N4407</v>
          </cell>
        </row>
        <row r="19">
          <cell r="A19" t="str">
            <v>M101.0103</v>
          </cell>
          <cell r="B19" t="str">
            <v>0,65 m3</v>
          </cell>
          <cell r="C19">
            <v>1075609000</v>
          </cell>
          <cell r="D19">
            <v>280</v>
          </cell>
          <cell r="E19">
            <v>17</v>
          </cell>
          <cell r="F19">
            <v>5.8</v>
          </cell>
          <cell r="G19">
            <v>5</v>
          </cell>
          <cell r="H19">
            <v>59</v>
          </cell>
          <cell r="I19" t="str">
            <v>lít diezel</v>
          </cell>
          <cell r="J19" t="str">
            <v>1x4/7</v>
          </cell>
          <cell r="K19">
            <v>0.9</v>
          </cell>
          <cell r="L19">
            <v>587743</v>
          </cell>
          <cell r="M19">
            <v>222805</v>
          </cell>
          <cell r="N19">
            <v>1.03</v>
          </cell>
          <cell r="O19">
            <v>1056304</v>
          </cell>
          <cell r="P19">
            <v>192073</v>
          </cell>
          <cell r="Q19">
            <v>354967</v>
          </cell>
          <cell r="R19">
            <v>2413892</v>
          </cell>
          <cell r="T19" t="str">
            <v>N4407</v>
          </cell>
        </row>
        <row r="20">
          <cell r="A20" t="str">
            <v>M101.0104</v>
          </cell>
          <cell r="B20" t="str">
            <v>0,80 m3</v>
          </cell>
          <cell r="C20">
            <v>1183203000</v>
          </cell>
          <cell r="D20">
            <v>280</v>
          </cell>
          <cell r="E20">
            <v>17</v>
          </cell>
          <cell r="F20">
            <v>5.8</v>
          </cell>
          <cell r="G20">
            <v>5</v>
          </cell>
          <cell r="H20">
            <v>65</v>
          </cell>
          <cell r="I20" t="str">
            <v>lít diezel</v>
          </cell>
          <cell r="J20" t="str">
            <v>1x4/7</v>
          </cell>
          <cell r="K20">
            <v>0.9</v>
          </cell>
          <cell r="L20">
            <v>646536</v>
          </cell>
          <cell r="M20">
            <v>245092</v>
          </cell>
          <cell r="N20">
            <v>1.03</v>
          </cell>
          <cell r="O20">
            <v>1163725</v>
          </cell>
          <cell r="P20">
            <v>211286</v>
          </cell>
          <cell r="Q20">
            <v>354967</v>
          </cell>
          <cell r="R20">
            <v>2621606</v>
          </cell>
          <cell r="T20" t="str">
            <v>N4407</v>
          </cell>
        </row>
        <row r="21">
          <cell r="A21" t="str">
            <v>M101.0105</v>
          </cell>
          <cell r="B21" t="str">
            <v>1,25 m3</v>
          </cell>
          <cell r="C21">
            <v>1863636000</v>
          </cell>
          <cell r="D21">
            <v>280</v>
          </cell>
          <cell r="E21">
            <v>17</v>
          </cell>
          <cell r="F21">
            <v>5.8</v>
          </cell>
          <cell r="G21">
            <v>5</v>
          </cell>
          <cell r="H21">
            <v>83</v>
          </cell>
          <cell r="I21" t="str">
            <v>lít diezel</v>
          </cell>
          <cell r="J21" t="str">
            <v>1x4/7</v>
          </cell>
          <cell r="K21">
            <v>0.9</v>
          </cell>
          <cell r="L21">
            <v>1018344</v>
          </cell>
          <cell r="M21">
            <v>386039</v>
          </cell>
          <cell r="N21">
            <v>1.03</v>
          </cell>
          <cell r="O21">
            <v>1485987</v>
          </cell>
          <cell r="P21">
            <v>332792</v>
          </cell>
          <cell r="Q21">
            <v>354967</v>
          </cell>
          <cell r="R21">
            <v>3578129</v>
          </cell>
          <cell r="T21" t="str">
            <v>N4407</v>
          </cell>
        </row>
        <row r="22">
          <cell r="A22" t="str">
            <v>M101.0106</v>
          </cell>
          <cell r="B22" t="str">
            <v>1,60 m3</v>
          </cell>
          <cell r="C22">
            <v>2244200000</v>
          </cell>
          <cell r="D22">
            <v>280</v>
          </cell>
          <cell r="E22">
            <v>16</v>
          </cell>
          <cell r="F22">
            <v>5.5</v>
          </cell>
          <cell r="G22">
            <v>5</v>
          </cell>
          <cell r="H22">
            <v>113</v>
          </cell>
          <cell r="I22" t="str">
            <v>lít diezel</v>
          </cell>
          <cell r="J22" t="str">
            <v>1x4/7</v>
          </cell>
          <cell r="K22">
            <v>0.9</v>
          </cell>
          <cell r="L22">
            <v>1154160</v>
          </cell>
          <cell r="M22">
            <v>440825</v>
          </cell>
          <cell r="N22">
            <v>1.03</v>
          </cell>
          <cell r="O22">
            <v>2023091</v>
          </cell>
          <cell r="P22">
            <v>400750</v>
          </cell>
          <cell r="Q22">
            <v>354967</v>
          </cell>
          <cell r="R22">
            <v>4373793</v>
          </cell>
          <cell r="T22" t="str">
            <v>N4407</v>
          </cell>
        </row>
        <row r="23">
          <cell r="A23" t="str">
            <v>M101.0107</v>
          </cell>
          <cell r="B23" t="str">
            <v>2,30 m3</v>
          </cell>
          <cell r="C23">
            <v>3258264000</v>
          </cell>
          <cell r="D23">
            <v>280</v>
          </cell>
          <cell r="E23">
            <v>16</v>
          </cell>
          <cell r="F23">
            <v>5.5</v>
          </cell>
          <cell r="G23">
            <v>5</v>
          </cell>
          <cell r="H23">
            <v>138</v>
          </cell>
          <cell r="I23" t="str">
            <v>lít diezel</v>
          </cell>
          <cell r="J23" t="str">
            <v>1x4/7</v>
          </cell>
          <cell r="K23">
            <v>0.9</v>
          </cell>
          <cell r="L23">
            <v>1675679</v>
          </cell>
          <cell r="M23">
            <v>640016</v>
          </cell>
          <cell r="N23">
            <v>1.03</v>
          </cell>
          <cell r="O23">
            <v>2470677</v>
          </cell>
          <cell r="P23">
            <v>581833</v>
          </cell>
          <cell r="Q23">
            <v>354967</v>
          </cell>
          <cell r="R23">
            <v>5723172</v>
          </cell>
          <cell r="T23" t="str">
            <v>N4407</v>
          </cell>
        </row>
        <row r="24">
          <cell r="A24" t="str">
            <v>M101.0108</v>
          </cell>
          <cell r="B24" t="str">
            <v>3,60 m3</v>
          </cell>
          <cell r="C24">
            <v>6504000000</v>
          </cell>
          <cell r="D24">
            <v>300</v>
          </cell>
          <cell r="E24">
            <v>14</v>
          </cell>
          <cell r="F24">
            <v>4</v>
          </cell>
          <cell r="G24">
            <v>5</v>
          </cell>
          <cell r="H24">
            <v>199</v>
          </cell>
          <cell r="I24" t="str">
            <v>lít diezel</v>
          </cell>
          <cell r="J24" t="str">
            <v>1x4/7</v>
          </cell>
          <cell r="K24">
            <v>0.9</v>
          </cell>
          <cell r="L24">
            <v>2731680</v>
          </cell>
          <cell r="M24">
            <v>867200</v>
          </cell>
          <cell r="N24">
            <v>1.03</v>
          </cell>
          <cell r="O24">
            <v>3562789</v>
          </cell>
          <cell r="P24">
            <v>1084000</v>
          </cell>
          <cell r="Q24">
            <v>354967</v>
          </cell>
          <cell r="R24">
            <v>8600636</v>
          </cell>
          <cell r="T24" t="str">
            <v>N4407</v>
          </cell>
        </row>
        <row r="25">
          <cell r="A25" t="str">
            <v>M101.0200</v>
          </cell>
          <cell r="B25" t="str">
            <v>Máy đào một gầu, bánh hơi - dung tích gầu:</v>
          </cell>
          <cell r="N25">
            <v>1</v>
          </cell>
          <cell r="O25">
            <v>0</v>
          </cell>
        </row>
        <row r="26">
          <cell r="A26" t="str">
            <v>M101.0201</v>
          </cell>
          <cell r="B26" t="str">
            <v>0,75 m3</v>
          </cell>
          <cell r="C26">
            <v>1022800000</v>
          </cell>
          <cell r="D26">
            <v>260</v>
          </cell>
          <cell r="E26">
            <v>17</v>
          </cell>
          <cell r="F26">
            <v>5.4</v>
          </cell>
          <cell r="G26">
            <v>5</v>
          </cell>
          <cell r="H26">
            <v>57</v>
          </cell>
          <cell r="I26" t="str">
            <v>lít diezel</v>
          </cell>
          <cell r="J26" t="str">
            <v>1x3/7+1x5/7</v>
          </cell>
          <cell r="K26">
            <v>0.9</v>
          </cell>
          <cell r="L26">
            <v>601878</v>
          </cell>
          <cell r="M26">
            <v>212428</v>
          </cell>
          <cell r="N26">
            <v>1.03</v>
          </cell>
          <cell r="O26">
            <v>1020497</v>
          </cell>
          <cell r="P26">
            <v>196692</v>
          </cell>
          <cell r="Q26">
            <v>716388</v>
          </cell>
          <cell r="R26">
            <v>2747883</v>
          </cell>
          <cell r="T26" t="str">
            <v>N4307</v>
          </cell>
          <cell r="U26" t="str">
            <v>N4507</v>
          </cell>
        </row>
        <row r="27">
          <cell r="A27" t="str">
            <v>M101.0202</v>
          </cell>
          <cell r="B27" t="str">
            <v>1,25 m3</v>
          </cell>
          <cell r="C27">
            <v>1818300000</v>
          </cell>
          <cell r="D27">
            <v>260</v>
          </cell>
          <cell r="E27">
            <v>17</v>
          </cell>
          <cell r="F27">
            <v>4.7</v>
          </cell>
          <cell r="G27">
            <v>5</v>
          </cell>
          <cell r="H27">
            <v>73</v>
          </cell>
          <cell r="I27" t="str">
            <v>lít diezel</v>
          </cell>
          <cell r="J27" t="str">
            <v>1x4/7+1x6/7</v>
          </cell>
          <cell r="K27">
            <v>0.9</v>
          </cell>
          <cell r="L27">
            <v>1070000</v>
          </cell>
          <cell r="M27">
            <v>328693</v>
          </cell>
          <cell r="N27">
            <v>1.03</v>
          </cell>
          <cell r="O27">
            <v>1306953</v>
          </cell>
          <cell r="P27">
            <v>349673</v>
          </cell>
          <cell r="Q27">
            <v>849770</v>
          </cell>
          <cell r="R27">
            <v>3905089</v>
          </cell>
          <cell r="T27" t="str">
            <v>N4407</v>
          </cell>
          <cell r="U27" t="str">
            <v>N4607</v>
          </cell>
        </row>
        <row r="28">
          <cell r="A28" t="str">
            <v>M101.0300</v>
          </cell>
          <cell r="B28" t="str">
            <v>Máy đào gầu ngoạm (gầu dây) - dung tích gầu:</v>
          </cell>
          <cell r="N28">
            <v>1</v>
          </cell>
          <cell r="O28">
            <v>0</v>
          </cell>
        </row>
        <row r="29">
          <cell r="A29" t="str">
            <v>M101.0301</v>
          </cell>
          <cell r="B29" t="str">
            <v>0,40 m3</v>
          </cell>
          <cell r="C29">
            <v>942600000</v>
          </cell>
          <cell r="D29">
            <v>260</v>
          </cell>
          <cell r="E29">
            <v>17</v>
          </cell>
          <cell r="F29">
            <v>5.8</v>
          </cell>
          <cell r="G29">
            <v>5</v>
          </cell>
          <cell r="H29">
            <v>59</v>
          </cell>
          <cell r="I29" t="str">
            <v>lít diezel</v>
          </cell>
          <cell r="J29" t="str">
            <v>1x3/7+1x5/7</v>
          </cell>
          <cell r="K29">
            <v>0.95</v>
          </cell>
          <cell r="L29">
            <v>585500</v>
          </cell>
          <cell r="M29">
            <v>210272</v>
          </cell>
          <cell r="N29">
            <v>1.03</v>
          </cell>
          <cell r="O29">
            <v>1056304</v>
          </cell>
          <cell r="P29">
            <v>181269</v>
          </cell>
          <cell r="Q29">
            <v>716388</v>
          </cell>
          <cell r="R29">
            <v>2749733</v>
          </cell>
          <cell r="T29" t="str">
            <v>N4307</v>
          </cell>
          <cell r="U29" t="str">
            <v>N4507</v>
          </cell>
        </row>
        <row r="30">
          <cell r="A30" t="str">
            <v>M101.0302</v>
          </cell>
          <cell r="B30" t="str">
            <v>0,65 m3</v>
          </cell>
          <cell r="C30">
            <v>1036800000</v>
          </cell>
          <cell r="D30">
            <v>260</v>
          </cell>
          <cell r="E30">
            <v>17</v>
          </cell>
          <cell r="F30">
            <v>5.8</v>
          </cell>
          <cell r="G30">
            <v>5</v>
          </cell>
          <cell r="H30">
            <v>65</v>
          </cell>
          <cell r="I30" t="str">
            <v>lít diezel</v>
          </cell>
          <cell r="J30" t="str">
            <v>1x3/7+1x5/7</v>
          </cell>
          <cell r="K30">
            <v>0.95</v>
          </cell>
          <cell r="L30">
            <v>644012</v>
          </cell>
          <cell r="M30">
            <v>231286</v>
          </cell>
          <cell r="N30">
            <v>1.03</v>
          </cell>
          <cell r="O30">
            <v>1163725</v>
          </cell>
          <cell r="P30">
            <v>199385</v>
          </cell>
          <cell r="Q30">
            <v>716388</v>
          </cell>
          <cell r="R30">
            <v>2954796</v>
          </cell>
          <cell r="T30" t="str">
            <v>N4307</v>
          </cell>
          <cell r="U30" t="str">
            <v>N4507</v>
          </cell>
        </row>
        <row r="31">
          <cell r="A31" t="str">
            <v>M101.0303</v>
          </cell>
          <cell r="B31" t="str">
            <v>1,00 m3</v>
          </cell>
          <cell r="C31">
            <v>1599500000</v>
          </cell>
          <cell r="D31">
            <v>260</v>
          </cell>
          <cell r="E31">
            <v>17</v>
          </cell>
          <cell r="F31">
            <v>5.8</v>
          </cell>
          <cell r="G31">
            <v>5</v>
          </cell>
          <cell r="H31">
            <v>83</v>
          </cell>
          <cell r="I31" t="str">
            <v>lít diezel</v>
          </cell>
          <cell r="J31" t="str">
            <v>1x4/7+1x6/7</v>
          </cell>
          <cell r="K31">
            <v>0.95</v>
          </cell>
          <cell r="L31">
            <v>993536</v>
          </cell>
          <cell r="M31">
            <v>356812</v>
          </cell>
          <cell r="N31">
            <v>1.03</v>
          </cell>
          <cell r="O31">
            <v>1485987</v>
          </cell>
          <cell r="P31">
            <v>307596</v>
          </cell>
          <cell r="Q31">
            <v>849770</v>
          </cell>
          <cell r="R31">
            <v>3993701</v>
          </cell>
          <cell r="T31" t="str">
            <v>N4407</v>
          </cell>
          <cell r="U31" t="str">
            <v>N4607</v>
          </cell>
        </row>
        <row r="32">
          <cell r="A32" t="str">
            <v>M101.0304</v>
          </cell>
          <cell r="B32" t="str">
            <v>1,20 m3</v>
          </cell>
          <cell r="C32">
            <v>1926000000</v>
          </cell>
          <cell r="D32">
            <v>260</v>
          </cell>
          <cell r="E32">
            <v>16</v>
          </cell>
          <cell r="F32">
            <v>5.5</v>
          </cell>
          <cell r="G32">
            <v>5</v>
          </cell>
          <cell r="H32">
            <v>113</v>
          </cell>
          <cell r="I32" t="str">
            <v>lít diezel</v>
          </cell>
          <cell r="J32" t="str">
            <v>1x4/7+1x6/7</v>
          </cell>
          <cell r="K32">
            <v>0.95</v>
          </cell>
          <cell r="L32">
            <v>1125969</v>
          </cell>
          <cell r="M32">
            <v>407423</v>
          </cell>
          <cell r="N32">
            <v>1.03</v>
          </cell>
          <cell r="O32">
            <v>2023091</v>
          </cell>
          <cell r="P32">
            <v>370385</v>
          </cell>
          <cell r="Q32">
            <v>849770</v>
          </cell>
          <cell r="R32">
            <v>4776638</v>
          </cell>
          <cell r="T32" t="str">
            <v>N4407</v>
          </cell>
          <cell r="U32" t="str">
            <v>N4607</v>
          </cell>
        </row>
        <row r="33">
          <cell r="A33" t="str">
            <v>M101.0305</v>
          </cell>
          <cell r="B33" t="str">
            <v>1,60 m3</v>
          </cell>
          <cell r="C33">
            <v>2448100000</v>
          </cell>
          <cell r="D33">
            <v>260</v>
          </cell>
          <cell r="E33">
            <v>16</v>
          </cell>
          <cell r="F33">
            <v>5.5</v>
          </cell>
          <cell r="G33">
            <v>5</v>
          </cell>
          <cell r="H33">
            <v>128</v>
          </cell>
          <cell r="I33" t="str">
            <v>lít diezel</v>
          </cell>
          <cell r="J33" t="str">
            <v>1x4/7+1x7/7</v>
          </cell>
          <cell r="K33">
            <v>0.95</v>
          </cell>
          <cell r="L33">
            <v>1431197</v>
          </cell>
          <cell r="M33">
            <v>517867</v>
          </cell>
          <cell r="N33">
            <v>1.03</v>
          </cell>
          <cell r="O33">
            <v>2291643</v>
          </cell>
          <cell r="P33">
            <v>470788</v>
          </cell>
          <cell r="Q33">
            <v>937974</v>
          </cell>
          <cell r="R33">
            <v>5649469</v>
          </cell>
          <cell r="T33" t="str">
            <v>N4407</v>
          </cell>
          <cell r="U33" t="str">
            <v>N4707</v>
          </cell>
        </row>
        <row r="34">
          <cell r="A34" t="str">
            <v>M101.0306</v>
          </cell>
          <cell r="B34" t="str">
            <v>2,30 m3</v>
          </cell>
          <cell r="C34">
            <v>3255700000</v>
          </cell>
          <cell r="D34">
            <v>260</v>
          </cell>
          <cell r="E34">
            <v>16</v>
          </cell>
          <cell r="F34">
            <v>5.5</v>
          </cell>
          <cell r="G34">
            <v>5</v>
          </cell>
          <cell r="H34">
            <v>164</v>
          </cell>
          <cell r="I34" t="str">
            <v>lít diezel</v>
          </cell>
          <cell r="J34" t="str">
            <v>1x4/7+1x7/7</v>
          </cell>
          <cell r="K34">
            <v>0.95</v>
          </cell>
          <cell r="L34">
            <v>1903332</v>
          </cell>
          <cell r="M34">
            <v>688706</v>
          </cell>
          <cell r="N34">
            <v>1.03</v>
          </cell>
          <cell r="O34">
            <v>2936167</v>
          </cell>
          <cell r="P34">
            <v>626096</v>
          </cell>
          <cell r="Q34">
            <v>937974</v>
          </cell>
          <cell r="R34">
            <v>7092275</v>
          </cell>
          <cell r="T34" t="str">
            <v>N4407</v>
          </cell>
          <cell r="U34" t="str">
            <v>N4707</v>
          </cell>
        </row>
        <row r="35">
          <cell r="A35" t="str">
            <v>M101.0400</v>
          </cell>
          <cell r="B35" t="str">
            <v>Máy xúc lật - dung tích gầu:</v>
          </cell>
          <cell r="N35">
            <v>1</v>
          </cell>
          <cell r="O35">
            <v>0</v>
          </cell>
        </row>
        <row r="36">
          <cell r="A36" t="str">
            <v>M101.0401</v>
          </cell>
          <cell r="B36" t="str">
            <v>0,60 m3</v>
          </cell>
          <cell r="C36">
            <v>690656000</v>
          </cell>
          <cell r="D36">
            <v>280</v>
          </cell>
          <cell r="E36">
            <v>16</v>
          </cell>
          <cell r="F36">
            <v>4.8</v>
          </cell>
          <cell r="G36">
            <v>5</v>
          </cell>
          <cell r="H36">
            <v>29</v>
          </cell>
          <cell r="I36" t="str">
            <v>lít diezel</v>
          </cell>
          <cell r="J36" t="str">
            <v>1x4/7</v>
          </cell>
          <cell r="K36">
            <v>0.9</v>
          </cell>
          <cell r="L36">
            <v>355195</v>
          </cell>
          <cell r="M36">
            <v>118398</v>
          </cell>
          <cell r="N36">
            <v>1.03</v>
          </cell>
          <cell r="O36">
            <v>519200</v>
          </cell>
          <cell r="P36">
            <v>123331</v>
          </cell>
          <cell r="Q36">
            <v>354967</v>
          </cell>
          <cell r="R36">
            <v>1471091</v>
          </cell>
          <cell r="T36" t="str">
            <v>N4407</v>
          </cell>
        </row>
        <row r="37">
          <cell r="A37" t="str">
            <v>M101.0402</v>
          </cell>
          <cell r="B37" t="str">
            <v>0,9 m3</v>
          </cell>
          <cell r="C37">
            <v>911473000</v>
          </cell>
          <cell r="D37">
            <v>280</v>
          </cell>
          <cell r="E37">
            <v>16</v>
          </cell>
          <cell r="F37">
            <v>4.8</v>
          </cell>
          <cell r="G37">
            <v>5</v>
          </cell>
          <cell r="H37">
            <v>39</v>
          </cell>
          <cell r="I37" t="str">
            <v>lít diezel</v>
          </cell>
          <cell r="J37" t="str">
            <v>1x4/7</v>
          </cell>
          <cell r="K37">
            <v>0.9</v>
          </cell>
          <cell r="L37">
            <v>468758</v>
          </cell>
          <cell r="M37">
            <v>156253</v>
          </cell>
          <cell r="N37">
            <v>1.03</v>
          </cell>
          <cell r="O37">
            <v>698235</v>
          </cell>
          <cell r="P37">
            <v>162763</v>
          </cell>
          <cell r="Q37">
            <v>354967</v>
          </cell>
          <cell r="R37">
            <v>1840976</v>
          </cell>
          <cell r="T37" t="str">
            <v>N4407</v>
          </cell>
        </row>
        <row r="38">
          <cell r="A38" t="str">
            <v>M101.0403</v>
          </cell>
          <cell r="B38" t="str">
            <v>1,25 m3</v>
          </cell>
          <cell r="C38">
            <v>1061665000</v>
          </cell>
          <cell r="D38">
            <v>280</v>
          </cell>
          <cell r="E38">
            <v>16</v>
          </cell>
          <cell r="F38">
            <v>4.8</v>
          </cell>
          <cell r="G38">
            <v>5</v>
          </cell>
          <cell r="H38">
            <v>47</v>
          </cell>
          <cell r="I38" t="str">
            <v>lít diezel</v>
          </cell>
          <cell r="J38" t="str">
            <v>1x4/7</v>
          </cell>
          <cell r="K38">
            <v>0.9</v>
          </cell>
          <cell r="L38">
            <v>545999</v>
          </cell>
          <cell r="M38">
            <v>182000</v>
          </cell>
          <cell r="N38">
            <v>1.03</v>
          </cell>
          <cell r="O38">
            <v>841463</v>
          </cell>
          <cell r="P38">
            <v>189583</v>
          </cell>
          <cell r="Q38">
            <v>354967</v>
          </cell>
          <cell r="R38">
            <v>2114012</v>
          </cell>
          <cell r="T38" t="str">
            <v>N4407</v>
          </cell>
        </row>
        <row r="39">
          <cell r="A39" t="str">
            <v>M101.0404</v>
          </cell>
          <cell r="B39" t="str">
            <v>1,65 m3</v>
          </cell>
          <cell r="C39">
            <v>1362509000</v>
          </cell>
          <cell r="D39">
            <v>280</v>
          </cell>
          <cell r="E39">
            <v>16</v>
          </cell>
          <cell r="F39">
            <v>4.8</v>
          </cell>
          <cell r="G39">
            <v>5</v>
          </cell>
          <cell r="H39">
            <v>75</v>
          </cell>
          <cell r="I39" t="str">
            <v>lít diezel</v>
          </cell>
          <cell r="J39" t="str">
            <v>1x4/7</v>
          </cell>
          <cell r="K39">
            <v>0.9</v>
          </cell>
          <cell r="L39">
            <v>700719</v>
          </cell>
          <cell r="M39">
            <v>233573</v>
          </cell>
          <cell r="N39">
            <v>1.03</v>
          </cell>
          <cell r="O39">
            <v>1342760</v>
          </cell>
          <cell r="P39">
            <v>243305</v>
          </cell>
          <cell r="Q39">
            <v>354967</v>
          </cell>
          <cell r="R39">
            <v>2875324</v>
          </cell>
          <cell r="T39" t="str">
            <v>N4407</v>
          </cell>
        </row>
        <row r="40">
          <cell r="A40" t="str">
            <v>M101.0405</v>
          </cell>
          <cell r="B40" t="str">
            <v>2,30 m3</v>
          </cell>
          <cell r="C40">
            <v>1769175000</v>
          </cell>
          <cell r="D40">
            <v>280</v>
          </cell>
          <cell r="E40">
            <v>14</v>
          </cell>
          <cell r="F40">
            <v>4.4000000000000004</v>
          </cell>
          <cell r="G40">
            <v>5</v>
          </cell>
          <cell r="H40">
            <v>95</v>
          </cell>
          <cell r="I40" t="str">
            <v>lít diezel</v>
          </cell>
          <cell r="J40" t="str">
            <v>1x4/7</v>
          </cell>
          <cell r="K40">
            <v>0.9</v>
          </cell>
          <cell r="L40">
            <v>796129</v>
          </cell>
          <cell r="M40">
            <v>278013</v>
          </cell>
          <cell r="N40">
            <v>1.03</v>
          </cell>
          <cell r="O40">
            <v>1700829</v>
          </cell>
          <cell r="P40">
            <v>315924</v>
          </cell>
          <cell r="Q40">
            <v>354967</v>
          </cell>
          <cell r="R40">
            <v>3445862</v>
          </cell>
          <cell r="T40" t="str">
            <v>N4407</v>
          </cell>
        </row>
        <row r="41">
          <cell r="A41" t="str">
            <v>M101.0406</v>
          </cell>
          <cell r="B41" t="str">
            <v>2,80 m3</v>
          </cell>
          <cell r="C41">
            <v>1928600000</v>
          </cell>
          <cell r="D41">
            <v>260</v>
          </cell>
          <cell r="E41">
            <v>14</v>
          </cell>
          <cell r="F41">
            <v>4.4000000000000004</v>
          </cell>
          <cell r="G41">
            <v>5</v>
          </cell>
          <cell r="H41">
            <v>101</v>
          </cell>
          <cell r="I41" t="str">
            <v>lít diezel</v>
          </cell>
          <cell r="J41" t="str">
            <v>1x4/7+1x6/7</v>
          </cell>
          <cell r="K41">
            <v>0.9</v>
          </cell>
          <cell r="L41">
            <v>934629</v>
          </cell>
          <cell r="M41">
            <v>326378</v>
          </cell>
          <cell r="N41">
            <v>1.03</v>
          </cell>
          <cell r="O41">
            <v>1808249</v>
          </cell>
          <cell r="P41">
            <v>370885</v>
          </cell>
          <cell r="Q41">
            <v>849770</v>
          </cell>
          <cell r="R41">
            <v>4289911</v>
          </cell>
          <cell r="T41" t="str">
            <v>N4407</v>
          </cell>
          <cell r="U41" t="str">
            <v>N4607</v>
          </cell>
        </row>
        <row r="42">
          <cell r="A42" t="str">
            <v>M101.0407</v>
          </cell>
          <cell r="B42" t="str">
            <v>3,20 m3</v>
          </cell>
          <cell r="C42">
            <v>2862800000</v>
          </cell>
          <cell r="D42">
            <v>260</v>
          </cell>
          <cell r="E42">
            <v>14</v>
          </cell>
          <cell r="F42">
            <v>3.8</v>
          </cell>
          <cell r="G42">
            <v>5</v>
          </cell>
          <cell r="H42">
            <v>134</v>
          </cell>
          <cell r="I42" t="str">
            <v>lít diezel</v>
          </cell>
          <cell r="J42" t="str">
            <v>1x4/7+1x6/7</v>
          </cell>
          <cell r="K42">
            <v>0.9</v>
          </cell>
          <cell r="L42">
            <v>1387357</v>
          </cell>
          <cell r="M42">
            <v>418409</v>
          </cell>
          <cell r="N42">
            <v>1.03</v>
          </cell>
          <cell r="O42">
            <v>2399064</v>
          </cell>
          <cell r="P42">
            <v>550538</v>
          </cell>
          <cell r="Q42">
            <v>849770</v>
          </cell>
          <cell r="R42">
            <v>5605138</v>
          </cell>
          <cell r="T42" t="str">
            <v>N4407</v>
          </cell>
          <cell r="U42" t="str">
            <v>N4607</v>
          </cell>
        </row>
        <row r="43">
          <cell r="A43" t="str">
            <v>M101.0500</v>
          </cell>
          <cell r="B43" t="str">
            <v>Máy ủi - công suất:</v>
          </cell>
          <cell r="K43">
            <v>1</v>
          </cell>
          <cell r="N43">
            <v>1</v>
          </cell>
          <cell r="O43">
            <v>0</v>
          </cell>
        </row>
        <row r="44">
          <cell r="A44" t="str">
            <v>M101.0501</v>
          </cell>
          <cell r="B44" t="str">
            <v>75 cv</v>
          </cell>
          <cell r="C44">
            <v>496093000</v>
          </cell>
          <cell r="D44">
            <v>280</v>
          </cell>
          <cell r="E44">
            <v>18</v>
          </cell>
          <cell r="F44">
            <v>6</v>
          </cell>
          <cell r="G44">
            <v>5</v>
          </cell>
          <cell r="H44">
            <v>38</v>
          </cell>
          <cell r="I44" t="str">
            <v>lít diezel</v>
          </cell>
          <cell r="J44" t="str">
            <v>1x4/7</v>
          </cell>
          <cell r="K44">
            <v>0.9</v>
          </cell>
          <cell r="L44">
            <v>287025</v>
          </cell>
          <cell r="M44">
            <v>106306</v>
          </cell>
          <cell r="N44">
            <v>1.03</v>
          </cell>
          <cell r="O44">
            <v>680331</v>
          </cell>
          <cell r="P44">
            <v>88588</v>
          </cell>
          <cell r="Q44">
            <v>354967</v>
          </cell>
          <cell r="R44">
            <v>1517217</v>
          </cell>
          <cell r="T44" t="str">
            <v>N4407</v>
          </cell>
        </row>
        <row r="45">
          <cell r="A45" t="str">
            <v>M101.0502</v>
          </cell>
          <cell r="B45" t="str">
            <v>110 cv</v>
          </cell>
          <cell r="C45">
            <v>851855000</v>
          </cell>
          <cell r="D45">
            <v>280</v>
          </cell>
          <cell r="E45">
            <v>14</v>
          </cell>
          <cell r="F45">
            <v>5.8</v>
          </cell>
          <cell r="G45">
            <v>5</v>
          </cell>
          <cell r="H45">
            <v>46</v>
          </cell>
          <cell r="I45" t="str">
            <v>lít diezel</v>
          </cell>
          <cell r="J45" t="str">
            <v>1x4/7</v>
          </cell>
          <cell r="K45">
            <v>0.9</v>
          </cell>
          <cell r="L45">
            <v>383335</v>
          </cell>
          <cell r="M45">
            <v>176456</v>
          </cell>
          <cell r="N45">
            <v>1.03</v>
          </cell>
          <cell r="O45">
            <v>823559</v>
          </cell>
          <cell r="P45">
            <v>152117</v>
          </cell>
          <cell r="Q45">
            <v>354967</v>
          </cell>
          <cell r="R45">
            <v>1890434</v>
          </cell>
          <cell r="T45" t="str">
            <v>N4407</v>
          </cell>
          <cell r="U45" t="str">
            <v>N4507</v>
          </cell>
        </row>
        <row r="46">
          <cell r="A46" t="str">
            <v>M101.0503</v>
          </cell>
          <cell r="B46" t="str">
            <v>140 cv</v>
          </cell>
          <cell r="C46">
            <v>1366980000</v>
          </cell>
          <cell r="D46">
            <v>280</v>
          </cell>
          <cell r="E46">
            <v>14</v>
          </cell>
          <cell r="F46">
            <v>5.8</v>
          </cell>
          <cell r="G46">
            <v>5</v>
          </cell>
          <cell r="H46">
            <v>59</v>
          </cell>
          <cell r="I46" t="str">
            <v>lít diezel</v>
          </cell>
          <cell r="J46" t="str">
            <v>1x4/7</v>
          </cell>
          <cell r="K46">
            <v>0.9</v>
          </cell>
          <cell r="L46">
            <v>615141</v>
          </cell>
          <cell r="M46">
            <v>283160</v>
          </cell>
          <cell r="N46">
            <v>1.03</v>
          </cell>
          <cell r="O46">
            <v>1056304</v>
          </cell>
          <cell r="P46">
            <v>244104</v>
          </cell>
          <cell r="Q46">
            <v>354967</v>
          </cell>
          <cell r="R46">
            <v>2553676</v>
          </cell>
          <cell r="T46" t="str">
            <v>N4407</v>
          </cell>
          <cell r="U46" t="str">
            <v>N4507</v>
          </cell>
        </row>
        <row r="47">
          <cell r="A47" t="str">
            <v>M101.0504</v>
          </cell>
          <cell r="B47" t="str">
            <v>180 cv</v>
          </cell>
          <cell r="C47">
            <v>1529700000</v>
          </cell>
          <cell r="D47">
            <v>250</v>
          </cell>
          <cell r="E47">
            <v>16</v>
          </cell>
          <cell r="F47">
            <v>5.5</v>
          </cell>
          <cell r="G47">
            <v>5</v>
          </cell>
          <cell r="H47">
            <v>76</v>
          </cell>
          <cell r="I47" t="str">
            <v>lít diezel</v>
          </cell>
          <cell r="J47" t="str">
            <v>1x3/7+1x5/7</v>
          </cell>
          <cell r="K47">
            <v>0.9</v>
          </cell>
          <cell r="L47">
            <v>881107</v>
          </cell>
          <cell r="M47">
            <v>336534</v>
          </cell>
          <cell r="N47">
            <v>1.03</v>
          </cell>
          <cell r="O47">
            <v>1360663</v>
          </cell>
          <cell r="P47">
            <v>305940</v>
          </cell>
          <cell r="Q47">
            <v>716388</v>
          </cell>
          <cell r="R47">
            <v>3600632</v>
          </cell>
          <cell r="T47" t="str">
            <v>N4307</v>
          </cell>
          <cell r="U47" t="str">
            <v>N4507</v>
          </cell>
        </row>
        <row r="48">
          <cell r="A48" t="str">
            <v>M101.0505</v>
          </cell>
          <cell r="B48" t="str">
            <v>250 cv</v>
          </cell>
          <cell r="C48">
            <v>1921700000</v>
          </cell>
          <cell r="D48">
            <v>250</v>
          </cell>
          <cell r="E48">
            <v>16</v>
          </cell>
          <cell r="F48">
            <v>5.2</v>
          </cell>
          <cell r="G48">
            <v>5</v>
          </cell>
          <cell r="H48">
            <v>94</v>
          </cell>
          <cell r="I48" t="str">
            <v>lít diezel</v>
          </cell>
          <cell r="J48" t="str">
            <v>1x3/7+1x6/7</v>
          </cell>
          <cell r="K48">
            <v>0.9</v>
          </cell>
          <cell r="L48">
            <v>1106899</v>
          </cell>
          <cell r="M48">
            <v>399714</v>
          </cell>
          <cell r="N48">
            <v>1.03</v>
          </cell>
          <cell r="O48">
            <v>1682925</v>
          </cell>
          <cell r="P48">
            <v>384340</v>
          </cell>
          <cell r="Q48">
            <v>793836</v>
          </cell>
          <cell r="R48">
            <v>4367714</v>
          </cell>
          <cell r="T48" t="str">
            <v>N4307</v>
          </cell>
          <cell r="U48" t="str">
            <v>N4607</v>
          </cell>
        </row>
        <row r="49">
          <cell r="A49" t="str">
            <v>M101.0506</v>
          </cell>
          <cell r="B49" t="str">
            <v>320 cv</v>
          </cell>
          <cell r="C49">
            <v>3236600000</v>
          </cell>
          <cell r="D49">
            <v>250</v>
          </cell>
          <cell r="E49">
            <v>14</v>
          </cell>
          <cell r="F49">
            <v>4.0999999999999996</v>
          </cell>
          <cell r="G49">
            <v>5</v>
          </cell>
          <cell r="H49">
            <v>125</v>
          </cell>
          <cell r="I49" t="str">
            <v>lít diezel</v>
          </cell>
          <cell r="J49" t="str">
            <v>1x3/7+1x7/7</v>
          </cell>
          <cell r="K49">
            <v>0.9</v>
          </cell>
          <cell r="L49">
            <v>1631246</v>
          </cell>
          <cell r="M49">
            <v>530802</v>
          </cell>
          <cell r="N49">
            <v>1.03</v>
          </cell>
          <cell r="O49">
            <v>2237933</v>
          </cell>
          <cell r="P49">
            <v>647320</v>
          </cell>
          <cell r="Q49">
            <v>882040</v>
          </cell>
          <cell r="R49">
            <v>5929341</v>
          </cell>
          <cell r="T49" t="str">
            <v>N4307</v>
          </cell>
          <cell r="U49" t="str">
            <v>N4707</v>
          </cell>
        </row>
        <row r="50">
          <cell r="A50" t="str">
            <v>M101.0600</v>
          </cell>
          <cell r="B50" t="str">
            <v>Máy cạp tự hành - dung tích thùng:</v>
          </cell>
          <cell r="K50">
            <v>1</v>
          </cell>
          <cell r="N50">
            <v>1</v>
          </cell>
          <cell r="O50">
            <v>0</v>
          </cell>
        </row>
        <row r="51">
          <cell r="A51" t="str">
            <v>M101.0601</v>
          </cell>
          <cell r="B51" t="str">
            <v>9 m3</v>
          </cell>
          <cell r="C51">
            <v>1507100000</v>
          </cell>
          <cell r="D51">
            <v>240</v>
          </cell>
          <cell r="E51">
            <v>17</v>
          </cell>
          <cell r="F51">
            <v>4.2</v>
          </cell>
          <cell r="G51">
            <v>5</v>
          </cell>
          <cell r="H51">
            <v>132</v>
          </cell>
          <cell r="I51" t="str">
            <v>lít diezel</v>
          </cell>
          <cell r="J51" t="str">
            <v>1x3/7+1x6/7</v>
          </cell>
          <cell r="K51">
            <v>0.9</v>
          </cell>
          <cell r="L51">
            <v>960776</v>
          </cell>
          <cell r="M51">
            <v>263743</v>
          </cell>
          <cell r="N51">
            <v>1.03</v>
          </cell>
          <cell r="O51">
            <v>2363257</v>
          </cell>
          <cell r="P51">
            <v>313979</v>
          </cell>
          <cell r="Q51">
            <v>793836</v>
          </cell>
          <cell r="R51">
            <v>4695591</v>
          </cell>
          <cell r="T51" t="str">
            <v>N4307</v>
          </cell>
          <cell r="U51" t="str">
            <v>N4607</v>
          </cell>
        </row>
        <row r="52">
          <cell r="A52" t="str">
            <v>M101.0602</v>
          </cell>
          <cell r="B52" t="str">
            <v>16 m3</v>
          </cell>
          <cell r="C52">
            <v>2295300000</v>
          </cell>
          <cell r="D52">
            <v>240</v>
          </cell>
          <cell r="E52">
            <v>16</v>
          </cell>
          <cell r="F52">
            <v>4</v>
          </cell>
          <cell r="G52">
            <v>5</v>
          </cell>
          <cell r="H52">
            <v>154</v>
          </cell>
          <cell r="I52" t="str">
            <v>lít diezel</v>
          </cell>
          <cell r="J52" t="str">
            <v>1x3/7+1x7/7</v>
          </cell>
          <cell r="K52">
            <v>0.9</v>
          </cell>
          <cell r="L52">
            <v>1377180</v>
          </cell>
          <cell r="M52">
            <v>382550</v>
          </cell>
          <cell r="N52">
            <v>1.03</v>
          </cell>
          <cell r="O52">
            <v>2757133</v>
          </cell>
          <cell r="P52">
            <v>478188</v>
          </cell>
          <cell r="Q52">
            <v>882040</v>
          </cell>
          <cell r="R52">
            <v>5877091</v>
          </cell>
          <cell r="T52" t="str">
            <v>N4307</v>
          </cell>
          <cell r="U52" t="str">
            <v>N4707</v>
          </cell>
        </row>
        <row r="53">
          <cell r="A53" t="str">
            <v>M101.0603</v>
          </cell>
          <cell r="B53" t="str">
            <v>25 m3</v>
          </cell>
          <cell r="C53">
            <v>2869000000</v>
          </cell>
          <cell r="D53">
            <v>240</v>
          </cell>
          <cell r="E53">
            <v>16</v>
          </cell>
          <cell r="F53">
            <v>4</v>
          </cell>
          <cell r="G53">
            <v>5</v>
          </cell>
          <cell r="H53">
            <v>182</v>
          </cell>
          <cell r="I53" t="str">
            <v>lít diezel</v>
          </cell>
          <cell r="J53" t="str">
            <v>1x3/7+1x7/7</v>
          </cell>
          <cell r="K53">
            <v>0.9</v>
          </cell>
          <cell r="L53">
            <v>1721400</v>
          </cell>
          <cell r="M53">
            <v>478167</v>
          </cell>
          <cell r="N53">
            <v>1.03</v>
          </cell>
          <cell r="O53">
            <v>3258430</v>
          </cell>
          <cell r="P53">
            <v>597708</v>
          </cell>
          <cell r="Q53">
            <v>882040</v>
          </cell>
          <cell r="R53">
            <v>6937745</v>
          </cell>
          <cell r="T53" t="str">
            <v>N4307</v>
          </cell>
          <cell r="U53" t="str">
            <v>N4707</v>
          </cell>
        </row>
        <row r="54">
          <cell r="A54" t="str">
            <v>M101.0700</v>
          </cell>
          <cell r="B54" t="str">
            <v>Máy san tự hành - công suất:</v>
          </cell>
          <cell r="K54">
            <v>1</v>
          </cell>
          <cell r="N54">
            <v>1</v>
          </cell>
          <cell r="O54">
            <v>0</v>
          </cell>
        </row>
        <row r="55">
          <cell r="A55" t="str">
            <v>M101.0701</v>
          </cell>
          <cell r="B55" t="str">
            <v>110 cv</v>
          </cell>
          <cell r="C55">
            <v>1022799000</v>
          </cell>
          <cell r="D55">
            <v>230</v>
          </cell>
          <cell r="E55">
            <v>15</v>
          </cell>
          <cell r="F55">
            <v>3.6</v>
          </cell>
          <cell r="G55">
            <v>5</v>
          </cell>
          <cell r="H55">
            <v>39</v>
          </cell>
          <cell r="I55" t="str">
            <v>lít diezel</v>
          </cell>
          <cell r="J55" t="str">
            <v>1x5/7</v>
          </cell>
          <cell r="K55">
            <v>0.9</v>
          </cell>
          <cell r="L55">
            <v>600339</v>
          </cell>
          <cell r="M55">
            <v>160090</v>
          </cell>
          <cell r="N55">
            <v>1.03</v>
          </cell>
          <cell r="O55">
            <v>698235</v>
          </cell>
          <cell r="P55">
            <v>222348</v>
          </cell>
          <cell r="Q55">
            <v>417355</v>
          </cell>
          <cell r="R55">
            <v>2098367</v>
          </cell>
          <cell r="T55" t="str">
            <v>N4507</v>
          </cell>
        </row>
        <row r="56">
          <cell r="A56" t="str">
            <v>M101.0702</v>
          </cell>
          <cell r="B56" t="str">
            <v>180 cv</v>
          </cell>
          <cell r="C56">
            <v>1494500000</v>
          </cell>
          <cell r="D56">
            <v>210</v>
          </cell>
          <cell r="E56">
            <v>16</v>
          </cell>
          <cell r="F56">
            <v>3.1</v>
          </cell>
          <cell r="G56">
            <v>5</v>
          </cell>
          <cell r="H56">
            <v>54</v>
          </cell>
          <cell r="I56" t="str">
            <v>lít diezel</v>
          </cell>
          <cell r="J56" t="str">
            <v>1x3/7+1x5/7</v>
          </cell>
          <cell r="K56">
            <v>0.9</v>
          </cell>
          <cell r="L56">
            <v>1024800</v>
          </cell>
          <cell r="M56">
            <v>220617</v>
          </cell>
          <cell r="N56">
            <v>1.03</v>
          </cell>
          <cell r="O56">
            <v>966787</v>
          </cell>
          <cell r="P56">
            <v>355833</v>
          </cell>
          <cell r="Q56">
            <v>716388</v>
          </cell>
          <cell r="R56">
            <v>3284425</v>
          </cell>
          <cell r="T56" t="str">
            <v>N4307</v>
          </cell>
          <cell r="U56" t="str">
            <v>N4507</v>
          </cell>
        </row>
        <row r="57">
          <cell r="A57" t="str">
            <v>M101.0800</v>
          </cell>
          <cell r="B57" t="str">
            <v>Máy đầm đất cầm tay - trọng lượng:</v>
          </cell>
          <cell r="K57">
            <v>1</v>
          </cell>
          <cell r="N57">
            <v>1</v>
          </cell>
          <cell r="O57">
            <v>0</v>
          </cell>
        </row>
        <row r="58">
          <cell r="A58" t="str">
            <v>M101.0801</v>
          </cell>
          <cell r="B58" t="str">
            <v>50 kg</v>
          </cell>
          <cell r="C58">
            <v>26484000</v>
          </cell>
          <cell r="D58">
            <v>200</v>
          </cell>
          <cell r="E58">
            <v>20</v>
          </cell>
          <cell r="F58">
            <v>5.4</v>
          </cell>
          <cell r="G58">
            <v>4</v>
          </cell>
          <cell r="H58">
            <v>3</v>
          </cell>
          <cell r="I58" t="str">
            <v>lít xăng</v>
          </cell>
          <cell r="J58" t="str">
            <v>1x3/7</v>
          </cell>
          <cell r="K58">
            <v>1</v>
          </cell>
          <cell r="L58">
            <v>26484</v>
          </cell>
          <cell r="M58">
            <v>7151</v>
          </cell>
          <cell r="N58">
            <v>1.02</v>
          </cell>
          <cell r="O58">
            <v>53605</v>
          </cell>
          <cell r="P58">
            <v>5297</v>
          </cell>
          <cell r="Q58">
            <v>299033</v>
          </cell>
          <cell r="R58">
            <v>391570</v>
          </cell>
          <cell r="T58" t="str">
            <v>N4307</v>
          </cell>
        </row>
        <row r="59">
          <cell r="A59" t="str">
            <v>M101.0802</v>
          </cell>
          <cell r="B59" t="str">
            <v>60 kg</v>
          </cell>
          <cell r="C59">
            <v>33134000</v>
          </cell>
          <cell r="D59">
            <v>200</v>
          </cell>
          <cell r="E59">
            <v>20</v>
          </cell>
          <cell r="F59">
            <v>5.4</v>
          </cell>
          <cell r="G59">
            <v>4</v>
          </cell>
          <cell r="H59">
            <v>3.5</v>
          </cell>
          <cell r="I59" t="str">
            <v>lít xăng</v>
          </cell>
          <cell r="J59" t="str">
            <v>1x3/7</v>
          </cell>
          <cell r="K59">
            <v>0.9</v>
          </cell>
          <cell r="L59">
            <v>29821</v>
          </cell>
          <cell r="M59">
            <v>8946</v>
          </cell>
          <cell r="N59">
            <v>1.02</v>
          </cell>
          <cell r="O59">
            <v>62539</v>
          </cell>
          <cell r="P59">
            <v>6627</v>
          </cell>
          <cell r="Q59">
            <v>299033</v>
          </cell>
          <cell r="R59">
            <v>406966</v>
          </cell>
          <cell r="T59" t="str">
            <v>N4307</v>
          </cell>
        </row>
        <row r="60">
          <cell r="A60" t="str">
            <v>M101.0803</v>
          </cell>
          <cell r="B60" t="str">
            <v>70 kg</v>
          </cell>
          <cell r="C60">
            <v>35771000</v>
          </cell>
          <cell r="D60">
            <v>200</v>
          </cell>
          <cell r="E60">
            <v>20</v>
          </cell>
          <cell r="F60">
            <v>5.4</v>
          </cell>
          <cell r="G60">
            <v>4</v>
          </cell>
          <cell r="H60">
            <v>4</v>
          </cell>
          <cell r="I60" t="str">
            <v>lít xăng</v>
          </cell>
          <cell r="J60" t="str">
            <v>1x3/7</v>
          </cell>
          <cell r="K60">
            <v>0.9</v>
          </cell>
          <cell r="L60">
            <v>32194</v>
          </cell>
          <cell r="M60">
            <v>9658</v>
          </cell>
          <cell r="N60">
            <v>1.02</v>
          </cell>
          <cell r="O60">
            <v>71473</v>
          </cell>
          <cell r="P60">
            <v>7154</v>
          </cell>
          <cell r="Q60">
            <v>299033</v>
          </cell>
          <cell r="R60">
            <v>419512</v>
          </cell>
          <cell r="T60" t="str">
            <v>N4307</v>
          </cell>
        </row>
        <row r="61">
          <cell r="A61" t="str">
            <v>M101.0804</v>
          </cell>
          <cell r="B61" t="str">
            <v>80 kg</v>
          </cell>
          <cell r="C61">
            <v>37663000</v>
          </cell>
          <cell r="D61">
            <v>200</v>
          </cell>
          <cell r="E61">
            <v>20</v>
          </cell>
          <cell r="F61">
            <v>5.4</v>
          </cell>
          <cell r="G61">
            <v>4</v>
          </cell>
          <cell r="H61">
            <v>5</v>
          </cell>
          <cell r="I61" t="str">
            <v>lít xăng</v>
          </cell>
          <cell r="J61" t="str">
            <v>1x3/7</v>
          </cell>
          <cell r="K61">
            <v>0.9</v>
          </cell>
          <cell r="L61">
            <v>33897</v>
          </cell>
          <cell r="M61">
            <v>10169</v>
          </cell>
          <cell r="N61">
            <v>1.02</v>
          </cell>
          <cell r="O61">
            <v>89342</v>
          </cell>
          <cell r="P61">
            <v>7533</v>
          </cell>
          <cell r="Q61">
            <v>299033</v>
          </cell>
          <cell r="R61">
            <v>439974</v>
          </cell>
          <cell r="T61" t="str">
            <v>N4307</v>
          </cell>
        </row>
        <row r="62">
          <cell r="A62" t="str">
            <v>M101.0900</v>
          </cell>
          <cell r="B62" t="str">
            <v>Máy lu bánh hơi tự hành  - trọng lượng:</v>
          </cell>
          <cell r="K62">
            <v>1</v>
          </cell>
          <cell r="N62">
            <v>1</v>
          </cell>
          <cell r="O62">
            <v>0</v>
          </cell>
        </row>
        <row r="63">
          <cell r="A63" t="str">
            <v>M101.0901</v>
          </cell>
          <cell r="B63" t="str">
            <v>9 t</v>
          </cell>
          <cell r="C63">
            <v>611661000</v>
          </cell>
          <cell r="D63">
            <v>270</v>
          </cell>
          <cell r="E63">
            <v>15</v>
          </cell>
          <cell r="F63">
            <v>4.3</v>
          </cell>
          <cell r="G63">
            <v>5</v>
          </cell>
          <cell r="H63">
            <v>34</v>
          </cell>
          <cell r="I63" t="str">
            <v>lít diezel</v>
          </cell>
          <cell r="J63" t="str">
            <v>1x4/7</v>
          </cell>
          <cell r="K63">
            <v>0.9</v>
          </cell>
          <cell r="L63">
            <v>305831</v>
          </cell>
          <cell r="M63">
            <v>97413</v>
          </cell>
          <cell r="N63">
            <v>1.03</v>
          </cell>
          <cell r="O63">
            <v>608718</v>
          </cell>
          <cell r="P63">
            <v>113271</v>
          </cell>
          <cell r="Q63">
            <v>354967</v>
          </cell>
          <cell r="R63">
            <v>1480200</v>
          </cell>
          <cell r="T63" t="str">
            <v>N4407</v>
          </cell>
        </row>
        <row r="64">
          <cell r="A64" t="str">
            <v>M101.0902</v>
          </cell>
          <cell r="B64" t="str">
            <v>16 t</v>
          </cell>
          <cell r="C64">
            <v>695012000</v>
          </cell>
          <cell r="D64">
            <v>270</v>
          </cell>
          <cell r="E64">
            <v>15</v>
          </cell>
          <cell r="F64">
            <v>4.3</v>
          </cell>
          <cell r="G64">
            <v>5</v>
          </cell>
          <cell r="H64">
            <v>38</v>
          </cell>
          <cell r="I64" t="str">
            <v>lít diezel</v>
          </cell>
          <cell r="J64" t="str">
            <v>1x4/7</v>
          </cell>
          <cell r="K64">
            <v>0.9</v>
          </cell>
          <cell r="L64">
            <v>347506</v>
          </cell>
          <cell r="M64">
            <v>110687</v>
          </cell>
          <cell r="N64">
            <v>1.03</v>
          </cell>
          <cell r="O64">
            <v>680331</v>
          </cell>
          <cell r="P64">
            <v>128706</v>
          </cell>
          <cell r="Q64">
            <v>354967</v>
          </cell>
          <cell r="R64">
            <v>1622197</v>
          </cell>
          <cell r="T64" t="str">
            <v>N4407</v>
          </cell>
        </row>
        <row r="65">
          <cell r="A65" t="str">
            <v>M101.0903</v>
          </cell>
          <cell r="B65" t="str">
            <v>25 t</v>
          </cell>
          <cell r="C65">
            <v>873524000</v>
          </cell>
          <cell r="D65">
            <v>270</v>
          </cell>
          <cell r="E65">
            <v>14</v>
          </cell>
          <cell r="F65">
            <v>4.0999999999999996</v>
          </cell>
          <cell r="G65">
            <v>5</v>
          </cell>
          <cell r="H65">
            <v>55</v>
          </cell>
          <cell r="I65" t="str">
            <v>lít diezel</v>
          </cell>
          <cell r="J65" t="str">
            <v>1x4/7</v>
          </cell>
          <cell r="K65">
            <v>0.9</v>
          </cell>
          <cell r="L65">
            <v>407645</v>
          </cell>
          <cell r="M65">
            <v>132646</v>
          </cell>
          <cell r="N65">
            <v>1.03</v>
          </cell>
          <cell r="O65">
            <v>984690</v>
          </cell>
          <cell r="P65">
            <v>161764</v>
          </cell>
          <cell r="Q65">
            <v>354967</v>
          </cell>
          <cell r="R65">
            <v>2041712</v>
          </cell>
          <cell r="T65" t="str">
            <v>N4407</v>
          </cell>
        </row>
        <row r="66">
          <cell r="A66" t="str">
            <v>M101.1000</v>
          </cell>
          <cell r="B66" t="str">
            <v>Máy lu rung tự hành - trọng lượng:</v>
          </cell>
          <cell r="K66">
            <v>1</v>
          </cell>
          <cell r="N66">
            <v>1</v>
          </cell>
          <cell r="O66">
            <v>0</v>
          </cell>
        </row>
        <row r="67">
          <cell r="A67" t="str">
            <v>M101.1001</v>
          </cell>
          <cell r="B67" t="str">
            <v>8 t</v>
          </cell>
          <cell r="C67">
            <v>778593000</v>
          </cell>
          <cell r="D67">
            <v>270</v>
          </cell>
          <cell r="E67">
            <v>14</v>
          </cell>
          <cell r="F67">
            <v>4.5999999999999996</v>
          </cell>
          <cell r="G67">
            <v>5</v>
          </cell>
          <cell r="H67">
            <v>19</v>
          </cell>
          <cell r="I67" t="str">
            <v>lít diezel</v>
          </cell>
          <cell r="J67" t="str">
            <v>1x4/7</v>
          </cell>
          <cell r="K67">
            <v>0.9</v>
          </cell>
          <cell r="L67">
            <v>363343</v>
          </cell>
          <cell r="M67">
            <v>132649</v>
          </cell>
          <cell r="N67">
            <v>1.03</v>
          </cell>
          <cell r="O67">
            <v>340166</v>
          </cell>
          <cell r="P67">
            <v>144184</v>
          </cell>
          <cell r="Q67">
            <v>354967</v>
          </cell>
          <cell r="R67">
            <v>1335309</v>
          </cell>
          <cell r="T67" t="str">
            <v>N4407</v>
          </cell>
        </row>
        <row r="68">
          <cell r="A68" t="str">
            <v>M101.1002</v>
          </cell>
          <cell r="B68" t="str">
            <v>15 t</v>
          </cell>
          <cell r="C68">
            <v>1268266000</v>
          </cell>
          <cell r="D68">
            <v>270</v>
          </cell>
          <cell r="E68">
            <v>14</v>
          </cell>
          <cell r="F68">
            <v>4.3</v>
          </cell>
          <cell r="G68">
            <v>5</v>
          </cell>
          <cell r="H68">
            <v>39</v>
          </cell>
          <cell r="I68" t="str">
            <v>lít diezel</v>
          </cell>
          <cell r="J68" t="str">
            <v>1x4/7</v>
          </cell>
          <cell r="K68">
            <v>0.9</v>
          </cell>
          <cell r="L68">
            <v>591857</v>
          </cell>
          <cell r="M68">
            <v>201983</v>
          </cell>
          <cell r="N68">
            <v>1.03</v>
          </cell>
          <cell r="O68">
            <v>698235</v>
          </cell>
          <cell r="P68">
            <v>234864</v>
          </cell>
          <cell r="Q68">
            <v>354967</v>
          </cell>
          <cell r="R68">
            <v>2081906</v>
          </cell>
          <cell r="T68" t="str">
            <v>N4407</v>
          </cell>
        </row>
        <row r="69">
          <cell r="A69" t="str">
            <v>M101.1003</v>
          </cell>
          <cell r="B69" t="str">
            <v>18 t</v>
          </cell>
          <cell r="C69">
            <v>1484153000</v>
          </cell>
          <cell r="D69">
            <v>270</v>
          </cell>
          <cell r="E69">
            <v>14</v>
          </cell>
          <cell r="F69">
            <v>4.3</v>
          </cell>
          <cell r="G69">
            <v>5</v>
          </cell>
          <cell r="H69">
            <v>53</v>
          </cell>
          <cell r="I69" t="str">
            <v>lít diezel</v>
          </cell>
          <cell r="J69" t="str">
            <v>1x4/7</v>
          </cell>
          <cell r="K69">
            <v>0.9</v>
          </cell>
          <cell r="L69">
            <v>692605</v>
          </cell>
          <cell r="M69">
            <v>236365</v>
          </cell>
          <cell r="N69">
            <v>1.03</v>
          </cell>
          <cell r="O69">
            <v>948883</v>
          </cell>
          <cell r="P69">
            <v>274843</v>
          </cell>
          <cell r="Q69">
            <v>354967</v>
          </cell>
          <cell r="R69">
            <v>2507663</v>
          </cell>
          <cell r="T69" t="str">
            <v>N4407</v>
          </cell>
        </row>
        <row r="70">
          <cell r="A70" t="str">
            <v>M101.1004</v>
          </cell>
          <cell r="B70" t="str">
            <v>25 t</v>
          </cell>
          <cell r="C70">
            <v>1668970000</v>
          </cell>
          <cell r="D70">
            <v>270</v>
          </cell>
          <cell r="E70">
            <v>14</v>
          </cell>
          <cell r="F70">
            <v>3.7</v>
          </cell>
          <cell r="G70">
            <v>5</v>
          </cell>
          <cell r="H70">
            <v>67</v>
          </cell>
          <cell r="I70" t="str">
            <v>lít diezel</v>
          </cell>
          <cell r="J70" t="str">
            <v>1x4/7</v>
          </cell>
          <cell r="K70">
            <v>0.9</v>
          </cell>
          <cell r="L70">
            <v>778853</v>
          </cell>
          <cell r="M70">
            <v>228711</v>
          </cell>
          <cell r="N70">
            <v>1.03</v>
          </cell>
          <cell r="O70">
            <v>1199532</v>
          </cell>
          <cell r="P70">
            <v>309069</v>
          </cell>
          <cell r="Q70">
            <v>354967</v>
          </cell>
          <cell r="R70">
            <v>2871132</v>
          </cell>
          <cell r="T70" t="str">
            <v>N4407</v>
          </cell>
        </row>
        <row r="71">
          <cell r="A71" t="str">
            <v>M101.1100</v>
          </cell>
          <cell r="B71" t="str">
            <v>Máy lu bánh thép tự hành  - trọng lượng:</v>
          </cell>
          <cell r="K71">
            <v>1</v>
          </cell>
          <cell r="N71">
            <v>1</v>
          </cell>
          <cell r="O71">
            <v>0</v>
          </cell>
        </row>
        <row r="72">
          <cell r="A72" t="str">
            <v>M101.1101</v>
          </cell>
          <cell r="B72" t="str">
            <v>6,0 t</v>
          </cell>
          <cell r="C72">
            <v>310973000</v>
          </cell>
          <cell r="D72">
            <v>270</v>
          </cell>
          <cell r="E72">
            <v>15</v>
          </cell>
          <cell r="F72">
            <v>2.9</v>
          </cell>
          <cell r="G72">
            <v>5</v>
          </cell>
          <cell r="H72">
            <v>20</v>
          </cell>
          <cell r="I72" t="str">
            <v>lít diezel</v>
          </cell>
          <cell r="J72" t="str">
            <v>1x4/7</v>
          </cell>
          <cell r="K72">
            <v>0.9</v>
          </cell>
          <cell r="L72">
            <v>155487</v>
          </cell>
          <cell r="M72">
            <v>33401</v>
          </cell>
          <cell r="N72">
            <v>1.03</v>
          </cell>
          <cell r="O72">
            <v>358069</v>
          </cell>
          <cell r="P72">
            <v>57588</v>
          </cell>
          <cell r="Q72">
            <v>354967</v>
          </cell>
          <cell r="R72">
            <v>959512</v>
          </cell>
          <cell r="T72" t="str">
            <v>N4407</v>
          </cell>
        </row>
        <row r="73">
          <cell r="A73" t="str">
            <v>M101.1102</v>
          </cell>
          <cell r="B73" t="str">
            <v>8,5 -9T</v>
          </cell>
          <cell r="C73">
            <v>365850000</v>
          </cell>
          <cell r="D73">
            <v>270</v>
          </cell>
          <cell r="E73">
            <v>15</v>
          </cell>
          <cell r="F73">
            <v>2.9</v>
          </cell>
          <cell r="G73">
            <v>5</v>
          </cell>
          <cell r="H73">
            <v>24</v>
          </cell>
          <cell r="I73" t="str">
            <v>lít diezel</v>
          </cell>
          <cell r="J73" t="str">
            <v>1x4/7</v>
          </cell>
          <cell r="K73">
            <v>0.9</v>
          </cell>
          <cell r="L73">
            <v>182925</v>
          </cell>
          <cell r="M73">
            <v>39295</v>
          </cell>
          <cell r="N73">
            <v>1.03</v>
          </cell>
          <cell r="O73">
            <v>429683</v>
          </cell>
          <cell r="P73">
            <v>67750</v>
          </cell>
          <cell r="Q73">
            <v>354967</v>
          </cell>
          <cell r="R73">
            <v>1074620</v>
          </cell>
          <cell r="T73" t="str">
            <v>N4407</v>
          </cell>
        </row>
        <row r="74">
          <cell r="A74" t="str">
            <v>M101.1103</v>
          </cell>
          <cell r="B74" t="str">
            <v>10 t</v>
          </cell>
          <cell r="C74">
            <v>476144000</v>
          </cell>
          <cell r="D74">
            <v>270</v>
          </cell>
          <cell r="E74">
            <v>15</v>
          </cell>
          <cell r="F74">
            <v>2.9</v>
          </cell>
          <cell r="G74">
            <v>5</v>
          </cell>
          <cell r="H74">
            <v>26</v>
          </cell>
          <cell r="I74" t="str">
            <v>lít diezel</v>
          </cell>
          <cell r="J74" t="str">
            <v>1x4/7</v>
          </cell>
          <cell r="K74">
            <v>0.9</v>
          </cell>
          <cell r="L74">
            <v>238072</v>
          </cell>
          <cell r="M74">
            <v>51141</v>
          </cell>
          <cell r="N74">
            <v>1.03</v>
          </cell>
          <cell r="O74">
            <v>465490</v>
          </cell>
          <cell r="P74">
            <v>88175</v>
          </cell>
          <cell r="Q74">
            <v>354967</v>
          </cell>
          <cell r="R74">
            <v>1197845</v>
          </cell>
          <cell r="T74" t="str">
            <v>N4407</v>
          </cell>
        </row>
        <row r="75">
          <cell r="A75" t="str">
            <v>M101.1104</v>
          </cell>
          <cell r="B75" t="str">
            <v>15,5 t</v>
          </cell>
          <cell r="C75">
            <v>686100000</v>
          </cell>
          <cell r="D75">
            <v>230</v>
          </cell>
          <cell r="E75">
            <v>17</v>
          </cell>
          <cell r="F75">
            <v>2.7</v>
          </cell>
          <cell r="G75">
            <v>5</v>
          </cell>
          <cell r="H75">
            <v>42</v>
          </cell>
          <cell r="I75" t="str">
            <v>lít diezel</v>
          </cell>
          <cell r="J75" t="str">
            <v>1x4/7</v>
          </cell>
          <cell r="K75">
            <v>0.9</v>
          </cell>
          <cell r="L75">
            <v>456406</v>
          </cell>
          <cell r="M75">
            <v>80542</v>
          </cell>
          <cell r="N75">
            <v>1.03</v>
          </cell>
          <cell r="O75">
            <v>751945</v>
          </cell>
          <cell r="P75">
            <v>149152</v>
          </cell>
          <cell r="Q75">
            <v>354967</v>
          </cell>
          <cell r="R75">
            <v>1793012</v>
          </cell>
          <cell r="T75" t="str">
            <v>N4407</v>
          </cell>
        </row>
        <row r="76">
          <cell r="A76" t="str">
            <v>M101.1200</v>
          </cell>
          <cell r="B76" t="str">
            <v>Máy ly rung không tự hành (Quả đầm - trọng lượng:</v>
          </cell>
          <cell r="K76">
            <v>1</v>
          </cell>
          <cell r="N76">
            <v>1</v>
          </cell>
          <cell r="O76">
            <v>0</v>
          </cell>
        </row>
        <row r="77">
          <cell r="A77" t="str">
            <v>M101.1201</v>
          </cell>
          <cell r="B77" t="str">
            <v>16 t</v>
          </cell>
          <cell r="C77">
            <v>521500000</v>
          </cell>
          <cell r="D77">
            <v>230</v>
          </cell>
          <cell r="E77">
            <v>17</v>
          </cell>
          <cell r="F77">
            <v>2.5</v>
          </cell>
          <cell r="G77">
            <v>5</v>
          </cell>
          <cell r="J77" t="str">
            <v>1x4/7</v>
          </cell>
          <cell r="K77">
            <v>0.9</v>
          </cell>
          <cell r="L77">
            <v>346911</v>
          </cell>
          <cell r="M77">
            <v>56685</v>
          </cell>
          <cell r="N77">
            <v>1</v>
          </cell>
          <cell r="O77">
            <v>0</v>
          </cell>
          <cell r="P77">
            <v>113370</v>
          </cell>
          <cell r="Q77">
            <v>354967</v>
          </cell>
          <cell r="R77">
            <v>871933</v>
          </cell>
          <cell r="T77" t="str">
            <v>N4407</v>
          </cell>
        </row>
        <row r="78">
          <cell r="A78" t="str">
            <v>M102.0000</v>
          </cell>
          <cell r="B78" t="str">
            <v>MÁY NÂNG CHUYỂN</v>
          </cell>
          <cell r="K78">
            <v>1</v>
          </cell>
          <cell r="N78">
            <v>1</v>
          </cell>
          <cell r="O78">
            <v>0</v>
          </cell>
        </row>
        <row r="79">
          <cell r="A79" t="str">
            <v>M102.0100</v>
          </cell>
          <cell r="B79" t="str">
            <v>Cần trục ô tô - sức nâng:</v>
          </cell>
          <cell r="K79">
            <v>1</v>
          </cell>
          <cell r="N79">
            <v>1</v>
          </cell>
          <cell r="O79">
            <v>0</v>
          </cell>
        </row>
        <row r="80">
          <cell r="A80" t="str">
            <v>M102.0101</v>
          </cell>
          <cell r="B80" t="str">
            <v>3 t</v>
          </cell>
          <cell r="C80">
            <v>645827000</v>
          </cell>
          <cell r="D80">
            <v>250</v>
          </cell>
          <cell r="E80">
            <v>9</v>
          </cell>
          <cell r="F80">
            <v>5.0999999999999996</v>
          </cell>
          <cell r="G80">
            <v>5</v>
          </cell>
          <cell r="H80">
            <v>25</v>
          </cell>
          <cell r="I80" t="str">
            <v>lít diezel</v>
          </cell>
          <cell r="J80" t="str">
            <v>1x1/4+1x3/4 lái xe nhóm 9</v>
          </cell>
          <cell r="K80">
            <v>0.9</v>
          </cell>
          <cell r="L80">
            <v>209248</v>
          </cell>
          <cell r="M80">
            <v>131749</v>
          </cell>
          <cell r="N80">
            <v>1.03</v>
          </cell>
          <cell r="O80">
            <v>447587</v>
          </cell>
          <cell r="P80">
            <v>129165</v>
          </cell>
          <cell r="Q80">
            <v>665085</v>
          </cell>
          <cell r="R80">
            <v>1582834</v>
          </cell>
        </row>
        <row r="81">
          <cell r="A81" t="str">
            <v>M102.0102</v>
          </cell>
          <cell r="B81" t="str">
            <v>4 t</v>
          </cell>
          <cell r="C81">
            <v>693293000</v>
          </cell>
          <cell r="D81">
            <v>250</v>
          </cell>
          <cell r="E81">
            <v>9</v>
          </cell>
          <cell r="F81">
            <v>5.0999999999999996</v>
          </cell>
          <cell r="G81">
            <v>5</v>
          </cell>
          <cell r="H81">
            <v>26</v>
          </cell>
          <cell r="I81" t="str">
            <v>lít diezel</v>
          </cell>
          <cell r="J81" t="str">
            <v>1x1/4+1x3/4 lái xe nhóm 9</v>
          </cell>
          <cell r="K81">
            <v>0.9</v>
          </cell>
          <cell r="L81">
            <v>224627</v>
          </cell>
          <cell r="M81">
            <v>141432</v>
          </cell>
          <cell r="N81">
            <v>1.03</v>
          </cell>
          <cell r="O81">
            <v>465490</v>
          </cell>
          <cell r="P81">
            <v>138659</v>
          </cell>
          <cell r="Q81">
            <v>665085</v>
          </cell>
          <cell r="R81">
            <v>1635293</v>
          </cell>
        </row>
        <row r="82">
          <cell r="A82" t="str">
            <v>M102.0103</v>
          </cell>
          <cell r="B82" t="str">
            <v>Cần trục ô tô - sức nâng 5T</v>
          </cell>
          <cell r="C82">
            <v>769879000</v>
          </cell>
          <cell r="D82">
            <v>250</v>
          </cell>
          <cell r="E82">
            <v>9</v>
          </cell>
          <cell r="F82">
            <v>4.7</v>
          </cell>
          <cell r="G82">
            <v>5</v>
          </cell>
          <cell r="H82">
            <v>30</v>
          </cell>
          <cell r="I82" t="str">
            <v>lít diezel</v>
          </cell>
          <cell r="J82" t="str">
            <v>1x1/4+1x3/4 lái xe nhóm 9</v>
          </cell>
          <cell r="K82">
            <v>0.9</v>
          </cell>
          <cell r="L82">
            <v>249441</v>
          </cell>
          <cell r="M82">
            <v>144737</v>
          </cell>
          <cell r="N82">
            <v>1.03</v>
          </cell>
          <cell r="O82">
            <v>537104</v>
          </cell>
          <cell r="P82">
            <v>153976</v>
          </cell>
          <cell r="Q82">
            <v>665085</v>
          </cell>
          <cell r="R82">
            <v>1750343</v>
          </cell>
        </row>
        <row r="83">
          <cell r="A83" t="str">
            <v>M102.0104</v>
          </cell>
          <cell r="B83" t="str">
            <v>Cần trục ô tô - sức nâng 6T</v>
          </cell>
          <cell r="C83">
            <v>948964000</v>
          </cell>
          <cell r="D83">
            <v>250</v>
          </cell>
          <cell r="E83">
            <v>9</v>
          </cell>
          <cell r="F83">
            <v>4.7</v>
          </cell>
          <cell r="G83">
            <v>5</v>
          </cell>
          <cell r="H83">
            <v>33</v>
          </cell>
          <cell r="I83" t="str">
            <v>lít diezel</v>
          </cell>
          <cell r="J83" t="str">
            <v>1x1/4+1x3/4 lái xe nhóm 9</v>
          </cell>
          <cell r="K83">
            <v>0.9</v>
          </cell>
          <cell r="L83">
            <v>307464</v>
          </cell>
          <cell r="M83">
            <v>178405</v>
          </cell>
          <cell r="N83">
            <v>1.03</v>
          </cell>
          <cell r="O83">
            <v>590814</v>
          </cell>
          <cell r="P83">
            <v>189793</v>
          </cell>
          <cell r="Q83">
            <v>665085</v>
          </cell>
          <cell r="R83">
            <v>1931561</v>
          </cell>
        </row>
        <row r="84">
          <cell r="A84" t="str">
            <v>M102.0105</v>
          </cell>
          <cell r="B84" t="str">
            <v>Cần trục ô tô - sức nâng 10T</v>
          </cell>
          <cell r="C84">
            <v>1328572000</v>
          </cell>
          <cell r="D84">
            <v>250</v>
          </cell>
          <cell r="E84">
            <v>9</v>
          </cell>
          <cell r="F84">
            <v>4.5</v>
          </cell>
          <cell r="G84">
            <v>5</v>
          </cell>
          <cell r="H84">
            <v>37</v>
          </cell>
          <cell r="I84" t="str">
            <v>lít diezel</v>
          </cell>
          <cell r="J84" t="str">
            <v>1x1/4+1x3/4 lái xe nhóm 9</v>
          </cell>
          <cell r="K84">
            <v>0.9</v>
          </cell>
          <cell r="L84">
            <v>430457</v>
          </cell>
          <cell r="M84">
            <v>239143</v>
          </cell>
          <cell r="N84">
            <v>1.03</v>
          </cell>
          <cell r="O84">
            <v>662428</v>
          </cell>
          <cell r="P84">
            <v>265714</v>
          </cell>
          <cell r="Q84">
            <v>665085</v>
          </cell>
          <cell r="R84">
            <v>2262827</v>
          </cell>
        </row>
        <row r="85">
          <cell r="A85" t="str">
            <v>M102.0106</v>
          </cell>
          <cell r="B85" t="str">
            <v>16 t</v>
          </cell>
          <cell r="C85">
            <v>1556727000</v>
          </cell>
          <cell r="D85">
            <v>250</v>
          </cell>
          <cell r="E85">
            <v>9</v>
          </cell>
          <cell r="F85">
            <v>4.5</v>
          </cell>
          <cell r="G85">
            <v>5</v>
          </cell>
          <cell r="H85">
            <v>43</v>
          </cell>
          <cell r="I85" t="str">
            <v>lít diezel</v>
          </cell>
          <cell r="J85" t="str">
            <v>1x1/4+1x3/4 lái xe nhóm 9</v>
          </cell>
          <cell r="K85">
            <v>0.9</v>
          </cell>
          <cell r="L85">
            <v>504380</v>
          </cell>
          <cell r="M85">
            <v>280211</v>
          </cell>
          <cell r="N85">
            <v>1.03</v>
          </cell>
          <cell r="O85">
            <v>769849</v>
          </cell>
          <cell r="P85">
            <v>311345</v>
          </cell>
          <cell r="Q85">
            <v>665085</v>
          </cell>
          <cell r="R85">
            <v>2530870</v>
          </cell>
        </row>
        <row r="86">
          <cell r="A86" t="str">
            <v>M102.0107</v>
          </cell>
          <cell r="B86" t="str">
            <v>20 t</v>
          </cell>
          <cell r="C86">
            <v>1939546000</v>
          </cell>
          <cell r="D86">
            <v>250</v>
          </cell>
          <cell r="E86">
            <v>8</v>
          </cell>
          <cell r="F86">
            <v>4.5</v>
          </cell>
          <cell r="G86">
            <v>5</v>
          </cell>
          <cell r="H86">
            <v>44</v>
          </cell>
          <cell r="I86" t="str">
            <v>lít diezel</v>
          </cell>
          <cell r="J86" t="str">
            <v>1x1/4+1x3/4 lái xe nhóm 9</v>
          </cell>
          <cell r="K86">
            <v>0.9</v>
          </cell>
          <cell r="L86">
            <v>558589</v>
          </cell>
          <cell r="M86">
            <v>349118</v>
          </cell>
          <cell r="N86">
            <v>1.03</v>
          </cell>
          <cell r="O86">
            <v>787752</v>
          </cell>
          <cell r="P86">
            <v>387909</v>
          </cell>
          <cell r="Q86">
            <v>665085</v>
          </cell>
          <cell r="R86">
            <v>2748453</v>
          </cell>
        </row>
        <row r="87">
          <cell r="A87" t="str">
            <v>M102.0108</v>
          </cell>
          <cell r="B87" t="str">
            <v>25 t</v>
          </cell>
          <cell r="C87">
            <v>2230644000</v>
          </cell>
          <cell r="D87">
            <v>250</v>
          </cell>
          <cell r="E87">
            <v>8</v>
          </cell>
          <cell r="F87">
            <v>4.3</v>
          </cell>
          <cell r="G87">
            <v>5</v>
          </cell>
          <cell r="H87">
            <v>50</v>
          </cell>
          <cell r="I87" t="str">
            <v>lít diezel</v>
          </cell>
          <cell r="J87" t="str">
            <v>1x1/4+1x3/4 lái xe nhóm 10</v>
          </cell>
          <cell r="K87">
            <v>0.9</v>
          </cell>
          <cell r="L87">
            <v>642425</v>
          </cell>
          <cell r="M87">
            <v>383671</v>
          </cell>
          <cell r="N87">
            <v>1.03</v>
          </cell>
          <cell r="O87">
            <v>895173</v>
          </cell>
          <cell r="P87">
            <v>446129</v>
          </cell>
          <cell r="Q87">
            <v>665085</v>
          </cell>
          <cell r="R87">
            <v>3032483</v>
          </cell>
        </row>
        <row r="88">
          <cell r="A88" t="str">
            <v>M102.0109</v>
          </cell>
          <cell r="B88" t="str">
            <v>30 t</v>
          </cell>
          <cell r="C88">
            <v>2199200000</v>
          </cell>
          <cell r="D88">
            <v>220</v>
          </cell>
          <cell r="E88">
            <v>9</v>
          </cell>
          <cell r="F88">
            <v>4.3</v>
          </cell>
          <cell r="G88">
            <v>5</v>
          </cell>
          <cell r="H88">
            <v>54</v>
          </cell>
          <cell r="I88" t="str">
            <v>lít diezel</v>
          </cell>
          <cell r="J88" t="str">
            <v>1x1/4+1x3/4 lái xe nhóm 10</v>
          </cell>
          <cell r="K88">
            <v>0.9</v>
          </cell>
          <cell r="L88">
            <v>809705</v>
          </cell>
          <cell r="M88">
            <v>429844</v>
          </cell>
          <cell r="N88">
            <v>1.03</v>
          </cell>
          <cell r="O88">
            <v>966787</v>
          </cell>
          <cell r="P88">
            <v>499818</v>
          </cell>
          <cell r="Q88">
            <v>665085</v>
          </cell>
          <cell r="R88">
            <v>3371239</v>
          </cell>
        </row>
        <row r="89">
          <cell r="A89" t="str">
            <v>M102.0110</v>
          </cell>
          <cell r="B89" t="str">
            <v>40 t</v>
          </cell>
          <cell r="C89">
            <v>3258600000</v>
          </cell>
          <cell r="D89">
            <v>220</v>
          </cell>
          <cell r="E89">
            <v>8</v>
          </cell>
          <cell r="F89">
            <v>4.0999999999999996</v>
          </cell>
          <cell r="G89">
            <v>5</v>
          </cell>
          <cell r="H89">
            <v>64</v>
          </cell>
          <cell r="I89" t="str">
            <v>lít diezel</v>
          </cell>
          <cell r="J89" t="str">
            <v>1x1/4+1x3/4 lái xe nhóm 10</v>
          </cell>
          <cell r="K89">
            <v>0.9</v>
          </cell>
          <cell r="L89">
            <v>1066451</v>
          </cell>
          <cell r="M89">
            <v>607285</v>
          </cell>
          <cell r="N89">
            <v>1.03</v>
          </cell>
          <cell r="O89">
            <v>1145821</v>
          </cell>
          <cell r="P89">
            <v>740591</v>
          </cell>
          <cell r="Q89">
            <v>665085</v>
          </cell>
          <cell r="R89">
            <v>4225233</v>
          </cell>
        </row>
        <row r="90">
          <cell r="A90" t="str">
            <v>M102.0111</v>
          </cell>
          <cell r="B90" t="str">
            <v>50 t</v>
          </cell>
          <cell r="C90">
            <v>4572100000</v>
          </cell>
          <cell r="D90">
            <v>220</v>
          </cell>
          <cell r="E90">
            <v>8</v>
          </cell>
          <cell r="F90">
            <v>4.0999999999999996</v>
          </cell>
          <cell r="G90">
            <v>5</v>
          </cell>
          <cell r="H90">
            <v>70</v>
          </cell>
          <cell r="I90" t="str">
            <v>lít diezel</v>
          </cell>
          <cell r="J90" t="str">
            <v>1x1/4+1x3/4 lái xe nhóm 10</v>
          </cell>
          <cell r="K90">
            <v>0.9</v>
          </cell>
          <cell r="L90">
            <v>1496324</v>
          </cell>
          <cell r="M90">
            <v>852073</v>
          </cell>
          <cell r="N90">
            <v>1.03</v>
          </cell>
          <cell r="O90">
            <v>1253242</v>
          </cell>
          <cell r="P90">
            <v>1039114</v>
          </cell>
          <cell r="Q90">
            <v>665085</v>
          </cell>
          <cell r="R90">
            <v>5305838</v>
          </cell>
        </row>
        <row r="91">
          <cell r="A91" t="str">
            <v>M102.0200</v>
          </cell>
          <cell r="B91" t="str">
            <v>Cần trục bánh hơi - sức nâng:</v>
          </cell>
          <cell r="K91">
            <v>1</v>
          </cell>
          <cell r="N91">
            <v>1</v>
          </cell>
          <cell r="O91">
            <v>0</v>
          </cell>
        </row>
        <row r="92">
          <cell r="A92" t="str">
            <v>M102.0201</v>
          </cell>
          <cell r="B92" t="str">
            <v>16 t</v>
          </cell>
          <cell r="C92">
            <v>1032544000</v>
          </cell>
          <cell r="D92">
            <v>240</v>
          </cell>
          <cell r="E92">
            <v>9</v>
          </cell>
          <cell r="F92">
            <v>4.5</v>
          </cell>
          <cell r="G92">
            <v>5</v>
          </cell>
          <cell r="H92">
            <v>33</v>
          </cell>
          <cell r="I92" t="str">
            <v>lít diezel</v>
          </cell>
          <cell r="J92" t="str">
            <v>1x4/7+1x6/7</v>
          </cell>
          <cell r="K92">
            <v>0.9</v>
          </cell>
          <cell r="L92">
            <v>348484</v>
          </cell>
          <cell r="M92">
            <v>193602</v>
          </cell>
          <cell r="N92">
            <v>1.03</v>
          </cell>
          <cell r="O92">
            <v>590814</v>
          </cell>
          <cell r="P92">
            <v>215113</v>
          </cell>
          <cell r="Q92">
            <v>849770</v>
          </cell>
          <cell r="R92">
            <v>2197783</v>
          </cell>
          <cell r="T92" t="str">
            <v>N4407</v>
          </cell>
          <cell r="U92" t="str">
            <v>N4607</v>
          </cell>
        </row>
        <row r="93">
          <cell r="A93" t="str">
            <v>M102.0202</v>
          </cell>
          <cell r="B93" t="str">
            <v>25 t</v>
          </cell>
          <cell r="C93">
            <v>1266087000</v>
          </cell>
          <cell r="D93">
            <v>240</v>
          </cell>
          <cell r="E93">
            <v>9</v>
          </cell>
          <cell r="F93">
            <v>4.5</v>
          </cell>
          <cell r="G93">
            <v>5</v>
          </cell>
          <cell r="H93">
            <v>36</v>
          </cell>
          <cell r="I93" t="str">
            <v>lít diezel</v>
          </cell>
          <cell r="J93" t="str">
            <v>1x4/7+1x6/7</v>
          </cell>
          <cell r="K93">
            <v>0.9</v>
          </cell>
          <cell r="L93">
            <v>427304</v>
          </cell>
          <cell r="M93">
            <v>237391</v>
          </cell>
          <cell r="N93">
            <v>1.03</v>
          </cell>
          <cell r="O93">
            <v>644525</v>
          </cell>
          <cell r="P93">
            <v>263768</v>
          </cell>
          <cell r="Q93">
            <v>849770</v>
          </cell>
          <cell r="R93">
            <v>2422758</v>
          </cell>
          <cell r="T93" t="str">
            <v>N4407</v>
          </cell>
          <cell r="U93" t="str">
            <v>N4607</v>
          </cell>
        </row>
        <row r="94">
          <cell r="A94" t="str">
            <v>M102.0203</v>
          </cell>
          <cell r="B94" t="str">
            <v>40 t</v>
          </cell>
          <cell r="C94">
            <v>2624354000</v>
          </cell>
          <cell r="D94">
            <v>240</v>
          </cell>
          <cell r="E94">
            <v>8</v>
          </cell>
          <cell r="F94">
            <v>4</v>
          </cell>
          <cell r="G94">
            <v>5</v>
          </cell>
          <cell r="H94">
            <v>50</v>
          </cell>
          <cell r="I94" t="str">
            <v>lít diezel</v>
          </cell>
          <cell r="J94" t="str">
            <v>1x4/7+1x6/7</v>
          </cell>
          <cell r="K94">
            <v>0.9</v>
          </cell>
          <cell r="L94">
            <v>787306</v>
          </cell>
          <cell r="M94">
            <v>437392</v>
          </cell>
          <cell r="N94">
            <v>1.03</v>
          </cell>
          <cell r="O94">
            <v>895173</v>
          </cell>
          <cell r="P94">
            <v>546740</v>
          </cell>
          <cell r="Q94">
            <v>849770</v>
          </cell>
          <cell r="R94">
            <v>3516381</v>
          </cell>
          <cell r="T94" t="str">
            <v>N4407</v>
          </cell>
          <cell r="U94" t="str">
            <v>N4607</v>
          </cell>
        </row>
        <row r="95">
          <cell r="A95" t="str">
            <v>M102.0204</v>
          </cell>
          <cell r="B95" t="str">
            <v>63 t</v>
          </cell>
          <cell r="C95">
            <v>2711900000</v>
          </cell>
          <cell r="D95">
            <v>200</v>
          </cell>
          <cell r="E95">
            <v>9</v>
          </cell>
          <cell r="F95">
            <v>4</v>
          </cell>
          <cell r="G95">
            <v>5</v>
          </cell>
          <cell r="H95">
            <v>61</v>
          </cell>
          <cell r="I95" t="str">
            <v>lít diezel</v>
          </cell>
          <cell r="J95" t="str">
            <v>1x4/7+1x6/7</v>
          </cell>
          <cell r="K95">
            <v>0.9</v>
          </cell>
          <cell r="L95">
            <v>1098320</v>
          </cell>
          <cell r="M95">
            <v>542380</v>
          </cell>
          <cell r="N95">
            <v>1.03</v>
          </cell>
          <cell r="O95">
            <v>1092111</v>
          </cell>
          <cell r="P95">
            <v>677975</v>
          </cell>
          <cell r="Q95">
            <v>849770</v>
          </cell>
          <cell r="R95">
            <v>4260556</v>
          </cell>
          <cell r="T95" t="str">
            <v>N4407</v>
          </cell>
          <cell r="U95" t="str">
            <v>N4607</v>
          </cell>
        </row>
        <row r="96">
          <cell r="A96" t="str">
            <v>M102.0205</v>
          </cell>
          <cell r="B96" t="str">
            <v>90 t</v>
          </cell>
          <cell r="C96">
            <v>5120500000</v>
          </cell>
          <cell r="D96">
            <v>200</v>
          </cell>
          <cell r="E96">
            <v>8</v>
          </cell>
          <cell r="F96">
            <v>3.8</v>
          </cell>
          <cell r="G96">
            <v>5</v>
          </cell>
          <cell r="H96">
            <v>69</v>
          </cell>
          <cell r="I96" t="str">
            <v>lít diezel</v>
          </cell>
          <cell r="J96" t="str">
            <v>1x4/7+1x7/7</v>
          </cell>
          <cell r="K96">
            <v>0.9</v>
          </cell>
          <cell r="L96">
            <v>1843380</v>
          </cell>
          <cell r="M96">
            <v>972895</v>
          </cell>
          <cell r="N96">
            <v>1.03</v>
          </cell>
          <cell r="O96">
            <v>1235339</v>
          </cell>
          <cell r="P96">
            <v>1280125</v>
          </cell>
          <cell r="Q96">
            <v>937974</v>
          </cell>
          <cell r="R96">
            <v>6269713</v>
          </cell>
          <cell r="T96" t="str">
            <v>N4407</v>
          </cell>
          <cell r="U96" t="str">
            <v>N4707</v>
          </cell>
        </row>
        <row r="97">
          <cell r="A97" t="str">
            <v>M102.0206</v>
          </cell>
          <cell r="B97" t="str">
            <v>100 t</v>
          </cell>
          <cell r="C97">
            <v>6168500000</v>
          </cell>
          <cell r="D97">
            <v>200</v>
          </cell>
          <cell r="E97">
            <v>8</v>
          </cell>
          <cell r="F97">
            <v>3.8</v>
          </cell>
          <cell r="G97">
            <v>5</v>
          </cell>
          <cell r="H97">
            <v>74</v>
          </cell>
          <cell r="I97" t="str">
            <v>lít diezel</v>
          </cell>
          <cell r="J97" t="str">
            <v>2x4/7+1x7/7</v>
          </cell>
          <cell r="K97">
            <v>0.9</v>
          </cell>
          <cell r="L97">
            <v>2220660</v>
          </cell>
          <cell r="M97">
            <v>1172015</v>
          </cell>
          <cell r="N97">
            <v>1.03</v>
          </cell>
          <cell r="O97">
            <v>1324856</v>
          </cell>
          <cell r="P97">
            <v>1542125</v>
          </cell>
          <cell r="Q97">
            <v>1292941</v>
          </cell>
          <cell r="R97">
            <v>7552597</v>
          </cell>
          <cell r="T97" t="str">
            <v>N4407</v>
          </cell>
          <cell r="U97" t="str">
            <v>N4707</v>
          </cell>
        </row>
        <row r="98">
          <cell r="A98" t="str">
            <v>M102.0207</v>
          </cell>
          <cell r="B98" t="str">
            <v>110 t</v>
          </cell>
          <cell r="C98">
            <v>7794400000</v>
          </cell>
          <cell r="D98">
            <v>200</v>
          </cell>
          <cell r="E98">
            <v>8</v>
          </cell>
          <cell r="F98">
            <v>3.6</v>
          </cell>
          <cell r="G98">
            <v>5</v>
          </cell>
          <cell r="H98">
            <v>78</v>
          </cell>
          <cell r="I98" t="str">
            <v>lít diezel</v>
          </cell>
          <cell r="J98" t="str">
            <v>2x4/7+1x7/7</v>
          </cell>
          <cell r="K98">
            <v>0.9</v>
          </cell>
          <cell r="L98">
            <v>2805984</v>
          </cell>
          <cell r="M98">
            <v>1402992</v>
          </cell>
          <cell r="N98">
            <v>1.03</v>
          </cell>
          <cell r="O98">
            <v>1396470</v>
          </cell>
          <cell r="P98">
            <v>1948600</v>
          </cell>
          <cell r="Q98">
            <v>1292941</v>
          </cell>
          <cell r="R98">
            <v>8846987</v>
          </cell>
          <cell r="T98" t="str">
            <v>N4407</v>
          </cell>
          <cell r="U98" t="str">
            <v>N4707</v>
          </cell>
        </row>
        <row r="99">
          <cell r="A99" t="str">
            <v>M102.0208</v>
          </cell>
          <cell r="B99" t="str">
            <v>130 t</v>
          </cell>
          <cell r="C99">
            <v>9306500000</v>
          </cell>
          <cell r="D99">
            <v>200</v>
          </cell>
          <cell r="E99">
            <v>8</v>
          </cell>
          <cell r="F99">
            <v>3.6</v>
          </cell>
          <cell r="G99">
            <v>5</v>
          </cell>
          <cell r="H99">
            <v>81</v>
          </cell>
          <cell r="I99" t="str">
            <v>lít diezel</v>
          </cell>
          <cell r="J99" t="str">
            <v>2x4/7+1x7/7</v>
          </cell>
          <cell r="K99">
            <v>0.9</v>
          </cell>
          <cell r="L99">
            <v>3350340</v>
          </cell>
          <cell r="M99">
            <v>1675170</v>
          </cell>
          <cell r="N99">
            <v>1.03</v>
          </cell>
          <cell r="O99">
            <v>1450180</v>
          </cell>
          <cell r="P99">
            <v>2326625</v>
          </cell>
          <cell r="Q99">
            <v>1292941</v>
          </cell>
          <cell r="R99">
            <v>10095256</v>
          </cell>
          <cell r="T99" t="str">
            <v>N4407</v>
          </cell>
          <cell r="U99" t="str">
            <v>N4707</v>
          </cell>
        </row>
        <row r="100">
          <cell r="A100" t="str">
            <v>M102.0300</v>
          </cell>
          <cell r="B100" t="str">
            <v>Cần trục bánh xích - sức nâng:</v>
          </cell>
          <cell r="K100">
            <v>1</v>
          </cell>
          <cell r="N100">
            <v>1</v>
          </cell>
          <cell r="O100">
            <v>0</v>
          </cell>
        </row>
        <row r="101">
          <cell r="A101" t="str">
            <v>M102.0301</v>
          </cell>
          <cell r="B101" t="str">
            <v>5 t</v>
          </cell>
          <cell r="C101">
            <v>705200000</v>
          </cell>
          <cell r="D101">
            <v>200</v>
          </cell>
          <cell r="E101">
            <v>10</v>
          </cell>
          <cell r="F101">
            <v>5.4</v>
          </cell>
          <cell r="G101">
            <v>5</v>
          </cell>
          <cell r="H101">
            <v>32</v>
          </cell>
          <cell r="I101" t="str">
            <v>lít diezel</v>
          </cell>
          <cell r="J101" t="str">
            <v>1x3/7+1x5/7</v>
          </cell>
          <cell r="K101">
            <v>0.9</v>
          </cell>
          <cell r="L101">
            <v>317340</v>
          </cell>
          <cell r="M101">
            <v>190404</v>
          </cell>
          <cell r="N101">
            <v>1.03</v>
          </cell>
          <cell r="O101">
            <v>572911</v>
          </cell>
          <cell r="P101">
            <v>176300</v>
          </cell>
          <cell r="Q101">
            <v>716388</v>
          </cell>
          <cell r="R101">
            <v>1973343</v>
          </cell>
          <cell r="T101" t="str">
            <v>N4307</v>
          </cell>
          <cell r="U101" t="str">
            <v>N4507</v>
          </cell>
        </row>
        <row r="102">
          <cell r="A102" t="str">
            <v>M102.0302</v>
          </cell>
          <cell r="B102" t="str">
            <v>10 t</v>
          </cell>
          <cell r="C102">
            <v>946700000</v>
          </cell>
          <cell r="D102">
            <v>200</v>
          </cell>
          <cell r="E102">
            <v>10</v>
          </cell>
          <cell r="F102">
            <v>4.5</v>
          </cell>
          <cell r="G102">
            <v>5</v>
          </cell>
          <cell r="H102">
            <v>36</v>
          </cell>
          <cell r="I102" t="str">
            <v>lít diezel</v>
          </cell>
          <cell r="J102" t="str">
            <v>1x3/7+1x5/7</v>
          </cell>
          <cell r="K102">
            <v>0.9</v>
          </cell>
          <cell r="L102">
            <v>426015</v>
          </cell>
          <cell r="M102">
            <v>213008</v>
          </cell>
          <cell r="N102">
            <v>1.03</v>
          </cell>
          <cell r="O102">
            <v>644525</v>
          </cell>
          <cell r="P102">
            <v>236675</v>
          </cell>
          <cell r="Q102">
            <v>716388</v>
          </cell>
          <cell r="R102">
            <v>2236611</v>
          </cell>
          <cell r="T102" t="str">
            <v>N4307</v>
          </cell>
          <cell r="U102" t="str">
            <v>N4507</v>
          </cell>
        </row>
        <row r="103">
          <cell r="A103" t="str">
            <v>M102.0303</v>
          </cell>
          <cell r="B103" t="str">
            <v>16 t</v>
          </cell>
          <cell r="C103">
            <v>1230900000</v>
          </cell>
          <cell r="D103">
            <v>200</v>
          </cell>
          <cell r="E103">
            <v>10</v>
          </cell>
          <cell r="F103">
            <v>4.5</v>
          </cell>
          <cell r="G103">
            <v>5</v>
          </cell>
          <cell r="H103">
            <v>45</v>
          </cell>
          <cell r="I103" t="str">
            <v>lít diezel</v>
          </cell>
          <cell r="J103" t="str">
            <v>1x3/7+1x5/7</v>
          </cell>
          <cell r="K103">
            <v>0.9</v>
          </cell>
          <cell r="L103">
            <v>553905</v>
          </cell>
          <cell r="M103">
            <v>276953</v>
          </cell>
          <cell r="N103">
            <v>1.03</v>
          </cell>
          <cell r="O103">
            <v>805656</v>
          </cell>
          <cell r="P103">
            <v>307725</v>
          </cell>
          <cell r="Q103">
            <v>716388</v>
          </cell>
          <cell r="R103">
            <v>2660627</v>
          </cell>
          <cell r="T103" t="str">
            <v>N4307</v>
          </cell>
          <cell r="U103" t="str">
            <v>N4507</v>
          </cell>
        </row>
        <row r="104">
          <cell r="A104" t="str">
            <v>M102.0304</v>
          </cell>
          <cell r="B104" t="str">
            <v>25 t</v>
          </cell>
          <cell r="C104">
            <v>1654100000</v>
          </cell>
          <cell r="D104">
            <v>200</v>
          </cell>
          <cell r="E104">
            <v>9</v>
          </cell>
          <cell r="F104">
            <v>4.5999999999999996</v>
          </cell>
          <cell r="G104">
            <v>5</v>
          </cell>
          <cell r="H104">
            <v>47</v>
          </cell>
          <cell r="I104" t="str">
            <v>lít diezel</v>
          </cell>
          <cell r="J104" t="str">
            <v>1x4/7+1x6/7</v>
          </cell>
          <cell r="K104">
            <v>0.9</v>
          </cell>
          <cell r="L104">
            <v>669911</v>
          </cell>
          <cell r="M104">
            <v>380443</v>
          </cell>
          <cell r="N104">
            <v>1.03</v>
          </cell>
          <cell r="O104">
            <v>841463</v>
          </cell>
          <cell r="P104">
            <v>413525</v>
          </cell>
          <cell r="Q104">
            <v>849770</v>
          </cell>
          <cell r="R104">
            <v>3155112</v>
          </cell>
          <cell r="T104" t="str">
            <v>N4407</v>
          </cell>
          <cell r="U104" t="str">
            <v>N4607</v>
          </cell>
        </row>
        <row r="105">
          <cell r="A105" t="str">
            <v>M102.0305</v>
          </cell>
          <cell r="B105" t="str">
            <v>28 t</v>
          </cell>
          <cell r="C105">
            <v>1974600000</v>
          </cell>
          <cell r="D105">
            <v>200</v>
          </cell>
          <cell r="E105">
            <v>9</v>
          </cell>
          <cell r="F105">
            <v>4.5999999999999996</v>
          </cell>
          <cell r="G105">
            <v>5</v>
          </cell>
          <cell r="H105">
            <v>49</v>
          </cell>
          <cell r="I105" t="str">
            <v>lít diezel</v>
          </cell>
          <cell r="J105" t="str">
            <v>1x4/7+1x6/7</v>
          </cell>
          <cell r="K105">
            <v>0.9</v>
          </cell>
          <cell r="L105">
            <v>799713</v>
          </cell>
          <cell r="M105">
            <v>454158</v>
          </cell>
          <cell r="N105">
            <v>1.03</v>
          </cell>
          <cell r="O105">
            <v>877270</v>
          </cell>
          <cell r="P105">
            <v>493650</v>
          </cell>
          <cell r="Q105">
            <v>849770</v>
          </cell>
          <cell r="R105">
            <v>3474561</v>
          </cell>
          <cell r="T105" t="str">
            <v>N4407</v>
          </cell>
          <cell r="U105" t="str">
            <v>N4607</v>
          </cell>
        </row>
        <row r="106">
          <cell r="A106" t="str">
            <v>M102.0306</v>
          </cell>
          <cell r="B106" t="str">
            <v>40 t</v>
          </cell>
          <cell r="C106">
            <v>3020400000</v>
          </cell>
          <cell r="D106">
            <v>200</v>
          </cell>
          <cell r="E106">
            <v>8.5</v>
          </cell>
          <cell r="F106">
            <v>4.0999999999999996</v>
          </cell>
          <cell r="G106">
            <v>5</v>
          </cell>
          <cell r="H106">
            <v>51</v>
          </cell>
          <cell r="I106" t="str">
            <v>lít diezel</v>
          </cell>
          <cell r="J106" t="str">
            <v>1x4/7+1x6/7</v>
          </cell>
          <cell r="K106">
            <v>0.9</v>
          </cell>
          <cell r="L106">
            <v>1155303</v>
          </cell>
          <cell r="M106">
            <v>619182</v>
          </cell>
          <cell r="N106">
            <v>1.03</v>
          </cell>
          <cell r="O106">
            <v>913076</v>
          </cell>
          <cell r="P106">
            <v>755100</v>
          </cell>
          <cell r="Q106">
            <v>849770</v>
          </cell>
          <cell r="R106">
            <v>4292431</v>
          </cell>
          <cell r="T106" t="str">
            <v>N4407</v>
          </cell>
          <cell r="U106" t="str">
            <v>N4607</v>
          </cell>
        </row>
        <row r="107">
          <cell r="A107" t="str">
            <v>M102.0307</v>
          </cell>
          <cell r="B107" t="str">
            <v>50 t</v>
          </cell>
          <cell r="C107">
            <v>3330900000</v>
          </cell>
          <cell r="D107">
            <v>200</v>
          </cell>
          <cell r="E107">
            <v>8.5</v>
          </cell>
          <cell r="F107">
            <v>4.0999999999999996</v>
          </cell>
          <cell r="G107">
            <v>5</v>
          </cell>
          <cell r="H107">
            <v>54</v>
          </cell>
          <cell r="I107" t="str">
            <v>lít diezel</v>
          </cell>
          <cell r="J107" t="str">
            <v>1x4/7+1x6/7</v>
          </cell>
          <cell r="K107">
            <v>0.9</v>
          </cell>
          <cell r="L107">
            <v>1274069</v>
          </cell>
          <cell r="M107">
            <v>682835</v>
          </cell>
          <cell r="N107">
            <v>1.03</v>
          </cell>
          <cell r="O107">
            <v>966787</v>
          </cell>
          <cell r="P107">
            <v>832725</v>
          </cell>
          <cell r="Q107">
            <v>849770</v>
          </cell>
          <cell r="R107">
            <v>4606186</v>
          </cell>
          <cell r="T107" t="str">
            <v>N4407</v>
          </cell>
          <cell r="U107" t="str">
            <v>N4607</v>
          </cell>
        </row>
        <row r="108">
          <cell r="A108" t="str">
            <v>M102.0308</v>
          </cell>
          <cell r="B108" t="str">
            <v>63 t</v>
          </cell>
          <cell r="C108">
            <v>4058700000</v>
          </cell>
          <cell r="D108">
            <v>200</v>
          </cell>
          <cell r="E108">
            <v>8</v>
          </cell>
          <cell r="F108">
            <v>4.0999999999999996</v>
          </cell>
          <cell r="G108">
            <v>5</v>
          </cell>
          <cell r="H108">
            <v>56</v>
          </cell>
          <cell r="I108" t="str">
            <v>lít diezel</v>
          </cell>
          <cell r="J108" t="str">
            <v>1x4/7+1x7/7</v>
          </cell>
          <cell r="K108">
            <v>0.9</v>
          </cell>
          <cell r="L108">
            <v>1461132</v>
          </cell>
          <cell r="M108">
            <v>832034</v>
          </cell>
          <cell r="N108">
            <v>1.03</v>
          </cell>
          <cell r="O108">
            <v>1002594</v>
          </cell>
          <cell r="P108">
            <v>1014675</v>
          </cell>
          <cell r="Q108">
            <v>937974</v>
          </cell>
          <cell r="R108">
            <v>5248409</v>
          </cell>
          <cell r="T108" t="str">
            <v>N4407</v>
          </cell>
          <cell r="U108" t="str">
            <v>N4707</v>
          </cell>
        </row>
        <row r="109">
          <cell r="A109" t="str">
            <v>M102.0309</v>
          </cell>
          <cell r="B109" t="str">
            <v>80 t</v>
          </cell>
          <cell r="C109">
            <v>5084000000</v>
          </cell>
          <cell r="D109">
            <v>200</v>
          </cell>
          <cell r="E109">
            <v>8</v>
          </cell>
          <cell r="F109">
            <v>3.8</v>
          </cell>
          <cell r="G109">
            <v>5</v>
          </cell>
          <cell r="H109">
            <v>58</v>
          </cell>
          <cell r="I109" t="str">
            <v>lít diezel</v>
          </cell>
          <cell r="J109" t="str">
            <v>1x4/7+1x7/7</v>
          </cell>
          <cell r="K109">
            <v>0.9</v>
          </cell>
          <cell r="L109">
            <v>1830240</v>
          </cell>
          <cell r="M109">
            <v>965960</v>
          </cell>
          <cell r="N109">
            <v>1.03</v>
          </cell>
          <cell r="O109">
            <v>1038401</v>
          </cell>
          <cell r="P109">
            <v>1271000</v>
          </cell>
          <cell r="Q109">
            <v>937974</v>
          </cell>
          <cell r="R109">
            <v>6043575</v>
          </cell>
          <cell r="T109" t="str">
            <v>N4407</v>
          </cell>
          <cell r="U109" t="str">
            <v>N4707</v>
          </cell>
        </row>
        <row r="110">
          <cell r="A110" t="str">
            <v>M102.0310</v>
          </cell>
          <cell r="B110" t="str">
            <v>100 t</v>
          </cell>
          <cell r="C110">
            <v>6109300000</v>
          </cell>
          <cell r="D110">
            <v>200</v>
          </cell>
          <cell r="E110">
            <v>8</v>
          </cell>
          <cell r="F110">
            <v>3.8</v>
          </cell>
          <cell r="G110">
            <v>5</v>
          </cell>
          <cell r="H110">
            <v>59</v>
          </cell>
          <cell r="I110" t="str">
            <v>lít diezel</v>
          </cell>
          <cell r="J110" t="str">
            <v>2x4/7+1x7/7</v>
          </cell>
          <cell r="K110">
            <v>0.9</v>
          </cell>
          <cell r="L110">
            <v>2199348</v>
          </cell>
          <cell r="M110">
            <v>1160767</v>
          </cell>
          <cell r="N110">
            <v>1.03</v>
          </cell>
          <cell r="O110">
            <v>1056304</v>
          </cell>
          <cell r="P110">
            <v>1527325</v>
          </cell>
          <cell r="Q110">
            <v>1292941</v>
          </cell>
          <cell r="R110">
            <v>7236685</v>
          </cell>
          <cell r="T110" t="str">
            <v>N4407</v>
          </cell>
          <cell r="U110" t="str">
            <v>N4707</v>
          </cell>
        </row>
        <row r="111">
          <cell r="A111" t="str">
            <v>M102.0311</v>
          </cell>
          <cell r="B111" t="str">
            <v>110 t</v>
          </cell>
          <cell r="C111">
            <v>7114800000</v>
          </cell>
          <cell r="D111">
            <v>200</v>
          </cell>
          <cell r="E111">
            <v>8</v>
          </cell>
          <cell r="F111">
            <v>3.6</v>
          </cell>
          <cell r="G111">
            <v>5</v>
          </cell>
          <cell r="H111">
            <v>63</v>
          </cell>
          <cell r="I111" t="str">
            <v>lít diezel</v>
          </cell>
          <cell r="J111" t="str">
            <v>2x4/7+1x7/7</v>
          </cell>
          <cell r="K111">
            <v>0.9</v>
          </cell>
          <cell r="L111">
            <v>2561328</v>
          </cell>
          <cell r="M111">
            <v>1280664</v>
          </cell>
          <cell r="N111">
            <v>1.03</v>
          </cell>
          <cell r="O111">
            <v>1127918</v>
          </cell>
          <cell r="P111">
            <v>1778700</v>
          </cell>
          <cell r="Q111">
            <v>1292941</v>
          </cell>
          <cell r="R111">
            <v>8041551</v>
          </cell>
          <cell r="T111" t="str">
            <v>N4407</v>
          </cell>
          <cell r="U111" t="str">
            <v>N4707</v>
          </cell>
        </row>
        <row r="112">
          <cell r="A112" t="str">
            <v>M102.0312</v>
          </cell>
          <cell r="B112" t="str">
            <v>130 t</v>
          </cell>
          <cell r="C112">
            <v>9998700000</v>
          </cell>
          <cell r="D112">
            <v>200</v>
          </cell>
          <cell r="E112">
            <v>7.5</v>
          </cell>
          <cell r="F112">
            <v>3.6</v>
          </cell>
          <cell r="G112">
            <v>5</v>
          </cell>
          <cell r="H112">
            <v>72</v>
          </cell>
          <cell r="I112" t="str">
            <v>lít diezel</v>
          </cell>
          <cell r="J112" t="str">
            <v>2x4/7+1x7/7</v>
          </cell>
          <cell r="K112">
            <v>0.9</v>
          </cell>
          <cell r="L112">
            <v>3374561</v>
          </cell>
          <cell r="M112">
            <v>1799766</v>
          </cell>
          <cell r="N112">
            <v>1.03</v>
          </cell>
          <cell r="O112">
            <v>1289049</v>
          </cell>
          <cell r="P112">
            <v>2499675</v>
          </cell>
          <cell r="Q112">
            <v>1292941</v>
          </cell>
          <cell r="R112">
            <v>10255992</v>
          </cell>
          <cell r="T112" t="str">
            <v>N4407</v>
          </cell>
          <cell r="U112" t="str">
            <v>N4707</v>
          </cell>
        </row>
        <row r="113">
          <cell r="A113" t="str">
            <v>M102.0313</v>
          </cell>
          <cell r="B113" t="str">
            <v>150 t</v>
          </cell>
          <cell r="C113">
            <v>11156000000</v>
          </cell>
          <cell r="D113">
            <v>200</v>
          </cell>
          <cell r="E113">
            <v>7.5</v>
          </cell>
          <cell r="F113">
            <v>3.6</v>
          </cell>
          <cell r="G113">
            <v>5</v>
          </cell>
          <cell r="H113">
            <v>83</v>
          </cell>
          <cell r="I113" t="str">
            <v>lít diezel</v>
          </cell>
          <cell r="J113" t="str">
            <v>2x4/7+1x7/7</v>
          </cell>
          <cell r="K113">
            <v>0.9</v>
          </cell>
          <cell r="L113">
            <v>3765150</v>
          </cell>
          <cell r="M113">
            <v>2008080</v>
          </cell>
          <cell r="N113">
            <v>1.03</v>
          </cell>
          <cell r="O113">
            <v>1485987</v>
          </cell>
          <cell r="P113">
            <v>2789000</v>
          </cell>
          <cell r="Q113">
            <v>1292941</v>
          </cell>
          <cell r="R113">
            <v>11341158</v>
          </cell>
          <cell r="T113" t="str">
            <v>N4407</v>
          </cell>
          <cell r="U113" t="str">
            <v>N4707</v>
          </cell>
        </row>
        <row r="114">
          <cell r="A114" t="str">
            <v>M102.0400</v>
          </cell>
          <cell r="B114" t="str">
            <v>Cần trục tháp - sức nâng:</v>
          </cell>
          <cell r="K114">
            <v>1</v>
          </cell>
          <cell r="N114">
            <v>1</v>
          </cell>
          <cell r="O114">
            <v>0</v>
          </cell>
        </row>
        <row r="115">
          <cell r="A115" t="str">
            <v>M102.0401</v>
          </cell>
          <cell r="B115" t="str">
            <v>5 t</v>
          </cell>
          <cell r="C115">
            <v>760300000</v>
          </cell>
          <cell r="D115">
            <v>280</v>
          </cell>
          <cell r="E115">
            <v>16</v>
          </cell>
          <cell r="F115">
            <v>4.7</v>
          </cell>
          <cell r="G115">
            <v>6</v>
          </cell>
          <cell r="H115">
            <v>42</v>
          </cell>
          <cell r="I115" t="str">
            <v>kWh</v>
          </cell>
          <cell r="J115" t="str">
            <v>1x3/7+1x5/7</v>
          </cell>
          <cell r="K115">
            <v>0.9</v>
          </cell>
          <cell r="L115">
            <v>391011</v>
          </cell>
          <cell r="M115">
            <v>127622</v>
          </cell>
          <cell r="N115">
            <v>1.05</v>
          </cell>
          <cell r="O115">
            <v>97199</v>
          </cell>
          <cell r="P115">
            <v>162921</v>
          </cell>
          <cell r="Q115">
            <v>716388</v>
          </cell>
          <cell r="R115">
            <v>1495141</v>
          </cell>
          <cell r="T115" t="str">
            <v>N4307</v>
          </cell>
          <cell r="U115" t="str">
            <v>N4507</v>
          </cell>
        </row>
        <row r="116">
          <cell r="A116" t="str">
            <v>M102.0402</v>
          </cell>
          <cell r="B116" t="str">
            <v>10 t</v>
          </cell>
          <cell r="C116">
            <v>1238400000</v>
          </cell>
          <cell r="D116">
            <v>280</v>
          </cell>
          <cell r="E116">
            <v>14</v>
          </cell>
          <cell r="F116">
            <v>4</v>
          </cell>
          <cell r="G116">
            <v>6</v>
          </cell>
          <cell r="H116">
            <v>60</v>
          </cell>
          <cell r="I116" t="str">
            <v>kWh</v>
          </cell>
          <cell r="J116" t="str">
            <v>1x3/7+1x5/7</v>
          </cell>
          <cell r="K116">
            <v>0.9</v>
          </cell>
          <cell r="L116">
            <v>557280</v>
          </cell>
          <cell r="M116">
            <v>176914</v>
          </cell>
          <cell r="N116">
            <v>1.05</v>
          </cell>
          <cell r="O116">
            <v>138856</v>
          </cell>
          <cell r="P116">
            <v>265371</v>
          </cell>
          <cell r="Q116">
            <v>716388</v>
          </cell>
          <cell r="R116">
            <v>1854809</v>
          </cell>
          <cell r="T116" t="str">
            <v>N4307</v>
          </cell>
          <cell r="U116" t="str">
            <v>N4507</v>
          </cell>
        </row>
        <row r="117">
          <cell r="A117" t="str">
            <v>M102.0403</v>
          </cell>
          <cell r="B117" t="str">
            <v>12 t</v>
          </cell>
          <cell r="C117">
            <v>1508900000</v>
          </cell>
          <cell r="D117">
            <v>280</v>
          </cell>
          <cell r="E117">
            <v>14</v>
          </cell>
          <cell r="F117">
            <v>4</v>
          </cell>
          <cell r="G117">
            <v>6</v>
          </cell>
          <cell r="H117">
            <v>68</v>
          </cell>
          <cell r="I117" t="str">
            <v>kWh</v>
          </cell>
          <cell r="J117" t="str">
            <v>1x3/7+1x5/7</v>
          </cell>
          <cell r="K117">
            <v>0.9</v>
          </cell>
          <cell r="L117">
            <v>679005</v>
          </cell>
          <cell r="M117">
            <v>215557</v>
          </cell>
          <cell r="N117">
            <v>1.05</v>
          </cell>
          <cell r="O117">
            <v>157370</v>
          </cell>
          <cell r="P117">
            <v>323336</v>
          </cell>
          <cell r="Q117">
            <v>716388</v>
          </cell>
          <cell r="R117">
            <v>2091656</v>
          </cell>
          <cell r="T117" t="str">
            <v>N4307</v>
          </cell>
          <cell r="U117" t="str">
            <v>N4507</v>
          </cell>
        </row>
        <row r="118">
          <cell r="A118" t="str">
            <v>M102.0404</v>
          </cell>
          <cell r="B118" t="str">
            <v>15 t</v>
          </cell>
          <cell r="C118">
            <v>1657600000</v>
          </cell>
          <cell r="D118">
            <v>280</v>
          </cell>
          <cell r="E118">
            <v>14</v>
          </cell>
          <cell r="F118">
            <v>4</v>
          </cell>
          <cell r="G118">
            <v>6</v>
          </cell>
          <cell r="H118">
            <v>90</v>
          </cell>
          <cell r="I118" t="str">
            <v>kWh</v>
          </cell>
          <cell r="J118" t="str">
            <v>1x3/7+1x5/7</v>
          </cell>
          <cell r="K118">
            <v>0.9</v>
          </cell>
          <cell r="L118">
            <v>745920</v>
          </cell>
          <cell r="M118">
            <v>236800</v>
          </cell>
          <cell r="N118">
            <v>1.05</v>
          </cell>
          <cell r="O118">
            <v>208284</v>
          </cell>
          <cell r="P118">
            <v>355200</v>
          </cell>
          <cell r="Q118">
            <v>716388</v>
          </cell>
          <cell r="R118">
            <v>2262592</v>
          </cell>
          <cell r="T118" t="str">
            <v>N4307</v>
          </cell>
          <cell r="U118" t="str">
            <v>N4507</v>
          </cell>
        </row>
        <row r="119">
          <cell r="A119" t="str">
            <v>M102.0405</v>
          </cell>
          <cell r="B119" t="str">
            <v>20 t</v>
          </cell>
          <cell r="C119">
            <v>1988600000</v>
          </cell>
          <cell r="D119">
            <v>280</v>
          </cell>
          <cell r="E119">
            <v>13</v>
          </cell>
          <cell r="F119">
            <v>3.8</v>
          </cell>
          <cell r="G119">
            <v>6</v>
          </cell>
          <cell r="H119">
            <v>113</v>
          </cell>
          <cell r="I119" t="str">
            <v>kWh</v>
          </cell>
          <cell r="J119" t="str">
            <v>1x3/7+1x5/7</v>
          </cell>
          <cell r="K119">
            <v>0.9</v>
          </cell>
          <cell r="L119">
            <v>830951</v>
          </cell>
          <cell r="M119">
            <v>269881</v>
          </cell>
          <cell r="N119">
            <v>1.05</v>
          </cell>
          <cell r="O119">
            <v>261512</v>
          </cell>
          <cell r="P119">
            <v>426129</v>
          </cell>
          <cell r="Q119">
            <v>716388</v>
          </cell>
          <cell r="R119">
            <v>2504861</v>
          </cell>
          <cell r="T119" t="str">
            <v>N4307</v>
          </cell>
          <cell r="U119" t="str">
            <v>N4507</v>
          </cell>
        </row>
        <row r="120">
          <cell r="A120" t="str">
            <v>M102.0406</v>
          </cell>
          <cell r="B120" t="str">
            <v>25 t</v>
          </cell>
          <cell r="C120">
            <v>2757600000</v>
          </cell>
          <cell r="D120">
            <v>280</v>
          </cell>
          <cell r="E120">
            <v>13</v>
          </cell>
          <cell r="F120">
            <v>3.8</v>
          </cell>
          <cell r="G120">
            <v>6</v>
          </cell>
          <cell r="H120">
            <v>120</v>
          </cell>
          <cell r="I120" t="str">
            <v>kWh</v>
          </cell>
          <cell r="J120" t="str">
            <v>1x3/7+1x6/7</v>
          </cell>
          <cell r="K120">
            <v>0.9</v>
          </cell>
          <cell r="L120">
            <v>1152283</v>
          </cell>
          <cell r="M120">
            <v>374246</v>
          </cell>
          <cell r="N120">
            <v>1.05</v>
          </cell>
          <cell r="O120">
            <v>277712</v>
          </cell>
          <cell r="P120">
            <v>590914</v>
          </cell>
          <cell r="Q120">
            <v>793836</v>
          </cell>
          <cell r="R120">
            <v>3188991</v>
          </cell>
          <cell r="T120" t="str">
            <v>N4307</v>
          </cell>
          <cell r="U120" t="str">
            <v>N4607</v>
          </cell>
        </row>
        <row r="121">
          <cell r="A121" t="str">
            <v>M102.0407</v>
          </cell>
          <cell r="B121" t="str">
            <v>30 t</v>
          </cell>
          <cell r="C121">
            <v>3455800000</v>
          </cell>
          <cell r="D121">
            <v>280</v>
          </cell>
          <cell r="E121">
            <v>13</v>
          </cell>
          <cell r="F121">
            <v>3.8</v>
          </cell>
          <cell r="G121">
            <v>6</v>
          </cell>
          <cell r="H121">
            <v>128</v>
          </cell>
          <cell r="I121" t="str">
            <v>kWh</v>
          </cell>
          <cell r="J121" t="str">
            <v>1x3/7+1x6/7</v>
          </cell>
          <cell r="K121">
            <v>0.9</v>
          </cell>
          <cell r="L121">
            <v>1444031</v>
          </cell>
          <cell r="M121">
            <v>469001</v>
          </cell>
          <cell r="N121">
            <v>1.05</v>
          </cell>
          <cell r="O121">
            <v>296226</v>
          </cell>
          <cell r="P121">
            <v>740529</v>
          </cell>
          <cell r="Q121">
            <v>793836</v>
          </cell>
          <cell r="R121">
            <v>3743623</v>
          </cell>
          <cell r="T121" t="str">
            <v>N4307</v>
          </cell>
          <cell r="U121" t="str">
            <v>N4607</v>
          </cell>
        </row>
        <row r="122">
          <cell r="A122" t="str">
            <v>M102.0408</v>
          </cell>
          <cell r="B122" t="str">
            <v>40 t</v>
          </cell>
          <cell r="C122">
            <v>4011100000</v>
          </cell>
          <cell r="D122">
            <v>280</v>
          </cell>
          <cell r="E122">
            <v>13</v>
          </cell>
          <cell r="F122">
            <v>3.5</v>
          </cell>
          <cell r="G122">
            <v>6</v>
          </cell>
          <cell r="H122">
            <v>135</v>
          </cell>
          <cell r="I122" t="str">
            <v>kWh</v>
          </cell>
          <cell r="J122" t="str">
            <v>1x3/7+1x6/7</v>
          </cell>
          <cell r="K122">
            <v>0.9</v>
          </cell>
          <cell r="L122">
            <v>1676067</v>
          </cell>
          <cell r="M122">
            <v>501388</v>
          </cell>
          <cell r="N122">
            <v>1.05</v>
          </cell>
          <cell r="O122">
            <v>312426</v>
          </cell>
          <cell r="P122">
            <v>859521</v>
          </cell>
          <cell r="Q122">
            <v>793836</v>
          </cell>
          <cell r="R122">
            <v>4143238</v>
          </cell>
          <cell r="T122" t="str">
            <v>N4307</v>
          </cell>
          <cell r="U122" t="str">
            <v>N4607</v>
          </cell>
        </row>
        <row r="123">
          <cell r="A123" t="str">
            <v>M102.0409</v>
          </cell>
          <cell r="B123" t="str">
            <v>50 t</v>
          </cell>
          <cell r="C123">
            <v>5031300000</v>
          </cell>
          <cell r="D123">
            <v>280</v>
          </cell>
          <cell r="E123">
            <v>13</v>
          </cell>
          <cell r="F123">
            <v>3.5</v>
          </cell>
          <cell r="G123">
            <v>6</v>
          </cell>
          <cell r="H123">
            <v>143</v>
          </cell>
          <cell r="I123" t="str">
            <v>kWh</v>
          </cell>
          <cell r="J123" t="str">
            <v>2x4/7+1x6/7</v>
          </cell>
          <cell r="K123">
            <v>0.9</v>
          </cell>
          <cell r="L123">
            <v>2102365</v>
          </cell>
          <cell r="M123">
            <v>628913</v>
          </cell>
          <cell r="N123">
            <v>1.05</v>
          </cell>
          <cell r="O123">
            <v>330940</v>
          </cell>
          <cell r="P123">
            <v>1078136</v>
          </cell>
          <cell r="Q123">
            <v>1204737</v>
          </cell>
          <cell r="R123">
            <v>5345091</v>
          </cell>
          <cell r="T123" t="str">
            <v>N4407</v>
          </cell>
          <cell r="U123" t="str">
            <v>N4607</v>
          </cell>
        </row>
        <row r="124">
          <cell r="A124" t="str">
            <v>M102.0410</v>
          </cell>
          <cell r="B124" t="str">
            <v>60 t</v>
          </cell>
          <cell r="C124">
            <v>6289200000</v>
          </cell>
          <cell r="D124">
            <v>280</v>
          </cell>
          <cell r="E124">
            <v>13</v>
          </cell>
          <cell r="F124">
            <v>3.5</v>
          </cell>
          <cell r="G124">
            <v>6</v>
          </cell>
          <cell r="H124">
            <v>198</v>
          </cell>
          <cell r="I124" t="str">
            <v>kWh</v>
          </cell>
          <cell r="J124" t="str">
            <v>2x4/7+1x6/7</v>
          </cell>
          <cell r="K124">
            <v>0.9</v>
          </cell>
          <cell r="L124">
            <v>2627987</v>
          </cell>
          <cell r="M124">
            <v>786150</v>
          </cell>
          <cell r="N124">
            <v>1.05</v>
          </cell>
          <cell r="O124">
            <v>458225</v>
          </cell>
          <cell r="P124">
            <v>1347686</v>
          </cell>
          <cell r="Q124">
            <v>1204737</v>
          </cell>
          <cell r="R124">
            <v>6424785</v>
          </cell>
          <cell r="T124" t="str">
            <v>N4407</v>
          </cell>
          <cell r="U124" t="str">
            <v>N4607</v>
          </cell>
        </row>
        <row r="125">
          <cell r="A125" t="str">
            <v>M102.0411</v>
          </cell>
          <cell r="B125" t="str">
            <v>Cẩu tháp MD 900</v>
          </cell>
          <cell r="C125">
            <v>22304300000</v>
          </cell>
          <cell r="D125">
            <v>280</v>
          </cell>
          <cell r="E125">
            <v>13</v>
          </cell>
          <cell r="F125">
            <v>3.5</v>
          </cell>
          <cell r="G125">
            <v>6</v>
          </cell>
          <cell r="H125">
            <v>480</v>
          </cell>
          <cell r="I125" t="str">
            <v>kWh</v>
          </cell>
          <cell r="J125" t="str">
            <v>2x4/7+1x6/7+1x7/7</v>
          </cell>
          <cell r="K125">
            <v>0.9</v>
          </cell>
          <cell r="L125">
            <v>9320011</v>
          </cell>
          <cell r="M125">
            <v>2788038</v>
          </cell>
          <cell r="N125">
            <v>1.05</v>
          </cell>
          <cell r="O125">
            <v>1110849</v>
          </cell>
          <cell r="P125">
            <v>4779493</v>
          </cell>
          <cell r="Q125">
            <v>1787744</v>
          </cell>
          <cell r="R125">
            <v>19786135</v>
          </cell>
          <cell r="T125" t="str">
            <v>N4407</v>
          </cell>
          <cell r="U125" t="str">
            <v>N4607</v>
          </cell>
          <cell r="V125" t="str">
            <v>N4707</v>
          </cell>
        </row>
        <row r="126">
          <cell r="A126" t="str">
            <v>M102.0500</v>
          </cell>
          <cell r="B126" t="str">
            <v>Cần cẩu nổi:</v>
          </cell>
          <cell r="K126">
            <v>1</v>
          </cell>
          <cell r="N126">
            <v>1</v>
          </cell>
          <cell r="O126">
            <v>0</v>
          </cell>
        </row>
        <row r="127">
          <cell r="A127" t="str">
            <v>M102.0501</v>
          </cell>
          <cell r="B127" t="str">
            <v>Kéo theo - sức nâng 30 t</v>
          </cell>
          <cell r="C127">
            <v>2794100000</v>
          </cell>
          <cell r="D127">
            <v>170</v>
          </cell>
          <cell r="E127">
            <v>10</v>
          </cell>
          <cell r="F127">
            <v>6.2</v>
          </cell>
          <cell r="G127">
            <v>7</v>
          </cell>
          <cell r="H127">
            <v>81</v>
          </cell>
          <cell r="I127" t="str">
            <v>lít diezel</v>
          </cell>
          <cell r="J127" t="str">
            <v>1 t.phII.1/2 + 3 thợ máy (2x2/4 + 1x3/4) + 1 thợ điện 2/4 + 1 thủy thủ 2/4</v>
          </cell>
          <cell r="K127">
            <v>0.9</v>
          </cell>
          <cell r="L127">
            <v>1479229</v>
          </cell>
          <cell r="M127">
            <v>1019025</v>
          </cell>
          <cell r="N127">
            <v>1.03</v>
          </cell>
          <cell r="O127">
            <v>1450180</v>
          </cell>
          <cell r="P127">
            <v>1150512</v>
          </cell>
          <cell r="Q127">
            <v>0</v>
          </cell>
          <cell r="R127">
            <v>5098946</v>
          </cell>
        </row>
        <row r="128">
          <cell r="A128" t="str">
            <v>M102.0502</v>
          </cell>
          <cell r="B128" t="str">
            <v>Tự hành - sức nâng 100 t</v>
          </cell>
          <cell r="C128">
            <v>4205700000</v>
          </cell>
          <cell r="D128">
            <v>170</v>
          </cell>
          <cell r="E128">
            <v>10</v>
          </cell>
          <cell r="F128">
            <v>6</v>
          </cell>
          <cell r="G128">
            <v>7</v>
          </cell>
          <cell r="H128">
            <v>118</v>
          </cell>
          <cell r="I128" t="str">
            <v>lít diezel</v>
          </cell>
          <cell r="J128" t="str">
            <v>1 t.tr 1/2 + 1 tpII 1/2 + 4 thợ máy (3x2/4 + 1x4/4) + 1 thợ điện 3/4 + 1 thủy thủ 2/4</v>
          </cell>
          <cell r="K128">
            <v>0.9</v>
          </cell>
          <cell r="L128">
            <v>2226547</v>
          </cell>
          <cell r="M128">
            <v>1484365</v>
          </cell>
          <cell r="N128">
            <v>1.03</v>
          </cell>
          <cell r="O128">
            <v>2112608</v>
          </cell>
          <cell r="P128">
            <v>1731759</v>
          </cell>
          <cell r="Q128">
            <v>0</v>
          </cell>
          <cell r="R128">
            <v>7555279</v>
          </cell>
        </row>
        <row r="129">
          <cell r="A129" t="str">
            <v>M102.0600</v>
          </cell>
          <cell r="B129" t="str">
            <v>Cổng trục - sức nâng:</v>
          </cell>
          <cell r="K129">
            <v>1</v>
          </cell>
          <cell r="N129">
            <v>1</v>
          </cell>
          <cell r="O129">
            <v>0</v>
          </cell>
        </row>
        <row r="130">
          <cell r="A130" t="str">
            <v>M102.0601</v>
          </cell>
          <cell r="B130" t="str">
            <v>10 t</v>
          </cell>
          <cell r="C130">
            <v>471300000</v>
          </cell>
          <cell r="D130">
            <v>170</v>
          </cell>
          <cell r="E130">
            <v>14</v>
          </cell>
          <cell r="F130">
            <v>2.8</v>
          </cell>
          <cell r="G130">
            <v>5</v>
          </cell>
          <cell r="H130">
            <v>81</v>
          </cell>
          <cell r="I130" t="str">
            <v>kWh</v>
          </cell>
          <cell r="J130" t="str">
            <v>1x3/7+1x5/7</v>
          </cell>
          <cell r="K130">
            <v>0.9</v>
          </cell>
          <cell r="L130">
            <v>349316</v>
          </cell>
          <cell r="M130">
            <v>77626</v>
          </cell>
          <cell r="N130">
            <v>1.05</v>
          </cell>
          <cell r="O130">
            <v>187456</v>
          </cell>
          <cell r="P130">
            <v>138618</v>
          </cell>
          <cell r="Q130">
            <v>716388</v>
          </cell>
          <cell r="R130">
            <v>1469404</v>
          </cell>
          <cell r="T130" t="str">
            <v>N4307</v>
          </cell>
          <cell r="U130" t="str">
            <v>N4507</v>
          </cell>
        </row>
        <row r="131">
          <cell r="A131" t="str">
            <v>M102.0602</v>
          </cell>
          <cell r="B131" t="str">
            <v>30 t</v>
          </cell>
          <cell r="C131">
            <v>730500000</v>
          </cell>
          <cell r="D131">
            <v>170</v>
          </cell>
          <cell r="E131">
            <v>14</v>
          </cell>
          <cell r="F131">
            <v>2.8</v>
          </cell>
          <cell r="G131">
            <v>5</v>
          </cell>
          <cell r="H131">
            <v>90</v>
          </cell>
          <cell r="I131" t="str">
            <v>kWh</v>
          </cell>
          <cell r="J131" t="str">
            <v>1x3/7+1x6/7</v>
          </cell>
          <cell r="K131">
            <v>0.9</v>
          </cell>
          <cell r="L131">
            <v>541429</v>
          </cell>
          <cell r="M131">
            <v>120318</v>
          </cell>
          <cell r="N131">
            <v>1.05</v>
          </cell>
          <cell r="O131">
            <v>208284</v>
          </cell>
          <cell r="P131">
            <v>214853</v>
          </cell>
          <cell r="Q131">
            <v>793836</v>
          </cell>
          <cell r="R131">
            <v>1878720</v>
          </cell>
          <cell r="T131" t="str">
            <v>N4307</v>
          </cell>
          <cell r="U131" t="str">
            <v>N4607</v>
          </cell>
        </row>
        <row r="132">
          <cell r="A132" t="str">
            <v>M102.0603</v>
          </cell>
          <cell r="B132" t="str">
            <v>60 t</v>
          </cell>
          <cell r="C132">
            <v>966900000</v>
          </cell>
          <cell r="D132">
            <v>170</v>
          </cell>
          <cell r="E132">
            <v>14</v>
          </cell>
          <cell r="F132">
            <v>2.5</v>
          </cell>
          <cell r="G132">
            <v>5</v>
          </cell>
          <cell r="H132">
            <v>144</v>
          </cell>
          <cell r="I132" t="str">
            <v>kWh</v>
          </cell>
          <cell r="J132" t="str">
            <v>1x3/7+1x7/7</v>
          </cell>
          <cell r="K132">
            <v>0.9</v>
          </cell>
          <cell r="L132">
            <v>716644</v>
          </cell>
          <cell r="M132">
            <v>142191</v>
          </cell>
          <cell r="N132">
            <v>1.05</v>
          </cell>
          <cell r="O132">
            <v>333255</v>
          </cell>
          <cell r="P132">
            <v>284382</v>
          </cell>
          <cell r="Q132">
            <v>882040</v>
          </cell>
          <cell r="R132">
            <v>2358512</v>
          </cell>
          <cell r="T132" t="str">
            <v>N4307</v>
          </cell>
          <cell r="U132" t="str">
            <v>N4707</v>
          </cell>
        </row>
        <row r="133">
          <cell r="A133" t="str">
            <v>M102.0604</v>
          </cell>
          <cell r="B133" t="str">
            <v>90 t</v>
          </cell>
          <cell r="C133">
            <v>1160280000</v>
          </cell>
          <cell r="D133">
            <v>170</v>
          </cell>
          <cell r="E133">
            <v>14</v>
          </cell>
          <cell r="F133">
            <v>2.5</v>
          </cell>
          <cell r="G133">
            <v>5</v>
          </cell>
          <cell r="H133">
            <v>180</v>
          </cell>
          <cell r="I133" t="str">
            <v>kWh</v>
          </cell>
          <cell r="J133" t="str">
            <v>1x3/7+1x7/7</v>
          </cell>
          <cell r="K133">
            <v>0.9</v>
          </cell>
          <cell r="L133">
            <v>859972</v>
          </cell>
          <cell r="M133">
            <v>170629</v>
          </cell>
          <cell r="N133">
            <v>1.05</v>
          </cell>
          <cell r="O133">
            <v>416568</v>
          </cell>
          <cell r="P133">
            <v>341259</v>
          </cell>
          <cell r="Q133">
            <v>882040</v>
          </cell>
          <cell r="R133">
            <v>2670468</v>
          </cell>
          <cell r="T133" t="str">
            <v>N4307</v>
          </cell>
          <cell r="U133" t="str">
            <v>N4707</v>
          </cell>
        </row>
        <row r="134">
          <cell r="A134" t="str">
            <v>M102.0701</v>
          </cell>
          <cell r="B134" t="str">
            <v>Cẩu lao dầm K33-60</v>
          </cell>
          <cell r="C134">
            <v>2353600000</v>
          </cell>
          <cell r="D134">
            <v>170</v>
          </cell>
          <cell r="E134">
            <v>14</v>
          </cell>
          <cell r="F134">
            <v>3.5</v>
          </cell>
          <cell r="G134">
            <v>6</v>
          </cell>
          <cell r="H134">
            <v>233</v>
          </cell>
          <cell r="I134" t="str">
            <v>kWh</v>
          </cell>
          <cell r="J134" t="str">
            <v>1x3/7+4x4/7 +1x6/7</v>
          </cell>
          <cell r="K134">
            <v>0.9</v>
          </cell>
          <cell r="L134">
            <v>1744433</v>
          </cell>
          <cell r="M134">
            <v>484565</v>
          </cell>
          <cell r="N134">
            <v>1.05</v>
          </cell>
          <cell r="O134">
            <v>539225</v>
          </cell>
          <cell r="P134">
            <v>830682</v>
          </cell>
          <cell r="Q134">
            <v>2213704</v>
          </cell>
          <cell r="R134">
            <v>5812609</v>
          </cell>
          <cell r="T134" t="str">
            <v>N4307</v>
          </cell>
          <cell r="U134" t="str">
            <v>N4407</v>
          </cell>
          <cell r="V134" t="str">
            <v>N4607</v>
          </cell>
        </row>
        <row r="135">
          <cell r="A135" t="str">
            <v>M102.0702</v>
          </cell>
          <cell r="B135" t="str">
            <v>Thiết bị nâng hạ dầm 90T</v>
          </cell>
          <cell r="D135">
            <v>170</v>
          </cell>
          <cell r="E135">
            <v>14</v>
          </cell>
          <cell r="F135">
            <v>3.5</v>
          </cell>
          <cell r="G135">
            <v>6</v>
          </cell>
          <cell r="H135">
            <v>168</v>
          </cell>
          <cell r="I135" t="str">
            <v>kWh</v>
          </cell>
          <cell r="J135" t="str">
            <v>1x3/7+2x4/7 +1x6/7</v>
          </cell>
          <cell r="K135">
            <v>1</v>
          </cell>
          <cell r="L135">
            <v>0</v>
          </cell>
          <cell r="M135">
            <v>0</v>
          </cell>
          <cell r="N135">
            <v>1.05</v>
          </cell>
          <cell r="O135">
            <v>388797</v>
          </cell>
          <cell r="P135">
            <v>0</v>
          </cell>
          <cell r="Q135">
            <v>1503770</v>
          </cell>
          <cell r="R135">
            <v>1892567</v>
          </cell>
          <cell r="T135" t="str">
            <v>N4307</v>
          </cell>
          <cell r="U135" t="str">
            <v>N4407</v>
          </cell>
          <cell r="V135" t="str">
            <v>N4607</v>
          </cell>
        </row>
        <row r="136">
          <cell r="A136" t="str">
            <v>M102.0800</v>
          </cell>
          <cell r="B136" t="str">
            <v>Cầu trục - sức nâng:</v>
          </cell>
          <cell r="K136">
            <v>1</v>
          </cell>
          <cell r="N136">
            <v>1</v>
          </cell>
          <cell r="O136">
            <v>0</v>
          </cell>
        </row>
        <row r="137">
          <cell r="A137" t="str">
            <v>M102.0801</v>
          </cell>
          <cell r="B137" t="str">
            <v>30 t</v>
          </cell>
          <cell r="C137">
            <v>330300000</v>
          </cell>
          <cell r="D137">
            <v>280</v>
          </cell>
          <cell r="E137">
            <v>10</v>
          </cell>
          <cell r="F137">
            <v>2.2999999999999998</v>
          </cell>
          <cell r="G137">
            <v>5</v>
          </cell>
          <cell r="H137">
            <v>48</v>
          </cell>
          <cell r="I137" t="str">
            <v>kWh</v>
          </cell>
          <cell r="J137" t="str">
            <v>1x3/7+1x6/7</v>
          </cell>
          <cell r="K137">
            <v>0.9</v>
          </cell>
          <cell r="L137">
            <v>106168</v>
          </cell>
          <cell r="M137">
            <v>27132</v>
          </cell>
          <cell r="N137">
            <v>1.05</v>
          </cell>
          <cell r="O137">
            <v>111085</v>
          </cell>
          <cell r="P137">
            <v>58982</v>
          </cell>
          <cell r="Q137">
            <v>793836</v>
          </cell>
          <cell r="R137">
            <v>1097203</v>
          </cell>
          <cell r="T137" t="str">
            <v>N4307</v>
          </cell>
          <cell r="U137" t="str">
            <v>N4607</v>
          </cell>
        </row>
        <row r="138">
          <cell r="A138" t="str">
            <v>M102.0802</v>
          </cell>
          <cell r="B138" t="str">
            <v>40 t</v>
          </cell>
          <cell r="C138">
            <v>371700000</v>
          </cell>
          <cell r="D138">
            <v>280</v>
          </cell>
          <cell r="E138">
            <v>10</v>
          </cell>
          <cell r="F138">
            <v>2.2999999999999998</v>
          </cell>
          <cell r="G138">
            <v>5</v>
          </cell>
          <cell r="H138">
            <v>60</v>
          </cell>
          <cell r="I138" t="str">
            <v>kWh</v>
          </cell>
          <cell r="J138" t="str">
            <v>1x3/7+1x6/7</v>
          </cell>
          <cell r="K138">
            <v>0.9</v>
          </cell>
          <cell r="L138">
            <v>119475</v>
          </cell>
          <cell r="M138">
            <v>30533</v>
          </cell>
          <cell r="N138">
            <v>1.05</v>
          </cell>
          <cell r="O138">
            <v>138856</v>
          </cell>
          <cell r="P138">
            <v>66375</v>
          </cell>
          <cell r="Q138">
            <v>793836</v>
          </cell>
          <cell r="R138">
            <v>1149075</v>
          </cell>
          <cell r="T138" t="str">
            <v>N4307</v>
          </cell>
          <cell r="U138" t="str">
            <v>N4607</v>
          </cell>
        </row>
        <row r="139">
          <cell r="A139" t="str">
            <v>M102.0803</v>
          </cell>
          <cell r="B139" t="str">
            <v>50 t</v>
          </cell>
          <cell r="C139">
            <v>421200000</v>
          </cell>
          <cell r="D139">
            <v>280</v>
          </cell>
          <cell r="E139">
            <v>10</v>
          </cell>
          <cell r="F139">
            <v>2.2999999999999998</v>
          </cell>
          <cell r="G139">
            <v>5</v>
          </cell>
          <cell r="H139">
            <v>72</v>
          </cell>
          <cell r="I139" t="str">
            <v>kWh</v>
          </cell>
          <cell r="J139" t="str">
            <v>1x3/7+1x6/7</v>
          </cell>
          <cell r="K139">
            <v>0.9</v>
          </cell>
          <cell r="L139">
            <v>135386</v>
          </cell>
          <cell r="M139">
            <v>34599</v>
          </cell>
          <cell r="N139">
            <v>1.05</v>
          </cell>
          <cell r="O139">
            <v>166627</v>
          </cell>
          <cell r="P139">
            <v>75214</v>
          </cell>
          <cell r="Q139">
            <v>793836</v>
          </cell>
          <cell r="R139">
            <v>1205662</v>
          </cell>
          <cell r="T139" t="str">
            <v>N4307</v>
          </cell>
          <cell r="U139" t="str">
            <v>N4607</v>
          </cell>
        </row>
        <row r="140">
          <cell r="A140" t="str">
            <v>M102.0804</v>
          </cell>
          <cell r="B140" t="str">
            <v>60 t</v>
          </cell>
          <cell r="C140">
            <v>505400000</v>
          </cell>
          <cell r="D140">
            <v>280</v>
          </cell>
          <cell r="E140">
            <v>10</v>
          </cell>
          <cell r="F140">
            <v>2.2999999999999998</v>
          </cell>
          <cell r="G140">
            <v>5</v>
          </cell>
          <cell r="H140">
            <v>84</v>
          </cell>
          <cell r="I140" t="str">
            <v>kWh</v>
          </cell>
          <cell r="J140" t="str">
            <v>1x3/7+1x7/7</v>
          </cell>
          <cell r="K140">
            <v>0.9</v>
          </cell>
          <cell r="L140">
            <v>162450</v>
          </cell>
          <cell r="M140">
            <v>41515</v>
          </cell>
          <cell r="N140">
            <v>1.05</v>
          </cell>
          <cell r="O140">
            <v>194399</v>
          </cell>
          <cell r="P140">
            <v>90250</v>
          </cell>
          <cell r="Q140">
            <v>882040</v>
          </cell>
          <cell r="R140">
            <v>1370654</v>
          </cell>
          <cell r="T140" t="str">
            <v>N4307</v>
          </cell>
          <cell r="U140" t="str">
            <v>N4707</v>
          </cell>
        </row>
        <row r="141">
          <cell r="A141" t="str">
            <v>M102.0805</v>
          </cell>
          <cell r="B141" t="str">
            <v>90 t</v>
          </cell>
          <cell r="C141">
            <v>628300000</v>
          </cell>
          <cell r="D141">
            <v>280</v>
          </cell>
          <cell r="E141">
            <v>10</v>
          </cell>
          <cell r="F141">
            <v>2.2999999999999998</v>
          </cell>
          <cell r="G141">
            <v>5</v>
          </cell>
          <cell r="H141">
            <v>108</v>
          </cell>
          <cell r="I141" t="str">
            <v>kWh</v>
          </cell>
          <cell r="J141" t="str">
            <v>1x3/7+1x7/7</v>
          </cell>
          <cell r="K141">
            <v>0.9</v>
          </cell>
          <cell r="L141">
            <v>201954</v>
          </cell>
          <cell r="M141">
            <v>51610</v>
          </cell>
          <cell r="N141">
            <v>1.05</v>
          </cell>
          <cell r="O141">
            <v>249941</v>
          </cell>
          <cell r="P141">
            <v>112196</v>
          </cell>
          <cell r="Q141">
            <v>882040</v>
          </cell>
          <cell r="R141">
            <v>1497741</v>
          </cell>
          <cell r="T141" t="str">
            <v>N4307</v>
          </cell>
          <cell r="U141" t="str">
            <v>N4707</v>
          </cell>
        </row>
        <row r="142">
          <cell r="A142" t="str">
            <v>M102.0806</v>
          </cell>
          <cell r="B142" t="str">
            <v>110 t</v>
          </cell>
          <cell r="C142">
            <v>867000000</v>
          </cell>
          <cell r="D142">
            <v>280</v>
          </cell>
          <cell r="E142">
            <v>10</v>
          </cell>
          <cell r="F142">
            <v>2.1</v>
          </cell>
          <cell r="G142">
            <v>5</v>
          </cell>
          <cell r="H142">
            <v>132</v>
          </cell>
          <cell r="I142" t="str">
            <v>kWh</v>
          </cell>
          <cell r="J142" t="str">
            <v>1x3/7+1x7/7</v>
          </cell>
          <cell r="K142">
            <v>0.9</v>
          </cell>
          <cell r="L142">
            <v>278679</v>
          </cell>
          <cell r="M142">
            <v>65025</v>
          </cell>
          <cell r="N142">
            <v>1.05</v>
          </cell>
          <cell r="O142">
            <v>305483</v>
          </cell>
          <cell r="P142">
            <v>154821</v>
          </cell>
          <cell r="Q142">
            <v>882040</v>
          </cell>
          <cell r="R142">
            <v>1686048</v>
          </cell>
          <cell r="T142" t="str">
            <v>N4307</v>
          </cell>
          <cell r="U142" t="str">
            <v>N4707</v>
          </cell>
        </row>
        <row r="143">
          <cell r="A143" t="str">
            <v>M102.0807</v>
          </cell>
          <cell r="B143" t="str">
            <v>125 t</v>
          </cell>
          <cell r="C143">
            <v>997000000</v>
          </cell>
          <cell r="D143">
            <v>280</v>
          </cell>
          <cell r="E143">
            <v>10</v>
          </cell>
          <cell r="F143">
            <v>2.1</v>
          </cell>
          <cell r="G143">
            <v>5</v>
          </cell>
          <cell r="H143">
            <v>144</v>
          </cell>
          <cell r="I143" t="str">
            <v>kWh</v>
          </cell>
          <cell r="J143" t="str">
            <v>1x3/7+1x7/7</v>
          </cell>
          <cell r="K143">
            <v>0.9</v>
          </cell>
          <cell r="L143">
            <v>320464</v>
          </cell>
          <cell r="M143">
            <v>74775</v>
          </cell>
          <cell r="N143">
            <v>1.05</v>
          </cell>
          <cell r="O143">
            <v>333255</v>
          </cell>
          <cell r="P143">
            <v>178036</v>
          </cell>
          <cell r="Q143">
            <v>882040</v>
          </cell>
          <cell r="R143">
            <v>1788570</v>
          </cell>
          <cell r="T143" t="str">
            <v>N4307</v>
          </cell>
          <cell r="U143" t="str">
            <v>N4707</v>
          </cell>
        </row>
        <row r="144">
          <cell r="A144" t="str">
            <v>M102.0808</v>
          </cell>
          <cell r="B144" t="str">
            <v>180 t</v>
          </cell>
          <cell r="C144">
            <v>1296300000</v>
          </cell>
          <cell r="D144">
            <v>280</v>
          </cell>
          <cell r="E144">
            <v>10</v>
          </cell>
          <cell r="F144">
            <v>2.1</v>
          </cell>
          <cell r="G144">
            <v>5</v>
          </cell>
          <cell r="H144">
            <v>168</v>
          </cell>
          <cell r="I144" t="str">
            <v>kWh</v>
          </cell>
          <cell r="J144" t="str">
            <v>1x3/7+1x7/7</v>
          </cell>
          <cell r="K144">
            <v>0.9</v>
          </cell>
          <cell r="L144">
            <v>416668</v>
          </cell>
          <cell r="M144">
            <v>97223</v>
          </cell>
          <cell r="N144">
            <v>1.05</v>
          </cell>
          <cell r="O144">
            <v>388797</v>
          </cell>
          <cell r="P144">
            <v>231482</v>
          </cell>
          <cell r="Q144">
            <v>882040</v>
          </cell>
          <cell r="R144">
            <v>2016210</v>
          </cell>
          <cell r="T144" t="str">
            <v>N4307</v>
          </cell>
          <cell r="U144" t="str">
            <v>N4707</v>
          </cell>
        </row>
        <row r="145">
          <cell r="A145" t="str">
            <v>M102.0809</v>
          </cell>
          <cell r="B145" t="str">
            <v>250 t</v>
          </cell>
          <cell r="C145">
            <v>1673600000</v>
          </cell>
          <cell r="D145">
            <v>280</v>
          </cell>
          <cell r="E145">
            <v>10</v>
          </cell>
          <cell r="F145">
            <v>2</v>
          </cell>
          <cell r="G145">
            <v>5</v>
          </cell>
          <cell r="H145">
            <v>204</v>
          </cell>
          <cell r="I145" t="str">
            <v>kWh</v>
          </cell>
          <cell r="J145" t="str">
            <v>1x3/7+1x7/7</v>
          </cell>
          <cell r="K145">
            <v>0.9</v>
          </cell>
          <cell r="L145">
            <v>537943</v>
          </cell>
          <cell r="M145">
            <v>119543</v>
          </cell>
          <cell r="N145">
            <v>1.05</v>
          </cell>
          <cell r="O145">
            <v>472111</v>
          </cell>
          <cell r="P145">
            <v>298857</v>
          </cell>
          <cell r="Q145">
            <v>882040</v>
          </cell>
          <cell r="R145">
            <v>2310494</v>
          </cell>
          <cell r="T145" t="str">
            <v>N4307</v>
          </cell>
          <cell r="U145" t="str">
            <v>N4707</v>
          </cell>
        </row>
        <row r="146">
          <cell r="A146" t="str">
            <v>M102.0900</v>
          </cell>
          <cell r="B146" t="str">
            <v>Máy vận thăng - sức nâng:</v>
          </cell>
          <cell r="K146">
            <v>1</v>
          </cell>
          <cell r="N146">
            <v>1</v>
          </cell>
          <cell r="O146">
            <v>0</v>
          </cell>
        </row>
        <row r="147">
          <cell r="A147" t="str">
            <v>M102.0901</v>
          </cell>
          <cell r="B147" t="str">
            <v>0,8 t - H nâng 80 m</v>
          </cell>
          <cell r="C147">
            <v>187683000</v>
          </cell>
          <cell r="D147">
            <v>290</v>
          </cell>
          <cell r="E147">
            <v>17</v>
          </cell>
          <cell r="F147">
            <v>4.3</v>
          </cell>
          <cell r="G147">
            <v>5</v>
          </cell>
          <cell r="H147">
            <v>21</v>
          </cell>
          <cell r="I147" t="str">
            <v>kWh</v>
          </cell>
          <cell r="J147" t="str">
            <v>1x3/7</v>
          </cell>
          <cell r="K147">
            <v>0.9</v>
          </cell>
          <cell r="L147">
            <v>99019</v>
          </cell>
          <cell r="M147">
            <v>27829</v>
          </cell>
          <cell r="N147">
            <v>1.05</v>
          </cell>
          <cell r="O147">
            <v>48600</v>
          </cell>
          <cell r="P147">
            <v>32359</v>
          </cell>
          <cell r="Q147">
            <v>299033</v>
          </cell>
          <cell r="R147">
            <v>506840</v>
          </cell>
          <cell r="T147" t="str">
            <v>N4307</v>
          </cell>
        </row>
        <row r="148">
          <cell r="A148" t="str">
            <v>M102.0902</v>
          </cell>
          <cell r="B148" t="str">
            <v>3 t - H nâng 100 m</v>
          </cell>
          <cell r="C148">
            <v>252000000</v>
          </cell>
          <cell r="D148">
            <v>280</v>
          </cell>
          <cell r="E148">
            <v>17</v>
          </cell>
          <cell r="F148">
            <v>4.0999999999999996</v>
          </cell>
          <cell r="G148">
            <v>5</v>
          </cell>
          <cell r="H148">
            <v>39</v>
          </cell>
          <cell r="I148" t="str">
            <v>kWh</v>
          </cell>
          <cell r="J148" t="str">
            <v>1x3/7</v>
          </cell>
          <cell r="K148">
            <v>0.9</v>
          </cell>
          <cell r="L148">
            <v>137700</v>
          </cell>
          <cell r="M148">
            <v>36900</v>
          </cell>
          <cell r="N148">
            <v>1.05</v>
          </cell>
          <cell r="O148">
            <v>90256</v>
          </cell>
          <cell r="P148">
            <v>45000</v>
          </cell>
          <cell r="Q148">
            <v>299033</v>
          </cell>
          <cell r="R148">
            <v>608889</v>
          </cell>
          <cell r="T148" t="str">
            <v>N4307</v>
          </cell>
        </row>
        <row r="149">
          <cell r="A149" t="str">
            <v>M102.1000</v>
          </cell>
          <cell r="B149" t="str">
            <v>Máy vận thăng lồng - sức nâng:</v>
          </cell>
          <cell r="K149">
            <v>1</v>
          </cell>
          <cell r="N149">
            <v>1</v>
          </cell>
          <cell r="O149">
            <v>0</v>
          </cell>
        </row>
        <row r="150">
          <cell r="A150" t="str">
            <v>M102.1001</v>
          </cell>
          <cell r="B150" t="str">
            <v>3 t - H nâng 100 m</v>
          </cell>
          <cell r="D150">
            <v>280</v>
          </cell>
          <cell r="E150">
            <v>17</v>
          </cell>
          <cell r="F150">
            <v>4.0999999999999996</v>
          </cell>
          <cell r="G150">
            <v>5</v>
          </cell>
          <cell r="H150">
            <v>47</v>
          </cell>
          <cell r="I150" t="str">
            <v>kWh</v>
          </cell>
          <cell r="J150" t="str">
            <v>1x3/7</v>
          </cell>
          <cell r="K150">
            <v>1</v>
          </cell>
          <cell r="L150">
            <v>0</v>
          </cell>
          <cell r="M150">
            <v>0</v>
          </cell>
          <cell r="N150">
            <v>1.05</v>
          </cell>
          <cell r="O150">
            <v>108771</v>
          </cell>
          <cell r="P150">
            <v>0</v>
          </cell>
          <cell r="Q150">
            <v>299033</v>
          </cell>
          <cell r="R150">
            <v>407804</v>
          </cell>
          <cell r="T150" t="str">
            <v>N4307</v>
          </cell>
        </row>
        <row r="151">
          <cell r="A151" t="str">
            <v>M102.1100</v>
          </cell>
          <cell r="B151" t="str">
            <v>Tời điện - sức kéo:</v>
          </cell>
          <cell r="K151">
            <v>1</v>
          </cell>
          <cell r="N151">
            <v>1</v>
          </cell>
          <cell r="O151">
            <v>0</v>
          </cell>
        </row>
        <row r="152">
          <cell r="A152" t="str">
            <v>M102.1101</v>
          </cell>
          <cell r="B152" t="str">
            <v>0,5 t</v>
          </cell>
          <cell r="C152">
            <v>4600000</v>
          </cell>
          <cell r="D152">
            <v>230</v>
          </cell>
          <cell r="E152">
            <v>17</v>
          </cell>
          <cell r="F152">
            <v>5.0999999999999996</v>
          </cell>
          <cell r="G152">
            <v>4</v>
          </cell>
          <cell r="H152">
            <v>4</v>
          </cell>
          <cell r="I152" t="str">
            <v>kWh</v>
          </cell>
          <cell r="J152" t="str">
            <v>1x3/7</v>
          </cell>
          <cell r="K152">
            <v>1</v>
          </cell>
          <cell r="L152">
            <v>3400</v>
          </cell>
          <cell r="M152">
            <v>1020</v>
          </cell>
          <cell r="N152">
            <v>1.05</v>
          </cell>
          <cell r="O152">
            <v>9257</v>
          </cell>
          <cell r="P152">
            <v>800</v>
          </cell>
          <cell r="Q152">
            <v>299033</v>
          </cell>
          <cell r="R152">
            <v>313510</v>
          </cell>
          <cell r="T152" t="str">
            <v>N4307</v>
          </cell>
        </row>
        <row r="153">
          <cell r="A153" t="str">
            <v>M102.1102</v>
          </cell>
          <cell r="B153" t="str">
            <v>1,0 t</v>
          </cell>
          <cell r="C153">
            <v>5900000</v>
          </cell>
          <cell r="D153">
            <v>230</v>
          </cell>
          <cell r="E153">
            <v>17</v>
          </cell>
          <cell r="F153">
            <v>5.0999999999999996</v>
          </cell>
          <cell r="G153">
            <v>4</v>
          </cell>
          <cell r="H153">
            <v>5</v>
          </cell>
          <cell r="I153" t="str">
            <v>kWh</v>
          </cell>
          <cell r="J153" t="str">
            <v>1x3/7</v>
          </cell>
          <cell r="K153">
            <v>1</v>
          </cell>
          <cell r="L153">
            <v>4361</v>
          </cell>
          <cell r="M153">
            <v>1308</v>
          </cell>
          <cell r="N153">
            <v>1.05</v>
          </cell>
          <cell r="O153">
            <v>11571</v>
          </cell>
          <cell r="P153">
            <v>1026</v>
          </cell>
          <cell r="Q153">
            <v>299033</v>
          </cell>
          <cell r="R153">
            <v>317299</v>
          </cell>
          <cell r="T153" t="str">
            <v>N4307</v>
          </cell>
        </row>
        <row r="154">
          <cell r="A154" t="str">
            <v>M102.1103</v>
          </cell>
          <cell r="B154" t="str">
            <v>1,5 t</v>
          </cell>
          <cell r="C154">
            <v>16400000</v>
          </cell>
          <cell r="D154">
            <v>230</v>
          </cell>
          <cell r="E154">
            <v>17</v>
          </cell>
          <cell r="F154">
            <v>4.5999999999999996</v>
          </cell>
          <cell r="G154">
            <v>4</v>
          </cell>
          <cell r="H154">
            <v>6</v>
          </cell>
          <cell r="I154" t="str">
            <v>kWh</v>
          </cell>
          <cell r="J154" t="str">
            <v>1x3/7</v>
          </cell>
          <cell r="K154">
            <v>1</v>
          </cell>
          <cell r="L154">
            <v>12122</v>
          </cell>
          <cell r="M154">
            <v>3280</v>
          </cell>
          <cell r="N154">
            <v>1.05</v>
          </cell>
          <cell r="O154">
            <v>13886</v>
          </cell>
          <cell r="P154">
            <v>2852</v>
          </cell>
          <cell r="Q154">
            <v>299033</v>
          </cell>
          <cell r="R154">
            <v>331173</v>
          </cell>
          <cell r="T154" t="str">
            <v>N4307</v>
          </cell>
        </row>
        <row r="155">
          <cell r="A155" t="str">
            <v>M102.1104</v>
          </cell>
          <cell r="B155" t="str">
            <v>2,0 t</v>
          </cell>
          <cell r="C155">
            <v>23900000</v>
          </cell>
          <cell r="D155">
            <v>240</v>
          </cell>
          <cell r="E155">
            <v>15</v>
          </cell>
          <cell r="F155">
            <v>4.5999999999999996</v>
          </cell>
          <cell r="G155">
            <v>4</v>
          </cell>
          <cell r="H155">
            <v>6.3</v>
          </cell>
          <cell r="I155" t="str">
            <v>kWh</v>
          </cell>
          <cell r="J155" t="str">
            <v>1x3/7</v>
          </cell>
          <cell r="K155">
            <v>1</v>
          </cell>
          <cell r="L155">
            <v>14938</v>
          </cell>
          <cell r="M155">
            <v>4581</v>
          </cell>
          <cell r="N155">
            <v>1.05</v>
          </cell>
          <cell r="O155">
            <v>14580</v>
          </cell>
          <cell r="P155">
            <v>3983</v>
          </cell>
          <cell r="Q155">
            <v>299033</v>
          </cell>
          <cell r="R155">
            <v>337115</v>
          </cell>
          <cell r="T155" t="str">
            <v>N4307</v>
          </cell>
        </row>
        <row r="156">
          <cell r="A156" t="str">
            <v>M102.1105</v>
          </cell>
          <cell r="B156" t="str">
            <v>3,5 t</v>
          </cell>
          <cell r="C156">
            <v>42500000</v>
          </cell>
          <cell r="D156">
            <v>230</v>
          </cell>
          <cell r="E156">
            <v>17</v>
          </cell>
          <cell r="F156">
            <v>4.5999999999999996</v>
          </cell>
          <cell r="G156">
            <v>4</v>
          </cell>
          <cell r="H156">
            <v>12</v>
          </cell>
          <cell r="I156" t="str">
            <v>kWh</v>
          </cell>
          <cell r="J156" t="str">
            <v>1x3/7</v>
          </cell>
          <cell r="K156">
            <v>0.9</v>
          </cell>
          <cell r="L156">
            <v>28272</v>
          </cell>
          <cell r="M156">
            <v>8500</v>
          </cell>
          <cell r="N156">
            <v>1.05</v>
          </cell>
          <cell r="O156">
            <v>27771</v>
          </cell>
          <cell r="P156">
            <v>7391</v>
          </cell>
          <cell r="Q156">
            <v>299033</v>
          </cell>
          <cell r="R156">
            <v>370967</v>
          </cell>
          <cell r="T156" t="str">
            <v>N4307</v>
          </cell>
        </row>
        <row r="157">
          <cell r="A157" t="str">
            <v>M102.1106</v>
          </cell>
          <cell r="B157" t="str">
            <v>5,0 t</v>
          </cell>
          <cell r="C157">
            <v>51700000</v>
          </cell>
          <cell r="D157">
            <v>240</v>
          </cell>
          <cell r="E157">
            <v>15</v>
          </cell>
          <cell r="F157">
            <v>4.5999999999999996</v>
          </cell>
          <cell r="G157">
            <v>4</v>
          </cell>
          <cell r="H157">
            <v>14</v>
          </cell>
          <cell r="I157" t="str">
            <v>kWh</v>
          </cell>
          <cell r="J157" t="str">
            <v>1x3/7</v>
          </cell>
          <cell r="K157">
            <v>0.9</v>
          </cell>
          <cell r="L157">
            <v>29081</v>
          </cell>
          <cell r="M157">
            <v>9909</v>
          </cell>
          <cell r="N157">
            <v>1.05</v>
          </cell>
          <cell r="O157">
            <v>32400</v>
          </cell>
          <cell r="P157">
            <v>8617</v>
          </cell>
          <cell r="Q157">
            <v>299033</v>
          </cell>
          <cell r="R157">
            <v>379040</v>
          </cell>
          <cell r="T157" t="str">
            <v>N4307</v>
          </cell>
        </row>
        <row r="158">
          <cell r="A158" t="str">
            <v>M102.1200</v>
          </cell>
          <cell r="B158" t="str">
            <v>Pa lăng xích - sức nâng:</v>
          </cell>
          <cell r="K158">
            <v>1</v>
          </cell>
          <cell r="N158">
            <v>1</v>
          </cell>
          <cell r="O158">
            <v>0</v>
          </cell>
        </row>
        <row r="159">
          <cell r="A159" t="str">
            <v>M102.1201</v>
          </cell>
          <cell r="B159" t="str">
            <v>3 t</v>
          </cell>
          <cell r="C159">
            <v>7900000</v>
          </cell>
          <cell r="D159">
            <v>230</v>
          </cell>
          <cell r="E159">
            <v>17</v>
          </cell>
          <cell r="F159">
            <v>4.5999999999999996</v>
          </cell>
          <cell r="G159">
            <v>4</v>
          </cell>
          <cell r="J159" t="str">
            <v>1x3/7</v>
          </cell>
          <cell r="K159">
            <v>1</v>
          </cell>
          <cell r="L159">
            <v>5839</v>
          </cell>
          <cell r="M159">
            <v>1580</v>
          </cell>
          <cell r="N159">
            <v>1</v>
          </cell>
          <cell r="O159">
            <v>0</v>
          </cell>
          <cell r="P159">
            <v>1374</v>
          </cell>
          <cell r="Q159">
            <v>299033</v>
          </cell>
          <cell r="R159">
            <v>307826</v>
          </cell>
          <cell r="T159" t="str">
            <v>N4307</v>
          </cell>
        </row>
        <row r="160">
          <cell r="A160" t="str">
            <v>M102.1202</v>
          </cell>
          <cell r="B160" t="str">
            <v>5 t</v>
          </cell>
          <cell r="C160">
            <v>10200000</v>
          </cell>
          <cell r="D160">
            <v>230</v>
          </cell>
          <cell r="E160">
            <v>17</v>
          </cell>
          <cell r="F160">
            <v>4.2</v>
          </cell>
          <cell r="G160">
            <v>4</v>
          </cell>
          <cell r="J160" t="str">
            <v>1x3/7</v>
          </cell>
          <cell r="K160">
            <v>1</v>
          </cell>
          <cell r="L160">
            <v>7539</v>
          </cell>
          <cell r="M160">
            <v>1863</v>
          </cell>
          <cell r="N160">
            <v>1</v>
          </cell>
          <cell r="O160">
            <v>0</v>
          </cell>
          <cell r="P160">
            <v>1774</v>
          </cell>
          <cell r="Q160">
            <v>299033</v>
          </cell>
          <cell r="R160">
            <v>310209</v>
          </cell>
          <cell r="T160" t="str">
            <v>N4307</v>
          </cell>
        </row>
        <row r="161">
          <cell r="A161" t="str">
            <v>M102.1300</v>
          </cell>
          <cell r="B161" t="str">
            <v>Kích nâng - sức nâng:</v>
          </cell>
          <cell r="K161">
            <v>1</v>
          </cell>
          <cell r="N161">
            <v>1</v>
          </cell>
          <cell r="O161">
            <v>0</v>
          </cell>
        </row>
        <row r="162">
          <cell r="A162" t="str">
            <v>M102.1301</v>
          </cell>
          <cell r="B162" t="str">
            <v>10 t</v>
          </cell>
          <cell r="C162">
            <v>4600000</v>
          </cell>
          <cell r="D162">
            <v>180</v>
          </cell>
          <cell r="E162">
            <v>14</v>
          </cell>
          <cell r="F162">
            <v>2.2000000000000002</v>
          </cell>
          <cell r="G162">
            <v>5</v>
          </cell>
          <cell r="J162" t="str">
            <v>1x4/7</v>
          </cell>
          <cell r="K162">
            <v>1</v>
          </cell>
          <cell r="L162">
            <v>3578</v>
          </cell>
          <cell r="M162">
            <v>562</v>
          </cell>
          <cell r="N162">
            <v>1</v>
          </cell>
          <cell r="O162">
            <v>0</v>
          </cell>
          <cell r="P162">
            <v>1278</v>
          </cell>
          <cell r="Q162">
            <v>354967</v>
          </cell>
          <cell r="R162">
            <v>360385</v>
          </cell>
          <cell r="T162" t="str">
            <v>N4407</v>
          </cell>
        </row>
        <row r="163">
          <cell r="A163" t="str">
            <v>M102.1302</v>
          </cell>
          <cell r="B163" t="str">
            <v>30 t</v>
          </cell>
          <cell r="C163">
            <v>5800000</v>
          </cell>
          <cell r="D163">
            <v>180</v>
          </cell>
          <cell r="E163">
            <v>14</v>
          </cell>
          <cell r="F163">
            <v>2.2000000000000002</v>
          </cell>
          <cell r="G163">
            <v>5</v>
          </cell>
          <cell r="J163" t="str">
            <v>1x4/7</v>
          </cell>
          <cell r="K163">
            <v>1</v>
          </cell>
          <cell r="L163">
            <v>4511</v>
          </cell>
          <cell r="M163">
            <v>709</v>
          </cell>
          <cell r="N163">
            <v>1</v>
          </cell>
          <cell r="O163">
            <v>0</v>
          </cell>
          <cell r="P163">
            <v>1611</v>
          </cell>
          <cell r="Q163">
            <v>354967</v>
          </cell>
          <cell r="R163">
            <v>361798</v>
          </cell>
          <cell r="T163" t="str">
            <v>N4407</v>
          </cell>
        </row>
        <row r="164">
          <cell r="A164" t="str">
            <v>M102.1303</v>
          </cell>
          <cell r="B164" t="str">
            <v>50 t</v>
          </cell>
          <cell r="C164">
            <v>9800000</v>
          </cell>
          <cell r="D164">
            <v>180</v>
          </cell>
          <cell r="E164">
            <v>14</v>
          </cell>
          <cell r="F164">
            <v>2.2000000000000002</v>
          </cell>
          <cell r="G164">
            <v>5</v>
          </cell>
          <cell r="J164" t="str">
            <v>1x4/7</v>
          </cell>
          <cell r="K164">
            <v>1</v>
          </cell>
          <cell r="L164">
            <v>7622</v>
          </cell>
          <cell r="M164">
            <v>1198</v>
          </cell>
          <cell r="N164">
            <v>1</v>
          </cell>
          <cell r="O164">
            <v>0</v>
          </cell>
          <cell r="P164">
            <v>2722</v>
          </cell>
          <cell r="Q164">
            <v>354967</v>
          </cell>
          <cell r="R164">
            <v>366509</v>
          </cell>
          <cell r="T164" t="str">
            <v>N4407</v>
          </cell>
        </row>
        <row r="165">
          <cell r="A165" t="str">
            <v>M102.1304</v>
          </cell>
          <cell r="B165" t="str">
            <v>100 t</v>
          </cell>
          <cell r="C165">
            <v>19000000</v>
          </cell>
          <cell r="D165">
            <v>180</v>
          </cell>
          <cell r="E165">
            <v>14</v>
          </cell>
          <cell r="F165">
            <v>2.2000000000000002</v>
          </cell>
          <cell r="G165">
            <v>5</v>
          </cell>
          <cell r="J165" t="str">
            <v>1x4/7</v>
          </cell>
          <cell r="K165">
            <v>1</v>
          </cell>
          <cell r="L165">
            <v>14778</v>
          </cell>
          <cell r="M165">
            <v>2322</v>
          </cell>
          <cell r="N165">
            <v>1</v>
          </cell>
          <cell r="O165">
            <v>0</v>
          </cell>
          <cell r="P165">
            <v>5278</v>
          </cell>
          <cell r="Q165">
            <v>354967</v>
          </cell>
          <cell r="R165">
            <v>377345</v>
          </cell>
          <cell r="T165" t="str">
            <v>N4407</v>
          </cell>
        </row>
        <row r="166">
          <cell r="A166" t="str">
            <v>M102.1305</v>
          </cell>
          <cell r="B166" t="str">
            <v>200 t</v>
          </cell>
          <cell r="C166">
            <v>27400000</v>
          </cell>
          <cell r="D166">
            <v>180</v>
          </cell>
          <cell r="E166">
            <v>14</v>
          </cell>
          <cell r="F166">
            <v>2.2000000000000002</v>
          </cell>
          <cell r="G166">
            <v>5</v>
          </cell>
          <cell r="J166" t="str">
            <v>1x4/7</v>
          </cell>
          <cell r="K166">
            <v>1</v>
          </cell>
          <cell r="L166">
            <v>21311</v>
          </cell>
          <cell r="M166">
            <v>3349</v>
          </cell>
          <cell r="N166">
            <v>1</v>
          </cell>
          <cell r="O166">
            <v>0</v>
          </cell>
          <cell r="P166">
            <v>7611</v>
          </cell>
          <cell r="Q166">
            <v>354967</v>
          </cell>
          <cell r="R166">
            <v>387238</v>
          </cell>
          <cell r="T166" t="str">
            <v>N4407</v>
          </cell>
        </row>
        <row r="167">
          <cell r="A167" t="str">
            <v>M102.1306</v>
          </cell>
          <cell r="B167" t="str">
            <v>250 t</v>
          </cell>
          <cell r="C167">
            <v>44000000</v>
          </cell>
          <cell r="D167">
            <v>180</v>
          </cell>
          <cell r="E167">
            <v>14</v>
          </cell>
          <cell r="F167">
            <v>2.2000000000000002</v>
          </cell>
          <cell r="G167">
            <v>5</v>
          </cell>
          <cell r="J167" t="str">
            <v>1x4/7</v>
          </cell>
          <cell r="K167">
            <v>0.9</v>
          </cell>
          <cell r="L167">
            <v>30800</v>
          </cell>
          <cell r="M167">
            <v>5378</v>
          </cell>
          <cell r="N167">
            <v>1</v>
          </cell>
          <cell r="O167">
            <v>0</v>
          </cell>
          <cell r="P167">
            <v>12222</v>
          </cell>
          <cell r="Q167">
            <v>354967</v>
          </cell>
          <cell r="R167">
            <v>403367</v>
          </cell>
          <cell r="T167" t="str">
            <v>N4407</v>
          </cell>
        </row>
        <row r="168">
          <cell r="A168" t="str">
            <v>M102.1307</v>
          </cell>
          <cell r="B168" t="str">
            <v>500 t</v>
          </cell>
          <cell r="C168">
            <v>95500000</v>
          </cell>
          <cell r="D168">
            <v>180</v>
          </cell>
          <cell r="E168">
            <v>14</v>
          </cell>
          <cell r="F168">
            <v>2.2000000000000002</v>
          </cell>
          <cell r="G168">
            <v>5</v>
          </cell>
          <cell r="J168" t="str">
            <v>1x4/7</v>
          </cell>
          <cell r="K168">
            <v>0.9</v>
          </cell>
          <cell r="L168">
            <v>66850</v>
          </cell>
          <cell r="M168">
            <v>11672</v>
          </cell>
          <cell r="N168">
            <v>1</v>
          </cell>
          <cell r="O168">
            <v>0</v>
          </cell>
          <cell r="P168">
            <v>26528</v>
          </cell>
          <cell r="Q168">
            <v>354967</v>
          </cell>
          <cell r="R168">
            <v>460017</v>
          </cell>
          <cell r="T168" t="str">
            <v>N4407</v>
          </cell>
        </row>
        <row r="169">
          <cell r="A169" t="str">
            <v>M102.1400</v>
          </cell>
          <cell r="B169" t="str">
            <v>Kích thông tâm</v>
          </cell>
          <cell r="K169">
            <v>1</v>
          </cell>
          <cell r="N169">
            <v>1</v>
          </cell>
          <cell r="O169">
            <v>0</v>
          </cell>
        </row>
        <row r="170">
          <cell r="A170" t="str">
            <v>M102.1401</v>
          </cell>
          <cell r="B170" t="str">
            <v>RRH - 100 t</v>
          </cell>
          <cell r="C170">
            <v>73600000</v>
          </cell>
          <cell r="D170">
            <v>180</v>
          </cell>
          <cell r="E170">
            <v>14</v>
          </cell>
          <cell r="F170">
            <v>2.2000000000000002</v>
          </cell>
          <cell r="G170">
            <v>5</v>
          </cell>
          <cell r="J170" t="str">
            <v>1x4/7</v>
          </cell>
          <cell r="K170">
            <v>0.9</v>
          </cell>
          <cell r="L170">
            <v>51520</v>
          </cell>
          <cell r="M170">
            <v>8996</v>
          </cell>
          <cell r="N170">
            <v>1</v>
          </cell>
          <cell r="O170">
            <v>0</v>
          </cell>
          <cell r="P170">
            <v>20444</v>
          </cell>
          <cell r="Q170">
            <v>354967</v>
          </cell>
          <cell r="R170">
            <v>435927</v>
          </cell>
          <cell r="T170" t="str">
            <v>N4407</v>
          </cell>
        </row>
        <row r="171">
          <cell r="A171" t="str">
            <v>M102.1402</v>
          </cell>
          <cell r="B171" t="str">
            <v>YCW - 250 t</v>
          </cell>
          <cell r="C171">
            <v>15700000</v>
          </cell>
          <cell r="D171">
            <v>180</v>
          </cell>
          <cell r="E171">
            <v>14</v>
          </cell>
          <cell r="F171">
            <v>2.2000000000000002</v>
          </cell>
          <cell r="G171">
            <v>5</v>
          </cell>
          <cell r="J171" t="str">
            <v>1x4/7</v>
          </cell>
          <cell r="K171">
            <v>1</v>
          </cell>
          <cell r="L171">
            <v>12211</v>
          </cell>
          <cell r="M171">
            <v>1919</v>
          </cell>
          <cell r="N171">
            <v>1</v>
          </cell>
          <cell r="O171">
            <v>0</v>
          </cell>
          <cell r="P171">
            <v>4361</v>
          </cell>
          <cell r="Q171">
            <v>354967</v>
          </cell>
          <cell r="R171">
            <v>373458</v>
          </cell>
          <cell r="T171" t="str">
            <v>N4407</v>
          </cell>
        </row>
        <row r="172">
          <cell r="A172" t="str">
            <v>M102.1403</v>
          </cell>
          <cell r="B172" t="str">
            <v>YCW - 500 t</v>
          </cell>
          <cell r="C172">
            <v>48400000</v>
          </cell>
          <cell r="D172">
            <v>180</v>
          </cell>
          <cell r="E172">
            <v>14</v>
          </cell>
          <cell r="F172">
            <v>2.2000000000000002</v>
          </cell>
          <cell r="G172">
            <v>5</v>
          </cell>
          <cell r="J172" t="str">
            <v>1x4/7</v>
          </cell>
          <cell r="K172">
            <v>0.9</v>
          </cell>
          <cell r="L172">
            <v>33880</v>
          </cell>
          <cell r="M172">
            <v>5916</v>
          </cell>
          <cell r="N172">
            <v>1</v>
          </cell>
          <cell r="O172">
            <v>0</v>
          </cell>
          <cell r="P172">
            <v>13444</v>
          </cell>
          <cell r="Q172">
            <v>354967</v>
          </cell>
          <cell r="R172">
            <v>408207</v>
          </cell>
          <cell r="T172" t="str">
            <v>N4407</v>
          </cell>
        </row>
        <row r="173">
          <cell r="A173" t="str">
            <v>M102.1501</v>
          </cell>
          <cell r="B173" t="str">
            <v>Kích đẩy liên tục tự động ZLD-60 (60t, 6c)</v>
          </cell>
          <cell r="C173">
            <v>211700000</v>
          </cell>
          <cell r="D173">
            <v>180</v>
          </cell>
          <cell r="E173">
            <v>14</v>
          </cell>
          <cell r="F173">
            <v>3.5</v>
          </cell>
          <cell r="G173">
            <v>5</v>
          </cell>
          <cell r="H173">
            <v>29</v>
          </cell>
          <cell r="I173" t="str">
            <v>kWh</v>
          </cell>
          <cell r="J173" t="str">
            <v>1x4/7+1x5/7</v>
          </cell>
          <cell r="K173">
            <v>0.9</v>
          </cell>
          <cell r="L173">
            <v>148190</v>
          </cell>
          <cell r="M173">
            <v>41164</v>
          </cell>
          <cell r="N173">
            <v>1.05</v>
          </cell>
          <cell r="O173">
            <v>67114</v>
          </cell>
          <cell r="P173">
            <v>58806</v>
          </cell>
          <cell r="Q173">
            <v>772322</v>
          </cell>
          <cell r="R173">
            <v>1087596</v>
          </cell>
          <cell r="T173" t="str">
            <v>N4407</v>
          </cell>
          <cell r="U173" t="str">
            <v>N4507</v>
          </cell>
        </row>
        <row r="174">
          <cell r="A174" t="str">
            <v>M102.1602</v>
          </cell>
          <cell r="B174" t="str">
            <v>Kích sợi đơn YDC - 500 t</v>
          </cell>
          <cell r="C174">
            <v>17600000</v>
          </cell>
          <cell r="D174">
            <v>180</v>
          </cell>
          <cell r="E174">
            <v>14</v>
          </cell>
          <cell r="F174">
            <v>2.2000000000000002</v>
          </cell>
          <cell r="G174">
            <v>5</v>
          </cell>
          <cell r="J174" t="str">
            <v>1x4/7</v>
          </cell>
          <cell r="K174">
            <v>1</v>
          </cell>
          <cell r="L174">
            <v>13689</v>
          </cell>
          <cell r="M174">
            <v>2151</v>
          </cell>
          <cell r="N174">
            <v>1</v>
          </cell>
          <cell r="O174">
            <v>0</v>
          </cell>
          <cell r="P174">
            <v>4889</v>
          </cell>
          <cell r="Q174">
            <v>354967</v>
          </cell>
          <cell r="R174">
            <v>375696</v>
          </cell>
          <cell r="T174" t="str">
            <v>N4407</v>
          </cell>
        </row>
        <row r="175">
          <cell r="A175" t="str">
            <v>M102.1700</v>
          </cell>
          <cell r="B175" t="str">
            <v>Xe nâng - chiều cao nâng:</v>
          </cell>
          <cell r="K175">
            <v>1</v>
          </cell>
          <cell r="N175">
            <v>1</v>
          </cell>
          <cell r="O175">
            <v>0</v>
          </cell>
        </row>
        <row r="176">
          <cell r="A176" t="str">
            <v>M102.1701</v>
          </cell>
          <cell r="B176" t="str">
            <v>12 m</v>
          </cell>
          <cell r="C176">
            <v>731758000</v>
          </cell>
          <cell r="D176">
            <v>280</v>
          </cell>
          <cell r="E176">
            <v>13</v>
          </cell>
          <cell r="F176">
            <v>4</v>
          </cell>
          <cell r="G176">
            <v>5</v>
          </cell>
          <cell r="H176">
            <v>25</v>
          </cell>
          <cell r="I176" t="str">
            <v>lít diezel</v>
          </cell>
          <cell r="J176" t="str">
            <v>1x1/4+ 1x3/4 lái xe nhóm 9</v>
          </cell>
          <cell r="K176">
            <v>0.9</v>
          </cell>
          <cell r="L176">
            <v>305770</v>
          </cell>
          <cell r="M176">
            <v>104537</v>
          </cell>
          <cell r="N176">
            <v>1.03</v>
          </cell>
          <cell r="O176">
            <v>447587</v>
          </cell>
          <cell r="P176">
            <v>130671</v>
          </cell>
          <cell r="Q176">
            <v>665085</v>
          </cell>
          <cell r="R176">
            <v>1653650</v>
          </cell>
        </row>
        <row r="177">
          <cell r="A177" t="str">
            <v>M102.1702</v>
          </cell>
          <cell r="B177" t="str">
            <v>18 m</v>
          </cell>
          <cell r="C177">
            <v>994767000</v>
          </cell>
          <cell r="D177">
            <v>280</v>
          </cell>
          <cell r="E177">
            <v>13</v>
          </cell>
          <cell r="F177">
            <v>3.8</v>
          </cell>
          <cell r="G177">
            <v>5</v>
          </cell>
          <cell r="H177">
            <v>29</v>
          </cell>
          <cell r="I177" t="str">
            <v>lít diezel</v>
          </cell>
          <cell r="J177" t="str">
            <v>1x1/4+ 1x3/4 lái xe nhóm 9</v>
          </cell>
          <cell r="K177">
            <v>0.9</v>
          </cell>
          <cell r="L177">
            <v>415670</v>
          </cell>
          <cell r="M177">
            <v>135004</v>
          </cell>
          <cell r="N177">
            <v>1.03</v>
          </cell>
          <cell r="O177">
            <v>519200</v>
          </cell>
          <cell r="P177">
            <v>177637</v>
          </cell>
          <cell r="Q177">
            <v>665085</v>
          </cell>
          <cell r="R177">
            <v>1912596</v>
          </cell>
        </row>
        <row r="178">
          <cell r="A178" t="str">
            <v>M102.1703</v>
          </cell>
          <cell r="B178" t="str">
            <v>24 m</v>
          </cell>
          <cell r="C178">
            <v>1254565000</v>
          </cell>
          <cell r="D178">
            <v>280</v>
          </cell>
          <cell r="E178">
            <v>13</v>
          </cell>
          <cell r="F178">
            <v>3.8</v>
          </cell>
          <cell r="G178">
            <v>5</v>
          </cell>
          <cell r="H178">
            <v>33</v>
          </cell>
          <cell r="I178" t="str">
            <v>lít diezel</v>
          </cell>
          <cell r="J178" t="str">
            <v>1x1/4+ 1x3/4 lái xe nhóm 9</v>
          </cell>
          <cell r="K178">
            <v>0.9</v>
          </cell>
          <cell r="L178">
            <v>524229</v>
          </cell>
          <cell r="M178">
            <v>170262</v>
          </cell>
          <cell r="N178">
            <v>1.03</v>
          </cell>
          <cell r="O178">
            <v>590814</v>
          </cell>
          <cell r="P178">
            <v>224029</v>
          </cell>
          <cell r="Q178">
            <v>665085</v>
          </cell>
          <cell r="R178">
            <v>2174419</v>
          </cell>
        </row>
        <row r="179">
          <cell r="A179" t="str">
            <v>M102.1800</v>
          </cell>
          <cell r="B179" t="str">
            <v>Xe thang - chiều dài thang:</v>
          </cell>
          <cell r="K179">
            <v>1</v>
          </cell>
          <cell r="N179">
            <v>1</v>
          </cell>
          <cell r="O179">
            <v>0</v>
          </cell>
        </row>
        <row r="180">
          <cell r="A180" t="str">
            <v>M102.1801</v>
          </cell>
          <cell r="B180" t="str">
            <v>9 m</v>
          </cell>
          <cell r="C180">
            <v>1008639000</v>
          </cell>
          <cell r="D180">
            <v>280</v>
          </cell>
          <cell r="E180">
            <v>15</v>
          </cell>
          <cell r="F180">
            <v>3.9</v>
          </cell>
          <cell r="G180">
            <v>5</v>
          </cell>
          <cell r="H180">
            <v>25</v>
          </cell>
          <cell r="I180" t="str">
            <v>lít diezel</v>
          </cell>
          <cell r="J180" t="str">
            <v>1x1/4+ 1x3/4 lái xe nhóm 9</v>
          </cell>
          <cell r="K180">
            <v>0.9</v>
          </cell>
          <cell r="L180">
            <v>486308</v>
          </cell>
          <cell r="M180">
            <v>140489</v>
          </cell>
          <cell r="N180">
            <v>1.03</v>
          </cell>
          <cell r="O180">
            <v>447587</v>
          </cell>
          <cell r="P180">
            <v>180114</v>
          </cell>
          <cell r="Q180">
            <v>665085</v>
          </cell>
          <cell r="R180">
            <v>1919583</v>
          </cell>
        </row>
        <row r="181">
          <cell r="A181" t="str">
            <v>M102.1802</v>
          </cell>
          <cell r="B181" t="str">
            <v>12 m</v>
          </cell>
          <cell r="C181">
            <v>1371165000</v>
          </cell>
          <cell r="D181">
            <v>280</v>
          </cell>
          <cell r="E181">
            <v>15</v>
          </cell>
          <cell r="F181">
            <v>3.7</v>
          </cell>
          <cell r="G181">
            <v>5</v>
          </cell>
          <cell r="H181">
            <v>29</v>
          </cell>
          <cell r="I181" t="str">
            <v>lít diezel</v>
          </cell>
          <cell r="J181" t="str">
            <v>1x1/4+ 1x3/4 lái xe nhóm 9</v>
          </cell>
          <cell r="K181">
            <v>0.9</v>
          </cell>
          <cell r="L181">
            <v>661097</v>
          </cell>
          <cell r="M181">
            <v>181190</v>
          </cell>
          <cell r="N181">
            <v>1.03</v>
          </cell>
          <cell r="O181">
            <v>519200</v>
          </cell>
          <cell r="P181">
            <v>244851</v>
          </cell>
          <cell r="Q181">
            <v>665085</v>
          </cell>
          <cell r="R181">
            <v>2271423</v>
          </cell>
        </row>
        <row r="182">
          <cell r="A182" t="str">
            <v>M102.1803</v>
          </cell>
          <cell r="B182" t="str">
            <v>18 m</v>
          </cell>
          <cell r="C182">
            <v>1662779000</v>
          </cell>
          <cell r="D182">
            <v>280</v>
          </cell>
          <cell r="E182">
            <v>15</v>
          </cell>
          <cell r="F182">
            <v>3.7</v>
          </cell>
          <cell r="G182">
            <v>5</v>
          </cell>
          <cell r="H182">
            <v>33</v>
          </cell>
          <cell r="I182" t="str">
            <v>lít diezel</v>
          </cell>
          <cell r="J182" t="str">
            <v>1x1/4+ 1x3/4 lái xe nhóm 9</v>
          </cell>
          <cell r="K182">
            <v>0.9</v>
          </cell>
          <cell r="L182">
            <v>801697</v>
          </cell>
          <cell r="M182">
            <v>219724</v>
          </cell>
          <cell r="N182">
            <v>1.03</v>
          </cell>
          <cell r="O182">
            <v>590814</v>
          </cell>
          <cell r="P182">
            <v>296925</v>
          </cell>
          <cell r="Q182">
            <v>665085</v>
          </cell>
          <cell r="R182">
            <v>2574245</v>
          </cell>
        </row>
        <row r="183">
          <cell r="A183" t="str">
            <v>M102.1805</v>
          </cell>
          <cell r="B183" t="str">
            <v>Xe nâng hàng - sức nâng 2 T</v>
          </cell>
          <cell r="C183">
            <v>182000000</v>
          </cell>
          <cell r="D183">
            <v>240</v>
          </cell>
          <cell r="E183">
            <v>16</v>
          </cell>
          <cell r="F183">
            <v>3.5</v>
          </cell>
          <cell r="G183">
            <v>5</v>
          </cell>
          <cell r="H183">
            <v>9</v>
          </cell>
          <cell r="I183" t="str">
            <v>lít diezel</v>
          </cell>
          <cell r="J183" t="str">
            <v>1x4/7</v>
          </cell>
          <cell r="K183">
            <v>0.9</v>
          </cell>
          <cell r="L183">
            <v>109200</v>
          </cell>
          <cell r="M183">
            <v>26542</v>
          </cell>
          <cell r="N183">
            <v>1.03</v>
          </cell>
          <cell r="O183">
            <v>161131</v>
          </cell>
          <cell r="P183">
            <v>37917</v>
          </cell>
          <cell r="Q183">
            <v>354967</v>
          </cell>
          <cell r="R183">
            <v>689757</v>
          </cell>
          <cell r="T183" t="str">
            <v>N4407</v>
          </cell>
        </row>
        <row r="184">
          <cell r="A184" t="str">
            <v>M103.0000</v>
          </cell>
          <cell r="B184" t="str">
            <v>MÁY VÀ THIẾT BỊ GIA CỐ NỀN MÓNG</v>
          </cell>
          <cell r="N184">
            <v>1</v>
          </cell>
          <cell r="O184">
            <v>0</v>
          </cell>
        </row>
        <row r="185">
          <cell r="A185" t="str">
            <v>M103.0100</v>
          </cell>
          <cell r="B185" t="str">
            <v>Máy đóng cọc tự hành, bánh xích  - trọng lượng đầu búa:</v>
          </cell>
          <cell r="N185">
            <v>1</v>
          </cell>
          <cell r="O185">
            <v>0</v>
          </cell>
        </row>
        <row r="186">
          <cell r="A186" t="str">
            <v>M103.0101</v>
          </cell>
          <cell r="B186" t="str">
            <v>1,2 t</v>
          </cell>
          <cell r="C186">
            <v>1125927000</v>
          </cell>
          <cell r="D186">
            <v>260</v>
          </cell>
          <cell r="E186">
            <v>14</v>
          </cell>
          <cell r="F186">
            <v>4.4000000000000004</v>
          </cell>
          <cell r="G186">
            <v>5</v>
          </cell>
          <cell r="H186">
            <v>56</v>
          </cell>
          <cell r="I186" t="str">
            <v>lít diezel</v>
          </cell>
          <cell r="J186" t="str">
            <v>1x5/7</v>
          </cell>
          <cell r="K186">
            <v>0.9</v>
          </cell>
          <cell r="L186">
            <v>545642</v>
          </cell>
          <cell r="M186">
            <v>190541</v>
          </cell>
          <cell r="N186">
            <v>1.03</v>
          </cell>
          <cell r="O186">
            <v>1002594</v>
          </cell>
          <cell r="P186">
            <v>216524</v>
          </cell>
          <cell r="Q186">
            <v>417355</v>
          </cell>
          <cell r="R186">
            <v>2372656</v>
          </cell>
          <cell r="V186" t="str">
            <v>N4507</v>
          </cell>
        </row>
        <row r="187">
          <cell r="A187" t="str">
            <v>M103.0102</v>
          </cell>
          <cell r="B187" t="str">
            <v>1,8 t</v>
          </cell>
          <cell r="C187">
            <v>1233813000</v>
          </cell>
          <cell r="D187">
            <v>260</v>
          </cell>
          <cell r="E187">
            <v>14</v>
          </cell>
          <cell r="F187">
            <v>4.4000000000000004</v>
          </cell>
          <cell r="G187">
            <v>5</v>
          </cell>
          <cell r="H187">
            <v>59</v>
          </cell>
          <cell r="I187" t="str">
            <v>lít diezel</v>
          </cell>
          <cell r="J187" t="str">
            <v>1x5/7</v>
          </cell>
          <cell r="K187">
            <v>0.9</v>
          </cell>
          <cell r="L187">
            <v>597925</v>
          </cell>
          <cell r="M187">
            <v>208799</v>
          </cell>
          <cell r="N187">
            <v>1.03</v>
          </cell>
          <cell r="O187">
            <v>1056304</v>
          </cell>
          <cell r="P187">
            <v>237272</v>
          </cell>
          <cell r="Q187">
            <v>417355</v>
          </cell>
          <cell r="R187">
            <v>2517655</v>
          </cell>
          <cell r="V187" t="str">
            <v>N4507</v>
          </cell>
        </row>
        <row r="188">
          <cell r="A188" t="str">
            <v>M103.0103</v>
          </cell>
          <cell r="B188" t="str">
            <v>3,5 t</v>
          </cell>
          <cell r="C188">
            <v>2354696000</v>
          </cell>
          <cell r="D188">
            <v>260</v>
          </cell>
          <cell r="E188">
            <v>13</v>
          </cell>
          <cell r="F188">
            <v>3.9</v>
          </cell>
          <cell r="G188">
            <v>5</v>
          </cell>
          <cell r="H188">
            <v>62</v>
          </cell>
          <cell r="I188" t="str">
            <v>lít diezel</v>
          </cell>
          <cell r="J188" t="str">
            <v>1x5/7</v>
          </cell>
          <cell r="K188">
            <v>0.9</v>
          </cell>
          <cell r="L188">
            <v>1059613</v>
          </cell>
          <cell r="M188">
            <v>353204</v>
          </cell>
          <cell r="N188">
            <v>1.03</v>
          </cell>
          <cell r="O188">
            <v>1110015</v>
          </cell>
          <cell r="P188">
            <v>452826</v>
          </cell>
          <cell r="Q188">
            <v>417355</v>
          </cell>
          <cell r="R188">
            <v>3393013</v>
          </cell>
          <cell r="V188" t="str">
            <v>N4507</v>
          </cell>
        </row>
        <row r="189">
          <cell r="A189" t="str">
            <v>M103.0104</v>
          </cell>
          <cell r="B189" t="str">
            <v>4,5 t</v>
          </cell>
          <cell r="C189">
            <v>2751960000</v>
          </cell>
          <cell r="D189">
            <v>260</v>
          </cell>
          <cell r="E189">
            <v>13</v>
          </cell>
          <cell r="F189">
            <v>3.9</v>
          </cell>
          <cell r="G189">
            <v>5</v>
          </cell>
          <cell r="H189">
            <v>65</v>
          </cell>
          <cell r="I189" t="str">
            <v>lít diezel</v>
          </cell>
          <cell r="J189" t="str">
            <v>1x5/7</v>
          </cell>
          <cell r="K189">
            <v>0.9</v>
          </cell>
          <cell r="L189">
            <v>1238382</v>
          </cell>
          <cell r="M189">
            <v>412794</v>
          </cell>
          <cell r="N189">
            <v>1.03</v>
          </cell>
          <cell r="O189">
            <v>1163725</v>
          </cell>
          <cell r="P189">
            <v>529223</v>
          </cell>
          <cell r="Q189">
            <v>417355</v>
          </cell>
          <cell r="R189">
            <v>3761479</v>
          </cell>
          <cell r="V189" t="str">
            <v>N4507</v>
          </cell>
        </row>
        <row r="190">
          <cell r="A190" t="str">
            <v>M103.0200</v>
          </cell>
          <cell r="B190" t="str">
            <v>Máy đóng cọc chạy trên ray  - trọng lượng đầu búa:</v>
          </cell>
          <cell r="N190">
            <v>1</v>
          </cell>
          <cell r="O190">
            <v>0</v>
          </cell>
        </row>
        <row r="191">
          <cell r="A191" t="str">
            <v>M103.0201</v>
          </cell>
          <cell r="B191" t="str">
            <v>1,2 t</v>
          </cell>
          <cell r="C191">
            <v>505600000</v>
          </cell>
          <cell r="D191">
            <v>220</v>
          </cell>
          <cell r="E191">
            <v>16</v>
          </cell>
          <cell r="F191">
            <v>3.9</v>
          </cell>
          <cell r="G191">
            <v>5</v>
          </cell>
          <cell r="H191">
            <v>24</v>
          </cell>
          <cell r="I191" t="str">
            <v>lít diezel</v>
          </cell>
          <cell r="J191" t="str">
            <v>1x2/7+1x3/7+1x4/7</v>
          </cell>
          <cell r="K191">
            <v>0.9</v>
          </cell>
          <cell r="L191">
            <v>330938</v>
          </cell>
          <cell r="M191">
            <v>89629</v>
          </cell>
          <cell r="N191">
            <v>1.03</v>
          </cell>
          <cell r="O191">
            <v>429683</v>
          </cell>
          <cell r="P191">
            <v>114909</v>
          </cell>
          <cell r="Q191">
            <v>907855</v>
          </cell>
          <cell r="R191">
            <v>1905414</v>
          </cell>
          <cell r="T191" t="str">
            <v>N4207</v>
          </cell>
          <cell r="U191" t="str">
            <v>N4307</v>
          </cell>
          <cell r="V191" t="str">
            <v>N4407</v>
          </cell>
        </row>
        <row r="192">
          <cell r="H192">
            <v>14</v>
          </cell>
          <cell r="I192" t="str">
            <v>kWh</v>
          </cell>
          <cell r="N192">
            <v>1.05</v>
          </cell>
          <cell r="O192">
            <v>32400</v>
          </cell>
        </row>
        <row r="193">
          <cell r="A193" t="str">
            <v>M103.0202</v>
          </cell>
          <cell r="B193" t="str">
            <v>1,8 t</v>
          </cell>
          <cell r="C193">
            <v>743700000</v>
          </cell>
          <cell r="D193">
            <v>220</v>
          </cell>
          <cell r="E193">
            <v>16</v>
          </cell>
          <cell r="F193">
            <v>3.9</v>
          </cell>
          <cell r="G193">
            <v>5</v>
          </cell>
          <cell r="H193">
            <v>30</v>
          </cell>
          <cell r="I193" t="str">
            <v>lít diezel</v>
          </cell>
          <cell r="J193" t="str">
            <v>1x2/7+1x3/7+1x5/7</v>
          </cell>
          <cell r="K193">
            <v>0.9</v>
          </cell>
          <cell r="L193">
            <v>486785</v>
          </cell>
          <cell r="M193">
            <v>131838</v>
          </cell>
          <cell r="N193">
            <v>1.03</v>
          </cell>
          <cell r="O193">
            <v>537104</v>
          </cell>
          <cell r="P193">
            <v>169023</v>
          </cell>
          <cell r="Q193">
            <v>970243</v>
          </cell>
          <cell r="R193">
            <v>2327393</v>
          </cell>
          <cell r="T193" t="str">
            <v>N4207</v>
          </cell>
          <cell r="U193" t="str">
            <v>N4307</v>
          </cell>
          <cell r="V193" t="str">
            <v>N4507</v>
          </cell>
        </row>
        <row r="194">
          <cell r="H194">
            <v>14</v>
          </cell>
          <cell r="I194" t="str">
            <v>kWh</v>
          </cell>
          <cell r="N194">
            <v>1.05</v>
          </cell>
          <cell r="O194">
            <v>32400</v>
          </cell>
        </row>
        <row r="195">
          <cell r="A195" t="str">
            <v>M103.0203</v>
          </cell>
          <cell r="B195" t="str">
            <v>2,5 t</v>
          </cell>
          <cell r="C195">
            <v>1129080000</v>
          </cell>
          <cell r="D195">
            <v>260</v>
          </cell>
          <cell r="E195">
            <v>12</v>
          </cell>
          <cell r="F195">
            <v>3.5</v>
          </cell>
          <cell r="G195">
            <v>5</v>
          </cell>
          <cell r="H195">
            <v>36</v>
          </cell>
          <cell r="I195" t="str">
            <v>lít diezel</v>
          </cell>
          <cell r="J195" t="str">
            <v>1x5/7</v>
          </cell>
          <cell r="K195">
            <v>0.9</v>
          </cell>
          <cell r="L195">
            <v>469002</v>
          </cell>
          <cell r="M195">
            <v>151992</v>
          </cell>
          <cell r="N195">
            <v>1.03</v>
          </cell>
          <cell r="O195">
            <v>644525</v>
          </cell>
          <cell r="P195">
            <v>217131</v>
          </cell>
          <cell r="Q195">
            <v>417355</v>
          </cell>
          <cell r="R195">
            <v>1957862</v>
          </cell>
          <cell r="V195" t="str">
            <v>N4507</v>
          </cell>
        </row>
        <row r="196">
          <cell r="H196">
            <v>25</v>
          </cell>
          <cell r="I196" t="str">
            <v>kWh</v>
          </cell>
          <cell r="N196">
            <v>1.05</v>
          </cell>
          <cell r="O196">
            <v>57857</v>
          </cell>
        </row>
        <row r="197">
          <cell r="A197" t="str">
            <v>M103.0204</v>
          </cell>
          <cell r="B197" t="str">
            <v>3,5 t</v>
          </cell>
          <cell r="C197">
            <v>1109400000</v>
          </cell>
          <cell r="D197">
            <v>220</v>
          </cell>
          <cell r="E197">
            <v>14</v>
          </cell>
          <cell r="F197">
            <v>3.5</v>
          </cell>
          <cell r="G197">
            <v>5</v>
          </cell>
          <cell r="H197">
            <v>48</v>
          </cell>
          <cell r="I197" t="str">
            <v>lít diezel</v>
          </cell>
          <cell r="J197" t="str">
            <v>2x2/7+1x3/7+1x6/7</v>
          </cell>
          <cell r="K197">
            <v>0.9</v>
          </cell>
          <cell r="L197">
            <v>635384</v>
          </cell>
          <cell r="M197">
            <v>176495</v>
          </cell>
          <cell r="N197">
            <v>1.03</v>
          </cell>
          <cell r="O197">
            <v>859366</v>
          </cell>
          <cell r="P197">
            <v>252136</v>
          </cell>
          <cell r="Q197">
            <v>1301546</v>
          </cell>
          <cell r="R197">
            <v>3282784</v>
          </cell>
          <cell r="T197" t="str">
            <v>N4207</v>
          </cell>
          <cell r="U197" t="str">
            <v>N4307</v>
          </cell>
          <cell r="V197" t="str">
            <v>N4607</v>
          </cell>
        </row>
        <row r="198">
          <cell r="H198">
            <v>25</v>
          </cell>
          <cell r="I198" t="str">
            <v>kWh</v>
          </cell>
          <cell r="N198">
            <v>1.05</v>
          </cell>
          <cell r="O198">
            <v>57857</v>
          </cell>
        </row>
        <row r="199">
          <cell r="A199" t="str">
            <v>M103.0205</v>
          </cell>
          <cell r="B199" t="str">
            <v>4,5 t</v>
          </cell>
          <cell r="C199">
            <v>1370100000</v>
          </cell>
          <cell r="D199">
            <v>220</v>
          </cell>
          <cell r="E199">
            <v>14</v>
          </cell>
          <cell r="F199">
            <v>3.5</v>
          </cell>
          <cell r="G199">
            <v>5</v>
          </cell>
          <cell r="H199">
            <v>63</v>
          </cell>
          <cell r="I199" t="str">
            <v>lít diezel</v>
          </cell>
          <cell r="J199" t="str">
            <v>2x2/7+1x3/7+1x6/7</v>
          </cell>
          <cell r="K199">
            <v>0.9</v>
          </cell>
          <cell r="L199">
            <v>784694</v>
          </cell>
          <cell r="M199">
            <v>217970</v>
          </cell>
          <cell r="N199">
            <v>1.03</v>
          </cell>
          <cell r="O199">
            <v>1127918</v>
          </cell>
          <cell r="P199">
            <v>311386</v>
          </cell>
          <cell r="Q199">
            <v>1301546</v>
          </cell>
          <cell r="R199">
            <v>3822199</v>
          </cell>
          <cell r="T199" t="str">
            <v>N4207</v>
          </cell>
          <cell r="U199" t="str">
            <v>N4307</v>
          </cell>
          <cell r="V199" t="str">
            <v>N4607</v>
          </cell>
        </row>
        <row r="200">
          <cell r="H200">
            <v>34</v>
          </cell>
          <cell r="I200" t="str">
            <v>kWh</v>
          </cell>
          <cell r="N200">
            <v>1.05</v>
          </cell>
          <cell r="O200">
            <v>78685</v>
          </cell>
        </row>
        <row r="201">
          <cell r="A201" t="str">
            <v>M103.0206</v>
          </cell>
          <cell r="B201" t="str">
            <v>5,5 T</v>
          </cell>
          <cell r="C201">
            <v>1633600000</v>
          </cell>
          <cell r="D201">
            <v>220</v>
          </cell>
          <cell r="E201">
            <v>14</v>
          </cell>
          <cell r="F201">
            <v>3.5</v>
          </cell>
          <cell r="G201">
            <v>5</v>
          </cell>
          <cell r="H201">
            <v>78</v>
          </cell>
          <cell r="I201" t="str">
            <v>lít diezel</v>
          </cell>
          <cell r="J201" t="str">
            <v>2x2/7+1x3/7+1x6/7</v>
          </cell>
          <cell r="K201">
            <v>0.9</v>
          </cell>
          <cell r="L201">
            <v>935607</v>
          </cell>
          <cell r="M201">
            <v>259891</v>
          </cell>
          <cell r="N201">
            <v>1.03</v>
          </cell>
          <cell r="O201">
            <v>1396470</v>
          </cell>
          <cell r="P201">
            <v>371273</v>
          </cell>
          <cell r="Q201">
            <v>1301546</v>
          </cell>
          <cell r="R201">
            <v>4343472</v>
          </cell>
          <cell r="T201" t="str">
            <v>N4207</v>
          </cell>
          <cell r="U201" t="str">
            <v>N4307</v>
          </cell>
          <cell r="V201" t="str">
            <v>N4607</v>
          </cell>
        </row>
        <row r="202">
          <cell r="H202">
            <v>34</v>
          </cell>
          <cell r="I202" t="str">
            <v>kWh</v>
          </cell>
          <cell r="N202">
            <v>1.05</v>
          </cell>
          <cell r="O202">
            <v>78685</v>
          </cell>
        </row>
        <row r="203">
          <cell r="A203" t="str">
            <v>M103.0300</v>
          </cell>
          <cell r="B203" t="str">
            <v>Búa rung cọc cát, tự hành, bánh xích - công suất:</v>
          </cell>
          <cell r="N203">
            <v>1</v>
          </cell>
          <cell r="O203">
            <v>0</v>
          </cell>
        </row>
        <row r="204">
          <cell r="A204" t="str">
            <v>M103.0301</v>
          </cell>
          <cell r="B204" t="str">
            <v>60 kW</v>
          </cell>
          <cell r="C204">
            <v>1090450000</v>
          </cell>
          <cell r="D204">
            <v>220</v>
          </cell>
          <cell r="E204">
            <v>16</v>
          </cell>
          <cell r="F204">
            <v>4.8</v>
          </cell>
          <cell r="G204">
            <v>5</v>
          </cell>
          <cell r="H204">
            <v>40</v>
          </cell>
          <cell r="I204" t="str">
            <v>lít diezel</v>
          </cell>
          <cell r="J204" t="str">
            <v>1x3/7+1x5/7+1x6/7</v>
          </cell>
          <cell r="K204">
            <v>0.9</v>
          </cell>
          <cell r="L204">
            <v>713749</v>
          </cell>
          <cell r="M204">
            <v>237916</v>
          </cell>
          <cell r="N204">
            <v>1.03</v>
          </cell>
          <cell r="O204">
            <v>716138</v>
          </cell>
          <cell r="P204">
            <v>247830</v>
          </cell>
          <cell r="Q204">
            <v>1047691</v>
          </cell>
          <cell r="R204">
            <v>2963324</v>
          </cell>
          <cell r="T204" t="str">
            <v>N4207</v>
          </cell>
          <cell r="U204" t="str">
            <v>N4307</v>
          </cell>
          <cell r="V204" t="str">
            <v>N4607</v>
          </cell>
        </row>
        <row r="205">
          <cell r="A205" t="str">
            <v>M103.0400</v>
          </cell>
          <cell r="B205" t="str">
            <v>Búa rung - công suất:</v>
          </cell>
          <cell r="K205">
            <v>1</v>
          </cell>
          <cell r="N205">
            <v>1</v>
          </cell>
          <cell r="O205">
            <v>0</v>
          </cell>
        </row>
        <row r="206">
          <cell r="A206" t="str">
            <v>M103.0401</v>
          </cell>
          <cell r="B206" t="str">
            <v>40 kW</v>
          </cell>
          <cell r="C206">
            <v>107200000</v>
          </cell>
          <cell r="D206">
            <v>200</v>
          </cell>
          <cell r="E206">
            <v>17</v>
          </cell>
          <cell r="F206">
            <v>3.8</v>
          </cell>
          <cell r="G206">
            <v>5</v>
          </cell>
          <cell r="H206">
            <v>108</v>
          </cell>
          <cell r="I206" t="str">
            <v>kWh</v>
          </cell>
          <cell r="J206" t="str">
            <v>1x3/7+1x4/7</v>
          </cell>
          <cell r="K206">
            <v>0.9</v>
          </cell>
          <cell r="L206">
            <v>82008</v>
          </cell>
          <cell r="M206">
            <v>20368</v>
          </cell>
          <cell r="N206">
            <v>1.05</v>
          </cell>
          <cell r="O206">
            <v>249941</v>
          </cell>
          <cell r="P206">
            <v>26800</v>
          </cell>
          <cell r="Q206">
            <v>654000</v>
          </cell>
          <cell r="R206">
            <v>1033117</v>
          </cell>
          <cell r="T206" t="str">
            <v>N4307</v>
          </cell>
          <cell r="U206" t="str">
            <v>N4407</v>
          </cell>
        </row>
        <row r="207">
          <cell r="A207" t="str">
            <v>M103.0402</v>
          </cell>
          <cell r="B207" t="str">
            <v>50 kW</v>
          </cell>
          <cell r="C207">
            <v>130600000</v>
          </cell>
          <cell r="D207">
            <v>200</v>
          </cell>
          <cell r="E207">
            <v>17</v>
          </cell>
          <cell r="F207">
            <v>3.8</v>
          </cell>
          <cell r="G207">
            <v>5</v>
          </cell>
          <cell r="H207">
            <v>135</v>
          </cell>
          <cell r="I207" t="str">
            <v>kWh</v>
          </cell>
          <cell r="J207" t="str">
            <v>1x3/7+1x4/7</v>
          </cell>
          <cell r="K207">
            <v>0.9</v>
          </cell>
          <cell r="L207">
            <v>99909</v>
          </cell>
          <cell r="M207">
            <v>24814</v>
          </cell>
          <cell r="N207">
            <v>1.05</v>
          </cell>
          <cell r="O207">
            <v>312426</v>
          </cell>
          <cell r="P207">
            <v>32650</v>
          </cell>
          <cell r="Q207">
            <v>654000</v>
          </cell>
          <cell r="R207">
            <v>1123799</v>
          </cell>
          <cell r="T207" t="str">
            <v>N4307</v>
          </cell>
          <cell r="U207" t="str">
            <v>N4407</v>
          </cell>
        </row>
        <row r="208">
          <cell r="A208" t="str">
            <v>M103.0403</v>
          </cell>
          <cell r="B208" t="str">
            <v>170 kW</v>
          </cell>
          <cell r="C208">
            <v>246200000</v>
          </cell>
          <cell r="D208">
            <v>200</v>
          </cell>
          <cell r="E208">
            <v>17</v>
          </cell>
          <cell r="F208">
            <v>2.6</v>
          </cell>
          <cell r="G208">
            <v>5</v>
          </cell>
          <cell r="H208">
            <v>357</v>
          </cell>
          <cell r="I208" t="str">
            <v>kWh</v>
          </cell>
          <cell r="J208" t="str">
            <v>1x3/7+1x4/7</v>
          </cell>
          <cell r="K208">
            <v>0.9</v>
          </cell>
          <cell r="L208">
            <v>188343</v>
          </cell>
          <cell r="M208">
            <v>32006</v>
          </cell>
          <cell r="N208">
            <v>1.05</v>
          </cell>
          <cell r="O208">
            <v>826194</v>
          </cell>
          <cell r="P208">
            <v>61550</v>
          </cell>
          <cell r="Q208">
            <v>654000</v>
          </cell>
          <cell r="R208">
            <v>1762093</v>
          </cell>
          <cell r="T208" t="str">
            <v>N4307</v>
          </cell>
          <cell r="U208" t="str">
            <v>N4407</v>
          </cell>
        </row>
        <row r="209">
          <cell r="A209" t="str">
            <v>M103.0500</v>
          </cell>
          <cell r="B209" t="str">
            <v>Búa đóng cọc nổi (cả sà lan và máy phụ trợ) - trọng lượng búa:</v>
          </cell>
          <cell r="K209">
            <v>1</v>
          </cell>
          <cell r="N209">
            <v>1</v>
          </cell>
          <cell r="O209">
            <v>0</v>
          </cell>
        </row>
        <row r="210">
          <cell r="A210" t="str">
            <v>M103.0501</v>
          </cell>
          <cell r="B210" t="str">
            <v>≤ 1,8 t</v>
          </cell>
          <cell r="C210">
            <v>2521800000</v>
          </cell>
          <cell r="D210">
            <v>200</v>
          </cell>
          <cell r="E210">
            <v>14</v>
          </cell>
          <cell r="F210">
            <v>5.9</v>
          </cell>
          <cell r="G210">
            <v>6</v>
          </cell>
          <cell r="H210">
            <v>42</v>
          </cell>
          <cell r="I210" t="str">
            <v>lít diezel</v>
          </cell>
          <cell r="J210" t="str">
            <v>1 t.phII.1/2 + 3 thợ máy (2x2/4 + 1x3/4) + 1 thợ điện 2/4 + 1 thủy thủ 2/4</v>
          </cell>
          <cell r="K210">
            <v>0.9</v>
          </cell>
          <cell r="L210">
            <v>1588734</v>
          </cell>
          <cell r="M210">
            <v>743931</v>
          </cell>
          <cell r="N210">
            <v>1.03</v>
          </cell>
          <cell r="O210">
            <v>751945</v>
          </cell>
          <cell r="P210">
            <v>756540</v>
          </cell>
          <cell r="Q210">
            <v>0</v>
          </cell>
          <cell r="R210">
            <v>3841150</v>
          </cell>
        </row>
        <row r="211">
          <cell r="A211" t="str">
            <v>M103.0502</v>
          </cell>
          <cell r="B211" t="str">
            <v>≤ 2,5 t</v>
          </cell>
          <cell r="C211">
            <v>2612000000</v>
          </cell>
          <cell r="D211">
            <v>200</v>
          </cell>
          <cell r="E211">
            <v>14</v>
          </cell>
          <cell r="F211">
            <v>5.9</v>
          </cell>
          <cell r="G211">
            <v>6</v>
          </cell>
          <cell r="H211">
            <v>47</v>
          </cell>
          <cell r="I211" t="str">
            <v>lít diezel</v>
          </cell>
          <cell r="J211" t="str">
            <v>1 t.phII.1/2 + 3 thợ máy (2x2/4 + 1x3/4) + 1 thợ điện 2/4 + 1 thủy thủ 2/4</v>
          </cell>
          <cell r="K211">
            <v>0.9</v>
          </cell>
          <cell r="L211">
            <v>1645560</v>
          </cell>
          <cell r="M211">
            <v>770540</v>
          </cell>
          <cell r="N211">
            <v>1.03</v>
          </cell>
          <cell r="O211">
            <v>841463</v>
          </cell>
          <cell r="P211">
            <v>783600</v>
          </cell>
          <cell r="Q211">
            <v>0</v>
          </cell>
          <cell r="R211">
            <v>4041163</v>
          </cell>
        </row>
        <row r="212">
          <cell r="A212" t="str">
            <v>M103.0503</v>
          </cell>
          <cell r="B212" t="str">
            <v>≤ 3,5 t</v>
          </cell>
          <cell r="C212">
            <v>2659700000</v>
          </cell>
          <cell r="D212">
            <v>200</v>
          </cell>
          <cell r="E212">
            <v>14</v>
          </cell>
          <cell r="F212">
            <v>5.9</v>
          </cell>
          <cell r="G212">
            <v>6</v>
          </cell>
          <cell r="H212">
            <v>52</v>
          </cell>
          <cell r="I212" t="str">
            <v>lít diezel</v>
          </cell>
          <cell r="J212" t="str">
            <v>1 t.phII.1/2 + 3 thợ máy (2x2/4 + 1x3/4) + 1 thợ điện 2/4 + 1 thủy thủ 2/4</v>
          </cell>
          <cell r="K212">
            <v>0.9</v>
          </cell>
          <cell r="L212">
            <v>1675611</v>
          </cell>
          <cell r="M212">
            <v>784612</v>
          </cell>
          <cell r="N212">
            <v>1.03</v>
          </cell>
          <cell r="O212">
            <v>930980</v>
          </cell>
          <cell r="P212">
            <v>797910</v>
          </cell>
          <cell r="Q212">
            <v>0</v>
          </cell>
          <cell r="R212">
            <v>4189113</v>
          </cell>
        </row>
        <row r="213">
          <cell r="A213" t="str">
            <v>M103.0504</v>
          </cell>
          <cell r="B213" t="str">
            <v>≤ 5,0 t</v>
          </cell>
          <cell r="C213">
            <v>3191640000</v>
          </cell>
          <cell r="D213">
            <v>200</v>
          </cell>
          <cell r="E213">
            <v>14</v>
          </cell>
          <cell r="F213">
            <v>5.9</v>
          </cell>
          <cell r="G213">
            <v>6</v>
          </cell>
          <cell r="H213">
            <v>58</v>
          </cell>
          <cell r="I213" t="str">
            <v>lít diezel</v>
          </cell>
          <cell r="J213" t="str">
            <v>1 t.phII.1/2 + 3 thợ máy (2x2/4 + 1x3/4) + 1 thợ điện 2/4 + 1 thủy thủ 2/4</v>
          </cell>
          <cell r="K213">
            <v>0.9</v>
          </cell>
          <cell r="L213">
            <v>2010733</v>
          </cell>
          <cell r="M213">
            <v>941534</v>
          </cell>
          <cell r="N213">
            <v>1.03</v>
          </cell>
          <cell r="O213">
            <v>1038401</v>
          </cell>
          <cell r="P213">
            <v>957492</v>
          </cell>
          <cell r="Q213">
            <v>0</v>
          </cell>
          <cell r="R213">
            <v>4948160</v>
          </cell>
        </row>
        <row r="214">
          <cell r="A214" t="str">
            <v>M103.0505</v>
          </cell>
          <cell r="B214" t="str">
            <v>≤ 7,0 t</v>
          </cell>
          <cell r="C214">
            <v>3989550000</v>
          </cell>
          <cell r="D214">
            <v>200</v>
          </cell>
          <cell r="E214">
            <v>14</v>
          </cell>
          <cell r="F214">
            <v>5.6</v>
          </cell>
          <cell r="G214">
            <v>6</v>
          </cell>
          <cell r="H214">
            <v>63</v>
          </cell>
          <cell r="I214" t="str">
            <v>lít diezel</v>
          </cell>
          <cell r="J214" t="str">
            <v>1 t.phII.1/2 + 3 thợ máy (2x2/4 + 1x3/4) + 1 thợ điện 2/4 + 1 thủy thủ 2/4</v>
          </cell>
          <cell r="K214">
            <v>0.9</v>
          </cell>
          <cell r="L214">
            <v>2513417</v>
          </cell>
          <cell r="M214">
            <v>1117074</v>
          </cell>
          <cell r="N214">
            <v>1.03</v>
          </cell>
          <cell r="O214">
            <v>1127918</v>
          </cell>
          <cell r="P214">
            <v>1196865</v>
          </cell>
          <cell r="Q214">
            <v>0</v>
          </cell>
          <cell r="R214">
            <v>5955274</v>
          </cell>
        </row>
        <row r="215">
          <cell r="A215" t="str">
            <v>M103.0506</v>
          </cell>
          <cell r="B215" t="str">
            <v>≤ 10,0 t</v>
          </cell>
          <cell r="C215">
            <v>5319400000</v>
          </cell>
          <cell r="D215">
            <v>200</v>
          </cell>
          <cell r="E215">
            <v>14</v>
          </cell>
          <cell r="F215">
            <v>5.6</v>
          </cell>
          <cell r="G215">
            <v>6</v>
          </cell>
          <cell r="H215">
            <v>69</v>
          </cell>
          <cell r="I215" t="str">
            <v>lít diezel</v>
          </cell>
          <cell r="J215" t="str">
            <v>1 t.phII.1/2 + 3 thợ máy (2x2/4 + 1x3/4) + 1 thợ điện 2/4 + 1 thủy thủ 2/4</v>
          </cell>
          <cell r="K215">
            <v>0.9</v>
          </cell>
          <cell r="L215">
            <v>3351222</v>
          </cell>
          <cell r="M215">
            <v>1489432</v>
          </cell>
          <cell r="N215">
            <v>1.03</v>
          </cell>
          <cell r="O215">
            <v>1235339</v>
          </cell>
          <cell r="P215">
            <v>1595820</v>
          </cell>
          <cell r="Q215">
            <v>0</v>
          </cell>
          <cell r="R215">
            <v>7671813</v>
          </cell>
        </row>
        <row r="216">
          <cell r="A216" t="str">
            <v>M103.0600</v>
          </cell>
          <cell r="B216" t="str">
            <v>Tàu đóng cọc C 96 - búa thủy lực, trọng lượng đầu búa:</v>
          </cell>
          <cell r="N216">
            <v>1</v>
          </cell>
          <cell r="O216">
            <v>0</v>
          </cell>
        </row>
        <row r="217">
          <cell r="A217" t="str">
            <v>M103.0601</v>
          </cell>
          <cell r="B217" t="str">
            <v>7,5 t</v>
          </cell>
          <cell r="C217">
            <v>8562400000</v>
          </cell>
          <cell r="D217">
            <v>200</v>
          </cell>
          <cell r="E217">
            <v>13</v>
          </cell>
          <cell r="F217">
            <v>4.5999999999999996</v>
          </cell>
          <cell r="G217">
            <v>6</v>
          </cell>
          <cell r="H217">
            <v>162</v>
          </cell>
          <cell r="I217" t="str">
            <v>lít diezel</v>
          </cell>
          <cell r="J217" t="str">
            <v>1 t.tr 1/2 + 1 tpII 1/2 + 4 thợ máy (3x2/4 + 1x4/4) + 1 thợ điện 3/4 + 1 thủy thủ 2/4</v>
          </cell>
          <cell r="K217">
            <v>0.9</v>
          </cell>
          <cell r="L217">
            <v>5009004</v>
          </cell>
          <cell r="M217">
            <v>1969352</v>
          </cell>
          <cell r="N217">
            <v>1.03</v>
          </cell>
          <cell r="O217">
            <v>2900361</v>
          </cell>
          <cell r="P217">
            <v>2568720</v>
          </cell>
          <cell r="Q217">
            <v>0</v>
          </cell>
          <cell r="R217">
            <v>12447437</v>
          </cell>
        </row>
        <row r="218">
          <cell r="A218" t="str">
            <v>M103.0700</v>
          </cell>
          <cell r="B218" t="str">
            <v>Máy ép cọc trước - lực ép:</v>
          </cell>
          <cell r="N218">
            <v>1</v>
          </cell>
          <cell r="O218">
            <v>0</v>
          </cell>
        </row>
        <row r="219">
          <cell r="A219" t="str">
            <v>M103.0701</v>
          </cell>
          <cell r="B219" t="str">
            <v>60 t</v>
          </cell>
          <cell r="C219">
            <v>121000000</v>
          </cell>
          <cell r="D219">
            <v>180</v>
          </cell>
          <cell r="E219">
            <v>22</v>
          </cell>
          <cell r="F219">
            <v>4</v>
          </cell>
          <cell r="G219">
            <v>5</v>
          </cell>
          <cell r="H219">
            <v>38</v>
          </cell>
          <cell r="I219" t="str">
            <v>kWh</v>
          </cell>
          <cell r="J219" t="str">
            <v>1x3/7+1x4/7</v>
          </cell>
          <cell r="K219">
            <v>0.9</v>
          </cell>
          <cell r="L219">
            <v>133100</v>
          </cell>
          <cell r="M219">
            <v>26889</v>
          </cell>
          <cell r="N219">
            <v>1.05</v>
          </cell>
          <cell r="O219">
            <v>87942</v>
          </cell>
          <cell r="P219">
            <v>33611</v>
          </cell>
          <cell r="Q219">
            <v>654000</v>
          </cell>
          <cell r="R219">
            <v>935542</v>
          </cell>
          <cell r="T219" t="str">
            <v>N4307</v>
          </cell>
          <cell r="U219" t="str">
            <v>N4407</v>
          </cell>
        </row>
        <row r="220">
          <cell r="A220" t="str">
            <v>M103.0702</v>
          </cell>
          <cell r="B220" t="str">
            <v>100 t</v>
          </cell>
          <cell r="C220">
            <v>164200000</v>
          </cell>
          <cell r="D220">
            <v>180</v>
          </cell>
          <cell r="E220">
            <v>22</v>
          </cell>
          <cell r="F220">
            <v>4</v>
          </cell>
          <cell r="G220">
            <v>5</v>
          </cell>
          <cell r="H220">
            <v>53</v>
          </cell>
          <cell r="I220" t="str">
            <v>kWh</v>
          </cell>
          <cell r="J220" t="str">
            <v>1x3/7+1x4/7</v>
          </cell>
          <cell r="K220">
            <v>0.9</v>
          </cell>
          <cell r="L220">
            <v>180620</v>
          </cell>
          <cell r="M220">
            <v>36489</v>
          </cell>
          <cell r="N220">
            <v>1.05</v>
          </cell>
          <cell r="O220">
            <v>122656</v>
          </cell>
          <cell r="P220">
            <v>45611</v>
          </cell>
          <cell r="Q220">
            <v>654000</v>
          </cell>
          <cell r="R220">
            <v>1039376</v>
          </cell>
          <cell r="T220" t="str">
            <v>N4307</v>
          </cell>
          <cell r="U220" t="str">
            <v>N4407</v>
          </cell>
        </row>
        <row r="221">
          <cell r="A221" t="str">
            <v>M103.0703</v>
          </cell>
          <cell r="B221" t="str">
            <v>150 t</v>
          </cell>
          <cell r="C221">
            <v>185800000</v>
          </cell>
          <cell r="D221">
            <v>180</v>
          </cell>
          <cell r="E221">
            <v>22</v>
          </cell>
          <cell r="F221">
            <v>4</v>
          </cell>
          <cell r="G221">
            <v>5</v>
          </cell>
          <cell r="H221">
            <v>75</v>
          </cell>
          <cell r="I221" t="str">
            <v>kWh</v>
          </cell>
          <cell r="J221" t="str">
            <v>1x3/7+1x4/7</v>
          </cell>
          <cell r="K221">
            <v>0.9</v>
          </cell>
          <cell r="L221">
            <v>204380</v>
          </cell>
          <cell r="M221">
            <v>41289</v>
          </cell>
          <cell r="N221">
            <v>1.05</v>
          </cell>
          <cell r="O221">
            <v>173570</v>
          </cell>
          <cell r="P221">
            <v>51611</v>
          </cell>
          <cell r="Q221">
            <v>654000</v>
          </cell>
          <cell r="R221">
            <v>1124850</v>
          </cell>
          <cell r="T221" t="str">
            <v>N4307</v>
          </cell>
          <cell r="U221" t="str">
            <v>N4407</v>
          </cell>
        </row>
        <row r="222">
          <cell r="A222" t="str">
            <v>M103.0704</v>
          </cell>
          <cell r="B222" t="str">
            <v>200 t</v>
          </cell>
          <cell r="C222">
            <v>207400000</v>
          </cell>
          <cell r="D222">
            <v>180</v>
          </cell>
          <cell r="E222">
            <v>22</v>
          </cell>
          <cell r="F222">
            <v>4</v>
          </cell>
          <cell r="G222">
            <v>5</v>
          </cell>
          <cell r="H222">
            <v>84</v>
          </cell>
          <cell r="I222" t="str">
            <v>kWh</v>
          </cell>
          <cell r="J222" t="str">
            <v>1x3/7+1x4/7</v>
          </cell>
          <cell r="K222">
            <v>0.9</v>
          </cell>
          <cell r="L222">
            <v>228140</v>
          </cell>
          <cell r="M222">
            <v>46089</v>
          </cell>
          <cell r="N222">
            <v>1.05</v>
          </cell>
          <cell r="O222">
            <v>194399</v>
          </cell>
          <cell r="P222">
            <v>57611</v>
          </cell>
          <cell r="Q222">
            <v>654000</v>
          </cell>
          <cell r="R222">
            <v>1180239</v>
          </cell>
          <cell r="T222" t="str">
            <v>N4307</v>
          </cell>
          <cell r="U222" t="str">
            <v>N4407</v>
          </cell>
        </row>
        <row r="223">
          <cell r="A223" t="str">
            <v>M103.0801</v>
          </cell>
          <cell r="B223" t="str">
            <v>Máy ép cọc sau</v>
          </cell>
          <cell r="C223">
            <v>56200000</v>
          </cell>
          <cell r="D223">
            <v>160</v>
          </cell>
          <cell r="E223">
            <v>22</v>
          </cell>
          <cell r="F223">
            <v>4</v>
          </cell>
          <cell r="G223">
            <v>5</v>
          </cell>
          <cell r="H223">
            <v>36</v>
          </cell>
          <cell r="I223" t="str">
            <v>kWh</v>
          </cell>
          <cell r="J223" t="str">
            <v>1x3/7+1x4/7</v>
          </cell>
          <cell r="K223">
            <v>0.9</v>
          </cell>
          <cell r="L223">
            <v>69548</v>
          </cell>
          <cell r="M223">
            <v>14050</v>
          </cell>
          <cell r="N223">
            <v>1.05</v>
          </cell>
          <cell r="O223">
            <v>83314</v>
          </cell>
          <cell r="P223">
            <v>17563</v>
          </cell>
          <cell r="Q223">
            <v>654000</v>
          </cell>
          <cell r="R223">
            <v>838475</v>
          </cell>
          <cell r="T223" t="str">
            <v>N4307</v>
          </cell>
          <cell r="U223" t="str">
            <v>N4407</v>
          </cell>
        </row>
        <row r="224">
          <cell r="A224" t="str">
            <v>M103.0901</v>
          </cell>
          <cell r="B224" t="str">
            <v>Máy ép thủy lực (KGK-130C4), lực ép 130 t</v>
          </cell>
          <cell r="C224">
            <v>671738000</v>
          </cell>
          <cell r="D224">
            <v>240</v>
          </cell>
          <cell r="E224">
            <v>15</v>
          </cell>
          <cell r="F224">
            <v>2.6</v>
          </cell>
          <cell r="G224">
            <v>5</v>
          </cell>
          <cell r="H224">
            <v>138</v>
          </cell>
          <cell r="I224" t="str">
            <v>kWh</v>
          </cell>
          <cell r="J224" t="str">
            <v>1x4/7</v>
          </cell>
          <cell r="K224">
            <v>0.9</v>
          </cell>
          <cell r="L224">
            <v>377853</v>
          </cell>
          <cell r="M224">
            <v>72772</v>
          </cell>
          <cell r="N224">
            <v>1.05</v>
          </cell>
          <cell r="O224">
            <v>319369</v>
          </cell>
          <cell r="P224">
            <v>139945</v>
          </cell>
          <cell r="Q224">
            <v>354967</v>
          </cell>
          <cell r="R224">
            <v>1264906</v>
          </cell>
          <cell r="U224" t="str">
            <v>N4407</v>
          </cell>
        </row>
        <row r="225">
          <cell r="A225" t="str">
            <v>M103.1001</v>
          </cell>
          <cell r="B225" t="str">
            <v>Máy cắm bấc thấm</v>
          </cell>
          <cell r="C225">
            <v>959000000</v>
          </cell>
          <cell r="D225">
            <v>180</v>
          </cell>
          <cell r="E225">
            <v>14</v>
          </cell>
          <cell r="F225">
            <v>3.1</v>
          </cell>
          <cell r="G225">
            <v>5</v>
          </cell>
          <cell r="H225">
            <v>48</v>
          </cell>
          <cell r="I225" t="str">
            <v>lít diezel</v>
          </cell>
          <cell r="J225" t="str">
            <v>1x3/7+1x5/7</v>
          </cell>
          <cell r="K225">
            <v>0.9</v>
          </cell>
          <cell r="L225">
            <v>671300</v>
          </cell>
          <cell r="M225">
            <v>165161</v>
          </cell>
          <cell r="N225">
            <v>1.03</v>
          </cell>
          <cell r="O225">
            <v>859366</v>
          </cell>
          <cell r="P225">
            <v>266389</v>
          </cell>
          <cell r="Q225">
            <v>716388</v>
          </cell>
          <cell r="R225">
            <v>2678604</v>
          </cell>
          <cell r="T225" t="str">
            <v>N4307</v>
          </cell>
          <cell r="U225" t="str">
            <v>N4507</v>
          </cell>
        </row>
        <row r="226">
          <cell r="A226" t="str">
            <v>M103.1100</v>
          </cell>
          <cell r="B226" t="str">
            <v>Máy khoan cọc nhồi:</v>
          </cell>
          <cell r="K226">
            <v>1</v>
          </cell>
          <cell r="N226">
            <v>1</v>
          </cell>
          <cell r="O226">
            <v>0</v>
          </cell>
        </row>
        <row r="227">
          <cell r="A227" t="str">
            <v>M103.1101</v>
          </cell>
          <cell r="B227" t="str">
            <v>Máy khoan cọc nhồi ED</v>
          </cell>
          <cell r="C227">
            <v>3431700000</v>
          </cell>
          <cell r="D227">
            <v>220</v>
          </cell>
          <cell r="E227">
            <v>17</v>
          </cell>
          <cell r="F227">
            <v>8.1999999999999993</v>
          </cell>
          <cell r="G227">
            <v>5</v>
          </cell>
          <cell r="H227">
            <v>52</v>
          </cell>
          <cell r="I227" t="str">
            <v>lít diezel</v>
          </cell>
          <cell r="J227" t="str">
            <v>2x3/7+1x4/7+1x6/7</v>
          </cell>
          <cell r="K227">
            <v>0.9</v>
          </cell>
          <cell r="L227">
            <v>2386591</v>
          </cell>
          <cell r="M227">
            <v>1279088</v>
          </cell>
          <cell r="N227">
            <v>1.03</v>
          </cell>
          <cell r="O227">
            <v>930980</v>
          </cell>
          <cell r="P227">
            <v>779932</v>
          </cell>
          <cell r="Q227">
            <v>1447836</v>
          </cell>
          <cell r="R227">
            <v>6824427</v>
          </cell>
          <cell r="T227" t="str">
            <v>N4307</v>
          </cell>
          <cell r="U227" t="str">
            <v>N4407</v>
          </cell>
          <cell r="V227" t="str">
            <v>N4607</v>
          </cell>
        </row>
        <row r="228">
          <cell r="A228" t="str">
            <v>M103.1102</v>
          </cell>
          <cell r="B228" t="str">
            <v>Máy khoan cọc nhồi Bauer (mô men xoay &gt; 200kNm)</v>
          </cell>
          <cell r="C228">
            <v>10125000000</v>
          </cell>
          <cell r="D228">
            <v>220</v>
          </cell>
          <cell r="E228">
            <v>17</v>
          </cell>
          <cell r="F228">
            <v>6.5</v>
          </cell>
          <cell r="G228">
            <v>5</v>
          </cell>
          <cell r="H228">
            <v>59</v>
          </cell>
          <cell r="I228" t="str">
            <v>lít diezel</v>
          </cell>
          <cell r="J228" t="str">
            <v>2x3/7+1x4/7+1x6/7</v>
          </cell>
          <cell r="K228">
            <v>0.9</v>
          </cell>
          <cell r="L228">
            <v>7041477</v>
          </cell>
          <cell r="M228">
            <v>2991477</v>
          </cell>
          <cell r="N228">
            <v>1.03</v>
          </cell>
          <cell r="O228">
            <v>1056304</v>
          </cell>
          <cell r="P228">
            <v>2301136</v>
          </cell>
          <cell r="Q228">
            <v>1447836</v>
          </cell>
          <cell r="R228">
            <v>14838230</v>
          </cell>
          <cell r="T228" t="str">
            <v>N4307</v>
          </cell>
          <cell r="U228" t="str">
            <v>N4407</v>
          </cell>
          <cell r="V228" t="str">
            <v>N4607</v>
          </cell>
        </row>
        <row r="229">
          <cell r="A229" t="str">
            <v>M103.1103</v>
          </cell>
          <cell r="B229" t="str">
            <v>Gầu đào (thi công móng cọc, tường Barrette)</v>
          </cell>
          <cell r="C229">
            <v>493400000</v>
          </cell>
          <cell r="D229">
            <v>260</v>
          </cell>
          <cell r="E229">
            <v>17</v>
          </cell>
          <cell r="F229">
            <v>5.8</v>
          </cell>
          <cell r="G229">
            <v>5</v>
          </cell>
          <cell r="K229">
            <v>0.9</v>
          </cell>
          <cell r="L229">
            <v>290347</v>
          </cell>
          <cell r="M229">
            <v>110066</v>
          </cell>
          <cell r="N229">
            <v>1</v>
          </cell>
          <cell r="O229">
            <v>0</v>
          </cell>
          <cell r="P229">
            <v>94885</v>
          </cell>
          <cell r="R229">
            <v>495298</v>
          </cell>
        </row>
        <row r="230">
          <cell r="A230" t="str">
            <v>M103.1201</v>
          </cell>
          <cell r="B230" t="str">
            <v>Máy khoan tường sét</v>
          </cell>
          <cell r="D230">
            <v>220</v>
          </cell>
          <cell r="E230">
            <v>17</v>
          </cell>
          <cell r="F230">
            <v>6.5</v>
          </cell>
          <cell r="G230">
            <v>5</v>
          </cell>
          <cell r="H230">
            <v>32</v>
          </cell>
          <cell r="I230" t="str">
            <v>lít diezel</v>
          </cell>
          <cell r="J230" t="str">
            <v>1x3/7+1x4/7+1x6/7</v>
          </cell>
          <cell r="K230">
            <v>1</v>
          </cell>
          <cell r="L230">
            <v>0</v>
          </cell>
          <cell r="M230">
            <v>0</v>
          </cell>
          <cell r="N230">
            <v>1.03</v>
          </cell>
          <cell r="O230">
            <v>572911</v>
          </cell>
          <cell r="P230">
            <v>0</v>
          </cell>
          <cell r="Q230">
            <v>1148803</v>
          </cell>
          <cell r="R230">
            <v>2117454</v>
          </cell>
          <cell r="T230" t="str">
            <v>N4307</v>
          </cell>
          <cell r="U230" t="str">
            <v>N4407</v>
          </cell>
          <cell r="V230" t="str">
            <v>N4607</v>
          </cell>
        </row>
        <row r="231">
          <cell r="H231">
            <v>171</v>
          </cell>
          <cell r="I231" t="str">
            <v>kWh</v>
          </cell>
          <cell r="N231">
            <v>1.05</v>
          </cell>
          <cell r="O231">
            <v>395740</v>
          </cell>
        </row>
        <row r="232">
          <cell r="A232" t="str">
            <v>M103.1301</v>
          </cell>
          <cell r="B232" t="str">
            <v>Máy khoan cọc đất</v>
          </cell>
          <cell r="D232">
            <v>220</v>
          </cell>
          <cell r="E232">
            <v>17</v>
          </cell>
          <cell r="F232">
            <v>6.5</v>
          </cell>
          <cell r="G232">
            <v>5</v>
          </cell>
          <cell r="H232">
            <v>36</v>
          </cell>
          <cell r="I232" t="str">
            <v>lít diezel</v>
          </cell>
          <cell r="J232" t="str">
            <v>1x3/7+1x4/7+1x6/7</v>
          </cell>
          <cell r="K232">
            <v>1</v>
          </cell>
          <cell r="L232">
            <v>0</v>
          </cell>
          <cell r="M232">
            <v>0</v>
          </cell>
          <cell r="N232">
            <v>1.03</v>
          </cell>
          <cell r="O232">
            <v>644525</v>
          </cell>
          <cell r="P232">
            <v>0</v>
          </cell>
          <cell r="Q232">
            <v>1148803</v>
          </cell>
          <cell r="R232">
            <v>2179811</v>
          </cell>
          <cell r="T232" t="str">
            <v>N4307</v>
          </cell>
          <cell r="U232" t="str">
            <v>N4407</v>
          </cell>
          <cell r="V232" t="str">
            <v>N4607</v>
          </cell>
        </row>
        <row r="233">
          <cell r="H233">
            <v>167</v>
          </cell>
          <cell r="I233" t="str">
            <v>kWh</v>
          </cell>
          <cell r="N233">
            <v>1.05</v>
          </cell>
          <cell r="O233">
            <v>386483</v>
          </cell>
        </row>
        <row r="234">
          <cell r="A234" t="str">
            <v>M103.1401</v>
          </cell>
          <cell r="B234" t="str">
            <v>Máy cấp xi măng</v>
          </cell>
          <cell r="D234">
            <v>220</v>
          </cell>
          <cell r="E234">
            <v>17</v>
          </cell>
          <cell r="F234">
            <v>6.5</v>
          </cell>
          <cell r="G234">
            <v>5</v>
          </cell>
          <cell r="K234">
            <v>1</v>
          </cell>
          <cell r="L234">
            <v>0</v>
          </cell>
          <cell r="M234">
            <v>0</v>
          </cell>
          <cell r="N234">
            <v>1</v>
          </cell>
          <cell r="O234">
            <v>0</v>
          </cell>
          <cell r="P234">
            <v>0</v>
          </cell>
        </row>
        <row r="235">
          <cell r="A235" t="str">
            <v>M103.1500</v>
          </cell>
          <cell r="B235" t="str">
            <v>Máy trộn dung dịch khoan - dung tích:</v>
          </cell>
          <cell r="N235">
            <v>1</v>
          </cell>
          <cell r="O235">
            <v>0</v>
          </cell>
        </row>
        <row r="236">
          <cell r="A236" t="str">
            <v>M103.1501</v>
          </cell>
          <cell r="B236" t="str">
            <v>≤ 750 lít</v>
          </cell>
          <cell r="C236">
            <v>22500000</v>
          </cell>
          <cell r="D236">
            <v>280</v>
          </cell>
          <cell r="E236">
            <v>20</v>
          </cell>
          <cell r="F236">
            <v>6.4</v>
          </cell>
          <cell r="G236">
            <v>5</v>
          </cell>
          <cell r="H236">
            <v>13</v>
          </cell>
          <cell r="I236" t="str">
            <v>kWh</v>
          </cell>
          <cell r="J236" t="str">
            <v>1x3/7</v>
          </cell>
          <cell r="K236">
            <v>1</v>
          </cell>
          <cell r="L236">
            <v>16071</v>
          </cell>
          <cell r="M236">
            <v>5143</v>
          </cell>
          <cell r="N236">
            <v>1.05</v>
          </cell>
          <cell r="O236">
            <v>30085</v>
          </cell>
          <cell r="P236">
            <v>4018</v>
          </cell>
          <cell r="Q236">
            <v>299033</v>
          </cell>
          <cell r="R236">
            <v>354350</v>
          </cell>
          <cell r="T236" t="str">
            <v>N4307</v>
          </cell>
        </row>
        <row r="237">
          <cell r="A237" t="str">
            <v>M103.1502</v>
          </cell>
          <cell r="B237" t="str">
            <v>1000 lít</v>
          </cell>
          <cell r="C237">
            <v>154800000</v>
          </cell>
          <cell r="D237">
            <v>280</v>
          </cell>
          <cell r="E237">
            <v>18</v>
          </cell>
          <cell r="F237">
            <v>5.8</v>
          </cell>
          <cell r="G237">
            <v>5</v>
          </cell>
          <cell r="H237">
            <v>18</v>
          </cell>
          <cell r="I237" t="str">
            <v>kWh</v>
          </cell>
          <cell r="J237" t="str">
            <v>1x4/7</v>
          </cell>
          <cell r="K237">
            <v>0.9</v>
          </cell>
          <cell r="L237">
            <v>89563</v>
          </cell>
          <cell r="M237">
            <v>32066</v>
          </cell>
          <cell r="N237">
            <v>1.05</v>
          </cell>
          <cell r="O237">
            <v>41657</v>
          </cell>
          <cell r="P237">
            <v>27643</v>
          </cell>
          <cell r="Q237">
            <v>354967</v>
          </cell>
          <cell r="R237">
            <v>545896</v>
          </cell>
          <cell r="T237" t="str">
            <v>N4407</v>
          </cell>
        </row>
        <row r="238">
          <cell r="A238" t="str">
            <v>M103.1600</v>
          </cell>
          <cell r="B238" t="str">
            <v>Máy sàng lọc Bentonit, Polymer - năng suất:</v>
          </cell>
          <cell r="N238">
            <v>1</v>
          </cell>
          <cell r="O238">
            <v>0</v>
          </cell>
        </row>
        <row r="239">
          <cell r="A239" t="str">
            <v>M103.1601</v>
          </cell>
          <cell r="B239" t="str">
            <v>100 m3/h</v>
          </cell>
          <cell r="C239">
            <v>308300000</v>
          </cell>
          <cell r="D239">
            <v>280</v>
          </cell>
          <cell r="E239">
            <v>18</v>
          </cell>
          <cell r="F239">
            <v>5.8</v>
          </cell>
          <cell r="G239">
            <v>5</v>
          </cell>
          <cell r="H239">
            <v>21</v>
          </cell>
          <cell r="I239" t="str">
            <v>kWh</v>
          </cell>
          <cell r="J239" t="str">
            <v>1x4/7</v>
          </cell>
          <cell r="K239">
            <v>0.9</v>
          </cell>
          <cell r="L239">
            <v>178374</v>
          </cell>
          <cell r="M239">
            <v>63862</v>
          </cell>
          <cell r="N239">
            <v>1.05</v>
          </cell>
          <cell r="O239">
            <v>48600</v>
          </cell>
          <cell r="P239">
            <v>55054</v>
          </cell>
          <cell r="Q239">
            <v>354967</v>
          </cell>
          <cell r="R239">
            <v>700857</v>
          </cell>
          <cell r="T239" t="str">
            <v>N4407</v>
          </cell>
        </row>
        <row r="240">
          <cell r="A240" t="str">
            <v>M103.1700</v>
          </cell>
          <cell r="B240" t="str">
            <v>Máy bơm dung dịch Bentonit, Polymer - năng suất:</v>
          </cell>
          <cell r="N240">
            <v>1</v>
          </cell>
          <cell r="O240">
            <v>0</v>
          </cell>
        </row>
        <row r="241">
          <cell r="A241" t="str">
            <v>M103.1701</v>
          </cell>
          <cell r="B241" t="str">
            <v>200 m3/h</v>
          </cell>
          <cell r="D241">
            <v>280</v>
          </cell>
          <cell r="E241">
            <v>18</v>
          </cell>
          <cell r="F241">
            <v>5.8</v>
          </cell>
          <cell r="G241">
            <v>5</v>
          </cell>
          <cell r="H241">
            <v>50</v>
          </cell>
          <cell r="I241" t="str">
            <v>kWh</v>
          </cell>
          <cell r="J241" t="str">
            <v>1x4/7</v>
          </cell>
          <cell r="K241">
            <v>1</v>
          </cell>
          <cell r="L241">
            <v>0</v>
          </cell>
          <cell r="M241">
            <v>0</v>
          </cell>
          <cell r="N241">
            <v>1.05</v>
          </cell>
          <cell r="O241">
            <v>115713</v>
          </cell>
          <cell r="P241">
            <v>0</v>
          </cell>
          <cell r="Q241">
            <v>354967</v>
          </cell>
          <cell r="R241">
            <v>470680</v>
          </cell>
          <cell r="T241" t="str">
            <v>N4407</v>
          </cell>
        </row>
        <row r="242">
          <cell r="A242" t="str">
            <v>M104.0000</v>
          </cell>
          <cell r="B242" t="str">
            <v>MÁY SẢN XUẤT VẬT LIỆU XÂY DỰNG</v>
          </cell>
          <cell r="N242">
            <v>1</v>
          </cell>
          <cell r="O242">
            <v>0</v>
          </cell>
        </row>
        <row r="243">
          <cell r="A243" t="str">
            <v>M104.0100</v>
          </cell>
          <cell r="B243" t="str">
            <v>Máy trộn bê tông - dung tích:</v>
          </cell>
          <cell r="N243">
            <v>1</v>
          </cell>
          <cell r="O243">
            <v>0</v>
          </cell>
        </row>
        <row r="244">
          <cell r="A244" t="str">
            <v>M104.0101</v>
          </cell>
          <cell r="B244" t="str">
            <v>250 lít</v>
          </cell>
          <cell r="C244">
            <v>30210000</v>
          </cell>
          <cell r="D244">
            <v>165</v>
          </cell>
          <cell r="E244">
            <v>19</v>
          </cell>
          <cell r="F244">
            <v>6.5</v>
          </cell>
          <cell r="G244">
            <v>5</v>
          </cell>
          <cell r="H244">
            <v>11</v>
          </cell>
          <cell r="I244" t="str">
            <v>kWh</v>
          </cell>
          <cell r="J244" t="str">
            <v>1x3/7</v>
          </cell>
          <cell r="K244">
            <v>0.9</v>
          </cell>
          <cell r="L244">
            <v>31309</v>
          </cell>
          <cell r="M244">
            <v>11901</v>
          </cell>
          <cell r="N244">
            <v>1.05</v>
          </cell>
          <cell r="O244">
            <v>25457</v>
          </cell>
          <cell r="P244">
            <v>9155</v>
          </cell>
          <cell r="Q244">
            <v>299033</v>
          </cell>
          <cell r="R244">
            <v>376855</v>
          </cell>
          <cell r="T244" t="str">
            <v>N4307</v>
          </cell>
        </row>
        <row r="245">
          <cell r="A245" t="str">
            <v>M104.0102</v>
          </cell>
          <cell r="B245" t="str">
            <v>500 lít</v>
          </cell>
          <cell r="C245">
            <v>58500000</v>
          </cell>
          <cell r="D245">
            <v>140</v>
          </cell>
          <cell r="E245">
            <v>20</v>
          </cell>
          <cell r="F245">
            <v>6.5</v>
          </cell>
          <cell r="G245">
            <v>5</v>
          </cell>
          <cell r="H245">
            <v>34</v>
          </cell>
          <cell r="I245" t="str">
            <v>kWh</v>
          </cell>
          <cell r="J245" t="str">
            <v>1x4/7</v>
          </cell>
          <cell r="K245">
            <v>0.9</v>
          </cell>
          <cell r="L245">
            <v>75214</v>
          </cell>
          <cell r="M245">
            <v>27161</v>
          </cell>
          <cell r="N245">
            <v>1.05</v>
          </cell>
          <cell r="O245">
            <v>78685</v>
          </cell>
          <cell r="P245">
            <v>20893</v>
          </cell>
          <cell r="Q245">
            <v>354967</v>
          </cell>
          <cell r="R245">
            <v>556920</v>
          </cell>
          <cell r="T245" t="str">
            <v>N4407</v>
          </cell>
        </row>
        <row r="246">
          <cell r="A246" t="str">
            <v>M104.0200</v>
          </cell>
          <cell r="B246" t="str">
            <v>Máy trộn vữa - dung tích:</v>
          </cell>
          <cell r="K246">
            <v>1</v>
          </cell>
          <cell r="N246">
            <v>1</v>
          </cell>
          <cell r="O246">
            <v>0</v>
          </cell>
        </row>
        <row r="247">
          <cell r="A247" t="str">
            <v>M104.0201</v>
          </cell>
          <cell r="B247" t="str">
            <v>80 lít</v>
          </cell>
          <cell r="C247">
            <v>12841000</v>
          </cell>
          <cell r="D247">
            <v>170</v>
          </cell>
          <cell r="E247">
            <v>19</v>
          </cell>
          <cell r="F247">
            <v>6.8</v>
          </cell>
          <cell r="G247">
            <v>5</v>
          </cell>
          <cell r="H247">
            <v>5</v>
          </cell>
          <cell r="I247" t="str">
            <v>kWh</v>
          </cell>
          <cell r="J247" t="str">
            <v>1x3/7</v>
          </cell>
          <cell r="K247">
            <v>1</v>
          </cell>
          <cell r="L247">
            <v>14352</v>
          </cell>
          <cell r="M247">
            <v>5136</v>
          </cell>
          <cell r="N247">
            <v>1.05</v>
          </cell>
          <cell r="O247">
            <v>11571</v>
          </cell>
          <cell r="P247">
            <v>3777</v>
          </cell>
          <cell r="Q247">
            <v>299033</v>
          </cell>
          <cell r="R247">
            <v>333869</v>
          </cell>
          <cell r="T247" t="str">
            <v>N4307</v>
          </cell>
        </row>
        <row r="248">
          <cell r="A248" t="str">
            <v>M104.0202</v>
          </cell>
          <cell r="B248" t="str">
            <v>150 lít</v>
          </cell>
          <cell r="C248">
            <v>17828000</v>
          </cell>
          <cell r="D248">
            <v>170</v>
          </cell>
          <cell r="E248">
            <v>19</v>
          </cell>
          <cell r="F248">
            <v>6.8</v>
          </cell>
          <cell r="G248">
            <v>5</v>
          </cell>
          <cell r="H248">
            <v>8</v>
          </cell>
          <cell r="I248" t="str">
            <v>kWh</v>
          </cell>
          <cell r="J248" t="str">
            <v>1x3/7</v>
          </cell>
          <cell r="K248">
            <v>1</v>
          </cell>
          <cell r="L248">
            <v>19925</v>
          </cell>
          <cell r="M248">
            <v>7131</v>
          </cell>
          <cell r="N248">
            <v>1.05</v>
          </cell>
          <cell r="O248">
            <v>18514</v>
          </cell>
          <cell r="P248">
            <v>5244</v>
          </cell>
          <cell r="Q248">
            <v>299033</v>
          </cell>
          <cell r="R248">
            <v>349847</v>
          </cell>
          <cell r="T248" t="str">
            <v>N4307</v>
          </cell>
        </row>
        <row r="249">
          <cell r="A249" t="str">
            <v>M104.0203</v>
          </cell>
          <cell r="B249" t="str">
            <v>250 lít</v>
          </cell>
          <cell r="C249">
            <v>22873000</v>
          </cell>
          <cell r="D249">
            <v>170</v>
          </cell>
          <cell r="E249">
            <v>19</v>
          </cell>
          <cell r="F249">
            <v>6.8</v>
          </cell>
          <cell r="G249">
            <v>5</v>
          </cell>
          <cell r="H249">
            <v>11</v>
          </cell>
          <cell r="I249" t="str">
            <v>kWh</v>
          </cell>
          <cell r="J249" t="str">
            <v>1x3/7</v>
          </cell>
          <cell r="K249">
            <v>1</v>
          </cell>
          <cell r="L249">
            <v>25564</v>
          </cell>
          <cell r="M249">
            <v>9149</v>
          </cell>
          <cell r="N249">
            <v>1.05</v>
          </cell>
          <cell r="O249">
            <v>25457</v>
          </cell>
          <cell r="P249">
            <v>6727</v>
          </cell>
          <cell r="Q249">
            <v>299033</v>
          </cell>
          <cell r="R249">
            <v>365930</v>
          </cell>
          <cell r="T249" t="str">
            <v>N4307</v>
          </cell>
        </row>
        <row r="250">
          <cell r="A250" t="str">
            <v>M104.0300</v>
          </cell>
          <cell r="B250" t="str">
            <v>Máy trộn vữa xi măng - dung tích:</v>
          </cell>
          <cell r="K250">
            <v>1</v>
          </cell>
          <cell r="N250">
            <v>1</v>
          </cell>
          <cell r="O250">
            <v>0</v>
          </cell>
        </row>
        <row r="251">
          <cell r="A251" t="str">
            <v>M104.0301</v>
          </cell>
          <cell r="B251" t="str">
            <v>1200 lít</v>
          </cell>
          <cell r="D251">
            <v>120</v>
          </cell>
          <cell r="E251">
            <v>20</v>
          </cell>
          <cell r="F251">
            <v>6.8</v>
          </cell>
          <cell r="G251">
            <v>5</v>
          </cell>
          <cell r="H251">
            <v>72</v>
          </cell>
          <cell r="I251" t="str">
            <v>kWh</v>
          </cell>
          <cell r="J251" t="str">
            <v>1x4/7</v>
          </cell>
          <cell r="K251">
            <v>1</v>
          </cell>
          <cell r="L251">
            <v>0</v>
          </cell>
          <cell r="M251">
            <v>0</v>
          </cell>
          <cell r="N251">
            <v>1.05</v>
          </cell>
          <cell r="O251">
            <v>166627</v>
          </cell>
          <cell r="P251">
            <v>0</v>
          </cell>
          <cell r="Q251">
            <v>354967</v>
          </cell>
          <cell r="R251">
            <v>521594</v>
          </cell>
          <cell r="T251" t="str">
            <v>N4407</v>
          </cell>
        </row>
        <row r="252">
          <cell r="A252" t="str">
            <v>M104.0302</v>
          </cell>
          <cell r="B252" t="str">
            <v>1600 lít</v>
          </cell>
          <cell r="D252">
            <v>120</v>
          </cell>
          <cell r="E252">
            <v>20</v>
          </cell>
          <cell r="F252">
            <v>6.8</v>
          </cell>
          <cell r="G252">
            <v>5</v>
          </cell>
          <cell r="H252">
            <v>96</v>
          </cell>
          <cell r="I252" t="str">
            <v>kWh</v>
          </cell>
          <cell r="J252" t="str">
            <v>1x4/7</v>
          </cell>
          <cell r="K252">
            <v>1</v>
          </cell>
          <cell r="L252">
            <v>0</v>
          </cell>
          <cell r="M252">
            <v>0</v>
          </cell>
          <cell r="N252">
            <v>1.05</v>
          </cell>
          <cell r="O252">
            <v>222170</v>
          </cell>
          <cell r="P252">
            <v>0</v>
          </cell>
          <cell r="Q252">
            <v>354967</v>
          </cell>
          <cell r="R252">
            <v>577137</v>
          </cell>
          <cell r="T252" t="str">
            <v>N4407</v>
          </cell>
        </row>
        <row r="253">
          <cell r="A253" t="str">
            <v>M104.0400</v>
          </cell>
          <cell r="B253" t="str">
            <v>Trạm trộn bê tông - năng suất:</v>
          </cell>
          <cell r="K253">
            <v>1</v>
          </cell>
          <cell r="N253">
            <v>1</v>
          </cell>
          <cell r="O253">
            <v>0</v>
          </cell>
        </row>
        <row r="254">
          <cell r="A254" t="str">
            <v>M104.0401</v>
          </cell>
          <cell r="B254" t="str">
            <v>16 m3/h</v>
          </cell>
          <cell r="C254">
            <v>907804000</v>
          </cell>
          <cell r="D254">
            <v>260</v>
          </cell>
          <cell r="E254">
            <v>15</v>
          </cell>
          <cell r="F254">
            <v>5.8</v>
          </cell>
          <cell r="G254">
            <v>5</v>
          </cell>
          <cell r="H254">
            <v>92</v>
          </cell>
          <cell r="I254" t="str">
            <v>kWh</v>
          </cell>
          <cell r="J254" t="str">
            <v>1x3/7+1x5/7</v>
          </cell>
          <cell r="K254">
            <v>0.9</v>
          </cell>
          <cell r="L254">
            <v>471360</v>
          </cell>
          <cell r="M254">
            <v>202510</v>
          </cell>
          <cell r="N254">
            <v>1.05</v>
          </cell>
          <cell r="O254">
            <v>212913</v>
          </cell>
          <cell r="P254">
            <v>174578</v>
          </cell>
          <cell r="Q254">
            <v>716388</v>
          </cell>
          <cell r="R254">
            <v>1777749</v>
          </cell>
          <cell r="T254" t="str">
            <v>N4307</v>
          </cell>
          <cell r="U254" t="str">
            <v>N4507</v>
          </cell>
        </row>
        <row r="255">
          <cell r="A255" t="str">
            <v>M104.0402</v>
          </cell>
          <cell r="B255" t="str">
            <v>25 m3/h</v>
          </cell>
          <cell r="C255">
            <v>1264024000</v>
          </cell>
          <cell r="D255">
            <v>260</v>
          </cell>
          <cell r="E255">
            <v>15</v>
          </cell>
          <cell r="F255">
            <v>5.6</v>
          </cell>
          <cell r="G255">
            <v>5</v>
          </cell>
          <cell r="H255">
            <v>116</v>
          </cell>
          <cell r="I255" t="str">
            <v>kWh</v>
          </cell>
          <cell r="J255" t="str">
            <v>1x3/7+1x5/7</v>
          </cell>
          <cell r="K255">
            <v>0.9</v>
          </cell>
          <cell r="L255">
            <v>656320</v>
          </cell>
          <cell r="M255">
            <v>272251</v>
          </cell>
          <cell r="N255">
            <v>1.05</v>
          </cell>
          <cell r="O255">
            <v>268455</v>
          </cell>
          <cell r="P255">
            <v>243082</v>
          </cell>
          <cell r="Q255">
            <v>716388</v>
          </cell>
          <cell r="R255">
            <v>2156496</v>
          </cell>
          <cell r="T255" t="str">
            <v>N4307</v>
          </cell>
          <cell r="U255" t="str">
            <v>N4507</v>
          </cell>
        </row>
        <row r="256">
          <cell r="A256" t="str">
            <v>M104.0403</v>
          </cell>
          <cell r="B256" t="str">
            <v>30 m3/h</v>
          </cell>
          <cell r="C256">
            <v>1596969000</v>
          </cell>
          <cell r="D256">
            <v>260</v>
          </cell>
          <cell r="E256">
            <v>15</v>
          </cell>
          <cell r="F256">
            <v>5.6</v>
          </cell>
          <cell r="G256">
            <v>5</v>
          </cell>
          <cell r="H256">
            <v>172</v>
          </cell>
          <cell r="I256" t="str">
            <v>kWh</v>
          </cell>
          <cell r="J256" t="str">
            <v>1x3/7+1x5/7</v>
          </cell>
          <cell r="K256">
            <v>0.9</v>
          </cell>
          <cell r="L256">
            <v>829195</v>
          </cell>
          <cell r="M256">
            <v>343963</v>
          </cell>
          <cell r="N256">
            <v>1.05</v>
          </cell>
          <cell r="O256">
            <v>398054</v>
          </cell>
          <cell r="P256">
            <v>307109</v>
          </cell>
          <cell r="Q256">
            <v>716388</v>
          </cell>
          <cell r="R256">
            <v>2594709</v>
          </cell>
          <cell r="T256" t="str">
            <v>N4307</v>
          </cell>
          <cell r="U256" t="str">
            <v>N4507</v>
          </cell>
        </row>
        <row r="257">
          <cell r="A257" t="str">
            <v>M104.0404</v>
          </cell>
          <cell r="B257" t="str">
            <v>50 m3/h</v>
          </cell>
          <cell r="C257">
            <v>2549373000</v>
          </cell>
          <cell r="D257">
            <v>260</v>
          </cell>
          <cell r="E257">
            <v>15</v>
          </cell>
          <cell r="F257">
            <v>5.6</v>
          </cell>
          <cell r="G257">
            <v>5</v>
          </cell>
          <cell r="H257">
            <v>198</v>
          </cell>
          <cell r="I257" t="str">
            <v>kWh</v>
          </cell>
          <cell r="J257" t="str">
            <v>1x3/7+1x5/7</v>
          </cell>
          <cell r="K257">
            <v>0.9</v>
          </cell>
          <cell r="L257">
            <v>1323713</v>
          </cell>
          <cell r="M257">
            <v>549096</v>
          </cell>
          <cell r="N257">
            <v>1.05</v>
          </cell>
          <cell r="O257">
            <v>458225</v>
          </cell>
          <cell r="P257">
            <v>490264</v>
          </cell>
          <cell r="Q257">
            <v>716388</v>
          </cell>
          <cell r="R257">
            <v>3537686</v>
          </cell>
          <cell r="T257" t="str">
            <v>N4307</v>
          </cell>
          <cell r="U257" t="str">
            <v>N4507</v>
          </cell>
        </row>
        <row r="258">
          <cell r="A258" t="str">
            <v>M104.0405</v>
          </cell>
          <cell r="B258" t="str">
            <v>75 m3/h</v>
          </cell>
          <cell r="C258">
            <v>2823700000</v>
          </cell>
          <cell r="D258">
            <v>220</v>
          </cell>
          <cell r="E258">
            <v>17</v>
          </cell>
          <cell r="F258">
            <v>5.3</v>
          </cell>
          <cell r="G258">
            <v>5</v>
          </cell>
          <cell r="H258">
            <v>418</v>
          </cell>
          <cell r="I258" t="str">
            <v>kWh</v>
          </cell>
          <cell r="J258" t="str">
            <v>2x3/7+1x4/7+1x6/7</v>
          </cell>
          <cell r="K258">
            <v>0.9</v>
          </cell>
          <cell r="L258">
            <v>1963755</v>
          </cell>
          <cell r="M258">
            <v>680255</v>
          </cell>
          <cell r="N258">
            <v>1.05</v>
          </cell>
          <cell r="O258">
            <v>967364</v>
          </cell>
          <cell r="P258">
            <v>641750</v>
          </cell>
          <cell r="Q258">
            <v>1447836</v>
          </cell>
          <cell r="R258">
            <v>5700960</v>
          </cell>
          <cell r="T258" t="str">
            <v>N4307</v>
          </cell>
          <cell r="U258" t="str">
            <v>N4407</v>
          </cell>
          <cell r="V258" t="str">
            <v>N4607</v>
          </cell>
        </row>
        <row r="259">
          <cell r="A259" t="str">
            <v>M104.0406</v>
          </cell>
          <cell r="B259" t="str">
            <v>90 m3/h</v>
          </cell>
          <cell r="C259">
            <v>3756000000</v>
          </cell>
          <cell r="D259">
            <v>220</v>
          </cell>
          <cell r="E259">
            <v>17</v>
          </cell>
          <cell r="F259">
            <v>5.3</v>
          </cell>
          <cell r="G259">
            <v>5</v>
          </cell>
          <cell r="H259">
            <v>425</v>
          </cell>
          <cell r="I259" t="str">
            <v>kWh</v>
          </cell>
          <cell r="J259" t="str">
            <v>2x3/7+1x4/7+1x6/7</v>
          </cell>
          <cell r="K259">
            <v>0.9</v>
          </cell>
          <cell r="L259">
            <v>2612127</v>
          </cell>
          <cell r="M259">
            <v>904855</v>
          </cell>
          <cell r="N259">
            <v>1.05</v>
          </cell>
          <cell r="O259">
            <v>983564</v>
          </cell>
          <cell r="P259">
            <v>853636</v>
          </cell>
          <cell r="Q259">
            <v>1447836</v>
          </cell>
          <cell r="R259">
            <v>6802018</v>
          </cell>
          <cell r="T259" t="str">
            <v>N4307</v>
          </cell>
          <cell r="U259" t="str">
            <v>N4407</v>
          </cell>
          <cell r="V259" t="str">
            <v>N4607</v>
          </cell>
        </row>
        <row r="260">
          <cell r="A260" t="str">
            <v>M104.0407</v>
          </cell>
          <cell r="B260" t="str">
            <v>125 m3/h</v>
          </cell>
          <cell r="C260">
            <v>4688300000</v>
          </cell>
          <cell r="D260">
            <v>220</v>
          </cell>
          <cell r="E260">
            <v>17</v>
          </cell>
          <cell r="F260">
            <v>5.3</v>
          </cell>
          <cell r="G260">
            <v>5</v>
          </cell>
          <cell r="H260">
            <v>446</v>
          </cell>
          <cell r="I260" t="str">
            <v>kWh</v>
          </cell>
          <cell r="J260" t="str">
            <v>2x3/7+1x4/7+1x6/7</v>
          </cell>
          <cell r="K260">
            <v>0.9</v>
          </cell>
          <cell r="L260">
            <v>3260500</v>
          </cell>
          <cell r="M260">
            <v>1129454</v>
          </cell>
          <cell r="N260">
            <v>1.05</v>
          </cell>
          <cell r="O260">
            <v>1032164</v>
          </cell>
          <cell r="P260">
            <v>1065523</v>
          </cell>
          <cell r="Q260">
            <v>1447836</v>
          </cell>
          <cell r="R260">
            <v>7935477</v>
          </cell>
          <cell r="T260" t="str">
            <v>N4307</v>
          </cell>
          <cell r="U260" t="str">
            <v>N4407</v>
          </cell>
          <cell r="V260" t="str">
            <v>N4607</v>
          </cell>
        </row>
        <row r="261">
          <cell r="A261" t="str">
            <v>M104.0408</v>
          </cell>
          <cell r="B261" t="str">
            <v>160 m3/h</v>
          </cell>
          <cell r="C261">
            <v>4922700000</v>
          </cell>
          <cell r="D261">
            <v>220</v>
          </cell>
          <cell r="E261">
            <v>17</v>
          </cell>
          <cell r="F261">
            <v>5</v>
          </cell>
          <cell r="G261">
            <v>5</v>
          </cell>
          <cell r="H261">
            <v>553</v>
          </cell>
          <cell r="I261" t="str">
            <v>kWh</v>
          </cell>
          <cell r="J261" t="str">
            <v>3x3/7+1x4/7+1x6/7</v>
          </cell>
          <cell r="K261">
            <v>0.9</v>
          </cell>
          <cell r="L261">
            <v>3423514</v>
          </cell>
          <cell r="M261">
            <v>1118795</v>
          </cell>
          <cell r="N261">
            <v>1.05</v>
          </cell>
          <cell r="O261">
            <v>1279791</v>
          </cell>
          <cell r="P261">
            <v>1118795</v>
          </cell>
          <cell r="Q261">
            <v>1607033</v>
          </cell>
          <cell r="R261">
            <v>8547928</v>
          </cell>
          <cell r="T261" t="str">
            <v>N4307</v>
          </cell>
          <cell r="U261" t="str">
            <v>N4407</v>
          </cell>
          <cell r="V261" t="str">
            <v>N4607</v>
          </cell>
        </row>
        <row r="262">
          <cell r="A262" t="str">
            <v>M104.0500</v>
          </cell>
          <cell r="B262" t="str">
            <v>Máy sàng rửa đá, sỏi - năng suất:</v>
          </cell>
          <cell r="K262">
            <v>1</v>
          </cell>
          <cell r="N262">
            <v>1</v>
          </cell>
          <cell r="O262">
            <v>0</v>
          </cell>
        </row>
        <row r="263">
          <cell r="A263" t="str">
            <v>M104.0501</v>
          </cell>
          <cell r="B263" t="str">
            <v>35 m3/h</v>
          </cell>
          <cell r="C263">
            <v>16500000</v>
          </cell>
          <cell r="D263">
            <v>110</v>
          </cell>
          <cell r="E263">
            <v>20</v>
          </cell>
          <cell r="F263">
            <v>7.6</v>
          </cell>
          <cell r="G263">
            <v>5</v>
          </cell>
          <cell r="H263">
            <v>76</v>
          </cell>
          <cell r="I263" t="str">
            <v>kWh</v>
          </cell>
          <cell r="J263" t="str">
            <v>1x4/7</v>
          </cell>
          <cell r="K263">
            <v>1</v>
          </cell>
          <cell r="L263">
            <v>30000</v>
          </cell>
          <cell r="M263">
            <v>11400</v>
          </cell>
          <cell r="N263">
            <v>1.05</v>
          </cell>
          <cell r="O263">
            <v>175884</v>
          </cell>
          <cell r="P263">
            <v>7500</v>
          </cell>
          <cell r="Q263">
            <v>354967</v>
          </cell>
          <cell r="R263">
            <v>579751</v>
          </cell>
          <cell r="T263" t="str">
            <v>N4407</v>
          </cell>
        </row>
        <row r="264">
          <cell r="A264" t="str">
            <v>M104.0502</v>
          </cell>
          <cell r="B264" t="str">
            <v>45 m3/h</v>
          </cell>
          <cell r="C264">
            <v>20600000</v>
          </cell>
          <cell r="D264">
            <v>110</v>
          </cell>
          <cell r="E264">
            <v>20</v>
          </cell>
          <cell r="F264">
            <v>7.6</v>
          </cell>
          <cell r="G264">
            <v>5</v>
          </cell>
          <cell r="H264">
            <v>97</v>
          </cell>
          <cell r="I264" t="str">
            <v>kWh</v>
          </cell>
          <cell r="J264" t="str">
            <v>1x4/7</v>
          </cell>
          <cell r="K264">
            <v>1</v>
          </cell>
          <cell r="L264">
            <v>37455</v>
          </cell>
          <cell r="M264">
            <v>14233</v>
          </cell>
          <cell r="N264">
            <v>1.05</v>
          </cell>
          <cell r="O264">
            <v>224484</v>
          </cell>
          <cell r="P264">
            <v>9364</v>
          </cell>
          <cell r="Q264">
            <v>354967</v>
          </cell>
          <cell r="R264">
            <v>640503</v>
          </cell>
          <cell r="T264" t="str">
            <v>N4407</v>
          </cell>
        </row>
        <row r="265">
          <cell r="A265" t="str">
            <v>M104.0600</v>
          </cell>
          <cell r="B265" t="str">
            <v>Máy nghiền sàng đá di động - năng suất:</v>
          </cell>
          <cell r="K265">
            <v>1</v>
          </cell>
          <cell r="N265">
            <v>1</v>
          </cell>
          <cell r="O265">
            <v>0</v>
          </cell>
        </row>
        <row r="266">
          <cell r="A266" t="str">
            <v>M104.0601</v>
          </cell>
          <cell r="B266" t="str">
            <v>20 m3/h</v>
          </cell>
          <cell r="C266">
            <v>1178600000</v>
          </cell>
          <cell r="D266">
            <v>220</v>
          </cell>
          <cell r="E266">
            <v>20</v>
          </cell>
          <cell r="F266">
            <v>8.6</v>
          </cell>
          <cell r="G266">
            <v>5</v>
          </cell>
          <cell r="H266">
            <v>315</v>
          </cell>
          <cell r="I266" t="str">
            <v>kWh</v>
          </cell>
          <cell r="J266" t="str">
            <v>1x3/7+1x4/7</v>
          </cell>
          <cell r="K266">
            <v>0.9</v>
          </cell>
          <cell r="L266">
            <v>964309</v>
          </cell>
          <cell r="M266">
            <v>460725</v>
          </cell>
          <cell r="N266">
            <v>1.05</v>
          </cell>
          <cell r="O266">
            <v>728995</v>
          </cell>
          <cell r="P266">
            <v>267864</v>
          </cell>
          <cell r="Q266">
            <v>654000</v>
          </cell>
          <cell r="R266">
            <v>3075893</v>
          </cell>
          <cell r="T266" t="str">
            <v>N4307</v>
          </cell>
          <cell r="U266" t="str">
            <v>N4407</v>
          </cell>
        </row>
        <row r="267">
          <cell r="A267" t="str">
            <v>M104.0602</v>
          </cell>
          <cell r="B267" t="str">
            <v>25 m3/h</v>
          </cell>
          <cell r="C267">
            <v>1540500000</v>
          </cell>
          <cell r="D267">
            <v>220</v>
          </cell>
          <cell r="E267">
            <v>20</v>
          </cell>
          <cell r="F267">
            <v>7.6</v>
          </cell>
          <cell r="G267">
            <v>5</v>
          </cell>
          <cell r="H267">
            <v>357</v>
          </cell>
          <cell r="I267" t="str">
            <v>kWh</v>
          </cell>
          <cell r="J267" t="str">
            <v>2x3/7+1x4/7</v>
          </cell>
          <cell r="K267">
            <v>0.9</v>
          </cell>
          <cell r="L267">
            <v>1260409</v>
          </cell>
          <cell r="M267">
            <v>532173</v>
          </cell>
          <cell r="N267">
            <v>1.05</v>
          </cell>
          <cell r="O267">
            <v>826194</v>
          </cell>
          <cell r="P267">
            <v>350114</v>
          </cell>
          <cell r="Q267">
            <v>897099</v>
          </cell>
          <cell r="R267">
            <v>3865989</v>
          </cell>
          <cell r="T267" t="str">
            <v>N4307</v>
          </cell>
          <cell r="U267" t="str">
            <v>N4307</v>
          </cell>
        </row>
        <row r="268">
          <cell r="A268" t="str">
            <v>M104.0603</v>
          </cell>
          <cell r="B268" t="str">
            <v>125 m3/h</v>
          </cell>
          <cell r="C268">
            <v>5202600000</v>
          </cell>
          <cell r="D268">
            <v>220</v>
          </cell>
          <cell r="E268">
            <v>20</v>
          </cell>
          <cell r="F268">
            <v>7.6</v>
          </cell>
          <cell r="G268">
            <v>5</v>
          </cell>
          <cell r="H268">
            <v>630</v>
          </cell>
          <cell r="I268" t="str">
            <v>kWh</v>
          </cell>
          <cell r="J268" t="str">
            <v>2x3/7+1x4/7</v>
          </cell>
          <cell r="K268">
            <v>0.9</v>
          </cell>
          <cell r="L268">
            <v>4256673</v>
          </cell>
          <cell r="M268">
            <v>1797262</v>
          </cell>
          <cell r="N268">
            <v>1.05</v>
          </cell>
          <cell r="O268">
            <v>1457989</v>
          </cell>
          <cell r="P268">
            <v>1182409</v>
          </cell>
          <cell r="Q268">
            <v>897099</v>
          </cell>
          <cell r="R268">
            <v>9591432</v>
          </cell>
          <cell r="T268" t="str">
            <v>N4307</v>
          </cell>
          <cell r="U268" t="str">
            <v>N4307</v>
          </cell>
        </row>
        <row r="269">
          <cell r="A269" t="str">
            <v>M104.0700</v>
          </cell>
          <cell r="B269" t="str">
            <v>Máy nghiền đá thô - năng suất:</v>
          </cell>
          <cell r="K269">
            <v>1</v>
          </cell>
          <cell r="N269">
            <v>1</v>
          </cell>
          <cell r="O269">
            <v>0</v>
          </cell>
        </row>
        <row r="270">
          <cell r="A270" t="str">
            <v>M104.0701</v>
          </cell>
          <cell r="B270" t="str">
            <v>14 m3/h</v>
          </cell>
          <cell r="C270">
            <v>187200000</v>
          </cell>
          <cell r="D270">
            <v>220</v>
          </cell>
          <cell r="E270">
            <v>20</v>
          </cell>
          <cell r="F270">
            <v>8.6</v>
          </cell>
          <cell r="G270">
            <v>5</v>
          </cell>
          <cell r="H270">
            <v>134</v>
          </cell>
          <cell r="I270" t="str">
            <v>kWh</v>
          </cell>
          <cell r="J270" t="str">
            <v>1x3/7+1x4/7</v>
          </cell>
          <cell r="K270">
            <v>0.9</v>
          </cell>
          <cell r="L270">
            <v>153164</v>
          </cell>
          <cell r="M270">
            <v>73178</v>
          </cell>
          <cell r="N270">
            <v>1.05</v>
          </cell>
          <cell r="O270">
            <v>310112</v>
          </cell>
          <cell r="P270">
            <v>42545</v>
          </cell>
          <cell r="Q270">
            <v>654000</v>
          </cell>
          <cell r="R270">
            <v>1232999</v>
          </cell>
          <cell r="T270" t="str">
            <v>N4307</v>
          </cell>
          <cell r="U270" t="str">
            <v>N4407</v>
          </cell>
        </row>
        <row r="271">
          <cell r="A271" t="str">
            <v>M104.0702</v>
          </cell>
          <cell r="B271" t="str">
            <v>200 m3/h</v>
          </cell>
          <cell r="C271">
            <v>1597700000</v>
          </cell>
          <cell r="D271">
            <v>220</v>
          </cell>
          <cell r="E271">
            <v>20</v>
          </cell>
          <cell r="F271">
            <v>8.6</v>
          </cell>
          <cell r="G271">
            <v>5</v>
          </cell>
          <cell r="H271">
            <v>840</v>
          </cell>
          <cell r="I271" t="str">
            <v>kWh</v>
          </cell>
          <cell r="J271" t="str">
            <v>1x3/7+2x4/7+ 1x5/7+1x6/7</v>
          </cell>
          <cell r="K271">
            <v>0.9</v>
          </cell>
          <cell r="L271">
            <v>1307209</v>
          </cell>
          <cell r="M271">
            <v>624555</v>
          </cell>
          <cell r="N271">
            <v>1.05</v>
          </cell>
          <cell r="O271">
            <v>1943986</v>
          </cell>
          <cell r="P271">
            <v>363114</v>
          </cell>
          <cell r="Q271">
            <v>1921125</v>
          </cell>
          <cell r="R271">
            <v>6159989</v>
          </cell>
          <cell r="T271" t="str">
            <v>N4307</v>
          </cell>
          <cell r="U271" t="str">
            <v>N4407</v>
          </cell>
          <cell r="V271" t="str">
            <v>N4507</v>
          </cell>
          <cell r="W271" t="str">
            <v>N4607</v>
          </cell>
        </row>
        <row r="272">
          <cell r="A272" t="str">
            <v>M104.0800</v>
          </cell>
          <cell r="B272" t="str">
            <v>Trạm trộn bê tông asphan - năng suất:</v>
          </cell>
          <cell r="K272">
            <v>1</v>
          </cell>
          <cell r="N272">
            <v>1</v>
          </cell>
          <cell r="O272">
            <v>0</v>
          </cell>
        </row>
        <row r="273">
          <cell r="A273" t="str">
            <v>M104.0801</v>
          </cell>
          <cell r="B273" t="str">
            <v>25 t/h</v>
          </cell>
          <cell r="C273">
            <v>3286462000</v>
          </cell>
          <cell r="D273">
            <v>190</v>
          </cell>
          <cell r="E273">
            <v>15</v>
          </cell>
          <cell r="F273">
            <v>5.7</v>
          </cell>
          <cell r="G273">
            <v>5</v>
          </cell>
          <cell r="H273">
            <v>210</v>
          </cell>
          <cell r="I273" t="str">
            <v>kWh</v>
          </cell>
          <cell r="J273" t="str">
            <v>1x4/7+1x5/7+1x6/7</v>
          </cell>
          <cell r="K273">
            <v>0.9</v>
          </cell>
          <cell r="L273">
            <v>2335118</v>
          </cell>
          <cell r="M273">
            <v>985939</v>
          </cell>
          <cell r="N273">
            <v>1.05</v>
          </cell>
          <cell r="O273">
            <v>485996</v>
          </cell>
          <cell r="P273">
            <v>864858</v>
          </cell>
          <cell r="Q273">
            <v>1267125</v>
          </cell>
          <cell r="R273">
            <v>5939036</v>
          </cell>
          <cell r="T273" t="str">
            <v>N4407</v>
          </cell>
          <cell r="U273" t="str">
            <v>N4507</v>
          </cell>
          <cell r="V273" t="str">
            <v>N4607</v>
          </cell>
        </row>
        <row r="274">
          <cell r="A274" t="str">
            <v>M104.0801'</v>
          </cell>
          <cell r="B274" t="str">
            <v>30 t/h</v>
          </cell>
          <cell r="C274">
            <v>3439800000</v>
          </cell>
          <cell r="D274">
            <v>150</v>
          </cell>
          <cell r="E274">
            <v>16</v>
          </cell>
          <cell r="F274">
            <v>5.7</v>
          </cell>
          <cell r="G274">
            <v>5</v>
          </cell>
          <cell r="H274">
            <v>234</v>
          </cell>
          <cell r="I274" t="str">
            <v>kWh</v>
          </cell>
          <cell r="J274" t="str">
            <v>4x4/7+3x5/7+1x6/7</v>
          </cell>
          <cell r="K274">
            <v>0.9</v>
          </cell>
          <cell r="L274">
            <v>3302208</v>
          </cell>
          <cell r="M274">
            <v>1307124</v>
          </cell>
          <cell r="N274">
            <v>1.05</v>
          </cell>
          <cell r="O274">
            <v>541539</v>
          </cell>
          <cell r="P274">
            <v>1146600</v>
          </cell>
          <cell r="Q274">
            <v>3166736</v>
          </cell>
          <cell r="R274">
            <v>9464207</v>
          </cell>
          <cell r="T274" t="str">
            <v>N4407</v>
          </cell>
          <cell r="U274" t="str">
            <v>N4507</v>
          </cell>
          <cell r="V274" t="str">
            <v>N4607</v>
          </cell>
        </row>
        <row r="275">
          <cell r="A275" t="str">
            <v>M104.0802'</v>
          </cell>
          <cell r="B275" t="str">
            <v>40 t/h</v>
          </cell>
          <cell r="C275">
            <v>3828900000</v>
          </cell>
          <cell r="D275">
            <v>150</v>
          </cell>
          <cell r="E275">
            <v>16</v>
          </cell>
          <cell r="F275">
            <v>5.7</v>
          </cell>
          <cell r="G275">
            <v>5</v>
          </cell>
          <cell r="H275">
            <v>264</v>
          </cell>
          <cell r="I275" t="str">
            <v>kWh</v>
          </cell>
          <cell r="J275" t="str">
            <v>5x4/7+3x5/7+1x6/7</v>
          </cell>
          <cell r="K275">
            <v>0.9</v>
          </cell>
          <cell r="L275">
            <v>3675744</v>
          </cell>
          <cell r="M275">
            <v>1454982</v>
          </cell>
          <cell r="N275">
            <v>1.05</v>
          </cell>
          <cell r="O275">
            <v>610967</v>
          </cell>
          <cell r="P275">
            <v>1276300</v>
          </cell>
          <cell r="Q275">
            <v>3521703</v>
          </cell>
          <cell r="R275">
            <v>10539696</v>
          </cell>
          <cell r="T275" t="str">
            <v>N4407</v>
          </cell>
          <cell r="U275" t="str">
            <v>N4507</v>
          </cell>
          <cell r="V275" t="str">
            <v>N4607</v>
          </cell>
        </row>
        <row r="276">
          <cell r="A276" t="str">
            <v>M104.0802</v>
          </cell>
          <cell r="B276" t="str">
            <v>50 t/h</v>
          </cell>
          <cell r="C276">
            <v>4648053000</v>
          </cell>
          <cell r="D276">
            <v>190</v>
          </cell>
          <cell r="E276">
            <v>15</v>
          </cell>
          <cell r="F276">
            <v>5.7</v>
          </cell>
          <cell r="G276">
            <v>5</v>
          </cell>
          <cell r="H276">
            <v>300</v>
          </cell>
          <cell r="I276" t="str">
            <v>kWh</v>
          </cell>
          <cell r="J276" t="str">
            <v>1x4/7+1x5/7+1x6/7</v>
          </cell>
          <cell r="K276">
            <v>0.9</v>
          </cell>
          <cell r="L276">
            <v>3302564</v>
          </cell>
          <cell r="M276">
            <v>1394416</v>
          </cell>
          <cell r="N276">
            <v>1.05</v>
          </cell>
          <cell r="O276">
            <v>694281</v>
          </cell>
          <cell r="P276">
            <v>1223172</v>
          </cell>
          <cell r="Q276">
            <v>1267125</v>
          </cell>
          <cell r="R276">
            <v>7881558</v>
          </cell>
          <cell r="T276" t="str">
            <v>N4407</v>
          </cell>
          <cell r="U276" t="str">
            <v>N4507</v>
          </cell>
          <cell r="V276" t="str">
            <v>N4607</v>
          </cell>
        </row>
        <row r="277">
          <cell r="A277" t="str">
            <v>M104.0803</v>
          </cell>
          <cell r="B277" t="str">
            <v>60 t/h</v>
          </cell>
          <cell r="C277">
            <v>4729800000</v>
          </cell>
          <cell r="D277">
            <v>150</v>
          </cell>
          <cell r="E277">
            <v>16</v>
          </cell>
          <cell r="F277">
            <v>5.7</v>
          </cell>
          <cell r="G277">
            <v>5</v>
          </cell>
          <cell r="H277">
            <v>324</v>
          </cell>
          <cell r="I277" t="str">
            <v>kWh</v>
          </cell>
          <cell r="J277" t="str">
            <v>5x4/7+3x5/7+1x6/7</v>
          </cell>
          <cell r="K277">
            <v>0.9</v>
          </cell>
          <cell r="L277">
            <v>4540608</v>
          </cell>
          <cell r="M277">
            <v>1797324</v>
          </cell>
          <cell r="N277">
            <v>1.05</v>
          </cell>
          <cell r="O277">
            <v>749823</v>
          </cell>
          <cell r="P277">
            <v>1576600</v>
          </cell>
          <cell r="Q277">
            <v>3521703</v>
          </cell>
          <cell r="R277">
            <v>12186058</v>
          </cell>
          <cell r="T277" t="str">
            <v>N4407</v>
          </cell>
          <cell r="U277" t="str">
            <v>N4507</v>
          </cell>
          <cell r="V277" t="str">
            <v>N4607</v>
          </cell>
        </row>
        <row r="278">
          <cell r="A278" t="str">
            <v>M104.0804</v>
          </cell>
          <cell r="B278" t="str">
            <v>80 t/h</v>
          </cell>
          <cell r="C278">
            <v>5315700000</v>
          </cell>
          <cell r="D278">
            <v>150</v>
          </cell>
          <cell r="E278">
            <v>13</v>
          </cell>
          <cell r="F278">
            <v>5.5</v>
          </cell>
          <cell r="G278">
            <v>5</v>
          </cell>
          <cell r="H278">
            <v>384</v>
          </cell>
          <cell r="I278" t="str">
            <v>kWh</v>
          </cell>
          <cell r="J278" t="str">
            <v>5x4/7+4x5/7+1x6/7</v>
          </cell>
          <cell r="K278">
            <v>0.9</v>
          </cell>
          <cell r="L278">
            <v>4146246</v>
          </cell>
          <cell r="M278">
            <v>1949090</v>
          </cell>
          <cell r="N278">
            <v>1.05</v>
          </cell>
          <cell r="O278">
            <v>888679</v>
          </cell>
          <cell r="P278">
            <v>1771900</v>
          </cell>
          <cell r="Q278">
            <v>3939058</v>
          </cell>
          <cell r="R278">
            <v>12694973</v>
          </cell>
          <cell r="T278" t="str">
            <v>N4407</v>
          </cell>
          <cell r="U278" t="str">
            <v>N4507</v>
          </cell>
          <cell r="V278" t="str">
            <v>N4607</v>
          </cell>
        </row>
        <row r="279">
          <cell r="A279" t="str">
            <v>M104.0805</v>
          </cell>
          <cell r="B279" t="str">
            <v>120 t/h</v>
          </cell>
          <cell r="C279">
            <v>7973550000</v>
          </cell>
          <cell r="D279">
            <v>150</v>
          </cell>
          <cell r="E279">
            <v>13</v>
          </cell>
          <cell r="F279">
            <v>5.5</v>
          </cell>
          <cell r="G279">
            <v>5</v>
          </cell>
          <cell r="H279">
            <v>714</v>
          </cell>
          <cell r="I279" t="str">
            <v>kWh</v>
          </cell>
          <cell r="J279" t="str">
            <v>5x4/7+4x5/7+1x6/7</v>
          </cell>
          <cell r="K279">
            <v>0.9</v>
          </cell>
          <cell r="L279">
            <v>6219369</v>
          </cell>
          <cell r="M279">
            <v>2923635</v>
          </cell>
          <cell r="N279">
            <v>1.05</v>
          </cell>
          <cell r="O279">
            <v>1652388</v>
          </cell>
          <cell r="P279">
            <v>2657850</v>
          </cell>
          <cell r="Q279">
            <v>3939058</v>
          </cell>
          <cell r="R279">
            <v>17392300</v>
          </cell>
          <cell r="T279" t="str">
            <v>N4407</v>
          </cell>
          <cell r="U279" t="str">
            <v>N4507</v>
          </cell>
          <cell r="V279" t="str">
            <v>N4607</v>
          </cell>
        </row>
        <row r="280">
          <cell r="A280" t="str">
            <v>M105.0000</v>
          </cell>
          <cell r="B280" t="str">
            <v>MÁY VÀ THIẾT BỊ THI CÔNG MẶT ĐƯỜNG BỘ</v>
          </cell>
          <cell r="K280">
            <v>1</v>
          </cell>
          <cell r="N280">
            <v>1</v>
          </cell>
          <cell r="O280">
            <v>0</v>
          </cell>
        </row>
        <row r="281">
          <cell r="A281" t="str">
            <v>M105.0100</v>
          </cell>
          <cell r="B281" t="str">
            <v>Máy phun nhựa đường - công suất:</v>
          </cell>
          <cell r="K281">
            <v>1</v>
          </cell>
          <cell r="N281">
            <v>1</v>
          </cell>
          <cell r="O281">
            <v>0</v>
          </cell>
        </row>
        <row r="282">
          <cell r="A282" t="str">
            <v>M105.0101</v>
          </cell>
          <cell r="B282" t="str">
            <v>190 cv</v>
          </cell>
          <cell r="C282">
            <v>811300000</v>
          </cell>
          <cell r="D282">
            <v>120</v>
          </cell>
          <cell r="E282">
            <v>14</v>
          </cell>
          <cell r="F282">
            <v>5.6</v>
          </cell>
          <cell r="G282">
            <v>6</v>
          </cell>
          <cell r="H282">
            <v>57</v>
          </cell>
          <cell r="I282" t="str">
            <v>lít diezel</v>
          </cell>
          <cell r="J282" t="str">
            <v>1x1/4+1x3/4 lái xe nhóm 9</v>
          </cell>
          <cell r="K282">
            <v>0.9</v>
          </cell>
          <cell r="L282">
            <v>851865</v>
          </cell>
          <cell r="M282">
            <v>378607</v>
          </cell>
          <cell r="N282">
            <v>1.03</v>
          </cell>
          <cell r="O282">
            <v>1020497</v>
          </cell>
          <cell r="P282">
            <v>405650</v>
          </cell>
          <cell r="Q282">
            <v>665085</v>
          </cell>
          <cell r="R282">
            <v>3321704</v>
          </cell>
        </row>
        <row r="283">
          <cell r="A283" t="str">
            <v>M105.0200</v>
          </cell>
          <cell r="B283" t="str">
            <v>Máy rải hỗn hợp bê tông nhựa - năng suất:</v>
          </cell>
          <cell r="K283">
            <v>1</v>
          </cell>
          <cell r="N283">
            <v>1</v>
          </cell>
          <cell r="O283">
            <v>0</v>
          </cell>
        </row>
        <row r="284">
          <cell r="A284" t="str">
            <v>M105.0201'</v>
          </cell>
          <cell r="B284" t="str">
            <v>20 t/h</v>
          </cell>
          <cell r="C284">
            <v>560350000</v>
          </cell>
          <cell r="D284">
            <v>150</v>
          </cell>
          <cell r="E284">
            <v>16</v>
          </cell>
          <cell r="F284">
            <v>6.4</v>
          </cell>
          <cell r="G284">
            <v>5</v>
          </cell>
          <cell r="H284">
            <v>23.76</v>
          </cell>
          <cell r="I284" t="str">
            <v>lít diezel</v>
          </cell>
          <cell r="J284" t="str">
            <v>1x3/7+1x5/7</v>
          </cell>
          <cell r="K284">
            <v>0.9</v>
          </cell>
          <cell r="L284">
            <v>537936</v>
          </cell>
          <cell r="M284">
            <v>239083</v>
          </cell>
          <cell r="N284">
            <v>1.03</v>
          </cell>
          <cell r="O284">
            <v>425386</v>
          </cell>
          <cell r="P284">
            <v>186783</v>
          </cell>
          <cell r="Q284">
            <v>716388</v>
          </cell>
          <cell r="R284">
            <v>2105576</v>
          </cell>
          <cell r="T284" t="str">
            <v>N4307</v>
          </cell>
          <cell r="U284" t="str">
            <v>N4507</v>
          </cell>
        </row>
        <row r="285">
          <cell r="A285" t="str">
            <v>M105.0201</v>
          </cell>
          <cell r="B285" t="str">
            <v>65 t/h</v>
          </cell>
          <cell r="C285">
            <v>1120700000</v>
          </cell>
          <cell r="D285">
            <v>150</v>
          </cell>
          <cell r="E285">
            <v>16</v>
          </cell>
          <cell r="F285">
            <v>6.4</v>
          </cell>
          <cell r="G285">
            <v>5</v>
          </cell>
          <cell r="H285">
            <v>34</v>
          </cell>
          <cell r="I285" t="str">
            <v>lít diezel</v>
          </cell>
          <cell r="J285" t="str">
            <v>1x3/7+1x5/7</v>
          </cell>
          <cell r="K285">
            <v>0.9</v>
          </cell>
          <cell r="L285">
            <v>1075872</v>
          </cell>
          <cell r="M285">
            <v>478165</v>
          </cell>
          <cell r="N285">
            <v>1.03</v>
          </cell>
          <cell r="O285">
            <v>608718</v>
          </cell>
          <cell r="P285">
            <v>373567</v>
          </cell>
          <cell r="Q285">
            <v>716388</v>
          </cell>
          <cell r="R285">
            <v>3252710</v>
          </cell>
          <cell r="T285" t="str">
            <v>N4307</v>
          </cell>
          <cell r="U285" t="str">
            <v>N4507</v>
          </cell>
        </row>
        <row r="286">
          <cell r="A286" t="str">
            <v>M105.0202</v>
          </cell>
          <cell r="B286" t="str">
            <v>100 t/h</v>
          </cell>
          <cell r="C286">
            <v>1326300000</v>
          </cell>
          <cell r="D286">
            <v>150</v>
          </cell>
          <cell r="E286">
            <v>16</v>
          </cell>
          <cell r="F286">
            <v>6.4</v>
          </cell>
          <cell r="G286">
            <v>5</v>
          </cell>
          <cell r="H286">
            <v>50</v>
          </cell>
          <cell r="I286" t="str">
            <v>lít diezel</v>
          </cell>
          <cell r="J286" t="str">
            <v>1x3/7+1x5/7</v>
          </cell>
          <cell r="K286">
            <v>0.9</v>
          </cell>
          <cell r="L286">
            <v>1273248</v>
          </cell>
          <cell r="M286">
            <v>565888</v>
          </cell>
          <cell r="N286">
            <v>1.03</v>
          </cell>
          <cell r="O286">
            <v>895173</v>
          </cell>
          <cell r="P286">
            <v>442100</v>
          </cell>
          <cell r="Q286">
            <v>716388</v>
          </cell>
          <cell r="R286">
            <v>3892797</v>
          </cell>
          <cell r="T286" t="str">
            <v>N4307</v>
          </cell>
          <cell r="U286" t="str">
            <v>N4507</v>
          </cell>
        </row>
        <row r="287">
          <cell r="A287" t="str">
            <v>M105.0203</v>
          </cell>
          <cell r="B287" t="str">
            <v>130 cv đến 140 cv</v>
          </cell>
          <cell r="C287">
            <v>2991351000</v>
          </cell>
          <cell r="D287">
            <v>180</v>
          </cell>
          <cell r="E287">
            <v>14</v>
          </cell>
          <cell r="F287">
            <v>3.8</v>
          </cell>
          <cell r="G287">
            <v>5</v>
          </cell>
          <cell r="H287">
            <v>63</v>
          </cell>
          <cell r="I287" t="str">
            <v>lít diezel</v>
          </cell>
          <cell r="J287" t="str">
            <v>1x3/7+1x5/7</v>
          </cell>
          <cell r="K287">
            <v>0.9</v>
          </cell>
          <cell r="L287">
            <v>2093946</v>
          </cell>
          <cell r="M287">
            <v>631507</v>
          </cell>
          <cell r="N287">
            <v>1.03</v>
          </cell>
          <cell r="O287">
            <v>1127918</v>
          </cell>
          <cell r="P287">
            <v>830931</v>
          </cell>
          <cell r="Q287">
            <v>716388</v>
          </cell>
          <cell r="R287">
            <v>5400690</v>
          </cell>
          <cell r="T287" t="str">
            <v>N4307</v>
          </cell>
          <cell r="U287" t="str">
            <v>N4507</v>
          </cell>
        </row>
        <row r="288">
          <cell r="A288" t="str">
            <v>M105.0301</v>
          </cell>
          <cell r="B288" t="str">
            <v>Máy rải cấp phối đá dăm - năng suất 60 m3/h</v>
          </cell>
          <cell r="C288">
            <v>2043419000</v>
          </cell>
          <cell r="D288">
            <v>180</v>
          </cell>
          <cell r="E288">
            <v>14</v>
          </cell>
          <cell r="F288">
            <v>4.2</v>
          </cell>
          <cell r="G288">
            <v>5</v>
          </cell>
          <cell r="H288">
            <v>30</v>
          </cell>
          <cell r="I288" t="str">
            <v>lít diezel</v>
          </cell>
          <cell r="J288" t="str">
            <v>1x3/7+1x5/7</v>
          </cell>
          <cell r="K288">
            <v>0.9</v>
          </cell>
          <cell r="L288">
            <v>1430393</v>
          </cell>
          <cell r="M288">
            <v>476798</v>
          </cell>
          <cell r="N288">
            <v>1.03</v>
          </cell>
          <cell r="O288">
            <v>537104</v>
          </cell>
          <cell r="P288">
            <v>567616</v>
          </cell>
          <cell r="Q288">
            <v>716388</v>
          </cell>
          <cell r="R288">
            <v>3728299</v>
          </cell>
          <cell r="T288" t="str">
            <v>N4307</v>
          </cell>
          <cell r="U288" t="str">
            <v>N4507</v>
          </cell>
        </row>
        <row r="289">
          <cell r="A289" t="str">
            <v>M105.0401</v>
          </cell>
          <cell r="B289" t="str">
            <v>Máy cào bóc đường Wirtgen - 1000C</v>
          </cell>
          <cell r="C289">
            <v>3128588000</v>
          </cell>
          <cell r="D289">
            <v>220</v>
          </cell>
          <cell r="E289">
            <v>16</v>
          </cell>
          <cell r="F289">
            <v>5.8</v>
          </cell>
          <cell r="G289">
            <v>5</v>
          </cell>
          <cell r="H289">
            <v>92</v>
          </cell>
          <cell r="I289" t="str">
            <v>lít diezel</v>
          </cell>
          <cell r="J289" t="str">
            <v>1x4/7+1x5/7</v>
          </cell>
          <cell r="K289">
            <v>0.9</v>
          </cell>
          <cell r="L289">
            <v>2047803</v>
          </cell>
          <cell r="M289">
            <v>824810</v>
          </cell>
          <cell r="N289">
            <v>1.03</v>
          </cell>
          <cell r="O289">
            <v>1647118</v>
          </cell>
          <cell r="P289">
            <v>711043</v>
          </cell>
          <cell r="Q289">
            <v>772322</v>
          </cell>
          <cell r="R289">
            <v>6003096</v>
          </cell>
          <cell r="T289" t="str">
            <v>N4407</v>
          </cell>
          <cell r="U289" t="str">
            <v>N4507</v>
          </cell>
        </row>
        <row r="290">
          <cell r="A290" t="str">
            <v>M105.0501</v>
          </cell>
          <cell r="B290" t="str">
            <v>Thiết bị sơn kẻ vạch YHK 10A</v>
          </cell>
          <cell r="C290">
            <v>49900000</v>
          </cell>
          <cell r="D290">
            <v>170</v>
          </cell>
          <cell r="E290">
            <v>20</v>
          </cell>
          <cell r="F290">
            <v>3.5</v>
          </cell>
          <cell r="G290">
            <v>5</v>
          </cell>
          <cell r="J290" t="str">
            <v>1x4/7</v>
          </cell>
          <cell r="K290">
            <v>0.9</v>
          </cell>
          <cell r="L290">
            <v>52835</v>
          </cell>
          <cell r="M290">
            <v>10274</v>
          </cell>
          <cell r="N290">
            <v>1</v>
          </cell>
          <cell r="O290">
            <v>0</v>
          </cell>
          <cell r="P290">
            <v>14676</v>
          </cell>
          <cell r="Q290">
            <v>354967</v>
          </cell>
          <cell r="R290">
            <v>432752</v>
          </cell>
          <cell r="T290" t="str">
            <v>N4407</v>
          </cell>
        </row>
        <row r="291">
          <cell r="A291" t="str">
            <v>M105.0601</v>
          </cell>
          <cell r="B291" t="str">
            <v>Lò nấu sơn YHK 3A</v>
          </cell>
          <cell r="C291">
            <v>283400000</v>
          </cell>
          <cell r="D291">
            <v>170</v>
          </cell>
          <cell r="E291">
            <v>17</v>
          </cell>
          <cell r="F291">
            <v>3.6</v>
          </cell>
          <cell r="G291">
            <v>5</v>
          </cell>
          <cell r="H291">
            <v>11</v>
          </cell>
          <cell r="I291" t="str">
            <v>lít diezel</v>
          </cell>
          <cell r="J291" t="str">
            <v>1x4/7</v>
          </cell>
          <cell r="K291">
            <v>0.9</v>
          </cell>
          <cell r="L291">
            <v>255060</v>
          </cell>
          <cell r="M291">
            <v>60014</v>
          </cell>
          <cell r="N291">
            <v>1.03</v>
          </cell>
          <cell r="O291">
            <v>196938</v>
          </cell>
          <cell r="P291">
            <v>83353</v>
          </cell>
          <cell r="Q291">
            <v>354967</v>
          </cell>
          <cell r="R291">
            <v>950332</v>
          </cell>
          <cell r="T291" t="str">
            <v>N4407</v>
          </cell>
        </row>
        <row r="292">
          <cell r="A292" t="str">
            <v>M105.0701</v>
          </cell>
          <cell r="B292" t="str">
            <v>Thiết bị đun rót mastic</v>
          </cell>
          <cell r="C292">
            <v>29800000</v>
          </cell>
          <cell r="D292">
            <v>170</v>
          </cell>
          <cell r="E292">
            <v>17</v>
          </cell>
          <cell r="F292">
            <v>4.5</v>
          </cell>
          <cell r="G292">
            <v>5</v>
          </cell>
          <cell r="H292">
            <v>4</v>
          </cell>
          <cell r="I292" t="str">
            <v>lít xăng</v>
          </cell>
          <cell r="J292" t="str">
            <v>1x4/7</v>
          </cell>
          <cell r="K292">
            <v>1</v>
          </cell>
          <cell r="L292">
            <v>29800</v>
          </cell>
          <cell r="M292">
            <v>7888</v>
          </cell>
          <cell r="N292">
            <v>1.02</v>
          </cell>
          <cell r="O292">
            <v>71473</v>
          </cell>
          <cell r="P292">
            <v>8765</v>
          </cell>
          <cell r="Q292">
            <v>354967</v>
          </cell>
          <cell r="R292">
            <v>472893</v>
          </cell>
          <cell r="T292" t="str">
            <v>N4407</v>
          </cell>
        </row>
        <row r="293">
          <cell r="A293" t="str">
            <v>M105.0801</v>
          </cell>
          <cell r="B293" t="str">
            <v>Nồi nấu nhựa 500 lít</v>
          </cell>
          <cell r="C293">
            <v>45516000</v>
          </cell>
          <cell r="D293">
            <v>200</v>
          </cell>
          <cell r="E293">
            <v>25</v>
          </cell>
          <cell r="F293">
            <v>10</v>
          </cell>
          <cell r="G293">
            <v>5</v>
          </cell>
          <cell r="J293" t="str">
            <v>1x4/7</v>
          </cell>
          <cell r="K293">
            <v>0.9</v>
          </cell>
          <cell r="L293">
            <v>51206</v>
          </cell>
          <cell r="M293">
            <v>22758</v>
          </cell>
          <cell r="N293">
            <v>1</v>
          </cell>
          <cell r="O293">
            <v>0</v>
          </cell>
          <cell r="P293">
            <v>11379</v>
          </cell>
          <cell r="Q293">
            <v>354967</v>
          </cell>
          <cell r="R293">
            <v>440310</v>
          </cell>
          <cell r="T293" t="str">
            <v>N4407</v>
          </cell>
        </row>
        <row r="294">
          <cell r="A294" t="str">
            <v>M105.0901</v>
          </cell>
          <cell r="B294" t="str">
            <v>Máy rải bê tông SP500</v>
          </cell>
          <cell r="C294">
            <v>7369287000</v>
          </cell>
          <cell r="D294">
            <v>200</v>
          </cell>
          <cell r="E294">
            <v>14</v>
          </cell>
          <cell r="F294">
            <v>4.2</v>
          </cell>
          <cell r="G294">
            <v>5</v>
          </cell>
          <cell r="H294">
            <v>73</v>
          </cell>
          <cell r="I294" t="str">
            <v>lít diezel</v>
          </cell>
          <cell r="J294" t="str">
            <v>1x3/7+1x5/7</v>
          </cell>
          <cell r="K294">
            <v>0.9</v>
          </cell>
          <cell r="L294">
            <v>4642651</v>
          </cell>
          <cell r="M294">
            <v>1547550</v>
          </cell>
          <cell r="N294">
            <v>1.03</v>
          </cell>
          <cell r="O294">
            <v>1306953</v>
          </cell>
          <cell r="P294">
            <v>1842322</v>
          </cell>
          <cell r="Q294">
            <v>716388</v>
          </cell>
          <cell r="R294">
            <v>10055864</v>
          </cell>
          <cell r="T294" t="str">
            <v>N4307</v>
          </cell>
          <cell r="U294" t="str">
            <v>N4507</v>
          </cell>
        </row>
        <row r="295">
          <cell r="A295" t="str">
            <v>M106.0000</v>
          </cell>
          <cell r="B295" t="str">
            <v>PHƯƠNG TIỆN VẬN TẢI ĐƯỜNG BỘ</v>
          </cell>
          <cell r="K295">
            <v>1</v>
          </cell>
          <cell r="N295">
            <v>1</v>
          </cell>
          <cell r="O295">
            <v>0</v>
          </cell>
        </row>
        <row r="296">
          <cell r="A296" t="str">
            <v>M106.0100</v>
          </cell>
          <cell r="B296" t="str">
            <v>Ô tô vận tải thùng - trọng tải:</v>
          </cell>
          <cell r="K296">
            <v>1</v>
          </cell>
          <cell r="N296">
            <v>1</v>
          </cell>
          <cell r="O296">
            <v>0</v>
          </cell>
        </row>
        <row r="297">
          <cell r="A297" t="str">
            <v>M106.0101</v>
          </cell>
          <cell r="B297" t="str">
            <v>1,5 t</v>
          </cell>
          <cell r="C297">
            <v>157562000</v>
          </cell>
          <cell r="D297">
            <v>250</v>
          </cell>
          <cell r="E297">
            <v>18</v>
          </cell>
          <cell r="F297">
            <v>6.2</v>
          </cell>
          <cell r="G297">
            <v>6</v>
          </cell>
          <cell r="H297">
            <v>7</v>
          </cell>
          <cell r="I297" t="str">
            <v>lít xăng</v>
          </cell>
          <cell r="J297" t="str">
            <v>1x2/4 lái xe nhóm 9</v>
          </cell>
          <cell r="K297">
            <v>0.9</v>
          </cell>
          <cell r="L297">
            <v>102100</v>
          </cell>
          <cell r="M297">
            <v>39075</v>
          </cell>
          <cell r="N297">
            <v>1.02</v>
          </cell>
          <cell r="O297">
            <v>125079</v>
          </cell>
          <cell r="P297">
            <v>37815</v>
          </cell>
          <cell r="Q297">
            <v>327000</v>
          </cell>
          <cell r="R297">
            <v>631069</v>
          </cell>
        </row>
        <row r="298">
          <cell r="A298" t="str">
            <v>M106.0102</v>
          </cell>
          <cell r="B298" t="str">
            <v>2 t</v>
          </cell>
          <cell r="C298">
            <v>183212000</v>
          </cell>
          <cell r="D298">
            <v>250</v>
          </cell>
          <cell r="E298">
            <v>18</v>
          </cell>
          <cell r="F298">
            <v>6.2</v>
          </cell>
          <cell r="G298">
            <v>6</v>
          </cell>
          <cell r="H298">
            <v>12</v>
          </cell>
          <cell r="I298" t="str">
            <v>lít xăng</v>
          </cell>
          <cell r="J298" t="str">
            <v>1x2/4 lái xe nhóm 9</v>
          </cell>
          <cell r="K298">
            <v>0.9</v>
          </cell>
          <cell r="L298">
            <v>118721</v>
          </cell>
          <cell r="M298">
            <v>45437</v>
          </cell>
          <cell r="N298">
            <v>1.02</v>
          </cell>
          <cell r="O298">
            <v>214420</v>
          </cell>
          <cell r="P298">
            <v>43971</v>
          </cell>
          <cell r="Q298">
            <v>327000</v>
          </cell>
          <cell r="R298">
            <v>749549</v>
          </cell>
        </row>
        <row r="299">
          <cell r="A299" t="str">
            <v>M106.0103</v>
          </cell>
          <cell r="B299" t="str">
            <v>2,5 t</v>
          </cell>
          <cell r="C299">
            <v>218983000</v>
          </cell>
          <cell r="D299">
            <v>250</v>
          </cell>
          <cell r="E299">
            <v>17</v>
          </cell>
          <cell r="F299">
            <v>6.2</v>
          </cell>
          <cell r="G299">
            <v>6</v>
          </cell>
          <cell r="H299">
            <v>13</v>
          </cell>
          <cell r="I299" t="str">
            <v>lít xăng</v>
          </cell>
          <cell r="J299" t="str">
            <v>1x2/4 lái xe nhóm 9</v>
          </cell>
          <cell r="K299">
            <v>0.9</v>
          </cell>
          <cell r="L299">
            <v>134018</v>
          </cell>
          <cell r="M299">
            <v>54308</v>
          </cell>
          <cell r="N299">
            <v>1.02</v>
          </cell>
          <cell r="O299">
            <v>232289</v>
          </cell>
          <cell r="P299">
            <v>52556</v>
          </cell>
          <cell r="Q299">
            <v>327000</v>
          </cell>
          <cell r="R299">
            <v>800171</v>
          </cell>
        </row>
        <row r="300">
          <cell r="A300" t="str">
            <v>M106.0104</v>
          </cell>
          <cell r="B300" t="str">
            <v>Ô tô vận tải thùng - trọng tải 5T</v>
          </cell>
          <cell r="C300">
            <v>317869000</v>
          </cell>
          <cell r="D300">
            <v>250</v>
          </cell>
          <cell r="E300">
            <v>17</v>
          </cell>
          <cell r="F300">
            <v>6.2</v>
          </cell>
          <cell r="G300">
            <v>6</v>
          </cell>
          <cell r="H300">
            <v>25</v>
          </cell>
          <cell r="I300" t="str">
            <v>lít diezel</v>
          </cell>
          <cell r="J300" t="str">
            <v>1x2/4 lái xe nhóm 9</v>
          </cell>
          <cell r="K300">
            <v>0.9</v>
          </cell>
          <cell r="L300">
            <v>194536</v>
          </cell>
          <cell r="M300">
            <v>78832</v>
          </cell>
          <cell r="N300">
            <v>1.03</v>
          </cell>
          <cell r="O300">
            <v>447587</v>
          </cell>
          <cell r="P300">
            <v>76289</v>
          </cell>
          <cell r="Q300">
            <v>327000</v>
          </cell>
          <cell r="R300">
            <v>1124244</v>
          </cell>
        </row>
        <row r="301">
          <cell r="A301" t="str">
            <v>M106.0105</v>
          </cell>
          <cell r="B301" t="str">
            <v>7 t</v>
          </cell>
          <cell r="C301">
            <v>427131000</v>
          </cell>
          <cell r="D301">
            <v>250</v>
          </cell>
          <cell r="E301">
            <v>17</v>
          </cell>
          <cell r="F301">
            <v>6.2</v>
          </cell>
          <cell r="G301">
            <v>6</v>
          </cell>
          <cell r="H301">
            <v>31</v>
          </cell>
          <cell r="I301" t="str">
            <v>lít diezel</v>
          </cell>
          <cell r="J301" t="str">
            <v>1x2/4 lái xe nhóm 9</v>
          </cell>
          <cell r="K301">
            <v>0.9</v>
          </cell>
          <cell r="L301">
            <v>261404</v>
          </cell>
          <cell r="M301">
            <v>105928</v>
          </cell>
          <cell r="N301">
            <v>1.03</v>
          </cell>
          <cell r="O301">
            <v>555007</v>
          </cell>
          <cell r="P301">
            <v>102511</v>
          </cell>
          <cell r="Q301">
            <v>327000</v>
          </cell>
          <cell r="R301">
            <v>1351850</v>
          </cell>
        </row>
        <row r="302">
          <cell r="A302" t="str">
            <v>M106.0106</v>
          </cell>
          <cell r="B302" t="str">
            <v>10 t</v>
          </cell>
          <cell r="C302">
            <v>560241000</v>
          </cell>
          <cell r="D302">
            <v>250</v>
          </cell>
          <cell r="E302">
            <v>16</v>
          </cell>
          <cell r="F302">
            <v>6.2</v>
          </cell>
          <cell r="G302">
            <v>6</v>
          </cell>
          <cell r="H302">
            <v>38</v>
          </cell>
          <cell r="I302" t="str">
            <v>lít diezel</v>
          </cell>
          <cell r="J302" t="str">
            <v>1x2/4 lái xe nhóm 9</v>
          </cell>
          <cell r="K302">
            <v>0.9</v>
          </cell>
          <cell r="L302">
            <v>322699</v>
          </cell>
          <cell r="M302">
            <v>138940</v>
          </cell>
          <cell r="N302">
            <v>1.03</v>
          </cell>
          <cell r="O302">
            <v>680331</v>
          </cell>
          <cell r="P302">
            <v>134458</v>
          </cell>
          <cell r="Q302">
            <v>327000</v>
          </cell>
          <cell r="R302">
            <v>1603428</v>
          </cell>
        </row>
        <row r="303">
          <cell r="A303" t="str">
            <v>M106.0107</v>
          </cell>
          <cell r="B303" t="str">
            <v>12 t</v>
          </cell>
          <cell r="C303">
            <v>606044000</v>
          </cell>
          <cell r="D303">
            <v>260</v>
          </cell>
          <cell r="E303">
            <v>16</v>
          </cell>
          <cell r="F303">
            <v>6.2</v>
          </cell>
          <cell r="G303">
            <v>6</v>
          </cell>
          <cell r="H303">
            <v>41</v>
          </cell>
          <cell r="I303" t="str">
            <v>lít diezel</v>
          </cell>
          <cell r="J303" t="str">
            <v>1x3/4 lái xe nhóm 9</v>
          </cell>
          <cell r="K303">
            <v>0.9</v>
          </cell>
          <cell r="L303">
            <v>335655</v>
          </cell>
          <cell r="M303">
            <v>144518</v>
          </cell>
          <cell r="N303">
            <v>1.03</v>
          </cell>
          <cell r="O303">
            <v>734042</v>
          </cell>
          <cell r="P303">
            <v>139856</v>
          </cell>
          <cell r="Q303">
            <v>387966</v>
          </cell>
          <cell r="R303">
            <v>1742037</v>
          </cell>
        </row>
        <row r="304">
          <cell r="A304" t="str">
            <v>M106.0108</v>
          </cell>
          <cell r="B304" t="str">
            <v>15 t</v>
          </cell>
          <cell r="C304">
            <v>739497000</v>
          </cell>
          <cell r="D304">
            <v>260</v>
          </cell>
          <cell r="E304">
            <v>16</v>
          </cell>
          <cell r="F304">
            <v>6.2</v>
          </cell>
          <cell r="G304">
            <v>6</v>
          </cell>
          <cell r="H304">
            <v>46</v>
          </cell>
          <cell r="I304" t="str">
            <v>lít diezel</v>
          </cell>
          <cell r="J304" t="str">
            <v>1x3/4 lái xe nhóm 9</v>
          </cell>
          <cell r="K304">
            <v>0.9</v>
          </cell>
          <cell r="L304">
            <v>409568</v>
          </cell>
          <cell r="M304">
            <v>176342</v>
          </cell>
          <cell r="N304">
            <v>1.03</v>
          </cell>
          <cell r="O304">
            <v>823559</v>
          </cell>
          <cell r="P304">
            <v>170653</v>
          </cell>
          <cell r="Q304">
            <v>387966</v>
          </cell>
          <cell r="R304">
            <v>1968088</v>
          </cell>
        </row>
        <row r="305">
          <cell r="A305" t="str">
            <v>M106.0109</v>
          </cell>
          <cell r="B305" t="str">
            <v>20 t</v>
          </cell>
          <cell r="C305">
            <v>1248374000</v>
          </cell>
          <cell r="D305">
            <v>270</v>
          </cell>
          <cell r="E305">
            <v>14</v>
          </cell>
          <cell r="F305">
            <v>5.4</v>
          </cell>
          <cell r="G305">
            <v>6</v>
          </cell>
          <cell r="H305">
            <v>56</v>
          </cell>
          <cell r="I305" t="str">
            <v>lít diezel</v>
          </cell>
          <cell r="J305" t="str">
            <v>1x3/4 lái xe nhóm 9</v>
          </cell>
          <cell r="K305">
            <v>0.9</v>
          </cell>
          <cell r="L305">
            <v>582575</v>
          </cell>
          <cell r="M305">
            <v>249675</v>
          </cell>
          <cell r="N305">
            <v>1.03</v>
          </cell>
          <cell r="O305">
            <v>1002594</v>
          </cell>
          <cell r="P305">
            <v>277416</v>
          </cell>
          <cell r="Q305">
            <v>387966</v>
          </cell>
          <cell r="R305">
            <v>2500226</v>
          </cell>
        </row>
        <row r="306">
          <cell r="A306" t="str">
            <v>M106.0200</v>
          </cell>
          <cell r="B306" t="str">
            <v>Ô tô tự đổ - trọng tải:</v>
          </cell>
          <cell r="K306">
            <v>1</v>
          </cell>
          <cell r="N306">
            <v>1</v>
          </cell>
          <cell r="O306">
            <v>0</v>
          </cell>
        </row>
        <row r="307">
          <cell r="A307" t="str">
            <v>M106.0201</v>
          </cell>
          <cell r="B307" t="str">
            <v>5 t</v>
          </cell>
          <cell r="C307">
            <v>437559000</v>
          </cell>
          <cell r="D307">
            <v>260</v>
          </cell>
          <cell r="E307">
            <v>17</v>
          </cell>
          <cell r="F307">
            <v>7.5</v>
          </cell>
          <cell r="G307">
            <v>6</v>
          </cell>
          <cell r="H307">
            <v>41</v>
          </cell>
          <cell r="I307" t="str">
            <v>lít diezel</v>
          </cell>
          <cell r="J307" t="str">
            <v>1x2/4 lái xe nhóm 9</v>
          </cell>
          <cell r="K307">
            <v>0.9</v>
          </cell>
          <cell r="L307">
            <v>257487</v>
          </cell>
          <cell r="M307">
            <v>126219</v>
          </cell>
          <cell r="N307">
            <v>1.03</v>
          </cell>
          <cell r="O307">
            <v>734042</v>
          </cell>
          <cell r="P307">
            <v>100975</v>
          </cell>
          <cell r="Q307">
            <v>327000</v>
          </cell>
          <cell r="R307">
            <v>1545723</v>
          </cell>
        </row>
        <row r="308">
          <cell r="A308" t="str">
            <v>M106.0202</v>
          </cell>
          <cell r="B308" t="str">
            <v>7 t</v>
          </cell>
          <cell r="C308">
            <v>616643000</v>
          </cell>
          <cell r="D308">
            <v>260</v>
          </cell>
          <cell r="E308">
            <v>17</v>
          </cell>
          <cell r="F308">
            <v>7.3</v>
          </cell>
          <cell r="G308">
            <v>6</v>
          </cell>
          <cell r="H308">
            <v>46</v>
          </cell>
          <cell r="I308" t="str">
            <v>lít diezel</v>
          </cell>
          <cell r="J308" t="str">
            <v>1x2/4 lái xe nhóm 9</v>
          </cell>
          <cell r="K308">
            <v>0.9</v>
          </cell>
          <cell r="L308">
            <v>362871</v>
          </cell>
          <cell r="M308">
            <v>173134</v>
          </cell>
          <cell r="N308">
            <v>1.03</v>
          </cell>
          <cell r="O308">
            <v>823559</v>
          </cell>
          <cell r="P308">
            <v>142302</v>
          </cell>
          <cell r="Q308">
            <v>327000</v>
          </cell>
          <cell r="R308">
            <v>1828866</v>
          </cell>
        </row>
        <row r="309">
          <cell r="A309" t="str">
            <v>M106.0203</v>
          </cell>
          <cell r="B309" t="str">
            <v>10 t</v>
          </cell>
          <cell r="C309">
            <v>704070000</v>
          </cell>
          <cell r="D309">
            <v>280</v>
          </cell>
          <cell r="E309">
            <v>17</v>
          </cell>
          <cell r="F309">
            <v>7.3</v>
          </cell>
          <cell r="G309">
            <v>6</v>
          </cell>
          <cell r="H309">
            <v>57</v>
          </cell>
          <cell r="I309" t="str">
            <v>lít diezel</v>
          </cell>
          <cell r="J309" t="str">
            <v>1x2/4 lái xe nhóm 9</v>
          </cell>
          <cell r="K309">
            <v>0.9</v>
          </cell>
          <cell r="L309">
            <v>384724</v>
          </cell>
          <cell r="M309">
            <v>183561</v>
          </cell>
          <cell r="N309">
            <v>1.03</v>
          </cell>
          <cell r="O309">
            <v>1020497</v>
          </cell>
          <cell r="P309">
            <v>150872</v>
          </cell>
          <cell r="Q309">
            <v>327000</v>
          </cell>
          <cell r="R309">
            <v>2066654</v>
          </cell>
        </row>
        <row r="310">
          <cell r="A310" t="str">
            <v>M106.0204</v>
          </cell>
          <cell r="B310" t="str">
            <v>12 t</v>
          </cell>
          <cell r="C310">
            <v>812415000</v>
          </cell>
          <cell r="D310">
            <v>280</v>
          </cell>
          <cell r="E310">
            <v>17</v>
          </cell>
          <cell r="F310">
            <v>7.3</v>
          </cell>
          <cell r="G310">
            <v>6</v>
          </cell>
          <cell r="H310">
            <v>65</v>
          </cell>
          <cell r="I310" t="str">
            <v>lít diezel</v>
          </cell>
          <cell r="J310" t="str">
            <v>1x3/4 lái xe nhóm 9</v>
          </cell>
          <cell r="K310">
            <v>0.9</v>
          </cell>
          <cell r="L310">
            <v>443927</v>
          </cell>
          <cell r="M310">
            <v>211808</v>
          </cell>
          <cell r="N310">
            <v>1.03</v>
          </cell>
          <cell r="O310">
            <v>1163725</v>
          </cell>
          <cell r="P310">
            <v>174089</v>
          </cell>
          <cell r="Q310">
            <v>387966</v>
          </cell>
          <cell r="R310">
            <v>2381515</v>
          </cell>
        </row>
        <row r="311">
          <cell r="A311" t="str">
            <v>M106.0205</v>
          </cell>
          <cell r="B311" t="str">
            <v>15 t</v>
          </cell>
          <cell r="C311">
            <v>1035410000</v>
          </cell>
          <cell r="D311">
            <v>300</v>
          </cell>
          <cell r="E311">
            <v>16</v>
          </cell>
          <cell r="F311">
            <v>6.8</v>
          </cell>
          <cell r="G311">
            <v>6</v>
          </cell>
          <cell r="H311">
            <v>73</v>
          </cell>
          <cell r="I311" t="str">
            <v>lít diezel</v>
          </cell>
          <cell r="J311" t="str">
            <v>1x3/4 lái xe nhóm 9</v>
          </cell>
          <cell r="K311">
            <v>0.9</v>
          </cell>
          <cell r="L311">
            <v>496997</v>
          </cell>
          <cell r="M311">
            <v>234693</v>
          </cell>
          <cell r="N311">
            <v>1.03</v>
          </cell>
          <cell r="O311">
            <v>1306953</v>
          </cell>
          <cell r="P311">
            <v>207082</v>
          </cell>
          <cell r="Q311">
            <v>387966</v>
          </cell>
          <cell r="R311">
            <v>2633691</v>
          </cell>
        </row>
        <row r="312">
          <cell r="A312" t="str">
            <v>M106.0206</v>
          </cell>
          <cell r="B312" t="str">
            <v>20 t</v>
          </cell>
          <cell r="C312">
            <v>1540447000</v>
          </cell>
          <cell r="D312">
            <v>300</v>
          </cell>
          <cell r="E312">
            <v>16</v>
          </cell>
          <cell r="F312">
            <v>6.8</v>
          </cell>
          <cell r="G312">
            <v>6</v>
          </cell>
          <cell r="H312">
            <v>76</v>
          </cell>
          <cell r="I312" t="str">
            <v>lít diezel</v>
          </cell>
          <cell r="J312" t="str">
            <v>1x3/4 lái xe nhóm 9</v>
          </cell>
          <cell r="K312">
            <v>0.9</v>
          </cell>
          <cell r="L312">
            <v>739415</v>
          </cell>
          <cell r="M312">
            <v>349168</v>
          </cell>
          <cell r="N312">
            <v>1.03</v>
          </cell>
          <cell r="O312">
            <v>1360663</v>
          </cell>
          <cell r="P312">
            <v>308089</v>
          </cell>
          <cell r="Q312">
            <v>387966</v>
          </cell>
          <cell r="R312">
            <v>3145301</v>
          </cell>
        </row>
        <row r="313">
          <cell r="A313" t="str">
            <v>M106.0207</v>
          </cell>
          <cell r="B313" t="str">
            <v>22 t</v>
          </cell>
          <cell r="C313">
            <v>1802194000</v>
          </cell>
          <cell r="D313">
            <v>300</v>
          </cell>
          <cell r="E313">
            <v>14</v>
          </cell>
          <cell r="F313">
            <v>6.8</v>
          </cell>
          <cell r="G313">
            <v>6</v>
          </cell>
          <cell r="H313">
            <v>77</v>
          </cell>
          <cell r="I313" t="str">
            <v>lít diezel</v>
          </cell>
          <cell r="J313" t="str">
            <v>1x3/4 lái xe nhóm 9</v>
          </cell>
          <cell r="K313">
            <v>0.9</v>
          </cell>
          <cell r="L313">
            <v>756921</v>
          </cell>
          <cell r="M313">
            <v>408497</v>
          </cell>
          <cell r="N313">
            <v>1.03</v>
          </cell>
          <cell r="O313">
            <v>1378566</v>
          </cell>
          <cell r="P313">
            <v>360439</v>
          </cell>
          <cell r="Q313">
            <v>387966</v>
          </cell>
          <cell r="R313">
            <v>3292389</v>
          </cell>
        </row>
        <row r="314">
          <cell r="A314" t="str">
            <v>M106.0208</v>
          </cell>
          <cell r="B314" t="str">
            <v>25 t</v>
          </cell>
          <cell r="C314">
            <v>2341396000</v>
          </cell>
          <cell r="D314">
            <v>340</v>
          </cell>
          <cell r="E314">
            <v>13</v>
          </cell>
          <cell r="F314">
            <v>6.8</v>
          </cell>
          <cell r="G314">
            <v>6</v>
          </cell>
          <cell r="H314">
            <v>81</v>
          </cell>
          <cell r="I314" t="str">
            <v>lít diezel</v>
          </cell>
          <cell r="J314" t="str">
            <v>1x3/4 lái xe nhóm 10</v>
          </cell>
          <cell r="K314">
            <v>0.9</v>
          </cell>
          <cell r="L314">
            <v>805716</v>
          </cell>
          <cell r="M314">
            <v>468279</v>
          </cell>
          <cell r="N314">
            <v>1.03</v>
          </cell>
          <cell r="O314">
            <v>1450180</v>
          </cell>
          <cell r="P314">
            <v>413188</v>
          </cell>
          <cell r="Q314">
            <v>387966</v>
          </cell>
          <cell r="R314">
            <v>3525329</v>
          </cell>
        </row>
        <row r="315">
          <cell r="A315" t="str">
            <v>M106.0209</v>
          </cell>
          <cell r="B315" t="str">
            <v>27 t</v>
          </cell>
          <cell r="C315">
            <v>2505849000</v>
          </cell>
          <cell r="D315">
            <v>340</v>
          </cell>
          <cell r="E315">
            <v>13</v>
          </cell>
          <cell r="F315">
            <v>6.6</v>
          </cell>
          <cell r="G315">
            <v>6</v>
          </cell>
          <cell r="H315">
            <v>86</v>
          </cell>
          <cell r="I315" t="str">
            <v>lít diezel</v>
          </cell>
          <cell r="J315" t="str">
            <v>1x3/4 lái xe nhóm 10</v>
          </cell>
          <cell r="K315">
            <v>0.9</v>
          </cell>
          <cell r="L315">
            <v>862307</v>
          </cell>
          <cell r="M315">
            <v>486430</v>
          </cell>
          <cell r="N315">
            <v>1.03</v>
          </cell>
          <cell r="O315">
            <v>1539698</v>
          </cell>
          <cell r="P315">
            <v>442209</v>
          </cell>
          <cell r="Q315">
            <v>387966</v>
          </cell>
          <cell r="R315">
            <v>3718610</v>
          </cell>
        </row>
        <row r="316">
          <cell r="A316" t="str">
            <v>M106.0300</v>
          </cell>
          <cell r="B316" t="str">
            <v>Ô tô đầu kéo - công suất:</v>
          </cell>
          <cell r="K316">
            <v>1</v>
          </cell>
          <cell r="N316">
            <v>1</v>
          </cell>
          <cell r="O316">
            <v>0</v>
          </cell>
        </row>
        <row r="317">
          <cell r="A317" t="str">
            <v>M106.0301</v>
          </cell>
          <cell r="B317" t="str">
            <v>272 cv</v>
          </cell>
          <cell r="C317">
            <v>1079950000</v>
          </cell>
          <cell r="D317">
            <v>200</v>
          </cell>
          <cell r="E317">
            <v>11</v>
          </cell>
          <cell r="F317">
            <v>4</v>
          </cell>
          <cell r="G317">
            <v>6</v>
          </cell>
          <cell r="H317">
            <v>56</v>
          </cell>
          <cell r="I317" t="str">
            <v>lít diezel</v>
          </cell>
          <cell r="J317" t="str">
            <v>1x3/4 lái xe nhóm 10</v>
          </cell>
          <cell r="K317">
            <v>0.9</v>
          </cell>
          <cell r="L317">
            <v>534575</v>
          </cell>
          <cell r="M317">
            <v>215990</v>
          </cell>
          <cell r="N317">
            <v>1.03</v>
          </cell>
          <cell r="O317">
            <v>1002594</v>
          </cell>
          <cell r="P317">
            <v>323985</v>
          </cell>
          <cell r="Q317">
            <v>387966</v>
          </cell>
          <cell r="R317">
            <v>2465110</v>
          </cell>
        </row>
        <row r="318">
          <cell r="A318" t="str">
            <v>M106.0302</v>
          </cell>
          <cell r="B318" t="str">
            <v>360 cv</v>
          </cell>
          <cell r="C318">
            <v>1349937500</v>
          </cell>
          <cell r="D318">
            <v>200</v>
          </cell>
          <cell r="E318">
            <v>11</v>
          </cell>
          <cell r="F318">
            <v>3.8</v>
          </cell>
          <cell r="G318">
            <v>6</v>
          </cell>
          <cell r="H318">
            <v>68</v>
          </cell>
          <cell r="I318" t="str">
            <v>lít diezel</v>
          </cell>
          <cell r="J318" t="str">
            <v>1x3/4 lái xe nhóm 10</v>
          </cell>
          <cell r="K318">
            <v>0.9</v>
          </cell>
          <cell r="L318">
            <v>668219</v>
          </cell>
          <cell r="M318">
            <v>256488</v>
          </cell>
          <cell r="N318">
            <v>1.03</v>
          </cell>
          <cell r="O318">
            <v>1217435</v>
          </cell>
          <cell r="P318">
            <v>404981</v>
          </cell>
          <cell r="Q318">
            <v>387966</v>
          </cell>
          <cell r="R318">
            <v>2935089</v>
          </cell>
        </row>
        <row r="319">
          <cell r="A319" t="str">
            <v>M106.0400</v>
          </cell>
          <cell r="B319" t="str">
            <v>Ô tô chuyển trộn bê tông - dung tích thùng trộn:</v>
          </cell>
          <cell r="K319">
            <v>1</v>
          </cell>
          <cell r="N319">
            <v>1</v>
          </cell>
          <cell r="O319">
            <v>0</v>
          </cell>
        </row>
        <row r="320">
          <cell r="A320" t="str">
            <v>M106.0401</v>
          </cell>
          <cell r="B320" t="str">
            <v>6 m3</v>
          </cell>
          <cell r="C320">
            <v>771600000</v>
          </cell>
          <cell r="D320">
            <v>220</v>
          </cell>
          <cell r="E320">
            <v>17</v>
          </cell>
          <cell r="F320">
            <v>5.7</v>
          </cell>
          <cell r="G320">
            <v>6</v>
          </cell>
          <cell r="H320">
            <v>43</v>
          </cell>
          <cell r="I320" t="str">
            <v>lít diezel</v>
          </cell>
          <cell r="J320" t="str">
            <v>1x1/4+1x3/4 lái xe nhóm 9</v>
          </cell>
          <cell r="K320">
            <v>0.9</v>
          </cell>
          <cell r="L320">
            <v>536613</v>
          </cell>
          <cell r="M320">
            <v>199915</v>
          </cell>
          <cell r="N320">
            <v>1.03</v>
          </cell>
          <cell r="O320">
            <v>769849</v>
          </cell>
          <cell r="P320">
            <v>210436</v>
          </cell>
          <cell r="Q320">
            <v>665085</v>
          </cell>
          <cell r="R320">
            <v>2381898</v>
          </cell>
        </row>
        <row r="321">
          <cell r="A321" t="str">
            <v>M106.0402</v>
          </cell>
          <cell r="B321" t="str">
            <v>10,7 m3</v>
          </cell>
          <cell r="C321">
            <v>1898600000</v>
          </cell>
          <cell r="D321">
            <v>220</v>
          </cell>
          <cell r="E321">
            <v>17</v>
          </cell>
          <cell r="F321">
            <v>5.5</v>
          </cell>
          <cell r="G321">
            <v>6</v>
          </cell>
          <cell r="H321">
            <v>64</v>
          </cell>
          <cell r="I321" t="str">
            <v>lít diezel</v>
          </cell>
          <cell r="J321" t="str">
            <v>1x1/4+1x3/4 lái xe nhóm 9</v>
          </cell>
          <cell r="K321">
            <v>0.9</v>
          </cell>
          <cell r="L321">
            <v>1320390</v>
          </cell>
          <cell r="M321">
            <v>474650</v>
          </cell>
          <cell r="N321">
            <v>1.03</v>
          </cell>
          <cell r="O321">
            <v>1145821</v>
          </cell>
          <cell r="P321">
            <v>517800</v>
          </cell>
          <cell r="Q321">
            <v>665085</v>
          </cell>
          <cell r="R321">
            <v>4123746</v>
          </cell>
        </row>
        <row r="322">
          <cell r="A322" t="str">
            <v>M106.0403</v>
          </cell>
          <cell r="B322" t="str">
            <v>14,5 m3</v>
          </cell>
          <cell r="C322">
            <v>2587800000</v>
          </cell>
          <cell r="D322">
            <v>220</v>
          </cell>
          <cell r="E322">
            <v>17</v>
          </cell>
          <cell r="F322">
            <v>5.5</v>
          </cell>
          <cell r="G322">
            <v>6</v>
          </cell>
          <cell r="H322">
            <v>70</v>
          </cell>
          <cell r="I322" t="str">
            <v>lít diezel</v>
          </cell>
          <cell r="J322" t="str">
            <v>1x1/4+1x3/4 lái xe nhóm 10</v>
          </cell>
          <cell r="K322">
            <v>0.9</v>
          </cell>
          <cell r="L322">
            <v>1799697</v>
          </cell>
          <cell r="M322">
            <v>646950</v>
          </cell>
          <cell r="N322">
            <v>1.03</v>
          </cell>
          <cell r="O322">
            <v>1253242</v>
          </cell>
          <cell r="P322">
            <v>705764</v>
          </cell>
          <cell r="Q322">
            <v>665085</v>
          </cell>
          <cell r="R322">
            <v>5070738</v>
          </cell>
        </row>
        <row r="323">
          <cell r="A323" t="str">
            <v>M106.0500</v>
          </cell>
          <cell r="B323" t="str">
            <v>Ô tô tưới nước - dung tích:</v>
          </cell>
          <cell r="K323">
            <v>1</v>
          </cell>
          <cell r="N323">
            <v>1</v>
          </cell>
          <cell r="O323">
            <v>0</v>
          </cell>
        </row>
        <row r="324">
          <cell r="A324" t="str">
            <v>M106.0501</v>
          </cell>
          <cell r="B324" t="str">
            <v>4 m3</v>
          </cell>
          <cell r="C324">
            <v>438539000</v>
          </cell>
          <cell r="D324">
            <v>260</v>
          </cell>
          <cell r="E324">
            <v>13</v>
          </cell>
          <cell r="F324">
            <v>4.8</v>
          </cell>
          <cell r="G324">
            <v>6</v>
          </cell>
          <cell r="H324">
            <v>20</v>
          </cell>
          <cell r="I324" t="str">
            <v>lít diezel</v>
          </cell>
          <cell r="J324" t="str">
            <v>1x2/4 lái xe nhóm 9</v>
          </cell>
          <cell r="K324">
            <v>0.9</v>
          </cell>
          <cell r="L324">
            <v>197343</v>
          </cell>
          <cell r="M324">
            <v>80961</v>
          </cell>
          <cell r="N324">
            <v>1.03</v>
          </cell>
          <cell r="O324">
            <v>358069</v>
          </cell>
          <cell r="P324">
            <v>101201</v>
          </cell>
          <cell r="Q324">
            <v>327000</v>
          </cell>
          <cell r="R324">
            <v>1064574</v>
          </cell>
        </row>
        <row r="325">
          <cell r="A325" t="str">
            <v>M106.0502</v>
          </cell>
          <cell r="B325" t="str">
            <v>5 m3</v>
          </cell>
          <cell r="C325">
            <v>497469000</v>
          </cell>
          <cell r="D325">
            <v>260</v>
          </cell>
          <cell r="E325">
            <v>12</v>
          </cell>
          <cell r="F325">
            <v>4.4000000000000004</v>
          </cell>
          <cell r="G325">
            <v>6</v>
          </cell>
          <cell r="H325">
            <v>23</v>
          </cell>
          <cell r="I325" t="str">
            <v>lít diezel</v>
          </cell>
          <cell r="J325" t="str">
            <v>1x3/4 lái xe nhóm 9</v>
          </cell>
          <cell r="K325">
            <v>0.9</v>
          </cell>
          <cell r="L325">
            <v>206641</v>
          </cell>
          <cell r="M325">
            <v>84187</v>
          </cell>
          <cell r="N325">
            <v>1.03</v>
          </cell>
          <cell r="O325">
            <v>411780</v>
          </cell>
          <cell r="P325">
            <v>114801</v>
          </cell>
          <cell r="Q325">
            <v>387966</v>
          </cell>
          <cell r="R325">
            <v>1205375</v>
          </cell>
        </row>
        <row r="326">
          <cell r="A326" t="str">
            <v>M106.0503</v>
          </cell>
          <cell r="B326" t="str">
            <v>6 m3</v>
          </cell>
          <cell r="C326">
            <v>571304000</v>
          </cell>
          <cell r="D326">
            <v>260</v>
          </cell>
          <cell r="E326">
            <v>12</v>
          </cell>
          <cell r="F326">
            <v>4.4000000000000004</v>
          </cell>
          <cell r="G326">
            <v>6</v>
          </cell>
          <cell r="H326">
            <v>24</v>
          </cell>
          <cell r="I326" t="str">
            <v>lít diezel</v>
          </cell>
          <cell r="J326" t="str">
            <v>1x3/4 lái xe nhóm 9</v>
          </cell>
          <cell r="K326">
            <v>0.9</v>
          </cell>
          <cell r="L326">
            <v>237311</v>
          </cell>
          <cell r="M326">
            <v>96682</v>
          </cell>
          <cell r="N326">
            <v>1.03</v>
          </cell>
          <cell r="O326">
            <v>429683</v>
          </cell>
          <cell r="P326">
            <v>131839</v>
          </cell>
          <cell r="Q326">
            <v>387966</v>
          </cell>
          <cell r="R326">
            <v>1283481</v>
          </cell>
        </row>
        <row r="327">
          <cell r="A327" t="str">
            <v>M106.0504</v>
          </cell>
          <cell r="B327" t="str">
            <v>7 m3</v>
          </cell>
          <cell r="C327">
            <v>688248000</v>
          </cell>
          <cell r="D327">
            <v>260</v>
          </cell>
          <cell r="E327">
            <v>11</v>
          </cell>
          <cell r="F327">
            <v>4.0999999999999996</v>
          </cell>
          <cell r="G327">
            <v>6</v>
          </cell>
          <cell r="H327">
            <v>26</v>
          </cell>
          <cell r="I327" t="str">
            <v>lít diezel</v>
          </cell>
          <cell r="J327" t="str">
            <v>1x3/4 lái xe nhóm 9</v>
          </cell>
          <cell r="K327">
            <v>0.9</v>
          </cell>
          <cell r="L327">
            <v>262064</v>
          </cell>
          <cell r="M327">
            <v>108531</v>
          </cell>
          <cell r="N327">
            <v>1.03</v>
          </cell>
          <cell r="O327">
            <v>465490</v>
          </cell>
          <cell r="P327">
            <v>158826</v>
          </cell>
          <cell r="Q327">
            <v>387966</v>
          </cell>
          <cell r="R327">
            <v>1382877</v>
          </cell>
        </row>
        <row r="328">
          <cell r="A328" t="str">
            <v>M106.0505</v>
          </cell>
          <cell r="B328" t="str">
            <v>9 m3</v>
          </cell>
          <cell r="C328">
            <v>796249000</v>
          </cell>
          <cell r="D328">
            <v>260</v>
          </cell>
          <cell r="E328">
            <v>11</v>
          </cell>
          <cell r="F328">
            <v>4.0999999999999996</v>
          </cell>
          <cell r="G328">
            <v>6</v>
          </cell>
          <cell r="H328">
            <v>27</v>
          </cell>
          <cell r="I328" t="str">
            <v>lít diezel</v>
          </cell>
          <cell r="J328" t="str">
            <v>1x3/4 lái xe nhóm 9</v>
          </cell>
          <cell r="K328">
            <v>0.9</v>
          </cell>
          <cell r="L328">
            <v>303187</v>
          </cell>
          <cell r="M328">
            <v>125562</v>
          </cell>
          <cell r="N328">
            <v>1.03</v>
          </cell>
          <cell r="O328">
            <v>483393</v>
          </cell>
          <cell r="P328">
            <v>183750</v>
          </cell>
          <cell r="Q328">
            <v>387966</v>
          </cell>
          <cell r="R328">
            <v>1483858</v>
          </cell>
        </row>
        <row r="329">
          <cell r="A329" t="str">
            <v>M106.0506</v>
          </cell>
          <cell r="B329" t="str">
            <v>16 m3</v>
          </cell>
          <cell r="C329">
            <v>1114405000</v>
          </cell>
          <cell r="D329">
            <v>270</v>
          </cell>
          <cell r="E329">
            <v>11</v>
          </cell>
          <cell r="F329">
            <v>4.0999999999999996</v>
          </cell>
          <cell r="G329">
            <v>6</v>
          </cell>
          <cell r="H329">
            <v>35</v>
          </cell>
          <cell r="I329" t="str">
            <v>lít diezel</v>
          </cell>
          <cell r="J329" t="str">
            <v>1x3/4 lái xe nhóm 9</v>
          </cell>
          <cell r="K329">
            <v>0.9</v>
          </cell>
          <cell r="L329">
            <v>408615</v>
          </cell>
          <cell r="M329">
            <v>169224</v>
          </cell>
          <cell r="N329">
            <v>1.03</v>
          </cell>
          <cell r="O329">
            <v>626621</v>
          </cell>
          <cell r="P329">
            <v>247646</v>
          </cell>
          <cell r="Q329">
            <v>387966</v>
          </cell>
          <cell r="R329">
            <v>1840072</v>
          </cell>
        </row>
        <row r="330">
          <cell r="A330" t="str">
            <v>M106.0600</v>
          </cell>
          <cell r="B330" t="str">
            <v>Ô tô hút bùn, hút mùn khoan, dung tích:</v>
          </cell>
          <cell r="K330">
            <v>1</v>
          </cell>
          <cell r="N330">
            <v>1</v>
          </cell>
          <cell r="O330">
            <v>0</v>
          </cell>
        </row>
        <row r="331">
          <cell r="A331" t="str">
            <v>M106.0601</v>
          </cell>
          <cell r="B331" t="str">
            <v>2 m3</v>
          </cell>
          <cell r="C331">
            <v>435615000</v>
          </cell>
          <cell r="D331">
            <v>260</v>
          </cell>
          <cell r="E331">
            <v>13</v>
          </cell>
          <cell r="F331">
            <v>5.2</v>
          </cell>
          <cell r="G331">
            <v>6</v>
          </cell>
          <cell r="H331">
            <v>19</v>
          </cell>
          <cell r="I331" t="str">
            <v>lít diezel</v>
          </cell>
          <cell r="J331" t="str">
            <v>1x2/4 lái xe nhóm 9</v>
          </cell>
          <cell r="K331">
            <v>0.9</v>
          </cell>
          <cell r="L331">
            <v>196027</v>
          </cell>
          <cell r="M331">
            <v>87123</v>
          </cell>
          <cell r="N331">
            <v>1.03</v>
          </cell>
          <cell r="O331">
            <v>340166</v>
          </cell>
          <cell r="P331">
            <v>100527</v>
          </cell>
          <cell r="Q331">
            <v>327000</v>
          </cell>
          <cell r="R331">
            <v>1050843</v>
          </cell>
        </row>
        <row r="332">
          <cell r="A332" t="str">
            <v>M106.0602</v>
          </cell>
          <cell r="B332" t="str">
            <v>3 m3</v>
          </cell>
          <cell r="C332">
            <v>642388000</v>
          </cell>
          <cell r="D332">
            <v>260</v>
          </cell>
          <cell r="E332">
            <v>13</v>
          </cell>
          <cell r="F332">
            <v>5.2</v>
          </cell>
          <cell r="G332">
            <v>6</v>
          </cell>
          <cell r="H332">
            <v>27</v>
          </cell>
          <cell r="I332" t="str">
            <v>lít diezel</v>
          </cell>
          <cell r="J332" t="str">
            <v>1x3/4 lái xe nhóm 9</v>
          </cell>
          <cell r="K332">
            <v>0.9</v>
          </cell>
          <cell r="L332">
            <v>289075</v>
          </cell>
          <cell r="M332">
            <v>128478</v>
          </cell>
          <cell r="N332">
            <v>1.03</v>
          </cell>
          <cell r="O332">
            <v>483393</v>
          </cell>
          <cell r="P332">
            <v>148243</v>
          </cell>
          <cell r="Q332">
            <v>387966</v>
          </cell>
          <cell r="R332">
            <v>1437155</v>
          </cell>
        </row>
        <row r="333">
          <cell r="A333" t="str">
            <v>M106.0700</v>
          </cell>
          <cell r="B333" t="str">
            <v>Ô tô bán tải - trọng tải:</v>
          </cell>
          <cell r="K333">
            <v>1</v>
          </cell>
          <cell r="N333">
            <v>1</v>
          </cell>
          <cell r="O333">
            <v>0</v>
          </cell>
        </row>
        <row r="334">
          <cell r="A334" t="str">
            <v>M106.0701</v>
          </cell>
          <cell r="B334" t="str">
            <v>1,5 t</v>
          </cell>
          <cell r="C334">
            <v>359717000</v>
          </cell>
          <cell r="D334">
            <v>250</v>
          </cell>
          <cell r="E334">
            <v>16</v>
          </cell>
          <cell r="F334">
            <v>4.5</v>
          </cell>
          <cell r="G334">
            <v>6</v>
          </cell>
          <cell r="H334">
            <v>18</v>
          </cell>
          <cell r="I334" t="str">
            <v>lít xăng</v>
          </cell>
          <cell r="J334" t="str">
            <v>1x2/4 lái xe nhóm 9</v>
          </cell>
          <cell r="K334">
            <v>0.9</v>
          </cell>
          <cell r="L334">
            <v>207197</v>
          </cell>
          <cell r="M334">
            <v>64749</v>
          </cell>
          <cell r="N334">
            <v>1.02</v>
          </cell>
          <cell r="O334">
            <v>321630</v>
          </cell>
          <cell r="P334">
            <v>86332</v>
          </cell>
          <cell r="Q334">
            <v>327000</v>
          </cell>
          <cell r="R334">
            <v>1006908</v>
          </cell>
        </row>
        <row r="335">
          <cell r="A335" t="str">
            <v>M106.0710</v>
          </cell>
          <cell r="B335" t="str">
            <v>Xe ô tô tải có gắn cần trục, trọng tải:</v>
          </cell>
          <cell r="K335">
            <v>1</v>
          </cell>
          <cell r="N335">
            <v>1</v>
          </cell>
          <cell r="O335">
            <v>0</v>
          </cell>
        </row>
        <row r="336">
          <cell r="A336" t="str">
            <v>M106.0711</v>
          </cell>
          <cell r="B336" t="str">
            <v>Xe ô tô tải có gắn cần trục, trọng tải 5T</v>
          </cell>
          <cell r="C336">
            <v>661550000</v>
          </cell>
          <cell r="D336">
            <v>240</v>
          </cell>
          <cell r="E336">
            <v>17</v>
          </cell>
          <cell r="F336">
            <v>4.55</v>
          </cell>
          <cell r="G336">
            <v>6</v>
          </cell>
          <cell r="H336">
            <v>27</v>
          </cell>
          <cell r="I336" t="str">
            <v>lít xăng</v>
          </cell>
          <cell r="J336" t="str">
            <v>1x1/4+1x3/4 lái xe nhóm 9</v>
          </cell>
          <cell r="K336">
            <v>0.9</v>
          </cell>
          <cell r="L336">
            <v>421738</v>
          </cell>
          <cell r="M336">
            <v>125419</v>
          </cell>
          <cell r="N336">
            <v>1.02</v>
          </cell>
          <cell r="O336">
            <v>482446</v>
          </cell>
          <cell r="P336">
            <v>165388</v>
          </cell>
          <cell r="Q336">
            <v>665085</v>
          </cell>
          <cell r="R336">
            <v>1860076</v>
          </cell>
        </row>
        <row r="337">
          <cell r="A337" t="str">
            <v>M106.0712</v>
          </cell>
          <cell r="B337" t="str">
            <v>Xe ô tô tải có gắn cần trục, trọng tải 6T</v>
          </cell>
          <cell r="C337">
            <v>788800000</v>
          </cell>
          <cell r="D337">
            <v>240</v>
          </cell>
          <cell r="E337">
            <v>17</v>
          </cell>
          <cell r="F337">
            <v>4.55</v>
          </cell>
          <cell r="G337">
            <v>6</v>
          </cell>
          <cell r="H337">
            <v>28.8</v>
          </cell>
          <cell r="I337" t="str">
            <v>lít xăng</v>
          </cell>
          <cell r="J337" t="str">
            <v>1x1/4+1x3/4 lái xe nhóm 9</v>
          </cell>
          <cell r="K337">
            <v>0.9</v>
          </cell>
          <cell r="L337">
            <v>502860</v>
          </cell>
          <cell r="M337">
            <v>149543</v>
          </cell>
          <cell r="N337">
            <v>1.02</v>
          </cell>
          <cell r="O337">
            <v>514609</v>
          </cell>
          <cell r="P337">
            <v>197200</v>
          </cell>
          <cell r="Q337">
            <v>665085</v>
          </cell>
          <cell r="R337">
            <v>2029297</v>
          </cell>
        </row>
        <row r="338">
          <cell r="A338" t="str">
            <v>M106.0713</v>
          </cell>
          <cell r="B338" t="str">
            <v>Xe ô tô tải có gắn cần trục, trọng tải 7T</v>
          </cell>
          <cell r="C338">
            <v>989550000</v>
          </cell>
          <cell r="D338">
            <v>240</v>
          </cell>
          <cell r="E338">
            <v>17</v>
          </cell>
          <cell r="F338">
            <v>4.3499999999999996</v>
          </cell>
          <cell r="G338">
            <v>6</v>
          </cell>
          <cell r="H338">
            <v>30.6</v>
          </cell>
          <cell r="I338" t="str">
            <v>lít xăng</v>
          </cell>
          <cell r="J338" t="str">
            <v>1x1/4+1x3/4 lái xe nhóm 9</v>
          </cell>
          <cell r="K338">
            <v>0.9</v>
          </cell>
          <cell r="L338">
            <v>630838</v>
          </cell>
          <cell r="M338">
            <v>179356</v>
          </cell>
          <cell r="N338">
            <v>1.02</v>
          </cell>
          <cell r="O338">
            <v>546772</v>
          </cell>
          <cell r="P338">
            <v>247388</v>
          </cell>
          <cell r="Q338">
            <v>665085</v>
          </cell>
          <cell r="R338">
            <v>2269439</v>
          </cell>
        </row>
        <row r="339">
          <cell r="A339" t="str">
            <v>M106.0714</v>
          </cell>
          <cell r="B339" t="str">
            <v>Xe ô tô tải có gắn cần trục, trọng tải 10T</v>
          </cell>
          <cell r="C339">
            <v>1414700000</v>
          </cell>
          <cell r="D339">
            <v>230</v>
          </cell>
          <cell r="E339">
            <v>17</v>
          </cell>
          <cell r="F339">
            <v>4.3499999999999996</v>
          </cell>
          <cell r="G339">
            <v>6</v>
          </cell>
          <cell r="H339">
            <v>37.799999999999997</v>
          </cell>
          <cell r="I339" t="str">
            <v>lít xăng</v>
          </cell>
          <cell r="J339" t="str">
            <v>1x1/4+1x3/4 lái xe nhóm 9</v>
          </cell>
          <cell r="K339">
            <v>0.9</v>
          </cell>
          <cell r="L339">
            <v>941083</v>
          </cell>
          <cell r="M339">
            <v>267563</v>
          </cell>
          <cell r="N339">
            <v>1.02</v>
          </cell>
          <cell r="O339">
            <v>675424</v>
          </cell>
          <cell r="P339">
            <v>369052</v>
          </cell>
          <cell r="Q339">
            <v>665085</v>
          </cell>
          <cell r="R339">
            <v>2918207</v>
          </cell>
        </row>
        <row r="340">
          <cell r="A340" t="str">
            <v>M106.0800</v>
          </cell>
          <cell r="B340" t="str">
            <v>Rơ mooc - trọng tải:</v>
          </cell>
          <cell r="K340">
            <v>1</v>
          </cell>
          <cell r="N340">
            <v>1</v>
          </cell>
          <cell r="O340">
            <v>0</v>
          </cell>
        </row>
        <row r="341">
          <cell r="A341" t="str">
            <v>M106.0808</v>
          </cell>
          <cell r="B341" t="str">
            <v>100 t</v>
          </cell>
          <cell r="C341">
            <v>468750000</v>
          </cell>
          <cell r="D341">
            <v>200</v>
          </cell>
          <cell r="E341">
            <v>13</v>
          </cell>
          <cell r="F341">
            <v>3.1</v>
          </cell>
          <cell r="G341">
            <v>6</v>
          </cell>
          <cell r="J341" t="str">
            <v>1x3/7</v>
          </cell>
          <cell r="K341">
            <v>0.9</v>
          </cell>
          <cell r="L341">
            <v>274219</v>
          </cell>
          <cell r="M341">
            <v>72656</v>
          </cell>
          <cell r="N341">
            <v>1</v>
          </cell>
          <cell r="O341">
            <v>0</v>
          </cell>
          <cell r="P341">
            <v>140625</v>
          </cell>
          <cell r="Q341">
            <v>299033</v>
          </cell>
          <cell r="R341">
            <v>786533</v>
          </cell>
          <cell r="T341" t="str">
            <v>N4307</v>
          </cell>
        </row>
        <row r="342">
          <cell r="A342" t="str">
            <v>M106.0809</v>
          </cell>
          <cell r="B342" t="str">
            <v>125 t</v>
          </cell>
          <cell r="C342">
            <v>525050000</v>
          </cell>
          <cell r="D342">
            <v>200</v>
          </cell>
          <cell r="E342">
            <v>13</v>
          </cell>
          <cell r="F342">
            <v>3.1</v>
          </cell>
          <cell r="G342">
            <v>6</v>
          </cell>
          <cell r="J342" t="str">
            <v>1x3/7</v>
          </cell>
          <cell r="K342">
            <v>0.9</v>
          </cell>
          <cell r="L342">
            <v>307154</v>
          </cell>
          <cell r="M342">
            <v>81383</v>
          </cell>
          <cell r="N342">
            <v>1</v>
          </cell>
          <cell r="O342">
            <v>0</v>
          </cell>
          <cell r="P342">
            <v>157515</v>
          </cell>
          <cell r="Q342">
            <v>299033</v>
          </cell>
          <cell r="R342">
            <v>845085</v>
          </cell>
          <cell r="T342" t="str">
            <v>N4307</v>
          </cell>
        </row>
        <row r="343">
          <cell r="A343" t="str">
            <v>M107.0000</v>
          </cell>
          <cell r="B343" t="str">
            <v>MÁY KHOAN ĐẤT ĐÁ</v>
          </cell>
          <cell r="K343">
            <v>1</v>
          </cell>
          <cell r="N343">
            <v>1</v>
          </cell>
          <cell r="O343">
            <v>0</v>
          </cell>
        </row>
        <row r="344">
          <cell r="A344" t="str">
            <v>M107.0100</v>
          </cell>
          <cell r="B344" t="str">
            <v>Máy khoan đất đá, cầm tay - đường kính khoan:</v>
          </cell>
          <cell r="K344">
            <v>1</v>
          </cell>
          <cell r="N344">
            <v>1</v>
          </cell>
          <cell r="O344">
            <v>0</v>
          </cell>
        </row>
        <row r="345">
          <cell r="A345" t="str">
            <v>M107.0101</v>
          </cell>
          <cell r="B345" t="str">
            <v>D ≤ 42 mm (động cơ điện-1,2 kW)</v>
          </cell>
          <cell r="C345">
            <v>11750000</v>
          </cell>
          <cell r="D345">
            <v>180</v>
          </cell>
          <cell r="E345">
            <v>20</v>
          </cell>
          <cell r="F345">
            <v>8.5</v>
          </cell>
          <cell r="G345">
            <v>5</v>
          </cell>
          <cell r="H345">
            <v>5</v>
          </cell>
          <cell r="I345" t="str">
            <v>kWh</v>
          </cell>
          <cell r="J345" t="str">
            <v>1x3/7</v>
          </cell>
          <cell r="K345">
            <v>1</v>
          </cell>
          <cell r="L345">
            <v>13056</v>
          </cell>
          <cell r="M345">
            <v>5549</v>
          </cell>
          <cell r="N345">
            <v>1.05</v>
          </cell>
          <cell r="O345">
            <v>11571</v>
          </cell>
          <cell r="P345">
            <v>3264</v>
          </cell>
          <cell r="Q345">
            <v>299033</v>
          </cell>
          <cell r="R345">
            <v>332473</v>
          </cell>
          <cell r="T345" t="str">
            <v>N4307</v>
          </cell>
        </row>
        <row r="346">
          <cell r="A346" t="str">
            <v>M107.0102</v>
          </cell>
          <cell r="B346" t="str">
            <v>D ≤ 42 mm (truyền động khí nén - chưa tính khí nén)</v>
          </cell>
          <cell r="C346">
            <v>23100000</v>
          </cell>
          <cell r="D346">
            <v>180</v>
          </cell>
          <cell r="E346">
            <v>20</v>
          </cell>
          <cell r="F346">
            <v>8.5</v>
          </cell>
          <cell r="G346">
            <v>5</v>
          </cell>
          <cell r="J346" t="str">
            <v>1x3/7</v>
          </cell>
          <cell r="K346">
            <v>1</v>
          </cell>
          <cell r="L346">
            <v>25667</v>
          </cell>
          <cell r="M346">
            <v>10908</v>
          </cell>
          <cell r="N346">
            <v>1</v>
          </cell>
          <cell r="O346">
            <v>0</v>
          </cell>
          <cell r="P346">
            <v>6417</v>
          </cell>
          <cell r="Q346">
            <v>299033</v>
          </cell>
          <cell r="R346">
            <v>342025</v>
          </cell>
          <cell r="T346" t="str">
            <v>N4307</v>
          </cell>
        </row>
        <row r="347">
          <cell r="A347" t="str">
            <v>M107.0103</v>
          </cell>
          <cell r="B347" t="str">
            <v>D ≤ 42 mm (khoan SIG - chưa tính khí nén)</v>
          </cell>
          <cell r="C347">
            <v>110600000</v>
          </cell>
          <cell r="D347">
            <v>180</v>
          </cell>
          <cell r="E347">
            <v>20</v>
          </cell>
          <cell r="F347">
            <v>6.5</v>
          </cell>
          <cell r="G347">
            <v>5</v>
          </cell>
          <cell r="J347" t="str">
            <v>1x3/7</v>
          </cell>
          <cell r="K347">
            <v>0.9</v>
          </cell>
          <cell r="L347">
            <v>110600</v>
          </cell>
          <cell r="M347">
            <v>39939</v>
          </cell>
          <cell r="N347">
            <v>1</v>
          </cell>
          <cell r="O347">
            <v>0</v>
          </cell>
          <cell r="P347">
            <v>30722</v>
          </cell>
          <cell r="Q347">
            <v>299033</v>
          </cell>
          <cell r="R347">
            <v>480294</v>
          </cell>
          <cell r="T347" t="str">
            <v>N4307</v>
          </cell>
        </row>
        <row r="348">
          <cell r="A348" t="str">
            <v>M107.0104</v>
          </cell>
          <cell r="B348" t="str">
            <v>Búa chèn (truyền động khí nén - chưa tính khí nén)</v>
          </cell>
          <cell r="C348">
            <v>5350000</v>
          </cell>
          <cell r="D348">
            <v>180</v>
          </cell>
          <cell r="E348">
            <v>20</v>
          </cell>
          <cell r="F348">
            <v>8.5</v>
          </cell>
          <cell r="G348">
            <v>5</v>
          </cell>
          <cell r="J348" t="str">
            <v>1x3/7</v>
          </cell>
          <cell r="K348">
            <v>1</v>
          </cell>
          <cell r="L348">
            <v>5944</v>
          </cell>
          <cell r="M348">
            <v>2526</v>
          </cell>
          <cell r="N348">
            <v>1</v>
          </cell>
          <cell r="O348">
            <v>0</v>
          </cell>
          <cell r="P348">
            <v>1486</v>
          </cell>
          <cell r="Q348">
            <v>299033</v>
          </cell>
          <cell r="R348">
            <v>308989</v>
          </cell>
          <cell r="T348" t="str">
            <v>N4307</v>
          </cell>
        </row>
        <row r="349">
          <cell r="A349" t="str">
            <v>M107.0200</v>
          </cell>
          <cell r="B349" t="str">
            <v>Máy khoan xoay đập tự hành, khí nén (chưa tính khí nén) - đường kính khoan:</v>
          </cell>
          <cell r="K349">
            <v>1</v>
          </cell>
          <cell r="N349">
            <v>1</v>
          </cell>
          <cell r="O349">
            <v>0</v>
          </cell>
        </row>
        <row r="350">
          <cell r="A350" t="str">
            <v>M107.0201</v>
          </cell>
          <cell r="B350" t="str">
            <v>D75-95 mm</v>
          </cell>
          <cell r="C350">
            <v>960800000</v>
          </cell>
          <cell r="D350">
            <v>240</v>
          </cell>
          <cell r="E350">
            <v>18</v>
          </cell>
          <cell r="F350">
            <v>5.3</v>
          </cell>
          <cell r="G350">
            <v>5</v>
          </cell>
          <cell r="J350" t="str">
            <v>1x3/7+1x4/7</v>
          </cell>
          <cell r="K350">
            <v>0.9</v>
          </cell>
          <cell r="L350">
            <v>648540</v>
          </cell>
          <cell r="M350">
            <v>212177</v>
          </cell>
          <cell r="N350">
            <v>1</v>
          </cell>
          <cell r="O350">
            <v>0</v>
          </cell>
          <cell r="P350">
            <v>200167</v>
          </cell>
          <cell r="Q350">
            <v>654000</v>
          </cell>
          <cell r="R350">
            <v>1714884</v>
          </cell>
          <cell r="T350" t="str">
            <v>N4307</v>
          </cell>
          <cell r="U350" t="str">
            <v>N4407</v>
          </cell>
        </row>
        <row r="351">
          <cell r="A351" t="str">
            <v>M107.0202</v>
          </cell>
          <cell r="B351" t="str">
            <v>D105-110 mm</v>
          </cell>
          <cell r="C351">
            <v>1200800000</v>
          </cell>
          <cell r="D351">
            <v>240</v>
          </cell>
          <cell r="E351">
            <v>18</v>
          </cell>
          <cell r="F351">
            <v>5.3</v>
          </cell>
          <cell r="G351">
            <v>5</v>
          </cell>
          <cell r="J351" t="str">
            <v>1x3/7+1x4/7</v>
          </cell>
          <cell r="K351">
            <v>0.9</v>
          </cell>
          <cell r="L351">
            <v>810540</v>
          </cell>
          <cell r="M351">
            <v>265177</v>
          </cell>
          <cell r="N351">
            <v>1</v>
          </cell>
          <cell r="O351">
            <v>0</v>
          </cell>
          <cell r="P351">
            <v>250167</v>
          </cell>
          <cell r="Q351">
            <v>654000</v>
          </cell>
          <cell r="R351">
            <v>1979884</v>
          </cell>
          <cell r="T351" t="str">
            <v>N4307</v>
          </cell>
          <cell r="U351" t="str">
            <v>N4407</v>
          </cell>
        </row>
        <row r="352">
          <cell r="A352" t="str">
            <v>M107.0300</v>
          </cell>
          <cell r="B352" t="str">
            <v>Máy khoan hầm tự hành, động cơ diezel - đường kính khoan:</v>
          </cell>
          <cell r="K352">
            <v>1</v>
          </cell>
          <cell r="N352">
            <v>1</v>
          </cell>
          <cell r="O352">
            <v>0</v>
          </cell>
        </row>
        <row r="353">
          <cell r="A353" t="str">
            <v>M107.0301</v>
          </cell>
          <cell r="B353" t="str">
            <v>D 45 mm (2 cần - 147 cv)</v>
          </cell>
          <cell r="C353">
            <v>9975100000</v>
          </cell>
          <cell r="D353">
            <v>250</v>
          </cell>
          <cell r="E353">
            <v>15</v>
          </cell>
          <cell r="F353">
            <v>3.9</v>
          </cell>
          <cell r="G353">
            <v>6</v>
          </cell>
          <cell r="H353">
            <v>84</v>
          </cell>
          <cell r="I353" t="str">
            <v>lít diezel</v>
          </cell>
          <cell r="J353" t="str">
            <v>2x4/7+2x7/7</v>
          </cell>
          <cell r="K353">
            <v>0.9</v>
          </cell>
          <cell r="L353">
            <v>5386554</v>
          </cell>
          <cell r="M353">
            <v>1556116</v>
          </cell>
          <cell r="N353">
            <v>1.03</v>
          </cell>
          <cell r="O353">
            <v>1503891</v>
          </cell>
          <cell r="P353">
            <v>2394024</v>
          </cell>
          <cell r="Q353">
            <v>1875948</v>
          </cell>
          <cell r="R353">
            <v>12716533</v>
          </cell>
          <cell r="T353" t="str">
            <v>N4407</v>
          </cell>
          <cell r="U353" t="str">
            <v>N4707</v>
          </cell>
        </row>
        <row r="354">
          <cell r="A354" t="str">
            <v>M107.0302</v>
          </cell>
          <cell r="B354" t="str">
            <v>D 45 mm (3 cần - 255 cv)</v>
          </cell>
          <cell r="C354">
            <v>14538300000</v>
          </cell>
          <cell r="D354">
            <v>250</v>
          </cell>
          <cell r="E354">
            <v>15</v>
          </cell>
          <cell r="F354">
            <v>3.9</v>
          </cell>
          <cell r="G354">
            <v>6</v>
          </cell>
          <cell r="H354">
            <v>138</v>
          </cell>
          <cell r="I354" t="str">
            <v>lít diezel</v>
          </cell>
          <cell r="J354" t="str">
            <v>2x4/7+2x7/7</v>
          </cell>
          <cell r="K354">
            <v>0.9</v>
          </cell>
          <cell r="L354">
            <v>7850682</v>
          </cell>
          <cell r="M354">
            <v>2267975</v>
          </cell>
          <cell r="N354">
            <v>1.03</v>
          </cell>
          <cell r="O354">
            <v>2470677</v>
          </cell>
          <cell r="P354">
            <v>3489192</v>
          </cell>
          <cell r="Q354">
            <v>1875948</v>
          </cell>
          <cell r="R354">
            <v>17954474</v>
          </cell>
          <cell r="T354" t="str">
            <v>N4407</v>
          </cell>
          <cell r="U354" t="str">
            <v>N4707</v>
          </cell>
        </row>
        <row r="355">
          <cell r="A355" t="str">
            <v>M107.0400</v>
          </cell>
          <cell r="B355" t="str">
            <v>Máy khoan néo - độ sâu khoan:</v>
          </cell>
          <cell r="K355">
            <v>1</v>
          </cell>
          <cell r="N355">
            <v>1</v>
          </cell>
          <cell r="O355">
            <v>0</v>
          </cell>
        </row>
        <row r="356">
          <cell r="A356" t="str">
            <v>M107.0401</v>
          </cell>
          <cell r="B356" t="str">
            <v>H 3,5 m (80 cv)</v>
          </cell>
          <cell r="C356">
            <v>11034700000</v>
          </cell>
          <cell r="D356">
            <v>250</v>
          </cell>
          <cell r="E356">
            <v>15</v>
          </cell>
          <cell r="F356">
            <v>3.9</v>
          </cell>
          <cell r="G356">
            <v>6</v>
          </cell>
          <cell r="H356">
            <v>38</v>
          </cell>
          <cell r="I356" t="str">
            <v>lít diezel</v>
          </cell>
          <cell r="J356" t="str">
            <v>2x4/7+2x7/7</v>
          </cell>
          <cell r="K356">
            <v>0.9</v>
          </cell>
          <cell r="L356">
            <v>5958738</v>
          </cell>
          <cell r="M356">
            <v>1721413</v>
          </cell>
          <cell r="N356">
            <v>1.03</v>
          </cell>
          <cell r="O356">
            <v>680331</v>
          </cell>
          <cell r="P356">
            <v>2648328</v>
          </cell>
          <cell r="Q356">
            <v>1875948</v>
          </cell>
          <cell r="R356">
            <v>12884758</v>
          </cell>
          <cell r="T356" t="str">
            <v>N4407</v>
          </cell>
          <cell r="U356" t="str">
            <v>N4707</v>
          </cell>
        </row>
        <row r="357">
          <cell r="A357" t="str">
            <v>M107.0500</v>
          </cell>
          <cell r="B357" t="str">
            <v>Máy khoan ngược (toàn tiết diện), đường kính khoan:</v>
          </cell>
          <cell r="K357">
            <v>1</v>
          </cell>
          <cell r="N357">
            <v>1</v>
          </cell>
          <cell r="O357">
            <v>0</v>
          </cell>
        </row>
        <row r="358">
          <cell r="A358" t="str">
            <v>M107.0501</v>
          </cell>
          <cell r="B358" t="str">
            <v>D 2,4 m (250 kW)</v>
          </cell>
          <cell r="C358">
            <v>36288700000</v>
          </cell>
          <cell r="D358">
            <v>200</v>
          </cell>
          <cell r="E358">
            <v>15</v>
          </cell>
          <cell r="F358">
            <v>3.2</v>
          </cell>
          <cell r="G358">
            <v>6</v>
          </cell>
          <cell r="H358">
            <v>675</v>
          </cell>
          <cell r="I358" t="str">
            <v>kWh</v>
          </cell>
          <cell r="J358" t="str">
            <v>2x4/7+2x7/7</v>
          </cell>
          <cell r="K358">
            <v>0.9</v>
          </cell>
          <cell r="L358">
            <v>24494873</v>
          </cell>
          <cell r="M358">
            <v>5806192</v>
          </cell>
          <cell r="N358">
            <v>1.05</v>
          </cell>
          <cell r="O358">
            <v>1562131</v>
          </cell>
          <cell r="P358">
            <v>10886610</v>
          </cell>
          <cell r="Q358">
            <v>1875948</v>
          </cell>
          <cell r="R358">
            <v>44625754</v>
          </cell>
          <cell r="T358" t="str">
            <v>N4407</v>
          </cell>
          <cell r="U358" t="str">
            <v>N4707</v>
          </cell>
        </row>
        <row r="359">
          <cell r="A359" t="str">
            <v>M107.0600</v>
          </cell>
          <cell r="B359" t="str">
            <v>Tổ hợp dàn khoan neo, công suất:</v>
          </cell>
          <cell r="K359">
            <v>1</v>
          </cell>
          <cell r="N359">
            <v>1</v>
          </cell>
          <cell r="O359">
            <v>0</v>
          </cell>
        </row>
        <row r="360">
          <cell r="A360" t="str">
            <v>M107.0601</v>
          </cell>
          <cell r="B360" t="str">
            <v>9 kW</v>
          </cell>
          <cell r="C360">
            <v>1925000000</v>
          </cell>
          <cell r="D360">
            <v>200</v>
          </cell>
          <cell r="E360">
            <v>20</v>
          </cell>
          <cell r="F360">
            <v>1.8</v>
          </cell>
          <cell r="G360">
            <v>6</v>
          </cell>
          <cell r="H360">
            <v>16</v>
          </cell>
          <cell r="I360" t="str">
            <v>kWh</v>
          </cell>
          <cell r="J360" t="str">
            <v>1x4/7</v>
          </cell>
          <cell r="K360">
            <v>0.9</v>
          </cell>
          <cell r="L360">
            <v>1732500</v>
          </cell>
          <cell r="M360">
            <v>173250</v>
          </cell>
          <cell r="N360">
            <v>1.05</v>
          </cell>
          <cell r="O360">
            <v>37028</v>
          </cell>
          <cell r="P360">
            <v>577500</v>
          </cell>
          <cell r="Q360">
            <v>299033</v>
          </cell>
          <cell r="R360">
            <v>2819311</v>
          </cell>
          <cell r="T360" t="str">
            <v>N4307</v>
          </cell>
        </row>
        <row r="361">
          <cell r="A361" t="str">
            <v>M107.0700</v>
          </cell>
          <cell r="B361" t="str">
            <v>Máy khoan tạo lỗ neo gia cố mái ta luy:</v>
          </cell>
          <cell r="K361">
            <v>1</v>
          </cell>
          <cell r="N361">
            <v>1</v>
          </cell>
          <cell r="O361">
            <v>0</v>
          </cell>
        </row>
        <row r="362">
          <cell r="A362" t="str">
            <v>M107.0701</v>
          </cell>
          <cell r="B362" t="str">
            <v>YG 60</v>
          </cell>
          <cell r="C362">
            <v>910000000</v>
          </cell>
          <cell r="D362">
            <v>220</v>
          </cell>
          <cell r="E362">
            <v>15</v>
          </cell>
          <cell r="F362">
            <v>4.5</v>
          </cell>
          <cell r="G362">
            <v>5</v>
          </cell>
          <cell r="H362">
            <v>28</v>
          </cell>
          <cell r="I362" t="str">
            <v>lít diezel</v>
          </cell>
          <cell r="J362" t="str">
            <v>2x3/7+1x4/7</v>
          </cell>
          <cell r="K362">
            <v>0.9</v>
          </cell>
          <cell r="L362">
            <v>558409</v>
          </cell>
          <cell r="M362">
            <v>186136</v>
          </cell>
          <cell r="N362">
            <v>1.03</v>
          </cell>
          <cell r="O362">
            <v>501297</v>
          </cell>
          <cell r="P362">
            <v>206818</v>
          </cell>
          <cell r="Q362">
            <v>897099</v>
          </cell>
          <cell r="R362">
            <v>2349759</v>
          </cell>
          <cell r="T362" t="str">
            <v>N4307</v>
          </cell>
          <cell r="U362" t="str">
            <v>N4307</v>
          </cell>
        </row>
        <row r="363">
          <cell r="A363" t="str">
            <v>M108.0000</v>
          </cell>
          <cell r="B363" t="str">
            <v>MÁY VÀ THIẾT BỊ ĐỘNG LỰC</v>
          </cell>
          <cell r="K363">
            <v>1</v>
          </cell>
          <cell r="N363">
            <v>1</v>
          </cell>
          <cell r="O363">
            <v>0</v>
          </cell>
        </row>
        <row r="364">
          <cell r="A364" t="str">
            <v>M108.0100</v>
          </cell>
          <cell r="B364" t="str">
            <v>Máy phát điện lưu động - công suất:</v>
          </cell>
          <cell r="K364">
            <v>1</v>
          </cell>
          <cell r="N364">
            <v>1</v>
          </cell>
          <cell r="O364">
            <v>0</v>
          </cell>
        </row>
        <row r="365">
          <cell r="A365" t="str">
            <v>M108.0101</v>
          </cell>
          <cell r="B365" t="str">
            <v>3,75 kW</v>
          </cell>
          <cell r="C365">
            <v>8369000</v>
          </cell>
          <cell r="D365">
            <v>170</v>
          </cell>
          <cell r="E365">
            <v>13</v>
          </cell>
          <cell r="F365">
            <v>4.2</v>
          </cell>
          <cell r="G365">
            <v>5</v>
          </cell>
          <cell r="H365">
            <v>2</v>
          </cell>
          <cell r="I365" t="str">
            <v>lít diezel</v>
          </cell>
          <cell r="J365" t="str">
            <v>1x3/7</v>
          </cell>
          <cell r="K365">
            <v>1</v>
          </cell>
          <cell r="L365">
            <v>6400</v>
          </cell>
          <cell r="M365">
            <v>2068</v>
          </cell>
          <cell r="N365">
            <v>1.03</v>
          </cell>
          <cell r="O365">
            <v>35807</v>
          </cell>
          <cell r="P365">
            <v>2461</v>
          </cell>
          <cell r="Q365">
            <v>299033</v>
          </cell>
          <cell r="R365">
            <v>345769</v>
          </cell>
          <cell r="T365" t="str">
            <v>N4307</v>
          </cell>
        </row>
        <row r="366">
          <cell r="A366" t="str">
            <v>M108.0101'</v>
          </cell>
          <cell r="B366" t="str">
            <v>5,2 kW</v>
          </cell>
          <cell r="C366">
            <v>28433000</v>
          </cell>
          <cell r="D366">
            <v>170</v>
          </cell>
          <cell r="E366">
            <v>13</v>
          </cell>
          <cell r="F366">
            <v>4.2</v>
          </cell>
          <cell r="G366">
            <v>5</v>
          </cell>
          <cell r="H366">
            <v>5</v>
          </cell>
          <cell r="I366" t="str">
            <v>lít diezel</v>
          </cell>
          <cell r="J366" t="str">
            <v>1x3/7</v>
          </cell>
          <cell r="K366">
            <v>1</v>
          </cell>
          <cell r="L366">
            <v>21743</v>
          </cell>
          <cell r="M366">
            <v>7025</v>
          </cell>
          <cell r="N366">
            <v>1.03</v>
          </cell>
          <cell r="O366">
            <v>89518</v>
          </cell>
          <cell r="P366">
            <v>8363</v>
          </cell>
          <cell r="Q366">
            <v>299033</v>
          </cell>
          <cell r="R366">
            <v>425682</v>
          </cell>
          <cell r="T366" t="str">
            <v>N4307</v>
          </cell>
        </row>
        <row r="367">
          <cell r="A367" t="str">
            <v>M108.0102</v>
          </cell>
          <cell r="B367" t="str">
            <v>10 kW</v>
          </cell>
          <cell r="C367">
            <v>47700000</v>
          </cell>
          <cell r="D367">
            <v>140</v>
          </cell>
          <cell r="E367">
            <v>14</v>
          </cell>
          <cell r="F367">
            <v>4.2</v>
          </cell>
          <cell r="G367">
            <v>5</v>
          </cell>
          <cell r="H367">
            <v>11</v>
          </cell>
          <cell r="I367" t="str">
            <v>lít diezel</v>
          </cell>
          <cell r="J367" t="str">
            <v>1x3/7</v>
          </cell>
          <cell r="K367">
            <v>0.9</v>
          </cell>
          <cell r="L367">
            <v>42930</v>
          </cell>
          <cell r="M367">
            <v>14310</v>
          </cell>
          <cell r="N367">
            <v>1.03</v>
          </cell>
          <cell r="O367">
            <v>196938</v>
          </cell>
          <cell r="P367">
            <v>17036</v>
          </cell>
          <cell r="Q367">
            <v>299033</v>
          </cell>
          <cell r="R367">
            <v>570247</v>
          </cell>
          <cell r="T367" t="str">
            <v>N4307</v>
          </cell>
        </row>
        <row r="368">
          <cell r="A368" t="str">
            <v>M108.0102'</v>
          </cell>
          <cell r="B368" t="str">
            <v>20 kW</v>
          </cell>
          <cell r="C368">
            <v>77600000</v>
          </cell>
          <cell r="D368">
            <v>140</v>
          </cell>
          <cell r="E368">
            <v>13</v>
          </cell>
          <cell r="F368">
            <v>3.9</v>
          </cell>
          <cell r="G368">
            <v>5</v>
          </cell>
          <cell r="H368">
            <v>19.2</v>
          </cell>
          <cell r="I368" t="str">
            <v>lít diezel</v>
          </cell>
          <cell r="J368" t="str">
            <v>1x3/7</v>
          </cell>
          <cell r="K368">
            <v>0.9</v>
          </cell>
          <cell r="L368">
            <v>64851</v>
          </cell>
          <cell r="M368">
            <v>21617</v>
          </cell>
          <cell r="N368">
            <v>1.03</v>
          </cell>
          <cell r="O368">
            <v>343746</v>
          </cell>
          <cell r="P368">
            <v>27714</v>
          </cell>
          <cell r="Q368">
            <v>299033</v>
          </cell>
          <cell r="R368">
            <v>756961</v>
          </cell>
          <cell r="T368" t="str">
            <v>N4307</v>
          </cell>
        </row>
        <row r="369">
          <cell r="A369" t="str">
            <v>M108.0103</v>
          </cell>
          <cell r="B369" t="str">
            <v>30 kW</v>
          </cell>
          <cell r="C369">
            <v>117173000</v>
          </cell>
          <cell r="D369">
            <v>170</v>
          </cell>
          <cell r="E369">
            <v>12</v>
          </cell>
          <cell r="F369">
            <v>3.9</v>
          </cell>
          <cell r="G369">
            <v>5</v>
          </cell>
          <cell r="H369">
            <v>24</v>
          </cell>
          <cell r="I369" t="str">
            <v>lít diezel</v>
          </cell>
          <cell r="J369" t="str">
            <v>1x3/7</v>
          </cell>
          <cell r="K369">
            <v>0.9</v>
          </cell>
          <cell r="L369">
            <v>74439</v>
          </cell>
          <cell r="M369">
            <v>26881</v>
          </cell>
          <cell r="N369">
            <v>1.03</v>
          </cell>
          <cell r="O369">
            <v>429683</v>
          </cell>
          <cell r="P369">
            <v>34463</v>
          </cell>
          <cell r="Q369">
            <v>299033</v>
          </cell>
          <cell r="R369">
            <v>864499</v>
          </cell>
          <cell r="T369" t="str">
            <v>N4307</v>
          </cell>
        </row>
        <row r="370">
          <cell r="A370" t="str">
            <v>M108.0104</v>
          </cell>
          <cell r="B370" t="str">
            <v>50 kW</v>
          </cell>
          <cell r="C370">
            <v>172893000</v>
          </cell>
          <cell r="D370">
            <v>170</v>
          </cell>
          <cell r="E370">
            <v>12</v>
          </cell>
          <cell r="F370">
            <v>3.9</v>
          </cell>
          <cell r="G370">
            <v>5</v>
          </cell>
          <cell r="H370">
            <v>36</v>
          </cell>
          <cell r="I370" t="str">
            <v>lít diezel</v>
          </cell>
          <cell r="J370" t="str">
            <v>1x3/7</v>
          </cell>
          <cell r="K370">
            <v>0.9</v>
          </cell>
          <cell r="L370">
            <v>109838</v>
          </cell>
          <cell r="M370">
            <v>39664</v>
          </cell>
          <cell r="N370">
            <v>1.03</v>
          </cell>
          <cell r="O370">
            <v>644525</v>
          </cell>
          <cell r="P370">
            <v>50851</v>
          </cell>
          <cell r="Q370">
            <v>299033</v>
          </cell>
          <cell r="R370">
            <v>1143911</v>
          </cell>
          <cell r="T370" t="str">
            <v>N4307</v>
          </cell>
        </row>
        <row r="371">
          <cell r="A371" t="str">
            <v>M108.0105</v>
          </cell>
          <cell r="B371" t="str">
            <v>75 kW</v>
          </cell>
          <cell r="C371">
            <v>244894000</v>
          </cell>
          <cell r="D371">
            <v>170</v>
          </cell>
          <cell r="E371">
            <v>11</v>
          </cell>
          <cell r="F371">
            <v>3.6</v>
          </cell>
          <cell r="G371">
            <v>5</v>
          </cell>
          <cell r="H371">
            <v>45</v>
          </cell>
          <cell r="I371" t="str">
            <v>lít diezel</v>
          </cell>
          <cell r="J371" t="str">
            <v>1x4/7</v>
          </cell>
          <cell r="K371">
            <v>0.9</v>
          </cell>
          <cell r="L371">
            <v>142615</v>
          </cell>
          <cell r="M371">
            <v>51860</v>
          </cell>
          <cell r="N371">
            <v>1.03</v>
          </cell>
          <cell r="O371">
            <v>805656</v>
          </cell>
          <cell r="P371">
            <v>72028</v>
          </cell>
          <cell r="Q371">
            <v>354967</v>
          </cell>
          <cell r="R371">
            <v>1427126</v>
          </cell>
          <cell r="T371" t="str">
            <v>N4407</v>
          </cell>
        </row>
        <row r="372">
          <cell r="A372" t="str">
            <v>M108.0200</v>
          </cell>
          <cell r="B372" t="str">
            <v>Máy nén khí, động cơ xăng - năng suất:</v>
          </cell>
          <cell r="K372">
            <v>1</v>
          </cell>
          <cell r="N372">
            <v>1</v>
          </cell>
          <cell r="O372">
            <v>0</v>
          </cell>
        </row>
        <row r="373">
          <cell r="A373" t="str">
            <v>M108.0201</v>
          </cell>
          <cell r="B373" t="str">
            <v>120 m3/h</v>
          </cell>
          <cell r="C373">
            <v>62100000</v>
          </cell>
          <cell r="D373">
            <v>150</v>
          </cell>
          <cell r="E373">
            <v>12</v>
          </cell>
          <cell r="F373">
            <v>5</v>
          </cell>
          <cell r="G373">
            <v>5</v>
          </cell>
          <cell r="H373">
            <v>14</v>
          </cell>
          <cell r="I373" t="str">
            <v>lít xăng</v>
          </cell>
          <cell r="J373" t="str">
            <v>1x4/7</v>
          </cell>
          <cell r="K373">
            <v>0.9</v>
          </cell>
          <cell r="L373">
            <v>44712</v>
          </cell>
          <cell r="M373">
            <v>20700</v>
          </cell>
          <cell r="N373">
            <v>1.02</v>
          </cell>
          <cell r="O373">
            <v>250157</v>
          </cell>
          <cell r="P373">
            <v>20700</v>
          </cell>
          <cell r="Q373">
            <v>354967</v>
          </cell>
          <cell r="R373">
            <v>691236</v>
          </cell>
          <cell r="T373" t="str">
            <v>N4407</v>
          </cell>
        </row>
        <row r="374">
          <cell r="A374" t="str">
            <v>M108.0202</v>
          </cell>
          <cell r="B374" t="str">
            <v>200 m3/h</v>
          </cell>
          <cell r="C374">
            <v>99400000</v>
          </cell>
          <cell r="D374">
            <v>150</v>
          </cell>
          <cell r="E374">
            <v>12</v>
          </cell>
          <cell r="F374">
            <v>5</v>
          </cell>
          <cell r="G374">
            <v>5</v>
          </cell>
          <cell r="H374">
            <v>24</v>
          </cell>
          <cell r="I374" t="str">
            <v>lít xăng</v>
          </cell>
          <cell r="J374" t="str">
            <v>1x4/7</v>
          </cell>
          <cell r="K374">
            <v>0.9</v>
          </cell>
          <cell r="L374">
            <v>71568</v>
          </cell>
          <cell r="M374">
            <v>33133</v>
          </cell>
          <cell r="N374">
            <v>1.02</v>
          </cell>
          <cell r="O374">
            <v>428841</v>
          </cell>
          <cell r="P374">
            <v>33133</v>
          </cell>
          <cell r="Q374">
            <v>354967</v>
          </cell>
          <cell r="R374">
            <v>921642</v>
          </cell>
          <cell r="T374" t="str">
            <v>N4407</v>
          </cell>
        </row>
        <row r="375">
          <cell r="A375" t="str">
            <v>M108.0203</v>
          </cell>
          <cell r="B375" t="str">
            <v>300 m3/h</v>
          </cell>
          <cell r="C375">
            <v>143200000</v>
          </cell>
          <cell r="D375">
            <v>150</v>
          </cell>
          <cell r="E375">
            <v>12</v>
          </cell>
          <cell r="F375">
            <v>5</v>
          </cell>
          <cell r="G375">
            <v>5</v>
          </cell>
          <cell r="H375">
            <v>33</v>
          </cell>
          <cell r="I375" t="str">
            <v>lít xăng</v>
          </cell>
          <cell r="J375" t="str">
            <v>1x4/7</v>
          </cell>
          <cell r="K375">
            <v>0.9</v>
          </cell>
          <cell r="L375">
            <v>103104</v>
          </cell>
          <cell r="M375">
            <v>47733</v>
          </cell>
          <cell r="N375">
            <v>1.02</v>
          </cell>
          <cell r="O375">
            <v>589656</v>
          </cell>
          <cell r="P375">
            <v>47733</v>
          </cell>
          <cell r="Q375">
            <v>354967</v>
          </cell>
          <cell r="R375">
            <v>1143193</v>
          </cell>
          <cell r="T375" t="str">
            <v>N4407</v>
          </cell>
        </row>
        <row r="376">
          <cell r="A376" t="str">
            <v>M108.0204</v>
          </cell>
          <cell r="B376" t="str">
            <v>600 m3/h</v>
          </cell>
          <cell r="C376">
            <v>374105000</v>
          </cell>
          <cell r="D376">
            <v>180</v>
          </cell>
          <cell r="E376">
            <v>10</v>
          </cell>
          <cell r="F376">
            <v>4.5999999999999996</v>
          </cell>
          <cell r="G376">
            <v>5</v>
          </cell>
          <cell r="H376">
            <v>46</v>
          </cell>
          <cell r="I376" t="str">
            <v>lít xăng</v>
          </cell>
          <cell r="J376" t="str">
            <v>1x4/7</v>
          </cell>
          <cell r="K376">
            <v>0.9</v>
          </cell>
          <cell r="L376">
            <v>187053</v>
          </cell>
          <cell r="M376">
            <v>95605</v>
          </cell>
          <cell r="N376">
            <v>1.02</v>
          </cell>
          <cell r="O376">
            <v>821945</v>
          </cell>
          <cell r="P376">
            <v>103918</v>
          </cell>
          <cell r="Q376">
            <v>354967</v>
          </cell>
          <cell r="R376">
            <v>1563488</v>
          </cell>
          <cell r="T376" t="str">
            <v>N4407</v>
          </cell>
        </row>
        <row r="377">
          <cell r="A377" t="str">
            <v>M108.0300</v>
          </cell>
          <cell r="B377" t="str">
            <v>Máy nén khí, động cơ diezel - năng suất:</v>
          </cell>
          <cell r="K377">
            <v>1</v>
          </cell>
          <cell r="N377">
            <v>1</v>
          </cell>
          <cell r="O377">
            <v>0</v>
          </cell>
        </row>
        <row r="378">
          <cell r="A378" t="str">
            <v>M108.0301</v>
          </cell>
          <cell r="B378" t="str">
            <v>120 m3/h</v>
          </cell>
          <cell r="C378">
            <v>67200000</v>
          </cell>
          <cell r="D378">
            <v>150</v>
          </cell>
          <cell r="E378">
            <v>12</v>
          </cell>
          <cell r="F378">
            <v>5.4</v>
          </cell>
          <cell r="G378">
            <v>5</v>
          </cell>
          <cell r="H378">
            <v>14</v>
          </cell>
          <cell r="I378" t="str">
            <v>lít diezel</v>
          </cell>
          <cell r="J378" t="str">
            <v>1x4/7</v>
          </cell>
          <cell r="K378">
            <v>0.9</v>
          </cell>
          <cell r="L378">
            <v>48384</v>
          </cell>
          <cell r="M378">
            <v>24192</v>
          </cell>
          <cell r="N378">
            <v>1.03</v>
          </cell>
          <cell r="O378">
            <v>250648</v>
          </cell>
          <cell r="P378">
            <v>22400</v>
          </cell>
          <cell r="Q378">
            <v>354967</v>
          </cell>
          <cell r="R378">
            <v>700591</v>
          </cell>
          <cell r="T378" t="str">
            <v>N4407</v>
          </cell>
        </row>
        <row r="379">
          <cell r="A379" t="str">
            <v>M108.0302</v>
          </cell>
          <cell r="B379" t="str">
            <v>240 m3/h</v>
          </cell>
          <cell r="C379">
            <v>136800000</v>
          </cell>
          <cell r="D379">
            <v>150</v>
          </cell>
          <cell r="E379">
            <v>12</v>
          </cell>
          <cell r="F379">
            <v>5.4</v>
          </cell>
          <cell r="G379">
            <v>5</v>
          </cell>
          <cell r="H379">
            <v>28</v>
          </cell>
          <cell r="I379" t="str">
            <v>lít diezel</v>
          </cell>
          <cell r="J379" t="str">
            <v>1x4/7</v>
          </cell>
          <cell r="K379">
            <v>0.9</v>
          </cell>
          <cell r="L379">
            <v>98496</v>
          </cell>
          <cell r="M379">
            <v>49248</v>
          </cell>
          <cell r="N379">
            <v>1.03</v>
          </cell>
          <cell r="O379">
            <v>501297</v>
          </cell>
          <cell r="P379">
            <v>45600</v>
          </cell>
          <cell r="Q379">
            <v>354967</v>
          </cell>
          <cell r="R379">
            <v>1049608</v>
          </cell>
          <cell r="T379" t="str">
            <v>N4407</v>
          </cell>
        </row>
        <row r="380">
          <cell r="A380" t="str">
            <v>M108.0303</v>
          </cell>
          <cell r="B380" t="str">
            <v>300 m3/h</v>
          </cell>
          <cell r="C380">
            <v>175200000</v>
          </cell>
          <cell r="D380">
            <v>150</v>
          </cell>
          <cell r="E380">
            <v>12</v>
          </cell>
          <cell r="F380">
            <v>5.4</v>
          </cell>
          <cell r="G380">
            <v>5</v>
          </cell>
          <cell r="H380">
            <v>32</v>
          </cell>
          <cell r="I380" t="str">
            <v>lít diezel</v>
          </cell>
          <cell r="J380" t="str">
            <v>1x4/7</v>
          </cell>
          <cell r="K380">
            <v>0.9</v>
          </cell>
          <cell r="L380">
            <v>126144</v>
          </cell>
          <cell r="M380">
            <v>63072</v>
          </cell>
          <cell r="N380">
            <v>1.03</v>
          </cell>
          <cell r="O380">
            <v>572911</v>
          </cell>
          <cell r="P380">
            <v>58400</v>
          </cell>
          <cell r="Q380">
            <v>354967</v>
          </cell>
          <cell r="R380">
            <v>1175494</v>
          </cell>
          <cell r="T380" t="str">
            <v>N4407</v>
          </cell>
        </row>
        <row r="381">
          <cell r="A381" t="str">
            <v>M108.0304</v>
          </cell>
          <cell r="B381" t="str">
            <v>360 m3/h</v>
          </cell>
          <cell r="C381">
            <v>217034000</v>
          </cell>
          <cell r="D381">
            <v>180</v>
          </cell>
          <cell r="E381">
            <v>11</v>
          </cell>
          <cell r="F381">
            <v>5.4</v>
          </cell>
          <cell r="G381">
            <v>5</v>
          </cell>
          <cell r="H381">
            <v>35</v>
          </cell>
          <cell r="I381" t="str">
            <v>lít diezel</v>
          </cell>
          <cell r="J381" t="str">
            <v>1x4/7</v>
          </cell>
          <cell r="K381">
            <v>0.9</v>
          </cell>
          <cell r="L381">
            <v>119369</v>
          </cell>
          <cell r="M381">
            <v>65110</v>
          </cell>
          <cell r="N381">
            <v>1.03</v>
          </cell>
          <cell r="O381">
            <v>626621</v>
          </cell>
          <cell r="P381">
            <v>60287</v>
          </cell>
          <cell r="Q381">
            <v>354967</v>
          </cell>
          <cell r="R381">
            <v>1226354</v>
          </cell>
          <cell r="T381" t="str">
            <v>N4407</v>
          </cell>
        </row>
        <row r="382">
          <cell r="A382" t="str">
            <v>M108.0305</v>
          </cell>
          <cell r="B382" t="str">
            <v>420 m3/h</v>
          </cell>
          <cell r="C382">
            <v>281811000</v>
          </cell>
          <cell r="D382">
            <v>180</v>
          </cell>
          <cell r="E382">
            <v>11</v>
          </cell>
          <cell r="F382">
            <v>5.4</v>
          </cell>
          <cell r="G382">
            <v>5</v>
          </cell>
          <cell r="H382">
            <v>38</v>
          </cell>
          <cell r="I382" t="str">
            <v>lít diezel</v>
          </cell>
          <cell r="J382" t="str">
            <v>1x4/7</v>
          </cell>
          <cell r="K382">
            <v>0.9</v>
          </cell>
          <cell r="L382">
            <v>154996</v>
          </cell>
          <cell r="M382">
            <v>84543</v>
          </cell>
          <cell r="N382">
            <v>1.03</v>
          </cell>
          <cell r="O382">
            <v>680331</v>
          </cell>
          <cell r="P382">
            <v>78281</v>
          </cell>
          <cell r="Q382">
            <v>354967</v>
          </cell>
          <cell r="R382">
            <v>1353118</v>
          </cell>
          <cell r="T382" t="str">
            <v>N4407</v>
          </cell>
        </row>
        <row r="383">
          <cell r="A383" t="str">
            <v>M108.0306</v>
          </cell>
          <cell r="B383" t="str">
            <v>540 m3/h</v>
          </cell>
          <cell r="C383">
            <v>280300000</v>
          </cell>
          <cell r="D383">
            <v>150</v>
          </cell>
          <cell r="E383">
            <v>12</v>
          </cell>
          <cell r="F383">
            <v>5.4</v>
          </cell>
          <cell r="G383">
            <v>5</v>
          </cell>
          <cell r="H383">
            <v>36</v>
          </cell>
          <cell r="I383" t="str">
            <v>lít diezel</v>
          </cell>
          <cell r="J383" t="str">
            <v>1x4/7</v>
          </cell>
          <cell r="K383">
            <v>0.9</v>
          </cell>
          <cell r="L383">
            <v>201816</v>
          </cell>
          <cell r="M383">
            <v>100908</v>
          </cell>
          <cell r="N383">
            <v>1.03</v>
          </cell>
          <cell r="O383">
            <v>644525</v>
          </cell>
          <cell r="P383">
            <v>93433</v>
          </cell>
          <cell r="Q383">
            <v>354967</v>
          </cell>
          <cell r="R383">
            <v>1395649</v>
          </cell>
          <cell r="T383" t="str">
            <v>N4407</v>
          </cell>
        </row>
        <row r="384">
          <cell r="A384" t="str">
            <v>M108.0307</v>
          </cell>
          <cell r="B384" t="str">
            <v>600 m3/h</v>
          </cell>
          <cell r="C384">
            <v>410793000</v>
          </cell>
          <cell r="D384">
            <v>180</v>
          </cell>
          <cell r="E384">
            <v>10</v>
          </cell>
          <cell r="F384">
            <v>5</v>
          </cell>
          <cell r="G384">
            <v>5</v>
          </cell>
          <cell r="H384">
            <v>47</v>
          </cell>
          <cell r="I384" t="str">
            <v>lít diezel</v>
          </cell>
          <cell r="J384" t="str">
            <v>1x4/7</v>
          </cell>
          <cell r="K384">
            <v>0.9</v>
          </cell>
          <cell r="L384">
            <v>205397</v>
          </cell>
          <cell r="M384">
            <v>114109</v>
          </cell>
          <cell r="N384">
            <v>1.03</v>
          </cell>
          <cell r="O384">
            <v>841463</v>
          </cell>
          <cell r="P384">
            <v>114109</v>
          </cell>
          <cell r="Q384">
            <v>354967</v>
          </cell>
          <cell r="R384">
            <v>1630045</v>
          </cell>
          <cell r="T384" t="str">
            <v>N4407</v>
          </cell>
        </row>
        <row r="385">
          <cell r="A385" t="str">
            <v>M108.0308</v>
          </cell>
          <cell r="B385" t="str">
            <v>660 m3/h</v>
          </cell>
          <cell r="C385">
            <v>417400000</v>
          </cell>
          <cell r="D385">
            <v>150</v>
          </cell>
          <cell r="E385">
            <v>11</v>
          </cell>
          <cell r="F385">
            <v>5</v>
          </cell>
          <cell r="G385">
            <v>5</v>
          </cell>
          <cell r="H385">
            <v>39</v>
          </cell>
          <cell r="I385" t="str">
            <v>lít diezel</v>
          </cell>
          <cell r="J385" t="str">
            <v>1x4/7</v>
          </cell>
          <cell r="K385">
            <v>0.9</v>
          </cell>
          <cell r="L385">
            <v>275484</v>
          </cell>
          <cell r="M385">
            <v>139133</v>
          </cell>
          <cell r="N385">
            <v>1.03</v>
          </cell>
          <cell r="O385">
            <v>698235</v>
          </cell>
          <cell r="P385">
            <v>139133</v>
          </cell>
          <cell r="Q385">
            <v>354967</v>
          </cell>
          <cell r="R385">
            <v>1606952</v>
          </cell>
          <cell r="T385" t="str">
            <v>N4407</v>
          </cell>
        </row>
        <row r="386">
          <cell r="A386" t="str">
            <v>M108.0309</v>
          </cell>
          <cell r="B386" t="str">
            <v>1200 m3/h</v>
          </cell>
          <cell r="C386">
            <v>837300000</v>
          </cell>
          <cell r="D386">
            <v>150</v>
          </cell>
          <cell r="E386">
            <v>11</v>
          </cell>
          <cell r="F386">
            <v>3.9</v>
          </cell>
          <cell r="G386">
            <v>5</v>
          </cell>
          <cell r="H386">
            <v>75</v>
          </cell>
          <cell r="I386" t="str">
            <v>lít diezel</v>
          </cell>
          <cell r="J386" t="str">
            <v>1x4/7</v>
          </cell>
          <cell r="K386">
            <v>0.9</v>
          </cell>
          <cell r="L386">
            <v>552618</v>
          </cell>
          <cell r="M386">
            <v>217698</v>
          </cell>
          <cell r="N386">
            <v>1.03</v>
          </cell>
          <cell r="O386">
            <v>1342760</v>
          </cell>
          <cell r="P386">
            <v>279100</v>
          </cell>
          <cell r="Q386">
            <v>354967</v>
          </cell>
          <cell r="R386">
            <v>2747143</v>
          </cell>
          <cell r="T386" t="str">
            <v>N4407</v>
          </cell>
        </row>
        <row r="387">
          <cell r="A387" t="str">
            <v>M108.0310</v>
          </cell>
          <cell r="B387" t="str">
            <v>1260 m3/h</v>
          </cell>
          <cell r="C387">
            <v>1004760000</v>
          </cell>
          <cell r="D387">
            <v>150</v>
          </cell>
          <cell r="E387">
            <v>11</v>
          </cell>
          <cell r="F387">
            <v>3.5</v>
          </cell>
          <cell r="G387">
            <v>5</v>
          </cell>
          <cell r="H387">
            <v>89</v>
          </cell>
          <cell r="I387" t="str">
            <v>lít diezel</v>
          </cell>
          <cell r="J387" t="str">
            <v>1x4/7</v>
          </cell>
          <cell r="K387">
            <v>0.9</v>
          </cell>
          <cell r="L387">
            <v>663142</v>
          </cell>
          <cell r="M387">
            <v>234444</v>
          </cell>
          <cell r="N387">
            <v>1.03</v>
          </cell>
          <cell r="O387">
            <v>1593408</v>
          </cell>
          <cell r="P387">
            <v>334920</v>
          </cell>
          <cell r="Q387">
            <v>354967</v>
          </cell>
          <cell r="R387">
            <v>3180881</v>
          </cell>
          <cell r="T387" t="str">
            <v>N4407</v>
          </cell>
        </row>
        <row r="388">
          <cell r="A388" t="str">
            <v>M108.0400</v>
          </cell>
          <cell r="B388" t="str">
            <v>Máy nén khí, động cơ điện - năng suất:</v>
          </cell>
          <cell r="K388">
            <v>1</v>
          </cell>
          <cell r="N388">
            <v>1</v>
          </cell>
          <cell r="O388">
            <v>0</v>
          </cell>
        </row>
        <row r="389">
          <cell r="A389" t="str">
            <v>M108.0401</v>
          </cell>
          <cell r="B389" t="str">
            <v>5 m3/h</v>
          </cell>
          <cell r="C389">
            <v>2500000</v>
          </cell>
          <cell r="D389">
            <v>150</v>
          </cell>
          <cell r="E389">
            <v>13</v>
          </cell>
          <cell r="F389">
            <v>5.2</v>
          </cell>
          <cell r="G389">
            <v>5</v>
          </cell>
          <cell r="H389">
            <v>2</v>
          </cell>
          <cell r="I389" t="str">
            <v>kWh</v>
          </cell>
          <cell r="J389" t="str">
            <v>1x3/7</v>
          </cell>
          <cell r="K389">
            <v>1</v>
          </cell>
          <cell r="L389">
            <v>2167</v>
          </cell>
          <cell r="M389">
            <v>867</v>
          </cell>
          <cell r="N389">
            <v>1.05</v>
          </cell>
          <cell r="O389">
            <v>4629</v>
          </cell>
          <cell r="P389">
            <v>833</v>
          </cell>
          <cell r="Q389">
            <v>299033</v>
          </cell>
          <cell r="R389">
            <v>307529</v>
          </cell>
          <cell r="T389" t="str">
            <v>N4307</v>
          </cell>
        </row>
        <row r="390">
          <cell r="A390" t="str">
            <v>M108.0406</v>
          </cell>
          <cell r="B390" t="str">
            <v>216 m3/h</v>
          </cell>
          <cell r="C390">
            <v>77100000</v>
          </cell>
          <cell r="D390">
            <v>150</v>
          </cell>
          <cell r="E390">
            <v>12</v>
          </cell>
          <cell r="F390">
            <v>3.8</v>
          </cell>
          <cell r="G390">
            <v>5</v>
          </cell>
          <cell r="H390">
            <v>52</v>
          </cell>
          <cell r="I390" t="str">
            <v>kWh</v>
          </cell>
          <cell r="J390" t="str">
            <v>1x3/7</v>
          </cell>
          <cell r="K390">
            <v>0.9</v>
          </cell>
          <cell r="L390">
            <v>55512</v>
          </cell>
          <cell r="M390">
            <v>19532</v>
          </cell>
          <cell r="N390">
            <v>1.05</v>
          </cell>
          <cell r="O390">
            <v>120342</v>
          </cell>
          <cell r="P390">
            <v>25700</v>
          </cell>
          <cell r="Q390">
            <v>299033</v>
          </cell>
          <cell r="R390">
            <v>520119</v>
          </cell>
          <cell r="T390" t="str">
            <v>N4307</v>
          </cell>
        </row>
        <row r="391">
          <cell r="A391" t="str">
            <v>M108.0407</v>
          </cell>
          <cell r="B391" t="str">
            <v>270 m3/h</v>
          </cell>
          <cell r="C391">
            <v>98800000</v>
          </cell>
          <cell r="D391">
            <v>150</v>
          </cell>
          <cell r="E391">
            <v>12</v>
          </cell>
          <cell r="F391">
            <v>3.8</v>
          </cell>
          <cell r="G391">
            <v>5</v>
          </cell>
          <cell r="H391">
            <v>80</v>
          </cell>
          <cell r="I391" t="str">
            <v>kWh</v>
          </cell>
          <cell r="J391" t="str">
            <v>1x3/7</v>
          </cell>
          <cell r="K391">
            <v>0.9</v>
          </cell>
          <cell r="L391">
            <v>71136</v>
          </cell>
          <cell r="M391">
            <v>25029</v>
          </cell>
          <cell r="N391">
            <v>1.05</v>
          </cell>
          <cell r="O391">
            <v>185142</v>
          </cell>
          <cell r="P391">
            <v>32933</v>
          </cell>
          <cell r="Q391">
            <v>299033</v>
          </cell>
          <cell r="R391">
            <v>613273</v>
          </cell>
          <cell r="T391" t="str">
            <v>N4307</v>
          </cell>
        </row>
        <row r="392">
          <cell r="A392" t="str">
            <v>M108.0408</v>
          </cell>
          <cell r="B392" t="str">
            <v>300 m3/h</v>
          </cell>
          <cell r="C392">
            <v>124900000</v>
          </cell>
          <cell r="D392">
            <v>150</v>
          </cell>
          <cell r="E392">
            <v>12</v>
          </cell>
          <cell r="F392">
            <v>3.8</v>
          </cell>
          <cell r="G392">
            <v>5</v>
          </cell>
          <cell r="H392">
            <v>86</v>
          </cell>
          <cell r="I392" t="str">
            <v>kWh</v>
          </cell>
          <cell r="J392" t="str">
            <v>1x3/7</v>
          </cell>
          <cell r="K392">
            <v>0.9</v>
          </cell>
          <cell r="L392">
            <v>89928</v>
          </cell>
          <cell r="M392">
            <v>31641</v>
          </cell>
          <cell r="N392">
            <v>1.05</v>
          </cell>
          <cell r="O392">
            <v>199027</v>
          </cell>
          <cell r="P392">
            <v>41633</v>
          </cell>
          <cell r="Q392">
            <v>299033</v>
          </cell>
          <cell r="R392">
            <v>661262</v>
          </cell>
          <cell r="T392" t="str">
            <v>N4307</v>
          </cell>
        </row>
        <row r="393">
          <cell r="A393" t="str">
            <v>M108.0409</v>
          </cell>
          <cell r="B393" t="str">
            <v>600 m3/h</v>
          </cell>
          <cell r="C393">
            <v>269600000</v>
          </cell>
          <cell r="D393">
            <v>150</v>
          </cell>
          <cell r="E393">
            <v>12</v>
          </cell>
          <cell r="F393">
            <v>3.4</v>
          </cell>
          <cell r="G393">
            <v>5</v>
          </cell>
          <cell r="H393">
            <v>125</v>
          </cell>
          <cell r="I393" t="str">
            <v>kWh</v>
          </cell>
          <cell r="J393" t="str">
            <v>1x4/7</v>
          </cell>
          <cell r="K393">
            <v>0.9</v>
          </cell>
          <cell r="L393">
            <v>194112</v>
          </cell>
          <cell r="M393">
            <v>61109</v>
          </cell>
          <cell r="N393">
            <v>1.05</v>
          </cell>
          <cell r="O393">
            <v>289284</v>
          </cell>
          <cell r="P393">
            <v>89867</v>
          </cell>
          <cell r="Q393">
            <v>354967</v>
          </cell>
          <cell r="R393">
            <v>989339</v>
          </cell>
          <cell r="T393" t="str">
            <v>N4407</v>
          </cell>
        </row>
        <row r="394">
          <cell r="A394" t="str">
            <v>M109.0000</v>
          </cell>
          <cell r="B394" t="str">
            <v>MÁY VÀ THIẾT BỊ THI CÔNG CÔNG TRÌNH THỦY</v>
          </cell>
          <cell r="K394">
            <v>1</v>
          </cell>
          <cell r="N394">
            <v>1</v>
          </cell>
          <cell r="O394">
            <v>0</v>
          </cell>
        </row>
        <row r="395">
          <cell r="A395" t="str">
            <v>M109.0100</v>
          </cell>
          <cell r="B395" t="str">
            <v>Sà lan - trọng tải:</v>
          </cell>
          <cell r="K395">
            <v>1</v>
          </cell>
          <cell r="N395">
            <v>1</v>
          </cell>
          <cell r="O395">
            <v>0</v>
          </cell>
        </row>
        <row r="396">
          <cell r="A396" t="str">
            <v>M109.0101</v>
          </cell>
          <cell r="B396" t="str">
            <v>200 t</v>
          </cell>
          <cell r="C396">
            <v>629000000</v>
          </cell>
          <cell r="D396">
            <v>260</v>
          </cell>
          <cell r="E396">
            <v>13</v>
          </cell>
          <cell r="F396">
            <v>5.9</v>
          </cell>
          <cell r="G396">
            <v>6</v>
          </cell>
          <cell r="J396" t="str">
            <v>2 thủy thủ 2/4</v>
          </cell>
          <cell r="K396">
            <v>0.9</v>
          </cell>
          <cell r="L396">
            <v>283050</v>
          </cell>
          <cell r="M396">
            <v>142735</v>
          </cell>
          <cell r="N396">
            <v>1</v>
          </cell>
          <cell r="O396">
            <v>0</v>
          </cell>
          <cell r="P396">
            <v>145154</v>
          </cell>
          <cell r="Q396">
            <v>0</v>
          </cell>
          <cell r="R396">
            <v>570939</v>
          </cell>
        </row>
        <row r="397">
          <cell r="A397" t="str">
            <v>M109.0102</v>
          </cell>
          <cell r="B397" t="str">
            <v>250 t</v>
          </cell>
          <cell r="C397">
            <v>786200000</v>
          </cell>
          <cell r="D397">
            <v>260</v>
          </cell>
          <cell r="E397">
            <v>13</v>
          </cell>
          <cell r="F397">
            <v>5.9</v>
          </cell>
          <cell r="G397">
            <v>6</v>
          </cell>
          <cell r="J397" t="str">
            <v>2 thủy thủ 2/4</v>
          </cell>
          <cell r="K397">
            <v>0.9</v>
          </cell>
          <cell r="L397">
            <v>353790</v>
          </cell>
          <cell r="M397">
            <v>178407</v>
          </cell>
          <cell r="N397">
            <v>1</v>
          </cell>
          <cell r="O397">
            <v>0</v>
          </cell>
          <cell r="P397">
            <v>181431</v>
          </cell>
          <cell r="Q397">
            <v>0</v>
          </cell>
          <cell r="R397">
            <v>713628</v>
          </cell>
        </row>
        <row r="398">
          <cell r="A398" t="str">
            <v>M109.0103</v>
          </cell>
          <cell r="B398" t="str">
            <v>300 t</v>
          </cell>
          <cell r="C398">
            <v>944900000</v>
          </cell>
          <cell r="D398">
            <v>260</v>
          </cell>
          <cell r="E398">
            <v>13</v>
          </cell>
          <cell r="F398">
            <v>5.9</v>
          </cell>
          <cell r="G398">
            <v>6</v>
          </cell>
          <cell r="J398" t="str">
            <v>2 thủy thủ 2/4</v>
          </cell>
          <cell r="K398">
            <v>0.9</v>
          </cell>
          <cell r="L398">
            <v>425205</v>
          </cell>
          <cell r="M398">
            <v>214420</v>
          </cell>
          <cell r="N398">
            <v>1</v>
          </cell>
          <cell r="O398">
            <v>0</v>
          </cell>
          <cell r="P398">
            <v>218054</v>
          </cell>
          <cell r="Q398">
            <v>0</v>
          </cell>
          <cell r="R398">
            <v>857679</v>
          </cell>
        </row>
        <row r="399">
          <cell r="A399" t="str">
            <v>M109.0104</v>
          </cell>
          <cell r="B399" t="str">
            <v>400 t</v>
          </cell>
          <cell r="C399">
            <v>1053400000</v>
          </cell>
          <cell r="D399">
            <v>260</v>
          </cell>
          <cell r="E399">
            <v>13</v>
          </cell>
          <cell r="F399">
            <v>5.5</v>
          </cell>
          <cell r="G399">
            <v>6</v>
          </cell>
          <cell r="J399" t="str">
            <v>2 thủy thủ 2/4</v>
          </cell>
          <cell r="K399">
            <v>0.9</v>
          </cell>
          <cell r="L399">
            <v>474030</v>
          </cell>
          <cell r="M399">
            <v>222835</v>
          </cell>
          <cell r="N399">
            <v>1</v>
          </cell>
          <cell r="O399">
            <v>0</v>
          </cell>
          <cell r="P399">
            <v>243092</v>
          </cell>
          <cell r="Q399">
            <v>0</v>
          </cell>
          <cell r="R399">
            <v>939957</v>
          </cell>
        </row>
        <row r="400">
          <cell r="A400" t="str">
            <v>M109.0105</v>
          </cell>
          <cell r="B400" t="str">
            <v>600 t</v>
          </cell>
          <cell r="C400">
            <v>1239300000</v>
          </cell>
          <cell r="D400">
            <v>260</v>
          </cell>
          <cell r="E400">
            <v>13</v>
          </cell>
          <cell r="F400">
            <v>5.5</v>
          </cell>
          <cell r="G400">
            <v>6</v>
          </cell>
          <cell r="J400" t="str">
            <v>2 thủy thủ 2/4</v>
          </cell>
          <cell r="K400">
            <v>0.9</v>
          </cell>
          <cell r="L400">
            <v>557685</v>
          </cell>
          <cell r="M400">
            <v>262160</v>
          </cell>
          <cell r="N400">
            <v>1</v>
          </cell>
          <cell r="O400">
            <v>0</v>
          </cell>
          <cell r="P400">
            <v>285992</v>
          </cell>
          <cell r="Q400">
            <v>0</v>
          </cell>
          <cell r="R400">
            <v>1105837</v>
          </cell>
        </row>
        <row r="401">
          <cell r="A401" t="str">
            <v>M109.0106</v>
          </cell>
          <cell r="B401" t="str">
            <v>800 t</v>
          </cell>
          <cell r="C401">
            <v>1755700000</v>
          </cell>
          <cell r="D401">
            <v>260</v>
          </cell>
          <cell r="E401">
            <v>13</v>
          </cell>
          <cell r="F401">
            <v>5.2</v>
          </cell>
          <cell r="G401">
            <v>6</v>
          </cell>
          <cell r="J401" t="str">
            <v>2 thủy thủ 2/4</v>
          </cell>
          <cell r="K401">
            <v>0.9</v>
          </cell>
          <cell r="L401">
            <v>790065</v>
          </cell>
          <cell r="M401">
            <v>351140</v>
          </cell>
          <cell r="N401">
            <v>1</v>
          </cell>
          <cell r="O401">
            <v>0</v>
          </cell>
          <cell r="P401">
            <v>405162</v>
          </cell>
          <cell r="Q401">
            <v>0</v>
          </cell>
          <cell r="R401">
            <v>1546367</v>
          </cell>
        </row>
        <row r="402">
          <cell r="A402" t="str">
            <v>M109.0107</v>
          </cell>
          <cell r="B402" t="str">
            <v>1000 t</v>
          </cell>
          <cell r="C402">
            <v>2065500000</v>
          </cell>
          <cell r="D402">
            <v>260</v>
          </cell>
          <cell r="E402">
            <v>13</v>
          </cell>
          <cell r="F402">
            <v>5.2</v>
          </cell>
          <cell r="G402">
            <v>6</v>
          </cell>
          <cell r="J402" t="str">
            <v>2 thủy thủ 2/4</v>
          </cell>
          <cell r="K402">
            <v>0.9</v>
          </cell>
          <cell r="L402">
            <v>929475</v>
          </cell>
          <cell r="M402">
            <v>413100</v>
          </cell>
          <cell r="N402">
            <v>1</v>
          </cell>
          <cell r="O402">
            <v>0</v>
          </cell>
          <cell r="P402">
            <v>476654</v>
          </cell>
          <cell r="Q402">
            <v>0</v>
          </cell>
          <cell r="R402">
            <v>1819229</v>
          </cell>
        </row>
        <row r="403">
          <cell r="A403" t="str">
            <v>M109.0108</v>
          </cell>
          <cell r="B403" t="str">
            <v>1200 t</v>
          </cell>
          <cell r="C403">
            <v>2478600000</v>
          </cell>
          <cell r="D403">
            <v>260</v>
          </cell>
          <cell r="E403">
            <v>13</v>
          </cell>
          <cell r="F403">
            <v>5</v>
          </cell>
          <cell r="G403">
            <v>6</v>
          </cell>
          <cell r="J403" t="str">
            <v>2 thủy thủ 2/4</v>
          </cell>
          <cell r="K403">
            <v>0.9</v>
          </cell>
          <cell r="L403">
            <v>1115370</v>
          </cell>
          <cell r="M403">
            <v>476654</v>
          </cell>
          <cell r="N403">
            <v>1</v>
          </cell>
          <cell r="O403">
            <v>0</v>
          </cell>
          <cell r="P403">
            <v>571985</v>
          </cell>
          <cell r="Q403">
            <v>0</v>
          </cell>
          <cell r="R403">
            <v>2164009</v>
          </cell>
        </row>
        <row r="404">
          <cell r="A404" t="str">
            <v>M109.0109</v>
          </cell>
          <cell r="B404" t="str">
            <v>1350 t</v>
          </cell>
          <cell r="C404">
            <v>2788425000</v>
          </cell>
          <cell r="D404">
            <v>260</v>
          </cell>
          <cell r="E404">
            <v>13</v>
          </cell>
          <cell r="F404">
            <v>5</v>
          </cell>
          <cell r="G404">
            <v>6</v>
          </cell>
          <cell r="J404" t="str">
            <v>2 thủy thủ 2/4</v>
          </cell>
          <cell r="K404">
            <v>0.9</v>
          </cell>
          <cell r="L404">
            <v>1254791</v>
          </cell>
          <cell r="M404">
            <v>536236</v>
          </cell>
          <cell r="N404">
            <v>1</v>
          </cell>
          <cell r="O404">
            <v>0</v>
          </cell>
          <cell r="P404">
            <v>643483</v>
          </cell>
          <cell r="Q404">
            <v>0</v>
          </cell>
          <cell r="R404">
            <v>2434510</v>
          </cell>
        </row>
        <row r="405">
          <cell r="A405" t="str">
            <v>M109.0110</v>
          </cell>
          <cell r="B405" t="str">
            <v>1800 t</v>
          </cell>
          <cell r="C405">
            <v>3717900000</v>
          </cell>
          <cell r="D405">
            <v>260</v>
          </cell>
          <cell r="E405">
            <v>13</v>
          </cell>
          <cell r="F405">
            <v>5</v>
          </cell>
          <cell r="G405">
            <v>6</v>
          </cell>
          <cell r="J405" t="str">
            <v>2 thủy thủ 2/4</v>
          </cell>
          <cell r="K405">
            <v>0.9</v>
          </cell>
          <cell r="L405">
            <v>1673055</v>
          </cell>
          <cell r="M405">
            <v>714981</v>
          </cell>
          <cell r="N405">
            <v>1</v>
          </cell>
          <cell r="O405">
            <v>0</v>
          </cell>
          <cell r="P405">
            <v>857977</v>
          </cell>
          <cell r="Q405">
            <v>0</v>
          </cell>
          <cell r="R405">
            <v>3246013</v>
          </cell>
        </row>
        <row r="406">
          <cell r="A406" t="str">
            <v>M109.0200</v>
          </cell>
          <cell r="B406" t="str">
            <v>Phao thép - trọng tải:</v>
          </cell>
          <cell r="K406">
            <v>1</v>
          </cell>
          <cell r="N406">
            <v>1</v>
          </cell>
          <cell r="O406">
            <v>0</v>
          </cell>
        </row>
        <row r="407">
          <cell r="A407" t="str">
            <v>M109.0201</v>
          </cell>
          <cell r="B407" t="str">
            <v>60 t</v>
          </cell>
          <cell r="C407">
            <v>106000000</v>
          </cell>
          <cell r="D407">
            <v>210</v>
          </cell>
          <cell r="E407">
            <v>13</v>
          </cell>
          <cell r="F407">
            <v>5.9</v>
          </cell>
          <cell r="G407">
            <v>6</v>
          </cell>
          <cell r="K407">
            <v>0.9</v>
          </cell>
          <cell r="L407">
            <v>59057</v>
          </cell>
          <cell r="M407">
            <v>29781</v>
          </cell>
          <cell r="N407">
            <v>1</v>
          </cell>
          <cell r="O407">
            <v>0</v>
          </cell>
          <cell r="P407">
            <v>30286</v>
          </cell>
          <cell r="R407">
            <v>119124</v>
          </cell>
        </row>
        <row r="408">
          <cell r="A408" t="str">
            <v>M109.0202</v>
          </cell>
          <cell r="B408" t="str">
            <v>200 t</v>
          </cell>
          <cell r="C408">
            <v>184600000</v>
          </cell>
          <cell r="D408">
            <v>210</v>
          </cell>
          <cell r="E408">
            <v>13</v>
          </cell>
          <cell r="F408">
            <v>5.9</v>
          </cell>
          <cell r="G408">
            <v>6</v>
          </cell>
          <cell r="K408">
            <v>0.9</v>
          </cell>
          <cell r="L408">
            <v>102849</v>
          </cell>
          <cell r="M408">
            <v>51864</v>
          </cell>
          <cell r="N408">
            <v>1</v>
          </cell>
          <cell r="O408">
            <v>0</v>
          </cell>
          <cell r="P408">
            <v>52743</v>
          </cell>
          <cell r="R408">
            <v>207456</v>
          </cell>
        </row>
        <row r="409">
          <cell r="A409" t="str">
            <v>M109.0203</v>
          </cell>
          <cell r="B409" t="str">
            <v>250 t</v>
          </cell>
          <cell r="C409">
            <v>193800000</v>
          </cell>
          <cell r="D409">
            <v>210</v>
          </cell>
          <cell r="E409">
            <v>13</v>
          </cell>
          <cell r="F409">
            <v>5.9</v>
          </cell>
          <cell r="G409">
            <v>6</v>
          </cell>
          <cell r="K409">
            <v>0.9</v>
          </cell>
          <cell r="L409">
            <v>107974</v>
          </cell>
          <cell r="M409">
            <v>54449</v>
          </cell>
          <cell r="N409">
            <v>1</v>
          </cell>
          <cell r="O409">
            <v>0</v>
          </cell>
          <cell r="P409">
            <v>55371</v>
          </cell>
          <cell r="R409">
            <v>217794</v>
          </cell>
        </row>
        <row r="410">
          <cell r="A410" t="str">
            <v>M109.0301</v>
          </cell>
          <cell r="B410" t="str">
            <v>Pông tông</v>
          </cell>
          <cell r="D410">
            <v>210</v>
          </cell>
          <cell r="E410">
            <v>17</v>
          </cell>
          <cell r="F410">
            <v>5.2</v>
          </cell>
          <cell r="G410">
            <v>6</v>
          </cell>
          <cell r="K410">
            <v>1</v>
          </cell>
          <cell r="L410">
            <v>0</v>
          </cell>
          <cell r="M410">
            <v>0</v>
          </cell>
          <cell r="N410">
            <v>1</v>
          </cell>
          <cell r="O410">
            <v>0</v>
          </cell>
          <cell r="P410">
            <v>0</v>
          </cell>
        </row>
        <row r="411">
          <cell r="A411" t="str">
            <v>M109.0400</v>
          </cell>
          <cell r="B411" t="str">
            <v>Thuyền (ghe) đặt máy bơm - trọng tải:</v>
          </cell>
          <cell r="K411">
            <v>1</v>
          </cell>
          <cell r="N411">
            <v>1</v>
          </cell>
          <cell r="O411">
            <v>0</v>
          </cell>
        </row>
        <row r="412">
          <cell r="A412" t="str">
            <v>M109.0401</v>
          </cell>
          <cell r="B412" t="str">
            <v>5 t</v>
          </cell>
          <cell r="D412">
            <v>210</v>
          </cell>
          <cell r="E412">
            <v>13</v>
          </cell>
          <cell r="F412">
            <v>5.2</v>
          </cell>
          <cell r="G412">
            <v>6</v>
          </cell>
          <cell r="H412">
            <v>44</v>
          </cell>
          <cell r="I412" t="str">
            <v>lít diezel</v>
          </cell>
          <cell r="J412" t="str">
            <v>1thuyền trưởng 1/2</v>
          </cell>
          <cell r="K412">
            <v>1</v>
          </cell>
          <cell r="L412">
            <v>0</v>
          </cell>
          <cell r="M412">
            <v>0</v>
          </cell>
          <cell r="N412">
            <v>1.03</v>
          </cell>
          <cell r="O412">
            <v>787752</v>
          </cell>
          <cell r="P412">
            <v>0</v>
          </cell>
          <cell r="Q412">
            <v>0</v>
          </cell>
          <cell r="R412">
            <v>787752</v>
          </cell>
        </row>
        <row r="413">
          <cell r="A413" t="str">
            <v>M109.0402</v>
          </cell>
          <cell r="B413" t="str">
            <v>40 t</v>
          </cell>
          <cell r="D413">
            <v>210</v>
          </cell>
          <cell r="E413">
            <v>13</v>
          </cell>
          <cell r="F413">
            <v>5.2</v>
          </cell>
          <cell r="G413">
            <v>6</v>
          </cell>
          <cell r="H413">
            <v>131</v>
          </cell>
          <cell r="I413" t="str">
            <v>lít diezel</v>
          </cell>
          <cell r="J413" t="str">
            <v>1 thuyền trưởng 1/2 + 1 thủy thủ 1x3/4</v>
          </cell>
          <cell r="K413">
            <v>1</v>
          </cell>
          <cell r="L413">
            <v>0</v>
          </cell>
          <cell r="M413">
            <v>0</v>
          </cell>
          <cell r="N413">
            <v>1.03</v>
          </cell>
          <cell r="O413">
            <v>2345353</v>
          </cell>
          <cell r="P413">
            <v>0</v>
          </cell>
          <cell r="Q413">
            <v>0</v>
          </cell>
          <cell r="R413">
            <v>2345353</v>
          </cell>
        </row>
        <row r="414">
          <cell r="A414" t="str">
            <v>M109.0500</v>
          </cell>
          <cell r="B414" t="str">
            <v>Ca nô - công suất:</v>
          </cell>
          <cell r="K414">
            <v>1</v>
          </cell>
          <cell r="N414">
            <v>1</v>
          </cell>
          <cell r="O414">
            <v>0</v>
          </cell>
        </row>
        <row r="415">
          <cell r="A415" t="str">
            <v>M109.0501</v>
          </cell>
          <cell r="B415" t="str">
            <v>15 cv</v>
          </cell>
          <cell r="C415">
            <v>82600000</v>
          </cell>
          <cell r="D415">
            <v>200</v>
          </cell>
          <cell r="E415">
            <v>12</v>
          </cell>
          <cell r="F415">
            <v>6</v>
          </cell>
          <cell r="G415">
            <v>6</v>
          </cell>
          <cell r="H415">
            <v>3</v>
          </cell>
          <cell r="I415" t="str">
            <v>lít diezel</v>
          </cell>
          <cell r="J415" t="str">
            <v>1 thuyền trưởng 1/2</v>
          </cell>
          <cell r="K415">
            <v>0.9</v>
          </cell>
          <cell r="L415">
            <v>44604</v>
          </cell>
          <cell r="M415">
            <v>24780</v>
          </cell>
          <cell r="N415">
            <v>1.03</v>
          </cell>
          <cell r="O415">
            <v>53710</v>
          </cell>
          <cell r="P415">
            <v>24780</v>
          </cell>
          <cell r="Q415">
            <v>0</v>
          </cell>
          <cell r="R415">
            <v>147874</v>
          </cell>
        </row>
        <row r="416">
          <cell r="A416" t="str">
            <v>M109.0502</v>
          </cell>
          <cell r="B416" t="str">
            <v>23 cv</v>
          </cell>
          <cell r="C416">
            <v>90700000</v>
          </cell>
          <cell r="D416">
            <v>200</v>
          </cell>
          <cell r="E416">
            <v>12</v>
          </cell>
          <cell r="F416">
            <v>6</v>
          </cell>
          <cell r="G416">
            <v>6</v>
          </cell>
          <cell r="H416">
            <v>5</v>
          </cell>
          <cell r="I416" t="str">
            <v>lít diezel</v>
          </cell>
          <cell r="J416" t="str">
            <v>1 thuyền trưởng 1/2</v>
          </cell>
          <cell r="K416">
            <v>0.9</v>
          </cell>
          <cell r="L416">
            <v>48978</v>
          </cell>
          <cell r="M416">
            <v>27210</v>
          </cell>
          <cell r="N416">
            <v>1.03</v>
          </cell>
          <cell r="O416">
            <v>89517</v>
          </cell>
          <cell r="P416">
            <v>27210</v>
          </cell>
          <cell r="Q416">
            <v>0</v>
          </cell>
          <cell r="R416">
            <v>192915</v>
          </cell>
        </row>
        <row r="417">
          <cell r="A417" t="str">
            <v>M109.0503</v>
          </cell>
          <cell r="B417" t="str">
            <v>30 cv</v>
          </cell>
          <cell r="C417">
            <v>98400000</v>
          </cell>
          <cell r="D417">
            <v>200</v>
          </cell>
          <cell r="E417">
            <v>12</v>
          </cell>
          <cell r="F417">
            <v>5.4</v>
          </cell>
          <cell r="G417">
            <v>6</v>
          </cell>
          <cell r="H417">
            <v>6</v>
          </cell>
          <cell r="I417" t="str">
            <v>lít diezel</v>
          </cell>
          <cell r="J417" t="str">
            <v>1 thuyền trưởng 1/2</v>
          </cell>
          <cell r="K417">
            <v>0.9</v>
          </cell>
          <cell r="L417">
            <v>53136</v>
          </cell>
          <cell r="M417">
            <v>26568</v>
          </cell>
          <cell r="N417">
            <v>1.03</v>
          </cell>
          <cell r="O417">
            <v>107421</v>
          </cell>
          <cell r="P417">
            <v>29520</v>
          </cell>
          <cell r="Q417">
            <v>0</v>
          </cell>
          <cell r="R417">
            <v>216645</v>
          </cell>
        </row>
        <row r="418">
          <cell r="A418" t="str">
            <v>M109.0504</v>
          </cell>
          <cell r="B418" t="str">
            <v>55 cv</v>
          </cell>
          <cell r="C418">
            <v>126400000</v>
          </cell>
          <cell r="D418">
            <v>200</v>
          </cell>
          <cell r="E418">
            <v>12</v>
          </cell>
          <cell r="F418">
            <v>5.4</v>
          </cell>
          <cell r="G418">
            <v>6</v>
          </cell>
          <cell r="H418">
            <v>10</v>
          </cell>
          <cell r="I418" t="str">
            <v>lít diezel</v>
          </cell>
          <cell r="J418" t="str">
            <v>1 thuyền trưởng 1/2 + 1 thủy thủ 2/4</v>
          </cell>
          <cell r="K418">
            <v>0.9</v>
          </cell>
          <cell r="L418">
            <v>68256</v>
          </cell>
          <cell r="M418">
            <v>34128</v>
          </cell>
          <cell r="N418">
            <v>1.03</v>
          </cell>
          <cell r="O418">
            <v>179035</v>
          </cell>
          <cell r="P418">
            <v>37920</v>
          </cell>
          <cell r="Q418">
            <v>0</v>
          </cell>
          <cell r="R418">
            <v>319339</v>
          </cell>
        </row>
        <row r="419">
          <cell r="A419" t="str">
            <v>M109.0505</v>
          </cell>
          <cell r="B419" t="str">
            <v>75 cv</v>
          </cell>
          <cell r="C419">
            <v>180900000</v>
          </cell>
          <cell r="D419">
            <v>200</v>
          </cell>
          <cell r="E419">
            <v>11</v>
          </cell>
          <cell r="F419">
            <v>4.5999999999999996</v>
          </cell>
          <cell r="G419">
            <v>6</v>
          </cell>
          <cell r="H419">
            <v>14</v>
          </cell>
          <cell r="I419" t="str">
            <v>lít diezel</v>
          </cell>
          <cell r="J419" t="str">
            <v>1 thuyền trưởng 1/2 + 1 thủy thủ 2/4</v>
          </cell>
          <cell r="K419">
            <v>0.9</v>
          </cell>
          <cell r="L419">
            <v>89546</v>
          </cell>
          <cell r="M419">
            <v>41607</v>
          </cell>
          <cell r="N419">
            <v>1.03</v>
          </cell>
          <cell r="O419">
            <v>250648</v>
          </cell>
          <cell r="P419">
            <v>54270</v>
          </cell>
          <cell r="Q419">
            <v>0</v>
          </cell>
          <cell r="R419">
            <v>436071</v>
          </cell>
        </row>
        <row r="420">
          <cell r="A420" t="str">
            <v>M109.0506</v>
          </cell>
          <cell r="B420" t="str">
            <v>90 cv</v>
          </cell>
          <cell r="C420">
            <v>235700000</v>
          </cell>
          <cell r="D420">
            <v>200</v>
          </cell>
          <cell r="E420">
            <v>11</v>
          </cell>
          <cell r="F420">
            <v>4.5999999999999996</v>
          </cell>
          <cell r="G420">
            <v>6</v>
          </cell>
          <cell r="H420">
            <v>16</v>
          </cell>
          <cell r="I420" t="str">
            <v>lít diezel</v>
          </cell>
          <cell r="J420" t="str">
            <v>1 thuyền trưởng 1/2 + 1 thủy thủ 2/4</v>
          </cell>
          <cell r="K420">
            <v>0.9</v>
          </cell>
          <cell r="L420">
            <v>116672</v>
          </cell>
          <cell r="M420">
            <v>54211</v>
          </cell>
          <cell r="N420">
            <v>1.03</v>
          </cell>
          <cell r="O420">
            <v>286455</v>
          </cell>
          <cell r="P420">
            <v>70710</v>
          </cell>
          <cell r="Q420">
            <v>0</v>
          </cell>
          <cell r="R420">
            <v>528048</v>
          </cell>
        </row>
        <row r="421">
          <cell r="A421" t="str">
            <v>M109.0507</v>
          </cell>
          <cell r="B421" t="str">
            <v>120 cv</v>
          </cell>
          <cell r="C421">
            <v>288900000</v>
          </cell>
          <cell r="D421">
            <v>200</v>
          </cell>
          <cell r="E421">
            <v>11</v>
          </cell>
          <cell r="F421">
            <v>4.5999999999999996</v>
          </cell>
          <cell r="G421">
            <v>6</v>
          </cell>
          <cell r="H421">
            <v>18</v>
          </cell>
          <cell r="I421" t="str">
            <v>lít diezel</v>
          </cell>
          <cell r="J421" t="str">
            <v>1 thuyền trưởng 1/2 + 1 thủy thủ 2/4</v>
          </cell>
          <cell r="K421">
            <v>0.9</v>
          </cell>
          <cell r="L421">
            <v>143006</v>
          </cell>
          <cell r="M421">
            <v>66447</v>
          </cell>
          <cell r="N421">
            <v>1.03</v>
          </cell>
          <cell r="O421">
            <v>322262</v>
          </cell>
          <cell r="P421">
            <v>86670</v>
          </cell>
          <cell r="Q421">
            <v>0</v>
          </cell>
          <cell r="R421">
            <v>618385</v>
          </cell>
        </row>
        <row r="422">
          <cell r="A422" t="str">
            <v>M109.0508</v>
          </cell>
          <cell r="B422" t="str">
            <v>150 cv</v>
          </cell>
          <cell r="C422">
            <v>317800000</v>
          </cell>
          <cell r="D422">
            <v>200</v>
          </cell>
          <cell r="E422">
            <v>11</v>
          </cell>
          <cell r="F422">
            <v>4.5999999999999996</v>
          </cell>
          <cell r="G422">
            <v>6</v>
          </cell>
          <cell r="H422">
            <v>23</v>
          </cell>
          <cell r="I422" t="str">
            <v>lít diezel</v>
          </cell>
          <cell r="J422" t="str">
            <v>1 thuyền trưởng 1/2 + 1 máy I 1/2 +1 thủy thủ 2/4</v>
          </cell>
          <cell r="K422">
            <v>0.9</v>
          </cell>
          <cell r="L422">
            <v>157311</v>
          </cell>
          <cell r="M422">
            <v>73094</v>
          </cell>
          <cell r="N422">
            <v>1.03</v>
          </cell>
          <cell r="O422">
            <v>411780</v>
          </cell>
          <cell r="P422">
            <v>95340</v>
          </cell>
          <cell r="Q422">
            <v>0</v>
          </cell>
          <cell r="R422">
            <v>737525</v>
          </cell>
        </row>
        <row r="423">
          <cell r="A423" t="str">
            <v>M109.0600</v>
          </cell>
          <cell r="B423" t="str">
            <v>Xuồng cao tốc - công suất:</v>
          </cell>
          <cell r="K423">
            <v>1</v>
          </cell>
          <cell r="N423">
            <v>1</v>
          </cell>
          <cell r="O423">
            <v>0</v>
          </cell>
        </row>
        <row r="424">
          <cell r="A424" t="str">
            <v>M109.0601</v>
          </cell>
          <cell r="B424" t="str">
            <v>25 cv</v>
          </cell>
          <cell r="C424">
            <v>111800000</v>
          </cell>
          <cell r="D424">
            <v>150</v>
          </cell>
          <cell r="E424">
            <v>11</v>
          </cell>
          <cell r="F424">
            <v>5.4</v>
          </cell>
          <cell r="G424">
            <v>6</v>
          </cell>
          <cell r="H424">
            <v>105</v>
          </cell>
          <cell r="I424" t="str">
            <v>lít xăng</v>
          </cell>
          <cell r="J424" t="str">
            <v>1 thuyền trưởng 1/2+ 1 thủy thủ 3/4</v>
          </cell>
          <cell r="K424">
            <v>0.9</v>
          </cell>
          <cell r="L424">
            <v>73788</v>
          </cell>
          <cell r="M424">
            <v>40248</v>
          </cell>
          <cell r="N424">
            <v>1.02</v>
          </cell>
          <cell r="O424">
            <v>1876178</v>
          </cell>
          <cell r="P424">
            <v>44720</v>
          </cell>
          <cell r="Q424">
            <v>0</v>
          </cell>
          <cell r="R424">
            <v>2034934</v>
          </cell>
        </row>
        <row r="425">
          <cell r="A425" t="str">
            <v>M109.0602</v>
          </cell>
          <cell r="B425" t="str">
            <v>50 cv</v>
          </cell>
          <cell r="C425">
            <v>134300000</v>
          </cell>
          <cell r="D425">
            <v>150</v>
          </cell>
          <cell r="E425">
            <v>11</v>
          </cell>
          <cell r="F425">
            <v>5.4</v>
          </cell>
          <cell r="G425">
            <v>6</v>
          </cell>
          <cell r="H425">
            <v>148</v>
          </cell>
          <cell r="I425" t="str">
            <v>lít xăng</v>
          </cell>
          <cell r="J425" t="str">
            <v>1 thuyền trưởng 1/2+ 1 thủy thủ 3/4</v>
          </cell>
          <cell r="K425">
            <v>0.9</v>
          </cell>
          <cell r="L425">
            <v>88638</v>
          </cell>
          <cell r="M425">
            <v>48348</v>
          </cell>
          <cell r="N425">
            <v>1.02</v>
          </cell>
          <cell r="O425">
            <v>2644517</v>
          </cell>
          <cell r="P425">
            <v>53720</v>
          </cell>
          <cell r="Q425">
            <v>0</v>
          </cell>
          <cell r="R425">
            <v>2835223</v>
          </cell>
        </row>
        <row r="426">
          <cell r="A426" t="str">
            <v>M109.0700</v>
          </cell>
          <cell r="B426" t="str">
            <v>Tầu kéo và phục vụ thi công thủy (làm neo, cấp dầu,...) - công suất:</v>
          </cell>
          <cell r="K426">
            <v>1</v>
          </cell>
          <cell r="N426">
            <v>1</v>
          </cell>
          <cell r="O426">
            <v>0</v>
          </cell>
        </row>
        <row r="427">
          <cell r="A427" t="str">
            <v>M109.0701</v>
          </cell>
          <cell r="B427" t="str">
            <v>75 cv</v>
          </cell>
          <cell r="C427">
            <v>258000000</v>
          </cell>
          <cell r="D427">
            <v>200</v>
          </cell>
          <cell r="E427">
            <v>11</v>
          </cell>
          <cell r="F427">
            <v>5.2</v>
          </cell>
          <cell r="G427">
            <v>6</v>
          </cell>
          <cell r="H427">
            <v>68</v>
          </cell>
          <cell r="I427" t="str">
            <v>lít diezel</v>
          </cell>
          <cell r="J427" t="str">
            <v>1 thuyền trưởng 1/2 + 2 thợ máy (1x2/4+1x3/4) + 1 thợ điện 2/4 + 2 thủy thủ 2/4</v>
          </cell>
          <cell r="K427">
            <v>0.9</v>
          </cell>
          <cell r="L427">
            <v>127710</v>
          </cell>
          <cell r="M427">
            <v>67080</v>
          </cell>
          <cell r="N427">
            <v>1.03</v>
          </cell>
          <cell r="O427">
            <v>1217435</v>
          </cell>
          <cell r="P427">
            <v>77400</v>
          </cell>
          <cell r="R427">
            <v>1489625</v>
          </cell>
        </row>
        <row r="428">
          <cell r="A428" t="str">
            <v>M109.0702</v>
          </cell>
          <cell r="B428" t="str">
            <v>150 cv</v>
          </cell>
          <cell r="C428">
            <v>612500000</v>
          </cell>
          <cell r="D428">
            <v>200</v>
          </cell>
          <cell r="E428">
            <v>11</v>
          </cell>
          <cell r="F428">
            <v>5</v>
          </cell>
          <cell r="G428">
            <v>6</v>
          </cell>
          <cell r="H428">
            <v>95</v>
          </cell>
          <cell r="I428" t="str">
            <v>lít diezel</v>
          </cell>
          <cell r="J428" t="str">
            <v>1 thuyền trưởng 2/2 + 1 thuyền phó I 1/2 + 1 máy I 1/2 + 2 thợ máy (1x3/4 + 1x2/4) + 2 thủy thủ (1x2/4 + 1x3/4)</v>
          </cell>
          <cell r="K428">
            <v>0.9</v>
          </cell>
          <cell r="L428">
            <v>303188</v>
          </cell>
          <cell r="M428">
            <v>153125</v>
          </cell>
          <cell r="N428">
            <v>1.03</v>
          </cell>
          <cell r="O428">
            <v>1700829</v>
          </cell>
          <cell r="P428">
            <v>183750</v>
          </cell>
          <cell r="R428">
            <v>2340892</v>
          </cell>
        </row>
        <row r="429">
          <cell r="A429" t="str">
            <v>M109.0703</v>
          </cell>
          <cell r="B429" t="str">
            <v>250 cv</v>
          </cell>
          <cell r="C429">
            <v>749750000</v>
          </cell>
          <cell r="D429">
            <v>200</v>
          </cell>
          <cell r="E429">
            <v>11</v>
          </cell>
          <cell r="F429">
            <v>5</v>
          </cell>
          <cell r="G429">
            <v>6</v>
          </cell>
          <cell r="H429">
            <v>148</v>
          </cell>
          <cell r="I429" t="str">
            <v>lít diezel</v>
          </cell>
          <cell r="J429" t="str">
            <v>1 thuyền trưởng 2/2 + 1 thuyền phó I 1/2 + 1 máy I 1/2 + 2 thợ máy (1x3/4 + 1x2/4) + 2 thủy thủ (1x2/4 + 1x3/4)</v>
          </cell>
          <cell r="K429">
            <v>0.9</v>
          </cell>
          <cell r="L429">
            <v>371126</v>
          </cell>
          <cell r="M429">
            <v>187438</v>
          </cell>
          <cell r="N429">
            <v>1.03</v>
          </cell>
          <cell r="O429">
            <v>2649712</v>
          </cell>
          <cell r="P429">
            <v>224925</v>
          </cell>
          <cell r="R429">
            <v>3433201</v>
          </cell>
        </row>
        <row r="430">
          <cell r="A430" t="str">
            <v>M109.0704</v>
          </cell>
          <cell r="B430" t="str">
            <v>360 cv</v>
          </cell>
          <cell r="C430">
            <v>887000000</v>
          </cell>
          <cell r="D430">
            <v>200</v>
          </cell>
          <cell r="E430">
            <v>11</v>
          </cell>
          <cell r="F430">
            <v>5</v>
          </cell>
          <cell r="G430">
            <v>6</v>
          </cell>
          <cell r="H430">
            <v>202</v>
          </cell>
          <cell r="I430" t="str">
            <v>lít diezel</v>
          </cell>
          <cell r="J430" t="str">
            <v>1 thuyền trưởng 2/2 + 1 thuyền phó I 1/2 + 1 máy I 1/2 + 2 thợ máy (1x3/4 + 1x2/4) + 2 thủy thủ (1x2/4 + 1x3/4)</v>
          </cell>
          <cell r="K430">
            <v>0.9</v>
          </cell>
          <cell r="L430">
            <v>439065</v>
          </cell>
          <cell r="M430">
            <v>221750</v>
          </cell>
          <cell r="N430">
            <v>1.03</v>
          </cell>
          <cell r="O430">
            <v>3616499</v>
          </cell>
          <cell r="P430">
            <v>266100</v>
          </cell>
          <cell r="R430">
            <v>4543414</v>
          </cell>
        </row>
        <row r="431">
          <cell r="A431" t="str">
            <v>M109.0705</v>
          </cell>
          <cell r="B431" t="str">
            <v>600 cv</v>
          </cell>
          <cell r="C431">
            <v>1318800000</v>
          </cell>
          <cell r="D431">
            <v>200</v>
          </cell>
          <cell r="E431">
            <v>11</v>
          </cell>
          <cell r="F431">
            <v>4.2</v>
          </cell>
          <cell r="G431">
            <v>6</v>
          </cell>
          <cell r="H431">
            <v>315</v>
          </cell>
          <cell r="I431" t="str">
            <v>lít diezel</v>
          </cell>
          <cell r="J431" t="str">
            <v>1 thuyền trưởng 2/2 + 1 thuyền phó I 2/2 + 1 máy I 2/2 + 3 thợ máy (2x3/4 + 1x2/4) + 4 thủy thủ (3x3/4 + 1x4/4)</v>
          </cell>
          <cell r="K431">
            <v>0.9</v>
          </cell>
          <cell r="L431">
            <v>652806</v>
          </cell>
          <cell r="M431">
            <v>276948</v>
          </cell>
          <cell r="N431">
            <v>1.03</v>
          </cell>
          <cell r="O431">
            <v>5639590</v>
          </cell>
          <cell r="P431">
            <v>395640</v>
          </cell>
          <cell r="R431">
            <v>6964984</v>
          </cell>
        </row>
        <row r="432">
          <cell r="A432" t="str">
            <v>M109.0706</v>
          </cell>
          <cell r="B432" t="str">
            <v>1200 cv (tầu kéo biển)</v>
          </cell>
          <cell r="C432">
            <v>9851500000</v>
          </cell>
          <cell r="D432">
            <v>220</v>
          </cell>
          <cell r="E432">
            <v>11</v>
          </cell>
          <cell r="F432">
            <v>3.8</v>
          </cell>
          <cell r="G432">
            <v>6</v>
          </cell>
          <cell r="H432">
            <v>714</v>
          </cell>
          <cell r="I432" t="str">
            <v>lít diezel</v>
          </cell>
          <cell r="J432" t="str">
            <v>1 thuyền trưởng 2/2 + 1 thuyền phó I 2/2 + 1 máy I 2/2 + 3 thợ máy (2x3/4 + 1x2/4) + 4 thủy thủ (3x3/4 + 1x4/4)</v>
          </cell>
          <cell r="K432">
            <v>0.9</v>
          </cell>
          <cell r="L432">
            <v>4433175</v>
          </cell>
          <cell r="M432">
            <v>1701623</v>
          </cell>
          <cell r="N432">
            <v>1.03</v>
          </cell>
          <cell r="O432">
            <v>12783070</v>
          </cell>
          <cell r="P432">
            <v>2686773</v>
          </cell>
          <cell r="R432">
            <v>21604641</v>
          </cell>
        </row>
        <row r="433">
          <cell r="A433" t="str">
            <v>M109.0800</v>
          </cell>
          <cell r="B433" t="str">
            <v>Tàu cuốc sông- công suất:</v>
          </cell>
          <cell r="K433">
            <v>1</v>
          </cell>
          <cell r="N433">
            <v>1</v>
          </cell>
          <cell r="O433">
            <v>0</v>
          </cell>
        </row>
        <row r="434">
          <cell r="A434" t="str">
            <v>M109.0801</v>
          </cell>
          <cell r="B434" t="str">
            <v>495 cv</v>
          </cell>
          <cell r="C434">
            <v>11237300000</v>
          </cell>
          <cell r="D434">
            <v>260</v>
          </cell>
          <cell r="E434">
            <v>7.5</v>
          </cell>
          <cell r="F434">
            <v>5.0999999999999996</v>
          </cell>
          <cell r="G434">
            <v>6</v>
          </cell>
          <cell r="H434">
            <v>520</v>
          </cell>
          <cell r="I434" t="str">
            <v>lít diezel</v>
          </cell>
          <cell r="J434" t="str">
            <v>1 thuyền trưởng 2/2 + 1 thuyền phó 2/2 + 1 máy trưởng 2/2 + 1 máy II 2/2 + 1 điện trưởng 2/2 + 1 kỹ thuật viên cuốc I 2/2 + 2 kỹ thuật viên cuốc II 2/2 + 4 thợ máy (3x3/4 + 1x4/4) + 4 thủy thủ (3x3/4 + 1x4/4)</v>
          </cell>
          <cell r="K434">
            <v>0.9</v>
          </cell>
          <cell r="L434">
            <v>2917376</v>
          </cell>
          <cell r="M434">
            <v>2204240</v>
          </cell>
          <cell r="N434">
            <v>1.03</v>
          </cell>
          <cell r="O434">
            <v>9309799</v>
          </cell>
          <cell r="P434">
            <v>2593223</v>
          </cell>
          <cell r="R434">
            <v>17024638</v>
          </cell>
        </row>
        <row r="435">
          <cell r="A435" t="str">
            <v>M109.0900</v>
          </cell>
          <cell r="B435" t="str">
            <v>Tàu cuốc biển - công suất:</v>
          </cell>
          <cell r="K435">
            <v>1</v>
          </cell>
          <cell r="N435">
            <v>1</v>
          </cell>
          <cell r="O435">
            <v>0</v>
          </cell>
        </row>
        <row r="436">
          <cell r="A436" t="str">
            <v>M109.0901</v>
          </cell>
          <cell r="B436" t="str">
            <v>2085 cv</v>
          </cell>
          <cell r="C436">
            <v>34650000000</v>
          </cell>
          <cell r="D436">
            <v>260</v>
          </cell>
          <cell r="E436">
            <v>7.5</v>
          </cell>
          <cell r="F436">
            <v>4.5</v>
          </cell>
          <cell r="G436">
            <v>6</v>
          </cell>
          <cell r="H436">
            <v>1751</v>
          </cell>
          <cell r="I436" t="str">
            <v>lít diezel</v>
          </cell>
          <cell r="J436" t="str">
            <v>1 thuyền trưởng 2/2 + 1 thuyền phó 2/2 + 1 máy trưởng 2/2 + 1 máy II 2/2 + 1 điện trưởng 2/2 + 1 kỹ thuật viên cuốc I 2/2 + 2 kỹ thuật viên cuốc II 2/2 + 4 thợ máy (3x3/4 + 1x4/4) + 4 thủy thủ (3x3/4 + 1x4/4)</v>
          </cell>
          <cell r="K436">
            <v>0.9</v>
          </cell>
          <cell r="L436">
            <v>8995673</v>
          </cell>
          <cell r="M436">
            <v>5997115</v>
          </cell>
          <cell r="N436">
            <v>1.03</v>
          </cell>
          <cell r="O436">
            <v>31348958</v>
          </cell>
          <cell r="P436">
            <v>7996154</v>
          </cell>
          <cell r="R436">
            <v>54337900</v>
          </cell>
        </row>
        <row r="437">
          <cell r="A437" t="str">
            <v>M109.1000</v>
          </cell>
          <cell r="B437" t="str">
            <v>Tàu hút bùn - công suất:</v>
          </cell>
          <cell r="K437">
            <v>1</v>
          </cell>
          <cell r="N437">
            <v>1</v>
          </cell>
          <cell r="O437">
            <v>0</v>
          </cell>
        </row>
        <row r="438">
          <cell r="A438" t="str">
            <v>M109.1001</v>
          </cell>
          <cell r="B438" t="str">
            <v>585 cv</v>
          </cell>
          <cell r="C438">
            <v>7685500000</v>
          </cell>
          <cell r="D438">
            <v>260</v>
          </cell>
          <cell r="E438">
            <v>10</v>
          </cell>
          <cell r="F438">
            <v>4.0999999999999996</v>
          </cell>
          <cell r="G438">
            <v>6</v>
          </cell>
          <cell r="H438">
            <v>573</v>
          </cell>
          <cell r="I438" t="str">
            <v>lít diezel</v>
          </cell>
          <cell r="J438" t="str">
            <v>1 thuyền trưởng 2/2 + thuyền phó 2/2 + 1 máy trưởng 2/2 + 1 máy II 2/2 + 1 kỹ thuật viên cuốc I 2/2 + 1 kỹ thuật viên cuốc II 2/2 + 2 thợ máy (1x3/4 + 1x4/4) + 4 thủy thủ (3x3/4 + 1x4/4)</v>
          </cell>
          <cell r="K438">
            <v>0.9</v>
          </cell>
          <cell r="L438">
            <v>2660365</v>
          </cell>
          <cell r="M438">
            <v>1211944</v>
          </cell>
          <cell r="N438">
            <v>1.03</v>
          </cell>
          <cell r="O438">
            <v>10258683</v>
          </cell>
          <cell r="P438">
            <v>1773577</v>
          </cell>
          <cell r="R438">
            <v>15904569</v>
          </cell>
        </row>
        <row r="439">
          <cell r="A439" t="str">
            <v>M109.1002</v>
          </cell>
          <cell r="B439" t="str">
            <v>1200 cv</v>
          </cell>
          <cell r="C439">
            <v>20115500000</v>
          </cell>
          <cell r="D439">
            <v>260</v>
          </cell>
          <cell r="E439">
            <v>7.5</v>
          </cell>
          <cell r="F439">
            <v>3.75</v>
          </cell>
          <cell r="G439">
            <v>6</v>
          </cell>
          <cell r="H439">
            <v>1008</v>
          </cell>
          <cell r="I439" t="str">
            <v>lít diezel</v>
          </cell>
          <cell r="J439" t="str">
            <v>1 thuyền trưởng 2/2 + thuyền phó 2/2 + 1 máy trưởng 2/2 + 1 máy II 2/2 + 1 điện trưởng 2/2 + 1 kỹ thuật viên cuốc I 2/2 + 1 kỹ thuật viên cuốc II 2/2 + 6 thợ máy (5x3/4 + 1x4/4) + 2 thủy thủ (1x3/4 + 1x4/4)</v>
          </cell>
          <cell r="K439">
            <v>0.9</v>
          </cell>
          <cell r="L439">
            <v>5222293</v>
          </cell>
          <cell r="M439">
            <v>2901274</v>
          </cell>
          <cell r="N439">
            <v>1.03</v>
          </cell>
          <cell r="O439">
            <v>18046688</v>
          </cell>
          <cell r="P439">
            <v>4642038</v>
          </cell>
          <cell r="R439">
            <v>30812293</v>
          </cell>
        </row>
        <row r="440">
          <cell r="A440" t="str">
            <v>M109.1003</v>
          </cell>
          <cell r="B440" t="str">
            <v>4170 cv</v>
          </cell>
          <cell r="C440">
            <v>101976100000</v>
          </cell>
          <cell r="D440">
            <v>260</v>
          </cell>
          <cell r="E440">
            <v>7.5</v>
          </cell>
          <cell r="F440">
            <v>2.4</v>
          </cell>
          <cell r="G440">
            <v>6</v>
          </cell>
          <cell r="H440">
            <v>3211</v>
          </cell>
          <cell r="I440" t="str">
            <v>lít diezel</v>
          </cell>
          <cell r="J440" t="str">
            <v>1 thuyền trưởng 2/2 + thuyền phó 2/2 + 1 máy trưởng 2/2 + 1 máy II 2/2 + 1 điện trưởng 2/2 + 1 kỹ thuật viên cuốc I 2/2 + 3 kỹ thuật viên cuốc II 2/2 + 6 thợ máy (5x3/4 + 1x4/4) + 4 thủy thủ (3x3/4 + 1x4/4)</v>
          </cell>
          <cell r="K440">
            <v>0.9</v>
          </cell>
          <cell r="L440">
            <v>26474564</v>
          </cell>
          <cell r="M440">
            <v>9413178</v>
          </cell>
          <cell r="N440">
            <v>1.03</v>
          </cell>
          <cell r="O440">
            <v>57488010</v>
          </cell>
          <cell r="P440">
            <v>23532946</v>
          </cell>
          <cell r="R440">
            <v>116908698</v>
          </cell>
        </row>
        <row r="441">
          <cell r="A441" t="str">
            <v>M109.1100</v>
          </cell>
          <cell r="B441" t="str">
            <v>Tàu hút bụng tự hành - công suất:</v>
          </cell>
          <cell r="K441">
            <v>1</v>
          </cell>
          <cell r="N441">
            <v>1</v>
          </cell>
          <cell r="O441">
            <v>0</v>
          </cell>
        </row>
        <row r="442">
          <cell r="A442" t="str">
            <v>M109.1101</v>
          </cell>
          <cell r="B442" t="str">
            <v>1390 cv</v>
          </cell>
          <cell r="C442">
            <v>11388400000</v>
          </cell>
          <cell r="D442">
            <v>260</v>
          </cell>
          <cell r="E442">
            <v>7.5</v>
          </cell>
          <cell r="F442">
            <v>6.5</v>
          </cell>
          <cell r="G442">
            <v>6</v>
          </cell>
          <cell r="H442">
            <v>1446</v>
          </cell>
          <cell r="I442" t="str">
            <v>lít diezel</v>
          </cell>
          <cell r="J442" t="str">
            <v>1 thuyền trưởng 2/2 + thuyền phó 2/2 + 1 máy trưởng 2/2 + 1 máy II 2/2 + 1 điện trưởng 2/2 + 1 kỹ thuật viên cuốc I 2/2 + 1 kỹ thuật viên cuốc II 2/2 + 2 thợ máy (1x3/4 + 1x4/4) + 4 thủy thủ (3x3/4 + 1x4/4)</v>
          </cell>
          <cell r="K442">
            <v>0.9</v>
          </cell>
          <cell r="L442">
            <v>2956604</v>
          </cell>
          <cell r="M442">
            <v>2847100</v>
          </cell>
          <cell r="N442">
            <v>1.03</v>
          </cell>
          <cell r="O442">
            <v>25888403</v>
          </cell>
          <cell r="P442">
            <v>2628092</v>
          </cell>
          <cell r="R442">
            <v>34320199</v>
          </cell>
        </row>
        <row r="443">
          <cell r="A443" t="str">
            <v>M109.1102</v>
          </cell>
          <cell r="B443" t="str">
            <v>5945 cv</v>
          </cell>
          <cell r="C443">
            <v>65840000000</v>
          </cell>
          <cell r="D443">
            <v>260</v>
          </cell>
          <cell r="E443">
            <v>7.5</v>
          </cell>
          <cell r="F443">
            <v>6</v>
          </cell>
          <cell r="G443">
            <v>6</v>
          </cell>
          <cell r="H443">
            <v>5232</v>
          </cell>
          <cell r="I443" t="str">
            <v>lít diezel</v>
          </cell>
          <cell r="J443" t="str">
            <v>1 thuyền trưởng 2/2 + 1 thuyền phó 2/2 + 1 máy trưởng 2/2 + 1 máy II 2/2 + 1 điện trưởng 2/2 + 1 kỹ thuật viên cuốc I 2/2 + 1 kỹ thuật viên cuốc II 2/2 + 2 thợ máy (1x3/4 + 1x4/4) + 4 thủy thủ (3x3/4 + 1x4/4)</v>
          </cell>
          <cell r="K443">
            <v>0.9</v>
          </cell>
          <cell r="L443">
            <v>17093077</v>
          </cell>
          <cell r="M443">
            <v>15193846</v>
          </cell>
          <cell r="N443">
            <v>1.03</v>
          </cell>
          <cell r="O443">
            <v>93670903</v>
          </cell>
          <cell r="P443">
            <v>15193846</v>
          </cell>
          <cell r="R443">
            <v>141151672</v>
          </cell>
        </row>
        <row r="444">
          <cell r="A444" t="str">
            <v>M109.1200</v>
          </cell>
          <cell r="B444" t="str">
            <v>Tầu ngoạm (có tính năng phá đá ngầm), công suất 3170 CV - dung tích gầu:</v>
          </cell>
          <cell r="K444">
            <v>1</v>
          </cell>
          <cell r="N444">
            <v>1</v>
          </cell>
          <cell r="O444">
            <v>0</v>
          </cell>
        </row>
        <row r="445">
          <cell r="A445" t="str">
            <v>M109.1201</v>
          </cell>
          <cell r="B445" t="str">
            <v>17 m3</v>
          </cell>
          <cell r="C445">
            <v>38478500000</v>
          </cell>
          <cell r="D445">
            <v>260</v>
          </cell>
          <cell r="E445">
            <v>10</v>
          </cell>
          <cell r="F445">
            <v>5.5</v>
          </cell>
          <cell r="G445">
            <v>6</v>
          </cell>
          <cell r="H445">
            <v>2663</v>
          </cell>
          <cell r="I445" t="str">
            <v>lít diezel</v>
          </cell>
          <cell r="J445" t="str">
            <v>1 thuyền trưởng 2/2 + 1 thuyền phó 2/2 + 1 máy trưởng 2/2 + 1 máy II 2/2 + 1 kỹ thuật viên cuốc I 2/2 + 3 kỹ thuật viên cuốc II 2/2 + 4 thợ máy (3x3/4 + 1x4/4) + 4 thủy thủ (3x3/4 + 1x4/4)</v>
          </cell>
          <cell r="K445">
            <v>0.9</v>
          </cell>
          <cell r="L445">
            <v>13319481</v>
          </cell>
          <cell r="M445">
            <v>8139683</v>
          </cell>
          <cell r="N445">
            <v>1.03</v>
          </cell>
          <cell r="O445">
            <v>47676914</v>
          </cell>
          <cell r="P445">
            <v>8879654</v>
          </cell>
          <cell r="R445">
            <v>78015732</v>
          </cell>
        </row>
        <row r="446">
          <cell r="A446" t="str">
            <v>M109.1300</v>
          </cell>
          <cell r="B446" t="str">
            <v>Xáng cạp - dung tích gầu:</v>
          </cell>
          <cell r="K446">
            <v>1</v>
          </cell>
          <cell r="N446">
            <v>1</v>
          </cell>
          <cell r="O446">
            <v>0</v>
          </cell>
        </row>
        <row r="447">
          <cell r="A447" t="str">
            <v>M109.1301</v>
          </cell>
          <cell r="B447" t="str">
            <v>1,25 m3</v>
          </cell>
          <cell r="C447">
            <v>1482500000</v>
          </cell>
          <cell r="D447">
            <v>220</v>
          </cell>
          <cell r="E447">
            <v>13</v>
          </cell>
          <cell r="F447">
            <v>5.2</v>
          </cell>
          <cell r="G447">
            <v>6</v>
          </cell>
          <cell r="H447">
            <v>70</v>
          </cell>
          <cell r="I447" t="str">
            <v>lít diezel</v>
          </cell>
          <cell r="J447" t="str">
            <v>1x6/7+1x4/7+ 2x3/7</v>
          </cell>
          <cell r="K447">
            <v>0.9</v>
          </cell>
          <cell r="L447">
            <v>788420</v>
          </cell>
          <cell r="M447">
            <v>350409</v>
          </cell>
          <cell r="N447">
            <v>1.03</v>
          </cell>
          <cell r="O447">
            <v>1253242</v>
          </cell>
          <cell r="P447">
            <v>404318</v>
          </cell>
          <cell r="Q447">
            <v>1447836</v>
          </cell>
          <cell r="R447">
            <v>4244225</v>
          </cell>
          <cell r="T447" t="str">
            <v>N4307</v>
          </cell>
          <cell r="U447" t="str">
            <v>N4407</v>
          </cell>
          <cell r="V447" t="str">
            <v>N4607</v>
          </cell>
        </row>
        <row r="448">
          <cell r="A448" t="str">
            <v>M109.1401</v>
          </cell>
          <cell r="B448" t="str">
            <v>Thiết bị lặn</v>
          </cell>
          <cell r="D448">
            <v>120</v>
          </cell>
          <cell r="E448">
            <v>30</v>
          </cell>
          <cell r="F448">
            <v>7.5</v>
          </cell>
          <cell r="G448">
            <v>8</v>
          </cell>
          <cell r="J448" t="str">
            <v>1 thợ lặn cấp I 1/2 + 1 thợ lặn 2/4</v>
          </cell>
          <cell r="K448">
            <v>1</v>
          </cell>
          <cell r="L448">
            <v>0</v>
          </cell>
          <cell r="M448">
            <v>0</v>
          </cell>
          <cell r="N448">
            <v>1</v>
          </cell>
          <cell r="O448">
            <v>0</v>
          </cell>
          <cell r="P448">
            <v>0</v>
          </cell>
          <cell r="Q448">
            <v>0</v>
          </cell>
        </row>
        <row r="449">
          <cell r="A449" t="str">
            <v>M110.0000</v>
          </cell>
          <cell r="B449" t="str">
            <v>MÁY VÀ THIẾT BỊ THI CÔNG TRONG HẦM</v>
          </cell>
          <cell r="K449">
            <v>1</v>
          </cell>
          <cell r="N449">
            <v>1</v>
          </cell>
          <cell r="O449">
            <v>0</v>
          </cell>
        </row>
        <row r="450">
          <cell r="A450" t="str">
            <v>M110.0100</v>
          </cell>
          <cell r="B450" t="str">
            <v>Máy xúc chuyên dùng trong hầm - dung tích gầu:</v>
          </cell>
          <cell r="K450">
            <v>1</v>
          </cell>
          <cell r="N450">
            <v>1</v>
          </cell>
          <cell r="O450">
            <v>0</v>
          </cell>
        </row>
        <row r="451">
          <cell r="A451" t="str">
            <v>M110.0101</v>
          </cell>
          <cell r="B451" t="str">
            <v>0,9 m3</v>
          </cell>
          <cell r="C451">
            <v>2725800000</v>
          </cell>
          <cell r="D451">
            <v>260</v>
          </cell>
          <cell r="E451">
            <v>17</v>
          </cell>
          <cell r="F451">
            <v>4.8</v>
          </cell>
          <cell r="G451">
            <v>6</v>
          </cell>
          <cell r="H451">
            <v>52</v>
          </cell>
          <cell r="I451" t="str">
            <v>lít diezel</v>
          </cell>
          <cell r="J451" t="str">
            <v>1x3/7+1x5/7</v>
          </cell>
          <cell r="K451">
            <v>0.9</v>
          </cell>
          <cell r="L451">
            <v>1604028</v>
          </cell>
          <cell r="M451">
            <v>503225</v>
          </cell>
          <cell r="N451">
            <v>1.03</v>
          </cell>
          <cell r="O451">
            <v>930980</v>
          </cell>
          <cell r="P451">
            <v>629031</v>
          </cell>
          <cell r="Q451">
            <v>716388</v>
          </cell>
          <cell r="R451">
            <v>4383652</v>
          </cell>
          <cell r="T451" t="str">
            <v>N4307</v>
          </cell>
          <cell r="U451" t="str">
            <v>N4507</v>
          </cell>
        </row>
        <row r="452">
          <cell r="A452" t="str">
            <v>M110.0102</v>
          </cell>
          <cell r="B452" t="str">
            <v>1,65 m3</v>
          </cell>
          <cell r="C452">
            <v>3134700000</v>
          </cell>
          <cell r="D452">
            <v>260</v>
          </cell>
          <cell r="E452">
            <v>17</v>
          </cell>
          <cell r="F452">
            <v>4.8</v>
          </cell>
          <cell r="G452">
            <v>6</v>
          </cell>
          <cell r="H452">
            <v>65</v>
          </cell>
          <cell r="I452" t="str">
            <v>lít diezel</v>
          </cell>
          <cell r="J452" t="str">
            <v>1x3/7+1x5/7</v>
          </cell>
          <cell r="K452">
            <v>0.9</v>
          </cell>
          <cell r="L452">
            <v>1844650</v>
          </cell>
          <cell r="M452">
            <v>578714</v>
          </cell>
          <cell r="N452">
            <v>1.03</v>
          </cell>
          <cell r="O452">
            <v>1163725</v>
          </cell>
          <cell r="P452">
            <v>723392</v>
          </cell>
          <cell r="Q452">
            <v>716388</v>
          </cell>
          <cell r="R452">
            <v>5026869</v>
          </cell>
          <cell r="T452" t="str">
            <v>N4307</v>
          </cell>
          <cell r="U452" t="str">
            <v>N4507</v>
          </cell>
        </row>
        <row r="453">
          <cell r="A453" t="str">
            <v>M110.0200</v>
          </cell>
          <cell r="B453" t="str">
            <v>Máy cào đá, động cơ điện - năng suất:</v>
          </cell>
          <cell r="K453">
            <v>1</v>
          </cell>
          <cell r="N453">
            <v>1</v>
          </cell>
          <cell r="O453">
            <v>0</v>
          </cell>
        </row>
        <row r="454">
          <cell r="A454" t="str">
            <v>M110.0201</v>
          </cell>
          <cell r="B454" t="str">
            <v>3 m3/ph</v>
          </cell>
          <cell r="C454">
            <v>851100000</v>
          </cell>
          <cell r="D454">
            <v>260</v>
          </cell>
          <cell r="E454">
            <v>14</v>
          </cell>
          <cell r="F454">
            <v>5.3</v>
          </cell>
          <cell r="G454">
            <v>6</v>
          </cell>
          <cell r="H454">
            <v>248</v>
          </cell>
          <cell r="I454" t="str">
            <v>kWh</v>
          </cell>
          <cell r="J454" t="str">
            <v>1x4/7+1x5/7</v>
          </cell>
          <cell r="K454">
            <v>0.9</v>
          </cell>
          <cell r="L454">
            <v>412456</v>
          </cell>
          <cell r="M454">
            <v>173493</v>
          </cell>
          <cell r="N454">
            <v>1.05</v>
          </cell>
          <cell r="O454">
            <v>573939</v>
          </cell>
          <cell r="P454">
            <v>196408</v>
          </cell>
          <cell r="Q454">
            <v>772322</v>
          </cell>
          <cell r="R454">
            <v>2128618</v>
          </cell>
          <cell r="T454" t="str">
            <v>N4407</v>
          </cell>
          <cell r="U454" t="str">
            <v>N4507</v>
          </cell>
        </row>
        <row r="455">
          <cell r="A455" t="str">
            <v>M110.0202</v>
          </cell>
          <cell r="B455" t="str">
            <v>8 m3/ph</v>
          </cell>
          <cell r="C455">
            <v>1795300000</v>
          </cell>
          <cell r="D455">
            <v>260</v>
          </cell>
          <cell r="E455">
            <v>14</v>
          </cell>
          <cell r="F455">
            <v>5.0999999999999996</v>
          </cell>
          <cell r="G455">
            <v>6</v>
          </cell>
          <cell r="H455">
            <v>673</v>
          </cell>
          <cell r="I455" t="str">
            <v>kWh</v>
          </cell>
          <cell r="J455" t="str">
            <v>1x4/7+1x6/7</v>
          </cell>
          <cell r="K455">
            <v>0.9</v>
          </cell>
          <cell r="L455">
            <v>870030</v>
          </cell>
          <cell r="M455">
            <v>352155</v>
          </cell>
          <cell r="N455">
            <v>1.05</v>
          </cell>
          <cell r="O455">
            <v>1557503</v>
          </cell>
          <cell r="P455">
            <v>414300</v>
          </cell>
          <cell r="Q455">
            <v>849770</v>
          </cell>
          <cell r="R455">
            <v>4043758</v>
          </cell>
          <cell r="T455" t="str">
            <v>N4407</v>
          </cell>
          <cell r="U455" t="str">
            <v>N4607</v>
          </cell>
        </row>
        <row r="456">
          <cell r="A456" t="str">
            <v>M110.0300</v>
          </cell>
          <cell r="B456" t="str">
            <v>Thiết bị phục vụ vận chuyển đá nổ mìn trong hầm:</v>
          </cell>
          <cell r="K456">
            <v>1</v>
          </cell>
          <cell r="N456">
            <v>1</v>
          </cell>
          <cell r="O456">
            <v>0</v>
          </cell>
        </row>
        <row r="457">
          <cell r="A457" t="str">
            <v>M110.0301</v>
          </cell>
          <cell r="B457" t="str">
            <v>Tời ma nơ - 13 kW</v>
          </cell>
          <cell r="C457">
            <v>25400000</v>
          </cell>
          <cell r="D457">
            <v>300</v>
          </cell>
          <cell r="E457">
            <v>14</v>
          </cell>
          <cell r="F457">
            <v>4.3</v>
          </cell>
          <cell r="G457">
            <v>6</v>
          </cell>
          <cell r="H457">
            <v>43</v>
          </cell>
          <cell r="I457" t="str">
            <v>kWh</v>
          </cell>
          <cell r="J457" t="str">
            <v>1x4/7+1x5/7</v>
          </cell>
          <cell r="K457">
            <v>1</v>
          </cell>
          <cell r="L457">
            <v>11853</v>
          </cell>
          <cell r="M457">
            <v>3641</v>
          </cell>
          <cell r="N457">
            <v>1.05</v>
          </cell>
          <cell r="O457">
            <v>99514</v>
          </cell>
          <cell r="P457">
            <v>5080</v>
          </cell>
          <cell r="Q457">
            <v>772322</v>
          </cell>
          <cell r="R457">
            <v>892410</v>
          </cell>
          <cell r="T457" t="str">
            <v>N4407</v>
          </cell>
          <cell r="U457" t="str">
            <v>N4507</v>
          </cell>
        </row>
        <row r="458">
          <cell r="A458" t="str">
            <v>M110.0302</v>
          </cell>
          <cell r="B458" t="str">
            <v>Xe goòng 3 t</v>
          </cell>
          <cell r="C458">
            <v>27000000</v>
          </cell>
          <cell r="D458">
            <v>300</v>
          </cell>
          <cell r="E458">
            <v>14</v>
          </cell>
          <cell r="F458">
            <v>4.3</v>
          </cell>
          <cell r="G458">
            <v>6</v>
          </cell>
          <cell r="J458" t="str">
            <v>1x4/7+1x5/7</v>
          </cell>
          <cell r="K458">
            <v>1</v>
          </cell>
          <cell r="L458">
            <v>12600</v>
          </cell>
          <cell r="M458">
            <v>3870</v>
          </cell>
          <cell r="N458">
            <v>1</v>
          </cell>
          <cell r="O458">
            <v>0</v>
          </cell>
          <cell r="P458">
            <v>5400</v>
          </cell>
          <cell r="Q458">
            <v>772322</v>
          </cell>
          <cell r="R458">
            <v>794192</v>
          </cell>
          <cell r="T458" t="str">
            <v>N4407</v>
          </cell>
          <cell r="U458" t="str">
            <v>N4507</v>
          </cell>
        </row>
        <row r="459">
          <cell r="A459" t="str">
            <v>M110.0303</v>
          </cell>
          <cell r="B459" t="str">
            <v>Xe goòng 5,8 m3</v>
          </cell>
          <cell r="C459">
            <v>1102000000</v>
          </cell>
          <cell r="D459">
            <v>300</v>
          </cell>
          <cell r="E459">
            <v>14</v>
          </cell>
          <cell r="F459">
            <v>4.3</v>
          </cell>
          <cell r="G459">
            <v>6</v>
          </cell>
          <cell r="J459" t="str">
            <v>1x4/7+1x5/7</v>
          </cell>
          <cell r="K459">
            <v>0.9</v>
          </cell>
          <cell r="L459">
            <v>462840</v>
          </cell>
          <cell r="M459">
            <v>157953</v>
          </cell>
          <cell r="N459">
            <v>1</v>
          </cell>
          <cell r="O459">
            <v>0</v>
          </cell>
          <cell r="P459">
            <v>220400</v>
          </cell>
          <cell r="Q459">
            <v>772322</v>
          </cell>
          <cell r="R459">
            <v>1613515</v>
          </cell>
          <cell r="T459" t="str">
            <v>N4407</v>
          </cell>
          <cell r="U459" t="str">
            <v>N4507</v>
          </cell>
        </row>
        <row r="460">
          <cell r="A460" t="str">
            <v>M110.0304</v>
          </cell>
          <cell r="B460" t="str">
            <v>Đầu kéo 30 t</v>
          </cell>
          <cell r="C460">
            <v>2710600000</v>
          </cell>
          <cell r="D460">
            <v>300</v>
          </cell>
          <cell r="E460">
            <v>11</v>
          </cell>
          <cell r="F460">
            <v>3.8</v>
          </cell>
          <cell r="G460">
            <v>6</v>
          </cell>
          <cell r="H460">
            <v>37</v>
          </cell>
          <cell r="I460" t="str">
            <v>lít diezel</v>
          </cell>
          <cell r="J460" t="str">
            <v>1x4/7+1x5/7</v>
          </cell>
          <cell r="K460">
            <v>0.9</v>
          </cell>
          <cell r="L460">
            <v>894498</v>
          </cell>
          <cell r="M460">
            <v>343343</v>
          </cell>
          <cell r="N460">
            <v>1.03</v>
          </cell>
          <cell r="O460">
            <v>662428</v>
          </cell>
          <cell r="P460">
            <v>542120</v>
          </cell>
          <cell r="Q460">
            <v>772322</v>
          </cell>
          <cell r="R460">
            <v>3214711</v>
          </cell>
          <cell r="T460" t="str">
            <v>N4407</v>
          </cell>
          <cell r="U460" t="str">
            <v>N4507</v>
          </cell>
        </row>
        <row r="461">
          <cell r="A461" t="str">
            <v>M110.0305</v>
          </cell>
          <cell r="B461" t="str">
            <v>Quang lật 360 t/h</v>
          </cell>
          <cell r="C461">
            <v>216200000</v>
          </cell>
          <cell r="D461">
            <v>300</v>
          </cell>
          <cell r="E461">
            <v>14</v>
          </cell>
          <cell r="F461">
            <v>4.3</v>
          </cell>
          <cell r="G461">
            <v>6</v>
          </cell>
          <cell r="H461">
            <v>27</v>
          </cell>
          <cell r="I461" t="str">
            <v>kWh</v>
          </cell>
          <cell r="J461" t="str">
            <v>1x4/7+1x5/7</v>
          </cell>
          <cell r="K461">
            <v>0.9</v>
          </cell>
          <cell r="L461">
            <v>90804</v>
          </cell>
          <cell r="M461">
            <v>30989</v>
          </cell>
          <cell r="N461">
            <v>1.05</v>
          </cell>
          <cell r="O461">
            <v>62485</v>
          </cell>
          <cell r="P461">
            <v>43240</v>
          </cell>
          <cell r="Q461">
            <v>772322</v>
          </cell>
          <cell r="R461">
            <v>999840</v>
          </cell>
          <cell r="T461" t="str">
            <v>N4407</v>
          </cell>
          <cell r="U461" t="str">
            <v>N4507</v>
          </cell>
        </row>
        <row r="462">
          <cell r="A462" t="str">
            <v>M110.0400</v>
          </cell>
          <cell r="B462" t="str">
            <v>Máy nâng phục vụ thi công hầm - công suất:</v>
          </cell>
          <cell r="K462">
            <v>1</v>
          </cell>
          <cell r="N462">
            <v>1</v>
          </cell>
          <cell r="O462">
            <v>0</v>
          </cell>
        </row>
        <row r="463">
          <cell r="A463" t="str">
            <v>M110.0401</v>
          </cell>
          <cell r="B463" t="str">
            <v>135 cv</v>
          </cell>
          <cell r="C463">
            <v>682000000</v>
          </cell>
          <cell r="D463">
            <v>240</v>
          </cell>
          <cell r="E463">
            <v>14</v>
          </cell>
          <cell r="F463">
            <v>3.1</v>
          </cell>
          <cell r="G463">
            <v>6</v>
          </cell>
          <cell r="H463">
            <v>45</v>
          </cell>
          <cell r="I463" t="str">
            <v>lít diezel</v>
          </cell>
          <cell r="J463" t="str">
            <v>1x4/7</v>
          </cell>
          <cell r="K463">
            <v>0.9</v>
          </cell>
          <cell r="L463">
            <v>358050</v>
          </cell>
          <cell r="M463">
            <v>88092</v>
          </cell>
          <cell r="N463">
            <v>1.03</v>
          </cell>
          <cell r="O463">
            <v>805656</v>
          </cell>
          <cell r="P463">
            <v>170500</v>
          </cell>
          <cell r="Q463">
            <v>354967</v>
          </cell>
          <cell r="R463">
            <v>1777265</v>
          </cell>
          <cell r="T463" t="str">
            <v>N4407</v>
          </cell>
        </row>
        <row r="464">
          <cell r="A464" t="str">
            <v>M111.0000</v>
          </cell>
          <cell r="B464" t="str">
            <v>MÁY VÀ THIẾT BỊ THI CÔNG ĐƯỜNG ỐNG, ĐƯỜNG CÁP NGẦM</v>
          </cell>
          <cell r="K464">
            <v>1</v>
          </cell>
          <cell r="N464">
            <v>1</v>
          </cell>
          <cell r="O464">
            <v>0</v>
          </cell>
        </row>
        <row r="465">
          <cell r="A465" t="str">
            <v>M111.0100</v>
          </cell>
          <cell r="B465" t="str">
            <v>Máy và thiết bị khoan đặt đường ống:</v>
          </cell>
          <cell r="K465">
            <v>1</v>
          </cell>
          <cell r="N465">
            <v>1</v>
          </cell>
          <cell r="O465">
            <v>0</v>
          </cell>
        </row>
        <row r="466">
          <cell r="A466" t="str">
            <v>M111.0101</v>
          </cell>
          <cell r="B466" t="str">
            <v>Máy nâng TO-12-24, sức nâng 15 t</v>
          </cell>
          <cell r="D466">
            <v>150</v>
          </cell>
          <cell r="E466">
            <v>16</v>
          </cell>
          <cell r="F466">
            <v>4.2</v>
          </cell>
          <cell r="G466">
            <v>6</v>
          </cell>
          <cell r="H466">
            <v>53</v>
          </cell>
          <cell r="I466" t="str">
            <v>lít diezel</v>
          </cell>
          <cell r="J466" t="str">
            <v>1x4/7+1x5/7+1x6/7</v>
          </cell>
          <cell r="K466">
            <v>1</v>
          </cell>
          <cell r="L466">
            <v>0</v>
          </cell>
          <cell r="M466">
            <v>0</v>
          </cell>
          <cell r="N466">
            <v>1.03</v>
          </cell>
          <cell r="O466">
            <v>948883</v>
          </cell>
          <cell r="P466">
            <v>0</v>
          </cell>
          <cell r="Q466">
            <v>1267125</v>
          </cell>
          <cell r="R466">
            <v>2216008</v>
          </cell>
          <cell r="T466" t="str">
            <v>N4407</v>
          </cell>
          <cell r="U466" t="str">
            <v>N4507</v>
          </cell>
          <cell r="V466" t="str">
            <v>N4607</v>
          </cell>
        </row>
        <row r="467">
          <cell r="A467" t="str">
            <v>M111.0102</v>
          </cell>
          <cell r="B467" t="str">
            <v>Máy khoan ngang UĐB- 4</v>
          </cell>
          <cell r="C467">
            <v>405000000</v>
          </cell>
          <cell r="D467">
            <v>120</v>
          </cell>
          <cell r="E467">
            <v>17</v>
          </cell>
          <cell r="F467">
            <v>4.2</v>
          </cell>
          <cell r="G467">
            <v>6</v>
          </cell>
          <cell r="H467">
            <v>33</v>
          </cell>
          <cell r="I467" t="str">
            <v>lít xăng</v>
          </cell>
          <cell r="J467" t="str">
            <v>3x3/7+2x4/7+2x6/7 +1x7/7</v>
          </cell>
          <cell r="K467">
            <v>0.9</v>
          </cell>
          <cell r="L467">
            <v>516375</v>
          </cell>
          <cell r="M467">
            <v>141750</v>
          </cell>
          <cell r="N467">
            <v>1.02</v>
          </cell>
          <cell r="O467">
            <v>589656</v>
          </cell>
          <cell r="P467">
            <v>202500</v>
          </cell>
          <cell r="Q467">
            <v>3179646</v>
          </cell>
          <cell r="R467">
            <v>4629927</v>
          </cell>
          <cell r="T467" t="str">
            <v>N4307</v>
          </cell>
          <cell r="U467" t="str">
            <v>N4407</v>
          </cell>
          <cell r="V467" t="str">
            <v>N4607</v>
          </cell>
          <cell r="W467" t="str">
            <v>N4707</v>
          </cell>
        </row>
        <row r="468">
          <cell r="A468" t="str">
            <v>M111.0200</v>
          </cell>
          <cell r="B468" t="str">
            <v>Máy và thiết bị khoan đặt đường cáp ngầm:</v>
          </cell>
          <cell r="K468">
            <v>1</v>
          </cell>
          <cell r="N468">
            <v>1</v>
          </cell>
          <cell r="O468">
            <v>0</v>
          </cell>
        </row>
        <row r="469">
          <cell r="A469" t="str">
            <v>M111.0201</v>
          </cell>
          <cell r="B469" t="str">
            <v>Máy khoan ngầm có định hướng</v>
          </cell>
          <cell r="C469">
            <v>5179300000</v>
          </cell>
          <cell r="D469">
            <v>240</v>
          </cell>
          <cell r="E469">
            <v>15</v>
          </cell>
          <cell r="F469">
            <v>3.5</v>
          </cell>
          <cell r="G469">
            <v>6</v>
          </cell>
          <cell r="H469">
            <v>201</v>
          </cell>
          <cell r="I469" t="str">
            <v>kWh</v>
          </cell>
          <cell r="J469" t="str">
            <v>1x4/7+1x7/7</v>
          </cell>
          <cell r="K469">
            <v>0.9</v>
          </cell>
          <cell r="L469">
            <v>2913356</v>
          </cell>
          <cell r="M469">
            <v>755315</v>
          </cell>
          <cell r="N469">
            <v>1.05</v>
          </cell>
          <cell r="O469">
            <v>465168</v>
          </cell>
          <cell r="P469">
            <v>1294825</v>
          </cell>
          <cell r="Q469">
            <v>937974</v>
          </cell>
          <cell r="R469">
            <v>6366638</v>
          </cell>
          <cell r="T469" t="str">
            <v>N4407</v>
          </cell>
          <cell r="U469" t="str">
            <v>N4707</v>
          </cell>
        </row>
        <row r="470">
          <cell r="A470" t="str">
            <v>M111.0202</v>
          </cell>
          <cell r="B470" t="str">
            <v>Hệ thống STS (phục vụ khoan ngầm có định hướng khi khoan qua sông nước)</v>
          </cell>
          <cell r="C470">
            <v>1531400000</v>
          </cell>
          <cell r="D470">
            <v>120</v>
          </cell>
          <cell r="E470">
            <v>15</v>
          </cell>
          <cell r="F470">
            <v>3.5</v>
          </cell>
          <cell r="G470">
            <v>6</v>
          </cell>
          <cell r="H470">
            <v>2</v>
          </cell>
          <cell r="I470" t="str">
            <v>kWh</v>
          </cell>
          <cell r="J470" t="str">
            <v>1x6/7+1x4/7</v>
          </cell>
          <cell r="K470">
            <v>0.9</v>
          </cell>
          <cell r="L470">
            <v>1722825</v>
          </cell>
          <cell r="M470">
            <v>446658</v>
          </cell>
          <cell r="N470">
            <v>1.05</v>
          </cell>
          <cell r="O470">
            <v>4629</v>
          </cell>
          <cell r="P470">
            <v>765700</v>
          </cell>
          <cell r="Q470">
            <v>849770</v>
          </cell>
          <cell r="R470">
            <v>3789582</v>
          </cell>
          <cell r="T470" t="str">
            <v>N4407</v>
          </cell>
          <cell r="U470" t="str">
            <v>N4607</v>
          </cell>
        </row>
        <row r="471">
          <cell r="A471" t="str">
            <v>M112.0000</v>
          </cell>
          <cell r="B471" t="str">
            <v>MÁY VÀ THIẾT BỊ THI CÔNG KHÁC</v>
          </cell>
          <cell r="K471">
            <v>1</v>
          </cell>
          <cell r="N471">
            <v>1</v>
          </cell>
          <cell r="O471">
            <v>0</v>
          </cell>
        </row>
        <row r="472">
          <cell r="A472" t="str">
            <v>M112.0100</v>
          </cell>
          <cell r="B472" t="str">
            <v>Máy bơm nước, động cơ điện - công suất:</v>
          </cell>
          <cell r="K472">
            <v>1</v>
          </cell>
          <cell r="N472">
            <v>1</v>
          </cell>
          <cell r="O472">
            <v>0</v>
          </cell>
        </row>
        <row r="473">
          <cell r="A473" t="str">
            <v>M112.0101</v>
          </cell>
          <cell r="B473" t="str">
            <v>0,75 kW</v>
          </cell>
          <cell r="C473">
            <v>2500000</v>
          </cell>
          <cell r="D473">
            <v>180</v>
          </cell>
          <cell r="E473">
            <v>17</v>
          </cell>
          <cell r="F473">
            <v>4.7</v>
          </cell>
          <cell r="G473">
            <v>5</v>
          </cell>
          <cell r="H473">
            <v>2</v>
          </cell>
          <cell r="I473" t="str">
            <v>kWh</v>
          </cell>
          <cell r="J473" t="str">
            <v>1x3/7</v>
          </cell>
          <cell r="K473">
            <v>1</v>
          </cell>
          <cell r="L473">
            <v>2361</v>
          </cell>
          <cell r="M473">
            <v>653</v>
          </cell>
          <cell r="N473">
            <v>1.05</v>
          </cell>
          <cell r="O473">
            <v>4629</v>
          </cell>
          <cell r="P473">
            <v>694</v>
          </cell>
          <cell r="Q473">
            <v>299033</v>
          </cell>
          <cell r="R473">
            <v>307370</v>
          </cell>
          <cell r="T473" t="str">
            <v>N4307</v>
          </cell>
        </row>
        <row r="474">
          <cell r="A474" t="str">
            <v>M112.0102</v>
          </cell>
          <cell r="B474" t="str">
            <v>1,1 kW</v>
          </cell>
          <cell r="C474">
            <v>3000000</v>
          </cell>
          <cell r="D474">
            <v>180</v>
          </cell>
          <cell r="E474">
            <v>17</v>
          </cell>
          <cell r="F474">
            <v>4.7</v>
          </cell>
          <cell r="G474">
            <v>5</v>
          </cell>
          <cell r="H474">
            <v>3</v>
          </cell>
          <cell r="I474" t="str">
            <v>kWh</v>
          </cell>
          <cell r="J474" t="str">
            <v>1x3/7</v>
          </cell>
          <cell r="K474">
            <v>1</v>
          </cell>
          <cell r="L474">
            <v>2833</v>
          </cell>
          <cell r="M474">
            <v>783</v>
          </cell>
          <cell r="N474">
            <v>1.05</v>
          </cell>
          <cell r="O474">
            <v>6943</v>
          </cell>
          <cell r="P474">
            <v>833</v>
          </cell>
          <cell r="Q474">
            <v>299033</v>
          </cell>
          <cell r="R474">
            <v>310425</v>
          </cell>
          <cell r="T474" t="str">
            <v>N4307</v>
          </cell>
        </row>
        <row r="475">
          <cell r="A475" t="str">
            <v>M112.0103</v>
          </cell>
          <cell r="B475" t="str">
            <v>1,5 kW</v>
          </cell>
          <cell r="C475">
            <v>3200000</v>
          </cell>
          <cell r="D475">
            <v>180</v>
          </cell>
          <cell r="E475">
            <v>17</v>
          </cell>
          <cell r="F475">
            <v>4.7</v>
          </cell>
          <cell r="G475">
            <v>5</v>
          </cell>
          <cell r="H475">
            <v>4</v>
          </cell>
          <cell r="I475" t="str">
            <v>kWh</v>
          </cell>
          <cell r="J475" t="str">
            <v>1x3/7</v>
          </cell>
          <cell r="K475">
            <v>1</v>
          </cell>
          <cell r="L475">
            <v>3022</v>
          </cell>
          <cell r="M475">
            <v>836</v>
          </cell>
          <cell r="N475">
            <v>1.05</v>
          </cell>
          <cell r="O475">
            <v>9257</v>
          </cell>
          <cell r="P475">
            <v>889</v>
          </cell>
          <cell r="Q475">
            <v>299033</v>
          </cell>
          <cell r="R475">
            <v>313037</v>
          </cell>
          <cell r="T475" t="str">
            <v>N4307</v>
          </cell>
        </row>
        <row r="476">
          <cell r="A476" t="str">
            <v>M112.0104</v>
          </cell>
          <cell r="B476" t="str">
            <v>2 kW</v>
          </cell>
          <cell r="C476">
            <v>3400000</v>
          </cell>
          <cell r="D476">
            <v>180</v>
          </cell>
          <cell r="E476">
            <v>17</v>
          </cell>
          <cell r="F476">
            <v>4.7</v>
          </cell>
          <cell r="G476">
            <v>5</v>
          </cell>
          <cell r="H476">
            <v>5</v>
          </cell>
          <cell r="I476" t="str">
            <v>kWh</v>
          </cell>
          <cell r="J476" t="str">
            <v>1x3/7</v>
          </cell>
          <cell r="K476">
            <v>1</v>
          </cell>
          <cell r="L476">
            <v>3211</v>
          </cell>
          <cell r="M476">
            <v>888</v>
          </cell>
          <cell r="N476">
            <v>1.05</v>
          </cell>
          <cell r="O476">
            <v>11571</v>
          </cell>
          <cell r="P476">
            <v>944</v>
          </cell>
          <cell r="Q476">
            <v>299033</v>
          </cell>
          <cell r="R476">
            <v>315647</v>
          </cell>
          <cell r="T476" t="str">
            <v>N4307</v>
          </cell>
        </row>
        <row r="477">
          <cell r="A477" t="str">
            <v>M112.0105</v>
          </cell>
          <cell r="B477" t="str">
            <v>2,8 kW</v>
          </cell>
          <cell r="C477">
            <v>4000000</v>
          </cell>
          <cell r="D477">
            <v>180</v>
          </cell>
          <cell r="E477">
            <v>17</v>
          </cell>
          <cell r="F477">
            <v>4.7</v>
          </cell>
          <cell r="G477">
            <v>5</v>
          </cell>
          <cell r="H477">
            <v>8</v>
          </cell>
          <cell r="I477" t="str">
            <v>kWh</v>
          </cell>
          <cell r="J477" t="str">
            <v>1x3/7</v>
          </cell>
          <cell r="K477">
            <v>1</v>
          </cell>
          <cell r="L477">
            <v>3778</v>
          </cell>
          <cell r="M477">
            <v>1044</v>
          </cell>
          <cell r="N477">
            <v>1.05</v>
          </cell>
          <cell r="O477">
            <v>18514</v>
          </cell>
          <cell r="P477">
            <v>1111</v>
          </cell>
          <cell r="Q477">
            <v>299033</v>
          </cell>
          <cell r="R477">
            <v>323480</v>
          </cell>
          <cell r="T477" t="str">
            <v>N4307</v>
          </cell>
        </row>
        <row r="478">
          <cell r="A478" t="str">
            <v>M112.0106</v>
          </cell>
          <cell r="B478" t="str">
            <v>4,5 kW</v>
          </cell>
          <cell r="C478">
            <v>6100000</v>
          </cell>
          <cell r="D478">
            <v>150</v>
          </cell>
          <cell r="E478">
            <v>17</v>
          </cell>
          <cell r="F478">
            <v>4.7</v>
          </cell>
          <cell r="G478">
            <v>5</v>
          </cell>
          <cell r="H478">
            <v>12</v>
          </cell>
          <cell r="I478" t="str">
            <v>kWh</v>
          </cell>
          <cell r="J478" t="str">
            <v>1x3/7</v>
          </cell>
          <cell r="K478">
            <v>1</v>
          </cell>
          <cell r="L478">
            <v>6913</v>
          </cell>
          <cell r="M478">
            <v>1911</v>
          </cell>
          <cell r="N478">
            <v>1.05</v>
          </cell>
          <cell r="O478">
            <v>27771</v>
          </cell>
          <cell r="Q478">
            <v>299033</v>
          </cell>
          <cell r="R478">
            <v>335628</v>
          </cell>
          <cell r="T478" t="str">
            <v>N4307</v>
          </cell>
        </row>
        <row r="479">
          <cell r="A479" t="str">
            <v>M112.0107</v>
          </cell>
          <cell r="B479" t="str">
            <v>7 kW</v>
          </cell>
          <cell r="C479">
            <v>9300000</v>
          </cell>
          <cell r="D479">
            <v>150</v>
          </cell>
          <cell r="E479">
            <v>17</v>
          </cell>
          <cell r="F479">
            <v>4.7</v>
          </cell>
          <cell r="G479">
            <v>5</v>
          </cell>
          <cell r="H479">
            <v>17</v>
          </cell>
          <cell r="I479" t="str">
            <v>kWh</v>
          </cell>
          <cell r="J479" t="str">
            <v>1x3/7</v>
          </cell>
          <cell r="K479">
            <v>1</v>
          </cell>
          <cell r="L479">
            <v>10540</v>
          </cell>
          <cell r="M479">
            <v>2914</v>
          </cell>
          <cell r="N479">
            <v>1.05</v>
          </cell>
          <cell r="O479">
            <v>39343</v>
          </cell>
          <cell r="P479">
            <v>3100</v>
          </cell>
          <cell r="Q479">
            <v>299033</v>
          </cell>
          <cell r="R479">
            <v>354930</v>
          </cell>
          <cell r="T479" t="str">
            <v>N4307</v>
          </cell>
        </row>
        <row r="480">
          <cell r="A480" t="str">
            <v>M112.0108</v>
          </cell>
          <cell r="B480" t="str">
            <v>14 kW</v>
          </cell>
          <cell r="C480">
            <v>15000000</v>
          </cell>
          <cell r="D480">
            <v>150</v>
          </cell>
          <cell r="E480">
            <v>16</v>
          </cell>
          <cell r="F480">
            <v>4.5</v>
          </cell>
          <cell r="G480">
            <v>5</v>
          </cell>
          <cell r="H480">
            <v>34</v>
          </cell>
          <cell r="I480" t="str">
            <v>kWh</v>
          </cell>
          <cell r="J480" t="str">
            <v>1x4/7</v>
          </cell>
          <cell r="K480">
            <v>1</v>
          </cell>
          <cell r="L480">
            <v>16000</v>
          </cell>
          <cell r="M480">
            <v>4500</v>
          </cell>
          <cell r="N480">
            <v>1.05</v>
          </cell>
          <cell r="O480">
            <v>78685</v>
          </cell>
          <cell r="P480">
            <v>5000</v>
          </cell>
          <cell r="Q480">
            <v>354967</v>
          </cell>
          <cell r="R480">
            <v>459152</v>
          </cell>
          <cell r="T480" t="str">
            <v>N4407</v>
          </cell>
        </row>
        <row r="481">
          <cell r="A481" t="str">
            <v>M112.0109</v>
          </cell>
          <cell r="B481" t="str">
            <v>20 kW</v>
          </cell>
          <cell r="C481">
            <v>24300000</v>
          </cell>
          <cell r="D481">
            <v>150</v>
          </cell>
          <cell r="E481">
            <v>16</v>
          </cell>
          <cell r="F481">
            <v>4.2</v>
          </cell>
          <cell r="G481">
            <v>5</v>
          </cell>
          <cell r="H481">
            <v>48</v>
          </cell>
          <cell r="I481" t="str">
            <v>kWh</v>
          </cell>
          <cell r="J481" t="str">
            <v>1x4/7</v>
          </cell>
          <cell r="K481">
            <v>1</v>
          </cell>
          <cell r="L481">
            <v>25920</v>
          </cell>
          <cell r="M481">
            <v>6804</v>
          </cell>
          <cell r="N481">
            <v>1.05</v>
          </cell>
          <cell r="O481">
            <v>111085</v>
          </cell>
          <cell r="P481">
            <v>8100</v>
          </cell>
          <cell r="Q481">
            <v>354967</v>
          </cell>
          <cell r="R481">
            <v>506876</v>
          </cell>
          <cell r="T481" t="str">
            <v>N4407</v>
          </cell>
        </row>
        <row r="482">
          <cell r="A482" t="str">
            <v>M112.0110</v>
          </cell>
          <cell r="B482" t="str">
            <v>22 kW</v>
          </cell>
          <cell r="C482">
            <v>28000000</v>
          </cell>
          <cell r="D482">
            <v>150</v>
          </cell>
          <cell r="E482">
            <v>16</v>
          </cell>
          <cell r="F482">
            <v>4.2</v>
          </cell>
          <cell r="G482">
            <v>5</v>
          </cell>
          <cell r="H482">
            <v>53</v>
          </cell>
          <cell r="I482" t="str">
            <v>kWh</v>
          </cell>
          <cell r="J482" t="str">
            <v>1x4/7</v>
          </cell>
          <cell r="K482">
            <v>1</v>
          </cell>
          <cell r="L482">
            <v>29867</v>
          </cell>
          <cell r="M482">
            <v>7840</v>
          </cell>
          <cell r="N482">
            <v>1.05</v>
          </cell>
          <cell r="O482">
            <v>122656</v>
          </cell>
          <cell r="P482">
            <v>9333</v>
          </cell>
          <cell r="Q482">
            <v>354967</v>
          </cell>
          <cell r="R482">
            <v>524663</v>
          </cell>
          <cell r="T482" t="str">
            <v>N4407</v>
          </cell>
        </row>
        <row r="483">
          <cell r="A483" t="str">
            <v>M112.0111</v>
          </cell>
          <cell r="B483" t="str">
            <v>75 kW</v>
          </cell>
          <cell r="C483">
            <v>94200000</v>
          </cell>
          <cell r="D483">
            <v>150</v>
          </cell>
          <cell r="E483">
            <v>14</v>
          </cell>
          <cell r="F483">
            <v>3.6</v>
          </cell>
          <cell r="G483">
            <v>5</v>
          </cell>
          <cell r="H483">
            <v>180</v>
          </cell>
          <cell r="I483" t="str">
            <v>kWh</v>
          </cell>
          <cell r="J483" t="str">
            <v>1x4/7</v>
          </cell>
          <cell r="K483">
            <v>0.9</v>
          </cell>
          <cell r="L483">
            <v>79128</v>
          </cell>
          <cell r="M483">
            <v>22608</v>
          </cell>
          <cell r="N483">
            <v>1.05</v>
          </cell>
          <cell r="O483">
            <v>416568</v>
          </cell>
          <cell r="P483">
            <v>31400</v>
          </cell>
          <cell r="Q483">
            <v>354967</v>
          </cell>
          <cell r="R483">
            <v>904671</v>
          </cell>
          <cell r="T483" t="str">
            <v>N4407</v>
          </cell>
        </row>
        <row r="484">
          <cell r="A484" t="str">
            <v>M112.0200</v>
          </cell>
          <cell r="B484" t="str">
            <v>Máy bơm nước, động cơ diezel - công suất:</v>
          </cell>
          <cell r="K484">
            <v>1</v>
          </cell>
          <cell r="N484">
            <v>1</v>
          </cell>
          <cell r="O484">
            <v>0</v>
          </cell>
        </row>
        <row r="485">
          <cell r="A485" t="str">
            <v>M112.0201</v>
          </cell>
          <cell r="B485" t="str">
            <v>5 cv</v>
          </cell>
          <cell r="C485">
            <v>11300000</v>
          </cell>
          <cell r="D485">
            <v>150</v>
          </cell>
          <cell r="E485">
            <v>20</v>
          </cell>
          <cell r="F485">
            <v>5.4</v>
          </cell>
          <cell r="G485">
            <v>5</v>
          </cell>
          <cell r="H485">
            <v>2.7</v>
          </cell>
          <cell r="I485" t="str">
            <v>lít diezel</v>
          </cell>
          <cell r="J485" t="str">
            <v>1x4/7</v>
          </cell>
          <cell r="K485">
            <v>1</v>
          </cell>
          <cell r="L485">
            <v>15067</v>
          </cell>
          <cell r="M485">
            <v>4068</v>
          </cell>
          <cell r="N485">
            <v>1.03</v>
          </cell>
          <cell r="O485">
            <v>48339</v>
          </cell>
          <cell r="P485">
            <v>3767</v>
          </cell>
          <cell r="Q485">
            <v>354967</v>
          </cell>
          <cell r="R485">
            <v>426208</v>
          </cell>
          <cell r="T485" t="str">
            <v>N4407</v>
          </cell>
        </row>
        <row r="486">
          <cell r="A486" t="str">
            <v>M112.0202</v>
          </cell>
          <cell r="B486" t="str">
            <v>5,5 cv</v>
          </cell>
          <cell r="C486">
            <v>13500000</v>
          </cell>
          <cell r="D486">
            <v>150</v>
          </cell>
          <cell r="E486">
            <v>20</v>
          </cell>
          <cell r="F486">
            <v>5.4</v>
          </cell>
          <cell r="G486">
            <v>5</v>
          </cell>
          <cell r="H486">
            <v>3</v>
          </cell>
          <cell r="I486" t="str">
            <v>lít diezel</v>
          </cell>
          <cell r="J486" t="str">
            <v>1x4/7</v>
          </cell>
          <cell r="K486">
            <v>1</v>
          </cell>
          <cell r="L486">
            <v>18000</v>
          </cell>
          <cell r="M486">
            <v>4860</v>
          </cell>
          <cell r="N486">
            <v>1.03</v>
          </cell>
          <cell r="O486">
            <v>53710</v>
          </cell>
          <cell r="P486">
            <v>4500</v>
          </cell>
          <cell r="Q486">
            <v>354967</v>
          </cell>
          <cell r="R486">
            <v>436037</v>
          </cell>
          <cell r="T486" t="str">
            <v>N4407</v>
          </cell>
        </row>
        <row r="487">
          <cell r="A487" t="str">
            <v>M112.0203</v>
          </cell>
          <cell r="B487" t="str">
            <v>10 cv</v>
          </cell>
          <cell r="C487">
            <v>23500000</v>
          </cell>
          <cell r="D487">
            <v>150</v>
          </cell>
          <cell r="E487">
            <v>20</v>
          </cell>
          <cell r="F487">
            <v>5.4</v>
          </cell>
          <cell r="G487">
            <v>5</v>
          </cell>
          <cell r="H487">
            <v>5</v>
          </cell>
          <cell r="I487" t="str">
            <v>lít diezel</v>
          </cell>
          <cell r="J487" t="str">
            <v>1x4/7</v>
          </cell>
          <cell r="K487">
            <v>1</v>
          </cell>
          <cell r="L487">
            <v>31333</v>
          </cell>
          <cell r="M487">
            <v>8460</v>
          </cell>
          <cell r="N487">
            <v>1.03</v>
          </cell>
          <cell r="O487">
            <v>89517</v>
          </cell>
          <cell r="P487">
            <v>7833</v>
          </cell>
          <cell r="Q487">
            <v>354967</v>
          </cell>
          <cell r="R487">
            <v>492110</v>
          </cell>
          <cell r="T487" t="str">
            <v>N4407</v>
          </cell>
        </row>
        <row r="488">
          <cell r="A488" t="str">
            <v>M112.0204</v>
          </cell>
          <cell r="B488" t="str">
            <v>20 cv</v>
          </cell>
          <cell r="C488">
            <v>57400000</v>
          </cell>
          <cell r="D488">
            <v>150</v>
          </cell>
          <cell r="E488">
            <v>18</v>
          </cell>
          <cell r="F488">
            <v>4.7</v>
          </cell>
          <cell r="G488">
            <v>5</v>
          </cell>
          <cell r="H488">
            <v>10</v>
          </cell>
          <cell r="I488" t="str">
            <v>lít diezel</v>
          </cell>
          <cell r="J488" t="str">
            <v>1x4/7</v>
          </cell>
          <cell r="K488">
            <v>0.9</v>
          </cell>
          <cell r="L488">
            <v>61992</v>
          </cell>
          <cell r="M488">
            <v>17985</v>
          </cell>
          <cell r="N488">
            <v>1.03</v>
          </cell>
          <cell r="O488">
            <v>179035</v>
          </cell>
          <cell r="P488">
            <v>19133</v>
          </cell>
          <cell r="Q488">
            <v>354967</v>
          </cell>
          <cell r="R488">
            <v>633112</v>
          </cell>
          <cell r="T488" t="str">
            <v>N4407</v>
          </cell>
        </row>
        <row r="489">
          <cell r="A489" t="str">
            <v>M112.0205</v>
          </cell>
          <cell r="B489" t="str">
            <v>25 cv</v>
          </cell>
          <cell r="C489">
            <v>64300000</v>
          </cell>
          <cell r="D489">
            <v>150</v>
          </cell>
          <cell r="E489">
            <v>17</v>
          </cell>
          <cell r="F489">
            <v>4</v>
          </cell>
          <cell r="G489">
            <v>5</v>
          </cell>
          <cell r="H489">
            <v>11</v>
          </cell>
          <cell r="I489" t="str">
            <v>lít diezel</v>
          </cell>
          <cell r="J489" t="str">
            <v>1x4/7</v>
          </cell>
          <cell r="K489">
            <v>0.9</v>
          </cell>
          <cell r="L489">
            <v>65586</v>
          </cell>
          <cell r="M489">
            <v>17147</v>
          </cell>
          <cell r="N489">
            <v>1.03</v>
          </cell>
          <cell r="O489">
            <v>196938</v>
          </cell>
          <cell r="P489">
            <v>21433</v>
          </cell>
          <cell r="Q489">
            <v>354967</v>
          </cell>
          <cell r="R489">
            <v>656071</v>
          </cell>
          <cell r="T489" t="str">
            <v>N4407</v>
          </cell>
        </row>
        <row r="490">
          <cell r="A490" t="str">
            <v>M112.0206</v>
          </cell>
          <cell r="B490" t="str">
            <v>30 cv</v>
          </cell>
          <cell r="C490">
            <v>96700000</v>
          </cell>
          <cell r="D490">
            <v>150</v>
          </cell>
          <cell r="E490">
            <v>17</v>
          </cell>
          <cell r="F490">
            <v>4</v>
          </cell>
          <cell r="G490">
            <v>5</v>
          </cell>
          <cell r="H490">
            <v>15</v>
          </cell>
          <cell r="I490" t="str">
            <v>lít diezel</v>
          </cell>
          <cell r="J490" t="str">
            <v>1x4/7</v>
          </cell>
          <cell r="K490">
            <v>0.9</v>
          </cell>
          <cell r="L490">
            <v>98634</v>
          </cell>
          <cell r="M490">
            <v>25787</v>
          </cell>
          <cell r="N490">
            <v>1.03</v>
          </cell>
          <cell r="O490">
            <v>268552</v>
          </cell>
          <cell r="P490">
            <v>32233</v>
          </cell>
          <cell r="Q490">
            <v>354967</v>
          </cell>
          <cell r="R490">
            <v>780173</v>
          </cell>
          <cell r="T490" t="str">
            <v>N4407</v>
          </cell>
        </row>
        <row r="491">
          <cell r="A491" t="str">
            <v>M112.0207</v>
          </cell>
          <cell r="B491" t="str">
            <v>40 cv</v>
          </cell>
          <cell r="C491">
            <v>106200000</v>
          </cell>
          <cell r="D491">
            <v>150</v>
          </cell>
          <cell r="E491">
            <v>17</v>
          </cell>
          <cell r="F491">
            <v>4.4000000000000004</v>
          </cell>
          <cell r="G491">
            <v>5</v>
          </cell>
          <cell r="H491">
            <v>20</v>
          </cell>
          <cell r="I491" t="str">
            <v>lít diezel</v>
          </cell>
          <cell r="J491" t="str">
            <v>1x4/7</v>
          </cell>
          <cell r="K491">
            <v>0.9</v>
          </cell>
          <cell r="L491">
            <v>108324</v>
          </cell>
          <cell r="M491">
            <v>31152</v>
          </cell>
          <cell r="N491">
            <v>1.03</v>
          </cell>
          <cell r="O491">
            <v>358069</v>
          </cell>
          <cell r="P491">
            <v>35400</v>
          </cell>
          <cell r="Q491">
            <v>354967</v>
          </cell>
          <cell r="R491">
            <v>887912</v>
          </cell>
          <cell r="T491" t="str">
            <v>N4407</v>
          </cell>
        </row>
        <row r="492">
          <cell r="A492" t="str">
            <v>M112.0208</v>
          </cell>
          <cell r="B492" t="str">
            <v>75 cv</v>
          </cell>
          <cell r="C492">
            <v>207100000</v>
          </cell>
          <cell r="D492">
            <v>150</v>
          </cell>
          <cell r="E492">
            <v>16</v>
          </cell>
          <cell r="F492">
            <v>3.8</v>
          </cell>
          <cell r="G492">
            <v>5</v>
          </cell>
          <cell r="H492">
            <v>36</v>
          </cell>
          <cell r="I492" t="str">
            <v>lít diezel</v>
          </cell>
          <cell r="J492" t="str">
            <v>1x4/7</v>
          </cell>
          <cell r="K492">
            <v>0.9</v>
          </cell>
          <cell r="L492">
            <v>198816</v>
          </cell>
          <cell r="M492">
            <v>52465</v>
          </cell>
          <cell r="N492">
            <v>1.03</v>
          </cell>
          <cell r="O492">
            <v>644525</v>
          </cell>
          <cell r="P492">
            <v>69033</v>
          </cell>
          <cell r="Q492">
            <v>354967</v>
          </cell>
          <cell r="R492">
            <v>1319806</v>
          </cell>
          <cell r="T492" t="str">
            <v>N4407</v>
          </cell>
        </row>
        <row r="493">
          <cell r="A493" t="str">
            <v>M112.0209</v>
          </cell>
          <cell r="B493" t="str">
            <v>120 cv</v>
          </cell>
          <cell r="C493">
            <v>269100000</v>
          </cell>
          <cell r="D493">
            <v>150</v>
          </cell>
          <cell r="E493">
            <v>16</v>
          </cell>
          <cell r="F493">
            <v>3.8</v>
          </cell>
          <cell r="G493">
            <v>5</v>
          </cell>
          <cell r="H493">
            <v>53</v>
          </cell>
          <cell r="I493" t="str">
            <v>lít diezel</v>
          </cell>
          <cell r="J493" t="str">
            <v>1x4/7</v>
          </cell>
          <cell r="K493">
            <v>0.9</v>
          </cell>
          <cell r="L493">
            <v>258336</v>
          </cell>
          <cell r="M493">
            <v>68172</v>
          </cell>
          <cell r="N493">
            <v>1.03</v>
          </cell>
          <cell r="O493">
            <v>948883</v>
          </cell>
          <cell r="P493">
            <v>89700</v>
          </cell>
          <cell r="Q493">
            <v>354967</v>
          </cell>
          <cell r="R493">
            <v>1720058</v>
          </cell>
          <cell r="T493" t="str">
            <v>N4407</v>
          </cell>
        </row>
        <row r="494">
          <cell r="A494" t="str">
            <v>M112.0300</v>
          </cell>
          <cell r="B494" t="str">
            <v>Máy bơm nước, động cơ xăng - công suất:</v>
          </cell>
          <cell r="K494">
            <v>1</v>
          </cell>
          <cell r="N494">
            <v>1</v>
          </cell>
          <cell r="O494">
            <v>0</v>
          </cell>
        </row>
        <row r="495">
          <cell r="A495" t="str">
            <v>M112.0301</v>
          </cell>
          <cell r="B495" t="str">
            <v>3 cv</v>
          </cell>
          <cell r="C495">
            <v>8600000</v>
          </cell>
          <cell r="D495">
            <v>150</v>
          </cell>
          <cell r="E495">
            <v>20</v>
          </cell>
          <cell r="F495">
            <v>5.8</v>
          </cell>
          <cell r="G495">
            <v>5</v>
          </cell>
          <cell r="H495">
            <v>1.6</v>
          </cell>
          <cell r="I495" t="str">
            <v>lít xăng</v>
          </cell>
          <cell r="J495" t="str">
            <v>1x4/7</v>
          </cell>
          <cell r="K495">
            <v>1</v>
          </cell>
          <cell r="L495">
            <v>11467</v>
          </cell>
          <cell r="M495">
            <v>3325</v>
          </cell>
          <cell r="N495">
            <v>1.02</v>
          </cell>
          <cell r="O495">
            <v>28589</v>
          </cell>
          <cell r="P495">
            <v>2867</v>
          </cell>
          <cell r="Q495">
            <v>354967</v>
          </cell>
          <cell r="R495">
            <v>401215</v>
          </cell>
          <cell r="T495" t="str">
            <v>N4407</v>
          </cell>
        </row>
        <row r="496">
          <cell r="A496" t="str">
            <v>M112.0302</v>
          </cell>
          <cell r="B496" t="str">
            <v>6 cv</v>
          </cell>
          <cell r="C496">
            <v>14700000</v>
          </cell>
          <cell r="D496">
            <v>150</v>
          </cell>
          <cell r="E496">
            <v>20</v>
          </cell>
          <cell r="F496">
            <v>5.8</v>
          </cell>
          <cell r="G496">
            <v>5</v>
          </cell>
          <cell r="H496">
            <v>3</v>
          </cell>
          <cell r="I496" t="str">
            <v>lít xăng</v>
          </cell>
          <cell r="J496" t="str">
            <v>1x4/7</v>
          </cell>
          <cell r="K496">
            <v>1</v>
          </cell>
          <cell r="L496">
            <v>19600</v>
          </cell>
          <cell r="M496">
            <v>5684</v>
          </cell>
          <cell r="N496">
            <v>1.02</v>
          </cell>
          <cell r="O496">
            <v>53605</v>
          </cell>
          <cell r="P496">
            <v>4900</v>
          </cell>
          <cell r="Q496">
            <v>354967</v>
          </cell>
          <cell r="R496">
            <v>438756</v>
          </cell>
          <cell r="T496" t="str">
            <v>N4407</v>
          </cell>
        </row>
        <row r="497">
          <cell r="A497" t="str">
            <v>M112.0303</v>
          </cell>
          <cell r="B497" t="str">
            <v>8 cv</v>
          </cell>
          <cell r="C497">
            <v>19200000</v>
          </cell>
          <cell r="D497">
            <v>150</v>
          </cell>
          <cell r="E497">
            <v>20</v>
          </cell>
          <cell r="F497">
            <v>5.8</v>
          </cell>
          <cell r="G497">
            <v>5</v>
          </cell>
          <cell r="H497">
            <v>4</v>
          </cell>
          <cell r="I497" t="str">
            <v>lít xăng</v>
          </cell>
          <cell r="J497" t="str">
            <v>1x4/7</v>
          </cell>
          <cell r="K497">
            <v>1</v>
          </cell>
          <cell r="L497">
            <v>25600</v>
          </cell>
          <cell r="M497">
            <v>7424</v>
          </cell>
          <cell r="N497">
            <v>1.02</v>
          </cell>
          <cell r="O497">
            <v>71473</v>
          </cell>
          <cell r="P497">
            <v>6400</v>
          </cell>
          <cell r="Q497">
            <v>354967</v>
          </cell>
          <cell r="R497">
            <v>465864</v>
          </cell>
          <cell r="T497" t="str">
            <v>N4407</v>
          </cell>
        </row>
        <row r="498">
          <cell r="A498" t="str">
            <v>M112.0401</v>
          </cell>
          <cell r="B498" t="str">
            <v>Máy bơm chân không 7,5kW</v>
          </cell>
          <cell r="C498">
            <v>252231000</v>
          </cell>
          <cell r="D498">
            <v>280</v>
          </cell>
          <cell r="E498">
            <v>13</v>
          </cell>
          <cell r="F498">
            <v>3.6</v>
          </cell>
          <cell r="G498">
            <v>5</v>
          </cell>
          <cell r="H498">
            <v>22</v>
          </cell>
          <cell r="I498" t="str">
            <v>kWh</v>
          </cell>
          <cell r="K498">
            <v>0.9</v>
          </cell>
          <cell r="L498">
            <v>105397</v>
          </cell>
          <cell r="M498">
            <v>32430</v>
          </cell>
          <cell r="N498">
            <v>1.05</v>
          </cell>
          <cell r="O498">
            <v>50914</v>
          </cell>
          <cell r="P498">
            <v>45041</v>
          </cell>
          <cell r="R498">
            <v>233782</v>
          </cell>
          <cell r="T498" t="str">
            <v>N4407</v>
          </cell>
        </row>
        <row r="499">
          <cell r="A499" t="str">
            <v>M112.0401</v>
          </cell>
          <cell r="B499" t="str">
            <v>Máy bơm xói 4MC (75 kW)</v>
          </cell>
          <cell r="C499">
            <v>104700000</v>
          </cell>
          <cell r="D499">
            <v>150</v>
          </cell>
          <cell r="E499">
            <v>14</v>
          </cell>
          <cell r="F499">
            <v>3.6</v>
          </cell>
          <cell r="G499">
            <v>5</v>
          </cell>
          <cell r="H499">
            <v>180</v>
          </cell>
          <cell r="I499" t="str">
            <v>kWh</v>
          </cell>
          <cell r="J499" t="str">
            <v>1x4/7</v>
          </cell>
          <cell r="K499">
            <v>0.9</v>
          </cell>
          <cell r="L499">
            <v>87948</v>
          </cell>
          <cell r="M499">
            <v>25128</v>
          </cell>
          <cell r="N499">
            <v>1.05</v>
          </cell>
          <cell r="O499">
            <v>416568</v>
          </cell>
          <cell r="P499">
            <v>34900</v>
          </cell>
          <cell r="Q499">
            <v>354967</v>
          </cell>
          <cell r="R499">
            <v>919511</v>
          </cell>
          <cell r="T499" t="str">
            <v>N4407</v>
          </cell>
        </row>
        <row r="500">
          <cell r="A500" t="str">
            <v>M112.0501</v>
          </cell>
          <cell r="B500" t="str">
            <v>Máy bơm áp lực xói nước đầu cọc (300 cv)</v>
          </cell>
          <cell r="C500">
            <v>1010300000</v>
          </cell>
          <cell r="D500">
            <v>150</v>
          </cell>
          <cell r="E500">
            <v>14</v>
          </cell>
          <cell r="F500">
            <v>2.2000000000000002</v>
          </cell>
          <cell r="G500">
            <v>5</v>
          </cell>
          <cell r="H500">
            <v>111</v>
          </cell>
          <cell r="I500" t="str">
            <v>lít diezel</v>
          </cell>
          <cell r="J500" t="str">
            <v>1x4/7+1x5/7</v>
          </cell>
          <cell r="K500">
            <v>0.9</v>
          </cell>
          <cell r="L500">
            <v>848652</v>
          </cell>
          <cell r="M500">
            <v>148177</v>
          </cell>
          <cell r="N500">
            <v>1.03</v>
          </cell>
          <cell r="O500">
            <v>1987284</v>
          </cell>
          <cell r="P500">
            <v>336767</v>
          </cell>
          <cell r="Q500">
            <v>772322</v>
          </cell>
          <cell r="R500">
            <v>4093202</v>
          </cell>
          <cell r="T500" t="str">
            <v>N4407</v>
          </cell>
          <cell r="U500" t="str">
            <v>N4507</v>
          </cell>
        </row>
        <row r="501">
          <cell r="A501" t="str">
            <v>M110.0600</v>
          </cell>
          <cell r="B501" t="str">
            <v>Máy bơm vữa - năng suất:</v>
          </cell>
          <cell r="K501">
            <v>1</v>
          </cell>
          <cell r="N501">
            <v>1</v>
          </cell>
          <cell r="O501">
            <v>0</v>
          </cell>
        </row>
        <row r="502">
          <cell r="A502" t="str">
            <v>M112.0601</v>
          </cell>
          <cell r="B502" t="str">
            <v>6 m3/h</v>
          </cell>
          <cell r="C502">
            <v>90200000</v>
          </cell>
          <cell r="D502">
            <v>110</v>
          </cell>
          <cell r="E502">
            <v>20</v>
          </cell>
          <cell r="F502">
            <v>6.6</v>
          </cell>
          <cell r="G502">
            <v>5</v>
          </cell>
          <cell r="H502">
            <v>19</v>
          </cell>
          <cell r="I502" t="str">
            <v>kWh</v>
          </cell>
          <cell r="J502" t="str">
            <v>1x3/7+1x4/7</v>
          </cell>
          <cell r="K502">
            <v>0.9</v>
          </cell>
          <cell r="L502">
            <v>147600</v>
          </cell>
          <cell r="M502">
            <v>54120</v>
          </cell>
          <cell r="N502">
            <v>1.05</v>
          </cell>
          <cell r="O502">
            <v>43971</v>
          </cell>
          <cell r="P502">
            <v>41000</v>
          </cell>
          <cell r="Q502">
            <v>654000</v>
          </cell>
          <cell r="R502">
            <v>940691</v>
          </cell>
          <cell r="T502" t="str">
            <v>N4307</v>
          </cell>
          <cell r="U502" t="str">
            <v>N4407</v>
          </cell>
        </row>
        <row r="503">
          <cell r="A503" t="str">
            <v>M112.0602</v>
          </cell>
          <cell r="B503" t="str">
            <v>9 m3/h</v>
          </cell>
          <cell r="C503">
            <v>113300000</v>
          </cell>
          <cell r="D503">
            <v>110</v>
          </cell>
          <cell r="E503">
            <v>20</v>
          </cell>
          <cell r="F503">
            <v>6.6</v>
          </cell>
          <cell r="G503">
            <v>5</v>
          </cell>
          <cell r="H503">
            <v>34</v>
          </cell>
          <cell r="I503" t="str">
            <v>kWh</v>
          </cell>
          <cell r="J503" t="str">
            <v>1x3/7+1x4/7</v>
          </cell>
          <cell r="K503">
            <v>0.9</v>
          </cell>
          <cell r="L503">
            <v>185400</v>
          </cell>
          <cell r="M503">
            <v>67980</v>
          </cell>
          <cell r="N503">
            <v>1.05</v>
          </cell>
          <cell r="O503">
            <v>78685</v>
          </cell>
          <cell r="P503">
            <v>51500</v>
          </cell>
          <cell r="Q503">
            <v>654000</v>
          </cell>
          <cell r="R503">
            <v>1037565</v>
          </cell>
          <cell r="T503" t="str">
            <v>N4307</v>
          </cell>
          <cell r="U503" t="str">
            <v>N4407</v>
          </cell>
        </row>
        <row r="504">
          <cell r="A504" t="str">
            <v>M112.0603</v>
          </cell>
          <cell r="B504" t="str">
            <v>15 m3/h</v>
          </cell>
          <cell r="C504">
            <v>169950000</v>
          </cell>
          <cell r="D504">
            <v>110</v>
          </cell>
          <cell r="E504">
            <v>20</v>
          </cell>
          <cell r="F504">
            <v>6.6</v>
          </cell>
          <cell r="G504">
            <v>5</v>
          </cell>
          <cell r="H504">
            <v>37</v>
          </cell>
          <cell r="I504" t="str">
            <v>kWh</v>
          </cell>
          <cell r="J504" t="str">
            <v>1x3/7+1x4/7</v>
          </cell>
          <cell r="K504">
            <v>0.9</v>
          </cell>
          <cell r="L504">
            <v>278100</v>
          </cell>
          <cell r="M504">
            <v>101970</v>
          </cell>
          <cell r="N504">
            <v>1.05</v>
          </cell>
          <cell r="O504">
            <v>85628</v>
          </cell>
          <cell r="P504">
            <v>77250</v>
          </cell>
          <cell r="Q504">
            <v>654000</v>
          </cell>
          <cell r="R504">
            <v>1196948</v>
          </cell>
          <cell r="T504" t="str">
            <v>N4307</v>
          </cell>
          <cell r="U504" t="str">
            <v>N4407</v>
          </cell>
        </row>
        <row r="505">
          <cell r="A505" t="str">
            <v>M112.0604</v>
          </cell>
          <cell r="B505" t="str">
            <v>32 - 50 m3/h</v>
          </cell>
          <cell r="C505">
            <v>149000000</v>
          </cell>
          <cell r="D505">
            <v>110</v>
          </cell>
          <cell r="E505">
            <v>20</v>
          </cell>
          <cell r="F505">
            <v>6.1</v>
          </cell>
          <cell r="G505">
            <v>5</v>
          </cell>
          <cell r="H505">
            <v>72</v>
          </cell>
          <cell r="I505" t="str">
            <v>kWh</v>
          </cell>
          <cell r="J505" t="str">
            <v>1x3/7+1x4/7</v>
          </cell>
          <cell r="K505">
            <v>0.9</v>
          </cell>
          <cell r="L505">
            <v>243818</v>
          </cell>
          <cell r="M505">
            <v>82627</v>
          </cell>
          <cell r="N505">
            <v>1.05</v>
          </cell>
          <cell r="O505">
            <v>166627</v>
          </cell>
          <cell r="P505">
            <v>67727</v>
          </cell>
          <cell r="Q505">
            <v>654000</v>
          </cell>
          <cell r="R505">
            <v>1214799</v>
          </cell>
          <cell r="T505" t="str">
            <v>N4307</v>
          </cell>
          <cell r="U505" t="str">
            <v>N4407</v>
          </cell>
        </row>
        <row r="506">
          <cell r="A506" t="str">
            <v>M112.0700</v>
          </cell>
          <cell r="B506" t="str">
            <v>Máy bơm cát, động cơ diezel - công suất:</v>
          </cell>
          <cell r="K506">
            <v>1</v>
          </cell>
          <cell r="N506">
            <v>1</v>
          </cell>
          <cell r="O506">
            <v>0</v>
          </cell>
        </row>
        <row r="507">
          <cell r="A507" t="str">
            <v>M112.0701</v>
          </cell>
          <cell r="B507" t="str">
            <v>126 cv</v>
          </cell>
          <cell r="D507">
            <v>180</v>
          </cell>
          <cell r="E507">
            <v>14</v>
          </cell>
          <cell r="F507">
            <v>3.8</v>
          </cell>
          <cell r="G507">
            <v>5</v>
          </cell>
          <cell r="H507">
            <v>54</v>
          </cell>
          <cell r="I507" t="str">
            <v>lít diezel</v>
          </cell>
          <cell r="J507" t="str">
            <v>1x5/7</v>
          </cell>
          <cell r="K507">
            <v>1</v>
          </cell>
          <cell r="L507">
            <v>0</v>
          </cell>
          <cell r="M507">
            <v>0</v>
          </cell>
          <cell r="N507">
            <v>1.03</v>
          </cell>
          <cell r="O507">
            <v>966787</v>
          </cell>
          <cell r="P507">
            <v>0</v>
          </cell>
          <cell r="Q507">
            <v>417355</v>
          </cell>
          <cell r="R507">
            <v>1384142</v>
          </cell>
          <cell r="T507" t="str">
            <v>N4507</v>
          </cell>
        </row>
        <row r="508">
          <cell r="A508" t="str">
            <v>M112.0702</v>
          </cell>
          <cell r="B508" t="str">
            <v>350 cv</v>
          </cell>
          <cell r="D508">
            <v>180</v>
          </cell>
          <cell r="E508">
            <v>14</v>
          </cell>
          <cell r="F508">
            <v>3.5</v>
          </cell>
          <cell r="G508">
            <v>5</v>
          </cell>
          <cell r="H508">
            <v>127</v>
          </cell>
          <cell r="I508" t="str">
            <v>lít diezel</v>
          </cell>
          <cell r="J508" t="str">
            <v>1x5/7</v>
          </cell>
          <cell r="K508">
            <v>1</v>
          </cell>
          <cell r="L508">
            <v>0</v>
          </cell>
          <cell r="M508">
            <v>0</v>
          </cell>
          <cell r="N508">
            <v>1.03</v>
          </cell>
          <cell r="O508">
            <v>2273739</v>
          </cell>
          <cell r="P508">
            <v>0</v>
          </cell>
          <cell r="Q508">
            <v>417355</v>
          </cell>
          <cell r="R508">
            <v>2691094</v>
          </cell>
          <cell r="T508" t="str">
            <v>N4507</v>
          </cell>
        </row>
        <row r="509">
          <cell r="A509" t="str">
            <v>M112.0703</v>
          </cell>
          <cell r="B509" t="str">
            <v>380 cv</v>
          </cell>
          <cell r="D509">
            <v>180</v>
          </cell>
          <cell r="E509">
            <v>14</v>
          </cell>
          <cell r="F509">
            <v>3.3</v>
          </cell>
          <cell r="G509">
            <v>5</v>
          </cell>
          <cell r="H509">
            <v>136</v>
          </cell>
          <cell r="I509" t="str">
            <v>lít diezel</v>
          </cell>
          <cell r="J509" t="str">
            <v>1x5/7</v>
          </cell>
          <cell r="K509">
            <v>1</v>
          </cell>
          <cell r="L509">
            <v>0</v>
          </cell>
          <cell r="M509">
            <v>0</v>
          </cell>
          <cell r="N509">
            <v>1.03</v>
          </cell>
          <cell r="O509">
            <v>2434871</v>
          </cell>
          <cell r="P509">
            <v>0</v>
          </cell>
          <cell r="Q509">
            <v>417355</v>
          </cell>
          <cell r="R509">
            <v>2852226</v>
          </cell>
          <cell r="T509" t="str">
            <v>N4507</v>
          </cell>
        </row>
        <row r="510">
          <cell r="A510" t="str">
            <v>M112.0704</v>
          </cell>
          <cell r="B510" t="str">
            <v>480 cv</v>
          </cell>
          <cell r="D510">
            <v>180</v>
          </cell>
          <cell r="E510">
            <v>14</v>
          </cell>
          <cell r="F510">
            <v>3.1</v>
          </cell>
          <cell r="G510">
            <v>5</v>
          </cell>
          <cell r="H510">
            <v>168</v>
          </cell>
          <cell r="I510" t="str">
            <v>lít diezel</v>
          </cell>
          <cell r="J510" t="str">
            <v>1x5/7</v>
          </cell>
          <cell r="K510">
            <v>1</v>
          </cell>
          <cell r="L510">
            <v>0</v>
          </cell>
          <cell r="M510">
            <v>0</v>
          </cell>
          <cell r="N510">
            <v>1.03</v>
          </cell>
          <cell r="O510">
            <v>3007781</v>
          </cell>
          <cell r="P510">
            <v>0</v>
          </cell>
          <cell r="Q510">
            <v>417355</v>
          </cell>
          <cell r="R510">
            <v>3425136</v>
          </cell>
          <cell r="T510" t="str">
            <v>N4507</v>
          </cell>
        </row>
        <row r="511">
          <cell r="A511" t="str">
            <v>M112.0800</v>
          </cell>
          <cell r="B511" t="str">
            <v>Xe bơm bê tông, tự hành - năng suất:</v>
          </cell>
          <cell r="K511">
            <v>1</v>
          </cell>
          <cell r="N511">
            <v>1</v>
          </cell>
          <cell r="O511">
            <v>0</v>
          </cell>
        </row>
        <row r="512">
          <cell r="A512" t="str">
            <v>M112.0801</v>
          </cell>
          <cell r="B512" t="str">
            <v>50 m3/h</v>
          </cell>
          <cell r="C512">
            <v>2188200000</v>
          </cell>
          <cell r="D512">
            <v>200</v>
          </cell>
          <cell r="E512">
            <v>14</v>
          </cell>
          <cell r="F512">
            <v>5.4</v>
          </cell>
          <cell r="G512">
            <v>6</v>
          </cell>
          <cell r="H512">
            <v>53</v>
          </cell>
          <cell r="I512" t="str">
            <v>lít diezel</v>
          </cell>
          <cell r="J512" t="str">
            <v>1x1/4+1x3/4 lái xe nhóm 9</v>
          </cell>
          <cell r="K512">
            <v>0.9</v>
          </cell>
          <cell r="L512">
            <v>1378566</v>
          </cell>
          <cell r="M512">
            <v>590814</v>
          </cell>
          <cell r="N512">
            <v>1.03</v>
          </cell>
          <cell r="O512">
            <v>948883</v>
          </cell>
          <cell r="P512">
            <v>656460</v>
          </cell>
          <cell r="Q512">
            <v>665085</v>
          </cell>
          <cell r="R512">
            <v>4239808</v>
          </cell>
        </row>
        <row r="513">
          <cell r="A513" t="str">
            <v>M112.0802</v>
          </cell>
          <cell r="B513" t="str">
            <v>60 m3/h</v>
          </cell>
          <cell r="C513">
            <v>2450700000</v>
          </cell>
          <cell r="D513">
            <v>200</v>
          </cell>
          <cell r="E513">
            <v>14</v>
          </cell>
          <cell r="F513">
            <v>5</v>
          </cell>
          <cell r="G513">
            <v>6</v>
          </cell>
          <cell r="H513">
            <v>60</v>
          </cell>
          <cell r="I513" t="str">
            <v>lít diezel</v>
          </cell>
          <cell r="J513" t="str">
            <v>1x1/4+1x3/4 lái xe nhóm 9</v>
          </cell>
          <cell r="K513">
            <v>0.9</v>
          </cell>
          <cell r="L513">
            <v>1543941</v>
          </cell>
          <cell r="M513">
            <v>612675</v>
          </cell>
          <cell r="N513">
            <v>1.03</v>
          </cell>
          <cell r="O513">
            <v>1074208</v>
          </cell>
          <cell r="P513">
            <v>735210</v>
          </cell>
          <cell r="Q513">
            <v>665085</v>
          </cell>
          <cell r="R513">
            <v>4631119</v>
          </cell>
        </row>
        <row r="514">
          <cell r="A514" t="str">
            <v>M112.0900</v>
          </cell>
          <cell r="B514" t="str">
            <v>Máy bơm bê tông - năng suất:</v>
          </cell>
          <cell r="K514">
            <v>1</v>
          </cell>
          <cell r="N514">
            <v>1</v>
          </cell>
          <cell r="O514">
            <v>0</v>
          </cell>
        </row>
        <row r="515">
          <cell r="A515" t="str">
            <v>M112.0901</v>
          </cell>
          <cell r="B515" t="str">
            <v>40 - 60 m3/h</v>
          </cell>
          <cell r="C515">
            <v>1086000000</v>
          </cell>
          <cell r="D515">
            <v>200</v>
          </cell>
          <cell r="E515">
            <v>14</v>
          </cell>
          <cell r="F515">
            <v>6.5</v>
          </cell>
          <cell r="G515">
            <v>5</v>
          </cell>
          <cell r="H515">
            <v>182</v>
          </cell>
          <cell r="I515" t="str">
            <v>kWh</v>
          </cell>
          <cell r="J515" t="str">
            <v>1x3/7+1x5/7</v>
          </cell>
          <cell r="K515">
            <v>0.9</v>
          </cell>
          <cell r="L515">
            <v>684180</v>
          </cell>
          <cell r="M515">
            <v>352950</v>
          </cell>
          <cell r="N515">
            <v>1.05</v>
          </cell>
          <cell r="O515">
            <v>421197</v>
          </cell>
          <cell r="P515">
            <v>271500</v>
          </cell>
          <cell r="Q515">
            <v>716388</v>
          </cell>
          <cell r="R515">
            <v>2446215</v>
          </cell>
          <cell r="T515" t="str">
            <v>N4307</v>
          </cell>
          <cell r="U515" t="str">
            <v>N4507</v>
          </cell>
        </row>
        <row r="516">
          <cell r="A516" t="str">
            <v>M112.0902</v>
          </cell>
          <cell r="B516" t="str">
            <v>60 - 90 m3/h</v>
          </cell>
          <cell r="C516">
            <v>1493100000</v>
          </cell>
          <cell r="D516">
            <v>200</v>
          </cell>
          <cell r="E516">
            <v>14</v>
          </cell>
          <cell r="F516">
            <v>6.5</v>
          </cell>
          <cell r="G516">
            <v>5</v>
          </cell>
          <cell r="H516">
            <v>248</v>
          </cell>
          <cell r="I516" t="str">
            <v>kWh</v>
          </cell>
          <cell r="J516" t="str">
            <v>1x4/7+1x5/7</v>
          </cell>
          <cell r="K516">
            <v>0.9</v>
          </cell>
          <cell r="L516">
            <v>940653</v>
          </cell>
          <cell r="M516">
            <v>485258</v>
          </cell>
          <cell r="N516">
            <v>1.05</v>
          </cell>
          <cell r="O516">
            <v>573939</v>
          </cell>
          <cell r="P516">
            <v>373275</v>
          </cell>
          <cell r="Q516">
            <v>772322</v>
          </cell>
          <cell r="R516">
            <v>3145447</v>
          </cell>
          <cell r="T516" t="str">
            <v>N4407</v>
          </cell>
          <cell r="U516" t="str">
            <v>N4507</v>
          </cell>
        </row>
        <row r="517">
          <cell r="A517" t="str">
            <v>M112.1000</v>
          </cell>
          <cell r="B517" t="str">
            <v>Máy phun vẩy - năng suất:</v>
          </cell>
          <cell r="K517">
            <v>1</v>
          </cell>
          <cell r="N517">
            <v>1</v>
          </cell>
          <cell r="O517">
            <v>0</v>
          </cell>
        </row>
        <row r="518">
          <cell r="A518" t="str">
            <v>M112.1001</v>
          </cell>
          <cell r="B518" t="str">
            <v>9 m3/h (AL 285)</v>
          </cell>
          <cell r="C518">
            <v>1512800000</v>
          </cell>
          <cell r="D518">
            <v>180</v>
          </cell>
          <cell r="E518">
            <v>14</v>
          </cell>
          <cell r="F518">
            <v>4.9000000000000004</v>
          </cell>
          <cell r="G518">
            <v>6</v>
          </cell>
          <cell r="H518">
            <v>54</v>
          </cell>
          <cell r="I518" t="str">
            <v>kWh</v>
          </cell>
          <cell r="J518" t="str">
            <v>2x3/7+1x4/7+1x6/7</v>
          </cell>
          <cell r="K518">
            <v>0.9</v>
          </cell>
          <cell r="L518">
            <v>1058960</v>
          </cell>
          <cell r="M518">
            <v>411818</v>
          </cell>
          <cell r="N518">
            <v>1.05</v>
          </cell>
          <cell r="O518">
            <v>124971</v>
          </cell>
          <cell r="P518">
            <v>504267</v>
          </cell>
          <cell r="Q518">
            <v>1447836</v>
          </cell>
          <cell r="R518">
            <v>3547852</v>
          </cell>
          <cell r="T518" t="str">
            <v>N4307</v>
          </cell>
          <cell r="U518" t="str">
            <v>N4407</v>
          </cell>
          <cell r="V518" t="str">
            <v>N4607</v>
          </cell>
        </row>
        <row r="519">
          <cell r="A519" t="str">
            <v>M112.1002</v>
          </cell>
          <cell r="B519" t="str">
            <v>16 m3/h (AL 500)</v>
          </cell>
          <cell r="C519">
            <v>5876500000</v>
          </cell>
          <cell r="D519">
            <v>180</v>
          </cell>
          <cell r="E519">
            <v>14</v>
          </cell>
          <cell r="F519">
            <v>4.5</v>
          </cell>
          <cell r="G519">
            <v>6</v>
          </cell>
          <cell r="H519">
            <v>429</v>
          </cell>
          <cell r="I519" t="str">
            <v>kWh</v>
          </cell>
          <cell r="J519" t="str">
            <v>2x3/7+1x4/7 +1x5/7+1x6/7</v>
          </cell>
          <cell r="K519">
            <v>0.9</v>
          </cell>
          <cell r="L519">
            <v>4113550</v>
          </cell>
          <cell r="M519">
            <v>1469125</v>
          </cell>
          <cell r="N519">
            <v>1.05</v>
          </cell>
          <cell r="O519">
            <v>992821</v>
          </cell>
          <cell r="P519">
            <v>1958833</v>
          </cell>
          <cell r="Q519">
            <v>1865191</v>
          </cell>
          <cell r="R519">
            <v>10399520</v>
          </cell>
          <cell r="T519" t="str">
            <v>N4307</v>
          </cell>
          <cell r="U519" t="str">
            <v>N4407</v>
          </cell>
          <cell r="V519" t="str">
            <v>N4507</v>
          </cell>
          <cell r="W519" t="str">
            <v>N4607</v>
          </cell>
        </row>
        <row r="520">
          <cell r="A520" t="str">
            <v>M112.1100</v>
          </cell>
          <cell r="B520" t="str">
            <v>Máy đầm bê tông, đầm bàn - công suất:</v>
          </cell>
          <cell r="K520">
            <v>1</v>
          </cell>
          <cell r="N520">
            <v>1</v>
          </cell>
          <cell r="O520">
            <v>0</v>
          </cell>
        </row>
        <row r="521">
          <cell r="A521" t="str">
            <v>M112.1101</v>
          </cell>
          <cell r="B521" t="str">
            <v>1,0 kW</v>
          </cell>
          <cell r="C521">
            <v>6420000</v>
          </cell>
          <cell r="D521">
            <v>150</v>
          </cell>
          <cell r="E521">
            <v>25</v>
          </cell>
          <cell r="F521">
            <v>8.8000000000000007</v>
          </cell>
          <cell r="G521">
            <v>4</v>
          </cell>
          <cell r="H521">
            <v>5</v>
          </cell>
          <cell r="I521" t="str">
            <v>kWh</v>
          </cell>
          <cell r="J521" t="str">
            <v>1x3/7</v>
          </cell>
          <cell r="K521">
            <v>1</v>
          </cell>
          <cell r="L521">
            <v>10700</v>
          </cell>
          <cell r="M521">
            <v>3766</v>
          </cell>
          <cell r="N521">
            <v>1.05</v>
          </cell>
          <cell r="O521">
            <v>11571</v>
          </cell>
          <cell r="P521">
            <v>1712</v>
          </cell>
          <cell r="Q521">
            <v>299033</v>
          </cell>
          <cell r="R521">
            <v>326782</v>
          </cell>
          <cell r="T521" t="str">
            <v>N4307</v>
          </cell>
        </row>
        <row r="522">
          <cell r="A522" t="str">
            <v>M112.1102</v>
          </cell>
          <cell r="B522" t="str">
            <v>3,0 kW</v>
          </cell>
          <cell r="C522">
            <v>12840000</v>
          </cell>
          <cell r="D522">
            <v>110</v>
          </cell>
          <cell r="E522">
            <v>25</v>
          </cell>
          <cell r="F522">
            <v>8.8000000000000007</v>
          </cell>
          <cell r="G522">
            <v>4</v>
          </cell>
          <cell r="H522">
            <v>13</v>
          </cell>
          <cell r="I522" t="str">
            <v>kWh</v>
          </cell>
          <cell r="J522" t="str">
            <v>1x3/7</v>
          </cell>
          <cell r="K522">
            <v>1</v>
          </cell>
          <cell r="L522">
            <v>29182</v>
          </cell>
          <cell r="M522">
            <v>10272</v>
          </cell>
          <cell r="N522">
            <v>1.05</v>
          </cell>
          <cell r="O522">
            <v>30085</v>
          </cell>
          <cell r="P522">
            <v>4669</v>
          </cell>
          <cell r="Q522">
            <v>299033</v>
          </cell>
          <cell r="R522">
            <v>373241</v>
          </cell>
          <cell r="T522" t="str">
            <v>N4307</v>
          </cell>
        </row>
        <row r="523">
          <cell r="A523" t="str">
            <v>M112.1200</v>
          </cell>
          <cell r="B523" t="str">
            <v>Máy đầm bê tông, đầm cạnh - công suất:</v>
          </cell>
          <cell r="K523">
            <v>1</v>
          </cell>
          <cell r="N523">
            <v>1</v>
          </cell>
          <cell r="O523">
            <v>0</v>
          </cell>
        </row>
        <row r="524">
          <cell r="A524" t="str">
            <v>M112.1201</v>
          </cell>
          <cell r="B524" t="str">
            <v>1,0 kW</v>
          </cell>
          <cell r="C524">
            <v>4400000</v>
          </cell>
          <cell r="D524">
            <v>110</v>
          </cell>
          <cell r="E524">
            <v>25</v>
          </cell>
          <cell r="F524">
            <v>8.8000000000000007</v>
          </cell>
          <cell r="G524">
            <v>4</v>
          </cell>
          <cell r="H524">
            <v>5</v>
          </cell>
          <cell r="I524" t="str">
            <v>kWh</v>
          </cell>
          <cell r="J524" t="str">
            <v>1x3/7</v>
          </cell>
          <cell r="K524">
            <v>1</v>
          </cell>
          <cell r="L524">
            <v>10000</v>
          </cell>
          <cell r="M524">
            <v>3520</v>
          </cell>
          <cell r="N524">
            <v>1.05</v>
          </cell>
          <cell r="O524">
            <v>11571</v>
          </cell>
          <cell r="P524">
            <v>1600</v>
          </cell>
          <cell r="Q524">
            <v>299033</v>
          </cell>
          <cell r="R524">
            <v>325724</v>
          </cell>
          <cell r="T524" t="str">
            <v>N4307</v>
          </cell>
        </row>
        <row r="525">
          <cell r="A525" t="str">
            <v>M112.1300</v>
          </cell>
          <cell r="B525" t="str">
            <v>Máy đầm bê tông, đầm dùi - công suất:</v>
          </cell>
          <cell r="K525">
            <v>1</v>
          </cell>
          <cell r="N525">
            <v>1</v>
          </cell>
          <cell r="O525">
            <v>0</v>
          </cell>
        </row>
        <row r="526">
          <cell r="A526" t="str">
            <v>M112.1301</v>
          </cell>
          <cell r="B526" t="str">
            <v>1,0 kW</v>
          </cell>
          <cell r="C526">
            <v>5045000</v>
          </cell>
          <cell r="D526">
            <v>150</v>
          </cell>
          <cell r="E526">
            <v>25</v>
          </cell>
          <cell r="F526">
            <v>8.8000000000000007</v>
          </cell>
          <cell r="G526">
            <v>4</v>
          </cell>
          <cell r="H526">
            <v>5</v>
          </cell>
          <cell r="I526" t="str">
            <v>kWh</v>
          </cell>
          <cell r="K526">
            <v>1</v>
          </cell>
          <cell r="L526">
            <v>8408</v>
          </cell>
          <cell r="M526">
            <v>2960</v>
          </cell>
          <cell r="N526">
            <v>1.05</v>
          </cell>
          <cell r="O526">
            <v>11571</v>
          </cell>
          <cell r="P526">
            <v>1345</v>
          </cell>
          <cell r="R526">
            <v>24284</v>
          </cell>
        </row>
        <row r="527">
          <cell r="A527" t="str">
            <v>M112.1302</v>
          </cell>
          <cell r="B527" t="str">
            <v>1,5 kW</v>
          </cell>
          <cell r="C527">
            <v>7395000</v>
          </cell>
          <cell r="D527">
            <v>150</v>
          </cell>
          <cell r="E527">
            <v>20</v>
          </cell>
          <cell r="F527">
            <v>8.8000000000000007</v>
          </cell>
          <cell r="G527">
            <v>4</v>
          </cell>
          <cell r="H527">
            <v>7</v>
          </cell>
          <cell r="I527" t="str">
            <v>kWh</v>
          </cell>
          <cell r="J527" t="str">
            <v>1x3/7</v>
          </cell>
          <cell r="K527">
            <v>1</v>
          </cell>
          <cell r="L527">
            <v>9860</v>
          </cell>
          <cell r="M527">
            <v>4338</v>
          </cell>
          <cell r="N527">
            <v>1.05</v>
          </cell>
          <cell r="O527">
            <v>16200</v>
          </cell>
          <cell r="P527">
            <v>1972</v>
          </cell>
          <cell r="Q527">
            <v>299033</v>
          </cell>
          <cell r="R527">
            <v>331403</v>
          </cell>
          <cell r="T527" t="str">
            <v>N4307</v>
          </cell>
        </row>
        <row r="528">
          <cell r="A528" t="str">
            <v>M112.1303</v>
          </cell>
          <cell r="B528" t="str">
            <v>2,8 kW</v>
          </cell>
          <cell r="C528">
            <v>8000000</v>
          </cell>
          <cell r="D528">
            <v>110</v>
          </cell>
          <cell r="E528">
            <v>20</v>
          </cell>
          <cell r="F528">
            <v>8.8000000000000007</v>
          </cell>
          <cell r="G528">
            <v>4</v>
          </cell>
          <cell r="H528">
            <v>13</v>
          </cell>
          <cell r="I528" t="str">
            <v>kWh</v>
          </cell>
          <cell r="J528" t="str">
            <v>1x3/7</v>
          </cell>
          <cell r="K528">
            <v>1</v>
          </cell>
          <cell r="L528">
            <v>14545</v>
          </cell>
          <cell r="M528">
            <v>6400</v>
          </cell>
          <cell r="N528">
            <v>1.05</v>
          </cell>
          <cell r="O528">
            <v>30085</v>
          </cell>
          <cell r="P528">
            <v>2909</v>
          </cell>
          <cell r="Q528">
            <v>299033</v>
          </cell>
          <cell r="R528">
            <v>352972</v>
          </cell>
          <cell r="T528" t="str">
            <v>N4307</v>
          </cell>
        </row>
        <row r="529">
          <cell r="A529" t="str">
            <v>M112.1304</v>
          </cell>
          <cell r="B529" t="str">
            <v>3,5 kW</v>
          </cell>
          <cell r="C529">
            <v>24535000</v>
          </cell>
          <cell r="D529">
            <v>150</v>
          </cell>
          <cell r="E529">
            <v>20</v>
          </cell>
          <cell r="F529">
            <v>6.5</v>
          </cell>
          <cell r="G529">
            <v>4</v>
          </cell>
          <cell r="H529">
            <v>16</v>
          </cell>
          <cell r="I529" t="str">
            <v>kWh</v>
          </cell>
          <cell r="J529" t="str">
            <v>1x3/7</v>
          </cell>
          <cell r="K529">
            <v>1</v>
          </cell>
          <cell r="L529">
            <v>32713</v>
          </cell>
          <cell r="M529">
            <v>10632</v>
          </cell>
          <cell r="N529">
            <v>1.05</v>
          </cell>
          <cell r="O529">
            <v>37028</v>
          </cell>
          <cell r="P529">
            <v>6543</v>
          </cell>
          <cell r="Q529">
            <v>299033</v>
          </cell>
          <cell r="R529">
            <v>385949</v>
          </cell>
          <cell r="T529" t="str">
            <v>N4307</v>
          </cell>
        </row>
        <row r="530">
          <cell r="A530" t="str">
            <v>M112.1400</v>
          </cell>
          <cell r="B530" t="str">
            <v>Máy phun (chưa tính khí nén):</v>
          </cell>
          <cell r="K530">
            <v>1</v>
          </cell>
          <cell r="N530">
            <v>1</v>
          </cell>
          <cell r="O530">
            <v>0</v>
          </cell>
        </row>
        <row r="531">
          <cell r="A531" t="str">
            <v>M112.1401</v>
          </cell>
          <cell r="B531" t="str">
            <v>Máy phun sơn 400 m2/h</v>
          </cell>
          <cell r="C531">
            <v>7000000</v>
          </cell>
          <cell r="D531">
            <v>120</v>
          </cell>
          <cell r="E531">
            <v>30</v>
          </cell>
          <cell r="F531">
            <v>5.4</v>
          </cell>
          <cell r="G531">
            <v>4</v>
          </cell>
          <cell r="J531" t="str">
            <v>1x3/7</v>
          </cell>
          <cell r="K531">
            <v>1</v>
          </cell>
          <cell r="L531">
            <v>17500</v>
          </cell>
          <cell r="M531">
            <v>3150</v>
          </cell>
          <cell r="N531">
            <v>1</v>
          </cell>
          <cell r="O531">
            <v>0</v>
          </cell>
          <cell r="P531">
            <v>2333</v>
          </cell>
          <cell r="Q531">
            <v>299033</v>
          </cell>
          <cell r="R531">
            <v>322016</v>
          </cell>
          <cell r="T531" t="str">
            <v>N4307</v>
          </cell>
        </row>
        <row r="532">
          <cell r="A532" t="str">
            <v>M112.1402</v>
          </cell>
          <cell r="B532" t="str">
            <v>Máy phun cát</v>
          </cell>
          <cell r="C532">
            <v>14400000</v>
          </cell>
          <cell r="D532">
            <v>180</v>
          </cell>
          <cell r="E532">
            <v>30</v>
          </cell>
          <cell r="F532">
            <v>4.2</v>
          </cell>
          <cell r="G532">
            <v>4</v>
          </cell>
          <cell r="J532" t="str">
            <v>1x3/7</v>
          </cell>
          <cell r="K532">
            <v>1</v>
          </cell>
          <cell r="L532">
            <v>24000</v>
          </cell>
          <cell r="M532">
            <v>3360</v>
          </cell>
          <cell r="N532">
            <v>1</v>
          </cell>
          <cell r="O532">
            <v>0</v>
          </cell>
          <cell r="P532">
            <v>3200</v>
          </cell>
          <cell r="Q532">
            <v>299033</v>
          </cell>
          <cell r="R532">
            <v>329593</v>
          </cell>
          <cell r="T532" t="str">
            <v>N4307</v>
          </cell>
        </row>
        <row r="533">
          <cell r="A533" t="str">
            <v>M112.1500</v>
          </cell>
          <cell r="B533" t="str">
            <v>Máy khoan đứng - công suất:</v>
          </cell>
          <cell r="K533">
            <v>1</v>
          </cell>
          <cell r="N533">
            <v>1</v>
          </cell>
          <cell r="O533">
            <v>0</v>
          </cell>
        </row>
        <row r="534">
          <cell r="A534" t="str">
            <v>M112.1501</v>
          </cell>
          <cell r="B534" t="str">
            <v>2,5 kW</v>
          </cell>
          <cell r="C534">
            <v>42900000</v>
          </cell>
          <cell r="D534">
            <v>200</v>
          </cell>
          <cell r="E534">
            <v>14</v>
          </cell>
          <cell r="F534">
            <v>4.0999999999999996</v>
          </cell>
          <cell r="G534">
            <v>4</v>
          </cell>
          <cell r="H534">
            <v>5</v>
          </cell>
          <cell r="I534" t="str">
            <v>kWh</v>
          </cell>
          <cell r="J534" t="str">
            <v>1x3/7</v>
          </cell>
          <cell r="K534">
            <v>0.9</v>
          </cell>
          <cell r="L534">
            <v>27027</v>
          </cell>
          <cell r="M534">
            <v>8795</v>
          </cell>
          <cell r="N534">
            <v>1.05</v>
          </cell>
          <cell r="O534">
            <v>11571</v>
          </cell>
          <cell r="P534">
            <v>8580</v>
          </cell>
          <cell r="Q534">
            <v>299033</v>
          </cell>
          <cell r="R534">
            <v>355006</v>
          </cell>
          <cell r="T534" t="str">
            <v>N4307</v>
          </cell>
        </row>
        <row r="535">
          <cell r="A535" t="str">
            <v>M112.1502</v>
          </cell>
          <cell r="B535" t="str">
            <v>4,5 kW</v>
          </cell>
          <cell r="C535">
            <v>57200000</v>
          </cell>
          <cell r="D535">
            <v>200</v>
          </cell>
          <cell r="E535">
            <v>14</v>
          </cell>
          <cell r="F535">
            <v>4.0999999999999996</v>
          </cell>
          <cell r="G535">
            <v>4</v>
          </cell>
          <cell r="H535">
            <v>9</v>
          </cell>
          <cell r="I535" t="str">
            <v>kWh</v>
          </cell>
          <cell r="J535" t="str">
            <v>1x3/7</v>
          </cell>
          <cell r="K535">
            <v>0.9</v>
          </cell>
          <cell r="L535">
            <v>36036</v>
          </cell>
          <cell r="M535">
            <v>11726</v>
          </cell>
          <cell r="N535">
            <v>1.05</v>
          </cell>
          <cell r="O535">
            <v>20828</v>
          </cell>
          <cell r="P535">
            <v>11440</v>
          </cell>
          <cell r="Q535">
            <v>299033</v>
          </cell>
          <cell r="R535">
            <v>379063</v>
          </cell>
          <cell r="T535" t="str">
            <v>N4307</v>
          </cell>
        </row>
        <row r="536">
          <cell r="A536" t="str">
            <v>M113.1600</v>
          </cell>
          <cell r="B536" t="str">
            <v>Máy khoan sắt cầm tay, đường kính khoan:</v>
          </cell>
          <cell r="K536">
            <v>1</v>
          </cell>
          <cell r="N536">
            <v>1</v>
          </cell>
          <cell r="O536">
            <v>0</v>
          </cell>
        </row>
        <row r="537">
          <cell r="A537" t="str">
            <v>M113.1601</v>
          </cell>
          <cell r="B537" t="str">
            <v>1,7kW</v>
          </cell>
          <cell r="C537">
            <v>4150000</v>
          </cell>
          <cell r="D537">
            <v>130</v>
          </cell>
          <cell r="E537">
            <v>30</v>
          </cell>
          <cell r="F537">
            <v>8.4</v>
          </cell>
          <cell r="G537">
            <v>4</v>
          </cell>
          <cell r="H537">
            <v>3</v>
          </cell>
          <cell r="I537" t="str">
            <v>kWh</v>
          </cell>
          <cell r="K537">
            <v>1</v>
          </cell>
          <cell r="L537">
            <v>9577</v>
          </cell>
          <cell r="M537">
            <v>2682</v>
          </cell>
          <cell r="N537">
            <v>1.05</v>
          </cell>
          <cell r="O537">
            <v>6943</v>
          </cell>
          <cell r="P537">
            <v>1277</v>
          </cell>
          <cell r="R537">
            <v>20479</v>
          </cell>
          <cell r="T537" t="str">
            <v>N4307</v>
          </cell>
        </row>
        <row r="538">
          <cell r="A538" t="str">
            <v>M112.1700</v>
          </cell>
          <cell r="B538" t="str">
            <v>Máy khoan bê tông cầm tay - công suất:</v>
          </cell>
          <cell r="K538">
            <v>1</v>
          </cell>
          <cell r="N538">
            <v>1</v>
          </cell>
          <cell r="O538">
            <v>0</v>
          </cell>
        </row>
        <row r="539">
          <cell r="A539" t="str">
            <v>M112.1701</v>
          </cell>
          <cell r="B539" t="str">
            <v>0,62 kW</v>
          </cell>
          <cell r="C539">
            <v>4800000</v>
          </cell>
          <cell r="D539">
            <v>150</v>
          </cell>
          <cell r="E539">
            <v>30</v>
          </cell>
          <cell r="F539">
            <v>7.5</v>
          </cell>
          <cell r="G539">
            <v>4</v>
          </cell>
          <cell r="H539">
            <v>0.9</v>
          </cell>
          <cell r="I539" t="str">
            <v>kWh</v>
          </cell>
          <cell r="K539">
            <v>1</v>
          </cell>
          <cell r="L539">
            <v>9600</v>
          </cell>
          <cell r="M539">
            <v>2400</v>
          </cell>
          <cell r="N539">
            <v>1.05</v>
          </cell>
          <cell r="O539">
            <v>2083</v>
          </cell>
          <cell r="P539">
            <v>1280</v>
          </cell>
          <cell r="R539">
            <v>15363</v>
          </cell>
          <cell r="T539" t="str">
            <v>N4307</v>
          </cell>
        </row>
        <row r="540">
          <cell r="A540" t="str">
            <v>M112.1702</v>
          </cell>
          <cell r="B540" t="str">
            <v>0,75 kW</v>
          </cell>
          <cell r="C540">
            <v>6250000</v>
          </cell>
          <cell r="D540">
            <v>150</v>
          </cell>
          <cell r="E540">
            <v>20</v>
          </cell>
          <cell r="F540">
            <v>7.5</v>
          </cell>
          <cell r="G540">
            <v>4</v>
          </cell>
          <cell r="H540">
            <v>1.1000000000000001</v>
          </cell>
          <cell r="I540" t="str">
            <v>kWh</v>
          </cell>
          <cell r="K540">
            <v>1</v>
          </cell>
          <cell r="L540">
            <v>8333</v>
          </cell>
          <cell r="M540">
            <v>3125</v>
          </cell>
          <cell r="N540">
            <v>1.05</v>
          </cell>
          <cell r="O540">
            <v>2546</v>
          </cell>
          <cell r="P540">
            <v>1667</v>
          </cell>
          <cell r="R540">
            <v>15671</v>
          </cell>
          <cell r="T540" t="str">
            <v>N4307</v>
          </cell>
        </row>
        <row r="541">
          <cell r="A541" t="str">
            <v>M112.1703</v>
          </cell>
          <cell r="B541" t="str">
            <v>0,85 kW</v>
          </cell>
          <cell r="C541">
            <v>6750000</v>
          </cell>
          <cell r="D541">
            <v>150</v>
          </cell>
          <cell r="E541">
            <v>20</v>
          </cell>
          <cell r="F541">
            <v>7.5</v>
          </cell>
          <cell r="G541">
            <v>4</v>
          </cell>
          <cell r="H541">
            <v>1.3</v>
          </cell>
          <cell r="I541" t="str">
            <v>kWh</v>
          </cell>
          <cell r="K541">
            <v>1</v>
          </cell>
          <cell r="L541">
            <v>9000</v>
          </cell>
          <cell r="M541">
            <v>3375</v>
          </cell>
          <cell r="N541">
            <v>1.05</v>
          </cell>
          <cell r="O541">
            <v>3009</v>
          </cell>
          <cell r="P541">
            <v>1800</v>
          </cell>
          <cell r="R541">
            <v>17184</v>
          </cell>
          <cell r="T541" t="str">
            <v>N4307</v>
          </cell>
        </row>
        <row r="542">
          <cell r="A542" t="str">
            <v>M112.1704</v>
          </cell>
          <cell r="B542" t="str">
            <v>Máy khoan bê tông cầm tay 1,50 kW</v>
          </cell>
          <cell r="C542">
            <v>10400000</v>
          </cell>
          <cell r="D542">
            <v>110</v>
          </cell>
          <cell r="E542">
            <v>20</v>
          </cell>
          <cell r="F542">
            <v>7.5</v>
          </cell>
          <cell r="G542">
            <v>4</v>
          </cell>
          <cell r="H542">
            <v>2.2999999999999998</v>
          </cell>
          <cell r="I542" t="str">
            <v>kWh</v>
          </cell>
          <cell r="K542">
            <v>1</v>
          </cell>
          <cell r="L542">
            <v>18909</v>
          </cell>
          <cell r="M542">
            <v>7091</v>
          </cell>
          <cell r="N542">
            <v>1.05</v>
          </cell>
          <cell r="O542">
            <v>5323</v>
          </cell>
          <cell r="P542">
            <v>3782</v>
          </cell>
          <cell r="R542">
            <v>35105</v>
          </cell>
          <cell r="T542" t="str">
            <v>N4307</v>
          </cell>
        </row>
        <row r="543">
          <cell r="A543" t="str">
            <v>M112.1800</v>
          </cell>
          <cell r="B543" t="str">
            <v>Máy luồn cáp - công suất:</v>
          </cell>
          <cell r="K543">
            <v>1</v>
          </cell>
          <cell r="N543">
            <v>1</v>
          </cell>
          <cell r="O543">
            <v>0</v>
          </cell>
        </row>
        <row r="544">
          <cell r="A544" t="str">
            <v>M112.1801</v>
          </cell>
          <cell r="B544" t="str">
            <v>15 kW</v>
          </cell>
          <cell r="C544">
            <v>94900000</v>
          </cell>
          <cell r="D544">
            <v>220</v>
          </cell>
          <cell r="E544">
            <v>10</v>
          </cell>
          <cell r="F544">
            <v>2.2000000000000002</v>
          </cell>
          <cell r="G544">
            <v>5</v>
          </cell>
          <cell r="H544">
            <v>27</v>
          </cell>
          <cell r="I544" t="str">
            <v>kWh</v>
          </cell>
          <cell r="J544" t="str">
            <v>1x4/7</v>
          </cell>
          <cell r="K544">
            <v>0.9</v>
          </cell>
          <cell r="L544">
            <v>38823</v>
          </cell>
          <cell r="M544">
            <v>9490</v>
          </cell>
          <cell r="N544">
            <v>1.05</v>
          </cell>
          <cell r="O544">
            <v>62485</v>
          </cell>
          <cell r="P544">
            <v>21568</v>
          </cell>
          <cell r="Q544">
            <v>354967</v>
          </cell>
          <cell r="R544">
            <v>487333</v>
          </cell>
          <cell r="T544" t="str">
            <v>N4407</v>
          </cell>
        </row>
        <row r="545">
          <cell r="A545" t="str">
            <v>M112.1900</v>
          </cell>
          <cell r="B545" t="str">
            <v>Máy cắt cáp - công suất:</v>
          </cell>
          <cell r="K545">
            <v>1</v>
          </cell>
          <cell r="N545">
            <v>1</v>
          </cell>
          <cell r="O545">
            <v>0</v>
          </cell>
        </row>
        <row r="546">
          <cell r="A546" t="str">
            <v>M112.1901</v>
          </cell>
          <cell r="B546" t="str">
            <v>10 kW</v>
          </cell>
          <cell r="C546">
            <v>23400000</v>
          </cell>
          <cell r="D546">
            <v>200</v>
          </cell>
          <cell r="E546">
            <v>14</v>
          </cell>
          <cell r="F546">
            <v>3.5</v>
          </cell>
          <cell r="G546">
            <v>4</v>
          </cell>
          <cell r="H546">
            <v>13</v>
          </cell>
          <cell r="I546" t="str">
            <v>kWh</v>
          </cell>
          <cell r="J546" t="str">
            <v>1x3/7</v>
          </cell>
          <cell r="K546">
            <v>1</v>
          </cell>
          <cell r="L546">
            <v>16380</v>
          </cell>
          <cell r="M546">
            <v>4095</v>
          </cell>
          <cell r="N546">
            <v>1.05</v>
          </cell>
          <cell r="O546">
            <v>30085</v>
          </cell>
          <cell r="P546">
            <v>4680</v>
          </cell>
          <cell r="Q546">
            <v>299033</v>
          </cell>
          <cell r="R546">
            <v>354273</v>
          </cell>
          <cell r="T546" t="str">
            <v>N4307</v>
          </cell>
        </row>
        <row r="547">
          <cell r="A547" t="str">
            <v>M112.2000</v>
          </cell>
          <cell r="B547" t="str">
            <v>Máy cắt sắt cầm tay - công suất:</v>
          </cell>
          <cell r="K547">
            <v>1</v>
          </cell>
          <cell r="N547">
            <v>1</v>
          </cell>
          <cell r="O547">
            <v>0</v>
          </cell>
        </row>
        <row r="548">
          <cell r="A548" t="str">
            <v>M112.2001</v>
          </cell>
          <cell r="B548" t="str">
            <v>1,7 kW</v>
          </cell>
          <cell r="C548">
            <v>7750000</v>
          </cell>
          <cell r="D548">
            <v>120</v>
          </cell>
          <cell r="E548">
            <v>30</v>
          </cell>
          <cell r="F548">
            <v>7.5</v>
          </cell>
          <cell r="G548">
            <v>4</v>
          </cell>
          <cell r="H548">
            <v>3</v>
          </cell>
          <cell r="I548" t="str">
            <v>kWh</v>
          </cell>
          <cell r="J548" t="str">
            <v>1x3/7</v>
          </cell>
          <cell r="K548">
            <v>1</v>
          </cell>
          <cell r="L548">
            <v>19375</v>
          </cell>
          <cell r="M548">
            <v>4844</v>
          </cell>
          <cell r="N548">
            <v>1.05</v>
          </cell>
          <cell r="O548">
            <v>6943</v>
          </cell>
          <cell r="P548">
            <v>2583</v>
          </cell>
          <cell r="Q548">
            <v>299033</v>
          </cell>
          <cell r="R548">
            <v>332778</v>
          </cell>
          <cell r="T548" t="str">
            <v>N4307</v>
          </cell>
        </row>
        <row r="549">
          <cell r="A549" t="str">
            <v>M112.2100</v>
          </cell>
          <cell r="B549" t="str">
            <v>Máy cắt gạch đá - công suất:</v>
          </cell>
          <cell r="K549">
            <v>1</v>
          </cell>
          <cell r="N549">
            <v>1</v>
          </cell>
          <cell r="O549">
            <v>0</v>
          </cell>
        </row>
        <row r="550">
          <cell r="A550" t="str">
            <v>M112.2101</v>
          </cell>
          <cell r="B550" t="str">
            <v>1,7 kW</v>
          </cell>
          <cell r="C550">
            <v>7900000</v>
          </cell>
          <cell r="D550">
            <v>90</v>
          </cell>
          <cell r="E550">
            <v>14</v>
          </cell>
          <cell r="F550">
            <v>7</v>
          </cell>
          <cell r="G550">
            <v>4</v>
          </cell>
          <cell r="H550">
            <v>3</v>
          </cell>
          <cell r="I550" t="str">
            <v>kWh</v>
          </cell>
          <cell r="K550">
            <v>1</v>
          </cell>
          <cell r="L550">
            <v>12289</v>
          </cell>
          <cell r="M550">
            <v>6144</v>
          </cell>
          <cell r="N550">
            <v>1.05</v>
          </cell>
          <cell r="O550">
            <v>6943</v>
          </cell>
          <cell r="P550">
            <v>3511</v>
          </cell>
          <cell r="R550">
            <v>28887</v>
          </cell>
          <cell r="T550" t="str">
            <v>N4307</v>
          </cell>
        </row>
        <row r="551">
          <cell r="A551" t="str">
            <v>M112.2200</v>
          </cell>
          <cell r="B551" t="str">
            <v>Máy cắt bê tông - công suất:</v>
          </cell>
          <cell r="K551">
            <v>1</v>
          </cell>
          <cell r="N551">
            <v>1</v>
          </cell>
          <cell r="O551">
            <v>0</v>
          </cell>
        </row>
        <row r="552">
          <cell r="A552" t="str">
            <v>M112.2200a</v>
          </cell>
          <cell r="B552" t="str">
            <v>1,5 kW</v>
          </cell>
          <cell r="C552">
            <v>8750000</v>
          </cell>
          <cell r="D552">
            <v>120</v>
          </cell>
          <cell r="E552">
            <v>20</v>
          </cell>
          <cell r="F552">
            <v>5.5</v>
          </cell>
          <cell r="G552">
            <v>4</v>
          </cell>
          <cell r="H552">
            <v>2.7</v>
          </cell>
          <cell r="I552" t="str">
            <v>kWh</v>
          </cell>
          <cell r="K552">
            <v>1</v>
          </cell>
          <cell r="L552">
            <v>14583</v>
          </cell>
          <cell r="M552">
            <v>4010</v>
          </cell>
          <cell r="N552">
            <v>1.05</v>
          </cell>
          <cell r="O552">
            <v>6249</v>
          </cell>
          <cell r="P552">
            <v>2917</v>
          </cell>
          <cell r="R552">
            <v>27759</v>
          </cell>
          <cell r="T552" t="str">
            <v>N4307</v>
          </cell>
        </row>
        <row r="553">
          <cell r="A553" t="str">
            <v>M112.2201</v>
          </cell>
          <cell r="B553" t="str">
            <v>7,5 kW</v>
          </cell>
          <cell r="C553">
            <v>17400000</v>
          </cell>
          <cell r="D553">
            <v>120</v>
          </cell>
          <cell r="E553">
            <v>20</v>
          </cell>
          <cell r="F553">
            <v>5.5</v>
          </cell>
          <cell r="G553">
            <v>4</v>
          </cell>
          <cell r="H553">
            <v>11</v>
          </cell>
          <cell r="I553" t="str">
            <v>kWh</v>
          </cell>
          <cell r="J553" t="str">
            <v>1x3/7</v>
          </cell>
          <cell r="K553">
            <v>1</v>
          </cell>
          <cell r="L553">
            <v>29000</v>
          </cell>
          <cell r="M553">
            <v>7975</v>
          </cell>
          <cell r="N553">
            <v>1.05</v>
          </cell>
          <cell r="O553">
            <v>25457</v>
          </cell>
          <cell r="P553">
            <v>5800</v>
          </cell>
          <cell r="Q553">
            <v>299033</v>
          </cell>
          <cell r="R553">
            <v>367265</v>
          </cell>
          <cell r="T553" t="str">
            <v>N4307</v>
          </cell>
        </row>
        <row r="554">
          <cell r="A554" t="str">
            <v>M112.2202</v>
          </cell>
          <cell r="B554" t="str">
            <v>12 cv (MCD 218)</v>
          </cell>
          <cell r="C554">
            <v>38500000</v>
          </cell>
          <cell r="D554">
            <v>120</v>
          </cell>
          <cell r="E554">
            <v>20</v>
          </cell>
          <cell r="F554">
            <v>4.5</v>
          </cell>
          <cell r="G554">
            <v>5</v>
          </cell>
          <cell r="H554">
            <v>8</v>
          </cell>
          <cell r="I554" t="str">
            <v>lít xăng</v>
          </cell>
          <cell r="J554" t="str">
            <v>1x3/7</v>
          </cell>
          <cell r="K554">
            <v>0.9</v>
          </cell>
          <cell r="L554">
            <v>57750</v>
          </cell>
          <cell r="M554">
            <v>14438</v>
          </cell>
          <cell r="N554">
            <v>1.02</v>
          </cell>
          <cell r="O554">
            <v>142947</v>
          </cell>
          <cell r="P554">
            <v>16042</v>
          </cell>
          <cell r="Q554">
            <v>299033</v>
          </cell>
          <cell r="R554">
            <v>530210</v>
          </cell>
          <cell r="T554" t="str">
            <v>N4307</v>
          </cell>
        </row>
        <row r="555">
          <cell r="A555" t="str">
            <v>M112.2300</v>
          </cell>
          <cell r="B555" t="str">
            <v>Máy cắt ống - công suất:</v>
          </cell>
          <cell r="K555">
            <v>1</v>
          </cell>
          <cell r="N555">
            <v>1</v>
          </cell>
          <cell r="O555">
            <v>0</v>
          </cell>
        </row>
        <row r="556">
          <cell r="A556" t="str">
            <v>M112.2301</v>
          </cell>
          <cell r="B556" t="str">
            <v>5 kW</v>
          </cell>
          <cell r="C556">
            <v>28200000</v>
          </cell>
          <cell r="D556">
            <v>220</v>
          </cell>
          <cell r="E556">
            <v>14</v>
          </cell>
          <cell r="F556">
            <v>4.5</v>
          </cell>
          <cell r="G556">
            <v>4</v>
          </cell>
          <cell r="H556">
            <v>9</v>
          </cell>
          <cell r="I556" t="str">
            <v>kWh</v>
          </cell>
          <cell r="J556" t="str">
            <v>1x3/7</v>
          </cell>
          <cell r="K556">
            <v>1</v>
          </cell>
          <cell r="L556">
            <v>17945</v>
          </cell>
          <cell r="M556">
            <v>5768</v>
          </cell>
          <cell r="N556">
            <v>1.05</v>
          </cell>
          <cell r="O556">
            <v>20828</v>
          </cell>
          <cell r="P556">
            <v>5127</v>
          </cell>
          <cell r="Q556">
            <v>299033</v>
          </cell>
          <cell r="R556">
            <v>348701</v>
          </cell>
          <cell r="T556" t="str">
            <v>N4307</v>
          </cell>
        </row>
        <row r="557">
          <cell r="A557" t="str">
            <v>M112.2400</v>
          </cell>
          <cell r="B557" t="str">
            <v>Máy cắt tôn - công suất:</v>
          </cell>
          <cell r="K557">
            <v>1</v>
          </cell>
          <cell r="N557">
            <v>1</v>
          </cell>
          <cell r="O557">
            <v>0</v>
          </cell>
        </row>
        <row r="558">
          <cell r="A558" t="str">
            <v>M112.2401</v>
          </cell>
          <cell r="B558" t="str">
            <v>5 kW</v>
          </cell>
          <cell r="C558">
            <v>18800000</v>
          </cell>
          <cell r="D558">
            <v>220</v>
          </cell>
          <cell r="E558">
            <v>13</v>
          </cell>
          <cell r="F558">
            <v>3.8</v>
          </cell>
          <cell r="G558">
            <v>4</v>
          </cell>
          <cell r="H558">
            <v>10</v>
          </cell>
          <cell r="I558" t="str">
            <v>kWh</v>
          </cell>
          <cell r="J558" t="str">
            <v>1x3/7</v>
          </cell>
          <cell r="K558">
            <v>1</v>
          </cell>
          <cell r="L558">
            <v>11109</v>
          </cell>
          <cell r="M558">
            <v>3247</v>
          </cell>
          <cell r="N558">
            <v>1.05</v>
          </cell>
          <cell r="O558">
            <v>23143</v>
          </cell>
          <cell r="P558">
            <v>3418</v>
          </cell>
          <cell r="Q558">
            <v>299033</v>
          </cell>
          <cell r="R558">
            <v>339950</v>
          </cell>
          <cell r="T558" t="str">
            <v>N4307</v>
          </cell>
        </row>
        <row r="559">
          <cell r="A559" t="str">
            <v>M112.2402</v>
          </cell>
          <cell r="B559" t="str">
            <v>15 kW</v>
          </cell>
          <cell r="C559">
            <v>156600000</v>
          </cell>
          <cell r="D559">
            <v>220</v>
          </cell>
          <cell r="E559">
            <v>13</v>
          </cell>
          <cell r="F559">
            <v>3.9</v>
          </cell>
          <cell r="G559">
            <v>4</v>
          </cell>
          <cell r="H559">
            <v>27</v>
          </cell>
          <cell r="I559" t="str">
            <v>kWh</v>
          </cell>
          <cell r="J559" t="str">
            <v>1x3/7</v>
          </cell>
          <cell r="K559">
            <v>0.9</v>
          </cell>
          <cell r="L559">
            <v>83283</v>
          </cell>
          <cell r="M559">
            <v>27761</v>
          </cell>
          <cell r="N559">
            <v>1.05</v>
          </cell>
          <cell r="O559">
            <v>62485</v>
          </cell>
          <cell r="P559">
            <v>28473</v>
          </cell>
          <cell r="Q559">
            <v>299033</v>
          </cell>
          <cell r="R559">
            <v>501035</v>
          </cell>
          <cell r="T559" t="str">
            <v>N4307</v>
          </cell>
        </row>
        <row r="560">
          <cell r="A560" t="str">
            <v>M112.2500</v>
          </cell>
          <cell r="B560" t="str">
            <v>Máy cắt đột - công suất:</v>
          </cell>
          <cell r="K560">
            <v>1</v>
          </cell>
          <cell r="N560">
            <v>1</v>
          </cell>
          <cell r="O560">
            <v>0</v>
          </cell>
        </row>
        <row r="561">
          <cell r="A561" t="str">
            <v>M112.2501</v>
          </cell>
          <cell r="B561" t="str">
            <v>2,8 kW</v>
          </cell>
          <cell r="C561">
            <v>41700000</v>
          </cell>
          <cell r="D561">
            <v>220</v>
          </cell>
          <cell r="E561">
            <v>14</v>
          </cell>
          <cell r="F561">
            <v>4.0999999999999996</v>
          </cell>
          <cell r="G561">
            <v>4</v>
          </cell>
          <cell r="H561">
            <v>5</v>
          </cell>
          <cell r="I561" t="str">
            <v>kWh</v>
          </cell>
          <cell r="J561" t="str">
            <v>1x3/7</v>
          </cell>
          <cell r="K561">
            <v>0.9</v>
          </cell>
          <cell r="L561">
            <v>23883</v>
          </cell>
          <cell r="M561">
            <v>7771</v>
          </cell>
          <cell r="N561">
            <v>1.05</v>
          </cell>
          <cell r="O561">
            <v>11571</v>
          </cell>
          <cell r="P561">
            <v>7582</v>
          </cell>
          <cell r="Q561">
            <v>299033</v>
          </cell>
          <cell r="R561">
            <v>349840</v>
          </cell>
          <cell r="T561" t="str">
            <v>N4307</v>
          </cell>
        </row>
        <row r="562">
          <cell r="A562" t="str">
            <v>M112.2600</v>
          </cell>
          <cell r="B562" t="str">
            <v>Máy cắt uốn cốt thép - công suất:</v>
          </cell>
          <cell r="K562">
            <v>1</v>
          </cell>
          <cell r="N562">
            <v>1</v>
          </cell>
          <cell r="O562">
            <v>0</v>
          </cell>
        </row>
        <row r="563">
          <cell r="A563" t="str">
            <v>M112.2601</v>
          </cell>
          <cell r="B563" t="str">
            <v>5 kW</v>
          </cell>
          <cell r="C563">
            <v>18200000</v>
          </cell>
          <cell r="D563">
            <v>240</v>
          </cell>
          <cell r="E563">
            <v>14</v>
          </cell>
          <cell r="F563">
            <v>4.0999999999999996</v>
          </cell>
          <cell r="G563">
            <v>4</v>
          </cell>
          <cell r="H563">
            <v>9</v>
          </cell>
          <cell r="I563" t="str">
            <v>kWh</v>
          </cell>
          <cell r="J563" t="str">
            <v>1x3/7</v>
          </cell>
          <cell r="K563">
            <v>1</v>
          </cell>
          <cell r="L563">
            <v>10617</v>
          </cell>
          <cell r="M563">
            <v>3109</v>
          </cell>
          <cell r="N563">
            <v>1.05</v>
          </cell>
          <cell r="O563">
            <v>20828</v>
          </cell>
          <cell r="P563">
            <v>3033</v>
          </cell>
          <cell r="Q563">
            <v>299033</v>
          </cell>
          <cell r="R563">
            <v>336620</v>
          </cell>
          <cell r="T563" t="str">
            <v>N4307</v>
          </cell>
        </row>
        <row r="564">
          <cell r="A564" t="str">
            <v>M112.2700</v>
          </cell>
          <cell r="B564" t="str">
            <v>Máy cắt cỏ cầm tay - công suất:</v>
          </cell>
          <cell r="K564">
            <v>1</v>
          </cell>
          <cell r="N564">
            <v>1</v>
          </cell>
          <cell r="O564">
            <v>0</v>
          </cell>
        </row>
        <row r="565">
          <cell r="A565" t="str">
            <v>M112.2701</v>
          </cell>
          <cell r="B565" t="str">
            <v>0,8 kW</v>
          </cell>
          <cell r="C565">
            <v>4600000</v>
          </cell>
          <cell r="D565">
            <v>160</v>
          </cell>
          <cell r="E565">
            <v>30</v>
          </cell>
          <cell r="F565">
            <v>10.5</v>
          </cell>
          <cell r="G565">
            <v>4</v>
          </cell>
          <cell r="H565">
            <v>2</v>
          </cell>
          <cell r="I565" t="str">
            <v>kWh</v>
          </cell>
          <cell r="J565" t="str">
            <v>1x4/7</v>
          </cell>
          <cell r="K565">
            <v>1</v>
          </cell>
          <cell r="L565">
            <v>8625</v>
          </cell>
          <cell r="M565">
            <v>3019</v>
          </cell>
          <cell r="N565">
            <v>1.05</v>
          </cell>
          <cell r="O565">
            <v>4629</v>
          </cell>
          <cell r="P565">
            <v>1150</v>
          </cell>
          <cell r="Q565">
            <v>354967</v>
          </cell>
          <cell r="R565">
            <v>372390</v>
          </cell>
          <cell r="T565" t="str">
            <v>N4407</v>
          </cell>
        </row>
        <row r="566">
          <cell r="A566" t="str">
            <v>M112.2801</v>
          </cell>
          <cell r="B566" t="str">
            <v>Máy cắt thép Plasma</v>
          </cell>
          <cell r="C566">
            <v>68900000</v>
          </cell>
          <cell r="D566">
            <v>220</v>
          </cell>
          <cell r="E566">
            <v>13</v>
          </cell>
          <cell r="F566">
            <v>3.8</v>
          </cell>
          <cell r="G566">
            <v>4</v>
          </cell>
          <cell r="H566">
            <v>13</v>
          </cell>
          <cell r="I566" t="str">
            <v>kWh</v>
          </cell>
          <cell r="J566" t="str">
            <v>1x3/7</v>
          </cell>
          <cell r="K566">
            <v>0.9</v>
          </cell>
          <cell r="L566">
            <v>36642</v>
          </cell>
          <cell r="M566">
            <v>11901</v>
          </cell>
          <cell r="N566">
            <v>1.05</v>
          </cell>
          <cell r="O566">
            <v>30085</v>
          </cell>
          <cell r="P566">
            <v>12527</v>
          </cell>
          <cell r="Q566">
            <v>299033</v>
          </cell>
          <cell r="R566">
            <v>390188</v>
          </cell>
          <cell r="T566" t="str">
            <v>N4307</v>
          </cell>
        </row>
        <row r="567">
          <cell r="A567" t="str">
            <v>M112.2900</v>
          </cell>
          <cell r="B567" t="str">
            <v>Búa căn khí nén (chưa tính khí nén) - tiêu hao khí nén:</v>
          </cell>
          <cell r="K567">
            <v>1</v>
          </cell>
          <cell r="N567">
            <v>1</v>
          </cell>
          <cell r="O567">
            <v>0</v>
          </cell>
        </row>
        <row r="568">
          <cell r="A568" t="str">
            <v>M112.2901</v>
          </cell>
          <cell r="B568" t="str">
            <v>1,5 m3/ph</v>
          </cell>
          <cell r="C568">
            <v>5400000</v>
          </cell>
          <cell r="D568">
            <v>110</v>
          </cell>
          <cell r="E568">
            <v>30</v>
          </cell>
          <cell r="F568">
            <v>6.6</v>
          </cell>
          <cell r="G568">
            <v>5</v>
          </cell>
          <cell r="J568" t="str">
            <v>1x4/7</v>
          </cell>
          <cell r="K568">
            <v>1</v>
          </cell>
          <cell r="L568">
            <v>14727</v>
          </cell>
          <cell r="M568">
            <v>3240</v>
          </cell>
          <cell r="N568">
            <v>1</v>
          </cell>
          <cell r="O568">
            <v>0</v>
          </cell>
          <cell r="P568">
            <v>2455</v>
          </cell>
          <cell r="Q568">
            <v>354967</v>
          </cell>
          <cell r="R568">
            <v>375389</v>
          </cell>
          <cell r="T568" t="str">
            <v>N4407</v>
          </cell>
        </row>
        <row r="569">
          <cell r="A569" t="str">
            <v>M112.2902</v>
          </cell>
          <cell r="B569" t="str">
            <v>3,0 m3/ph</v>
          </cell>
          <cell r="C569">
            <v>6100000</v>
          </cell>
          <cell r="D569">
            <v>120</v>
          </cell>
          <cell r="E569">
            <v>30</v>
          </cell>
          <cell r="F569">
            <v>6.6</v>
          </cell>
          <cell r="G569">
            <v>5</v>
          </cell>
          <cell r="K569">
            <v>1</v>
          </cell>
          <cell r="L569">
            <v>15250</v>
          </cell>
          <cell r="M569">
            <v>3355</v>
          </cell>
          <cell r="N569">
            <v>1</v>
          </cell>
          <cell r="O569">
            <v>0</v>
          </cell>
          <cell r="P569">
            <v>2542</v>
          </cell>
          <cell r="R569">
            <v>21147</v>
          </cell>
          <cell r="T569" t="str">
            <v>N4407</v>
          </cell>
        </row>
        <row r="570">
          <cell r="A570" t="str">
            <v>M112.3000</v>
          </cell>
          <cell r="B570" t="str">
            <v>Máy uốn ống - công suất:</v>
          </cell>
          <cell r="K570">
            <v>1</v>
          </cell>
          <cell r="N570">
            <v>1</v>
          </cell>
          <cell r="O570">
            <v>0</v>
          </cell>
        </row>
        <row r="571">
          <cell r="A571" t="str">
            <v>M112.3001</v>
          </cell>
          <cell r="B571" t="str">
            <v>2,8 kW</v>
          </cell>
          <cell r="C571">
            <v>28200000</v>
          </cell>
          <cell r="D571">
            <v>220</v>
          </cell>
          <cell r="E571">
            <v>14</v>
          </cell>
          <cell r="F571">
            <v>4.5</v>
          </cell>
          <cell r="G571">
            <v>4</v>
          </cell>
          <cell r="H571">
            <v>5</v>
          </cell>
          <cell r="I571" t="str">
            <v>kWh</v>
          </cell>
          <cell r="J571" t="str">
            <v>1x3/7</v>
          </cell>
          <cell r="K571">
            <v>1</v>
          </cell>
          <cell r="L571">
            <v>17945</v>
          </cell>
          <cell r="M571">
            <v>5768</v>
          </cell>
          <cell r="N571">
            <v>1.05</v>
          </cell>
          <cell r="O571">
            <v>11571</v>
          </cell>
          <cell r="P571">
            <v>5127</v>
          </cell>
          <cell r="Q571">
            <v>299033</v>
          </cell>
          <cell r="R571">
            <v>339444</v>
          </cell>
          <cell r="T571" t="str">
            <v>N4307</v>
          </cell>
        </row>
        <row r="572">
          <cell r="A572" t="str">
            <v>M112.3100</v>
          </cell>
          <cell r="B572" t="str">
            <v>Máy lốc tôn - công suất:</v>
          </cell>
          <cell r="K572">
            <v>1</v>
          </cell>
          <cell r="N572">
            <v>1</v>
          </cell>
          <cell r="O572">
            <v>0</v>
          </cell>
        </row>
        <row r="573">
          <cell r="A573" t="str">
            <v>M112.3101</v>
          </cell>
          <cell r="B573" t="str">
            <v>5 kW</v>
          </cell>
          <cell r="C573">
            <v>54800000</v>
          </cell>
          <cell r="D573">
            <v>220</v>
          </cell>
          <cell r="E573">
            <v>13</v>
          </cell>
          <cell r="F573">
            <v>3.9</v>
          </cell>
          <cell r="G573">
            <v>4</v>
          </cell>
          <cell r="H573">
            <v>10</v>
          </cell>
          <cell r="I573" t="str">
            <v>kWh</v>
          </cell>
          <cell r="J573" t="str">
            <v>1x3/7</v>
          </cell>
          <cell r="K573">
            <v>0.9</v>
          </cell>
          <cell r="L573">
            <v>29144</v>
          </cell>
          <cell r="M573">
            <v>9715</v>
          </cell>
          <cell r="N573">
            <v>1.05</v>
          </cell>
          <cell r="O573">
            <v>23143</v>
          </cell>
          <cell r="P573">
            <v>9964</v>
          </cell>
          <cell r="Q573">
            <v>299033</v>
          </cell>
          <cell r="R573">
            <v>370999</v>
          </cell>
          <cell r="T573" t="str">
            <v>N4307</v>
          </cell>
        </row>
        <row r="574">
          <cell r="A574" t="str">
            <v>M112.3200</v>
          </cell>
          <cell r="B574" t="str">
            <v>Máy cưa kim loại - công suất:</v>
          </cell>
          <cell r="K574">
            <v>1</v>
          </cell>
          <cell r="N574">
            <v>1</v>
          </cell>
          <cell r="O574">
            <v>0</v>
          </cell>
        </row>
        <row r="575">
          <cell r="A575" t="str">
            <v>M112.3201</v>
          </cell>
          <cell r="B575" t="str">
            <v>1,7 kW</v>
          </cell>
          <cell r="C575">
            <v>22700000</v>
          </cell>
          <cell r="D575">
            <v>220</v>
          </cell>
          <cell r="E575">
            <v>14</v>
          </cell>
          <cell r="F575">
            <v>4.0999999999999996</v>
          </cell>
          <cell r="G575">
            <v>4</v>
          </cell>
          <cell r="H575">
            <v>4</v>
          </cell>
          <cell r="I575" t="str">
            <v>kWh</v>
          </cell>
          <cell r="J575" t="str">
            <v>1x3/7</v>
          </cell>
          <cell r="K575">
            <v>1</v>
          </cell>
          <cell r="L575">
            <v>14445</v>
          </cell>
          <cell r="M575">
            <v>4230</v>
          </cell>
          <cell r="N575">
            <v>1.05</v>
          </cell>
          <cell r="O575">
            <v>9257</v>
          </cell>
          <cell r="P575">
            <v>4127</v>
          </cell>
          <cell r="Q575">
            <v>299033</v>
          </cell>
          <cell r="R575">
            <v>331092</v>
          </cell>
          <cell r="T575" t="str">
            <v>N4307</v>
          </cell>
        </row>
        <row r="576">
          <cell r="A576" t="str">
            <v>M112.3202</v>
          </cell>
          <cell r="B576" t="str">
            <v>2,7 kW</v>
          </cell>
          <cell r="C576">
            <v>27300000</v>
          </cell>
          <cell r="D576">
            <v>220</v>
          </cell>
          <cell r="E576">
            <v>14</v>
          </cell>
          <cell r="F576">
            <v>4.0999999999999996</v>
          </cell>
          <cell r="G576">
            <v>4</v>
          </cell>
          <cell r="H576">
            <v>6</v>
          </cell>
          <cell r="I576" t="str">
            <v>kWh</v>
          </cell>
          <cell r="J576" t="str">
            <v>1x3/7</v>
          </cell>
          <cell r="K576">
            <v>1</v>
          </cell>
          <cell r="L576">
            <v>17373</v>
          </cell>
          <cell r="M576">
            <v>5088</v>
          </cell>
          <cell r="N576">
            <v>1.05</v>
          </cell>
          <cell r="O576">
            <v>13886</v>
          </cell>
          <cell r="P576">
            <v>4964</v>
          </cell>
          <cell r="Q576">
            <v>299033</v>
          </cell>
          <cell r="R576">
            <v>340344</v>
          </cell>
          <cell r="T576" t="str">
            <v>N4307</v>
          </cell>
        </row>
        <row r="577">
          <cell r="A577" t="str">
            <v>M112.3300</v>
          </cell>
          <cell r="B577" t="str">
            <v>Máy tiện - công suất:</v>
          </cell>
          <cell r="K577">
            <v>1</v>
          </cell>
          <cell r="N577">
            <v>1</v>
          </cell>
          <cell r="O577">
            <v>0</v>
          </cell>
        </row>
        <row r="578">
          <cell r="A578" t="str">
            <v>M112.3301</v>
          </cell>
          <cell r="B578" t="str">
            <v>10 kW</v>
          </cell>
          <cell r="C578">
            <v>111400000</v>
          </cell>
          <cell r="D578">
            <v>220</v>
          </cell>
          <cell r="E578">
            <v>14</v>
          </cell>
          <cell r="F578">
            <v>4.0999999999999996</v>
          </cell>
          <cell r="G578">
            <v>4</v>
          </cell>
          <cell r="H578">
            <v>19</v>
          </cell>
          <cell r="I578" t="str">
            <v>kWh</v>
          </cell>
          <cell r="J578" t="str">
            <v>1x3/7</v>
          </cell>
          <cell r="K578">
            <v>0.9</v>
          </cell>
          <cell r="L578">
            <v>63802</v>
          </cell>
          <cell r="M578">
            <v>20761</v>
          </cell>
          <cell r="N578">
            <v>1.05</v>
          </cell>
          <cell r="O578">
            <v>43971</v>
          </cell>
          <cell r="P578">
            <v>20255</v>
          </cell>
          <cell r="Q578">
            <v>299033</v>
          </cell>
          <cell r="R578">
            <v>447822</v>
          </cell>
          <cell r="T578" t="str">
            <v>N4307</v>
          </cell>
        </row>
        <row r="579">
          <cell r="A579" t="str">
            <v>M112.3400</v>
          </cell>
          <cell r="B579" t="str">
            <v>Máy bào thép - công suất:</v>
          </cell>
          <cell r="K579">
            <v>1</v>
          </cell>
          <cell r="N579">
            <v>1</v>
          </cell>
          <cell r="O579">
            <v>0</v>
          </cell>
        </row>
        <row r="580">
          <cell r="A580" t="str">
            <v>M112.3401</v>
          </cell>
          <cell r="B580" t="str">
            <v>7,5 kW</v>
          </cell>
          <cell r="C580">
            <v>72900000</v>
          </cell>
          <cell r="D580">
            <v>220</v>
          </cell>
          <cell r="E580">
            <v>14</v>
          </cell>
          <cell r="F580">
            <v>4.0999999999999996</v>
          </cell>
          <cell r="G580">
            <v>4</v>
          </cell>
          <cell r="H580">
            <v>16</v>
          </cell>
          <cell r="I580" t="str">
            <v>kWh</v>
          </cell>
          <cell r="J580" t="str">
            <v>1x3/7</v>
          </cell>
          <cell r="K580">
            <v>0.9</v>
          </cell>
          <cell r="L580">
            <v>41752</v>
          </cell>
          <cell r="M580">
            <v>13586</v>
          </cell>
          <cell r="N580">
            <v>1.05</v>
          </cell>
          <cell r="O580">
            <v>37028</v>
          </cell>
          <cell r="P580">
            <v>13255</v>
          </cell>
          <cell r="Q580">
            <v>299033</v>
          </cell>
          <cell r="R580">
            <v>404654</v>
          </cell>
          <cell r="T580" t="str">
            <v>N4307</v>
          </cell>
        </row>
        <row r="581">
          <cell r="A581" t="str">
            <v>M112.3500</v>
          </cell>
          <cell r="B581" t="str">
            <v>Máy phay - công suất:</v>
          </cell>
          <cell r="K581">
            <v>1</v>
          </cell>
          <cell r="N581">
            <v>1</v>
          </cell>
          <cell r="O581">
            <v>0</v>
          </cell>
        </row>
        <row r="582">
          <cell r="A582" t="str">
            <v>M112.3501</v>
          </cell>
          <cell r="B582" t="str">
            <v>7 kW</v>
          </cell>
          <cell r="C582">
            <v>89100000</v>
          </cell>
          <cell r="D582">
            <v>220</v>
          </cell>
          <cell r="E582">
            <v>14</v>
          </cell>
          <cell r="F582">
            <v>4.0999999999999996</v>
          </cell>
          <cell r="G582">
            <v>4</v>
          </cell>
          <cell r="H582">
            <v>15</v>
          </cell>
          <cell r="I582" t="str">
            <v>kWh</v>
          </cell>
          <cell r="J582" t="str">
            <v>1x3/7</v>
          </cell>
          <cell r="K582">
            <v>0.9</v>
          </cell>
          <cell r="L582">
            <v>51030</v>
          </cell>
          <cell r="M582">
            <v>16605</v>
          </cell>
          <cell r="N582">
            <v>1.05</v>
          </cell>
          <cell r="O582">
            <v>34714</v>
          </cell>
          <cell r="P582">
            <v>16200</v>
          </cell>
          <cell r="Q582">
            <v>299033</v>
          </cell>
          <cell r="R582">
            <v>417582</v>
          </cell>
          <cell r="T582" t="str">
            <v>N4307</v>
          </cell>
        </row>
        <row r="583">
          <cell r="A583" t="str">
            <v>M112.3600</v>
          </cell>
          <cell r="B583" t="str">
            <v>Máy ghép mí - công suất:</v>
          </cell>
          <cell r="K583">
            <v>1</v>
          </cell>
          <cell r="N583">
            <v>1</v>
          </cell>
          <cell r="O583">
            <v>0</v>
          </cell>
        </row>
        <row r="584">
          <cell r="A584" t="str">
            <v>M112.3601</v>
          </cell>
          <cell r="B584" t="str">
            <v>1,1 kW</v>
          </cell>
          <cell r="C584">
            <v>6100000</v>
          </cell>
          <cell r="D584">
            <v>200</v>
          </cell>
          <cell r="E584">
            <v>14</v>
          </cell>
          <cell r="F584">
            <v>4.0999999999999996</v>
          </cell>
          <cell r="G584">
            <v>4</v>
          </cell>
          <cell r="H584">
            <v>2</v>
          </cell>
          <cell r="I584" t="str">
            <v>kWh</v>
          </cell>
          <cell r="J584" t="str">
            <v>1x4/7</v>
          </cell>
          <cell r="K584">
            <v>1</v>
          </cell>
          <cell r="L584">
            <v>4270</v>
          </cell>
          <cell r="M584">
            <v>1251</v>
          </cell>
          <cell r="N584">
            <v>1.05</v>
          </cell>
          <cell r="O584">
            <v>4629</v>
          </cell>
          <cell r="P584">
            <v>1220</v>
          </cell>
          <cell r="Q584">
            <v>354967</v>
          </cell>
          <cell r="R584">
            <v>366337</v>
          </cell>
          <cell r="T584" t="str">
            <v>N4407</v>
          </cell>
        </row>
        <row r="585">
          <cell r="A585" t="str">
            <v>M112.3700</v>
          </cell>
          <cell r="B585" t="str">
            <v>Máy mài - công suất:</v>
          </cell>
          <cell r="K585">
            <v>1</v>
          </cell>
          <cell r="N585">
            <v>1</v>
          </cell>
          <cell r="O585">
            <v>0</v>
          </cell>
        </row>
        <row r="586">
          <cell r="A586" t="str">
            <v>M112.3701</v>
          </cell>
          <cell r="B586" t="str">
            <v>1 kW</v>
          </cell>
          <cell r="C586">
            <v>3500000</v>
          </cell>
          <cell r="D586">
            <v>220</v>
          </cell>
          <cell r="E586">
            <v>14</v>
          </cell>
          <cell r="F586">
            <v>4.9000000000000004</v>
          </cell>
          <cell r="G586">
            <v>4</v>
          </cell>
          <cell r="H586">
            <v>2</v>
          </cell>
          <cell r="I586" t="str">
            <v>kWh</v>
          </cell>
          <cell r="K586">
            <v>1</v>
          </cell>
          <cell r="L586">
            <v>2227</v>
          </cell>
          <cell r="M586">
            <v>780</v>
          </cell>
          <cell r="N586">
            <v>1.05</v>
          </cell>
          <cell r="O586">
            <v>4629</v>
          </cell>
          <cell r="P586">
            <v>636</v>
          </cell>
          <cell r="R586">
            <v>8272</v>
          </cell>
          <cell r="T586" t="str">
            <v>N4307</v>
          </cell>
        </row>
        <row r="587">
          <cell r="A587" t="str">
            <v>M112.3702</v>
          </cell>
          <cell r="B587" t="str">
            <v>2,7 kW</v>
          </cell>
          <cell r="C587">
            <v>11200000</v>
          </cell>
          <cell r="D587">
            <v>230</v>
          </cell>
          <cell r="E587">
            <v>14</v>
          </cell>
          <cell r="F587">
            <v>4.9000000000000004</v>
          </cell>
          <cell r="G587">
            <v>4</v>
          </cell>
          <cell r="H587">
            <v>4</v>
          </cell>
          <cell r="I587" t="str">
            <v>kWh</v>
          </cell>
          <cell r="K587">
            <v>1</v>
          </cell>
          <cell r="L587">
            <v>6817</v>
          </cell>
          <cell r="M587">
            <v>2386</v>
          </cell>
          <cell r="N587">
            <v>1.05</v>
          </cell>
          <cell r="O587">
            <v>9257</v>
          </cell>
          <cell r="P587">
            <v>1948</v>
          </cell>
          <cell r="R587">
            <v>20408</v>
          </cell>
          <cell r="T587" t="str">
            <v>N4307</v>
          </cell>
        </row>
        <row r="588">
          <cell r="A588" t="str">
            <v>M112.3800</v>
          </cell>
          <cell r="B588" t="str">
            <v>Máy cưa gỗ cầm tay - công suất:</v>
          </cell>
          <cell r="K588">
            <v>1</v>
          </cell>
          <cell r="N588">
            <v>1</v>
          </cell>
          <cell r="O588">
            <v>0</v>
          </cell>
        </row>
        <row r="589">
          <cell r="A589" t="str">
            <v>M112.3801</v>
          </cell>
          <cell r="B589" t="str">
            <v>1,3 kW</v>
          </cell>
          <cell r="C589">
            <v>7600000</v>
          </cell>
          <cell r="D589">
            <v>160</v>
          </cell>
          <cell r="E589">
            <v>30</v>
          </cell>
          <cell r="F589">
            <v>10.5</v>
          </cell>
          <cell r="G589">
            <v>4</v>
          </cell>
          <cell r="H589">
            <v>3</v>
          </cell>
          <cell r="I589" t="str">
            <v>kWh</v>
          </cell>
          <cell r="J589" t="str">
            <v>1x3/7</v>
          </cell>
          <cell r="K589">
            <v>1</v>
          </cell>
          <cell r="L589">
            <v>14250</v>
          </cell>
          <cell r="M589">
            <v>4988</v>
          </cell>
          <cell r="N589">
            <v>1.05</v>
          </cell>
          <cell r="O589">
            <v>6943</v>
          </cell>
          <cell r="P589">
            <v>1900</v>
          </cell>
          <cell r="Q589">
            <v>299033</v>
          </cell>
          <cell r="R589">
            <v>327114</v>
          </cell>
          <cell r="T589" t="str">
            <v>N4307</v>
          </cell>
        </row>
        <row r="590">
          <cell r="A590" t="str">
            <v>M112.3900</v>
          </cell>
          <cell r="B590" t="str">
            <v>Máy biến thế hàn một chiều - công suất:</v>
          </cell>
          <cell r="K590">
            <v>1</v>
          </cell>
          <cell r="N590">
            <v>1</v>
          </cell>
          <cell r="O590">
            <v>0</v>
          </cell>
        </row>
        <row r="591">
          <cell r="A591" t="str">
            <v>M112.3901</v>
          </cell>
          <cell r="B591" t="str">
            <v>50 kW</v>
          </cell>
          <cell r="C591">
            <v>26000000</v>
          </cell>
          <cell r="D591">
            <v>180</v>
          </cell>
          <cell r="E591">
            <v>24</v>
          </cell>
          <cell r="F591">
            <v>4.5</v>
          </cell>
          <cell r="G591">
            <v>5</v>
          </cell>
          <cell r="H591">
            <v>105</v>
          </cell>
          <cell r="I591" t="str">
            <v>kWh</v>
          </cell>
          <cell r="J591" t="str">
            <v>1x4/7</v>
          </cell>
          <cell r="K591">
            <v>1</v>
          </cell>
          <cell r="L591">
            <v>34667</v>
          </cell>
          <cell r="M591">
            <v>6500</v>
          </cell>
          <cell r="N591">
            <v>1.05</v>
          </cell>
          <cell r="O591">
            <v>242998</v>
          </cell>
          <cell r="P591">
            <v>7222</v>
          </cell>
          <cell r="Q591">
            <v>354967</v>
          </cell>
          <cell r="R591">
            <v>646354</v>
          </cell>
          <cell r="T591" t="str">
            <v>N4407</v>
          </cell>
        </row>
        <row r="592">
          <cell r="A592" t="str">
            <v>M112.4000</v>
          </cell>
          <cell r="B592" t="str">
            <v>Biến thế hàn xoay chiều - công suất:</v>
          </cell>
          <cell r="K592">
            <v>1</v>
          </cell>
          <cell r="N592">
            <v>1</v>
          </cell>
          <cell r="O592">
            <v>0</v>
          </cell>
        </row>
        <row r="593">
          <cell r="A593" t="str">
            <v>M112.4001</v>
          </cell>
          <cell r="B593" t="str">
            <v>7 kW</v>
          </cell>
          <cell r="C593">
            <v>4300000</v>
          </cell>
          <cell r="D593">
            <v>200</v>
          </cell>
          <cell r="E593">
            <v>21</v>
          </cell>
          <cell r="F593">
            <v>4.8</v>
          </cell>
          <cell r="G593">
            <v>5</v>
          </cell>
          <cell r="H593">
            <v>15</v>
          </cell>
          <cell r="I593" t="str">
            <v>kWh</v>
          </cell>
          <cell r="J593" t="str">
            <v>1x4/7</v>
          </cell>
          <cell r="K593">
            <v>1</v>
          </cell>
          <cell r="L593">
            <v>4515</v>
          </cell>
          <cell r="M593">
            <v>1032</v>
          </cell>
          <cell r="N593">
            <v>1.05</v>
          </cell>
          <cell r="O593">
            <v>34714</v>
          </cell>
          <cell r="P593">
            <v>1075</v>
          </cell>
          <cell r="Q593">
            <v>354967</v>
          </cell>
          <cell r="R593">
            <v>396303</v>
          </cell>
          <cell r="T593" t="str">
            <v>N4407</v>
          </cell>
        </row>
        <row r="594">
          <cell r="A594" t="str">
            <v>M112.4002</v>
          </cell>
          <cell r="B594" t="str">
            <v>14 -15kW</v>
          </cell>
          <cell r="C594">
            <v>8600000</v>
          </cell>
          <cell r="D594">
            <v>200</v>
          </cell>
          <cell r="E594">
            <v>21</v>
          </cell>
          <cell r="F594">
            <v>4.8</v>
          </cell>
          <cell r="G594">
            <v>5</v>
          </cell>
          <cell r="H594">
            <v>29</v>
          </cell>
          <cell r="I594" t="str">
            <v>kWh</v>
          </cell>
          <cell r="J594" t="str">
            <v>1x4/7</v>
          </cell>
          <cell r="K594">
            <v>1</v>
          </cell>
          <cell r="L594">
            <v>9030</v>
          </cell>
          <cell r="M594">
            <v>2064</v>
          </cell>
          <cell r="N594">
            <v>1.05</v>
          </cell>
          <cell r="O594">
            <v>67114</v>
          </cell>
          <cell r="P594">
            <v>2150</v>
          </cell>
          <cell r="Q594">
            <v>354967</v>
          </cell>
          <cell r="R594">
            <v>435325</v>
          </cell>
          <cell r="T594" t="str">
            <v>N4407</v>
          </cell>
        </row>
        <row r="595">
          <cell r="A595" t="str">
            <v>M112.4003</v>
          </cell>
          <cell r="B595" t="str">
            <v>23 kW</v>
          </cell>
          <cell r="C595">
            <v>16000000</v>
          </cell>
          <cell r="D595">
            <v>200</v>
          </cell>
          <cell r="E595">
            <v>21</v>
          </cell>
          <cell r="F595">
            <v>4.8</v>
          </cell>
          <cell r="G595">
            <v>5</v>
          </cell>
          <cell r="H595">
            <v>48</v>
          </cell>
          <cell r="I595" t="str">
            <v>kWh</v>
          </cell>
          <cell r="J595" t="str">
            <v>1x4/7</v>
          </cell>
          <cell r="K595">
            <v>1</v>
          </cell>
          <cell r="L595">
            <v>16800</v>
          </cell>
          <cell r="M595">
            <v>3840</v>
          </cell>
          <cell r="N595">
            <v>1.05</v>
          </cell>
          <cell r="O595">
            <v>111085</v>
          </cell>
          <cell r="P595">
            <v>4000</v>
          </cell>
          <cell r="Q595">
            <v>354967</v>
          </cell>
          <cell r="R595">
            <v>490692</v>
          </cell>
          <cell r="T595" t="str">
            <v>N4407</v>
          </cell>
        </row>
        <row r="596">
          <cell r="A596" t="str">
            <v>M112.4004</v>
          </cell>
          <cell r="B596" t="str">
            <v>27,5 kW</v>
          </cell>
          <cell r="C596">
            <v>18700000</v>
          </cell>
          <cell r="D596">
            <v>180</v>
          </cell>
          <cell r="E596">
            <v>24</v>
          </cell>
          <cell r="F596">
            <v>4.8</v>
          </cell>
          <cell r="G596">
            <v>5</v>
          </cell>
          <cell r="H596">
            <v>58</v>
          </cell>
          <cell r="I596" t="str">
            <v>kWh</v>
          </cell>
          <cell r="J596" t="str">
            <v>1x4/7</v>
          </cell>
          <cell r="K596">
            <v>1</v>
          </cell>
          <cell r="L596">
            <v>24933</v>
          </cell>
          <cell r="M596">
            <v>4987</v>
          </cell>
          <cell r="N596">
            <v>1.05</v>
          </cell>
          <cell r="O596">
            <v>134228</v>
          </cell>
          <cell r="P596">
            <v>5194</v>
          </cell>
          <cell r="Q596">
            <v>354967</v>
          </cell>
          <cell r="R596">
            <v>524309</v>
          </cell>
          <cell r="T596" t="str">
            <v>N4407</v>
          </cell>
        </row>
        <row r="597">
          <cell r="A597" t="str">
            <v>M112.4100</v>
          </cell>
          <cell r="B597" t="str">
            <v>Máy hàn hơi - công suất:</v>
          </cell>
          <cell r="K597">
            <v>1</v>
          </cell>
          <cell r="N597">
            <v>1</v>
          </cell>
          <cell r="O597">
            <v>0</v>
          </cell>
        </row>
        <row r="598">
          <cell r="A598" t="str">
            <v>M112.4101</v>
          </cell>
          <cell r="B598" t="str">
            <v>1000 l/h</v>
          </cell>
          <cell r="C598">
            <v>3400000</v>
          </cell>
          <cell r="D598">
            <v>100</v>
          </cell>
          <cell r="E598">
            <v>24</v>
          </cell>
          <cell r="F598">
            <v>4.8</v>
          </cell>
          <cell r="G598">
            <v>5</v>
          </cell>
          <cell r="J598" t="str">
            <v>1x4/7</v>
          </cell>
          <cell r="K598">
            <v>1</v>
          </cell>
          <cell r="L598">
            <v>8160</v>
          </cell>
          <cell r="M598">
            <v>1632</v>
          </cell>
          <cell r="N598">
            <v>1</v>
          </cell>
          <cell r="O598">
            <v>0</v>
          </cell>
          <cell r="P598">
            <v>1700</v>
          </cell>
          <cell r="Q598">
            <v>354967</v>
          </cell>
          <cell r="R598">
            <v>366459</v>
          </cell>
          <cell r="T598" t="str">
            <v>N4407</v>
          </cell>
        </row>
        <row r="599">
          <cell r="A599" t="str">
            <v>M112.4102</v>
          </cell>
          <cell r="B599" t="str">
            <v>2000 l/h</v>
          </cell>
          <cell r="C599">
            <v>5200000</v>
          </cell>
          <cell r="D599">
            <v>100</v>
          </cell>
          <cell r="E599">
            <v>24</v>
          </cell>
          <cell r="F599">
            <v>4.8</v>
          </cell>
          <cell r="G599">
            <v>5</v>
          </cell>
          <cell r="J599" t="str">
            <v>1x4/7</v>
          </cell>
          <cell r="K599">
            <v>1</v>
          </cell>
          <cell r="L599">
            <v>12480</v>
          </cell>
          <cell r="M599">
            <v>2496</v>
          </cell>
          <cell r="N599">
            <v>1</v>
          </cell>
          <cell r="O599">
            <v>0</v>
          </cell>
          <cell r="P599">
            <v>2600</v>
          </cell>
          <cell r="Q599">
            <v>354967</v>
          </cell>
          <cell r="R599">
            <v>372543</v>
          </cell>
          <cell r="T599" t="str">
            <v>N4407</v>
          </cell>
        </row>
        <row r="600">
          <cell r="A600" t="str">
            <v>M112.4201</v>
          </cell>
          <cell r="B600" t="str">
            <v>Máy hàn cắt dưới nước</v>
          </cell>
          <cell r="C600">
            <v>106900000</v>
          </cell>
          <cell r="D600">
            <v>60</v>
          </cell>
          <cell r="E600">
            <v>25</v>
          </cell>
          <cell r="F600">
            <v>10</v>
          </cell>
          <cell r="G600">
            <v>5</v>
          </cell>
          <cell r="J600" t="str">
            <v>1 thợ lặn cấp I 1/2 + 1 thợ lặn 2/4</v>
          </cell>
          <cell r="K600">
            <v>0.9</v>
          </cell>
          <cell r="L600">
            <v>400875</v>
          </cell>
          <cell r="M600">
            <v>178167</v>
          </cell>
          <cell r="N600">
            <v>1</v>
          </cell>
          <cell r="O600">
            <v>0</v>
          </cell>
          <cell r="P600">
            <v>89083</v>
          </cell>
          <cell r="Q600">
            <v>0</v>
          </cell>
          <cell r="R600">
            <v>668125</v>
          </cell>
        </row>
        <row r="601">
          <cell r="A601" t="str">
            <v>M112.4300</v>
          </cell>
          <cell r="B601" t="str">
            <v>Máy hàn nối ống nhựa:</v>
          </cell>
          <cell r="K601">
            <v>1</v>
          </cell>
          <cell r="N601">
            <v>1</v>
          </cell>
          <cell r="O601">
            <v>0</v>
          </cell>
        </row>
        <row r="602">
          <cell r="A602" t="str">
            <v>M112.4301</v>
          </cell>
          <cell r="B602" t="str">
            <v>Máy hàn nhiệt</v>
          </cell>
          <cell r="C602">
            <v>114000000</v>
          </cell>
          <cell r="D602">
            <v>180</v>
          </cell>
          <cell r="E602">
            <v>25</v>
          </cell>
          <cell r="F602">
            <v>6.5</v>
          </cell>
          <cell r="G602">
            <v>5</v>
          </cell>
          <cell r="H602">
            <v>6</v>
          </cell>
          <cell r="I602" t="str">
            <v>kWh</v>
          </cell>
          <cell r="J602" t="str">
            <v>1x4/7</v>
          </cell>
          <cell r="K602">
            <v>0.9</v>
          </cell>
          <cell r="L602">
            <v>142500</v>
          </cell>
          <cell r="M602">
            <v>41167</v>
          </cell>
          <cell r="N602">
            <v>1.05</v>
          </cell>
          <cell r="O602">
            <v>13886</v>
          </cell>
          <cell r="P602">
            <v>31667</v>
          </cell>
          <cell r="Q602">
            <v>354967</v>
          </cell>
          <cell r="R602">
            <v>584187</v>
          </cell>
          <cell r="T602" t="str">
            <v>N4407</v>
          </cell>
        </row>
        <row r="603">
          <cell r="A603" t="str">
            <v>M112.4302</v>
          </cell>
          <cell r="B603" t="str">
            <v>Máy gia nhiệt D315mm</v>
          </cell>
          <cell r="D603">
            <v>180</v>
          </cell>
          <cell r="E603">
            <v>25</v>
          </cell>
          <cell r="F603">
            <v>6.5</v>
          </cell>
          <cell r="G603">
            <v>5</v>
          </cell>
          <cell r="H603">
            <v>8</v>
          </cell>
          <cell r="I603" t="str">
            <v>kWh</v>
          </cell>
          <cell r="J603" t="str">
            <v>1x4/7</v>
          </cell>
          <cell r="K603">
            <v>1</v>
          </cell>
          <cell r="L603">
            <v>0</v>
          </cell>
          <cell r="M603">
            <v>0</v>
          </cell>
          <cell r="N603">
            <v>1.05</v>
          </cell>
          <cell r="O603">
            <v>18514</v>
          </cell>
          <cell r="P603">
            <v>0</v>
          </cell>
          <cell r="Q603">
            <v>354967</v>
          </cell>
          <cell r="R603">
            <v>373481</v>
          </cell>
          <cell r="T603" t="str">
            <v>N4407</v>
          </cell>
        </row>
        <row r="604">
          <cell r="A604" t="str">
            <v>M112.4303</v>
          </cell>
          <cell r="B604" t="str">
            <v>Máy gia nhiệt D630mm</v>
          </cell>
          <cell r="D604">
            <v>180</v>
          </cell>
          <cell r="E604">
            <v>25</v>
          </cell>
          <cell r="F604">
            <v>6.5</v>
          </cell>
          <cell r="G604">
            <v>5</v>
          </cell>
          <cell r="H604">
            <v>12</v>
          </cell>
          <cell r="I604" t="str">
            <v>kWh</v>
          </cell>
          <cell r="J604" t="str">
            <v>1x4/7</v>
          </cell>
          <cell r="K604">
            <v>1</v>
          </cell>
          <cell r="L604">
            <v>0</v>
          </cell>
          <cell r="M604">
            <v>0</v>
          </cell>
          <cell r="N604">
            <v>1.05</v>
          </cell>
          <cell r="O604">
            <v>27771</v>
          </cell>
          <cell r="P604">
            <v>0</v>
          </cell>
          <cell r="Q604">
            <v>354967</v>
          </cell>
          <cell r="R604">
            <v>382738</v>
          </cell>
          <cell r="T604" t="str">
            <v>N4407</v>
          </cell>
        </row>
        <row r="605">
          <cell r="A605" t="str">
            <v>M112.4304</v>
          </cell>
          <cell r="B605" t="str">
            <v>Máy gia nhiệt D1200mm</v>
          </cell>
          <cell r="D605">
            <v>180</v>
          </cell>
          <cell r="E605">
            <v>25</v>
          </cell>
          <cell r="F605">
            <v>6.5</v>
          </cell>
          <cell r="G605">
            <v>5</v>
          </cell>
          <cell r="H605">
            <v>18</v>
          </cell>
          <cell r="I605" t="str">
            <v>kWh</v>
          </cell>
          <cell r="J605" t="str">
            <v>1x4/7</v>
          </cell>
          <cell r="K605">
            <v>1</v>
          </cell>
          <cell r="L605">
            <v>0</v>
          </cell>
          <cell r="M605">
            <v>0</v>
          </cell>
          <cell r="N605">
            <v>1.05</v>
          </cell>
          <cell r="O605">
            <v>41657</v>
          </cell>
          <cell r="P605">
            <v>0</v>
          </cell>
          <cell r="Q605">
            <v>354967</v>
          </cell>
          <cell r="R605">
            <v>396624</v>
          </cell>
          <cell r="T605" t="str">
            <v>N4407</v>
          </cell>
        </row>
        <row r="606">
          <cell r="A606" t="str">
            <v>M112.4400</v>
          </cell>
          <cell r="B606" t="str">
            <v>Máy quạt gió - công suất:</v>
          </cell>
          <cell r="K606">
            <v>1</v>
          </cell>
          <cell r="N606">
            <v>1</v>
          </cell>
          <cell r="O606">
            <v>0</v>
          </cell>
        </row>
        <row r="607">
          <cell r="A607" t="str">
            <v>M112.4401</v>
          </cell>
          <cell r="B607" t="str">
            <v>2,5 kW</v>
          </cell>
          <cell r="C607">
            <v>3600000</v>
          </cell>
          <cell r="D607">
            <v>150</v>
          </cell>
          <cell r="E607">
            <v>20</v>
          </cell>
          <cell r="F607">
            <v>1.7</v>
          </cell>
          <cell r="G607">
            <v>5</v>
          </cell>
          <cell r="H607">
            <v>16</v>
          </cell>
          <cell r="I607" t="str">
            <v>kWh</v>
          </cell>
          <cell r="J607" t="str">
            <v>1x3/7</v>
          </cell>
          <cell r="K607">
            <v>1</v>
          </cell>
          <cell r="L607">
            <v>4800</v>
          </cell>
          <cell r="M607">
            <v>408</v>
          </cell>
          <cell r="N607">
            <v>1.05</v>
          </cell>
          <cell r="O607">
            <v>37028</v>
          </cell>
          <cell r="P607">
            <v>1200</v>
          </cell>
          <cell r="Q607">
            <v>299033</v>
          </cell>
          <cell r="R607">
            <v>342469</v>
          </cell>
          <cell r="T607" t="str">
            <v>N4307</v>
          </cell>
        </row>
        <row r="608">
          <cell r="A608" t="str">
            <v>M112.4402</v>
          </cell>
          <cell r="B608" t="str">
            <v>4,5 kW</v>
          </cell>
          <cell r="C608">
            <v>7900000</v>
          </cell>
          <cell r="D608">
            <v>150</v>
          </cell>
          <cell r="E608">
            <v>20</v>
          </cell>
          <cell r="F608">
            <v>1.7</v>
          </cell>
          <cell r="G608">
            <v>5</v>
          </cell>
          <cell r="H608">
            <v>29</v>
          </cell>
          <cell r="I608" t="str">
            <v>kWh</v>
          </cell>
          <cell r="J608" t="str">
            <v>1x3/7</v>
          </cell>
          <cell r="K608">
            <v>1</v>
          </cell>
          <cell r="L608">
            <v>10533</v>
          </cell>
          <cell r="M608">
            <v>895</v>
          </cell>
          <cell r="N608">
            <v>1.05</v>
          </cell>
          <cell r="O608">
            <v>67114</v>
          </cell>
          <cell r="P608">
            <v>2633</v>
          </cell>
          <cell r="Q608">
            <v>299033</v>
          </cell>
          <cell r="R608">
            <v>380208</v>
          </cell>
          <cell r="T608" t="str">
            <v>N4307</v>
          </cell>
        </row>
        <row r="609">
          <cell r="A609" t="str">
            <v>M112.4500</v>
          </cell>
          <cell r="B609" t="str">
            <v>Máy khoan giếng khai thác nước ngầm, khoan đập cáp - công suất:</v>
          </cell>
          <cell r="K609">
            <v>1</v>
          </cell>
          <cell r="N609">
            <v>1</v>
          </cell>
          <cell r="O609">
            <v>0</v>
          </cell>
        </row>
        <row r="610">
          <cell r="A610" t="str">
            <v>M112.4501</v>
          </cell>
          <cell r="B610" t="str">
            <v>40 kW</v>
          </cell>
          <cell r="C610">
            <v>630000000</v>
          </cell>
          <cell r="D610">
            <v>220</v>
          </cell>
          <cell r="E610">
            <v>16</v>
          </cell>
          <cell r="F610">
            <v>6.4</v>
          </cell>
          <cell r="G610">
            <v>5</v>
          </cell>
          <cell r="H610">
            <v>144</v>
          </cell>
          <cell r="I610" t="str">
            <v>kWh</v>
          </cell>
          <cell r="J610" t="str">
            <v>2x3/7+1x4/7</v>
          </cell>
          <cell r="K610">
            <v>0.9</v>
          </cell>
          <cell r="L610">
            <v>412364</v>
          </cell>
          <cell r="M610">
            <v>183273</v>
          </cell>
          <cell r="N610">
            <v>1.05</v>
          </cell>
          <cell r="O610">
            <v>333255</v>
          </cell>
          <cell r="P610">
            <v>143182</v>
          </cell>
          <cell r="Q610">
            <v>897099</v>
          </cell>
          <cell r="R610">
            <v>1969173</v>
          </cell>
          <cell r="T610" t="str">
            <v>N4307</v>
          </cell>
          <cell r="U610" t="str">
            <v>N4307</v>
          </cell>
        </row>
        <row r="611">
          <cell r="A611" t="str">
            <v>M112.4600</v>
          </cell>
          <cell r="B611" t="str">
            <v>Máy khoan giếng khai thác nước ngầm, khoan xoay - công suất:</v>
          </cell>
          <cell r="K611">
            <v>1</v>
          </cell>
          <cell r="N611">
            <v>1</v>
          </cell>
          <cell r="O611">
            <v>0</v>
          </cell>
        </row>
        <row r="612">
          <cell r="A612" t="str">
            <v>M112.4601</v>
          </cell>
          <cell r="B612" t="str">
            <v>54 cv</v>
          </cell>
          <cell r="C612">
            <v>1117200000</v>
          </cell>
          <cell r="D612">
            <v>220</v>
          </cell>
          <cell r="E612">
            <v>15</v>
          </cell>
          <cell r="F612">
            <v>6.5</v>
          </cell>
          <cell r="G612">
            <v>5</v>
          </cell>
          <cell r="H612">
            <v>19</v>
          </cell>
          <cell r="I612" t="str">
            <v>lít diezel</v>
          </cell>
          <cell r="J612" t="str">
            <v>2x3/7+1x4/7</v>
          </cell>
          <cell r="K612">
            <v>0.9</v>
          </cell>
          <cell r="L612">
            <v>685555</v>
          </cell>
          <cell r="M612">
            <v>330082</v>
          </cell>
          <cell r="N612">
            <v>1.03</v>
          </cell>
          <cell r="O612">
            <v>340166</v>
          </cell>
          <cell r="P612">
            <v>253909</v>
          </cell>
          <cell r="Q612">
            <v>897099</v>
          </cell>
          <cell r="R612">
            <v>2506811</v>
          </cell>
          <cell r="T612" t="str">
            <v>N4307</v>
          </cell>
          <cell r="U612" t="str">
            <v>N4307</v>
          </cell>
        </row>
        <row r="613">
          <cell r="A613" t="str">
            <v>M112.4602</v>
          </cell>
          <cell r="B613" t="str">
            <v>300 cv</v>
          </cell>
          <cell r="C613">
            <v>7036900000</v>
          </cell>
          <cell r="D613">
            <v>220</v>
          </cell>
          <cell r="E613">
            <v>13</v>
          </cell>
          <cell r="F613">
            <v>3.9</v>
          </cell>
          <cell r="G613">
            <v>5</v>
          </cell>
          <cell r="H613">
            <v>97</v>
          </cell>
          <cell r="I613" t="str">
            <v>lít diezel</v>
          </cell>
          <cell r="J613" t="str">
            <v>1x6/7+1x4/7+2x3/7</v>
          </cell>
          <cell r="K613">
            <v>0.9</v>
          </cell>
          <cell r="L613">
            <v>3742351</v>
          </cell>
          <cell r="M613">
            <v>1247450</v>
          </cell>
          <cell r="N613">
            <v>1.03</v>
          </cell>
          <cell r="O613">
            <v>1736636</v>
          </cell>
          <cell r="P613">
            <v>1599295</v>
          </cell>
          <cell r="Q613">
            <v>2030843</v>
          </cell>
          <cell r="R613">
            <v>10356575</v>
          </cell>
          <cell r="T613" t="str">
            <v>N4307</v>
          </cell>
          <cell r="U613" t="str">
            <v>N4407</v>
          </cell>
          <cell r="V613" t="str">
            <v>N4607</v>
          </cell>
          <cell r="W613" t="str">
            <v>N4707</v>
          </cell>
        </row>
        <row r="614">
          <cell r="A614" t="str">
            <v>M112.4700</v>
          </cell>
          <cell r="B614" t="str">
            <v>Bộ kích chuyên dùng:</v>
          </cell>
          <cell r="K614">
            <v>1</v>
          </cell>
          <cell r="N614">
            <v>1</v>
          </cell>
          <cell r="O614">
            <v>0</v>
          </cell>
        </row>
        <row r="615">
          <cell r="A615" t="str">
            <v>M112.4701</v>
          </cell>
          <cell r="B615" t="str">
            <v>Bộ thiết bị trượt (60 kích loại 6 t)</v>
          </cell>
          <cell r="C615">
            <v>550300000</v>
          </cell>
          <cell r="D615">
            <v>180</v>
          </cell>
          <cell r="E615">
            <v>20</v>
          </cell>
          <cell r="F615">
            <v>4.5</v>
          </cell>
          <cell r="G615">
            <v>5</v>
          </cell>
          <cell r="H615">
            <v>65</v>
          </cell>
          <cell r="I615" t="str">
            <v>kWh</v>
          </cell>
          <cell r="J615" t="str">
            <v>2x4/7+1x5/7+1x7/7</v>
          </cell>
          <cell r="K615">
            <v>0.9</v>
          </cell>
          <cell r="L615">
            <v>550300</v>
          </cell>
          <cell r="M615">
            <v>137575</v>
          </cell>
          <cell r="N615">
            <v>1.05</v>
          </cell>
          <cell r="O615">
            <v>150427</v>
          </cell>
          <cell r="P615">
            <v>152861</v>
          </cell>
          <cell r="Q615">
            <v>1710296</v>
          </cell>
          <cell r="R615">
            <v>2701459</v>
          </cell>
          <cell r="T615" t="str">
            <v>N4407</v>
          </cell>
          <cell r="U615" t="str">
            <v>N4507</v>
          </cell>
          <cell r="V615" t="str">
            <v>N4707</v>
          </cell>
        </row>
        <row r="616">
          <cell r="A616" t="str">
            <v>M112.4702</v>
          </cell>
          <cell r="B616" t="str">
            <v>Bộ kích lắp dựng, tháo dỡ ván khuôn 50-60 t</v>
          </cell>
          <cell r="C616">
            <v>91300000</v>
          </cell>
          <cell r="D616">
            <v>180</v>
          </cell>
          <cell r="E616">
            <v>14</v>
          </cell>
          <cell r="F616">
            <v>2.2000000000000002</v>
          </cell>
          <cell r="G616">
            <v>5</v>
          </cell>
          <cell r="H616">
            <v>14</v>
          </cell>
          <cell r="I616" t="str">
            <v>kWh</v>
          </cell>
          <cell r="J616" t="str">
            <v>2x4/7</v>
          </cell>
          <cell r="K616">
            <v>0.9</v>
          </cell>
          <cell r="L616">
            <v>63910</v>
          </cell>
          <cell r="M616">
            <v>11159</v>
          </cell>
          <cell r="N616">
            <v>1.05</v>
          </cell>
          <cell r="O616">
            <v>32400</v>
          </cell>
          <cell r="P616">
            <v>25361</v>
          </cell>
          <cell r="Q616">
            <v>709934</v>
          </cell>
          <cell r="R616">
            <v>842764</v>
          </cell>
          <cell r="T616" t="str">
            <v>N4407</v>
          </cell>
        </row>
        <row r="617">
          <cell r="A617" t="str">
            <v>M112.4800</v>
          </cell>
          <cell r="B617" t="str">
            <v>Xe ép rác - trọng tải:</v>
          </cell>
          <cell r="K617">
            <v>1</v>
          </cell>
          <cell r="N617">
            <v>1</v>
          </cell>
          <cell r="O617">
            <v>0</v>
          </cell>
        </row>
        <row r="618">
          <cell r="A618" t="str">
            <v>M112.4801</v>
          </cell>
          <cell r="B618" t="str">
            <v>1,5 t</v>
          </cell>
          <cell r="C618">
            <v>393300000</v>
          </cell>
          <cell r="D618">
            <v>280</v>
          </cell>
          <cell r="E618">
            <v>17</v>
          </cell>
          <cell r="F618">
            <v>9</v>
          </cell>
          <cell r="G618">
            <v>6</v>
          </cell>
          <cell r="H618">
            <v>18</v>
          </cell>
          <cell r="I618" t="str">
            <v>lít diezel</v>
          </cell>
          <cell r="J618" t="str">
            <v>1x2/4 lái xe nhóm 9</v>
          </cell>
          <cell r="K618">
            <v>0.9</v>
          </cell>
          <cell r="L618">
            <v>214910</v>
          </cell>
          <cell r="M618">
            <v>126418</v>
          </cell>
          <cell r="N618">
            <v>1.03</v>
          </cell>
          <cell r="O618">
            <v>322262</v>
          </cell>
          <cell r="P618">
            <v>84279</v>
          </cell>
          <cell r="Q618">
            <v>327000</v>
          </cell>
          <cell r="R618">
            <v>1074869</v>
          </cell>
        </row>
        <row r="619">
          <cell r="A619" t="str">
            <v>M112.4802</v>
          </cell>
          <cell r="B619" t="str">
            <v>2 t</v>
          </cell>
          <cell r="C619">
            <v>544650000</v>
          </cell>
          <cell r="D619">
            <v>280</v>
          </cell>
          <cell r="E619">
            <v>17</v>
          </cell>
          <cell r="F619">
            <v>9</v>
          </cell>
          <cell r="G619">
            <v>6</v>
          </cell>
          <cell r="H619">
            <v>21</v>
          </cell>
          <cell r="I619" t="str">
            <v>lít diezel</v>
          </cell>
          <cell r="J619" t="str">
            <v>1x2/4 lái xe nhóm 9</v>
          </cell>
          <cell r="K619">
            <v>0.9</v>
          </cell>
          <cell r="L619">
            <v>297612</v>
          </cell>
          <cell r="M619">
            <v>175066</v>
          </cell>
          <cell r="N619">
            <v>1.03</v>
          </cell>
          <cell r="O619">
            <v>375973</v>
          </cell>
          <cell r="P619">
            <v>116711</v>
          </cell>
          <cell r="Q619">
            <v>327000</v>
          </cell>
          <cell r="R619">
            <v>1292362</v>
          </cell>
        </row>
        <row r="620">
          <cell r="A620" t="str">
            <v>M112.4803</v>
          </cell>
          <cell r="B620" t="str">
            <v>4 t</v>
          </cell>
          <cell r="C620">
            <v>638800000</v>
          </cell>
          <cell r="D620">
            <v>280</v>
          </cell>
          <cell r="E620">
            <v>17</v>
          </cell>
          <cell r="F620">
            <v>9</v>
          </cell>
          <cell r="G620">
            <v>6</v>
          </cell>
          <cell r="H620">
            <v>41</v>
          </cell>
          <cell r="I620" t="str">
            <v>lít diezel</v>
          </cell>
          <cell r="J620" t="str">
            <v>1x2/4 lái xe nhóm 9</v>
          </cell>
          <cell r="K620">
            <v>0.9</v>
          </cell>
          <cell r="L620">
            <v>349059</v>
          </cell>
          <cell r="M620">
            <v>205329</v>
          </cell>
          <cell r="N620">
            <v>1.03</v>
          </cell>
          <cell r="O620">
            <v>734042</v>
          </cell>
          <cell r="P620">
            <v>136886</v>
          </cell>
          <cell r="Q620">
            <v>327000</v>
          </cell>
          <cell r="R620">
            <v>1752316</v>
          </cell>
        </row>
        <row r="621">
          <cell r="A621" t="str">
            <v>M112.4804</v>
          </cell>
          <cell r="B621" t="str">
            <v>7 t</v>
          </cell>
          <cell r="C621">
            <v>733200000</v>
          </cell>
          <cell r="D621">
            <v>280</v>
          </cell>
          <cell r="E621">
            <v>17</v>
          </cell>
          <cell r="F621">
            <v>8.5</v>
          </cell>
          <cell r="G621">
            <v>6</v>
          </cell>
          <cell r="H621">
            <v>51</v>
          </cell>
          <cell r="I621" t="str">
            <v>lít diezel</v>
          </cell>
          <cell r="J621" t="str">
            <v>1x2/4 lái xe nhóm 9</v>
          </cell>
          <cell r="K621">
            <v>0.9</v>
          </cell>
          <cell r="L621">
            <v>400641</v>
          </cell>
          <cell r="M621">
            <v>222579</v>
          </cell>
          <cell r="N621">
            <v>1.03</v>
          </cell>
          <cell r="O621">
            <v>913076</v>
          </cell>
          <cell r="P621">
            <v>157114</v>
          </cell>
          <cell r="Q621">
            <v>327000</v>
          </cell>
          <cell r="R621">
            <v>2020410</v>
          </cell>
        </row>
        <row r="622">
          <cell r="A622" t="str">
            <v>M112.4805</v>
          </cell>
          <cell r="B622" t="str">
            <v>10 t</v>
          </cell>
          <cell r="C622">
            <v>817250000</v>
          </cell>
          <cell r="D622">
            <v>280</v>
          </cell>
          <cell r="E622">
            <v>17</v>
          </cell>
          <cell r="F622">
            <v>8.5</v>
          </cell>
          <cell r="G622">
            <v>6</v>
          </cell>
          <cell r="H622">
            <v>65</v>
          </cell>
          <cell r="I622" t="str">
            <v>lít diezel</v>
          </cell>
          <cell r="J622" t="str">
            <v>1x3/4 lái xe nhóm 9</v>
          </cell>
          <cell r="K622">
            <v>0.9</v>
          </cell>
          <cell r="L622">
            <v>446569</v>
          </cell>
          <cell r="M622">
            <v>248094</v>
          </cell>
          <cell r="N622">
            <v>1.03</v>
          </cell>
          <cell r="O622">
            <v>1163725</v>
          </cell>
          <cell r="P622">
            <v>175125</v>
          </cell>
          <cell r="Q622">
            <v>387966</v>
          </cell>
          <cell r="R622">
            <v>2421479</v>
          </cell>
        </row>
        <row r="623">
          <cell r="A623" t="str">
            <v>M112.4901</v>
          </cell>
          <cell r="B623" t="str">
            <v>Xe ép rác kín (xe hooklip)</v>
          </cell>
          <cell r="C623">
            <v>953500000</v>
          </cell>
          <cell r="D623">
            <v>280</v>
          </cell>
          <cell r="E623">
            <v>17</v>
          </cell>
          <cell r="F623">
            <v>8.5</v>
          </cell>
          <cell r="G623">
            <v>6</v>
          </cell>
          <cell r="H623">
            <v>65</v>
          </cell>
          <cell r="I623" t="str">
            <v>lít diezel</v>
          </cell>
          <cell r="J623" t="str">
            <v>1x3/4 lái xe nhóm 9</v>
          </cell>
          <cell r="K623">
            <v>0.9</v>
          </cell>
          <cell r="L623">
            <v>521020</v>
          </cell>
          <cell r="M623">
            <v>289455</v>
          </cell>
          <cell r="N623">
            <v>1.03</v>
          </cell>
          <cell r="O623">
            <v>1163725</v>
          </cell>
          <cell r="P623">
            <v>204321</v>
          </cell>
          <cell r="Q623">
            <v>387966</v>
          </cell>
          <cell r="R623">
            <v>2566487</v>
          </cell>
        </row>
        <row r="624">
          <cell r="A624" t="str">
            <v>M112.5001</v>
          </cell>
          <cell r="B624" t="str">
            <v> Xe nhặt xác</v>
          </cell>
          <cell r="C624">
            <v>555500000</v>
          </cell>
          <cell r="D624">
            <v>120</v>
          </cell>
          <cell r="E624">
            <v>17</v>
          </cell>
          <cell r="F624">
            <v>4.5</v>
          </cell>
          <cell r="G624">
            <v>6</v>
          </cell>
          <cell r="H624">
            <v>15</v>
          </cell>
          <cell r="I624" t="str">
            <v>lít diezel</v>
          </cell>
          <cell r="J624" t="str">
            <v>1x2/4 lái xe nhóm 9</v>
          </cell>
          <cell r="K624">
            <v>0.9</v>
          </cell>
          <cell r="L624">
            <v>708263</v>
          </cell>
          <cell r="M624">
            <v>208313</v>
          </cell>
          <cell r="N624">
            <v>1.03</v>
          </cell>
          <cell r="O624">
            <v>268552</v>
          </cell>
          <cell r="P624">
            <v>277750</v>
          </cell>
          <cell r="Q624">
            <v>327000</v>
          </cell>
          <cell r="R624">
            <v>1789878</v>
          </cell>
        </row>
        <row r="625">
          <cell r="A625" t="str">
            <v>M112.5100</v>
          </cell>
          <cell r="B625" t="str">
            <v> Xe hút chân không - trọng tải:</v>
          </cell>
          <cell r="K625">
            <v>1</v>
          </cell>
          <cell r="N625">
            <v>1</v>
          </cell>
          <cell r="O625">
            <v>0</v>
          </cell>
        </row>
        <row r="626">
          <cell r="A626" t="str">
            <v>M112.5101</v>
          </cell>
          <cell r="B626" t="str">
            <v> 4 t</v>
          </cell>
          <cell r="D626">
            <v>280</v>
          </cell>
          <cell r="E626">
            <v>17</v>
          </cell>
          <cell r="F626">
            <v>9</v>
          </cell>
          <cell r="G626">
            <v>6</v>
          </cell>
          <cell r="H626">
            <v>45</v>
          </cell>
          <cell r="I626" t="str">
            <v>lít diezel</v>
          </cell>
          <cell r="J626" t="str">
            <v>1x2/4 lái xe nhóm 9</v>
          </cell>
          <cell r="K626">
            <v>1</v>
          </cell>
          <cell r="L626">
            <v>0</v>
          </cell>
          <cell r="M626">
            <v>0</v>
          </cell>
          <cell r="N626">
            <v>1.03</v>
          </cell>
          <cell r="O626">
            <v>805656</v>
          </cell>
          <cell r="P626">
            <v>0</v>
          </cell>
          <cell r="Q626">
            <v>327000</v>
          </cell>
          <cell r="R626">
            <v>1132656</v>
          </cell>
        </row>
        <row r="627">
          <cell r="A627" t="str">
            <v>M112.5102</v>
          </cell>
          <cell r="B627" t="str">
            <v> 8 t</v>
          </cell>
          <cell r="D627">
            <v>280</v>
          </cell>
          <cell r="E627">
            <v>17</v>
          </cell>
          <cell r="F627">
            <v>8.5</v>
          </cell>
          <cell r="G627">
            <v>6</v>
          </cell>
          <cell r="H627">
            <v>52</v>
          </cell>
          <cell r="I627" t="str">
            <v>lít diezel</v>
          </cell>
          <cell r="J627" t="str">
            <v>1x3/4 lái xe nhóm 9</v>
          </cell>
          <cell r="K627">
            <v>1</v>
          </cell>
          <cell r="L627">
            <v>0</v>
          </cell>
          <cell r="M627">
            <v>0</v>
          </cell>
          <cell r="N627">
            <v>1.03</v>
          </cell>
          <cell r="O627">
            <v>930980</v>
          </cell>
          <cell r="P627">
            <v>0</v>
          </cell>
          <cell r="Q627">
            <v>387966</v>
          </cell>
          <cell r="R627">
            <v>1318946</v>
          </cell>
        </row>
        <row r="628">
          <cell r="A628" t="str">
            <v>M112.5200</v>
          </cell>
          <cell r="B628" t="str">
            <v> Xuồng vớt rác - công suất:</v>
          </cell>
          <cell r="K628">
            <v>1</v>
          </cell>
          <cell r="N628">
            <v>1</v>
          </cell>
          <cell r="O628">
            <v>0</v>
          </cell>
        </row>
        <row r="629">
          <cell r="A629" t="str">
            <v>M112.5201</v>
          </cell>
          <cell r="B629" t="str">
            <v> 4 cv</v>
          </cell>
          <cell r="C629">
            <v>9900000</v>
          </cell>
          <cell r="D629">
            <v>280</v>
          </cell>
          <cell r="E629">
            <v>20</v>
          </cell>
          <cell r="F629">
            <v>9</v>
          </cell>
          <cell r="G629">
            <v>6</v>
          </cell>
          <cell r="H629">
            <v>3</v>
          </cell>
          <cell r="I629" t="str">
            <v>lít xăng</v>
          </cell>
          <cell r="J629" t="str">
            <v> 1x3/7+1x4/7</v>
          </cell>
          <cell r="K629">
            <v>1</v>
          </cell>
          <cell r="L629">
            <v>7071</v>
          </cell>
          <cell r="M629">
            <v>3182</v>
          </cell>
          <cell r="N629">
            <v>1.02</v>
          </cell>
          <cell r="O629">
            <v>53605</v>
          </cell>
          <cell r="P629">
            <v>2121</v>
          </cell>
          <cell r="Q629">
            <v>654000</v>
          </cell>
          <cell r="R629">
            <v>719979</v>
          </cell>
          <cell r="T629" t="str">
            <v>N4307</v>
          </cell>
          <cell r="U629" t="str">
            <v>N4407</v>
          </cell>
        </row>
        <row r="630">
          <cell r="A630" t="str">
            <v>M112.5202</v>
          </cell>
          <cell r="B630" t="str">
            <v> 24 cv</v>
          </cell>
          <cell r="C630">
            <v>92500000</v>
          </cell>
          <cell r="D630">
            <v>280</v>
          </cell>
          <cell r="E630">
            <v>17</v>
          </cell>
          <cell r="F630">
            <v>7</v>
          </cell>
          <cell r="G630">
            <v>6</v>
          </cell>
          <cell r="H630">
            <v>11</v>
          </cell>
          <cell r="I630" t="str">
            <v>lít xăng</v>
          </cell>
          <cell r="J630" t="str">
            <v> 1x3/7+1x5/7</v>
          </cell>
          <cell r="K630">
            <v>0.9</v>
          </cell>
          <cell r="L630">
            <v>50545</v>
          </cell>
          <cell r="M630">
            <v>23125</v>
          </cell>
          <cell r="N630">
            <v>1.02</v>
          </cell>
          <cell r="O630">
            <v>196552</v>
          </cell>
          <cell r="P630">
            <v>19821</v>
          </cell>
          <cell r="Q630">
            <v>716388</v>
          </cell>
          <cell r="R630">
            <v>1006431</v>
          </cell>
          <cell r="T630" t="str">
            <v>N4307</v>
          </cell>
          <cell r="U630" t="str">
            <v>N4507</v>
          </cell>
        </row>
        <row r="631">
          <cell r="A631" t="str">
            <v>M112.5300</v>
          </cell>
          <cell r="B631" t="str">
            <v> Lò đốt rác y tế bằng gas (chưa tính gas) - công suất:</v>
          </cell>
          <cell r="K631">
            <v>1</v>
          </cell>
          <cell r="N631">
            <v>1</v>
          </cell>
          <cell r="O631">
            <v>0</v>
          </cell>
        </row>
        <row r="632">
          <cell r="A632" t="str">
            <v>M112.5301</v>
          </cell>
          <cell r="B632" t="str">
            <v> 7 tấn/ngày</v>
          </cell>
          <cell r="C632">
            <v>9935900000</v>
          </cell>
          <cell r="D632">
            <v>280</v>
          </cell>
          <cell r="E632">
            <v>14</v>
          </cell>
          <cell r="F632">
            <v>5.5</v>
          </cell>
          <cell r="G632">
            <v>6</v>
          </cell>
          <cell r="J632" t="str">
            <v> 3x4/7+1x5/7</v>
          </cell>
          <cell r="K632">
            <v>0.9</v>
          </cell>
          <cell r="L632">
            <v>4471155</v>
          </cell>
          <cell r="M632">
            <v>1951695</v>
          </cell>
          <cell r="N632">
            <v>1</v>
          </cell>
          <cell r="O632">
            <v>0</v>
          </cell>
          <cell r="P632">
            <v>2129121</v>
          </cell>
          <cell r="Q632">
            <v>1482256</v>
          </cell>
          <cell r="R632">
            <v>10034227</v>
          </cell>
          <cell r="T632" t="str">
            <v>N4407</v>
          </cell>
          <cell r="U632" t="str">
            <v>N4507</v>
          </cell>
        </row>
        <row r="633">
          <cell r="B633" t="str">
            <v>Máy kéo bánh xích 110CV</v>
          </cell>
          <cell r="K633">
            <v>1</v>
          </cell>
          <cell r="N633">
            <v>1</v>
          </cell>
          <cell r="O633">
            <v>0</v>
          </cell>
        </row>
        <row r="634">
          <cell r="A634">
            <v>177</v>
          </cell>
          <cell r="B634" t="str">
            <v>45,0CV</v>
          </cell>
          <cell r="C634">
            <v>199500000</v>
          </cell>
          <cell r="D634">
            <v>200</v>
          </cell>
          <cell r="E634">
            <v>18</v>
          </cell>
          <cell r="F634">
            <v>5.04</v>
          </cell>
          <cell r="G634">
            <v>5</v>
          </cell>
          <cell r="H634">
            <v>21.6</v>
          </cell>
          <cell r="I634" t="str">
            <v>lít diezel</v>
          </cell>
          <cell r="J634" t="str">
            <v>1x4/7</v>
          </cell>
          <cell r="K634">
            <v>0.9</v>
          </cell>
          <cell r="L634">
            <v>161595</v>
          </cell>
          <cell r="M634">
            <v>50274</v>
          </cell>
          <cell r="N634">
            <v>1.03</v>
          </cell>
          <cell r="O634">
            <v>386715</v>
          </cell>
          <cell r="P634">
            <v>49875</v>
          </cell>
          <cell r="Q634">
            <v>354967</v>
          </cell>
          <cell r="R634">
            <v>1003426</v>
          </cell>
          <cell r="T634" t="str">
            <v>N4407</v>
          </cell>
        </row>
        <row r="635">
          <cell r="A635">
            <v>178</v>
          </cell>
          <cell r="B635" t="str">
            <v>54,0CV</v>
          </cell>
          <cell r="C635">
            <v>234800000</v>
          </cell>
          <cell r="D635">
            <v>200</v>
          </cell>
          <cell r="E635">
            <v>18</v>
          </cell>
          <cell r="F635">
            <v>5.04</v>
          </cell>
          <cell r="G635">
            <v>5</v>
          </cell>
          <cell r="H635">
            <v>25.92</v>
          </cell>
          <cell r="I635" t="str">
            <v>lít diezel</v>
          </cell>
          <cell r="J635" t="str">
            <v>1x4/7</v>
          </cell>
          <cell r="K635">
            <v>0.9</v>
          </cell>
          <cell r="L635">
            <v>190188</v>
          </cell>
          <cell r="M635">
            <v>59170</v>
          </cell>
          <cell r="N635">
            <v>1.03</v>
          </cell>
          <cell r="O635">
            <v>464058</v>
          </cell>
          <cell r="P635">
            <v>58700</v>
          </cell>
          <cell r="Q635">
            <v>354967</v>
          </cell>
          <cell r="R635">
            <v>1127083</v>
          </cell>
          <cell r="T635" t="str">
            <v>N4407</v>
          </cell>
        </row>
        <row r="636">
          <cell r="A636">
            <v>179</v>
          </cell>
          <cell r="B636" t="str">
            <v>75,0CV</v>
          </cell>
          <cell r="C636">
            <v>271600000</v>
          </cell>
          <cell r="D636">
            <v>200</v>
          </cell>
          <cell r="E636">
            <v>18</v>
          </cell>
          <cell r="F636">
            <v>5.04</v>
          </cell>
          <cell r="G636">
            <v>5</v>
          </cell>
          <cell r="H636">
            <v>32.4</v>
          </cell>
          <cell r="I636" t="str">
            <v>lít diezel</v>
          </cell>
          <cell r="J636" t="str">
            <v>1x4/7</v>
          </cell>
          <cell r="K636">
            <v>0.9</v>
          </cell>
          <cell r="L636">
            <v>219996</v>
          </cell>
          <cell r="M636">
            <v>68443</v>
          </cell>
          <cell r="N636">
            <v>1.03</v>
          </cell>
          <cell r="O636">
            <v>580072</v>
          </cell>
          <cell r="P636">
            <v>67900</v>
          </cell>
          <cell r="Q636">
            <v>354967</v>
          </cell>
          <cell r="R636">
            <v>1291378</v>
          </cell>
          <cell r="T636" t="str">
            <v>N4407</v>
          </cell>
        </row>
        <row r="637">
          <cell r="A637">
            <v>180</v>
          </cell>
          <cell r="B637" t="str">
            <v>110,0CV</v>
          </cell>
          <cell r="C637">
            <v>338400000</v>
          </cell>
          <cell r="D637">
            <v>200</v>
          </cell>
          <cell r="E637">
            <v>17</v>
          </cell>
          <cell r="F637">
            <v>4.76</v>
          </cell>
          <cell r="G637">
            <v>5</v>
          </cell>
          <cell r="H637">
            <v>41.47</v>
          </cell>
          <cell r="I637" t="str">
            <v>lít diezel</v>
          </cell>
          <cell r="J637" t="str">
            <v>1x4/7</v>
          </cell>
          <cell r="K637">
            <v>0.9</v>
          </cell>
          <cell r="L637">
            <v>258876</v>
          </cell>
          <cell r="M637">
            <v>80539</v>
          </cell>
          <cell r="N637">
            <v>1.03</v>
          </cell>
          <cell r="O637">
            <v>742456</v>
          </cell>
          <cell r="P637">
            <v>84600</v>
          </cell>
          <cell r="Q637">
            <v>354967</v>
          </cell>
          <cell r="R637">
            <v>1521438</v>
          </cell>
          <cell r="T637" t="str">
            <v>N4407</v>
          </cell>
        </row>
        <row r="638">
          <cell r="A638">
            <v>181</v>
          </cell>
          <cell r="B638" t="str">
            <v>130,0CV</v>
          </cell>
          <cell r="C638">
            <v>361900000</v>
          </cell>
          <cell r="D638">
            <v>200</v>
          </cell>
          <cell r="E638">
            <v>17</v>
          </cell>
          <cell r="F638">
            <v>4.76</v>
          </cell>
          <cell r="G638">
            <v>5</v>
          </cell>
          <cell r="H638">
            <v>49.92</v>
          </cell>
          <cell r="I638" t="str">
            <v>lít diezel</v>
          </cell>
          <cell r="J638" t="str">
            <v>1x4/7</v>
          </cell>
          <cell r="K638">
            <v>0.9</v>
          </cell>
          <cell r="L638">
            <v>276854</v>
          </cell>
          <cell r="M638">
            <v>86132</v>
          </cell>
          <cell r="N638">
            <v>1.03</v>
          </cell>
          <cell r="O638">
            <v>893741</v>
          </cell>
          <cell r="P638">
            <v>90475</v>
          </cell>
          <cell r="Q638">
            <v>354967</v>
          </cell>
          <cell r="R638">
            <v>1702169</v>
          </cell>
          <cell r="T638" t="str">
            <v>N4407</v>
          </cell>
        </row>
        <row r="639">
          <cell r="B639" t="str">
            <v>MÁY THIÍ NGHIỆM CHUYÊN NGÀNH ĐIỆN</v>
          </cell>
          <cell r="K639">
            <v>1</v>
          </cell>
          <cell r="N639">
            <v>1</v>
          </cell>
          <cell r="O639">
            <v>0</v>
          </cell>
        </row>
        <row r="641">
          <cell r="A641" t="str">
            <v>M798</v>
          </cell>
          <cell r="B641" t="str">
            <v>Bộ tạo nguồn 3 fa</v>
          </cell>
          <cell r="C641">
            <v>508246000</v>
          </cell>
          <cell r="D641">
            <v>220</v>
          </cell>
          <cell r="E641">
            <v>10</v>
          </cell>
          <cell r="F641">
            <v>3.5</v>
          </cell>
          <cell r="G641">
            <v>5</v>
          </cell>
          <cell r="K641">
            <v>0.9</v>
          </cell>
          <cell r="L641">
            <v>207919</v>
          </cell>
          <cell r="M641">
            <v>80857</v>
          </cell>
          <cell r="P641">
            <v>115510</v>
          </cell>
          <cell r="R641">
            <v>404286</v>
          </cell>
        </row>
        <row r="642">
          <cell r="A642" t="str">
            <v>M799</v>
          </cell>
          <cell r="B642" t="str">
            <v>Bộ tạo nguồn AC-DC</v>
          </cell>
          <cell r="C642">
            <v>49988000</v>
          </cell>
          <cell r="D642">
            <v>220</v>
          </cell>
          <cell r="E642">
            <v>10</v>
          </cell>
          <cell r="F642">
            <v>3.5</v>
          </cell>
          <cell r="G642">
            <v>5</v>
          </cell>
          <cell r="K642">
            <v>0.9</v>
          </cell>
          <cell r="L642">
            <v>20450</v>
          </cell>
          <cell r="M642">
            <v>7953</v>
          </cell>
          <cell r="P642">
            <v>11361</v>
          </cell>
          <cell r="R642">
            <v>39764</v>
          </cell>
        </row>
        <row r="643">
          <cell r="A643" t="str">
            <v>M800</v>
          </cell>
          <cell r="B643" t="str">
            <v>Công tơ mẫu xách tay</v>
          </cell>
          <cell r="C643">
            <v>210613000</v>
          </cell>
          <cell r="D643">
            <v>220</v>
          </cell>
          <cell r="E643">
            <v>10</v>
          </cell>
          <cell r="F643">
            <v>3.5</v>
          </cell>
          <cell r="G643">
            <v>5</v>
          </cell>
          <cell r="K643">
            <v>0.9</v>
          </cell>
          <cell r="L643">
            <v>86160</v>
          </cell>
          <cell r="M643">
            <v>33507</v>
          </cell>
          <cell r="P643">
            <v>47867</v>
          </cell>
          <cell r="R643">
            <v>167534</v>
          </cell>
        </row>
        <row r="644">
          <cell r="A644" t="str">
            <v>M801</v>
          </cell>
          <cell r="B644" t="str">
            <v>Hộp bộ đo tgd Delta</v>
          </cell>
          <cell r="C644">
            <v>1000900000</v>
          </cell>
          <cell r="D644">
            <v>220</v>
          </cell>
          <cell r="E644">
            <v>10</v>
          </cell>
          <cell r="F644">
            <v>3.5</v>
          </cell>
          <cell r="G644">
            <v>5</v>
          </cell>
          <cell r="K644">
            <v>0.9</v>
          </cell>
          <cell r="L644">
            <v>409459</v>
          </cell>
          <cell r="M644">
            <v>159234</v>
          </cell>
          <cell r="P644">
            <v>227477</v>
          </cell>
          <cell r="R644">
            <v>796170</v>
          </cell>
        </row>
        <row r="645">
          <cell r="A645" t="str">
            <v>M802</v>
          </cell>
          <cell r="B645" t="str">
            <v>Hộp bộ đo lường</v>
          </cell>
          <cell r="C645">
            <v>946212000</v>
          </cell>
          <cell r="D645">
            <v>220</v>
          </cell>
          <cell r="E645">
            <v>10</v>
          </cell>
          <cell r="F645">
            <v>3.5</v>
          </cell>
          <cell r="G645">
            <v>5</v>
          </cell>
          <cell r="K645">
            <v>0.9</v>
          </cell>
          <cell r="L645">
            <v>387087</v>
          </cell>
          <cell r="M645">
            <v>150534</v>
          </cell>
          <cell r="P645">
            <v>215048</v>
          </cell>
          <cell r="R645">
            <v>752669</v>
          </cell>
        </row>
        <row r="646">
          <cell r="A646" t="str">
            <v>M803</v>
          </cell>
          <cell r="B646" t="str">
            <v>Hộp bộ phân tích hàm lượng khí</v>
          </cell>
          <cell r="C646">
            <v>1618868000</v>
          </cell>
          <cell r="D646">
            <v>220</v>
          </cell>
          <cell r="E646">
            <v>10</v>
          </cell>
          <cell r="F646">
            <v>3.5</v>
          </cell>
          <cell r="G646">
            <v>5</v>
          </cell>
          <cell r="K646">
            <v>0.9</v>
          </cell>
          <cell r="L646">
            <v>662264</v>
          </cell>
          <cell r="M646">
            <v>257547</v>
          </cell>
          <cell r="P646">
            <v>367925</v>
          </cell>
          <cell r="R646">
            <v>1287736</v>
          </cell>
        </row>
        <row r="647">
          <cell r="A647" t="str">
            <v>M804</v>
          </cell>
          <cell r="B647" t="str">
            <v>Hộp bộ thí nghiệm cao áp</v>
          </cell>
          <cell r="C647">
            <v>507559000</v>
          </cell>
          <cell r="D647">
            <v>220</v>
          </cell>
          <cell r="E647">
            <v>10</v>
          </cell>
          <cell r="F647">
            <v>3.5</v>
          </cell>
          <cell r="G647">
            <v>5</v>
          </cell>
          <cell r="K647">
            <v>0.9</v>
          </cell>
          <cell r="L647">
            <v>207638</v>
          </cell>
          <cell r="M647">
            <v>80748</v>
          </cell>
          <cell r="P647">
            <v>115354</v>
          </cell>
          <cell r="R647">
            <v>403740</v>
          </cell>
        </row>
        <row r="648">
          <cell r="A648" t="str">
            <v>M805</v>
          </cell>
          <cell r="B648" t="str">
            <v>Hộp bộ thí nghiệm rơle</v>
          </cell>
          <cell r="C648">
            <v>955957000</v>
          </cell>
          <cell r="D648">
            <v>220</v>
          </cell>
          <cell r="E648">
            <v>10</v>
          </cell>
          <cell r="F648">
            <v>3.5</v>
          </cell>
          <cell r="G648">
            <v>5</v>
          </cell>
          <cell r="K648">
            <v>0.9</v>
          </cell>
          <cell r="L648">
            <v>391073</v>
          </cell>
          <cell r="M648">
            <v>152084</v>
          </cell>
          <cell r="P648">
            <v>217263</v>
          </cell>
          <cell r="R648">
            <v>760420</v>
          </cell>
        </row>
        <row r="649">
          <cell r="A649" t="str">
            <v>M806</v>
          </cell>
          <cell r="B649" t="str">
            <v>Máy điều chỉnh điện áp 1 fa</v>
          </cell>
          <cell r="C649">
            <v>19835000</v>
          </cell>
          <cell r="D649">
            <v>220</v>
          </cell>
          <cell r="E649">
            <v>10</v>
          </cell>
          <cell r="F649">
            <v>3.5</v>
          </cell>
          <cell r="G649">
            <v>5</v>
          </cell>
          <cell r="K649">
            <v>1</v>
          </cell>
          <cell r="L649">
            <v>9016</v>
          </cell>
          <cell r="M649">
            <v>3156</v>
          </cell>
          <cell r="P649">
            <v>4508</v>
          </cell>
          <cell r="R649">
            <v>16680</v>
          </cell>
        </row>
        <row r="650">
          <cell r="A650" t="str">
            <v>M807</v>
          </cell>
          <cell r="B650" t="str">
            <v>Máy đo độ Axit</v>
          </cell>
          <cell r="C650">
            <v>182524000</v>
          </cell>
          <cell r="D650">
            <v>220</v>
          </cell>
          <cell r="E650">
            <v>10</v>
          </cell>
          <cell r="F650">
            <v>3.5</v>
          </cell>
          <cell r="G650">
            <v>5</v>
          </cell>
          <cell r="K650">
            <v>0.9</v>
          </cell>
          <cell r="L650">
            <v>74669</v>
          </cell>
          <cell r="M650">
            <v>29038</v>
          </cell>
          <cell r="P650">
            <v>41483</v>
          </cell>
          <cell r="R650">
            <v>145190</v>
          </cell>
        </row>
        <row r="651">
          <cell r="A651" t="str">
            <v>M808</v>
          </cell>
          <cell r="B651" t="str">
            <v>Máy đo độ chớp nháy kín</v>
          </cell>
          <cell r="C651">
            <v>174957000</v>
          </cell>
          <cell r="D651">
            <v>220</v>
          </cell>
          <cell r="E651">
            <v>10</v>
          </cell>
          <cell r="F651">
            <v>3.5</v>
          </cell>
          <cell r="G651">
            <v>5</v>
          </cell>
          <cell r="K651">
            <v>0.9</v>
          </cell>
          <cell r="L651">
            <v>71573</v>
          </cell>
          <cell r="M651">
            <v>27834</v>
          </cell>
          <cell r="P651">
            <v>39763</v>
          </cell>
          <cell r="R651">
            <v>139170</v>
          </cell>
        </row>
        <row r="652">
          <cell r="A652" t="str">
            <v>M809</v>
          </cell>
          <cell r="B652" t="str">
            <v>Máy đo độ nhớt</v>
          </cell>
          <cell r="C652">
            <v>150307000</v>
          </cell>
          <cell r="D652">
            <v>220</v>
          </cell>
          <cell r="E652">
            <v>10</v>
          </cell>
          <cell r="F652">
            <v>3.5</v>
          </cell>
          <cell r="G652">
            <v>5</v>
          </cell>
          <cell r="K652">
            <v>0.9</v>
          </cell>
          <cell r="L652">
            <v>61489</v>
          </cell>
          <cell r="M652">
            <v>23912</v>
          </cell>
          <cell r="P652">
            <v>34161</v>
          </cell>
          <cell r="R652">
            <v>119562</v>
          </cell>
        </row>
        <row r="653">
          <cell r="A653" t="str">
            <v>M810</v>
          </cell>
          <cell r="B653" t="str">
            <v>Máy đo điện áp xuyên thủng</v>
          </cell>
          <cell r="C653">
            <v>36574000</v>
          </cell>
          <cell r="D653">
            <v>220</v>
          </cell>
          <cell r="E653">
            <v>10</v>
          </cell>
          <cell r="F653">
            <v>3.5</v>
          </cell>
          <cell r="G653">
            <v>5</v>
          </cell>
          <cell r="K653">
            <v>0.9</v>
          </cell>
          <cell r="L653">
            <v>14962</v>
          </cell>
          <cell r="M653">
            <v>5819</v>
          </cell>
          <cell r="P653">
            <v>8312</v>
          </cell>
          <cell r="R653">
            <v>29093</v>
          </cell>
        </row>
        <row r="654">
          <cell r="A654" t="str">
            <v>M811</v>
          </cell>
          <cell r="B654" t="str">
            <v>Máy đo điện trở 1 chiều</v>
          </cell>
          <cell r="C654">
            <v>179658000</v>
          </cell>
          <cell r="D654">
            <v>220</v>
          </cell>
          <cell r="E654">
            <v>10</v>
          </cell>
          <cell r="F654">
            <v>3.5</v>
          </cell>
          <cell r="G654">
            <v>5</v>
          </cell>
          <cell r="K654">
            <v>0.9</v>
          </cell>
          <cell r="L654">
            <v>73496</v>
          </cell>
          <cell r="M654">
            <v>28582</v>
          </cell>
          <cell r="P654">
            <v>40831</v>
          </cell>
          <cell r="R654">
            <v>142909</v>
          </cell>
        </row>
        <row r="655">
          <cell r="A655" t="str">
            <v>M812</v>
          </cell>
          <cell r="B655" t="str">
            <v>Máy đo điện trở tiếp địa</v>
          </cell>
          <cell r="C655">
            <v>61109000</v>
          </cell>
          <cell r="D655">
            <v>220</v>
          </cell>
          <cell r="E655">
            <v>10</v>
          </cell>
          <cell r="F655">
            <v>3.5</v>
          </cell>
          <cell r="G655">
            <v>5</v>
          </cell>
          <cell r="K655">
            <v>0.9</v>
          </cell>
          <cell r="L655">
            <v>24999</v>
          </cell>
          <cell r="M655">
            <v>9722</v>
          </cell>
          <cell r="P655">
            <v>13888</v>
          </cell>
          <cell r="R655">
            <v>48609</v>
          </cell>
        </row>
        <row r="656">
          <cell r="A656" t="str">
            <v>M813</v>
          </cell>
          <cell r="B656" t="str">
            <v>Máy đo điện trở tiếp xúc</v>
          </cell>
          <cell r="C656">
            <v>104905000</v>
          </cell>
          <cell r="D656">
            <v>220</v>
          </cell>
          <cell r="E656">
            <v>10</v>
          </cell>
          <cell r="F656">
            <v>3.5</v>
          </cell>
          <cell r="G656">
            <v>5</v>
          </cell>
          <cell r="K656">
            <v>0.9</v>
          </cell>
          <cell r="L656">
            <v>42916</v>
          </cell>
          <cell r="M656">
            <v>16689</v>
          </cell>
          <cell r="P656">
            <v>23842</v>
          </cell>
          <cell r="R656">
            <v>83447</v>
          </cell>
        </row>
        <row r="657">
          <cell r="A657" t="str">
            <v>M815</v>
          </cell>
          <cell r="B657" t="str">
            <v>Máy đo tỷ trọng</v>
          </cell>
          <cell r="C657">
            <v>73491000</v>
          </cell>
          <cell r="D657">
            <v>220</v>
          </cell>
          <cell r="E657">
            <v>10</v>
          </cell>
          <cell r="F657">
            <v>3.5</v>
          </cell>
          <cell r="G657">
            <v>5</v>
          </cell>
          <cell r="K657">
            <v>0.9</v>
          </cell>
          <cell r="L657">
            <v>30065</v>
          </cell>
          <cell r="M657">
            <v>11692</v>
          </cell>
          <cell r="P657">
            <v>16703</v>
          </cell>
          <cell r="R657">
            <v>58460</v>
          </cell>
        </row>
        <row r="658">
          <cell r="A658" t="str">
            <v>M816</v>
          </cell>
          <cell r="B658" t="str">
            <v>Máy đo vạn năng</v>
          </cell>
          <cell r="C658">
            <v>151224000</v>
          </cell>
          <cell r="D658">
            <v>220</v>
          </cell>
          <cell r="E658">
            <v>10</v>
          </cell>
          <cell r="F658">
            <v>3.5</v>
          </cell>
          <cell r="G658">
            <v>5</v>
          </cell>
          <cell r="K658">
            <v>0.9</v>
          </cell>
          <cell r="L658">
            <v>61864</v>
          </cell>
          <cell r="M658">
            <v>24058</v>
          </cell>
          <cell r="P658">
            <v>34369</v>
          </cell>
          <cell r="R658">
            <v>120291</v>
          </cell>
        </row>
        <row r="659">
          <cell r="A659" t="str">
            <v>M817</v>
          </cell>
          <cell r="B659" t="str">
            <v>Máy chụp sóng</v>
          </cell>
          <cell r="C659">
            <v>521317000</v>
          </cell>
          <cell r="D659">
            <v>220</v>
          </cell>
          <cell r="E659">
            <v>10</v>
          </cell>
          <cell r="F659">
            <v>3.5</v>
          </cell>
          <cell r="G659">
            <v>5</v>
          </cell>
          <cell r="K659">
            <v>0.9</v>
          </cell>
          <cell r="L659">
            <v>213266</v>
          </cell>
          <cell r="M659">
            <v>82937</v>
          </cell>
          <cell r="P659">
            <v>118481</v>
          </cell>
          <cell r="R659">
            <v>414684</v>
          </cell>
        </row>
        <row r="660">
          <cell r="A660" t="str">
            <v>M818</v>
          </cell>
          <cell r="B660" t="str">
            <v>Máy đo độ tra độ ổn định ô xy hóa dầu</v>
          </cell>
          <cell r="C660">
            <v>374105000</v>
          </cell>
          <cell r="D660">
            <v>220</v>
          </cell>
          <cell r="E660">
            <v>10</v>
          </cell>
          <cell r="F660">
            <v>3.5</v>
          </cell>
          <cell r="G660">
            <v>5</v>
          </cell>
          <cell r="K660">
            <v>0.9</v>
          </cell>
          <cell r="L660">
            <v>153043</v>
          </cell>
          <cell r="M660">
            <v>59517</v>
          </cell>
          <cell r="P660">
            <v>85024</v>
          </cell>
          <cell r="R660">
            <v>297584</v>
          </cell>
        </row>
        <row r="661">
          <cell r="A661" t="str">
            <v>M819</v>
          </cell>
          <cell r="B661" t="str">
            <v>Máy phát tần số</v>
          </cell>
          <cell r="C661">
            <v>133224000</v>
          </cell>
          <cell r="D661">
            <v>220</v>
          </cell>
          <cell r="E661">
            <v>10</v>
          </cell>
          <cell r="F661">
            <v>3.5</v>
          </cell>
          <cell r="G661">
            <v>5</v>
          </cell>
          <cell r="K661">
            <v>0.9</v>
          </cell>
          <cell r="L661">
            <v>54501</v>
          </cell>
          <cell r="M661">
            <v>21195</v>
          </cell>
          <cell r="P661">
            <v>30278</v>
          </cell>
          <cell r="R661">
            <v>105974</v>
          </cell>
        </row>
        <row r="662">
          <cell r="A662" t="str">
            <v>M820</v>
          </cell>
          <cell r="B662" t="str">
            <v>Máy phân tích độ ẩm khí SF6</v>
          </cell>
          <cell r="C662">
            <v>184244000</v>
          </cell>
          <cell r="D662">
            <v>220</v>
          </cell>
          <cell r="E662">
            <v>10</v>
          </cell>
          <cell r="F662">
            <v>3.5</v>
          </cell>
          <cell r="G662">
            <v>5</v>
          </cell>
          <cell r="K662">
            <v>0.9</v>
          </cell>
          <cell r="L662">
            <v>75373</v>
          </cell>
          <cell r="M662">
            <v>29312</v>
          </cell>
          <cell r="P662">
            <v>41874</v>
          </cell>
          <cell r="R662">
            <v>146559</v>
          </cell>
        </row>
        <row r="663">
          <cell r="A663" t="str">
            <v>M821</v>
          </cell>
          <cell r="B663" t="str">
            <v>Máy tính xách tay</v>
          </cell>
          <cell r="C663">
            <v>18917000</v>
          </cell>
          <cell r="D663">
            <v>220</v>
          </cell>
          <cell r="E663">
            <v>13</v>
          </cell>
          <cell r="F663">
            <v>3.5</v>
          </cell>
          <cell r="G663">
            <v>4</v>
          </cell>
          <cell r="K663">
            <v>1</v>
          </cell>
          <cell r="L663">
            <v>11178</v>
          </cell>
          <cell r="M663">
            <v>3010</v>
          </cell>
          <cell r="P663">
            <v>3439</v>
          </cell>
          <cell r="R663">
            <v>17627</v>
          </cell>
        </row>
        <row r="664">
          <cell r="A664" t="str">
            <v>M822</v>
          </cell>
          <cell r="B664" t="str">
            <v>Máy đo vi lượng ẩm</v>
          </cell>
          <cell r="C664">
            <v>166702000</v>
          </cell>
          <cell r="D664">
            <v>220</v>
          </cell>
          <cell r="E664">
            <v>10</v>
          </cell>
          <cell r="F664">
            <v>3.5</v>
          </cell>
          <cell r="G664">
            <v>5</v>
          </cell>
          <cell r="K664">
            <v>0.9</v>
          </cell>
          <cell r="L664">
            <v>68196</v>
          </cell>
          <cell r="M664">
            <v>26521</v>
          </cell>
          <cell r="P664">
            <v>37887</v>
          </cell>
          <cell r="R664">
            <v>132604</v>
          </cell>
        </row>
        <row r="665">
          <cell r="A665" t="str">
            <v>M823</v>
          </cell>
          <cell r="B665" t="str">
            <v>Mê gôm mét</v>
          </cell>
          <cell r="C665">
            <v>50446000</v>
          </cell>
          <cell r="D665">
            <v>220</v>
          </cell>
          <cell r="E665">
            <v>10</v>
          </cell>
          <cell r="F665">
            <v>3.5</v>
          </cell>
          <cell r="G665">
            <v>5</v>
          </cell>
          <cell r="K665">
            <v>0.9</v>
          </cell>
          <cell r="L665">
            <v>20637</v>
          </cell>
          <cell r="M665">
            <v>8026</v>
          </cell>
          <cell r="P665">
            <v>11465</v>
          </cell>
          <cell r="R665">
            <v>40128</v>
          </cell>
        </row>
        <row r="666">
          <cell r="A666" t="str">
            <v>M824</v>
          </cell>
          <cell r="B666" t="str">
            <v>Thiết bị kiểm tra áp lực</v>
          </cell>
          <cell r="C666">
            <v>86332000</v>
          </cell>
          <cell r="D666">
            <v>220</v>
          </cell>
          <cell r="E666">
            <v>10</v>
          </cell>
          <cell r="F666">
            <v>3.5</v>
          </cell>
          <cell r="G666">
            <v>5</v>
          </cell>
          <cell r="K666">
            <v>0.9</v>
          </cell>
          <cell r="L666">
            <v>35318</v>
          </cell>
          <cell r="M666">
            <v>13735</v>
          </cell>
          <cell r="P666">
            <v>19621</v>
          </cell>
          <cell r="R666">
            <v>68674</v>
          </cell>
        </row>
        <row r="667">
          <cell r="A667" t="str">
            <v>M825</v>
          </cell>
          <cell r="B667" t="str">
            <v>Thiết bị tạo dòng điện</v>
          </cell>
          <cell r="C667">
            <v>499762000</v>
          </cell>
          <cell r="D667">
            <v>220</v>
          </cell>
          <cell r="E667">
            <v>10</v>
          </cell>
          <cell r="F667">
            <v>3.5</v>
          </cell>
          <cell r="G667">
            <v>5</v>
          </cell>
          <cell r="K667">
            <v>0.9</v>
          </cell>
          <cell r="L667">
            <v>204448</v>
          </cell>
          <cell r="M667">
            <v>79508</v>
          </cell>
          <cell r="P667">
            <v>113582</v>
          </cell>
          <cell r="R667">
            <v>397538</v>
          </cell>
        </row>
        <row r="668">
          <cell r="A668" t="str">
            <v>M826</v>
          </cell>
          <cell r="B668" t="str">
            <v>Máy đo tỷ số biến</v>
          </cell>
          <cell r="C668">
            <v>166994000</v>
          </cell>
          <cell r="D668">
            <v>220</v>
          </cell>
          <cell r="E668">
            <v>10</v>
          </cell>
          <cell r="F668">
            <v>3.5</v>
          </cell>
          <cell r="G668">
            <v>5</v>
          </cell>
          <cell r="K668">
            <v>0.9</v>
          </cell>
          <cell r="L668">
            <v>68316</v>
          </cell>
          <cell r="M668">
            <v>26567</v>
          </cell>
          <cell r="P668">
            <v>37953</v>
          </cell>
          <cell r="R668">
            <v>132836</v>
          </cell>
        </row>
        <row r="669">
          <cell r="A669" t="str">
            <v>M827</v>
          </cell>
          <cell r="B669" t="str">
            <v>Hợp bộ đo điện trở tiếp địa</v>
          </cell>
          <cell r="C669">
            <v>70693000</v>
          </cell>
          <cell r="D669">
            <v>220</v>
          </cell>
          <cell r="E669">
            <v>10</v>
          </cell>
          <cell r="F669">
            <v>3.5</v>
          </cell>
          <cell r="G669">
            <v>5</v>
          </cell>
          <cell r="K669">
            <v>0.9</v>
          </cell>
          <cell r="L669">
            <v>28920</v>
          </cell>
          <cell r="M669">
            <v>11247</v>
          </cell>
          <cell r="P669">
            <v>16067</v>
          </cell>
          <cell r="R669">
            <v>56234</v>
          </cell>
        </row>
        <row r="670">
          <cell r="A670" t="str">
            <v>M828</v>
          </cell>
          <cell r="B670" t="str">
            <v>Hợp bộ thí nghiệm cao áp một chiều</v>
          </cell>
          <cell r="C670">
            <v>265508000</v>
          </cell>
          <cell r="D670">
            <v>220</v>
          </cell>
          <cell r="E670">
            <v>10</v>
          </cell>
          <cell r="F670">
            <v>3.5</v>
          </cell>
          <cell r="G670">
            <v>5</v>
          </cell>
          <cell r="K670">
            <v>0.9</v>
          </cell>
          <cell r="L670">
            <v>108617</v>
          </cell>
          <cell r="M670">
            <v>42240</v>
          </cell>
          <cell r="P670">
            <v>60343</v>
          </cell>
          <cell r="R670">
            <v>211200</v>
          </cell>
        </row>
        <row r="671">
          <cell r="A671" t="str">
            <v>M829</v>
          </cell>
          <cell r="B671" t="str">
            <v>Hợp bộ thí nghiệm cao áp xoay chiều (cấp điện áp đến 1 kV)</v>
          </cell>
          <cell r="C671">
            <v>57557000</v>
          </cell>
          <cell r="D671">
            <v>220</v>
          </cell>
          <cell r="E671">
            <v>10</v>
          </cell>
          <cell r="F671">
            <v>3.5</v>
          </cell>
          <cell r="G671">
            <v>5</v>
          </cell>
          <cell r="K671">
            <v>0.9</v>
          </cell>
          <cell r="L671">
            <v>23546</v>
          </cell>
          <cell r="M671">
            <v>9157</v>
          </cell>
          <cell r="P671">
            <v>13081</v>
          </cell>
          <cell r="R671">
            <v>45784</v>
          </cell>
        </row>
        <row r="672">
          <cell r="A672" t="str">
            <v>M830</v>
          </cell>
          <cell r="B672" t="str">
            <v>Hợp bộ thí nghiệm cao áp xoay chiều (cho cấp điện áp đến 35 kV)</v>
          </cell>
          <cell r="C672">
            <v>344301000</v>
          </cell>
          <cell r="D672">
            <v>220</v>
          </cell>
          <cell r="E672">
            <v>10</v>
          </cell>
          <cell r="F672">
            <v>3.5</v>
          </cell>
          <cell r="G672">
            <v>5</v>
          </cell>
          <cell r="K672">
            <v>0.9</v>
          </cell>
          <cell r="L672">
            <v>140850</v>
          </cell>
          <cell r="M672">
            <v>54775</v>
          </cell>
          <cell r="P672">
            <v>78250</v>
          </cell>
          <cell r="R672">
            <v>273875</v>
          </cell>
        </row>
        <row r="673">
          <cell r="A673" t="str">
            <v>M831</v>
          </cell>
          <cell r="B673" t="str">
            <v>Hợp bộ thí nghiệm cao áp xoay chiều (cho cấp điện áp đến 15 kV)</v>
          </cell>
          <cell r="C673">
            <v>159806000</v>
          </cell>
          <cell r="D673">
            <v>220</v>
          </cell>
          <cell r="E673">
            <v>10</v>
          </cell>
          <cell r="F673">
            <v>3.5</v>
          </cell>
          <cell r="G673">
            <v>5</v>
          </cell>
          <cell r="K673">
            <v>0.9</v>
          </cell>
          <cell r="L673">
            <v>65375</v>
          </cell>
          <cell r="M673">
            <v>25424</v>
          </cell>
          <cell r="P673">
            <v>36320</v>
          </cell>
          <cell r="R673">
            <v>127119</v>
          </cell>
        </row>
        <row r="674">
          <cell r="A674" t="str">
            <v>M832</v>
          </cell>
          <cell r="B674" t="str">
            <v>Hợp bộ thử nghiệm cảm ứng máy biến áp phân phối (cấp điện áp đến 35kV)</v>
          </cell>
          <cell r="C674">
            <v>343833000</v>
          </cell>
          <cell r="D674">
            <v>220</v>
          </cell>
          <cell r="E674">
            <v>10</v>
          </cell>
          <cell r="F674">
            <v>3.5</v>
          </cell>
          <cell r="G674">
            <v>5</v>
          </cell>
          <cell r="K674">
            <v>0.9</v>
          </cell>
          <cell r="L674">
            <v>140659</v>
          </cell>
          <cell r="M674">
            <v>54701</v>
          </cell>
          <cell r="P674">
            <v>78144</v>
          </cell>
          <cell r="R674">
            <v>273504</v>
          </cell>
        </row>
        <row r="675">
          <cell r="A675" t="str">
            <v>M833</v>
          </cell>
          <cell r="B675" t="str">
            <v>Máy đo điện dung</v>
          </cell>
          <cell r="C675">
            <v>346413000</v>
          </cell>
          <cell r="D675">
            <v>220</v>
          </cell>
          <cell r="E675">
            <v>10</v>
          </cell>
          <cell r="F675">
            <v>3.5</v>
          </cell>
          <cell r="G675">
            <v>5</v>
          </cell>
          <cell r="K675">
            <v>0.9</v>
          </cell>
          <cell r="L675">
            <v>141714</v>
          </cell>
          <cell r="M675">
            <v>55111</v>
          </cell>
          <cell r="P675">
            <v>78730</v>
          </cell>
          <cell r="R675">
            <v>275555</v>
          </cell>
        </row>
        <row r="676">
          <cell r="A676" t="str">
            <v>M834</v>
          </cell>
          <cell r="B676" t="str">
            <v>Hợp bộ đo điện dung</v>
          </cell>
          <cell r="C676">
            <v>346413000</v>
          </cell>
          <cell r="D676">
            <v>220</v>
          </cell>
          <cell r="E676">
            <v>10</v>
          </cell>
          <cell r="F676">
            <v>3.5</v>
          </cell>
          <cell r="G676">
            <v>5</v>
          </cell>
          <cell r="K676">
            <v>0.9</v>
          </cell>
          <cell r="L676">
            <v>141714</v>
          </cell>
          <cell r="M676">
            <v>55111</v>
          </cell>
          <cell r="P676">
            <v>78730</v>
          </cell>
          <cell r="R676">
            <v>275555</v>
          </cell>
        </row>
        <row r="677">
          <cell r="A677" t="str">
            <v>M835</v>
          </cell>
          <cell r="B677" t="str">
            <v>Hợp bộ thử nghiệm điện áp một chiều tăng cao</v>
          </cell>
          <cell r="C677">
            <v>265508000</v>
          </cell>
          <cell r="D677">
            <v>220</v>
          </cell>
          <cell r="E677">
            <v>10</v>
          </cell>
          <cell r="F677">
            <v>3.5</v>
          </cell>
          <cell r="G677">
            <v>5</v>
          </cell>
          <cell r="K677">
            <v>0.9</v>
          </cell>
          <cell r="L677">
            <v>108617</v>
          </cell>
          <cell r="M677">
            <v>42240</v>
          </cell>
          <cell r="P677">
            <v>60343</v>
          </cell>
          <cell r="R677">
            <v>211200</v>
          </cell>
        </row>
        <row r="678">
          <cell r="A678" t="str">
            <v>M836</v>
          </cell>
          <cell r="B678" t="str">
            <v>Hợp bộ thử nghiệm cao áp (cấp điện áp đến 15kV)</v>
          </cell>
          <cell r="C678">
            <v>159806000</v>
          </cell>
          <cell r="D678">
            <v>220</v>
          </cell>
          <cell r="E678">
            <v>10</v>
          </cell>
          <cell r="F678">
            <v>3.5</v>
          </cell>
          <cell r="G678">
            <v>5</v>
          </cell>
          <cell r="K678">
            <v>0.9</v>
          </cell>
          <cell r="L678">
            <v>65375</v>
          </cell>
          <cell r="M678">
            <v>25424</v>
          </cell>
          <cell r="P678">
            <v>36320</v>
          </cell>
          <cell r="R678">
            <v>127119</v>
          </cell>
        </row>
        <row r="679">
          <cell r="A679" t="str">
            <v>M837</v>
          </cell>
          <cell r="B679" t="str">
            <v>Hợp bộ thử nghiệm điện áp xoay chiều (cho cấp điện áp đến 35kV)</v>
          </cell>
          <cell r="C679">
            <v>343833000</v>
          </cell>
          <cell r="D679">
            <v>220</v>
          </cell>
          <cell r="E679">
            <v>10</v>
          </cell>
          <cell r="F679">
            <v>3.5</v>
          </cell>
          <cell r="G679">
            <v>5</v>
          </cell>
          <cell r="K679">
            <v>0.9</v>
          </cell>
          <cell r="L679">
            <v>140659</v>
          </cell>
          <cell r="M679">
            <v>54701</v>
          </cell>
          <cell r="P679">
            <v>78144</v>
          </cell>
          <cell r="R679">
            <v>273504</v>
          </cell>
        </row>
        <row r="681">
          <cell r="A681">
            <v>1</v>
          </cell>
          <cell r="B681">
            <v>2</v>
          </cell>
          <cell r="C681">
            <v>3</v>
          </cell>
          <cell r="D681">
            <v>4</v>
          </cell>
          <cell r="E681">
            <v>5</v>
          </cell>
          <cell r="F681">
            <v>6</v>
          </cell>
          <cell r="G681">
            <v>7</v>
          </cell>
          <cell r="H681">
            <v>8</v>
          </cell>
          <cell r="I681">
            <v>9</v>
          </cell>
          <cell r="J681">
            <v>10</v>
          </cell>
          <cell r="K681">
            <v>11</v>
          </cell>
          <cell r="L681">
            <v>12</v>
          </cell>
          <cell r="M681">
            <v>13</v>
          </cell>
          <cell r="N681">
            <v>14</v>
          </cell>
          <cell r="O681">
            <v>15</v>
          </cell>
          <cell r="P681">
            <v>16</v>
          </cell>
          <cell r="Q681">
            <v>17</v>
          </cell>
          <cell r="R681">
            <v>18</v>
          </cell>
        </row>
      </sheetData>
      <sheetData sheetId="21"/>
      <sheetData sheetId="22"/>
      <sheetData sheetId="23"/>
      <sheetData sheetId="24"/>
      <sheetData sheetId="25"/>
      <sheetData sheetId="26"/>
      <sheetData sheetId="27"/>
      <sheetData sheetId="28"/>
      <sheetData sheetId="2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01. CN22,35kV"/>
      <sheetName val="02. TBA"/>
      <sheetName val="03. 0,4kV"/>
      <sheetName val="04. TN"/>
      <sheetName val="Bieu Thu Hoi"/>
      <sheetName val="Bieu Thu Hoi (2)"/>
    </sheetNames>
    <sheetDataSet>
      <sheetData sheetId="0">
        <row r="7">
          <cell r="G7">
            <v>1</v>
          </cell>
          <cell r="H7">
            <v>1</v>
          </cell>
          <cell r="I7">
            <v>1</v>
          </cell>
          <cell r="J7">
            <v>1</v>
          </cell>
          <cell r="K7">
            <v>1</v>
          </cell>
          <cell r="L7">
            <v>1</v>
          </cell>
          <cell r="M7">
            <v>1</v>
          </cell>
          <cell r="N7">
            <v>1</v>
          </cell>
          <cell r="Q7">
            <v>2</v>
          </cell>
          <cell r="R7">
            <v>2</v>
          </cell>
          <cell r="S7">
            <v>1</v>
          </cell>
        </row>
        <row r="8">
          <cell r="G8">
            <v>3</v>
          </cell>
          <cell r="N8">
            <v>10</v>
          </cell>
          <cell r="Q8">
            <v>3</v>
          </cell>
        </row>
        <row r="9">
          <cell r="G9">
            <v>2</v>
          </cell>
          <cell r="N9">
            <v>2</v>
          </cell>
          <cell r="Q9">
            <v>2</v>
          </cell>
          <cell r="R9">
            <v>2</v>
          </cell>
          <cell r="S9">
            <v>2</v>
          </cell>
        </row>
        <row r="11">
          <cell r="C11" t="str">
            <v>LBS-22-630</v>
          </cell>
          <cell r="D11" t="str">
            <v>bộ</v>
          </cell>
          <cell r="E11">
            <v>1</v>
          </cell>
          <cell r="F11">
            <v>1</v>
          </cell>
          <cell r="O11">
            <v>1</v>
          </cell>
          <cell r="P11">
            <v>0</v>
          </cell>
        </row>
        <row r="12">
          <cell r="C12" t="str">
            <v>CSV-22</v>
          </cell>
          <cell r="D12" t="str">
            <v xml:space="preserve">cái </v>
          </cell>
          <cell r="E12">
            <v>3</v>
          </cell>
          <cell r="F12">
            <v>3</v>
          </cell>
          <cell r="O12">
            <v>3</v>
          </cell>
          <cell r="P12">
            <v>0</v>
          </cell>
        </row>
        <row r="15">
          <cell r="C15" t="str">
            <v>CN22-3x240</v>
          </cell>
          <cell r="D15" t="str">
            <v>mét</v>
          </cell>
          <cell r="E15">
            <v>566</v>
          </cell>
          <cell r="F15">
            <v>393</v>
          </cell>
          <cell r="G15">
            <v>6</v>
          </cell>
          <cell r="H15">
            <v>137</v>
          </cell>
          <cell r="I15">
            <v>32</v>
          </cell>
          <cell r="J15">
            <v>39</v>
          </cell>
          <cell r="K15">
            <v>58</v>
          </cell>
          <cell r="L15">
            <v>81</v>
          </cell>
          <cell r="M15">
            <v>21</v>
          </cell>
          <cell r="N15">
            <v>15</v>
          </cell>
          <cell r="P15">
            <v>173</v>
          </cell>
          <cell r="Q15">
            <v>152</v>
          </cell>
          <cell r="R15">
            <v>12</v>
          </cell>
          <cell r="S15">
            <v>7</v>
          </cell>
          <cell r="T15" t="str">
            <v>Đã tính hao hụt 1%</v>
          </cell>
        </row>
        <row r="16">
          <cell r="C16" t="str">
            <v>HN22-3x240</v>
          </cell>
          <cell r="D16" t="str">
            <v>bộ</v>
          </cell>
          <cell r="E16">
            <v>3</v>
          </cell>
          <cell r="F16">
            <v>1</v>
          </cell>
          <cell r="G16">
            <v>1</v>
          </cell>
          <cell r="P16">
            <v>2</v>
          </cell>
          <cell r="R16">
            <v>1</v>
          </cell>
          <cell r="S16">
            <v>1</v>
          </cell>
        </row>
        <row r="17">
          <cell r="C17" t="str">
            <v>ĐC22-3x240</v>
          </cell>
          <cell r="E17">
            <v>1</v>
          </cell>
          <cell r="F17">
            <v>1</v>
          </cell>
          <cell r="N17">
            <v>1</v>
          </cell>
          <cell r="P17">
            <v>0</v>
          </cell>
        </row>
        <row r="18">
          <cell r="C18" t="str">
            <v>BTL</v>
          </cell>
          <cell r="D18" t="str">
            <v>cái</v>
          </cell>
          <cell r="E18">
            <v>6</v>
          </cell>
          <cell r="F18">
            <v>2</v>
          </cell>
          <cell r="G18">
            <v>1</v>
          </cell>
          <cell r="N18">
            <v>1</v>
          </cell>
          <cell r="P18">
            <v>4</v>
          </cell>
          <cell r="Q18">
            <v>2</v>
          </cell>
          <cell r="R18">
            <v>1</v>
          </cell>
          <cell r="S18">
            <v>1</v>
          </cell>
        </row>
        <row r="20">
          <cell r="C20" t="str">
            <v>SĐ-22</v>
          </cell>
          <cell r="D20" t="str">
            <v xml:space="preserve">cái </v>
          </cell>
          <cell r="E20">
            <v>3</v>
          </cell>
          <cell r="F20">
            <v>3</v>
          </cell>
          <cell r="O20">
            <v>3</v>
          </cell>
          <cell r="P20">
            <v>0</v>
          </cell>
        </row>
        <row r="21">
          <cell r="C21" t="str">
            <v>ACSR-22-70/11</v>
          </cell>
          <cell r="D21" t="str">
            <v>mét</v>
          </cell>
          <cell r="E21">
            <v>21</v>
          </cell>
          <cell r="F21">
            <v>21</v>
          </cell>
          <cell r="O21">
            <v>21</v>
          </cell>
          <cell r="P21">
            <v>0</v>
          </cell>
        </row>
        <row r="22">
          <cell r="C22" t="str">
            <v>Cu/XLPE 2x6mm2</v>
          </cell>
          <cell r="D22" t="str">
            <v>mét</v>
          </cell>
          <cell r="E22">
            <v>7</v>
          </cell>
          <cell r="F22">
            <v>7</v>
          </cell>
          <cell r="O22">
            <v>7</v>
          </cell>
          <cell r="P22">
            <v>0</v>
          </cell>
          <cell r="T22" t="str">
            <v>Cấp nguồn tủ hạ thế đến tủ ĐK LBS</v>
          </cell>
        </row>
        <row r="23">
          <cell r="C23" t="str">
            <v>Cu0,4-PVC-1x35</v>
          </cell>
          <cell r="D23" t="str">
            <v>mét</v>
          </cell>
          <cell r="E23">
            <v>6</v>
          </cell>
          <cell r="F23">
            <v>6</v>
          </cell>
          <cell r="O23">
            <v>6</v>
          </cell>
          <cell r="P23">
            <v>0</v>
          </cell>
        </row>
        <row r="24">
          <cell r="C24" t="str">
            <v>G3L 50-150</v>
          </cell>
          <cell r="D24" t="str">
            <v xml:space="preserve">Cái </v>
          </cell>
          <cell r="E24">
            <v>6</v>
          </cell>
          <cell r="F24">
            <v>6</v>
          </cell>
          <cell r="O24">
            <v>6</v>
          </cell>
          <cell r="P24">
            <v>0</v>
          </cell>
        </row>
        <row r="25">
          <cell r="C25" t="str">
            <v>MV-IPC 185-185</v>
          </cell>
          <cell r="D25" t="str">
            <v xml:space="preserve">Cái </v>
          </cell>
          <cell r="E25">
            <v>6</v>
          </cell>
          <cell r="F25">
            <v>6</v>
          </cell>
          <cell r="O25">
            <v>6</v>
          </cell>
          <cell r="P25">
            <v>0</v>
          </cell>
        </row>
        <row r="26">
          <cell r="C26" t="str">
            <v>ĐC-M35</v>
          </cell>
          <cell r="D26" t="str">
            <v xml:space="preserve">Cái </v>
          </cell>
          <cell r="E26">
            <v>10</v>
          </cell>
          <cell r="F26">
            <v>10</v>
          </cell>
          <cell r="O26">
            <v>10</v>
          </cell>
          <cell r="P26">
            <v>0</v>
          </cell>
        </row>
        <row r="27">
          <cell r="C27" t="str">
            <v>ĐC-AM70</v>
          </cell>
          <cell r="D27" t="str">
            <v xml:space="preserve">Cái </v>
          </cell>
          <cell r="E27">
            <v>9</v>
          </cell>
          <cell r="F27">
            <v>9</v>
          </cell>
          <cell r="O27">
            <v>9</v>
          </cell>
          <cell r="P27">
            <v>0</v>
          </cell>
        </row>
        <row r="28">
          <cell r="C28" t="str">
            <v>DBĐH</v>
          </cell>
          <cell r="D28" t="str">
            <v xml:space="preserve">Cái </v>
          </cell>
          <cell r="E28">
            <v>3</v>
          </cell>
          <cell r="F28">
            <v>3</v>
          </cell>
          <cell r="O28">
            <v>3</v>
          </cell>
          <cell r="P28">
            <v>0</v>
          </cell>
        </row>
        <row r="29">
          <cell r="C29" t="str">
            <v>CC-CSV</v>
          </cell>
          <cell r="D29" t="str">
            <v xml:space="preserve">cái </v>
          </cell>
          <cell r="E29">
            <v>3</v>
          </cell>
          <cell r="F29">
            <v>3</v>
          </cell>
          <cell r="O29">
            <v>3</v>
          </cell>
          <cell r="P29">
            <v>0</v>
          </cell>
        </row>
        <row r="30">
          <cell r="C30" t="str">
            <v>CC-LBS</v>
          </cell>
          <cell r="D30" t="str">
            <v xml:space="preserve">cái/pha </v>
          </cell>
          <cell r="E30">
            <v>6</v>
          </cell>
          <cell r="F30">
            <v>6</v>
          </cell>
          <cell r="O30">
            <v>6</v>
          </cell>
          <cell r="P30">
            <v>0</v>
          </cell>
        </row>
        <row r="31">
          <cell r="C31" t="str">
            <v>XCD,ĐC</v>
          </cell>
          <cell r="D31" t="str">
            <v>bộ</v>
          </cell>
          <cell r="E31">
            <v>1</v>
          </cell>
          <cell r="F31">
            <v>1</v>
          </cell>
          <cell r="O31">
            <v>1</v>
          </cell>
          <cell r="P31">
            <v>0</v>
          </cell>
        </row>
        <row r="32">
          <cell r="C32" t="str">
            <v>XP3,CSV</v>
          </cell>
          <cell r="D32" t="str">
            <v>bộ</v>
          </cell>
          <cell r="E32">
            <v>1</v>
          </cell>
          <cell r="F32">
            <v>1</v>
          </cell>
          <cell r="O32">
            <v>1</v>
          </cell>
          <cell r="P32">
            <v>0</v>
          </cell>
        </row>
        <row r="33">
          <cell r="C33" t="str">
            <v>GĐC-22</v>
          </cell>
          <cell r="D33" t="str">
            <v>bộ</v>
          </cell>
          <cell r="E33">
            <v>1</v>
          </cell>
          <cell r="F33">
            <v>1</v>
          </cell>
          <cell r="O33">
            <v>1</v>
          </cell>
          <cell r="P33">
            <v>0</v>
          </cell>
        </row>
        <row r="34">
          <cell r="C34" t="str">
            <v>DN-1,5</v>
          </cell>
          <cell r="D34" t="str">
            <v>bộ</v>
          </cell>
          <cell r="E34">
            <v>1</v>
          </cell>
          <cell r="F34">
            <v>1</v>
          </cell>
          <cell r="O34">
            <v>1</v>
          </cell>
          <cell r="P34">
            <v>0</v>
          </cell>
        </row>
        <row r="35">
          <cell r="C35" t="str">
            <v>DN-8</v>
          </cell>
          <cell r="D35" t="str">
            <v>bộ</v>
          </cell>
          <cell r="E35">
            <v>2</v>
          </cell>
          <cell r="F35">
            <v>2</v>
          </cell>
          <cell r="O35">
            <v>2</v>
          </cell>
          <cell r="P35">
            <v>0</v>
          </cell>
          <cell r="T35" t="str">
            <v>1 dây nối xà, 1 dây nối CSV</v>
          </cell>
        </row>
        <row r="36">
          <cell r="C36" t="str">
            <v>ĐTKG+KĐ</v>
          </cell>
          <cell r="D36" t="str">
            <v>bộ</v>
          </cell>
          <cell r="E36">
            <v>6</v>
          </cell>
          <cell r="F36">
            <v>6</v>
          </cell>
          <cell r="O36">
            <v>6</v>
          </cell>
          <cell r="P36">
            <v>0</v>
          </cell>
        </row>
        <row r="37">
          <cell r="C37" t="str">
            <v>BT-LBS</v>
          </cell>
          <cell r="D37" t="str">
            <v>bộ</v>
          </cell>
          <cell r="E37">
            <v>1</v>
          </cell>
          <cell r="F37">
            <v>1</v>
          </cell>
          <cell r="O37">
            <v>1</v>
          </cell>
          <cell r="P37">
            <v>0</v>
          </cell>
        </row>
        <row r="39">
          <cell r="C39" t="str">
            <v>HC1(1x22,5x0,4)</v>
          </cell>
          <cell r="D39" t="str">
            <v>mét</v>
          </cell>
          <cell r="E39">
            <v>137</v>
          </cell>
          <cell r="F39">
            <v>137</v>
          </cell>
          <cell r="H39">
            <v>137</v>
          </cell>
          <cell r="P39">
            <v>0</v>
          </cell>
        </row>
        <row r="40">
          <cell r="C40" t="str">
            <v>HC1(1x22,3x0,4)</v>
          </cell>
          <cell r="D40" t="str">
            <v>mét</v>
          </cell>
          <cell r="E40">
            <v>32</v>
          </cell>
          <cell r="F40">
            <v>32</v>
          </cell>
          <cell r="I40">
            <v>32</v>
          </cell>
          <cell r="P40">
            <v>0</v>
          </cell>
        </row>
        <row r="41">
          <cell r="C41" t="str">
            <v>HC1(1x22,2x0,4)</v>
          </cell>
          <cell r="D41" t="str">
            <v>mét</v>
          </cell>
          <cell r="E41">
            <v>39</v>
          </cell>
          <cell r="F41">
            <v>39</v>
          </cell>
          <cell r="J41">
            <v>39</v>
          </cell>
          <cell r="P41">
            <v>0</v>
          </cell>
        </row>
        <row r="42">
          <cell r="C42" t="str">
            <v>HC1(1x22)</v>
          </cell>
          <cell r="D42" t="str">
            <v>mét</v>
          </cell>
          <cell r="E42">
            <v>58</v>
          </cell>
          <cell r="F42">
            <v>58</v>
          </cell>
          <cell r="K42">
            <v>58</v>
          </cell>
          <cell r="P42">
            <v>0</v>
          </cell>
        </row>
        <row r="43">
          <cell r="C43" t="str">
            <v>HC2(1x22)</v>
          </cell>
          <cell r="D43" t="str">
            <v>mét</v>
          </cell>
          <cell r="E43">
            <v>84</v>
          </cell>
          <cell r="F43">
            <v>84</v>
          </cell>
          <cell r="L43">
            <v>81</v>
          </cell>
          <cell r="N43">
            <v>3</v>
          </cell>
          <cell r="P43">
            <v>0</v>
          </cell>
        </row>
        <row r="44">
          <cell r="C44" t="str">
            <v>HC2(1x22,5x0,4)</v>
          </cell>
          <cell r="D44" t="str">
            <v>mét</v>
          </cell>
          <cell r="E44">
            <v>1</v>
          </cell>
          <cell r="F44">
            <v>1</v>
          </cell>
          <cell r="G44">
            <v>1</v>
          </cell>
        </row>
        <row r="45">
          <cell r="C45" t="str">
            <v>HC5(1x22)</v>
          </cell>
          <cell r="D45" t="str">
            <v>mét</v>
          </cell>
          <cell r="E45">
            <v>21</v>
          </cell>
          <cell r="F45">
            <v>21</v>
          </cell>
          <cell r="M45">
            <v>21</v>
          </cell>
          <cell r="P45">
            <v>0</v>
          </cell>
        </row>
        <row r="46">
          <cell r="C46" t="str">
            <v>HC4(2x22,4x0,4)</v>
          </cell>
          <cell r="D46" t="str">
            <v>mét</v>
          </cell>
          <cell r="E46">
            <v>71</v>
          </cell>
          <cell r="F46">
            <v>0</v>
          </cell>
          <cell r="P46">
            <v>71</v>
          </cell>
          <cell r="Q46">
            <v>71</v>
          </cell>
        </row>
        <row r="47">
          <cell r="C47" t="str">
            <v>HC3(2x22,4x0,4)</v>
          </cell>
          <cell r="D47" t="str">
            <v>mét</v>
          </cell>
          <cell r="E47">
            <v>5</v>
          </cell>
          <cell r="F47">
            <v>0</v>
          </cell>
          <cell r="P47">
            <v>5</v>
          </cell>
          <cell r="R47">
            <v>5</v>
          </cell>
        </row>
        <row r="48">
          <cell r="C48" t="str">
            <v>HC3(1x22,4x0,4)</v>
          </cell>
          <cell r="D48" t="str">
            <v>mét</v>
          </cell>
          <cell r="E48">
            <v>5</v>
          </cell>
          <cell r="F48">
            <v>0</v>
          </cell>
          <cell r="P48">
            <v>5</v>
          </cell>
          <cell r="S48">
            <v>5</v>
          </cell>
        </row>
        <row r="49">
          <cell r="C49" t="str">
            <v>HDPE 195/150</v>
          </cell>
          <cell r="D49" t="str">
            <v>mét</v>
          </cell>
          <cell r="E49">
            <v>533</v>
          </cell>
          <cell r="F49">
            <v>376</v>
          </cell>
          <cell r="G49">
            <v>1</v>
          </cell>
          <cell r="H49">
            <v>137</v>
          </cell>
          <cell r="I49">
            <v>32</v>
          </cell>
          <cell r="J49">
            <v>39</v>
          </cell>
          <cell r="K49">
            <v>58</v>
          </cell>
          <cell r="L49">
            <v>81</v>
          </cell>
          <cell r="M49">
            <v>21</v>
          </cell>
          <cell r="N49">
            <v>7</v>
          </cell>
          <cell r="O49">
            <v>0</v>
          </cell>
          <cell r="P49">
            <v>157</v>
          </cell>
          <cell r="Q49">
            <v>142</v>
          </cell>
          <cell r="R49">
            <v>10</v>
          </cell>
          <cell r="S49">
            <v>5</v>
          </cell>
        </row>
        <row r="50">
          <cell r="C50" t="str">
            <v>BĐC</v>
          </cell>
          <cell r="D50" t="str">
            <v>bệ</v>
          </cell>
          <cell r="E50">
            <v>1</v>
          </cell>
          <cell r="F50">
            <v>1</v>
          </cell>
          <cell r="N50">
            <v>1</v>
          </cell>
          <cell r="P50">
            <v>0</v>
          </cell>
        </row>
        <row r="51">
          <cell r="C51" t="str">
            <v>TĐBT</v>
          </cell>
          <cell r="D51" t="str">
            <v>Cái</v>
          </cell>
          <cell r="E51">
            <v>1</v>
          </cell>
          <cell r="F51">
            <v>1</v>
          </cell>
          <cell r="G51">
            <v>1</v>
          </cell>
          <cell r="P51">
            <v>0</v>
          </cell>
        </row>
        <row r="52">
          <cell r="C52" t="str">
            <v>MBHCNTT-CBT1</v>
          </cell>
          <cell r="D52" t="str">
            <v>Cái</v>
          </cell>
          <cell r="E52">
            <v>3</v>
          </cell>
          <cell r="F52">
            <v>3</v>
          </cell>
          <cell r="M52">
            <v>3</v>
          </cell>
          <cell r="P52">
            <v>0</v>
          </cell>
        </row>
        <row r="53">
          <cell r="C53" t="str">
            <v>MBHCNTT-SU</v>
          </cell>
          <cell r="D53" t="str">
            <v>Cái</v>
          </cell>
          <cell r="E53">
            <v>45</v>
          </cell>
          <cell r="F53">
            <v>1</v>
          </cell>
          <cell r="N53">
            <v>1</v>
          </cell>
          <cell r="P53">
            <v>44</v>
          </cell>
          <cell r="Q53">
            <v>32</v>
          </cell>
          <cell r="R53">
            <v>8</v>
          </cell>
          <cell r="S53">
            <v>4</v>
          </cell>
        </row>
        <row r="54">
          <cell r="C54" t="str">
            <v>MBHCNTT-GANG</v>
          </cell>
          <cell r="D54" t="str">
            <v>Cái</v>
          </cell>
          <cell r="E54">
            <v>106</v>
          </cell>
          <cell r="F54">
            <v>106</v>
          </cell>
          <cell r="H54">
            <v>68</v>
          </cell>
          <cell r="I54">
            <v>12</v>
          </cell>
          <cell r="J54">
            <v>10</v>
          </cell>
          <cell r="K54">
            <v>7</v>
          </cell>
          <cell r="L54">
            <v>9</v>
          </cell>
          <cell r="P54">
            <v>0</v>
          </cell>
        </row>
      </sheetData>
      <sheetData sheetId="1">
        <row r="7">
          <cell r="C7" t="str">
            <v>RMU-22-2CD+1CC</v>
          </cell>
        </row>
      </sheetData>
      <sheetData sheetId="2">
        <row r="6">
          <cell r="G6">
            <v>1</v>
          </cell>
        </row>
      </sheetData>
      <sheetData sheetId="3">
        <row r="9">
          <cell r="C9" t="str">
            <v>TN-RMU</v>
          </cell>
        </row>
      </sheetData>
      <sheetData sheetId="4">
        <row r="9">
          <cell r="B9" t="str">
            <v>Công trình: Xây dựng các TBA trên địa bàn huyện Đan Phượng năm 2025</v>
          </cell>
        </row>
      </sheetData>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g TH"/>
      <sheetName val="DLieu"/>
      <sheetName val="luong"/>
      <sheetName val="TT Dao dat"/>
      <sheetName val="dao dat"/>
      <sheetName val="TT vc dat"/>
      <sheetName val="Vc dat"/>
      <sheetName val="4.2.1a "/>
      <sheetName val="TT4.2.1a "/>
      <sheetName val="4.2.2a"/>
      <sheetName val="TT4.2.2a"/>
      <sheetName val="4.2.2b"/>
      <sheetName val="TT4.2.2b"/>
      <sheetName val="4,2.4"/>
      <sheetName val="TT4.2.4"/>
      <sheetName val="H-01"/>
      <sheetName val="TT H-01"/>
      <sheetName val="H-07"/>
      <sheetName val="TT-H-07"/>
      <sheetName val="H-08"/>
      <sheetName val="TT-H-08"/>
      <sheetName val="Terazzo (H-14)"/>
      <sheetName val="TT-terazzo (H-14)"/>
      <sheetName val="H-13a"/>
      <sheetName val="TT H-13a"/>
      <sheetName val="H-13b"/>
      <sheetName val="TT H-13b"/>
      <sheetName val="gach do (H-15)"/>
      <sheetName val="TT H-15"/>
      <sheetName val="Đá lát H-16"/>
      <sheetName val="TT H-16"/>
      <sheetName val="H-12"/>
      <sheetName val="TT H-12"/>
      <sheetName val="H-17"/>
      <sheetName val="TTH-17"/>
      <sheetName val="Hq-02"/>
      <sheetName val="TTHq-02"/>
      <sheetName val="Đơn giá NC_TT01_2015"/>
      <sheetName val="LTT_ TT01_2015_BXD"/>
      <sheetName val="camay"/>
      <sheetName val="bu camay"/>
      <sheetName val="NC-V1"/>
      <sheetName val="May-V1"/>
      <sheetName val="H-09"/>
      <sheetName val="TT H-09"/>
      <sheetName val="Hq-03"/>
      <sheetName val="TTHq-03"/>
      <sheetName val="H-04"/>
      <sheetName val="TT-H-04"/>
      <sheetName val="TT4.2.3a"/>
      <sheetName val="Hq-04"/>
      <sheetName val="TT Hq-04"/>
      <sheetName val="H-10"/>
      <sheetName val="TT H-10"/>
      <sheetName val="TT Chung chuyen VL"/>
      <sheetName val="Chung chuyen VL"/>
      <sheetName val="Gia chung chuyen VL"/>
      <sheetName val="Bang luong A1-8"/>
    </sheetNames>
    <sheetDataSet>
      <sheetData sheetId="0">
        <row r="24">
          <cell r="D24">
            <v>1312771</v>
          </cell>
        </row>
        <row r="41">
          <cell r="D41">
            <v>688278</v>
          </cell>
        </row>
        <row r="53">
          <cell r="D53">
            <v>253770</v>
          </cell>
        </row>
        <row r="81">
          <cell r="D81">
            <v>579028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XXXX"/>
      <sheetName val="XXXXXX"/>
      <sheetName val="Recovered_Sheet1"/>
      <sheetName val="Recovered_Sheet2"/>
      <sheetName val="Recovered_Sheet3"/>
      <sheetName val="Recovered_Sheet4"/>
      <sheetName val="foxz_9"/>
      <sheetName val="foxz_10"/>
      <sheetName val="foxz_11"/>
      <sheetName val="foxz"/>
      <sheetName val="foxz_2"/>
      <sheetName val="foxz_3"/>
      <sheetName val="foxz_4"/>
      <sheetName val="phần TBA"/>
      <sheetName val="DDK"/>
      <sheetName val="KLLM"/>
      <sheetName val="KLLL"/>
      <sheetName val="KLT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5">
          <cell r="B5" t="str">
            <v>QUY CÁCH</v>
          </cell>
          <cell r="C5" t="str">
            <v>Số TT</v>
          </cell>
          <cell r="D5" t="str">
            <v>THIẾT BỊ - VẬT LIỆU</v>
          </cell>
          <cell r="E5" t="str">
            <v>ĐƠN VỊ</v>
          </cell>
          <cell r="F5" t="str">
            <v>QUY CÁCH</v>
          </cell>
          <cell r="G5" t="str">
            <v>LỘ 375E1.56</v>
          </cell>
          <cell r="H5" t="str">
            <v>Lộ 371E1.56</v>
          </cell>
          <cell r="I5" t="str">
            <v>Tổng cộng</v>
          </cell>
        </row>
        <row r="6">
          <cell r="D6" t="str">
            <v xml:space="preserve">ĐƯỜNG DÂY TRUNG THẾ </v>
          </cell>
        </row>
        <row r="7">
          <cell r="C7" t="str">
            <v>I</v>
          </cell>
          <cell r="D7" t="str">
            <v>Phần thiết bị:</v>
          </cell>
        </row>
        <row r="8">
          <cell r="B8" t="str">
            <v>CDPT- 35kV 630kA-16kA/s</v>
          </cell>
          <cell r="C8">
            <v>1</v>
          </cell>
          <cell r="D8" t="str">
            <v>Cầu dao phụ tải 3 pha-35kV-630A-16kA/s-CO bằng tay-Mở dọc-Cách điện gốm-Ngoài trời</v>
          </cell>
          <cell r="E8" t="str">
            <v>bộ</v>
          </cell>
          <cell r="F8" t="str">
            <v>CDPT- 35kV 630kA-16kA/s</v>
          </cell>
          <cell r="G8">
            <v>0</v>
          </cell>
          <cell r="H8">
            <v>0</v>
          </cell>
        </row>
        <row r="9">
          <cell r="B9" t="str">
            <v>LBS- 24kV 630kA-16kA/s (SCADA)</v>
          </cell>
          <cell r="C9">
            <v>1</v>
          </cell>
          <cell r="D9" t="str">
            <v>LBS kiểu kín 22kV-630A, 16kA/s, dập hồ quang bằng SF6, cách điện polymer, CO bằng điện</v>
          </cell>
          <cell r="E9" t="str">
            <v>bộ</v>
          </cell>
          <cell r="F9" t="str">
            <v>LBS- 24kV 630kA-16kA/s (SCADA)</v>
          </cell>
          <cell r="G9">
            <v>0</v>
          </cell>
          <cell r="H9">
            <v>0</v>
          </cell>
          <cell r="I9">
            <v>0</v>
          </cell>
        </row>
        <row r="10">
          <cell r="B10" t="str">
            <v>TU 24/√3kV-220V-0,5/5P</v>
          </cell>
          <cell r="C10">
            <v>1</v>
          </cell>
          <cell r="D10" t="str">
            <v>Biến điện áp cấp nguồn 1 pha 2 sứ 22kV-22/0,22kV- 1kVA</v>
          </cell>
          <cell r="E10" t="str">
            <v>bộ</v>
          </cell>
          <cell r="F10" t="str">
            <v>TU 24/√3kV-220V-0,5/5P</v>
          </cell>
          <cell r="G10">
            <v>0</v>
          </cell>
          <cell r="H10">
            <v>2</v>
          </cell>
          <cell r="I10">
            <v>2</v>
          </cell>
        </row>
        <row r="11">
          <cell r="B11" t="str">
            <v>GPRS/3G</v>
          </cell>
          <cell r="C11">
            <v>1</v>
          </cell>
          <cell r="D11" t="str">
            <v>Modem/Router 3G/4G - 2 sim hoạt động băng tần HSPA+/3G/4G/L</v>
          </cell>
          <cell r="E11" t="str">
            <v>bộ</v>
          </cell>
          <cell r="F11" t="str">
            <v>GPRS/3G</v>
          </cell>
          <cell r="G11">
            <v>0</v>
          </cell>
          <cell r="H11">
            <v>0</v>
          </cell>
          <cell r="I11">
            <v>0</v>
          </cell>
        </row>
        <row r="12">
          <cell r="B12" t="str">
            <v>ZnO-35</v>
          </cell>
          <cell r="C12">
            <v>1</v>
          </cell>
          <cell r="D12" t="str">
            <v>CSV đường dây 48kV/38kV-Class 1-10kA-kèm hạt nổ</v>
          </cell>
          <cell r="E12" t="str">
            <v>bộ</v>
          </cell>
          <cell r="F12" t="str">
            <v>ZnO-35</v>
          </cell>
          <cell r="G12">
            <v>0</v>
          </cell>
          <cell r="H12">
            <v>0</v>
          </cell>
          <cell r="I12">
            <v>0</v>
          </cell>
        </row>
        <row r="13">
          <cell r="B13" t="str">
            <v>ZnO-24</v>
          </cell>
          <cell r="C13">
            <v>2</v>
          </cell>
          <cell r="D13" t="str">
            <v>CSV 22kV-Class 1-10kA-kèm hạt nổ</v>
          </cell>
          <cell r="E13" t="str">
            <v>bộ</v>
          </cell>
          <cell r="F13" t="str">
            <v>ZnO-24</v>
          </cell>
          <cell r="G13">
            <v>15</v>
          </cell>
          <cell r="H13">
            <v>24</v>
          </cell>
          <cell r="I13">
            <v>39</v>
          </cell>
        </row>
        <row r="14">
          <cell r="C14" t="str">
            <v>II</v>
          </cell>
          <cell r="D14" t="str">
            <v>Phần vật liệu:</v>
          </cell>
          <cell r="G14">
            <v>0</v>
          </cell>
          <cell r="H14">
            <v>0</v>
          </cell>
        </row>
        <row r="15">
          <cell r="B15" t="str">
            <v>LT 20m (lỗ)/13 G8+N10</v>
          </cell>
          <cell r="C15">
            <v>1</v>
          </cell>
          <cell r="D15" t="str">
            <v>Cột BTLT-NPC.I-20-190-13-Nối bích</v>
          </cell>
          <cell r="E15" t="str">
            <v>cột</v>
          </cell>
          <cell r="F15" t="str">
            <v>LT 20m (lỗ)/13 G8+N10</v>
          </cell>
          <cell r="G15">
            <v>0</v>
          </cell>
          <cell r="H15">
            <v>0</v>
          </cell>
          <cell r="I15">
            <v>0</v>
          </cell>
        </row>
        <row r="16">
          <cell r="B16" t="str">
            <v>LT 16m (lỗ)/13 G6+N10</v>
          </cell>
          <cell r="C16">
            <v>1</v>
          </cell>
          <cell r="D16" t="str">
            <v>Cột BTLT-NPC.I-16-190-13-Nối bích</v>
          </cell>
          <cell r="E16" t="str">
            <v>cột</v>
          </cell>
          <cell r="F16" t="str">
            <v>LT 16m (lỗ)/13 G6+N10</v>
          </cell>
          <cell r="G16">
            <v>0</v>
          </cell>
          <cell r="H16">
            <v>0</v>
          </cell>
          <cell r="I16">
            <v>0</v>
          </cell>
        </row>
        <row r="17">
          <cell r="B17" t="str">
            <v>MT-18</v>
          </cell>
          <cell r="C17">
            <v>1</v>
          </cell>
          <cell r="D17" t="str">
            <v>LT 18m (lỗ)/13 G8+N10 - móng đơn</v>
          </cell>
          <cell r="E17" t="str">
            <v>móng</v>
          </cell>
          <cell r="F17" t="str">
            <v>MT-18</v>
          </cell>
          <cell r="G17">
            <v>0</v>
          </cell>
          <cell r="H17">
            <v>0</v>
          </cell>
          <cell r="I17">
            <v>0</v>
          </cell>
        </row>
        <row r="18">
          <cell r="B18" t="str">
            <v>MK-20</v>
          </cell>
          <cell r="C18">
            <v>1</v>
          </cell>
          <cell r="D18" t="str">
            <v>LT 20m (lỗ)/13 G8+N10 - móng đúp</v>
          </cell>
          <cell r="E18" t="str">
            <v>móng</v>
          </cell>
          <cell r="F18" t="str">
            <v>MK-20</v>
          </cell>
          <cell r="G18">
            <v>0</v>
          </cell>
          <cell r="H18">
            <v>0</v>
          </cell>
          <cell r="I18">
            <v>0</v>
          </cell>
        </row>
        <row r="19">
          <cell r="B19" t="str">
            <v>MT-16</v>
          </cell>
          <cell r="C19">
            <v>1</v>
          </cell>
          <cell r="D19" t="str">
            <v>LT 16m (lỗ)/11 G6+N10 - móng đơn</v>
          </cell>
          <cell r="E19" t="str">
            <v>móng</v>
          </cell>
          <cell r="F19" t="str">
            <v>MT-16</v>
          </cell>
          <cell r="G19">
            <v>0</v>
          </cell>
          <cell r="H19">
            <v>0</v>
          </cell>
          <cell r="I19">
            <v>0</v>
          </cell>
        </row>
        <row r="20">
          <cell r="B20" t="str">
            <v>MK-16</v>
          </cell>
          <cell r="C20">
            <v>1</v>
          </cell>
          <cell r="D20" t="str">
            <v>LT 16m (lỗ)/11 G6+N10 - móng đúp</v>
          </cell>
          <cell r="E20" t="str">
            <v>móng</v>
          </cell>
          <cell r="F20" t="str">
            <v>MK-16</v>
          </cell>
          <cell r="G20">
            <v>0</v>
          </cell>
          <cell r="H20">
            <v>0</v>
          </cell>
          <cell r="I20">
            <v>0</v>
          </cell>
        </row>
        <row r="21">
          <cell r="B21" t="str">
            <v>X-CSV</v>
          </cell>
          <cell r="C21">
            <v>1</v>
          </cell>
          <cell r="D21" t="str">
            <v>Xà đỡ chống sét van (TL: 38,74kg/bộ)</v>
          </cell>
          <cell r="E21" t="str">
            <v>bộ</v>
          </cell>
          <cell r="F21" t="str">
            <v>X-CSV</v>
          </cell>
          <cell r="G21">
            <v>0</v>
          </cell>
          <cell r="H21">
            <v>0</v>
          </cell>
          <cell r="I21">
            <v>0</v>
          </cell>
        </row>
        <row r="22">
          <cell r="B22" t="str">
            <v>X2C-2LN</v>
          </cell>
          <cell r="C22">
            <v>1</v>
          </cell>
          <cell r="D22" t="str">
            <v>Xà số 2 bắt sứ chuỗi 24kV trên cột ly tâm kép ngang  có gông cột (TL: 110,54kg/bộ)</v>
          </cell>
          <cell r="E22" t="str">
            <v>bộ</v>
          </cell>
          <cell r="F22" t="str">
            <v>X2C-2LN</v>
          </cell>
          <cell r="G22">
            <v>0</v>
          </cell>
          <cell r="H22">
            <v>0</v>
          </cell>
          <cell r="I22">
            <v>0</v>
          </cell>
        </row>
        <row r="23">
          <cell r="B23" t="str">
            <v>X2C-2LD</v>
          </cell>
          <cell r="C23">
            <v>1</v>
          </cell>
          <cell r="D23" t="str">
            <v>Xà số 2 bắt sứ chuỗi 24kV trên cột ly tâm kép dọc  có gông cột (TL: 119,48kg/bộ)</v>
          </cell>
          <cell r="E23" t="str">
            <v>bộ</v>
          </cell>
          <cell r="F23" t="str">
            <v>X2C-2LD</v>
          </cell>
          <cell r="G23">
            <v>0</v>
          </cell>
          <cell r="H23">
            <v>0</v>
          </cell>
          <cell r="I23">
            <v>0</v>
          </cell>
        </row>
        <row r="24">
          <cell r="B24" t="str">
            <v>X2N3DC-2LD-GC</v>
          </cell>
          <cell r="C24">
            <v>1</v>
          </cell>
          <cell r="D24" t="str">
            <v>Xà néo 3 tầng sứ chuỗi 24kV trên cột ly tâm kép dọc có gông cột  (TL: 161,28kg/bộ)</v>
          </cell>
          <cell r="E24" t="str">
            <v>bộ</v>
          </cell>
          <cell r="F24" t="str">
            <v>X2N3DC-2LD-GC</v>
          </cell>
          <cell r="G24">
            <v>0</v>
          </cell>
          <cell r="H24">
            <v>0</v>
          </cell>
          <cell r="I24">
            <v>0</v>
          </cell>
        </row>
        <row r="25">
          <cell r="B25" t="str">
            <v>X2C-1L</v>
          </cell>
          <cell r="C25">
            <v>1</v>
          </cell>
          <cell r="D25" t="str">
            <v>Xà néo 1 tầng sứ chuỗi trên cột ly tâm đơn (TL:68,08kg/bộ)</v>
          </cell>
          <cell r="E25" t="str">
            <v>bộ</v>
          </cell>
          <cell r="F25" t="str">
            <v>X2C-1L</v>
          </cell>
          <cell r="G25">
            <v>0</v>
          </cell>
          <cell r="H25">
            <v>2</v>
          </cell>
          <cell r="I25">
            <v>2</v>
          </cell>
        </row>
        <row r="26">
          <cell r="B26" t="str">
            <v>X3TDC</v>
          </cell>
          <cell r="C26">
            <v>1</v>
          </cell>
          <cell r="D26" t="str">
            <v>Xà néo 3 tầng sứ chuỗi (TL: 148,73kg/bộ)</v>
          </cell>
          <cell r="E26" t="str">
            <v>bộ</v>
          </cell>
          <cell r="F26" t="str">
            <v>X3TDC</v>
          </cell>
          <cell r="G26">
            <v>0</v>
          </cell>
          <cell r="H26">
            <v>0</v>
          </cell>
          <cell r="I26">
            <v>0</v>
          </cell>
        </row>
        <row r="27">
          <cell r="B27" t="str">
            <v>X3T-2LN</v>
          </cell>
          <cell r="C27">
            <v>1</v>
          </cell>
          <cell r="D27" t="str">
            <v>Xà néo kép ngang 3T sứ chuỗi (TL: 182,35kg/bộ)</v>
          </cell>
          <cell r="E27" t="str">
            <v>bộ</v>
          </cell>
          <cell r="F27" t="str">
            <v>X3T-2LN</v>
          </cell>
          <cell r="G27">
            <v>0</v>
          </cell>
          <cell r="H27">
            <v>0</v>
          </cell>
          <cell r="I27">
            <v>0</v>
          </cell>
        </row>
        <row r="28">
          <cell r="B28" t="str">
            <v>CH-DC</v>
          </cell>
          <cell r="C28">
            <v>1</v>
          </cell>
          <cell r="D28" t="str">
            <v>Chụp cột tròn (TL: 128,94kg/bộ)</v>
          </cell>
          <cell r="E28" t="str">
            <v>bộ</v>
          </cell>
          <cell r="F28" t="str">
            <v>CH-DC</v>
          </cell>
          <cell r="G28">
            <v>0</v>
          </cell>
          <cell r="H28">
            <v>2</v>
          </cell>
          <cell r="I28">
            <v>2</v>
          </cell>
        </row>
        <row r="29">
          <cell r="B29" t="str">
            <v>XTG-1P</v>
          </cell>
          <cell r="C29">
            <v>1</v>
          </cell>
          <cell r="D29" t="str">
            <v>Xà đỡ trung gian 1 pha bắt sứ đứng cột ly tâm đơn (TL: 10,1kg/bộ)</v>
          </cell>
          <cell r="E29" t="str">
            <v>bộ</v>
          </cell>
          <cell r="F29" t="str">
            <v>XTG-1P</v>
          </cell>
          <cell r="G29">
            <v>0</v>
          </cell>
          <cell r="H29">
            <v>0</v>
          </cell>
          <cell r="I29">
            <v>0</v>
          </cell>
        </row>
        <row r="30">
          <cell r="B30" t="str">
            <v>XTG-3P 24kV</v>
          </cell>
          <cell r="C30">
            <v>1</v>
          </cell>
          <cell r="D30" t="str">
            <v>Xà đỡ trung gian 3 pha bắt sứ đứng cột ly tâm đơn (TL: 40,38kg/bộ)</v>
          </cell>
          <cell r="E30" t="str">
            <v>bộ</v>
          </cell>
          <cell r="F30" t="str">
            <v>XTG-3P 24kV</v>
          </cell>
          <cell r="G30">
            <v>0</v>
          </cell>
          <cell r="H30">
            <v>2</v>
          </cell>
          <cell r="I30">
            <v>2</v>
          </cell>
        </row>
        <row r="31">
          <cell r="B31" t="str">
            <v>GC-20</v>
          </cell>
          <cell r="C31">
            <v>1</v>
          </cell>
          <cell r="D31" t="str">
            <v>Gông cột 20 (TL: 102,3kg/bộ)</v>
          </cell>
          <cell r="E31" t="str">
            <v>bộ</v>
          </cell>
          <cell r="F31" t="str">
            <v>GC-20</v>
          </cell>
          <cell r="G31">
            <v>0</v>
          </cell>
          <cell r="H31">
            <v>0</v>
          </cell>
          <cell r="I31">
            <v>0</v>
          </cell>
        </row>
        <row r="32">
          <cell r="B32" t="str">
            <v>ACSR-95</v>
          </cell>
          <cell r="C32">
            <v>1</v>
          </cell>
          <cell r="D32" t="str">
            <v>Dây nhôm trần lõi thép ACSR 95/16mm2</v>
          </cell>
          <cell r="E32" t="str">
            <v>m</v>
          </cell>
          <cell r="F32" t="str">
            <v>ACSR-95</v>
          </cell>
          <cell r="G32">
            <v>0</v>
          </cell>
          <cell r="H32">
            <v>0</v>
          </cell>
          <cell r="I32">
            <v>0</v>
          </cell>
        </row>
        <row r="33">
          <cell r="B33" t="str">
            <v>ACSR95-NC</v>
          </cell>
          <cell r="C33">
            <v>1</v>
          </cell>
          <cell r="D33" t="str">
            <v>Tính nhân công kép rải Cáp nhôm AC 95 mm2</v>
          </cell>
          <cell r="F33" t="str">
            <v>ACSR95-NC</v>
          </cell>
          <cell r="G33">
            <v>0</v>
          </cell>
          <cell r="H33">
            <v>0</v>
          </cell>
          <cell r="I33">
            <v>0</v>
          </cell>
        </row>
        <row r="34">
          <cell r="B34" t="str">
            <v>ACSR-120</v>
          </cell>
          <cell r="C34">
            <v>1</v>
          </cell>
          <cell r="D34" t="str">
            <v>Dây nhôm trần lõi thép ACSR 120/19mm2</v>
          </cell>
          <cell r="E34" t="str">
            <v>m</v>
          </cell>
          <cell r="F34" t="str">
            <v>ACSR-120</v>
          </cell>
          <cell r="G34">
            <v>0</v>
          </cell>
          <cell r="H34">
            <v>0</v>
          </cell>
          <cell r="I34">
            <v>0</v>
          </cell>
        </row>
        <row r="35">
          <cell r="B35" t="str">
            <v>ACSR120-NC</v>
          </cell>
          <cell r="C35">
            <v>1</v>
          </cell>
          <cell r="D35" t="str">
            <v>Tính nhân công kép rải Cáp nhôm AC 120 mm2</v>
          </cell>
          <cell r="F35" t="str">
            <v>ACSR120-NC</v>
          </cell>
          <cell r="G35">
            <v>0</v>
          </cell>
          <cell r="H35">
            <v>0</v>
          </cell>
          <cell r="I35">
            <v>0</v>
          </cell>
        </row>
        <row r="36">
          <cell r="B36" t="str">
            <v>ACSR-150</v>
          </cell>
          <cell r="C36">
            <v>1</v>
          </cell>
          <cell r="D36" t="str">
            <v>Dây nhôm trần lõi thép ACSR 150/19mm2</v>
          </cell>
          <cell r="E36" t="str">
            <v>m</v>
          </cell>
          <cell r="F36" t="str">
            <v>ACSR-150</v>
          </cell>
          <cell r="G36">
            <v>0</v>
          </cell>
          <cell r="H36">
            <v>0</v>
          </cell>
          <cell r="I36">
            <v>0</v>
          </cell>
        </row>
        <row r="37">
          <cell r="B37" t="str">
            <v>ACSR150-NC</v>
          </cell>
          <cell r="C37">
            <v>1</v>
          </cell>
          <cell r="D37" t="str">
            <v>Tính nhân công kép rải Cáp nhôm AC 150 mm2</v>
          </cell>
          <cell r="F37" t="str">
            <v>ACSR150-NC</v>
          </cell>
          <cell r="G37">
            <v>0</v>
          </cell>
          <cell r="H37">
            <v>0</v>
          </cell>
          <cell r="I37">
            <v>0</v>
          </cell>
        </row>
        <row r="38">
          <cell r="B38" t="str">
            <v>Cu/ XLPE-12,7/22(24)kV-50mm2</v>
          </cell>
          <cell r="C38">
            <v>1</v>
          </cell>
          <cell r="D38" t="str">
            <v>Dây đồng bọc cách điện 22kV-1x50mm2 Cách điện XLPE, Uo/U: 12,7/22kV</v>
          </cell>
          <cell r="E38" t="str">
            <v>m</v>
          </cell>
          <cell r="F38" t="str">
            <v>Cu/ XLPE-12,7/22(24)kV-50mm2</v>
          </cell>
          <cell r="G38">
            <v>0</v>
          </cell>
          <cell r="H38">
            <v>0</v>
          </cell>
          <cell r="I38">
            <v>0</v>
          </cell>
        </row>
        <row r="39">
          <cell r="B39" t="str">
            <v>ACSR/XLPE/HDPE-70mm2-NC</v>
          </cell>
          <cell r="C39">
            <v>1</v>
          </cell>
          <cell r="D39" t="str">
            <v>Tính nhân công kép rải Cáp bọc 70 mm2</v>
          </cell>
          <cell r="F39" t="str">
            <v>ACSR/XLPE/HDPE-70mm2-NC</v>
          </cell>
          <cell r="G39">
            <v>0</v>
          </cell>
          <cell r="H39">
            <v>0</v>
          </cell>
          <cell r="I39">
            <v>0</v>
          </cell>
        </row>
        <row r="40">
          <cell r="B40" t="str">
            <v>ACSR/XLPE/HDPE-24kV-150mm2</v>
          </cell>
          <cell r="C40">
            <v>1</v>
          </cell>
          <cell r="D40" t="str">
            <v>Dây ACSR bọc cách điện 22kV-150/19mm2</v>
          </cell>
          <cell r="E40" t="str">
            <v>m</v>
          </cell>
          <cell r="F40" t="str">
            <v>ACSR/XLPE/HDPE-24kV-150mm2</v>
          </cell>
          <cell r="G40">
            <v>0</v>
          </cell>
          <cell r="H40">
            <v>78</v>
          </cell>
          <cell r="I40">
            <v>78</v>
          </cell>
        </row>
        <row r="41">
          <cell r="B41" t="str">
            <v>ACSR/XLPE/HDPE-24kV-150mm2-NC</v>
          </cell>
          <cell r="C41">
            <v>1</v>
          </cell>
          <cell r="D41" t="str">
            <v>Nhân công rải dây nhôm bọc lõi thép ACSR/XLPE/HDPE-12,7/22(24kV)-150/19mm2</v>
          </cell>
          <cell r="F41" t="str">
            <v>ACSR/XLPE/HDPE-24kV-150mm2-NC</v>
          </cell>
          <cell r="G41">
            <v>0</v>
          </cell>
          <cell r="H41">
            <v>77</v>
          </cell>
          <cell r="I41">
            <v>77</v>
          </cell>
        </row>
        <row r="42">
          <cell r="B42" t="str">
            <v>CH-CSV</v>
          </cell>
          <cell r="C42">
            <v>2</v>
          </cell>
          <cell r="D42" t="str">
            <v xml:space="preserve">Chụp Silicon chống sét van </v>
          </cell>
          <cell r="E42" t="str">
            <v>bộ ( 1 bộ 3 cái)</v>
          </cell>
          <cell r="F42" t="str">
            <v>CH-CSV</v>
          </cell>
          <cell r="G42">
            <v>5</v>
          </cell>
          <cell r="H42">
            <v>8</v>
          </cell>
          <cell r="I42">
            <v>13</v>
          </cell>
        </row>
        <row r="43">
          <cell r="B43" t="str">
            <v>CH-SU</v>
          </cell>
          <cell r="C43">
            <v>3</v>
          </cell>
          <cell r="D43" t="str">
            <v>Chụp Silicon sứ đứng đơn</v>
          </cell>
          <cell r="E43" t="str">
            <v>cái</v>
          </cell>
          <cell r="F43" t="str">
            <v>CH-SU</v>
          </cell>
          <cell r="G43">
            <v>182</v>
          </cell>
          <cell r="H43">
            <v>279</v>
          </cell>
          <cell r="I43">
            <v>461</v>
          </cell>
        </row>
        <row r="44">
          <cell r="B44" t="str">
            <v>BAT</v>
          </cell>
          <cell r="C44">
            <v>2</v>
          </cell>
          <cell r="D44" t="str">
            <v>Biển an toàn làm bằng tôn, sơn phủ UV (240x360)</v>
          </cell>
          <cell r="E44" t="str">
            <v>cái</v>
          </cell>
          <cell r="F44" t="str">
            <v>BAT</v>
          </cell>
          <cell r="G44">
            <v>0</v>
          </cell>
          <cell r="H44">
            <v>0</v>
          </cell>
          <cell r="I44">
            <v>0</v>
          </cell>
        </row>
        <row r="45">
          <cell r="B45" t="str">
            <v>BCTT</v>
          </cell>
          <cell r="C45">
            <v>2</v>
          </cell>
          <cell r="D45" t="str">
            <v>Biển tên cột trung thế</v>
          </cell>
          <cell r="E45" t="str">
            <v>cái</v>
          </cell>
          <cell r="F45" t="str">
            <v>BCTT</v>
          </cell>
          <cell r="G45">
            <v>0</v>
          </cell>
          <cell r="H45">
            <v>0</v>
          </cell>
          <cell r="I45">
            <v>0</v>
          </cell>
        </row>
        <row r="46">
          <cell r="B46" t="str">
            <v>BLBS-BCD-BSI</v>
          </cell>
          <cell r="C46">
            <v>2</v>
          </cell>
          <cell r="D46" t="str">
            <v>Biển tên cầu dao, LBS , SI  làm bằng tôn, sơn phủ UV (240x360mm)</v>
          </cell>
          <cell r="E46" t="str">
            <v>cái</v>
          </cell>
          <cell r="F46" t="str">
            <v>BLBS-BCD-BSI</v>
          </cell>
          <cell r="G46">
            <v>0</v>
          </cell>
          <cell r="H46">
            <v>0</v>
          </cell>
          <cell r="I46">
            <v>0</v>
          </cell>
        </row>
        <row r="47">
          <cell r="B47" t="str">
            <v>SON</v>
          </cell>
          <cell r="C47">
            <v>2</v>
          </cell>
          <cell r="D47" t="str">
            <v>Sơn đánh số cột</v>
          </cell>
          <cell r="E47" t="str">
            <v>vị trí</v>
          </cell>
          <cell r="F47" t="str">
            <v>SON</v>
          </cell>
          <cell r="G47">
            <v>0</v>
          </cell>
          <cell r="H47">
            <v>0</v>
          </cell>
          <cell r="I47">
            <v>0</v>
          </cell>
        </row>
        <row r="48">
          <cell r="B48" t="str">
            <v>VHD-24</v>
          </cell>
          <cell r="C48">
            <v>2</v>
          </cell>
          <cell r="D48" t="str">
            <v>Cách điện đứng 22kV- sứ gốm-ty</v>
          </cell>
          <cell r="E48" t="str">
            <v>quả</v>
          </cell>
          <cell r="F48" t="str">
            <v>VHD-24</v>
          </cell>
          <cell r="G48">
            <v>0</v>
          </cell>
          <cell r="H48">
            <v>6</v>
          </cell>
          <cell r="I48">
            <v>6</v>
          </cell>
        </row>
        <row r="49">
          <cell r="B49" t="str">
            <v>VHD-35</v>
          </cell>
          <cell r="C49">
            <v>2</v>
          </cell>
          <cell r="D49" t="str">
            <v>Sứ đỡ cách điện gốm-35kV-Ty sứ</v>
          </cell>
          <cell r="E49" t="str">
            <v>quả</v>
          </cell>
          <cell r="F49" t="str">
            <v>VHD-35</v>
          </cell>
          <cell r="G49">
            <v>0</v>
          </cell>
          <cell r="H49">
            <v>0</v>
          </cell>
          <cell r="I49">
            <v>0</v>
          </cell>
        </row>
        <row r="50">
          <cell r="B50" t="str">
            <v>PK-CT</v>
          </cell>
          <cell r="C50">
            <v>2</v>
          </cell>
          <cell r="D50" t="str">
            <v>Phụ kiện chuỗi treo đơn dùng cho dây ACSR (gồm: 02 móc treo chữ U, 01 vòng treo đầu tròn, 01 mắc nối đơn, 01 mắc nối trung gian, 01 khóa đỡ dây)</v>
          </cell>
          <cell r="E50" t="str">
            <v>bộ</v>
          </cell>
          <cell r="F50" t="str">
            <v>PK-CT</v>
          </cell>
          <cell r="G50">
            <v>0</v>
          </cell>
          <cell r="H50">
            <v>0</v>
          </cell>
          <cell r="I50">
            <v>0</v>
          </cell>
        </row>
        <row r="51">
          <cell r="B51" t="str">
            <v>PK-CN</v>
          </cell>
          <cell r="C51">
            <v>2</v>
          </cell>
          <cell r="D51" t="str">
            <v>Phụ kiện chuỗi néo đơn dùng cho dây ACSR/XLPE/HDPE</v>
          </cell>
          <cell r="E51" t="str">
            <v>bộ</v>
          </cell>
          <cell r="F51" t="str">
            <v>PK-CN</v>
          </cell>
          <cell r="G51">
            <v>0</v>
          </cell>
          <cell r="H51">
            <v>6</v>
          </cell>
          <cell r="I51">
            <v>6</v>
          </cell>
        </row>
        <row r="52">
          <cell r="B52" t="str">
            <v>SCN-DB</v>
          </cell>
          <cell r="C52">
            <v>2</v>
          </cell>
          <cell r="D52" t="str">
            <v>Chuỗi cách điện néo 22kV-thủy tinh-phụ kiện chuỗi néo dùng cho dây bọc tiết diện 150mm2 (3 bát)</v>
          </cell>
          <cell r="E52" t="str">
            <v>chuỗi</v>
          </cell>
          <cell r="F52" t="str">
            <v>SCN-DB</v>
          </cell>
          <cell r="G52">
            <v>0</v>
          </cell>
          <cell r="H52">
            <v>6</v>
          </cell>
          <cell r="I52">
            <v>6</v>
          </cell>
        </row>
        <row r="53">
          <cell r="B53" t="str">
            <v>SNĐ-DT</v>
          </cell>
          <cell r="C53">
            <v>2</v>
          </cell>
          <cell r="D53" t="str">
            <v xml:space="preserve">Chuỗi  đỡ đơn thủy tinh 35kV dùng cho dây trần </v>
          </cell>
          <cell r="E53" t="str">
            <v>chuỗi</v>
          </cell>
          <cell r="F53" t="str">
            <v>SNĐ-DT</v>
          </cell>
          <cell r="G53">
            <v>0</v>
          </cell>
          <cell r="H53">
            <v>0</v>
          </cell>
          <cell r="I53">
            <v>0</v>
          </cell>
        </row>
        <row r="54">
          <cell r="B54" t="str">
            <v>DBDH</v>
          </cell>
          <cell r="C54">
            <v>2</v>
          </cell>
          <cell r="D54" t="str">
            <v>Dây buộc định hình cổ sứ loại đơn-composite phủ bán dẫn</v>
          </cell>
          <cell r="E54" t="str">
            <v>sợi</v>
          </cell>
          <cell r="F54" t="str">
            <v>DBDH</v>
          </cell>
          <cell r="G54">
            <v>0</v>
          </cell>
          <cell r="H54">
            <v>6</v>
          </cell>
          <cell r="I54">
            <v>6</v>
          </cell>
        </row>
        <row r="55">
          <cell r="B55" t="str">
            <v>CN-CS</v>
          </cell>
          <cell r="C55">
            <v>2</v>
          </cell>
          <cell r="D55" t="str">
            <v>Khóa néo dây chống sét (gồm: 02 móc treo chữ U, 01 mắc nối đơn, 01 khóa néo dây chống sét)</v>
          </cell>
          <cell r="E55" t="str">
            <v>bộ</v>
          </cell>
          <cell r="F55" t="str">
            <v>CN-CS</v>
          </cell>
          <cell r="G55">
            <v>0</v>
          </cell>
          <cell r="H55">
            <v>0</v>
          </cell>
          <cell r="I55">
            <v>0</v>
          </cell>
        </row>
        <row r="56">
          <cell r="B56" t="str">
            <v>MP</v>
          </cell>
          <cell r="C56">
            <v>2</v>
          </cell>
          <cell r="D56" t="str">
            <v>Mỏ phóng điện (gồm 3 ghíp bọc trung thế+mỏ phóng+điểm bắt thoát quá điện áp)</v>
          </cell>
          <cell r="E56" t="str">
            <v>cái</v>
          </cell>
          <cell r="F56" t="str">
            <v>MP</v>
          </cell>
          <cell r="G56">
            <v>0</v>
          </cell>
          <cell r="H56">
            <v>0</v>
          </cell>
          <cell r="I56">
            <v>0</v>
          </cell>
        </row>
        <row r="57">
          <cell r="B57" t="str">
            <v>HĐC TN 24kV/Cu/XLPE-3x240mm2</v>
          </cell>
          <cell r="C57">
            <v>3</v>
          </cell>
          <cell r="D57" t="str">
            <v xml:space="preserve">Hộp đầu cáp 22kV Cu/3x240mm2 trong nhà Co ngót lạnh kiểu co rút </v>
          </cell>
          <cell r="E57" t="str">
            <v>cái</v>
          </cell>
          <cell r="F57" t="str">
            <v>HĐC TN 24kV/Cu/XLPE-3x240mm2</v>
          </cell>
          <cell r="G57">
            <v>1</v>
          </cell>
          <cell r="H57">
            <v>1</v>
          </cell>
          <cell r="I57">
            <v>2</v>
          </cell>
        </row>
        <row r="58">
          <cell r="B58" t="str">
            <v>MD-2</v>
          </cell>
          <cell r="C58">
            <v>3</v>
          </cell>
          <cell r="D58" t="str">
            <v>Mương 2 cáp đi dưới đường đất</v>
          </cell>
          <cell r="E58" t="str">
            <v>m</v>
          </cell>
          <cell r="F58" t="str">
            <v>MD-2</v>
          </cell>
          <cell r="G58">
            <v>0</v>
          </cell>
          <cell r="H58">
            <v>48.5</v>
          </cell>
          <cell r="I58">
            <v>48.5</v>
          </cell>
        </row>
        <row r="59">
          <cell r="B59" t="str">
            <v>TĐ</v>
          </cell>
          <cell r="C59">
            <v>3</v>
          </cell>
          <cell r="D59" t="str">
            <v>Lật tấm đan 1x0,6m</v>
          </cell>
          <cell r="E59" t="str">
            <v>cái</v>
          </cell>
          <cell r="F59" t="str">
            <v>TĐ</v>
          </cell>
          <cell r="G59">
            <v>0</v>
          </cell>
          <cell r="H59">
            <v>20</v>
          </cell>
          <cell r="I59">
            <v>20</v>
          </cell>
        </row>
        <row r="60">
          <cell r="B60" t="str">
            <v>PT</v>
          </cell>
          <cell r="C60">
            <v>3</v>
          </cell>
          <cell r="D60" t="str">
            <v xml:space="preserve">Đục mương tuynel có cốt thép 0,4x1,2x0,2m </v>
          </cell>
          <cell r="E60" t="str">
            <v>vị trí</v>
          </cell>
          <cell r="F60" t="str">
            <v>PT</v>
          </cell>
          <cell r="G60">
            <v>0</v>
          </cell>
          <cell r="H60">
            <v>8</v>
          </cell>
          <cell r="I60">
            <v>8</v>
          </cell>
        </row>
        <row r="61">
          <cell r="B61" t="str">
            <v>HDPE D200/160</v>
          </cell>
          <cell r="C61">
            <v>3</v>
          </cell>
          <cell r="D61" t="str">
            <v>Ống nhựa xoắn HDPE D200/160</v>
          </cell>
          <cell r="E61" t="str">
            <v>m</v>
          </cell>
          <cell r="F61" t="str">
            <v>HDPE D200/160</v>
          </cell>
          <cell r="I61">
            <v>0</v>
          </cell>
        </row>
        <row r="62">
          <cell r="B62" t="str">
            <v>TON</v>
          </cell>
          <cell r="C62">
            <v>4</v>
          </cell>
          <cell r="D62" t="str">
            <v>Tấm chống chim chuột (inox 0,2x600x1000mm, kèm 2 bộ đai thép, khóa đai)</v>
          </cell>
          <cell r="E62" t="str">
            <v>m2</v>
          </cell>
          <cell r="F62" t="str">
            <v>TON</v>
          </cell>
          <cell r="G62">
            <v>31</v>
          </cell>
          <cell r="H62">
            <v>56</v>
          </cell>
          <cell r="I62">
            <v>87</v>
          </cell>
        </row>
        <row r="63">
          <cell r="B63" t="str">
            <v>BĐTT</v>
          </cell>
          <cell r="C63">
            <v>2</v>
          </cell>
          <cell r="D63" t="str">
            <v>Băng dính cách điện trung áp</v>
          </cell>
          <cell r="E63" t="str">
            <v>cuộn</v>
          </cell>
          <cell r="F63" t="str">
            <v>BĐTT</v>
          </cell>
          <cell r="G63">
            <v>0</v>
          </cell>
          <cell r="H63">
            <v>0</v>
          </cell>
          <cell r="I63">
            <v>0</v>
          </cell>
        </row>
        <row r="64">
          <cell r="B64" t="str">
            <v>RC2</v>
          </cell>
          <cell r="C64">
            <v>2</v>
          </cell>
          <cell r="D64" t="str">
            <v>Dây và cọc tiếp địa Thép mạ kẽm nhúng nóng; 58,03kg/bộ.</v>
          </cell>
          <cell r="E64" t="str">
            <v>bộ</v>
          </cell>
          <cell r="F64" t="str">
            <v>RC2</v>
          </cell>
          <cell r="G64">
            <v>0</v>
          </cell>
          <cell r="H64">
            <v>0</v>
          </cell>
          <cell r="I64">
            <v>0</v>
          </cell>
        </row>
        <row r="65">
          <cell r="B65" t="str">
            <v>KĐ</v>
          </cell>
          <cell r="C65">
            <v>2</v>
          </cell>
          <cell r="D65" t="str">
            <v>Khóa đai thép</v>
          </cell>
          <cell r="E65" t="str">
            <v>cái</v>
          </cell>
          <cell r="F65" t="str">
            <v>KĐ</v>
          </cell>
          <cell r="I65">
            <v>0</v>
          </cell>
        </row>
        <row r="66">
          <cell r="B66" t="str">
            <v>ĐT</v>
          </cell>
          <cell r="C66">
            <v>2</v>
          </cell>
          <cell r="D66" t="str">
            <v>Đai thép / phụ kiện khóa đai</v>
          </cell>
          <cell r="E66" t="str">
            <v>m</v>
          </cell>
          <cell r="F66" t="str">
            <v>ĐT</v>
          </cell>
          <cell r="G66">
            <v>0</v>
          </cell>
          <cell r="H66">
            <v>0</v>
          </cell>
          <cell r="I66">
            <v>0</v>
          </cell>
        </row>
        <row r="67">
          <cell r="B67" t="str">
            <v>ĐC-AM70</v>
          </cell>
          <cell r="C67">
            <v>2</v>
          </cell>
          <cell r="D67" t="str">
            <v>Cosse ép Cu-Al 70mm2 - hạ áp</v>
          </cell>
          <cell r="E67" t="str">
            <v>cái</v>
          </cell>
          <cell r="F67" t="str">
            <v>ĐC-AM70</v>
          </cell>
          <cell r="G67">
            <v>0</v>
          </cell>
          <cell r="H67">
            <v>0</v>
          </cell>
          <cell r="I67">
            <v>0</v>
          </cell>
        </row>
        <row r="68">
          <cell r="B68" t="str">
            <v>ĐC-AM150</v>
          </cell>
          <cell r="C68">
            <v>2</v>
          </cell>
          <cell r="D68" t="str">
            <v>Đầu cốt xử lý đồng nhôm AM150</v>
          </cell>
          <cell r="E68" t="str">
            <v>cái</v>
          </cell>
          <cell r="F68" t="str">
            <v>ĐC-AM150</v>
          </cell>
          <cell r="G68">
            <v>0</v>
          </cell>
          <cell r="H68">
            <v>0</v>
          </cell>
          <cell r="I68">
            <v>0</v>
          </cell>
        </row>
        <row r="69">
          <cell r="B69" t="str">
            <v>GN-AC25-240mm2</v>
          </cell>
          <cell r="C69">
            <v>3</v>
          </cell>
          <cell r="D69" t="str">
            <v>Ghíp nhôm A50-240, 3 bu lông</v>
          </cell>
          <cell r="E69" t="str">
            <v>cái</v>
          </cell>
          <cell r="F69" t="str">
            <v>GN-AC25-240mm2</v>
          </cell>
          <cell r="G69">
            <v>6</v>
          </cell>
          <cell r="H69">
            <v>12</v>
          </cell>
          <cell r="I69">
            <v>18</v>
          </cell>
        </row>
        <row r="70">
          <cell r="B70" t="str">
            <v>GVM</v>
          </cell>
          <cell r="C70">
            <v>3</v>
          </cell>
          <cell r="D70" t="str">
            <v>Ghíp MV-IPC 185-185  (2 bu lông)</v>
          </cell>
          <cell r="E70" t="str">
            <v>cái</v>
          </cell>
          <cell r="F70" t="str">
            <v>GVM</v>
          </cell>
          <cell r="G70">
            <v>0</v>
          </cell>
          <cell r="H70">
            <v>0</v>
          </cell>
          <cell r="I70">
            <v>0</v>
          </cell>
        </row>
        <row r="71">
          <cell r="B71" t="str">
            <v>Cu/PVC -M35</v>
          </cell>
          <cell r="C71">
            <v>3</v>
          </cell>
          <cell r="D71" t="str">
            <v>Dây đồng bọc cách điện hạ áp-1x35mm2 Cách điện PVC</v>
          </cell>
          <cell r="E71" t="str">
            <v>m</v>
          </cell>
          <cell r="F71" t="str">
            <v>Cu/PVC -M35</v>
          </cell>
          <cell r="G71">
            <v>0</v>
          </cell>
          <cell r="H71">
            <v>0</v>
          </cell>
          <cell r="I71">
            <v>0</v>
          </cell>
        </row>
        <row r="72">
          <cell r="B72" t="str">
            <v>ĐC-M35</v>
          </cell>
          <cell r="C72">
            <v>3</v>
          </cell>
          <cell r="D72" t="str">
            <v>Đầu cốt M35</v>
          </cell>
          <cell r="E72" t="str">
            <v>cái</v>
          </cell>
          <cell r="F72" t="str">
            <v>ĐC-M35</v>
          </cell>
          <cell r="G72">
            <v>0</v>
          </cell>
          <cell r="H72">
            <v>0</v>
          </cell>
          <cell r="I72">
            <v>0</v>
          </cell>
        </row>
        <row r="73">
          <cell r="B73" t="str">
            <v>ĐC-M50</v>
          </cell>
          <cell r="C73">
            <v>3</v>
          </cell>
          <cell r="D73" t="str">
            <v>Đầu cốt M50</v>
          </cell>
          <cell r="E73" t="str">
            <v>cái</v>
          </cell>
          <cell r="F73" t="str">
            <v>ĐC-M50</v>
          </cell>
          <cell r="G73">
            <v>0</v>
          </cell>
          <cell r="H73">
            <v>0</v>
          </cell>
          <cell r="I73">
            <v>0</v>
          </cell>
        </row>
        <row r="74">
          <cell r="B74" t="str">
            <v>D10 (TĐ)</v>
          </cell>
          <cell r="C74">
            <v>3</v>
          </cell>
          <cell r="D74" t="str">
            <v>Dây thép tiếp địa D10</v>
          </cell>
          <cell r="E74" t="str">
            <v>kg</v>
          </cell>
          <cell r="F74" t="str">
            <v>D10 (TĐ)</v>
          </cell>
          <cell r="G74">
            <v>0</v>
          </cell>
          <cell r="H74">
            <v>32</v>
          </cell>
          <cell r="I74">
            <v>32</v>
          </cell>
        </row>
        <row r="75">
          <cell r="B75" t="str">
            <v>HDPE D32/25</v>
          </cell>
          <cell r="C75">
            <v>3</v>
          </cell>
          <cell r="D75" t="str">
            <v>Ống nhựa xoắn HDPE D32/25</v>
          </cell>
          <cell r="E75" t="str">
            <v>m</v>
          </cell>
          <cell r="F75" t="str">
            <v>HDPE D32/25</v>
          </cell>
          <cell r="G75">
            <v>0</v>
          </cell>
          <cell r="H75">
            <v>0</v>
          </cell>
          <cell r="I75">
            <v>0</v>
          </cell>
        </row>
        <row r="76">
          <cell r="B76" t="str">
            <v>QUY CÁCH</v>
          </cell>
          <cell r="C76" t="str">
            <v>Số TT</v>
          </cell>
          <cell r="D76" t="str">
            <v>THIẾT BỊ - VẬT LIỆU</v>
          </cell>
          <cell r="E76" t="str">
            <v>ĐƠN VỊ</v>
          </cell>
          <cell r="F76" t="str">
            <v>QUY CÁCH</v>
          </cell>
          <cell r="G76" t="str">
            <v>LỘ 375E1.56</v>
          </cell>
          <cell r="H76" t="str">
            <v>Lộ 371E1.56</v>
          </cell>
        </row>
        <row r="79">
          <cell r="B79" t="str">
            <v>LBS- 24kV 630kA-16kA/s (SCADA)</v>
          </cell>
          <cell r="C79">
            <v>1</v>
          </cell>
          <cell r="D79" t="str">
            <v>LBS kiểu kín 22kV-630A, 16kA/s, dập hồ quang bằng SF6, cách điện polymer, CO bằng điện</v>
          </cell>
          <cell r="E79" t="str">
            <v>bộ</v>
          </cell>
          <cell r="F79" t="str">
            <v>LBS- 24kV 630kA-16kA/s (SCADA)</v>
          </cell>
          <cell r="I79">
            <v>0</v>
          </cell>
        </row>
        <row r="80">
          <cell r="B80" t="str">
            <v>LBS- 24kV 630kA-16kA/s</v>
          </cell>
          <cell r="C80">
            <v>1</v>
          </cell>
          <cell r="D80" t="str">
            <v>LBS kiểu kín-SF6-22kV-630A-16kA/3s-Cách điện sứ gốm-CO bằng tay</v>
          </cell>
          <cell r="E80" t="str">
            <v>bộ</v>
          </cell>
          <cell r="F80" t="str">
            <v>LBS- 24kV 630kA-16kA/s</v>
          </cell>
          <cell r="I80">
            <v>0</v>
          </cell>
        </row>
        <row r="81">
          <cell r="B81" t="str">
            <v>GPRS/3G</v>
          </cell>
          <cell r="C81">
            <v>1</v>
          </cell>
          <cell r="D81" t="str">
            <v>Modem/Router 3G/4G - 2 sim hoạt động băng tần HSPA+/3G/4G/L</v>
          </cell>
          <cell r="E81" t="str">
            <v>bộ</v>
          </cell>
          <cell r="F81" t="str">
            <v>GPRS/3G</v>
          </cell>
          <cell r="I81">
            <v>0</v>
          </cell>
        </row>
        <row r="82">
          <cell r="B82" t="str">
            <v>ZnO-35</v>
          </cell>
          <cell r="C82">
            <v>1</v>
          </cell>
          <cell r="D82" t="str">
            <v>CSV đường dây 48kV/38kV-Class 1-10kA-kèm hạt nổ</v>
          </cell>
          <cell r="E82" t="str">
            <v>bộ</v>
          </cell>
          <cell r="F82" t="str">
            <v>ZnO-35</v>
          </cell>
          <cell r="I82">
            <v>0</v>
          </cell>
        </row>
        <row r="83">
          <cell r="B83" t="str">
            <v>ZnO-24</v>
          </cell>
          <cell r="C83">
            <v>1</v>
          </cell>
          <cell r="D83" t="str">
            <v>CSV 22kV-Class 1-10kA-kèm hạt nổ</v>
          </cell>
          <cell r="E83" t="str">
            <v>bộ</v>
          </cell>
          <cell r="F83" t="str">
            <v>ZnO-24</v>
          </cell>
          <cell r="I83">
            <v>0</v>
          </cell>
        </row>
        <row r="84">
          <cell r="B84" t="str">
            <v>RMU(2CD+1CC)</v>
          </cell>
          <cell r="C84">
            <v>1</v>
          </cell>
          <cell r="D84" t="str">
            <v>Tủ RMU 22kV- kiểu compact - 3 ngăn (2CD+1CC)- Không mở rộng được; 1CC sang MBA; Không kết nối SCADA</v>
          </cell>
          <cell r="E84" t="str">
            <v>tủ</v>
          </cell>
          <cell r="F84" t="str">
            <v>RMU(2CD+1CC)</v>
          </cell>
          <cell r="I84">
            <v>0</v>
          </cell>
        </row>
        <row r="85">
          <cell r="B85" t="str">
            <v>RMU(3CD+1MC)</v>
          </cell>
          <cell r="C85">
            <v>1</v>
          </cell>
          <cell r="D85" t="str">
            <v xml:space="preserve">Tủ RMU 22kV-630A-16kA/s-(3CD+MC)-Không mở rộng được-1 ngăn sang MBA dùng MC-Trong nhà
</v>
          </cell>
          <cell r="E85" t="str">
            <v>tủ</v>
          </cell>
          <cell r="F85" t="str">
            <v>RMU(3CD+1MC)</v>
          </cell>
          <cell r="I85">
            <v>0</v>
          </cell>
        </row>
        <row r="86">
          <cell r="B86">
            <v>0</v>
          </cell>
          <cell r="C86" t="str">
            <v>II</v>
          </cell>
          <cell r="D86" t="str">
            <v>Phần vật liệu:</v>
          </cell>
          <cell r="I86">
            <v>0</v>
          </cell>
        </row>
        <row r="87">
          <cell r="B87" t="str">
            <v>24kV-Cu/XLPE/PVC/DSTA/PVC-3x240mm2</v>
          </cell>
          <cell r="C87">
            <v>1</v>
          </cell>
          <cell r="D87" t="str">
            <v>Cáp ngầm 22kV-Cu-3x240mm2 Chống thấm nước; Màn chắn băng đồng; Giáp kim loại dải băng kép; Cách điện XLPE</v>
          </cell>
          <cell r="E87" t="str">
            <v>m</v>
          </cell>
          <cell r="F87" t="str">
            <v>24kV-Cu/XLPE/PVC/DSTA/PVC-3x240mm2</v>
          </cell>
          <cell r="I87">
            <v>0</v>
          </cell>
        </row>
        <row r="88">
          <cell r="B88" t="str">
            <v>24kV-Cu/XLPE/PVC/DSTA/PVC-3x240mm2-TO</v>
          </cell>
          <cell r="C88">
            <v>1</v>
          </cell>
          <cell r="D88" t="str">
            <v>Tính nhân công kéo cáp ngầm 12,7/22(24)kV-Cu/XLPE/PVC/DSTA/PVC-3x240mm2 trong ống</v>
          </cell>
          <cell r="E88" t="str">
            <v>m</v>
          </cell>
          <cell r="F88" t="str">
            <v>24kV-Cu/XLPE/PVC/DSTA/PVC-3x240mm2-TO</v>
          </cell>
          <cell r="I88">
            <v>0</v>
          </cell>
        </row>
        <row r="89">
          <cell r="B89" t="str">
            <v>24kV-Cu/XLPE/PVC/DSTA/PVC-3x240mm2-GĐ</v>
          </cell>
          <cell r="C89">
            <v>1</v>
          </cell>
          <cell r="D89" t="str">
            <v>Tính nhân công kéo cáp ngầm 12,7/22(24)kV-Cu/XLPE/PVC/DSTA/PVC-3x240mm2 trên giá đỡ</v>
          </cell>
          <cell r="E89" t="str">
            <v>m</v>
          </cell>
          <cell r="F89" t="str">
            <v>24kV-Cu/XLPE/PVC/DSTA/PVC-3x240mm2-GĐ</v>
          </cell>
          <cell r="I89">
            <v>0</v>
          </cell>
        </row>
        <row r="90">
          <cell r="B90" t="str">
            <v>35kV-Cu/XLPE/PVC/DSTA/PVC-3x70mm2</v>
          </cell>
          <cell r="C90">
            <v>1</v>
          </cell>
          <cell r="D90" t="str">
            <v>Cáp ngầm 20,2/35(38,5)kV-Cu/XLPE/PVC/DSTA/PVC-3x70mm2-CTSr-WS</v>
          </cell>
          <cell r="E90" t="str">
            <v>m</v>
          </cell>
          <cell r="F90" t="str">
            <v>35kV-Cu/XLPE/PVC/DSTA/PVC-3x70mm2</v>
          </cell>
          <cell r="I90">
            <v>0</v>
          </cell>
        </row>
        <row r="91">
          <cell r="B91" t="str">
            <v>35kV-Cu/XLPE/PVC/DSTA/PVC-3x70mm2-TO</v>
          </cell>
          <cell r="C91">
            <v>1</v>
          </cell>
          <cell r="D91" t="str">
            <v>Tính nhân công kéo cáp ngầm 20,2/35(38,5)kV-Cu/XLPE/PVC/DSTA/PVC-3x70mm2 trong ống</v>
          </cell>
          <cell r="E91" t="str">
            <v>m</v>
          </cell>
          <cell r="F91" t="str">
            <v>35kV-Cu/XLPE/PVC/DSTA/PVC-3x70mm2-TO</v>
          </cell>
          <cell r="I91">
            <v>0</v>
          </cell>
        </row>
        <row r="92">
          <cell r="B92" t="str">
            <v>35kV-Cu/XLPE/PVC/DSTA/PVC-3x70mm2-GĐ</v>
          </cell>
          <cell r="C92">
            <v>1</v>
          </cell>
          <cell r="D92" t="str">
            <v>Tính nhân công kéo cáp ngầm 20,2/35(38,5)kV-Cu/XLPE/PVC/DSTA/PVC-3x70mm2 trên giá đỡ</v>
          </cell>
          <cell r="E92" t="str">
            <v>m</v>
          </cell>
          <cell r="F92" t="str">
            <v>35kV-Cu/XLPE/PVC/DSTA/PVC-3x70mm2-GĐ</v>
          </cell>
          <cell r="I92">
            <v>0</v>
          </cell>
        </row>
        <row r="93">
          <cell r="B93" t="str">
            <v>35kV-Cu/XLPE/PVC/DSTA/PVC-3x50mm2</v>
          </cell>
          <cell r="C93">
            <v>1</v>
          </cell>
          <cell r="D93" t="str">
            <v>Cáp ngầm 20,2/35(38,5)kV-Cu/XLPE/PVC/DSTA/PVC-3x50mm2-CTSr-WS (m)</v>
          </cell>
          <cell r="E93" t="str">
            <v>m</v>
          </cell>
          <cell r="F93" t="str">
            <v>35kV-Cu/XLPE/PVC/DSTA/PVC-3x50mm2</v>
          </cell>
          <cell r="I93">
            <v>0</v>
          </cell>
        </row>
        <row r="94">
          <cell r="B94" t="str">
            <v>35kV-Cu/XLPE/PVC/DSTA/PVC-3x50mm2-TO</v>
          </cell>
          <cell r="C94">
            <v>1</v>
          </cell>
          <cell r="D94" t="str">
            <v>Tính nhân công kéo cáp ngầm 20,2/35(38,5)kV-Cu/XLPE/PVC/DSTA/PVC-3x50mm2 trong ống</v>
          </cell>
          <cell r="E94" t="str">
            <v>m</v>
          </cell>
          <cell r="F94" t="str">
            <v>35kV-Cu/XLPE/PVC/DSTA/PVC-3x50mm2-TO</v>
          </cell>
          <cell r="I94">
            <v>0</v>
          </cell>
        </row>
        <row r="95">
          <cell r="B95" t="str">
            <v>35kV-Cu/XLPE/PVC/DSTA/PVC-3x50mm2-GĐ</v>
          </cell>
          <cell r="C95">
            <v>1</v>
          </cell>
          <cell r="D95" t="str">
            <v>Tính nhân công kéo cáp ngầm 20,2/35(38,5)kV-Cu/XLPE/PVC/DSTA/PVC-3x50mm2 trên giá đỡ</v>
          </cell>
          <cell r="E95" t="str">
            <v>m</v>
          </cell>
          <cell r="F95" t="str">
            <v>35kV-Cu/XLPE/PVC/DSTA/PVC-3x50mm2-GĐ</v>
          </cell>
          <cell r="I95">
            <v>0</v>
          </cell>
        </row>
        <row r="96">
          <cell r="B96" t="str">
            <v>HĐC NT 24kV/Cu/XLPE-3x240mm2</v>
          </cell>
          <cell r="C96">
            <v>1</v>
          </cell>
          <cell r="D96" t="str">
            <v xml:space="preserve">Hộp đầu cáp 22kV Cu/3x240mm2 Ngoài trời Co ngót lạnh kiểu co rút </v>
          </cell>
          <cell r="E96" t="str">
            <v>bộ</v>
          </cell>
          <cell r="F96" t="str">
            <v>HĐC NT 24kV/Cu/XLPE-3x240mm2</v>
          </cell>
          <cell r="I96">
            <v>0</v>
          </cell>
        </row>
        <row r="97">
          <cell r="B97" t="str">
            <v xml:space="preserve">ĐC T-Plug - 24kV-3x240-CU </v>
          </cell>
          <cell r="C97">
            <v>1</v>
          </cell>
          <cell r="D97" t="str">
            <v>Hộp đầu cáp T-plug 22kV Cu/3x240mm2</v>
          </cell>
          <cell r="E97" t="str">
            <v>bộ</v>
          </cell>
          <cell r="F97" t="str">
            <v xml:space="preserve">ĐC T-Plug - 24kV-3x240-CU </v>
          </cell>
          <cell r="I97">
            <v>0</v>
          </cell>
        </row>
        <row r="98">
          <cell r="B98" t="str">
            <v>HĐC NT 35kV/Cu/XLPE-3x70mm2</v>
          </cell>
          <cell r="C98">
            <v>1</v>
          </cell>
          <cell r="D98" t="str">
            <v>Hộp đầu cáp 35kV 3x70mm2-Ngoài trời-Co ngót lạnh kiểu co-rút-Đầu cốt hợp kim siết gãy</v>
          </cell>
          <cell r="E98" t="str">
            <v>bộ</v>
          </cell>
          <cell r="F98" t="str">
            <v>HĐC NT 35kV/Cu/XLPE-3x70mm2</v>
          </cell>
          <cell r="I98">
            <v>0</v>
          </cell>
        </row>
        <row r="99">
          <cell r="B99" t="str">
            <v>HĐC NT 24kV/Cu/XLPE-1x50mm2</v>
          </cell>
          <cell r="C99">
            <v>1</v>
          </cell>
          <cell r="D99" t="str">
            <v xml:space="preserve">Hộp đầu cáp 22kV Cu/1x50mm2 Ngoài trời kèm đầu cốt đồng; Co ngót lạnh kiểu co rút. </v>
          </cell>
          <cell r="E99" t="str">
            <v>bộ</v>
          </cell>
          <cell r="F99" t="str">
            <v>HĐC NT 24kV/Cu/XLPE-1x50mm2</v>
          </cell>
          <cell r="I99">
            <v>0</v>
          </cell>
        </row>
        <row r="100">
          <cell r="B100" t="str">
            <v>HN 24kV-3x240mm2</v>
          </cell>
          <cell r="C100">
            <v>1</v>
          </cell>
          <cell r="D100" t="str">
            <v>Hộp nối cáp 3x240mm2 Co ngót lạnh kiểu co rút - ống nối đồng</v>
          </cell>
          <cell r="E100" t="str">
            <v>bộ</v>
          </cell>
          <cell r="F100" t="str">
            <v>HN 24kV-3x240mm2</v>
          </cell>
          <cell r="I100">
            <v>0</v>
          </cell>
        </row>
        <row r="101">
          <cell r="B101" t="str">
            <v>HN 35kV-3x70mm2</v>
          </cell>
          <cell r="C101">
            <v>1</v>
          </cell>
          <cell r="D101" t="str">
            <v>Hộp nối cáp 35kV-3x70mm2-Co ngót lạnh kiểu co-rút-Đổ nhựa-Ống nối hợp kim siết gãy</v>
          </cell>
          <cell r="E101" t="str">
            <v>bộ</v>
          </cell>
          <cell r="F101" t="str">
            <v>HN 35kV-3x70mm2</v>
          </cell>
          <cell r="I101">
            <v>0</v>
          </cell>
        </row>
        <row r="102">
          <cell r="B102" t="str">
            <v>OT D219.1</v>
          </cell>
          <cell r="C102">
            <v>1</v>
          </cell>
          <cell r="D102" t="str">
            <v>Ống thép không gỉ 304 dày 3,96mm - D219,1</v>
          </cell>
          <cell r="E102" t="str">
            <v>m</v>
          </cell>
          <cell r="F102" t="str">
            <v>OT D219.1</v>
          </cell>
          <cell r="I102">
            <v>0</v>
          </cell>
        </row>
        <row r="103">
          <cell r="B103" t="str">
            <v>HDPE D195/150</v>
          </cell>
          <cell r="C103">
            <v>1</v>
          </cell>
          <cell r="D103" t="str">
            <v>Ống nhựa xoắn HDPE D195/150</v>
          </cell>
          <cell r="E103" t="str">
            <v>m</v>
          </cell>
          <cell r="F103" t="str">
            <v>HDPE D195/150</v>
          </cell>
          <cell r="I103">
            <v>0</v>
          </cell>
        </row>
        <row r="104">
          <cell r="B104" t="str">
            <v>HDPE D130/100</v>
          </cell>
          <cell r="C104">
            <v>1</v>
          </cell>
          <cell r="D104" t="str">
            <v>Ống nhựa xoắn HDPE D130/100</v>
          </cell>
          <cell r="E104" t="str">
            <v>m</v>
          </cell>
          <cell r="F104" t="str">
            <v>HDPE D130/100</v>
          </cell>
          <cell r="I104">
            <v>0</v>
          </cell>
        </row>
        <row r="105">
          <cell r="B105" t="str">
            <v>MBHG</v>
          </cell>
          <cell r="C105">
            <v>1</v>
          </cell>
          <cell r="D105" t="str">
            <v>Mốc sứ báo hiệu gang</v>
          </cell>
          <cell r="E105" t="str">
            <v>viên</v>
          </cell>
          <cell r="F105" t="str">
            <v>MBHG</v>
          </cell>
          <cell r="I105">
            <v>0</v>
          </cell>
        </row>
        <row r="106">
          <cell r="B106" t="str">
            <v>MBH</v>
          </cell>
          <cell r="C106">
            <v>1</v>
          </cell>
          <cell r="D106" t="str">
            <v>Mốc sứ báo hiệu cáp</v>
          </cell>
          <cell r="E106" t="str">
            <v>viên</v>
          </cell>
          <cell r="F106" t="str">
            <v>MBH</v>
          </cell>
          <cell r="I106">
            <v>0</v>
          </cell>
        </row>
        <row r="107">
          <cell r="B107" t="str">
            <v>TRBC</v>
          </cell>
          <cell r="C107">
            <v>1</v>
          </cell>
          <cell r="D107" t="str">
            <v>Trụ báo cáp</v>
          </cell>
          <cell r="E107" t="str">
            <v>cái</v>
          </cell>
          <cell r="F107" t="str">
            <v>TRBC</v>
          </cell>
          <cell r="I107">
            <v>0</v>
          </cell>
        </row>
        <row r="108">
          <cell r="B108" t="str">
            <v>TĐHN</v>
          </cell>
          <cell r="C108">
            <v>1</v>
          </cell>
          <cell r="D108" t="str">
            <v>Tấm đan bê tông KT: 0,5x0,8x12</v>
          </cell>
          <cell r="E108" t="str">
            <v>tấm</v>
          </cell>
          <cell r="F108" t="str">
            <v>TĐHN</v>
          </cell>
          <cell r="I108">
            <v>0</v>
          </cell>
        </row>
        <row r="109">
          <cell r="B109" t="str">
            <v>BLBS-BCD-BSI</v>
          </cell>
          <cell r="C109">
            <v>1</v>
          </cell>
          <cell r="D109" t="str">
            <v>Biển tên cầu dao, LBS , SI  làm bằng tôn, sơn phủ UV (240x360mm)</v>
          </cell>
          <cell r="E109" t="str">
            <v>cái</v>
          </cell>
          <cell r="F109" t="str">
            <v>BLBS-BCD-BSI</v>
          </cell>
          <cell r="I109">
            <v>0</v>
          </cell>
        </row>
        <row r="110">
          <cell r="B110" t="str">
            <v>BTL</v>
          </cell>
          <cell r="C110">
            <v>1</v>
          </cell>
          <cell r="D110" t="str">
            <v>Biển tên lộ (100x150mm)</v>
          </cell>
          <cell r="E110" t="str">
            <v>cái</v>
          </cell>
          <cell r="F110" t="str">
            <v>BTL</v>
          </cell>
          <cell r="I110">
            <v>0</v>
          </cell>
        </row>
        <row r="111">
          <cell r="B111" t="str">
            <v>BAT</v>
          </cell>
          <cell r="C111">
            <v>1</v>
          </cell>
          <cell r="D111" t="str">
            <v>Biển an toàn làm bằng tôn, sơn phủ UV (240x360)</v>
          </cell>
          <cell r="E111" t="str">
            <v>cái</v>
          </cell>
          <cell r="F111" t="str">
            <v>BAT</v>
          </cell>
          <cell r="I111">
            <v>0</v>
          </cell>
        </row>
        <row r="112">
          <cell r="B112" t="str">
            <v>BTU</v>
          </cell>
          <cell r="C112">
            <v>1</v>
          </cell>
          <cell r="D112" t="str">
            <v>Biên tên tủ làm bằng tôn, sơn phủ UV (400x500)</v>
          </cell>
          <cell r="E112" t="str">
            <v>cái</v>
          </cell>
          <cell r="F112" t="str">
            <v>BTU</v>
          </cell>
          <cell r="I112">
            <v>0</v>
          </cell>
        </row>
        <row r="113">
          <cell r="B113" t="str">
            <v>MC1</v>
          </cell>
          <cell r="C113">
            <v>1</v>
          </cell>
          <cell r="D113" t="str">
            <v>Hào 1 cáp 24kV đi dưới đường BTXM</v>
          </cell>
          <cell r="E113" t="str">
            <v>m</v>
          </cell>
          <cell r="F113" t="str">
            <v>MC1</v>
          </cell>
          <cell r="I113">
            <v>0</v>
          </cell>
        </row>
        <row r="114">
          <cell r="B114" t="str">
            <v>MC2</v>
          </cell>
          <cell r="C114">
            <v>1</v>
          </cell>
          <cell r="D114" t="str">
            <v>Hào 1 cáp 24kV đi dưới đường asphan</v>
          </cell>
          <cell r="E114" t="str">
            <v>m</v>
          </cell>
          <cell r="F114" t="str">
            <v>MC2</v>
          </cell>
          <cell r="I114">
            <v>0</v>
          </cell>
        </row>
        <row r="115">
          <cell r="B115" t="str">
            <v>MC3</v>
          </cell>
          <cell r="C115">
            <v>1</v>
          </cell>
          <cell r="D115" t="str">
            <v>Hào 1 cáp 24kV đi dưới đường aasphan có BTXM ở dưới</v>
          </cell>
          <cell r="E115" t="str">
            <v>m</v>
          </cell>
          <cell r="F115" t="str">
            <v>MC3</v>
          </cell>
          <cell r="I115">
            <v>0</v>
          </cell>
        </row>
        <row r="116">
          <cell r="B116" t="str">
            <v>MC4</v>
          </cell>
          <cell r="C116">
            <v>1</v>
          </cell>
          <cell r="D116" t="str">
            <v>Hào 1 cáp 24kV đi dưới đường đất</v>
          </cell>
          <cell r="E116" t="str">
            <v>m</v>
          </cell>
          <cell r="F116" t="str">
            <v>MC4</v>
          </cell>
          <cell r="I116">
            <v>0</v>
          </cell>
        </row>
        <row r="117">
          <cell r="B117" t="str">
            <v>MC9</v>
          </cell>
          <cell r="C117">
            <v>1</v>
          </cell>
          <cell r="D117" t="str">
            <v>Hào 1 cáp 24kV đi dưới đan rãnh</v>
          </cell>
          <cell r="E117" t="str">
            <v>m</v>
          </cell>
          <cell r="F117" t="str">
            <v>MC9</v>
          </cell>
        </row>
        <row r="118">
          <cell r="B118" t="str">
            <v>MC12</v>
          </cell>
          <cell r="C118">
            <v>1</v>
          </cell>
          <cell r="D118" t="str">
            <v>Hào 1 cáp 35kV đi dưới đường đất</v>
          </cell>
          <cell r="E118" t="str">
            <v>m</v>
          </cell>
          <cell r="F118" t="str">
            <v>MC12</v>
          </cell>
          <cell r="I118">
            <v>0</v>
          </cell>
        </row>
        <row r="119">
          <cell r="B119" t="str">
            <v>MC14</v>
          </cell>
          <cell r="C119">
            <v>1</v>
          </cell>
          <cell r="D119" t="str">
            <v>Hào 1 cáp 35kV đi dưới đường BTXM</v>
          </cell>
          <cell r="E119" t="str">
            <v>m</v>
          </cell>
          <cell r="F119" t="str">
            <v>MC14</v>
          </cell>
          <cell r="I119">
            <v>0</v>
          </cell>
        </row>
        <row r="120">
          <cell r="B120" t="str">
            <v>MC16</v>
          </cell>
          <cell r="C120">
            <v>1</v>
          </cell>
          <cell r="D120" t="str">
            <v>Hào 1 cáp 35kV đi dưới đường asphan</v>
          </cell>
          <cell r="E120" t="str">
            <v>m</v>
          </cell>
          <cell r="F120" t="str">
            <v>MC16</v>
          </cell>
          <cell r="I120">
            <v>0</v>
          </cell>
        </row>
        <row r="121">
          <cell r="B121" t="str">
            <v>MC18</v>
          </cell>
          <cell r="C121">
            <v>1</v>
          </cell>
          <cell r="D121" t="str">
            <v>Hào 1 cáp 35kV đi dưới hè block</v>
          </cell>
          <cell r="F121" t="str">
            <v>MC18</v>
          </cell>
          <cell r="I121">
            <v>0</v>
          </cell>
        </row>
        <row r="122">
          <cell r="B122" t="str">
            <v>GĐKN</v>
          </cell>
          <cell r="C122">
            <v>1</v>
          </cell>
          <cell r="D122" t="str">
            <v>Gạch đặc bê tông M7,5 kích thước: 220x105x60mm</v>
          </cell>
          <cell r="E122" t="str">
            <v>viên</v>
          </cell>
          <cell r="F122" t="str">
            <v>GĐKN</v>
          </cell>
          <cell r="I122">
            <v>0</v>
          </cell>
        </row>
        <row r="123">
          <cell r="B123" t="str">
            <v>TĐBT</v>
          </cell>
          <cell r="C123">
            <v>1</v>
          </cell>
          <cell r="D123" t="str">
            <v>Tấm đan bê tông KT: 0,5x0,3x0,07</v>
          </cell>
          <cell r="E123" t="str">
            <v>tấm</v>
          </cell>
          <cell r="F123" t="str">
            <v>TĐBT</v>
          </cell>
          <cell r="I123">
            <v>0</v>
          </cell>
        </row>
        <row r="124">
          <cell r="B124" t="str">
            <v>CĐ</v>
          </cell>
          <cell r="C124">
            <v>1</v>
          </cell>
          <cell r="D124" t="str">
            <v>Cát đen đổ nền</v>
          </cell>
          <cell r="E124" t="str">
            <v>m3</v>
          </cell>
          <cell r="F124" t="str">
            <v>CĐ</v>
          </cell>
          <cell r="I124">
            <v>0</v>
          </cell>
        </row>
        <row r="125">
          <cell r="B125" t="str">
            <v>BBH</v>
          </cell>
          <cell r="C125">
            <v>1</v>
          </cell>
          <cell r="D125" t="str">
            <v>Băng báo hiệu cáp</v>
          </cell>
          <cell r="E125" t="str">
            <v>m</v>
          </cell>
          <cell r="F125" t="str">
            <v>BBH</v>
          </cell>
          <cell r="I125">
            <v>0</v>
          </cell>
        </row>
        <row r="126">
          <cell r="B126" t="str">
            <v>LT 14/11(lỗ, cột liền)/190</v>
          </cell>
          <cell r="C126">
            <v>1</v>
          </cell>
          <cell r="D126" t="str">
            <v>Cột BTLT-NPC.I-14-190-11-Thân liền</v>
          </cell>
          <cell r="E126" t="str">
            <v>cột</v>
          </cell>
          <cell r="F126" t="str">
            <v>LT 14/11(lỗ, cột liền)/190</v>
          </cell>
          <cell r="I126">
            <v>0</v>
          </cell>
        </row>
        <row r="127">
          <cell r="B127" t="str">
            <v>MT-14</v>
          </cell>
          <cell r="C127">
            <v>1</v>
          </cell>
          <cell r="D127" t="str">
            <v>LT 14/11(lỗ, cột liền)/190 móng đơn</v>
          </cell>
          <cell r="E127" t="str">
            <v>móng</v>
          </cell>
          <cell r="F127" t="str">
            <v>MT-14</v>
          </cell>
          <cell r="I127">
            <v>0</v>
          </cell>
        </row>
        <row r="128">
          <cell r="B128" t="str">
            <v>MK-14</v>
          </cell>
          <cell r="C128">
            <v>1</v>
          </cell>
          <cell r="D128" t="str">
            <v>LT 14/11(lỗ, cột liền)/190 móng kép</v>
          </cell>
          <cell r="E128" t="str">
            <v>móng</v>
          </cell>
          <cell r="F128" t="str">
            <v>MK-14</v>
          </cell>
          <cell r="I128">
            <v>0</v>
          </cell>
        </row>
        <row r="129">
          <cell r="B129" t="str">
            <v>MONG 3</v>
          </cell>
          <cell r="C129">
            <v>1</v>
          </cell>
          <cell r="D129" t="str">
            <v>Móng tủ RMU 3 ngăn</v>
          </cell>
          <cell r="E129" t="str">
            <v>móng</v>
          </cell>
          <cell r="F129" t="str">
            <v>MONG 3</v>
          </cell>
          <cell r="I129">
            <v>0</v>
          </cell>
        </row>
        <row r="130">
          <cell r="B130" t="str">
            <v>MONG 4</v>
          </cell>
          <cell r="C130">
            <v>1</v>
          </cell>
          <cell r="D130" t="str">
            <v>Móng tủ RMU 4 ngăn</v>
          </cell>
          <cell r="E130" t="str">
            <v>móng</v>
          </cell>
          <cell r="F130" t="str">
            <v>MONG 4</v>
          </cell>
          <cell r="I130">
            <v>0</v>
          </cell>
        </row>
        <row r="131">
          <cell r="B131" t="str">
            <v>VO-RMU</v>
          </cell>
          <cell r="C131">
            <v>1</v>
          </cell>
          <cell r="D131" t="str">
            <v>Vỏ Tủ RMU 24kV 3 ngăn (tôn dày 2mm sơn tĩnh điện) kích thước: DxRxC 1400x900x2000mm</v>
          </cell>
          <cell r="E131" t="str">
            <v>móng</v>
          </cell>
          <cell r="F131" t="str">
            <v>VO-RMU</v>
          </cell>
          <cell r="I131">
            <v>0</v>
          </cell>
        </row>
        <row r="132">
          <cell r="B132" t="str">
            <v xml:space="preserve"> X-LBSDC-24kV</v>
          </cell>
          <cell r="C132">
            <v>1</v>
          </cell>
          <cell r="D132" t="str">
            <v>Xà LBS cột ly tâm đơn (TL: 76,34kg/bộ)</v>
          </cell>
          <cell r="E132" t="str">
            <v>bộ</v>
          </cell>
          <cell r="F132" t="str">
            <v xml:space="preserve"> X-LBSDC-24kV</v>
          </cell>
          <cell r="I132">
            <v>0</v>
          </cell>
        </row>
        <row r="133">
          <cell r="B133" t="str">
            <v>XTG-3P 24kV</v>
          </cell>
          <cell r="C133">
            <v>1</v>
          </cell>
          <cell r="D133" t="str">
            <v>Xà đỡ trung gian 3 pha bắt sứ đứng cột ly tâm đơn (TL: 40,38kg/bộ)</v>
          </cell>
          <cell r="E133" t="str">
            <v>bộ</v>
          </cell>
          <cell r="F133" t="str">
            <v>XTG-3P 24kV</v>
          </cell>
          <cell r="I133">
            <v>0</v>
          </cell>
        </row>
        <row r="134">
          <cell r="B134" t="str">
            <v>XCSV-ĐC - 24kV</v>
          </cell>
          <cell r="C134">
            <v>1</v>
          </cell>
          <cell r="D134" t="str">
            <v>Xà đỡ đầu cáp + chống sét van (TL: 39,19kg/bộ)</v>
          </cell>
          <cell r="E134" t="str">
            <v>bộ</v>
          </cell>
          <cell r="F134" t="str">
            <v>XCSV-ĐC - 24kV</v>
          </cell>
          <cell r="I134">
            <v>0</v>
          </cell>
        </row>
        <row r="135">
          <cell r="B135" t="str">
            <v>XF3-1L</v>
          </cell>
          <cell r="C135">
            <v>1</v>
          </cell>
          <cell r="D135" t="str">
            <v>Xà phụ đỡ lèo 3 pha</v>
          </cell>
          <cell r="E135" t="str">
            <v>bộ</v>
          </cell>
          <cell r="F135" t="str">
            <v>XF3-1L</v>
          </cell>
          <cell r="I135">
            <v>0</v>
          </cell>
        </row>
        <row r="136">
          <cell r="B136" t="str">
            <v>TH-24</v>
          </cell>
          <cell r="C136">
            <v>1</v>
          </cell>
          <cell r="D136" t="str">
            <v>Thang trèo (TL: 36,84kg/bộ)</v>
          </cell>
          <cell r="E136" t="str">
            <v>bộ</v>
          </cell>
          <cell r="F136" t="str">
            <v>TH-24</v>
          </cell>
          <cell r="I136">
            <v>0</v>
          </cell>
        </row>
        <row r="137">
          <cell r="B137" t="str">
            <v>GĐ-1L-24</v>
          </cell>
          <cell r="C137">
            <v>1</v>
          </cell>
          <cell r="D137" t="str">
            <v>Giá đỡ cáp ngầm lên cột (TL: 24,2kg/bộ)</v>
          </cell>
          <cell r="E137" t="str">
            <v>bộ</v>
          </cell>
          <cell r="F137" t="str">
            <v>GĐ-1L-24</v>
          </cell>
          <cell r="I137">
            <v>0</v>
          </cell>
        </row>
        <row r="138">
          <cell r="B138" t="str">
            <v>GLBS-24kV</v>
          </cell>
          <cell r="C138">
            <v>1</v>
          </cell>
          <cell r="D138" t="str">
            <v>Ghế thao tác (TL: 113,29kg/bộ)</v>
          </cell>
          <cell r="E138" t="str">
            <v>bộ</v>
          </cell>
          <cell r="F138" t="str">
            <v>GLBS-24kV</v>
          </cell>
          <cell r="I138">
            <v>0</v>
          </cell>
        </row>
        <row r="139">
          <cell r="B139" t="str">
            <v>OPSU</v>
          </cell>
          <cell r="C139">
            <v>1</v>
          </cell>
          <cell r="D139" t="str">
            <v>Ốp chân sứ D40x4-2x60mm</v>
          </cell>
          <cell r="E139" t="str">
            <v>bộ</v>
          </cell>
          <cell r="F139" t="str">
            <v>OPSU</v>
          </cell>
          <cell r="I139">
            <v>0</v>
          </cell>
        </row>
        <row r="140">
          <cell r="B140" t="str">
            <v>TON</v>
          </cell>
          <cell r="C140">
            <v>1</v>
          </cell>
          <cell r="D140" t="str">
            <v>Tấm chống chim chuột (inox 0,2x600x1000mm, kèm 2 bộ đai thép, khóa đai)</v>
          </cell>
          <cell r="E140" t="str">
            <v>m2</v>
          </cell>
          <cell r="F140" t="str">
            <v>TON</v>
          </cell>
          <cell r="I140">
            <v>0</v>
          </cell>
        </row>
        <row r="141">
          <cell r="B141" t="str">
            <v>ACSR-240</v>
          </cell>
          <cell r="C141">
            <v>1</v>
          </cell>
          <cell r="D141" t="str">
            <v>Dây nhôm trần lõi thép ACSR 240/32mm2</v>
          </cell>
          <cell r="E141" t="str">
            <v>m</v>
          </cell>
          <cell r="F141" t="str">
            <v>ACSR-240</v>
          </cell>
          <cell r="I141">
            <v>0</v>
          </cell>
        </row>
        <row r="142">
          <cell r="B142" t="str">
            <v>ACSR240-NC</v>
          </cell>
          <cell r="C142">
            <v>1</v>
          </cell>
          <cell r="D142" t="str">
            <v>Tính nhân công kép rải Cáp nhôm AC 240 mm2</v>
          </cell>
          <cell r="F142" t="str">
            <v>ACSR240-NC</v>
          </cell>
          <cell r="I142">
            <v>0</v>
          </cell>
        </row>
        <row r="143">
          <cell r="B143" t="str">
            <v>ACSR-95</v>
          </cell>
          <cell r="C143">
            <v>1</v>
          </cell>
          <cell r="D143" t="str">
            <v>Dây nhôm trần lõi thép ACSR 95/16mm2</v>
          </cell>
          <cell r="E143" t="str">
            <v>m</v>
          </cell>
          <cell r="F143" t="str">
            <v>ACSR-95</v>
          </cell>
          <cell r="I143">
            <v>0</v>
          </cell>
        </row>
        <row r="144">
          <cell r="B144" t="str">
            <v>ACSR95-NC</v>
          </cell>
          <cell r="C144">
            <v>1</v>
          </cell>
          <cell r="D144" t="str">
            <v>Tính nhân công kép rải Cáp nhôm AC 95 mm2</v>
          </cell>
          <cell r="F144" t="str">
            <v>ACSR95-NC</v>
          </cell>
          <cell r="I144">
            <v>0</v>
          </cell>
        </row>
        <row r="145">
          <cell r="B145" t="str">
            <v>Cu/ XLPE-12,7/22(24)kV-50mm2</v>
          </cell>
          <cell r="C145">
            <v>1</v>
          </cell>
          <cell r="D145" t="str">
            <v>Dây đồng bọc cách điện 22kV-1x50mm2 Cách điện XLPE, Uo/U: 12,7/22kV</v>
          </cell>
          <cell r="E145" t="str">
            <v>m</v>
          </cell>
          <cell r="F145" t="str">
            <v>Cu/ XLPE-12,7/22(24)kV-50mm2</v>
          </cell>
          <cell r="I145">
            <v>0</v>
          </cell>
        </row>
        <row r="146">
          <cell r="B146" t="str">
            <v>Cu/ XLPE-12,7/22(24)kV-70mm2</v>
          </cell>
          <cell r="C146">
            <v>1</v>
          </cell>
          <cell r="D146" t="str">
            <v>Dây đồng bọc XLPE-12,7/22(24kV)-70mm2</v>
          </cell>
          <cell r="E146" t="str">
            <v>m</v>
          </cell>
          <cell r="F146" t="str">
            <v>Cu/ XLPE-12,7/22(24)kV-70mm2</v>
          </cell>
          <cell r="I146">
            <v>0</v>
          </cell>
        </row>
        <row r="147">
          <cell r="B147" t="str">
            <v>Cu/ XLPE-12,7/22(24)kV1x120mm2</v>
          </cell>
          <cell r="C147">
            <v>1</v>
          </cell>
          <cell r="D147" t="str">
            <v>Dây đồng bọc cách điện 22kV-1x120mm2 Cách điện XLPE, Uo/U: 12,7/22kV</v>
          </cell>
          <cell r="E147" t="str">
            <v>m</v>
          </cell>
          <cell r="F147" t="str">
            <v>Cu/ XLPE-12,7/22(24)kV1x120mm2</v>
          </cell>
          <cell r="I147">
            <v>0</v>
          </cell>
        </row>
        <row r="148">
          <cell r="B148" t="str">
            <v>Cu/ XLPE-35kV-70mm2</v>
          </cell>
          <cell r="C148">
            <v>1</v>
          </cell>
          <cell r="D148" t="str">
            <v>Dây đồng bọc XLPE-20,2/35(38,5)kV-70mm2</v>
          </cell>
          <cell r="E148" t="str">
            <v>m</v>
          </cell>
          <cell r="F148" t="str">
            <v>Cu/ XLPE-35kV-70mm2</v>
          </cell>
          <cell r="I148">
            <v>0</v>
          </cell>
        </row>
        <row r="149">
          <cell r="B149" t="str">
            <v>Cu/ XLPE-35kV-50mm2</v>
          </cell>
          <cell r="C149">
            <v>1</v>
          </cell>
          <cell r="D149" t="str">
            <v>Dây đồng bọc XLPE-20,2/35(38,5)kV-50mm2</v>
          </cell>
          <cell r="E149" t="str">
            <v>m</v>
          </cell>
          <cell r="F149" t="str">
            <v>Cu/ XLPE-35kV-50mm2</v>
          </cell>
          <cell r="I149">
            <v>0</v>
          </cell>
        </row>
        <row r="150">
          <cell r="B150" t="str">
            <v>GVM</v>
          </cell>
          <cell r="C150">
            <v>1</v>
          </cell>
          <cell r="D150" t="str">
            <v>Ghíp MV-IPC 185-185  (2 bu lông)</v>
          </cell>
          <cell r="E150" t="str">
            <v>cái</v>
          </cell>
          <cell r="F150" t="str">
            <v>GVM</v>
          </cell>
          <cell r="I150">
            <v>0</v>
          </cell>
        </row>
        <row r="151">
          <cell r="B151" t="str">
            <v>GN-AC25-240mm2</v>
          </cell>
          <cell r="C151">
            <v>1</v>
          </cell>
          <cell r="D151" t="str">
            <v>Ghíp nhôm A50-240, 3 bu lông</v>
          </cell>
          <cell r="E151" t="str">
            <v>cái</v>
          </cell>
          <cell r="F151" t="str">
            <v>GN-AC25-240mm2</v>
          </cell>
          <cell r="I151">
            <v>0</v>
          </cell>
        </row>
        <row r="152">
          <cell r="B152" t="str">
            <v>KQ-HL</v>
          </cell>
          <cell r="C152">
            <v>1</v>
          </cell>
          <cell r="D152" t="str">
            <v>Kẹp quai + Kẹp hotline</v>
          </cell>
          <cell r="E152" t="str">
            <v>bộ</v>
          </cell>
          <cell r="F152" t="str">
            <v>KQ-HL</v>
          </cell>
          <cell r="I152">
            <v>0</v>
          </cell>
        </row>
        <row r="153">
          <cell r="B153" t="str">
            <v>ĐC-M240</v>
          </cell>
          <cell r="C153">
            <v>1</v>
          </cell>
          <cell r="D153" t="str">
            <v>Cosse ép Cu 240mm2 - hạ áp</v>
          </cell>
          <cell r="E153" t="str">
            <v>cái</v>
          </cell>
          <cell r="F153" t="str">
            <v>ĐC-M240</v>
          </cell>
          <cell r="I153">
            <v>0</v>
          </cell>
        </row>
        <row r="154">
          <cell r="B154" t="str">
            <v>ĐC-AM240</v>
          </cell>
          <cell r="C154">
            <v>1</v>
          </cell>
          <cell r="D154" t="str">
            <v>Cosse ép Cu-Al 240mm2 - hạ áp</v>
          </cell>
          <cell r="E154" t="str">
            <v>cái</v>
          </cell>
          <cell r="F154" t="str">
            <v>ĐC-AM240</v>
          </cell>
          <cell r="I154">
            <v>0</v>
          </cell>
        </row>
        <row r="155">
          <cell r="B155" t="str">
            <v>ĐC-AM95</v>
          </cell>
          <cell r="C155">
            <v>1</v>
          </cell>
          <cell r="D155" t="str">
            <v>Cosse ép Cu-Al 95mm2 - hạ áp</v>
          </cell>
          <cell r="E155" t="str">
            <v>cái</v>
          </cell>
          <cell r="F155" t="str">
            <v>ĐC-AM95</v>
          </cell>
          <cell r="I155">
            <v>0</v>
          </cell>
        </row>
        <row r="156">
          <cell r="B156" t="str">
            <v>ĐC-M70</v>
          </cell>
          <cell r="C156">
            <v>1</v>
          </cell>
          <cell r="D156" t="str">
            <v>Cosse ép Cu 70mm2 - hạ áp</v>
          </cell>
          <cell r="E156" t="str">
            <v>cái</v>
          </cell>
          <cell r="F156" t="str">
            <v>ĐC-M70</v>
          </cell>
          <cell r="I156">
            <v>0</v>
          </cell>
        </row>
        <row r="157">
          <cell r="B157" t="str">
            <v>TCĐ</v>
          </cell>
          <cell r="C157">
            <v>1</v>
          </cell>
          <cell r="D157" t="str">
            <v>Thanh line đồng 50x5</v>
          </cell>
          <cell r="E157" t="str">
            <v>m</v>
          </cell>
          <cell r="F157" t="str">
            <v>TCĐ</v>
          </cell>
          <cell r="I157">
            <v>0</v>
          </cell>
        </row>
        <row r="158">
          <cell r="B158" t="str">
            <v>VHD-24</v>
          </cell>
          <cell r="C158">
            <v>1</v>
          </cell>
          <cell r="D158" t="str">
            <v>Cách điện đứng 22kV- sứ gốm-ty</v>
          </cell>
          <cell r="E158" t="str">
            <v>quả</v>
          </cell>
          <cell r="F158" t="str">
            <v>VHD-24</v>
          </cell>
          <cell r="I158">
            <v>0</v>
          </cell>
        </row>
        <row r="159">
          <cell r="B159" t="str">
            <v>VHD-35</v>
          </cell>
          <cell r="C159">
            <v>1</v>
          </cell>
          <cell r="D159" t="str">
            <v>Sứ đỡ cách điện gốm-35kV-Ty sứ</v>
          </cell>
          <cell r="E159" t="str">
            <v>quả</v>
          </cell>
          <cell r="F159" t="str">
            <v>VHD-35</v>
          </cell>
          <cell r="I159">
            <v>0</v>
          </cell>
        </row>
        <row r="160">
          <cell r="B160" t="str">
            <v>DBDH</v>
          </cell>
          <cell r="C160">
            <v>1</v>
          </cell>
          <cell r="D160" t="str">
            <v>Dây buộc định hình cổ sứ loại đơn-composite phủ bán dẫn</v>
          </cell>
          <cell r="E160" t="str">
            <v>sợi</v>
          </cell>
          <cell r="F160" t="str">
            <v>DBDH</v>
          </cell>
          <cell r="I160">
            <v>0</v>
          </cell>
        </row>
        <row r="161">
          <cell r="B161" t="str">
            <v>SI-35kV</v>
          </cell>
          <cell r="C161">
            <v>1</v>
          </cell>
          <cell r="D161" t="str">
            <v>FCO 35kV-100A-6kArms-Cách điện Polymer</v>
          </cell>
          <cell r="E161" t="str">
            <v>bộ</v>
          </cell>
          <cell r="F161" t="str">
            <v>SI-35kV</v>
          </cell>
          <cell r="I161">
            <v>0</v>
          </cell>
        </row>
        <row r="162">
          <cell r="B162" t="str">
            <v>DC-15A</v>
          </cell>
          <cell r="C162">
            <v>1</v>
          </cell>
          <cell r="D162" t="str">
            <v>Dây chì FCO 22kV 15A Loại K</v>
          </cell>
          <cell r="E162" t="str">
            <v>bộ</v>
          </cell>
          <cell r="F162" t="str">
            <v>DC-15A</v>
          </cell>
          <cell r="I162">
            <v>0</v>
          </cell>
        </row>
        <row r="163">
          <cell r="B163" t="str">
            <v>DC-25A</v>
          </cell>
          <cell r="C163">
            <v>1</v>
          </cell>
          <cell r="D163" t="str">
            <v>Dây chì FCO 22kV 25A Loại K</v>
          </cell>
          <cell r="E163" t="str">
            <v>bộ</v>
          </cell>
          <cell r="F163" t="str">
            <v>DC-25A</v>
          </cell>
          <cell r="I163">
            <v>0</v>
          </cell>
        </row>
        <row r="164">
          <cell r="B164" t="str">
            <v>CH-SI</v>
          </cell>
          <cell r="C164">
            <v>1</v>
          </cell>
          <cell r="D164" t="str">
            <v>Chụp cực Silicon cầu chì tự rơi ( bộ 3 pha)</v>
          </cell>
          <cell r="E164" t="str">
            <v>bộ</v>
          </cell>
          <cell r="F164" t="str">
            <v>CH-SI</v>
          </cell>
          <cell r="I164">
            <v>0</v>
          </cell>
        </row>
        <row r="165">
          <cell r="B165" t="str">
            <v>CH-CSV</v>
          </cell>
          <cell r="C165">
            <v>1</v>
          </cell>
          <cell r="D165" t="str">
            <v xml:space="preserve">Chụp Silicon chống sét van </v>
          </cell>
          <cell r="E165" t="str">
            <v>bộ</v>
          </cell>
          <cell r="F165" t="str">
            <v>CH-CSV</v>
          </cell>
          <cell r="I165">
            <v>0</v>
          </cell>
        </row>
        <row r="166">
          <cell r="B166" t="str">
            <v>BĐTT</v>
          </cell>
          <cell r="C166">
            <v>1</v>
          </cell>
          <cell r="D166" t="str">
            <v>Băng dính cách điện trung áp</v>
          </cell>
          <cell r="E166" t="str">
            <v>cuộn</v>
          </cell>
          <cell r="F166" t="str">
            <v>BĐTT</v>
          </cell>
          <cell r="I166">
            <v>0</v>
          </cell>
        </row>
        <row r="167">
          <cell r="B167" t="str">
            <v>Cu/PVC -M50</v>
          </cell>
          <cell r="C167">
            <v>1</v>
          </cell>
          <cell r="D167" t="str">
            <v>Dây đồng bọc cách điện hạ áp-1x50mm2 Cách điện PVC</v>
          </cell>
          <cell r="E167" t="str">
            <v>m</v>
          </cell>
          <cell r="F167" t="str">
            <v>Cu/PVC -M50</v>
          </cell>
          <cell r="I167">
            <v>0</v>
          </cell>
        </row>
        <row r="168">
          <cell r="B168" t="str">
            <v>ĐC-M120</v>
          </cell>
          <cell r="C168">
            <v>1</v>
          </cell>
          <cell r="D168" t="str">
            <v>Đầu cốt M120</v>
          </cell>
          <cell r="E168" t="str">
            <v>cái</v>
          </cell>
          <cell r="F168" t="str">
            <v>ĐC-M120</v>
          </cell>
          <cell r="I168">
            <v>0</v>
          </cell>
        </row>
        <row r="169">
          <cell r="B169" t="str">
            <v>ĐC-AM50</v>
          </cell>
          <cell r="C169">
            <v>1</v>
          </cell>
          <cell r="D169" t="str">
            <v>Đầu cốt xử lý đồng nhôm AM50</v>
          </cell>
          <cell r="E169" t="str">
            <v>cái</v>
          </cell>
          <cell r="F169" t="str">
            <v>ĐC-AM50</v>
          </cell>
          <cell r="I169">
            <v>0</v>
          </cell>
        </row>
        <row r="170">
          <cell r="B170" t="str">
            <v>ĐC-M50</v>
          </cell>
          <cell r="C170">
            <v>1</v>
          </cell>
          <cell r="D170" t="str">
            <v>Đầu cốt M50</v>
          </cell>
          <cell r="E170" t="str">
            <v>cái</v>
          </cell>
          <cell r="F170" t="str">
            <v>ĐC-M50</v>
          </cell>
          <cell r="I170">
            <v>0</v>
          </cell>
        </row>
        <row r="171">
          <cell r="B171" t="str">
            <v>KĐ</v>
          </cell>
          <cell r="C171">
            <v>1</v>
          </cell>
          <cell r="D171" t="str">
            <v>Khóa đai thép</v>
          </cell>
          <cell r="E171" t="str">
            <v>cái</v>
          </cell>
          <cell r="F171" t="str">
            <v>KĐ</v>
          </cell>
          <cell r="I171">
            <v>0</v>
          </cell>
        </row>
        <row r="172">
          <cell r="B172" t="str">
            <v>ĐT</v>
          </cell>
          <cell r="C172">
            <v>1</v>
          </cell>
          <cell r="D172" t="str">
            <v>Đai thép / phụ kiện khóa đai</v>
          </cell>
          <cell r="E172" t="str">
            <v>m</v>
          </cell>
          <cell r="F172" t="str">
            <v>ĐT</v>
          </cell>
          <cell r="I172">
            <v>0</v>
          </cell>
        </row>
        <row r="173">
          <cell r="B173" t="str">
            <v>TĐ-RMU</v>
          </cell>
          <cell r="C173">
            <v>1</v>
          </cell>
          <cell r="D173" t="str">
            <v xml:space="preserve">Tiếp địa tủ RMU </v>
          </cell>
          <cell r="E173" t="str">
            <v>bộ</v>
          </cell>
          <cell r="F173" t="str">
            <v>TĐ-RMU</v>
          </cell>
          <cell r="I173">
            <v>0</v>
          </cell>
        </row>
        <row r="174">
          <cell r="B174" t="str">
            <v>RC2</v>
          </cell>
          <cell r="C174">
            <v>1</v>
          </cell>
          <cell r="D174" t="str">
            <v>Dây và cọc tiếp địa Thép mạ kẽm nhúng nóng; 58,03kg/bộ.</v>
          </cell>
          <cell r="E174" t="str">
            <v>bộ</v>
          </cell>
          <cell r="F174" t="str">
            <v>RC2</v>
          </cell>
          <cell r="I174">
            <v>0</v>
          </cell>
        </row>
        <row r="175">
          <cell r="B175" t="str">
            <v>HDPE D40/30</v>
          </cell>
          <cell r="C175">
            <v>1</v>
          </cell>
          <cell r="D175" t="str">
            <v>Ống nhựa xoắn HDPE D40/30</v>
          </cell>
          <cell r="E175" t="str">
            <v>m</v>
          </cell>
          <cell r="F175" t="str">
            <v>HDPE D40/30</v>
          </cell>
          <cell r="I175">
            <v>0</v>
          </cell>
        </row>
        <row r="176">
          <cell r="D176" t="str">
            <v>TRẠM BIẾN ÁP</v>
          </cell>
          <cell r="I176">
            <v>0</v>
          </cell>
        </row>
        <row r="178">
          <cell r="B178" t="str">
            <v>MBA dầu-3 pha-22kV-1250kVAV-bình dầu phụ</v>
          </cell>
          <cell r="C178">
            <v>1</v>
          </cell>
          <cell r="D178" t="str">
            <v>MBA dầu - 3 pha-22kV-1250kVA-bình dầu phụ</v>
          </cell>
          <cell r="E178" t="str">
            <v>máy</v>
          </cell>
          <cell r="F178" t="str">
            <v>MBA dầu-3 pha-22kV-1250kVAV-bình dầu phụ</v>
          </cell>
          <cell r="G178">
            <v>0</v>
          </cell>
          <cell r="H178">
            <v>1</v>
          </cell>
          <cell r="I178">
            <v>1</v>
          </cell>
        </row>
        <row r="179">
          <cell r="B179" t="str">
            <v>MBA dầu-3 pha-22kV-750kVAV-bình dầu phụ</v>
          </cell>
          <cell r="C179">
            <v>2</v>
          </cell>
          <cell r="D179" t="str">
            <v>MBA dầu - 3 pha-22kV-750kVA-bình dầu phụ</v>
          </cell>
          <cell r="E179" t="str">
            <v>máy</v>
          </cell>
          <cell r="F179" t="str">
            <v>MBA dầu-3 pha-22kV-750kVAV-bình dầu phụ</v>
          </cell>
          <cell r="G179">
            <v>0</v>
          </cell>
          <cell r="H179">
            <v>2</v>
          </cell>
          <cell r="I179">
            <v>2</v>
          </cell>
        </row>
        <row r="180">
          <cell r="B180" t="str">
            <v>MBA dầu-3 pha-22kV-630kVAV-bình dầu phụ</v>
          </cell>
          <cell r="C180">
            <v>3</v>
          </cell>
          <cell r="D180" t="str">
            <v>MBA dầu - 3 pha-22kV-630kVA-bình dầu phụ</v>
          </cell>
          <cell r="E180" t="str">
            <v>máy</v>
          </cell>
          <cell r="F180" t="str">
            <v>MBA dầu-3 pha-22kV-630kVAV-bình dầu phụ</v>
          </cell>
          <cell r="G180">
            <v>0</v>
          </cell>
          <cell r="H180">
            <v>1</v>
          </cell>
          <cell r="I180">
            <v>1</v>
          </cell>
        </row>
        <row r="181">
          <cell r="B181" t="str">
            <v>MBA dầu-3 pha-22kV-560kVAV-bình dầu phụ</v>
          </cell>
          <cell r="C181">
            <v>4</v>
          </cell>
          <cell r="D181" t="str">
            <v>MBA dầu - 3 pha-22kV-560kVA-bình dầu phụ</v>
          </cell>
          <cell r="E181" t="str">
            <v>máy</v>
          </cell>
          <cell r="F181" t="str">
            <v>MBA dầu-3 pha-22kV-560kVAV-bình dầu phụ</v>
          </cell>
          <cell r="G181">
            <v>1</v>
          </cell>
          <cell r="H181">
            <v>1</v>
          </cell>
          <cell r="I181">
            <v>2</v>
          </cell>
        </row>
        <row r="182">
          <cell r="B182" t="str">
            <v>MBA dầu-3 pha-22kV-400kVAV-bình dầu phụ</v>
          </cell>
          <cell r="C182">
            <v>5</v>
          </cell>
          <cell r="D182" t="str">
            <v>MBA dầu - 3 pha-22kV-400kVA-bình dầu phụ</v>
          </cell>
          <cell r="E182" t="str">
            <v>máy</v>
          </cell>
          <cell r="F182" t="str">
            <v>MBA dầu-3 pha-22kV-400kVAV-bình dầu phụ</v>
          </cell>
          <cell r="G182">
            <v>2</v>
          </cell>
          <cell r="H182">
            <v>0</v>
          </cell>
          <cell r="I182">
            <v>2</v>
          </cell>
        </row>
        <row r="183">
          <cell r="B183" t="str">
            <v>MBA dầu-3 pha-22kV-320kVAV-bình dầu phụ</v>
          </cell>
          <cell r="C183">
            <v>6</v>
          </cell>
          <cell r="D183" t="str">
            <v>MBA dầu- 3 pha-22kV-320kVA-bình dầu phụ</v>
          </cell>
          <cell r="E183" t="str">
            <v>máy</v>
          </cell>
          <cell r="F183" t="str">
            <v>MBA dầu-3 pha-22kV-320kVAV-bình dầu phụ</v>
          </cell>
          <cell r="G183">
            <v>1</v>
          </cell>
          <cell r="H183">
            <v>0</v>
          </cell>
          <cell r="I183">
            <v>1</v>
          </cell>
        </row>
        <row r="184">
          <cell r="B184" t="str">
            <v>MBA dầu-3 pha-22kV-250kVAV-bình dầu phụ</v>
          </cell>
          <cell r="C184">
            <v>6</v>
          </cell>
          <cell r="D184" t="str">
            <v>MBA dầu- 3 pha-22kV-250kVA-bình dầu phụ</v>
          </cell>
          <cell r="E184" t="str">
            <v>máy</v>
          </cell>
          <cell r="F184" t="str">
            <v>MBA dầu-3 pha-22kV-250kVAV-bình dầu phụ</v>
          </cell>
          <cell r="G184">
            <v>0</v>
          </cell>
          <cell r="H184">
            <v>0</v>
          </cell>
          <cell r="I184">
            <v>0</v>
          </cell>
        </row>
        <row r="185">
          <cell r="B185" t="str">
            <v>MBA dầu-3 pha-22kV-180kVAV-bình dầu phụ</v>
          </cell>
          <cell r="C185">
            <v>7</v>
          </cell>
          <cell r="D185" t="str">
            <v>MBA dầu- 3 pha-22kV-180kVA-bình dầu phụ</v>
          </cell>
          <cell r="E185" t="str">
            <v>máy</v>
          </cell>
          <cell r="F185" t="str">
            <v>MBA dầu-3 pha-22kV-180kVAV-bình dầu phụ</v>
          </cell>
          <cell r="G185">
            <v>1</v>
          </cell>
          <cell r="H185">
            <v>0</v>
          </cell>
          <cell r="I185">
            <v>1</v>
          </cell>
        </row>
        <row r="186">
          <cell r="B186" t="str">
            <v>TU 24</v>
          </cell>
          <cell r="C186">
            <v>8</v>
          </cell>
          <cell r="D186" t="str">
            <v>Máy biến điện áp 22kV-110V-0.5/3P (TU-22kV/0.1-15VA-NT)</v>
          </cell>
          <cell r="E186" t="str">
            <v>cái</v>
          </cell>
          <cell r="F186" t="str">
            <v>TU 24</v>
          </cell>
          <cell r="G186">
            <v>0</v>
          </cell>
          <cell r="H186">
            <v>5</v>
          </cell>
          <cell r="I186">
            <v>5</v>
          </cell>
        </row>
        <row r="187">
          <cell r="B187" t="str">
            <v>TI 24</v>
          </cell>
          <cell r="C187">
            <v>9</v>
          </cell>
          <cell r="D187" t="str">
            <v>Máy biến dòng điện 22kV-30/5A-0.5/5P20</v>
          </cell>
          <cell r="E187" t="str">
            <v>cái</v>
          </cell>
          <cell r="F187" t="str">
            <v>TI 24</v>
          </cell>
          <cell r="G187">
            <v>0</v>
          </cell>
          <cell r="H187">
            <v>5</v>
          </cell>
          <cell r="I187">
            <v>5</v>
          </cell>
        </row>
        <row r="188">
          <cell r="B188" t="str">
            <v>MBA dầu-3 pha-22kV-180kVAV-bình dầu phụ</v>
          </cell>
          <cell r="C188">
            <v>9</v>
          </cell>
          <cell r="D188" t="str">
            <v>MBA dầu- 3 pha-22kV-180kVA-bình dầu phụ</v>
          </cell>
          <cell r="E188" t="str">
            <v>máy</v>
          </cell>
          <cell r="F188" t="str">
            <v>MBA dầu-3 pha-22kV-180kVAV-bình dầu phụ</v>
          </cell>
          <cell r="G188">
            <v>1</v>
          </cell>
          <cell r="H188">
            <v>0</v>
          </cell>
          <cell r="I188">
            <v>1</v>
          </cell>
        </row>
        <row r="189">
          <cell r="B189" t="str">
            <v>1C4-400KVA</v>
          </cell>
          <cell r="C189">
            <v>7</v>
          </cell>
          <cell r="D189" t="str">
            <v>Trụ thép đỡ MBA kiêm tủ hạ thế, có khoang lắp tủ trung thế, TBA 1 cột hợp bộ 400kVA, trọn bộ bao gồm: 4TI-600/5A CCX 0.5;1 ATM tổng 630A-50kA/s, 1ATM 400A-50kA/s, 2ATM 250A-36kA/s, 1ATM 160A-25kA/s bảo vệ tụ bù, MCB-3P-25A tự dùng; hệ thống tụ bù tự động 415V-6x10kVAr ; CSV GZ-500V. Hệ thống thanh cái, các phụ kiện đi kèm trọn bộ</v>
          </cell>
          <cell r="E189" t="str">
            <v>trụ</v>
          </cell>
          <cell r="F189" t="str">
            <v>1C4-400KVA</v>
          </cell>
          <cell r="G189">
            <v>0</v>
          </cell>
          <cell r="H189">
            <v>0</v>
          </cell>
          <cell r="I189">
            <v>0</v>
          </cell>
        </row>
        <row r="190">
          <cell r="B190" t="str">
            <v>ZnO-24 (T)</v>
          </cell>
          <cell r="C190">
            <v>8</v>
          </cell>
          <cell r="D190" t="str">
            <v>CSV 22kV-Class 1-10kA-Kèm hạt nổ</v>
          </cell>
          <cell r="E190" t="str">
            <v>bộ</v>
          </cell>
          <cell r="F190" t="str">
            <v>ZnO-24 (T)</v>
          </cell>
          <cell r="G190">
            <v>18</v>
          </cell>
          <cell r="H190">
            <v>93</v>
          </cell>
          <cell r="I190">
            <v>111</v>
          </cell>
        </row>
        <row r="191">
          <cell r="B191" t="str">
            <v>THT</v>
          </cell>
          <cell r="C191">
            <v>8</v>
          </cell>
          <cell r="D191" t="str">
            <v xml:space="preserve">Tủ điện hạ áp 600V-630A-Kiểu treo-Ngoài trời </v>
          </cell>
          <cell r="E191" t="str">
            <v>tủ</v>
          </cell>
          <cell r="F191" t="str">
            <v>THT</v>
          </cell>
          <cell r="G191">
            <v>0</v>
          </cell>
          <cell r="H191">
            <v>0</v>
          </cell>
          <cell r="I191">
            <v>0</v>
          </cell>
        </row>
        <row r="192">
          <cell r="B192" t="str">
            <v>TTB</v>
          </cell>
          <cell r="C192">
            <v>8</v>
          </cell>
          <cell r="D192" t="str">
            <v>Tủ tụ bù hạ áp có điều khiển 0,4kV-6x10kVAr-Ngoài trời</v>
          </cell>
          <cell r="E192" t="str">
            <v>tủ</v>
          </cell>
          <cell r="F192" t="str">
            <v>TTB</v>
          </cell>
          <cell r="G192">
            <v>0</v>
          </cell>
          <cell r="H192">
            <v>0</v>
          </cell>
          <cell r="I192">
            <v>0</v>
          </cell>
        </row>
        <row r="193">
          <cell r="B193" t="str">
            <v>BBSC</v>
          </cell>
          <cell r="C193">
            <v>8</v>
          </cell>
          <cell r="D193" t="str">
            <v>Bộ báo sự cố đầu cáp (có nhắn tin)</v>
          </cell>
          <cell r="E193" t="str">
            <v>bộ</v>
          </cell>
          <cell r="F193" t="str">
            <v>BBSC</v>
          </cell>
          <cell r="G193">
            <v>0</v>
          </cell>
          <cell r="H193">
            <v>0</v>
          </cell>
          <cell r="I193">
            <v>0</v>
          </cell>
        </row>
        <row r="194">
          <cell r="B194" t="str">
            <v>GPRS/3G</v>
          </cell>
          <cell r="C194">
            <v>8</v>
          </cell>
          <cell r="D194" t="str">
            <v>Modem/Router 3G/4G - 2 sim hoạt động băng tần HSPA+/3G/4G/L</v>
          </cell>
          <cell r="E194" t="str">
            <v>bộ</v>
          </cell>
          <cell r="F194" t="str">
            <v>GPRS/3G</v>
          </cell>
          <cell r="G194">
            <v>0</v>
          </cell>
          <cell r="H194">
            <v>0</v>
          </cell>
          <cell r="I194">
            <v>0</v>
          </cell>
        </row>
        <row r="195">
          <cell r="B195" t="str">
            <v>DCU</v>
          </cell>
          <cell r="C195">
            <v>8</v>
          </cell>
          <cell r="D195" t="str">
            <v>Bộ DCU thu thập dữ liệu công tơ</v>
          </cell>
          <cell r="E195" t="str">
            <v>bộ</v>
          </cell>
          <cell r="F195" t="str">
            <v>DCU</v>
          </cell>
          <cell r="G195">
            <v>0</v>
          </cell>
          <cell r="H195">
            <v>0</v>
          </cell>
          <cell r="I195">
            <v>0</v>
          </cell>
        </row>
        <row r="196">
          <cell r="B196" t="str">
            <v>TI</v>
          </cell>
          <cell r="C196">
            <v>8</v>
          </cell>
          <cell r="D196" t="e">
            <v>#N/A</v>
          </cell>
          <cell r="E196" t="str">
            <v>bộ</v>
          </cell>
          <cell r="F196" t="str">
            <v>TI</v>
          </cell>
          <cell r="G196">
            <v>0</v>
          </cell>
          <cell r="H196">
            <v>0</v>
          </cell>
          <cell r="I196">
            <v>0</v>
          </cell>
        </row>
        <row r="197">
          <cell r="B197">
            <v>0</v>
          </cell>
          <cell r="C197">
            <v>8</v>
          </cell>
          <cell r="D197" t="str">
            <v>Phần vật liệu:</v>
          </cell>
          <cell r="G197">
            <v>0</v>
          </cell>
          <cell r="H197">
            <v>0</v>
          </cell>
          <cell r="I197">
            <v>0</v>
          </cell>
        </row>
        <row r="198">
          <cell r="B198" t="str">
            <v>TURAO 1</v>
          </cell>
          <cell r="C198">
            <v>8</v>
          </cell>
          <cell r="D198" t="str">
            <v>TƯỜNG RÀO BAO QUANH TBA 4M X 2,5M (Kiểu 1)</v>
          </cell>
          <cell r="E198" t="str">
            <v>TƯỜNG</v>
          </cell>
          <cell r="F198" t="str">
            <v>TURAO 1</v>
          </cell>
          <cell r="G198">
            <v>0</v>
          </cell>
          <cell r="H198">
            <v>0</v>
          </cell>
          <cell r="I198">
            <v>0</v>
          </cell>
        </row>
        <row r="199">
          <cell r="B199" t="str">
            <v>TURAO 2</v>
          </cell>
          <cell r="C199">
            <v>8</v>
          </cell>
          <cell r="D199" t="str">
            <v>TƯỜNG RÀO BAO QUANH TBA 4M X 4M (Kiểu 2)</v>
          </cell>
          <cell r="E199" t="str">
            <v>TƯỜNG</v>
          </cell>
          <cell r="F199" t="str">
            <v>TURAO 2</v>
          </cell>
          <cell r="G199">
            <v>0</v>
          </cell>
          <cell r="H199">
            <v>0</v>
          </cell>
          <cell r="I199">
            <v>0</v>
          </cell>
        </row>
        <row r="200">
          <cell r="B200" t="str">
            <v>TURAO 3</v>
          </cell>
          <cell r="C200">
            <v>8</v>
          </cell>
          <cell r="D200" t="str">
            <v>TƯỜNG RÀO BAO QUANH TBA 4M X 3M (Kiểu 3)</v>
          </cell>
          <cell r="E200" t="str">
            <v>TƯỜNG</v>
          </cell>
          <cell r="F200" t="str">
            <v>TURAO 3</v>
          </cell>
          <cell r="G200">
            <v>0</v>
          </cell>
          <cell r="H200">
            <v>0</v>
          </cell>
          <cell r="I200">
            <v>0</v>
          </cell>
        </row>
        <row r="201">
          <cell r="B201" t="str">
            <v>TURAO 4</v>
          </cell>
          <cell r="C201">
            <v>8</v>
          </cell>
          <cell r="D201" t="str">
            <v>TƯỜNG RÀO BAO QUANH TBA 4M X 3M (Kiểu 4)</v>
          </cell>
          <cell r="E201" t="str">
            <v>TƯỜNG</v>
          </cell>
          <cell r="F201" t="str">
            <v>TURAO 4</v>
          </cell>
          <cell r="G201">
            <v>0</v>
          </cell>
          <cell r="H201">
            <v>0</v>
          </cell>
          <cell r="I201">
            <v>0</v>
          </cell>
        </row>
        <row r="202">
          <cell r="B202" t="str">
            <v>MKE 1</v>
          </cell>
          <cell r="C202">
            <v>8</v>
          </cell>
          <cell r="D202" t="str">
            <v>Gia cố móng trạm Thọ an 25</v>
          </cell>
          <cell r="E202" t="str">
            <v>móng</v>
          </cell>
          <cell r="F202" t="str">
            <v>MKE 1</v>
          </cell>
          <cell r="G202">
            <v>0</v>
          </cell>
          <cell r="H202">
            <v>0</v>
          </cell>
          <cell r="I202">
            <v>0</v>
          </cell>
        </row>
        <row r="203">
          <cell r="B203" t="str">
            <v>MKE 2</v>
          </cell>
          <cell r="C203">
            <v>8</v>
          </cell>
          <cell r="D203" t="str">
            <v>Gia cố móng trạm Trung Châu 16</v>
          </cell>
          <cell r="E203" t="str">
            <v>móng</v>
          </cell>
          <cell r="F203" t="str">
            <v>MKE 2</v>
          </cell>
          <cell r="G203">
            <v>0</v>
          </cell>
          <cell r="H203">
            <v>0</v>
          </cell>
          <cell r="I203">
            <v>0</v>
          </cell>
        </row>
        <row r="204">
          <cell r="B204" t="str">
            <v>Mong 1C4</v>
          </cell>
          <cell r="C204">
            <v>8</v>
          </cell>
          <cell r="D204" t="str">
            <v>Móng trạm trụ hợp bộ 1C4</v>
          </cell>
          <cell r="E204" t="str">
            <v>móng</v>
          </cell>
          <cell r="F204" t="str">
            <v>Mong 1C4</v>
          </cell>
          <cell r="G204">
            <v>0</v>
          </cell>
          <cell r="H204">
            <v>0</v>
          </cell>
          <cell r="I204">
            <v>0</v>
          </cell>
        </row>
        <row r="205">
          <cell r="B205" t="str">
            <v>LT 14/11(lỗ, cột liền)/190</v>
          </cell>
          <cell r="C205">
            <v>8</v>
          </cell>
          <cell r="D205" t="str">
            <v>Cột BTLT-NPC.I-14-190-11-Thân liền</v>
          </cell>
          <cell r="E205" t="str">
            <v>cột</v>
          </cell>
          <cell r="F205" t="str">
            <v>LT 14/11(lỗ, cột liền)/190</v>
          </cell>
          <cell r="G205">
            <v>0</v>
          </cell>
          <cell r="H205">
            <v>0</v>
          </cell>
          <cell r="I205">
            <v>0</v>
          </cell>
        </row>
        <row r="206">
          <cell r="B206" t="str">
            <v>MTT</v>
          </cell>
          <cell r="C206">
            <v>8</v>
          </cell>
          <cell r="D206" t="str">
            <v>LT 14/11(lỗ, cột liền)/190 móng đơn</v>
          </cell>
          <cell r="E206" t="str">
            <v>móng</v>
          </cell>
          <cell r="F206" t="str">
            <v>MTT</v>
          </cell>
          <cell r="G206">
            <v>0</v>
          </cell>
          <cell r="H206">
            <v>0</v>
          </cell>
          <cell r="I206">
            <v>0</v>
          </cell>
        </row>
        <row r="207">
          <cell r="B207" t="str">
            <v xml:space="preserve">HĐC Ellow 24kV/Cu/XLPE-3x50mm2 </v>
          </cell>
          <cell r="C207">
            <v>8</v>
          </cell>
          <cell r="D207" t="str">
            <v>Hộp đầu cáp Elbow-22kV-200A-3x50mm2</v>
          </cell>
          <cell r="E207" t="str">
            <v>bộ</v>
          </cell>
          <cell r="F207" t="str">
            <v xml:space="preserve">HĐC Ellow 24kV/Cu/XLPE-3x50mm2 </v>
          </cell>
          <cell r="G207">
            <v>0</v>
          </cell>
          <cell r="H207">
            <v>0</v>
          </cell>
          <cell r="I207">
            <v>0</v>
          </cell>
        </row>
        <row r="208">
          <cell r="B208" t="str">
            <v>ĐC T-Plug - 24kV-3x240-CU  (RMU)</v>
          </cell>
          <cell r="C208">
            <v>8</v>
          </cell>
          <cell r="D208" t="str">
            <v>Đầu cáp T-Plug - 24kV-3x240-CU  ( có trong tủ RMU chỉ tính nhân công</v>
          </cell>
          <cell r="E208" t="str">
            <v>bộ</v>
          </cell>
          <cell r="F208" t="str">
            <v>ĐC T-Plug - 24kV-3x240-CU  (RMU)</v>
          </cell>
          <cell r="G208">
            <v>0</v>
          </cell>
          <cell r="H208">
            <v>0</v>
          </cell>
          <cell r="I208">
            <v>0</v>
          </cell>
        </row>
        <row r="209">
          <cell r="B209" t="str">
            <v>HĐC NT 24kV/Cu/XLPE-1x50mm2</v>
          </cell>
          <cell r="C209">
            <v>8</v>
          </cell>
          <cell r="D209" t="str">
            <v xml:space="preserve">Hộp đầu cáp 22kV Cu/1x50mm2 Ngoài trời kèm đầu cốt đồng; Co ngót lạnh kiểu co rút. </v>
          </cell>
          <cell r="E209" t="str">
            <v>bộ</v>
          </cell>
          <cell r="F209" t="str">
            <v>HĐC NT 24kV/Cu/XLPE-1x50mm2</v>
          </cell>
          <cell r="G209">
            <v>0</v>
          </cell>
          <cell r="H209">
            <v>0</v>
          </cell>
          <cell r="I209">
            <v>0</v>
          </cell>
        </row>
        <row r="210">
          <cell r="B210" t="str">
            <v>24kV-Cu/XLPE/PVC/DATA/PVC-1x50mm2</v>
          </cell>
          <cell r="C210">
            <v>8</v>
          </cell>
          <cell r="D210" t="str">
            <v>Cáp ngầm 22kV-Cu-1x50mm2 Chống thấm nước; Màn chắn sợi đồng; Giáp kim loại dải băng kép; Cách điện XLPE</v>
          </cell>
          <cell r="E210" t="str">
            <v>m</v>
          </cell>
          <cell r="F210" t="str">
            <v>24kV-Cu/XLPE/PVC/DATA/PVC-1x50mm2</v>
          </cell>
          <cell r="G210">
            <v>0</v>
          </cell>
          <cell r="H210">
            <v>0</v>
          </cell>
          <cell r="I210">
            <v>0</v>
          </cell>
        </row>
        <row r="211">
          <cell r="B211" t="str">
            <v>Cu/ XLPE-12,7/22(24)kV-50mm2</v>
          </cell>
          <cell r="C211">
            <v>8</v>
          </cell>
          <cell r="D211" t="str">
            <v>Dây đồng bọc cách điện 22kV-1x50mm2 Cách điện XLPE, Uo/U: 12,7/22kV</v>
          </cell>
          <cell r="E211" t="str">
            <v>m</v>
          </cell>
          <cell r="F211" t="str">
            <v>Cu/ XLPE-12,7/22(24)kV-50mm2</v>
          </cell>
          <cell r="G211">
            <v>0</v>
          </cell>
          <cell r="H211">
            <v>0</v>
          </cell>
          <cell r="I211">
            <v>0</v>
          </cell>
        </row>
        <row r="212">
          <cell r="B212" t="str">
            <v xml:space="preserve"> 0,6/1(1,2)kV-Cu/XLPE/PVC-1x240mm2</v>
          </cell>
          <cell r="C212">
            <v>8</v>
          </cell>
          <cell r="D212" t="str">
            <v>Cáp hạ áp  0,6/1(1,2)kV-CU/XLPE/PVC-1x240mm2</v>
          </cell>
          <cell r="E212" t="str">
            <v>m</v>
          </cell>
          <cell r="F212" t="str">
            <v xml:space="preserve"> 0,6/1(1,2)kV-Cu/XLPE/PVC-1x240mm2</v>
          </cell>
          <cell r="G212">
            <v>0</v>
          </cell>
          <cell r="H212">
            <v>0</v>
          </cell>
          <cell r="I212">
            <v>0</v>
          </cell>
        </row>
        <row r="213">
          <cell r="B213" t="str">
            <v xml:space="preserve"> 0,6/1(1,2)kV-Cu/XLPE/PVC-1x120mm2</v>
          </cell>
          <cell r="C213">
            <v>8</v>
          </cell>
          <cell r="D213" t="str">
            <v>Cáp hạ áp 0,6/1(1,2)kV-Cu/XLPE/PVC-1x120mm2</v>
          </cell>
          <cell r="E213" t="str">
            <v>m</v>
          </cell>
          <cell r="F213" t="str">
            <v xml:space="preserve"> 0,6/1(1,2)kV-Cu/XLPE/PVC-1x120mm2</v>
          </cell>
          <cell r="G213">
            <v>0</v>
          </cell>
          <cell r="H213">
            <v>0</v>
          </cell>
          <cell r="I213">
            <v>0</v>
          </cell>
        </row>
        <row r="214">
          <cell r="B214" t="str">
            <v xml:space="preserve"> 0,6/1(1,2)kV-Cu/XLPE/PVC-1x95mm2</v>
          </cell>
          <cell r="C214">
            <v>8</v>
          </cell>
          <cell r="D214" t="str">
            <v>Cáp hạ áp  0,6/1(1,2)kV-Cu/XLPE/PVC-1x95mm2</v>
          </cell>
          <cell r="E214" t="str">
            <v>m</v>
          </cell>
          <cell r="F214" t="str">
            <v xml:space="preserve"> 0,6/1(1,2)kV-Cu/XLPE/PVC-1x95mm2</v>
          </cell>
          <cell r="G214">
            <v>0</v>
          </cell>
          <cell r="H214">
            <v>0</v>
          </cell>
          <cell r="I214">
            <v>0</v>
          </cell>
        </row>
        <row r="215">
          <cell r="B215" t="str">
            <v xml:space="preserve"> 0,6/1(1,2)kV-Cu/XLPE/PVC-4x25mm2</v>
          </cell>
          <cell r="C215">
            <v>8</v>
          </cell>
          <cell r="D215" t="str">
            <v>Cáp hạ áp  0,6/1(1,2)kV-Cu/XLPE/PVC-4x25mm2</v>
          </cell>
          <cell r="E215" t="str">
            <v>m</v>
          </cell>
          <cell r="F215" t="str">
            <v xml:space="preserve"> 0,6/1(1,2)kV-Cu/XLPE/PVC-4x25mm2</v>
          </cell>
          <cell r="G215">
            <v>0</v>
          </cell>
          <cell r="H215">
            <v>0</v>
          </cell>
          <cell r="I215">
            <v>0</v>
          </cell>
        </row>
        <row r="216">
          <cell r="B216" t="str">
            <v xml:space="preserve">Cu/XLPE/PVC 2x10 mm2  </v>
          </cell>
          <cell r="C216">
            <v>8</v>
          </cell>
          <cell r="D216" t="str">
            <v>Cáp hạ áp-Cu-2x10mm2-không giáp kim loại, cách điện PVC</v>
          </cell>
          <cell r="E216" t="str">
            <v>m</v>
          </cell>
          <cell r="F216" t="str">
            <v xml:space="preserve">Cu/XLPE/PVC 2x10 mm2  </v>
          </cell>
          <cell r="G216">
            <v>0</v>
          </cell>
          <cell r="H216">
            <v>0</v>
          </cell>
          <cell r="I216">
            <v>0</v>
          </cell>
        </row>
        <row r="217">
          <cell r="B217" t="str">
            <v>GN2</v>
          </cell>
          <cell r="C217">
            <v>8</v>
          </cell>
          <cell r="D217" t="str">
            <v xml:space="preserve"> Ghíp LV-IPC 120mm2 120mm2 (2 bu lông thép M8)</v>
          </cell>
          <cell r="E217" t="str">
            <v>cái</v>
          </cell>
          <cell r="F217" t="str">
            <v>GN2</v>
          </cell>
          <cell r="G217">
            <v>0</v>
          </cell>
          <cell r="H217">
            <v>0</v>
          </cell>
          <cell r="I217">
            <v>0</v>
          </cell>
        </row>
        <row r="218">
          <cell r="B218" t="str">
            <v>Cu/PVC -M120</v>
          </cell>
          <cell r="C218">
            <v>8</v>
          </cell>
          <cell r="D218" t="str">
            <v>Dây đồng bọc PVC-0,6/1(1,2)kV-1x120mm2</v>
          </cell>
          <cell r="E218" t="str">
            <v>m</v>
          </cell>
          <cell r="F218" t="str">
            <v>Cu/PVC -M120</v>
          </cell>
          <cell r="G218">
            <v>0</v>
          </cell>
          <cell r="H218">
            <v>0</v>
          </cell>
          <cell r="I218">
            <v>0</v>
          </cell>
        </row>
        <row r="219">
          <cell r="B219" t="str">
            <v>Cu/PVC -M50</v>
          </cell>
          <cell r="C219">
            <v>9</v>
          </cell>
          <cell r="D219" t="str">
            <v>Dây đồng bọc cách điện hạ áp-1x50mm2 Cách điện PVC</v>
          </cell>
          <cell r="E219" t="str">
            <v>m</v>
          </cell>
          <cell r="F219" t="str">
            <v>Cu/PVC -M50</v>
          </cell>
          <cell r="G219">
            <v>0</v>
          </cell>
          <cell r="H219">
            <v>28.5</v>
          </cell>
          <cell r="I219">
            <v>28.5</v>
          </cell>
        </row>
        <row r="220">
          <cell r="B220" t="str">
            <v>ĐC-M240</v>
          </cell>
          <cell r="C220">
            <v>9</v>
          </cell>
          <cell r="D220" t="str">
            <v>Cosse ép Cu 240mm2 - hạ áp</v>
          </cell>
          <cell r="E220" t="str">
            <v>cái</v>
          </cell>
          <cell r="F220" t="str">
            <v>ĐC-M240</v>
          </cell>
          <cell r="G220">
            <v>0</v>
          </cell>
          <cell r="H220">
            <v>0</v>
          </cell>
          <cell r="I220">
            <v>0</v>
          </cell>
        </row>
        <row r="221">
          <cell r="B221" t="str">
            <v>ĐC-AM120</v>
          </cell>
          <cell r="C221">
            <v>9</v>
          </cell>
          <cell r="D221" t="str">
            <v>Đầu cốt xử lý đồng nhôm AM120</v>
          </cell>
          <cell r="E221" t="str">
            <v>cái</v>
          </cell>
          <cell r="F221" t="str">
            <v>ĐC-AM120</v>
          </cell>
          <cell r="G221">
            <v>0</v>
          </cell>
          <cell r="H221">
            <v>0</v>
          </cell>
          <cell r="I221">
            <v>0</v>
          </cell>
        </row>
        <row r="222">
          <cell r="B222" t="str">
            <v>ĐC-M95</v>
          </cell>
          <cell r="C222">
            <v>9</v>
          </cell>
          <cell r="D222" t="str">
            <v>Đầu cốt M95</v>
          </cell>
          <cell r="E222" t="str">
            <v>cái</v>
          </cell>
          <cell r="F222" t="str">
            <v>ĐC-M95</v>
          </cell>
          <cell r="G222">
            <v>0</v>
          </cell>
          <cell r="H222">
            <v>0</v>
          </cell>
          <cell r="I222">
            <v>0</v>
          </cell>
        </row>
        <row r="223">
          <cell r="B223" t="str">
            <v>ĐC-M50</v>
          </cell>
          <cell r="C223">
            <v>10</v>
          </cell>
          <cell r="D223" t="str">
            <v>Đầu cốt M50</v>
          </cell>
          <cell r="E223" t="str">
            <v>cái</v>
          </cell>
          <cell r="F223" t="str">
            <v>ĐC-M50</v>
          </cell>
          <cell r="G223">
            <v>0</v>
          </cell>
          <cell r="H223">
            <v>18</v>
          </cell>
          <cell r="I223">
            <v>18</v>
          </cell>
        </row>
        <row r="224">
          <cell r="B224" t="str">
            <v>ĐC-M25</v>
          </cell>
          <cell r="C224">
            <v>10</v>
          </cell>
          <cell r="D224" t="str">
            <v>Đầu cốt M25</v>
          </cell>
          <cell r="E224" t="str">
            <v>cái</v>
          </cell>
          <cell r="F224" t="str">
            <v>ĐC-M25</v>
          </cell>
          <cell r="G224">
            <v>0</v>
          </cell>
          <cell r="H224">
            <v>0</v>
          </cell>
          <cell r="I224">
            <v>0</v>
          </cell>
        </row>
        <row r="225">
          <cell r="B225" t="str">
            <v>HDPE D130/100</v>
          </cell>
          <cell r="C225">
            <v>10</v>
          </cell>
          <cell r="D225" t="str">
            <v>Ống nhựa xoắn HDPE D130/100</v>
          </cell>
          <cell r="E225" t="str">
            <v>m</v>
          </cell>
          <cell r="F225" t="str">
            <v>HDPE D130/100</v>
          </cell>
          <cell r="G225">
            <v>0</v>
          </cell>
          <cell r="H225">
            <v>0</v>
          </cell>
          <cell r="I225">
            <v>0</v>
          </cell>
        </row>
        <row r="226">
          <cell r="B226" t="str">
            <v>HDPE D40/30</v>
          </cell>
          <cell r="C226">
            <v>10</v>
          </cell>
          <cell r="D226" t="str">
            <v>Ống nhựa xoắn HDPE D40/30</v>
          </cell>
          <cell r="E226" t="str">
            <v>m</v>
          </cell>
          <cell r="F226" t="str">
            <v>HDPE D40/30</v>
          </cell>
          <cell r="G226">
            <v>0</v>
          </cell>
          <cell r="H226">
            <v>0</v>
          </cell>
          <cell r="I226">
            <v>0</v>
          </cell>
        </row>
        <row r="227">
          <cell r="B227" t="str">
            <v>OCN-240</v>
          </cell>
          <cell r="C227">
            <v>10</v>
          </cell>
          <cell r="D227" t="str">
            <v>ống co ngót 240</v>
          </cell>
          <cell r="E227" t="str">
            <v>m</v>
          </cell>
          <cell r="F227" t="str">
            <v>OCN-240</v>
          </cell>
          <cell r="G227">
            <v>0</v>
          </cell>
          <cell r="H227">
            <v>0</v>
          </cell>
          <cell r="I227">
            <v>0</v>
          </cell>
        </row>
        <row r="228">
          <cell r="B228" t="str">
            <v>OCN-120</v>
          </cell>
          <cell r="C228">
            <v>10</v>
          </cell>
          <cell r="D228" t="str">
            <v>ống co ngót 120</v>
          </cell>
          <cell r="E228" t="str">
            <v>m</v>
          </cell>
          <cell r="F228" t="str">
            <v>OCN-120</v>
          </cell>
          <cell r="G228">
            <v>0</v>
          </cell>
          <cell r="H228">
            <v>0</v>
          </cell>
          <cell r="I228">
            <v>0</v>
          </cell>
        </row>
        <row r="229">
          <cell r="B229" t="str">
            <v>OCN-95</v>
          </cell>
          <cell r="C229">
            <v>10</v>
          </cell>
          <cell r="D229" t="str">
            <v>ống co ngót 95</v>
          </cell>
          <cell r="E229" t="str">
            <v>m</v>
          </cell>
          <cell r="F229" t="str">
            <v>OCN-95</v>
          </cell>
          <cell r="G229">
            <v>0</v>
          </cell>
          <cell r="H229">
            <v>0</v>
          </cell>
          <cell r="I229">
            <v>0</v>
          </cell>
        </row>
        <row r="230">
          <cell r="B230" t="str">
            <v>KQ-HL</v>
          </cell>
          <cell r="C230">
            <v>10</v>
          </cell>
          <cell r="D230" t="str">
            <v>Kẹp quai + Kẹp hotline</v>
          </cell>
          <cell r="E230" t="str">
            <v>bộ</v>
          </cell>
          <cell r="F230" t="str">
            <v>KQ-HL</v>
          </cell>
          <cell r="G230">
            <v>0</v>
          </cell>
          <cell r="H230">
            <v>0</v>
          </cell>
          <cell r="I230">
            <v>0</v>
          </cell>
        </row>
        <row r="231">
          <cell r="B231" t="str">
            <v>X2-XT-35kV</v>
          </cell>
          <cell r="C231">
            <v>10</v>
          </cell>
          <cell r="D231" t="str">
            <v xml:space="preserve">Xà xuyên tâm X2 bắt sứ đứng 35kV trên cột LT đơn (TL: 92.12 kg/bộ </v>
          </cell>
          <cell r="E231" t="str">
            <v>bộ</v>
          </cell>
          <cell r="F231" t="str">
            <v>X2-XT-35kV</v>
          </cell>
          <cell r="G231">
            <v>0</v>
          </cell>
          <cell r="H231">
            <v>0</v>
          </cell>
          <cell r="I231">
            <v>0</v>
          </cell>
        </row>
        <row r="232">
          <cell r="B232" t="str">
            <v>XSI-CSV-XT-35kV</v>
          </cell>
          <cell r="C232">
            <v>10</v>
          </cell>
          <cell r="D232" t="str">
            <v xml:space="preserve">Xà xuyên tâm đỡ cầu chì tự rơi - CSV 2,6m </v>
          </cell>
          <cell r="E232" t="str">
            <v>bộ</v>
          </cell>
          <cell r="F232" t="str">
            <v>XSI-CSV-XT-35kV</v>
          </cell>
          <cell r="G232">
            <v>0</v>
          </cell>
          <cell r="H232">
            <v>0</v>
          </cell>
          <cell r="I232">
            <v>0</v>
          </cell>
        </row>
        <row r="233">
          <cell r="B233" t="str">
            <v>XĐC-XT-35kV</v>
          </cell>
          <cell r="C233">
            <v>10</v>
          </cell>
          <cell r="D233" t="str">
            <v xml:space="preserve">Xà xuyên tâm đỡ đầu cáp </v>
          </cell>
          <cell r="E233" t="str">
            <v>bộ</v>
          </cell>
          <cell r="F233" t="str">
            <v>XĐC-XT-35kV</v>
          </cell>
          <cell r="G233">
            <v>0</v>
          </cell>
          <cell r="H233">
            <v>0</v>
          </cell>
          <cell r="I233">
            <v>0</v>
          </cell>
        </row>
        <row r="234">
          <cell r="B234" t="str">
            <v>XTG-35kV</v>
          </cell>
          <cell r="C234">
            <v>10</v>
          </cell>
          <cell r="D234" t="str">
            <v xml:space="preserve">Xà đỡ sứ trung gian trạm treo 2,6m </v>
          </cell>
          <cell r="E234" t="str">
            <v>bộ</v>
          </cell>
          <cell r="F234" t="str">
            <v>XTG-35kV</v>
          </cell>
          <cell r="G234">
            <v>0</v>
          </cell>
          <cell r="H234">
            <v>0</v>
          </cell>
          <cell r="I234">
            <v>0</v>
          </cell>
        </row>
        <row r="235">
          <cell r="B235" t="str">
            <v>GĐCTT</v>
          </cell>
          <cell r="C235">
            <v>10</v>
          </cell>
          <cell r="D235" t="str">
            <v>Xà giữ cổ cáp mặt MBA phía cao thế (TL: 22,76kg/bộ)</v>
          </cell>
          <cell r="E235" t="str">
            <v>bộ</v>
          </cell>
          <cell r="F235" t="str">
            <v>GĐCTT</v>
          </cell>
          <cell r="G235">
            <v>0</v>
          </cell>
          <cell r="H235">
            <v>0</v>
          </cell>
          <cell r="I235">
            <v>0</v>
          </cell>
        </row>
        <row r="236">
          <cell r="B236" t="str">
            <v>GĐTH</v>
          </cell>
          <cell r="C236">
            <v>10</v>
          </cell>
          <cell r="D236" t="str">
            <v>Giá đỡ tủ hạ thế</v>
          </cell>
          <cell r="E236" t="str">
            <v>bộ</v>
          </cell>
          <cell r="F236" t="str">
            <v>GĐTH</v>
          </cell>
          <cell r="G236">
            <v>0</v>
          </cell>
          <cell r="H236">
            <v>0</v>
          </cell>
          <cell r="I236">
            <v>0</v>
          </cell>
        </row>
        <row r="237">
          <cell r="B237" t="str">
            <v>GĐTB</v>
          </cell>
          <cell r="C237">
            <v>10</v>
          </cell>
          <cell r="D237" t="str">
            <v>Giá đỡ tủ tụ bù</v>
          </cell>
          <cell r="E237" t="str">
            <v>bộ</v>
          </cell>
          <cell r="F237" t="str">
            <v>GĐTB</v>
          </cell>
          <cell r="G237">
            <v>0</v>
          </cell>
          <cell r="H237">
            <v>0</v>
          </cell>
          <cell r="I237">
            <v>0</v>
          </cell>
        </row>
        <row r="238">
          <cell r="B238" t="str">
            <v>GĐMBA</v>
          </cell>
          <cell r="C238">
            <v>10</v>
          </cell>
          <cell r="D238" t="str">
            <v>Giá đỡ MBA trạm treo 2,6m</v>
          </cell>
          <cell r="E238" t="str">
            <v>bộ</v>
          </cell>
          <cell r="F238" t="str">
            <v>GĐMBA</v>
          </cell>
          <cell r="G238">
            <v>0</v>
          </cell>
          <cell r="H238">
            <v>0</v>
          </cell>
          <cell r="I238">
            <v>0</v>
          </cell>
        </row>
        <row r="239">
          <cell r="B239" t="str">
            <v>GH-TT</v>
          </cell>
          <cell r="C239">
            <v>10</v>
          </cell>
          <cell r="D239" t="str">
            <v xml:space="preserve">Ghế thao tác trạm treo 2,6m </v>
          </cell>
          <cell r="E239" t="str">
            <v>bộ</v>
          </cell>
          <cell r="F239" t="str">
            <v>GH-TT</v>
          </cell>
          <cell r="G239">
            <v>0</v>
          </cell>
          <cell r="H239">
            <v>0</v>
          </cell>
          <cell r="I239">
            <v>0</v>
          </cell>
        </row>
        <row r="240">
          <cell r="B240" t="str">
            <v>TH</v>
          </cell>
          <cell r="C240">
            <v>10</v>
          </cell>
          <cell r="D240" t="str">
            <v>Thang trèo</v>
          </cell>
          <cell r="E240" t="str">
            <v>bộ</v>
          </cell>
          <cell r="F240" t="str">
            <v>TH</v>
          </cell>
          <cell r="G240">
            <v>0</v>
          </cell>
          <cell r="H240">
            <v>0</v>
          </cell>
          <cell r="I240">
            <v>0</v>
          </cell>
        </row>
        <row r="241">
          <cell r="B241" t="str">
            <v>GĐ-CSV</v>
          </cell>
          <cell r="C241">
            <v>11</v>
          </cell>
          <cell r="D241" t="str">
            <v>Giá đỡ CSV mặt máy (TL: 1,41 kg/bộ)</v>
          </cell>
          <cell r="E241" t="str">
            <v>bộ</v>
          </cell>
          <cell r="F241" t="str">
            <v>GĐ-CSV</v>
          </cell>
          <cell r="G241">
            <v>0</v>
          </cell>
          <cell r="H241">
            <v>1</v>
          </cell>
          <cell r="I241">
            <v>1</v>
          </cell>
        </row>
        <row r="242">
          <cell r="B242" t="str">
            <v>SI-35kV</v>
          </cell>
          <cell r="C242">
            <v>11</v>
          </cell>
          <cell r="D242" t="str">
            <v>FCO 35kV-100A-6kArms-Cách điện Polymer</v>
          </cell>
          <cell r="E242" t="str">
            <v>bộ</v>
          </cell>
          <cell r="F242" t="str">
            <v>SI-35kV</v>
          </cell>
          <cell r="G242">
            <v>0</v>
          </cell>
          <cell r="H242">
            <v>0</v>
          </cell>
          <cell r="I242">
            <v>0</v>
          </cell>
        </row>
        <row r="243">
          <cell r="B243" t="str">
            <v>DC-100A</v>
          </cell>
          <cell r="C243">
            <v>12</v>
          </cell>
          <cell r="D243" t="str">
            <v>Dây chì FCO 22kV 100A Loại K</v>
          </cell>
          <cell r="E243" t="str">
            <v>cái</v>
          </cell>
          <cell r="F243" t="str">
            <v>DC-100A</v>
          </cell>
          <cell r="G243">
            <v>0</v>
          </cell>
          <cell r="H243">
            <v>9</v>
          </cell>
          <cell r="I243">
            <v>9</v>
          </cell>
        </row>
        <row r="244">
          <cell r="B244" t="str">
            <v>DC-65A</v>
          </cell>
          <cell r="C244">
            <v>13</v>
          </cell>
          <cell r="D244" t="str">
            <v>Dây chì FCO 22kV 65A Loại K</v>
          </cell>
          <cell r="E244" t="str">
            <v>bộ</v>
          </cell>
          <cell r="F244" t="str">
            <v>DC-65A</v>
          </cell>
          <cell r="G244">
            <v>0</v>
          </cell>
          <cell r="H244">
            <v>24</v>
          </cell>
          <cell r="I244">
            <v>24</v>
          </cell>
        </row>
        <row r="245">
          <cell r="B245" t="str">
            <v>DC-50A</v>
          </cell>
          <cell r="C245">
            <v>11</v>
          </cell>
          <cell r="D245" t="str">
            <v>Dây chì FCO 22kV 50A Loại K</v>
          </cell>
          <cell r="E245" t="str">
            <v>cái</v>
          </cell>
          <cell r="F245" t="str">
            <v>DC-50A</v>
          </cell>
          <cell r="G245">
            <v>0</v>
          </cell>
          <cell r="H245">
            <v>12</v>
          </cell>
          <cell r="I245">
            <v>12</v>
          </cell>
        </row>
        <row r="246">
          <cell r="B246" t="str">
            <v>DC-40A</v>
          </cell>
          <cell r="C246">
            <v>11</v>
          </cell>
          <cell r="D246" t="str">
            <v>Dây chì FCO 22kV 40A Loại K</v>
          </cell>
          <cell r="E246" t="str">
            <v>cái</v>
          </cell>
          <cell r="F246" t="str">
            <v>DC-40A</v>
          </cell>
          <cell r="G246">
            <v>0</v>
          </cell>
          <cell r="H246">
            <v>12</v>
          </cell>
          <cell r="I246">
            <v>12</v>
          </cell>
        </row>
        <row r="247">
          <cell r="B247" t="str">
            <v>DC-30A</v>
          </cell>
          <cell r="C247">
            <v>12</v>
          </cell>
          <cell r="D247" t="str">
            <v>Dây chì FCO 22kV 30A Loại K</v>
          </cell>
          <cell r="E247" t="str">
            <v>cái</v>
          </cell>
          <cell r="F247" t="str">
            <v>DC-30A</v>
          </cell>
          <cell r="G247">
            <v>0</v>
          </cell>
          <cell r="H247">
            <v>12</v>
          </cell>
          <cell r="I247">
            <v>12</v>
          </cell>
        </row>
        <row r="248">
          <cell r="B248" t="str">
            <v>DC-25A</v>
          </cell>
          <cell r="C248">
            <v>12</v>
          </cell>
          <cell r="D248" t="str">
            <v>Dây chì FCO 22kV 25A Loại K</v>
          </cell>
          <cell r="E248" t="str">
            <v>cái</v>
          </cell>
          <cell r="F248" t="str">
            <v>DC-25A</v>
          </cell>
          <cell r="G248">
            <v>0</v>
          </cell>
          <cell r="H248">
            <v>15</v>
          </cell>
          <cell r="I248">
            <v>15</v>
          </cell>
        </row>
        <row r="249">
          <cell r="B249" t="str">
            <v>DC-20A</v>
          </cell>
          <cell r="C249">
            <v>12</v>
          </cell>
          <cell r="D249" t="str">
            <v>Dây chì FCO 22kV 20A Loại K</v>
          </cell>
          <cell r="E249" t="str">
            <v>cái</v>
          </cell>
          <cell r="F249" t="str">
            <v>DC-20A</v>
          </cell>
          <cell r="G249">
            <v>6</v>
          </cell>
          <cell r="H249">
            <v>9</v>
          </cell>
          <cell r="I249">
            <v>15</v>
          </cell>
        </row>
        <row r="250">
          <cell r="B250" t="str">
            <v>DC-15A</v>
          </cell>
          <cell r="C250">
            <v>13</v>
          </cell>
          <cell r="D250" t="str">
            <v>Dây chì FCO 22kV 15A Loại K</v>
          </cell>
          <cell r="E250" t="str">
            <v>cái</v>
          </cell>
          <cell r="F250" t="str">
            <v>DC-15A</v>
          </cell>
          <cell r="G250">
            <v>6</v>
          </cell>
          <cell r="H250">
            <v>3</v>
          </cell>
          <cell r="I250">
            <v>9</v>
          </cell>
        </row>
        <row r="251">
          <cell r="B251" t="str">
            <v>DC-12A</v>
          </cell>
          <cell r="C251">
            <v>13</v>
          </cell>
          <cell r="D251" t="str">
            <v>Dây chì FCO 22kV 12A Loại K</v>
          </cell>
          <cell r="E251" t="str">
            <v>cái</v>
          </cell>
          <cell r="F251" t="str">
            <v>DC-12A</v>
          </cell>
          <cell r="G251">
            <v>0</v>
          </cell>
          <cell r="H251">
            <v>0</v>
          </cell>
          <cell r="I251">
            <v>0</v>
          </cell>
        </row>
        <row r="252">
          <cell r="B252" t="str">
            <v>DC-10A</v>
          </cell>
          <cell r="C252">
            <v>14</v>
          </cell>
          <cell r="D252" t="str">
            <v>Dây chì FCO 22kV 10A Loại K</v>
          </cell>
          <cell r="E252" t="str">
            <v>cái</v>
          </cell>
          <cell r="F252" t="str">
            <v>DC-10A</v>
          </cell>
          <cell r="G252">
            <v>3</v>
          </cell>
          <cell r="H252">
            <v>0</v>
          </cell>
          <cell r="I252">
            <v>3</v>
          </cell>
        </row>
        <row r="253">
          <cell r="B253" t="str">
            <v>DC-6A</v>
          </cell>
          <cell r="C253">
            <v>15</v>
          </cell>
          <cell r="D253" t="str">
            <v>Dây chì FCO 22kV 6A Loại K</v>
          </cell>
          <cell r="E253" t="str">
            <v>cái</v>
          </cell>
          <cell r="F253" t="str">
            <v>DC-6A</v>
          </cell>
          <cell r="G253">
            <v>3</v>
          </cell>
          <cell r="H253">
            <v>12</v>
          </cell>
          <cell r="I253">
            <v>15</v>
          </cell>
        </row>
        <row r="254">
          <cell r="B254" t="str">
            <v>OC-24kV - 70A</v>
          </cell>
          <cell r="C254">
            <v>12</v>
          </cell>
          <cell r="D254" t="str">
            <v>Ống chì 24kV-70A</v>
          </cell>
          <cell r="E254" t="str">
            <v>cái</v>
          </cell>
          <cell r="F254" t="str">
            <v>OC-24kV - 70A</v>
          </cell>
          <cell r="G254">
            <v>0</v>
          </cell>
          <cell r="H254">
            <v>0</v>
          </cell>
          <cell r="I254">
            <v>0</v>
          </cell>
        </row>
        <row r="255">
          <cell r="B255" t="str">
            <v>OC-24kV - 50A</v>
          </cell>
          <cell r="C255">
            <v>13</v>
          </cell>
          <cell r="D255" t="str">
            <v>Ống chì 24kV-50A</v>
          </cell>
          <cell r="E255" t="str">
            <v>cái</v>
          </cell>
          <cell r="F255" t="str">
            <v>OC-24kV - 50A</v>
          </cell>
          <cell r="G255">
            <v>0</v>
          </cell>
          <cell r="H255">
            <v>0</v>
          </cell>
          <cell r="I255">
            <v>0</v>
          </cell>
        </row>
        <row r="256">
          <cell r="B256" t="str">
            <v>OC-24kV - 25A</v>
          </cell>
          <cell r="C256">
            <v>13</v>
          </cell>
          <cell r="D256" t="str">
            <v>Ống chì 24kV-25A</v>
          </cell>
          <cell r="E256" t="str">
            <v>cái</v>
          </cell>
          <cell r="F256" t="str">
            <v>OC-24kV - 25A</v>
          </cell>
          <cell r="G256">
            <v>0</v>
          </cell>
          <cell r="H256">
            <v>0</v>
          </cell>
          <cell r="I256">
            <v>0</v>
          </cell>
        </row>
        <row r="257">
          <cell r="B257" t="str">
            <v>OC-24kV - 15A</v>
          </cell>
          <cell r="C257">
            <v>15</v>
          </cell>
          <cell r="D257" t="str">
            <v>Ống chì RMU 22kV 15A Kích thước (L-d):442-56mm</v>
          </cell>
          <cell r="E257" t="str">
            <v>cái</v>
          </cell>
          <cell r="F257" t="str">
            <v>OC-24kV - 15A</v>
          </cell>
          <cell r="G257">
            <v>0</v>
          </cell>
          <cell r="H257">
            <v>3</v>
          </cell>
          <cell r="I257">
            <v>3</v>
          </cell>
        </row>
        <row r="258">
          <cell r="B258" t="str">
            <v>OC-24kV - 10A</v>
          </cell>
          <cell r="C258">
            <v>16</v>
          </cell>
          <cell r="D258" t="str">
            <v>Ống chì RMU 22kV 10A Kích thước (L-d):442-56mm</v>
          </cell>
          <cell r="E258" t="str">
            <v>cái</v>
          </cell>
          <cell r="F258" t="str">
            <v>OC-24kV - 10A</v>
          </cell>
          <cell r="G258">
            <v>0</v>
          </cell>
          <cell r="H258">
            <v>3</v>
          </cell>
          <cell r="I258">
            <v>3</v>
          </cell>
        </row>
        <row r="259">
          <cell r="B259" t="str">
            <v>VHD-35</v>
          </cell>
          <cell r="C259">
            <v>15</v>
          </cell>
          <cell r="D259" t="str">
            <v>Sứ đỡ cách điện gốm-35kV-Ty sứ</v>
          </cell>
          <cell r="E259" t="str">
            <v>quả</v>
          </cell>
          <cell r="F259" t="str">
            <v>VHD-35</v>
          </cell>
          <cell r="G259">
            <v>0</v>
          </cell>
          <cell r="H259">
            <v>0</v>
          </cell>
          <cell r="I259">
            <v>0</v>
          </cell>
        </row>
        <row r="260">
          <cell r="B260" t="str">
            <v>DBDH</v>
          </cell>
          <cell r="C260">
            <v>15</v>
          </cell>
          <cell r="D260" t="str">
            <v>Dây buộc định hình cổ sứ loại đơn-composite phủ bán dẫn</v>
          </cell>
          <cell r="E260" t="str">
            <v>sợi</v>
          </cell>
          <cell r="F260" t="str">
            <v>DBDH</v>
          </cell>
          <cell r="G260">
            <v>0</v>
          </cell>
          <cell r="H260">
            <v>0</v>
          </cell>
          <cell r="I260">
            <v>0</v>
          </cell>
        </row>
        <row r="261">
          <cell r="B261" t="str">
            <v>CH-SI</v>
          </cell>
          <cell r="C261">
            <v>15</v>
          </cell>
          <cell r="D261" t="str">
            <v>Chụp cực Silicon cầu chì tự rơi ( bộ 3 pha)</v>
          </cell>
          <cell r="E261" t="str">
            <v>bộ</v>
          </cell>
          <cell r="F261" t="str">
            <v>CH-SI</v>
          </cell>
          <cell r="G261">
            <v>0</v>
          </cell>
          <cell r="H261">
            <v>0</v>
          </cell>
          <cell r="I261">
            <v>0</v>
          </cell>
        </row>
        <row r="262">
          <cell r="B262" t="str">
            <v>CH-CSV</v>
          </cell>
          <cell r="C262">
            <v>16</v>
          </cell>
          <cell r="D262" t="str">
            <v xml:space="preserve">Chụp Silicon chống sét van </v>
          </cell>
          <cell r="E262" t="str">
            <v>bộ</v>
          </cell>
          <cell r="F262" t="str">
            <v>CH-CSV</v>
          </cell>
          <cell r="G262">
            <v>6</v>
          </cell>
          <cell r="H262">
            <v>31</v>
          </cell>
          <cell r="I262">
            <v>37</v>
          </cell>
        </row>
        <row r="263">
          <cell r="B263" t="str">
            <v>CH-CT</v>
          </cell>
          <cell r="C263">
            <v>17</v>
          </cell>
          <cell r="D263" t="str">
            <v>Chụp cực silicon sứ trung áp MBA</v>
          </cell>
          <cell r="E263" t="str">
            <v>cái</v>
          </cell>
          <cell r="F263" t="str">
            <v>CH-CT</v>
          </cell>
          <cell r="G263">
            <v>15</v>
          </cell>
          <cell r="H263">
            <v>15</v>
          </cell>
          <cell r="I263">
            <v>30</v>
          </cell>
        </row>
        <row r="264">
          <cell r="B264" t="str">
            <v>CH-HT</v>
          </cell>
          <cell r="C264">
            <v>18</v>
          </cell>
          <cell r="D264" t="str">
            <v>Chụp cực silicon sứ hạ áp MBA</v>
          </cell>
          <cell r="E264" t="str">
            <v>cái</v>
          </cell>
          <cell r="F264" t="str">
            <v>CH-HT</v>
          </cell>
          <cell r="G264">
            <v>20</v>
          </cell>
          <cell r="H264">
            <v>20</v>
          </cell>
          <cell r="I264">
            <v>40</v>
          </cell>
        </row>
        <row r="265">
          <cell r="B265" t="str">
            <v>TĐTTBA</v>
          </cell>
          <cell r="C265">
            <v>18</v>
          </cell>
          <cell r="D265" t="str">
            <v xml:space="preserve">Tiếp địa trạm biến áp trạm hợp bộ </v>
          </cell>
          <cell r="E265" t="str">
            <v>hệ thống</v>
          </cell>
          <cell r="F265" t="str">
            <v>TĐTTBA</v>
          </cell>
          <cell r="G265">
            <v>0</v>
          </cell>
          <cell r="H265">
            <v>0</v>
          </cell>
          <cell r="I265">
            <v>0</v>
          </cell>
        </row>
        <row r="266">
          <cell r="B266" t="str">
            <v>TĐTTBA-TT</v>
          </cell>
          <cell r="C266">
            <v>18</v>
          </cell>
          <cell r="D266" t="str">
            <v>Tiếp địa trạm biến áp trạm treo</v>
          </cell>
          <cell r="E266" t="str">
            <v>hệ thống</v>
          </cell>
          <cell r="F266" t="str">
            <v>TĐTTBA-TT</v>
          </cell>
          <cell r="G266">
            <v>0</v>
          </cell>
          <cell r="H266">
            <v>0</v>
          </cell>
          <cell r="I266">
            <v>0</v>
          </cell>
        </row>
        <row r="267">
          <cell r="B267" t="str">
            <v>BAT</v>
          </cell>
          <cell r="C267">
            <v>18</v>
          </cell>
          <cell r="D267" t="str">
            <v>Biển an toàn làm bằng tôn, sơn phủ UV (240x360)</v>
          </cell>
          <cell r="E267" t="str">
            <v>cái</v>
          </cell>
          <cell r="F267" t="str">
            <v>BAT</v>
          </cell>
          <cell r="G267">
            <v>0</v>
          </cell>
          <cell r="H267">
            <v>0</v>
          </cell>
          <cell r="I267">
            <v>0</v>
          </cell>
        </row>
        <row r="268">
          <cell r="B268" t="str">
            <v>BTTr</v>
          </cell>
          <cell r="C268">
            <v>18</v>
          </cell>
          <cell r="D268" t="str">
            <v>Biên tên trạm (400x500) làm bằng tôn, sơn phủ UV</v>
          </cell>
          <cell r="E268" t="str">
            <v>cái</v>
          </cell>
          <cell r="F268" t="str">
            <v>BTTr</v>
          </cell>
          <cell r="G268">
            <v>0</v>
          </cell>
          <cell r="H268">
            <v>0</v>
          </cell>
          <cell r="I268">
            <v>0</v>
          </cell>
        </row>
        <row r="269">
          <cell r="B269" t="str">
            <v>BTT</v>
          </cell>
          <cell r="C269">
            <v>18</v>
          </cell>
          <cell r="D269" t="str">
            <v>Biên tên lộ trung thế (100x200) làm bằng tôn, sơn phủ UV</v>
          </cell>
          <cell r="E269" t="str">
            <v>cái</v>
          </cell>
          <cell r="F269" t="str">
            <v>BTT</v>
          </cell>
          <cell r="G269">
            <v>0</v>
          </cell>
          <cell r="H269">
            <v>0</v>
          </cell>
          <cell r="I269">
            <v>0</v>
          </cell>
        </row>
        <row r="270">
          <cell r="B270" t="str">
            <v>BSĐ</v>
          </cell>
          <cell r="C270">
            <v>18</v>
          </cell>
          <cell r="D270" t="str">
            <v>Biên sơ đồ 1 sợi</v>
          </cell>
          <cell r="E270" t="str">
            <v>cái</v>
          </cell>
          <cell r="F270" t="str">
            <v>BSĐ</v>
          </cell>
          <cell r="G270">
            <v>0</v>
          </cell>
          <cell r="H270">
            <v>0</v>
          </cell>
          <cell r="I270">
            <v>0</v>
          </cell>
        </row>
        <row r="271">
          <cell r="B271" t="str">
            <v>BTL</v>
          </cell>
          <cell r="C271">
            <v>18</v>
          </cell>
          <cell r="D271" t="str">
            <v>Biển tên lộ (100x150mm)</v>
          </cell>
          <cell r="E271" t="str">
            <v>cái</v>
          </cell>
          <cell r="F271" t="str">
            <v>BTL</v>
          </cell>
          <cell r="G271">
            <v>0</v>
          </cell>
          <cell r="H271">
            <v>0</v>
          </cell>
          <cell r="I271">
            <v>0</v>
          </cell>
        </row>
        <row r="272">
          <cell r="B272" t="str">
            <v>KHOA</v>
          </cell>
          <cell r="C272">
            <v>18</v>
          </cell>
          <cell r="D272" t="str">
            <v>Khóa cửa</v>
          </cell>
          <cell r="E272" t="str">
            <v>cái</v>
          </cell>
          <cell r="F272" t="str">
            <v>KHOA</v>
          </cell>
          <cell r="G272">
            <v>0</v>
          </cell>
          <cell r="H272">
            <v>0</v>
          </cell>
          <cell r="I272">
            <v>0</v>
          </cell>
        </row>
        <row r="273">
          <cell r="B273" t="str">
            <v>D2x4</v>
          </cell>
          <cell r="C273">
            <v>18</v>
          </cell>
          <cell r="D273" t="str">
            <v>Đá dăm 2x4</v>
          </cell>
          <cell r="E273" t="str">
            <v>m3</v>
          </cell>
          <cell r="F273" t="str">
            <v>D2x4</v>
          </cell>
          <cell r="G273">
            <v>0</v>
          </cell>
          <cell r="H273">
            <v>0</v>
          </cell>
          <cell r="I273">
            <v>0</v>
          </cell>
        </row>
        <row r="274">
          <cell r="B274" t="str">
            <v>Cvang</v>
          </cell>
          <cell r="C274">
            <v>18</v>
          </cell>
          <cell r="D274" t="str">
            <v>Cát vàng</v>
          </cell>
          <cell r="E274" t="str">
            <v>m3</v>
          </cell>
          <cell r="F274" t="str">
            <v>Cvang</v>
          </cell>
          <cell r="G274">
            <v>0</v>
          </cell>
          <cell r="H274">
            <v>0</v>
          </cell>
          <cell r="I274">
            <v>0</v>
          </cell>
        </row>
        <row r="275">
          <cell r="B275" t="str">
            <v>HĐBCC</v>
          </cell>
          <cell r="C275">
            <v>18</v>
          </cell>
          <cell r="D275" t="str">
            <v>Hộp để bình chữa cháy 55x 65x18 cm</v>
          </cell>
          <cell r="E275" t="str">
            <v>cái</v>
          </cell>
          <cell r="F275" t="str">
            <v>HĐBCC</v>
          </cell>
          <cell r="G275">
            <v>0</v>
          </cell>
          <cell r="H275">
            <v>0</v>
          </cell>
          <cell r="I275">
            <v>0</v>
          </cell>
        </row>
        <row r="276">
          <cell r="B276" t="str">
            <v>BCC</v>
          </cell>
          <cell r="C276">
            <v>18</v>
          </cell>
          <cell r="D276" t="str">
            <v>Bình chữa cháy</v>
          </cell>
          <cell r="E276" t="str">
            <v>bình</v>
          </cell>
          <cell r="F276" t="str">
            <v>BCC</v>
          </cell>
          <cell r="G276">
            <v>0</v>
          </cell>
          <cell r="H276">
            <v>0</v>
          </cell>
          <cell r="I276">
            <v>0</v>
          </cell>
        </row>
        <row r="277">
          <cell r="B277" t="str">
            <v>D3</v>
          </cell>
          <cell r="C277">
            <v>18</v>
          </cell>
          <cell r="D277" t="str">
            <v>Dây thép bọc nhựa D3</v>
          </cell>
          <cell r="E277" t="str">
            <v>bình</v>
          </cell>
          <cell r="F277" t="str">
            <v>D3</v>
          </cell>
          <cell r="G277">
            <v>0</v>
          </cell>
          <cell r="H277">
            <v>0</v>
          </cell>
          <cell r="I277">
            <v>0</v>
          </cell>
        </row>
        <row r="278">
          <cell r="B278" t="str">
            <v>SU</v>
          </cell>
          <cell r="C278">
            <v>18</v>
          </cell>
          <cell r="D278" t="str">
            <v>Sứ treo cách điện gốm-0,4kV-không ty</v>
          </cell>
          <cell r="E278" t="str">
            <v>bình</v>
          </cell>
          <cell r="F278" t="str">
            <v>SU</v>
          </cell>
          <cell r="G278">
            <v>0</v>
          </cell>
          <cell r="H278">
            <v>0</v>
          </cell>
          <cell r="I278">
            <v>0</v>
          </cell>
        </row>
        <row r="279">
          <cell r="B279" t="str">
            <v>TNMC</v>
          </cell>
          <cell r="C279">
            <v>19</v>
          </cell>
          <cell r="D279" t="str">
            <v>Thí nghiệm máy cắt</v>
          </cell>
          <cell r="E279" t="str">
            <v>máy</v>
          </cell>
          <cell r="F279" t="str">
            <v>TNMC</v>
          </cell>
          <cell r="G279">
            <v>0</v>
          </cell>
          <cell r="H279">
            <v>1</v>
          </cell>
          <cell r="I279">
            <v>1</v>
          </cell>
        </row>
        <row r="280">
          <cell r="B280" t="str">
            <v>TNMBA</v>
          </cell>
          <cell r="C280">
            <v>19</v>
          </cell>
          <cell r="D280" t="str">
            <v>Thí nghiệm MBA</v>
          </cell>
          <cell r="E280" t="str">
            <v>máy</v>
          </cell>
          <cell r="F280" t="str">
            <v>TNMBA</v>
          </cell>
          <cell r="G280">
            <v>6</v>
          </cell>
          <cell r="H280">
            <v>38</v>
          </cell>
          <cell r="I280">
            <v>44</v>
          </cell>
        </row>
        <row r="281">
          <cell r="B281" t="str">
            <v>HẠ THẾ</v>
          </cell>
          <cell r="I281">
            <v>0</v>
          </cell>
        </row>
        <row r="282">
          <cell r="C282" t="str">
            <v>I</v>
          </cell>
          <cell r="D282" t="str">
            <v>Phần thiết bị:</v>
          </cell>
          <cell r="I282">
            <v>0</v>
          </cell>
        </row>
        <row r="283">
          <cell r="B283">
            <v>0</v>
          </cell>
          <cell r="C283" t="str">
            <v>II</v>
          </cell>
          <cell r="D283" t="str">
            <v>Phần vật liệu:</v>
          </cell>
          <cell r="I283">
            <v>0</v>
          </cell>
        </row>
      </sheetData>
      <sheetData sheetId="16">
        <row r="6">
          <cell r="B6" t="str">
            <v>STT</v>
          </cell>
          <cell r="C6" t="str">
            <v>TÊN VẬT TƯ</v>
          </cell>
          <cell r="D6" t="str">
            <v>Ký hiệu</v>
          </cell>
          <cell r="E6" t="str">
            <v>ĐƠN VỊ</v>
          </cell>
          <cell r="F6" t="str">
            <v>LỘ 375E1.56</v>
          </cell>
          <cell r="G6" t="str">
            <v>Lộ 371E1.56</v>
          </cell>
          <cell r="H6" t="str">
            <v>Tổng</v>
          </cell>
          <cell r="I6" t="str">
            <v>Ghi chú</v>
          </cell>
        </row>
        <row r="7">
          <cell r="B7" t="str">
            <v>I</v>
          </cell>
          <cell r="C7" t="str">
            <v>Phần trung thế</v>
          </cell>
        </row>
        <row r="8">
          <cell r="A8" t="str">
            <v>CDDC-24</v>
          </cell>
          <cell r="C8" t="str">
            <v>Di chuyển Cầu dao phụ tải 24kV</v>
          </cell>
          <cell r="D8" t="str">
            <v>CDDC-24</v>
          </cell>
          <cell r="E8" t="str">
            <v>bộ</v>
          </cell>
          <cell r="H8">
            <v>0</v>
          </cell>
        </row>
        <row r="9">
          <cell r="A9" t="str">
            <v>CDDC-35</v>
          </cell>
          <cell r="C9" t="str">
            <v>Di chuyển Cầu dao phụ tải 35kV</v>
          </cell>
          <cell r="D9" t="str">
            <v>CDDC-35</v>
          </cell>
          <cell r="E9" t="str">
            <v>bộ</v>
          </cell>
          <cell r="H9">
            <v>0</v>
          </cell>
        </row>
        <row r="10">
          <cell r="A10" t="str">
            <v>CSVDC-24</v>
          </cell>
          <cell r="C10" t="str">
            <v>Di chuyển Chống sét van 24kV</v>
          </cell>
          <cell r="D10" t="str">
            <v>CSVDC-24</v>
          </cell>
          <cell r="E10" t="str">
            <v>bộ</v>
          </cell>
          <cell r="H10">
            <v>0</v>
          </cell>
        </row>
        <row r="11">
          <cell r="A11" t="str">
            <v>CSVDC-35</v>
          </cell>
          <cell r="C11" t="str">
            <v>Di chuyển Chống sét van 35kV</v>
          </cell>
          <cell r="D11" t="str">
            <v>CSVDC-35</v>
          </cell>
          <cell r="E11" t="str">
            <v>bộ</v>
          </cell>
          <cell r="F11">
            <v>0</v>
          </cell>
          <cell r="G11">
            <v>0</v>
          </cell>
          <cell r="H11">
            <v>0</v>
          </cell>
        </row>
        <row r="12">
          <cell r="A12" t="str">
            <v>TU-DC</v>
          </cell>
          <cell r="C12" t="str">
            <v xml:space="preserve">Máy biến điện áp 1 pha 2 sứ -35/√3kV-220V-0,5/5P </v>
          </cell>
          <cell r="D12" t="str">
            <v>TU-DC</v>
          </cell>
          <cell r="E12" t="str">
            <v>bộ</v>
          </cell>
          <cell r="H12">
            <v>0</v>
          </cell>
        </row>
        <row r="13">
          <cell r="A13" t="str">
            <v>RE-DC</v>
          </cell>
          <cell r="C13" t="str">
            <v>Recloser 35kV-630A-12,5kA/1s-Cách điện polymer (bao gồm  cáp, tủ điều khiển và cáp thông tin, xà đỡ Re, )</v>
          </cell>
          <cell r="D13" t="str">
            <v>RE-DC</v>
          </cell>
          <cell r="E13" t="str">
            <v>bộ</v>
          </cell>
          <cell r="F13">
            <v>0</v>
          </cell>
          <cell r="G13">
            <v>0</v>
          </cell>
          <cell r="H13">
            <v>0</v>
          </cell>
        </row>
        <row r="14">
          <cell r="A14" t="str">
            <v>XTG-1P-DC</v>
          </cell>
          <cell r="C14" t="str">
            <v>Xà X1-1L35kV</v>
          </cell>
          <cell r="D14" t="str">
            <v>XTG-1P-DC</v>
          </cell>
          <cell r="E14" t="str">
            <v>bộ</v>
          </cell>
          <cell r="F14">
            <v>0</v>
          </cell>
          <cell r="G14">
            <v>0</v>
          </cell>
          <cell r="H14">
            <v>0</v>
          </cell>
        </row>
        <row r="15">
          <cell r="A15" t="str">
            <v>XTG-2P-DC</v>
          </cell>
          <cell r="C15" t="str">
            <v>Xà X1-1L35kV</v>
          </cell>
          <cell r="D15" t="str">
            <v>XTG-2P-DC</v>
          </cell>
          <cell r="E15" t="str">
            <v>bộ</v>
          </cell>
          <cell r="F15">
            <v>0</v>
          </cell>
          <cell r="G15">
            <v>0</v>
          </cell>
          <cell r="H15">
            <v>0</v>
          </cell>
        </row>
        <row r="16">
          <cell r="A16" t="str">
            <v>GH-DC</v>
          </cell>
          <cell r="C16" t="str">
            <v>Ghế thao tác</v>
          </cell>
          <cell r="D16" t="str">
            <v>GH-DC</v>
          </cell>
          <cell r="E16" t="str">
            <v>bộ</v>
          </cell>
          <cell r="F16">
            <v>0</v>
          </cell>
          <cell r="G16">
            <v>4</v>
          </cell>
          <cell r="H16">
            <v>4</v>
          </cell>
        </row>
        <row r="17">
          <cell r="A17" t="str">
            <v>TH-DC</v>
          </cell>
          <cell r="C17" t="str">
            <v>Thang trèo</v>
          </cell>
          <cell r="D17" t="str">
            <v>TH-DC</v>
          </cell>
          <cell r="E17" t="str">
            <v>bộ</v>
          </cell>
          <cell r="F17">
            <v>0</v>
          </cell>
          <cell r="G17">
            <v>0</v>
          </cell>
          <cell r="H17">
            <v>0</v>
          </cell>
        </row>
        <row r="18">
          <cell r="A18" t="str">
            <v>CHUP-DC</v>
          </cell>
          <cell r="C18" t="str">
            <v>Thang trèo</v>
          </cell>
          <cell r="D18" t="str">
            <v>CHUP-DC</v>
          </cell>
          <cell r="E18" t="str">
            <v>bộ</v>
          </cell>
          <cell r="F18">
            <v>0</v>
          </cell>
          <cell r="G18">
            <v>0</v>
          </cell>
          <cell r="H18">
            <v>0</v>
          </cell>
        </row>
        <row r="19">
          <cell r="A19" t="str">
            <v>X2N3C-DC</v>
          </cell>
          <cell r="C19" t="str">
            <v>Xà X3TDC</v>
          </cell>
          <cell r="D19" t="str">
            <v>X2N3C-DC</v>
          </cell>
          <cell r="E19" t="str">
            <v>bộ</v>
          </cell>
          <cell r="F19">
            <v>0</v>
          </cell>
          <cell r="G19">
            <v>0</v>
          </cell>
          <cell r="H19">
            <v>0</v>
          </cell>
        </row>
        <row r="20">
          <cell r="A20" t="str">
            <v>SC-24kVDC</v>
          </cell>
          <cell r="C20" t="str">
            <v>Sứ chuỗi 24kV</v>
          </cell>
          <cell r="D20" t="str">
            <v>SC-24kVDC</v>
          </cell>
          <cell r="E20" t="str">
            <v>chuỗi</v>
          </cell>
          <cell r="F20">
            <v>0</v>
          </cell>
          <cell r="G20">
            <v>0</v>
          </cell>
          <cell r="H20">
            <v>0</v>
          </cell>
        </row>
        <row r="21">
          <cell r="A21" t="str">
            <v>X-LBS-22-1L-TD</v>
          </cell>
          <cell r="C21" t="str">
            <v>Xà -LBS-22-1L</v>
          </cell>
          <cell r="D21" t="str">
            <v>X-LBS-22-1L-TD</v>
          </cell>
          <cell r="E21" t="str">
            <v>bộ</v>
          </cell>
          <cell r="H21">
            <v>0</v>
          </cell>
        </row>
        <row r="22">
          <cell r="A22" t="str">
            <v>TK-50 DC</v>
          </cell>
          <cell r="C22" t="str">
            <v xml:space="preserve">Dây TK 50 </v>
          </cell>
          <cell r="D22" t="str">
            <v>TK-50 DC</v>
          </cell>
          <cell r="E22" t="str">
            <v>m</v>
          </cell>
          <cell r="F22">
            <v>0</v>
          </cell>
          <cell r="G22">
            <v>0</v>
          </cell>
          <cell r="H22">
            <v>0</v>
          </cell>
        </row>
        <row r="23">
          <cell r="A23" t="str">
            <v>24kV-Cu/XLPE/PVC/DSTA/PVC-3x240mm2-DC</v>
          </cell>
          <cell r="C23" t="str">
            <v>Cáp ngầm 22kV-Cu-3x240mm2 Chống thấm nước; Màn chắn băng đồng; Giáp kim loại dải băng kép; Cách điện XLPE</v>
          </cell>
          <cell r="D23" t="str">
            <v>24kV-Cu/XLPE/PVC/DSTA/PVC-3x240mm2-DC</v>
          </cell>
          <cell r="E23" t="str">
            <v>m</v>
          </cell>
          <cell r="F23">
            <v>45</v>
          </cell>
          <cell r="G23">
            <v>45</v>
          </cell>
          <cell r="H23">
            <v>90</v>
          </cell>
        </row>
        <row r="24">
          <cell r="A24" t="str">
            <v>ACSR 70-DC</v>
          </cell>
          <cell r="C24" t="str">
            <v>Dây nhôm lõi thép AC70mm2</v>
          </cell>
          <cell r="D24" t="str">
            <v>ACSR 70-DC</v>
          </cell>
          <cell r="E24" t="str">
            <v>m</v>
          </cell>
          <cell r="F24">
            <v>0</v>
          </cell>
          <cell r="G24">
            <v>0</v>
          </cell>
          <cell r="H24">
            <v>0</v>
          </cell>
        </row>
        <row r="25">
          <cell r="A25" t="str">
            <v>ACSR 150-DC</v>
          </cell>
          <cell r="C25" t="str">
            <v>Dây nhôm lõi thép AC150mm2</v>
          </cell>
          <cell r="D25" t="str">
            <v>ACSR 150-DC</v>
          </cell>
          <cell r="E25" t="str">
            <v>m</v>
          </cell>
          <cell r="F25">
            <v>0</v>
          </cell>
          <cell r="G25">
            <v>0</v>
          </cell>
          <cell r="H25">
            <v>0</v>
          </cell>
        </row>
        <row r="26">
          <cell r="A26">
            <v>0</v>
          </cell>
          <cell r="B26" t="str">
            <v>II</v>
          </cell>
          <cell r="C26" t="str">
            <v>Phần trạm biến áp</v>
          </cell>
        </row>
        <row r="27">
          <cell r="A27">
            <v>0</v>
          </cell>
          <cell r="C27" t="str">
            <v>Di chuyển</v>
          </cell>
        </row>
        <row r="28">
          <cell r="A28" t="str">
            <v>MBADC-560kVA</v>
          </cell>
          <cell r="C28" t="str">
            <v>Máy biến áp 560kVA-35(24)/0,4kV</v>
          </cell>
          <cell r="D28" t="str">
            <v>MBADC-560kVA</v>
          </cell>
          <cell r="E28" t="str">
            <v>máy</v>
          </cell>
          <cell r="H28">
            <v>0</v>
          </cell>
        </row>
        <row r="29">
          <cell r="A29" t="str">
            <v>CDDC-24</v>
          </cell>
          <cell r="C29" t="str">
            <v>Di chuyển Cầu dao phụ tải 24kV</v>
          </cell>
          <cell r="D29" t="str">
            <v>CDDC-24</v>
          </cell>
          <cell r="E29" t="str">
            <v>bộ</v>
          </cell>
          <cell r="H29">
            <v>0</v>
          </cell>
        </row>
        <row r="30">
          <cell r="A30" t="str">
            <v>CDDC-35</v>
          </cell>
          <cell r="C30" t="str">
            <v>Di chuyển Cầu dao phụ tải 35kV</v>
          </cell>
          <cell r="D30" t="str">
            <v>CDDC-35</v>
          </cell>
          <cell r="E30" t="str">
            <v>bộ</v>
          </cell>
          <cell r="H30">
            <v>0</v>
          </cell>
        </row>
        <row r="31">
          <cell r="A31" t="str">
            <v>CSVDC-24</v>
          </cell>
          <cell r="C31" t="str">
            <v>Di chuyển Chống sét van 24kV</v>
          </cell>
          <cell r="D31" t="str">
            <v>CSVDC-24</v>
          </cell>
          <cell r="E31" t="str">
            <v>bộ</v>
          </cell>
          <cell r="H31">
            <v>0</v>
          </cell>
        </row>
        <row r="32">
          <cell r="A32" t="str">
            <v>CSVDC-35</v>
          </cell>
          <cell r="C32" t="str">
            <v>Di chuyển Chống sét van 35kV</v>
          </cell>
          <cell r="D32" t="str">
            <v>CSVDC-35</v>
          </cell>
          <cell r="E32" t="str">
            <v>bộ</v>
          </cell>
          <cell r="H32">
            <v>0</v>
          </cell>
        </row>
        <row r="33">
          <cell r="A33" t="str">
            <v>THT-DC</v>
          </cell>
          <cell r="C33" t="str">
            <v>Tủ tụ bù trạm treo</v>
          </cell>
          <cell r="D33" t="str">
            <v>THT-DC</v>
          </cell>
          <cell r="E33" t="str">
            <v>tủ</v>
          </cell>
          <cell r="F33">
            <v>0</v>
          </cell>
          <cell r="G33">
            <v>0</v>
          </cell>
          <cell r="H33">
            <v>0</v>
          </cell>
        </row>
        <row r="34">
          <cell r="A34" t="str">
            <v>Cu/XLPE/PVC-1x120-TD</v>
          </cell>
          <cell r="C34" t="str">
            <v>Cáp Cu/XLPE/PVC-1x120</v>
          </cell>
          <cell r="D34" t="str">
            <v>Cu/XLPE/PVC-1x120-TD</v>
          </cell>
          <cell r="E34" t="str">
            <v>m</v>
          </cell>
          <cell r="F34">
            <v>0</v>
          </cell>
          <cell r="G34">
            <v>0</v>
          </cell>
          <cell r="H34">
            <v>0</v>
          </cell>
        </row>
        <row r="35">
          <cell r="A35" t="str">
            <v>Cu/XLPE/PVC/DSTA/PVC-4x120-TD</v>
          </cell>
          <cell r="C35" t="str">
            <v>Cáp Cu/XLPE/PVC/DSTA/PVC-4x120</v>
          </cell>
          <cell r="D35" t="str">
            <v>Cu/XLPE/PVC/DSTA/PVC-4x120-TD</v>
          </cell>
          <cell r="E35" t="str">
            <v>tủ</v>
          </cell>
          <cell r="F35">
            <v>0</v>
          </cell>
          <cell r="G35">
            <v>0</v>
          </cell>
          <cell r="H35">
            <v>0</v>
          </cell>
        </row>
        <row r="36">
          <cell r="A36" t="str">
            <v>XLPE-35kV-50-TD</v>
          </cell>
          <cell r="C36" t="str">
            <v>Dây đồng bọc XLPE-12,7/22(24)kV-120mm2</v>
          </cell>
          <cell r="D36" t="str">
            <v>XLPE-35kV-50-TD</v>
          </cell>
          <cell r="E36" t="str">
            <v>tủ</v>
          </cell>
          <cell r="F36">
            <v>0</v>
          </cell>
          <cell r="G36">
            <v>0</v>
          </cell>
          <cell r="H36">
            <v>0</v>
          </cell>
        </row>
        <row r="37">
          <cell r="A37">
            <v>0</v>
          </cell>
          <cell r="B37" t="str">
            <v>III</v>
          </cell>
          <cell r="C37" t="str">
            <v>Phần hạ thế</v>
          </cell>
        </row>
      </sheetData>
      <sheetData sheetId="17">
        <row r="6">
          <cell r="B6" t="str">
            <v>STT</v>
          </cell>
          <cell r="C6" t="str">
            <v>TÊN VẬT TƯ</v>
          </cell>
          <cell r="D6" t="str">
            <v>Ký hiệu</v>
          </cell>
          <cell r="E6" t="str">
            <v>ĐƠN VỊ</v>
          </cell>
          <cell r="F6" t="str">
            <v>LỘ 375E1.56</v>
          </cell>
          <cell r="G6" t="str">
            <v>Lộ 371E1.56</v>
          </cell>
          <cell r="H6" t="e">
            <v>#REF!</v>
          </cell>
          <cell r="I6" t="str">
            <v>Tổng cộng</v>
          </cell>
          <cell r="J6" t="str">
            <v>Ghi chú</v>
          </cell>
        </row>
        <row r="7">
          <cell r="B7" t="str">
            <v>I</v>
          </cell>
          <cell r="C7" t="str">
            <v>Phần trung thế</v>
          </cell>
        </row>
        <row r="8">
          <cell r="A8" t="str">
            <v>CSVTH-24</v>
          </cell>
          <cell r="C8" t="str">
            <v>Chống sét van 24kV</v>
          </cell>
          <cell r="D8" t="str">
            <v>CSVTH-24</v>
          </cell>
          <cell r="E8" t="str">
            <v>bộ</v>
          </cell>
          <cell r="F8">
            <v>0</v>
          </cell>
          <cell r="G8">
            <v>0</v>
          </cell>
          <cell r="I8">
            <v>0</v>
          </cell>
        </row>
        <row r="9">
          <cell r="A9" t="str">
            <v>CSVTH-35</v>
          </cell>
          <cell r="B9">
            <v>1</v>
          </cell>
          <cell r="C9" t="str">
            <v>Chống sét van 35kV</v>
          </cell>
          <cell r="D9" t="str">
            <v>CSVTH-35</v>
          </cell>
          <cell r="E9" t="str">
            <v>bộ</v>
          </cell>
          <cell r="F9">
            <v>5</v>
          </cell>
          <cell r="G9">
            <v>8</v>
          </cell>
          <cell r="I9">
            <v>13</v>
          </cell>
        </row>
        <row r="10">
          <cell r="A10" t="str">
            <v>CDTH-35</v>
          </cell>
          <cell r="B10">
            <v>1</v>
          </cell>
          <cell r="C10" t="str">
            <v>Chống sét van 35kV</v>
          </cell>
          <cell r="D10" t="str">
            <v>CDTH-35</v>
          </cell>
          <cell r="E10" t="str">
            <v>bộ</v>
          </cell>
          <cell r="F10">
            <v>0</v>
          </cell>
          <cell r="G10">
            <v>0</v>
          </cell>
          <cell r="I10">
            <v>0</v>
          </cell>
        </row>
        <row r="11">
          <cell r="A11" t="str">
            <v>TU-TH</v>
          </cell>
          <cell r="B11">
            <v>2</v>
          </cell>
          <cell r="C11" t="str">
            <v>Chống sét van 35kV</v>
          </cell>
          <cell r="D11" t="str">
            <v>TU-TH</v>
          </cell>
          <cell r="E11" t="str">
            <v>bộ</v>
          </cell>
          <cell r="F11">
            <v>0</v>
          </cell>
          <cell r="G11">
            <v>2</v>
          </cell>
          <cell r="I11">
            <v>2</v>
          </cell>
        </row>
        <row r="12">
          <cell r="A12" t="str">
            <v>SI-TH35</v>
          </cell>
          <cell r="B12">
            <v>1</v>
          </cell>
          <cell r="C12" t="str">
            <v>Cầu chì tự rơI 35kV</v>
          </cell>
          <cell r="D12" t="str">
            <v>SI-TH35</v>
          </cell>
          <cell r="E12" t="str">
            <v>bộ</v>
          </cell>
          <cell r="F12">
            <v>0</v>
          </cell>
          <cell r="G12">
            <v>0</v>
          </cell>
          <cell r="I12">
            <v>0</v>
          </cell>
        </row>
        <row r="13">
          <cell r="A13" t="str">
            <v>XF3-TH</v>
          </cell>
          <cell r="B13">
            <v>1</v>
          </cell>
          <cell r="C13" t="str">
            <v>Xà đỡ sứ trung gian</v>
          </cell>
          <cell r="D13" t="str">
            <v>XF3-TH</v>
          </cell>
          <cell r="E13" t="str">
            <v>bộ</v>
          </cell>
          <cell r="F13">
            <v>0</v>
          </cell>
          <cell r="G13">
            <v>0</v>
          </cell>
          <cell r="I13">
            <v>0</v>
          </cell>
        </row>
        <row r="14">
          <cell r="A14" t="str">
            <v>XSI-TH</v>
          </cell>
          <cell r="B14">
            <v>1</v>
          </cell>
          <cell r="C14" t="str">
            <v>Xà cầu chì tự rơi</v>
          </cell>
          <cell r="D14" t="str">
            <v>XSI-TH</v>
          </cell>
          <cell r="E14" t="str">
            <v>bộ</v>
          </cell>
          <cell r="F14">
            <v>0</v>
          </cell>
          <cell r="G14">
            <v>0</v>
          </cell>
          <cell r="I14">
            <v>0</v>
          </cell>
        </row>
        <row r="15">
          <cell r="A15" t="str">
            <v>XCSV-TH</v>
          </cell>
          <cell r="B15">
            <v>1</v>
          </cell>
          <cell r="C15" t="str">
            <v>Xà chống sét van</v>
          </cell>
          <cell r="D15" t="str">
            <v>XCSV-TH</v>
          </cell>
          <cell r="E15" t="str">
            <v>bộ</v>
          </cell>
          <cell r="F15">
            <v>0</v>
          </cell>
          <cell r="I15">
            <v>0</v>
          </cell>
        </row>
        <row r="16">
          <cell r="A16" t="str">
            <v>X2N3-TH</v>
          </cell>
          <cell r="B16">
            <v>1</v>
          </cell>
          <cell r="C16" t="str">
            <v>Xà X2N3-22-1L</v>
          </cell>
          <cell r="D16" t="str">
            <v>X2N3-TH</v>
          </cell>
          <cell r="E16" t="str">
            <v>bộ</v>
          </cell>
          <cell r="F16">
            <v>0</v>
          </cell>
          <cell r="G16">
            <v>0</v>
          </cell>
          <cell r="I16">
            <v>0</v>
          </cell>
        </row>
        <row r="17">
          <cell r="A17" t="str">
            <v>XCDPT-TH</v>
          </cell>
          <cell r="B17">
            <v>1</v>
          </cell>
          <cell r="C17" t="str">
            <v>Xà CDPT</v>
          </cell>
          <cell r="D17" t="str">
            <v>XCDPT-TH</v>
          </cell>
          <cell r="E17" t="str">
            <v>bộ</v>
          </cell>
          <cell r="F17">
            <v>0</v>
          </cell>
          <cell r="G17">
            <v>0</v>
          </cell>
          <cell r="I17">
            <v>0</v>
          </cell>
        </row>
        <row r="18">
          <cell r="A18" t="str">
            <v>X2-TH</v>
          </cell>
          <cell r="B18">
            <v>1</v>
          </cell>
          <cell r="C18" t="str">
            <v>Xà CDPT</v>
          </cell>
          <cell r="D18" t="str">
            <v>X2-TH</v>
          </cell>
          <cell r="E18" t="str">
            <v>bộ</v>
          </cell>
          <cell r="F18">
            <v>0</v>
          </cell>
          <cell r="G18">
            <v>0</v>
          </cell>
          <cell r="I18">
            <v>0</v>
          </cell>
        </row>
        <row r="19">
          <cell r="A19" t="str">
            <v>VHD-TH35kV</v>
          </cell>
          <cell r="B19">
            <v>1</v>
          </cell>
          <cell r="C19" t="str">
            <v>Sứ đứng 35kV</v>
          </cell>
          <cell r="D19" t="str">
            <v>VHD-TH35kV</v>
          </cell>
          <cell r="E19" t="str">
            <v>quả</v>
          </cell>
          <cell r="F19">
            <v>0</v>
          </cell>
          <cell r="G19">
            <v>0</v>
          </cell>
          <cell r="I19">
            <v>0</v>
          </cell>
        </row>
        <row r="20">
          <cell r="A20" t="str">
            <v>SC-TH 35kV</v>
          </cell>
          <cell r="B20">
            <v>1</v>
          </cell>
          <cell r="C20" t="str">
            <v>Sứ đứng 35kV</v>
          </cell>
          <cell r="D20" t="str">
            <v>SC-TH 35kV</v>
          </cell>
          <cell r="E20" t="str">
            <v>quả</v>
          </cell>
          <cell r="F20">
            <v>0</v>
          </cell>
          <cell r="G20">
            <v>0</v>
          </cell>
          <cell r="I20">
            <v>0</v>
          </cell>
        </row>
        <row r="21">
          <cell r="A21" t="str">
            <v>BT16-TH</v>
          </cell>
          <cell r="B21">
            <v>1</v>
          </cell>
          <cell r="C21" t="str">
            <v>Cột BTLT 12</v>
          </cell>
          <cell r="D21" t="str">
            <v>BT16-TH</v>
          </cell>
          <cell r="E21" t="str">
            <v>cột</v>
          </cell>
          <cell r="F21">
            <v>0</v>
          </cell>
          <cell r="G21">
            <v>0</v>
          </cell>
          <cell r="I21">
            <v>0</v>
          </cell>
        </row>
        <row r="22">
          <cell r="A22" t="str">
            <v>ACSR 70-TH</v>
          </cell>
          <cell r="B22">
            <v>1</v>
          </cell>
          <cell r="C22" t="str">
            <v>Dây nhôm trần ACSR 70mm2</v>
          </cell>
          <cell r="D22" t="str">
            <v>ACSR 70-TH</v>
          </cell>
          <cell r="E22" t="str">
            <v>m</v>
          </cell>
          <cell r="F22">
            <v>0</v>
          </cell>
          <cell r="G22">
            <v>0</v>
          </cell>
          <cell r="I22">
            <v>0</v>
          </cell>
        </row>
        <row r="23">
          <cell r="A23" t="str">
            <v>ACSR 150-TH</v>
          </cell>
          <cell r="B23">
            <v>1</v>
          </cell>
          <cell r="C23" t="str">
            <v>Dây nhôm trần ACSR 150mm2</v>
          </cell>
          <cell r="D23" t="str">
            <v>ACSR 150-TH</v>
          </cell>
          <cell r="E23" t="str">
            <v>m</v>
          </cell>
          <cell r="F23">
            <v>0</v>
          </cell>
          <cell r="G23">
            <v>0</v>
          </cell>
          <cell r="I23">
            <v>0</v>
          </cell>
        </row>
        <row r="24">
          <cell r="A24" t="str">
            <v>M-3x50mm2-TH</v>
          </cell>
          <cell r="B24">
            <v>1</v>
          </cell>
          <cell r="C24" t="str">
            <v>Cáp ngầm 35kV-Cu/XLPE/PVC/DSTA/PVC-3x50mm2-CTSr-WS</v>
          </cell>
          <cell r="D24" t="str">
            <v>M-3x50mm2-TH</v>
          </cell>
          <cell r="E24" t="str">
            <v>m</v>
          </cell>
          <cell r="F24">
            <v>0</v>
          </cell>
          <cell r="G24">
            <v>0</v>
          </cell>
          <cell r="I24">
            <v>0</v>
          </cell>
        </row>
        <row r="25">
          <cell r="B25" t="str">
            <v>II</v>
          </cell>
          <cell r="C25" t="str">
            <v>Phần trạm biến áp</v>
          </cell>
        </row>
        <row r="26">
          <cell r="A26" t="str">
            <v>CSVTH-35</v>
          </cell>
          <cell r="B26">
            <v>1</v>
          </cell>
          <cell r="C26" t="str">
            <v>Chống sét van 35kV</v>
          </cell>
          <cell r="D26" t="str">
            <v>CSVTH-35</v>
          </cell>
          <cell r="E26" t="str">
            <v>bộ</v>
          </cell>
          <cell r="F26">
            <v>18</v>
          </cell>
          <cell r="G26">
            <v>90</v>
          </cell>
          <cell r="I26">
            <v>108</v>
          </cell>
        </row>
        <row r="27">
          <cell r="A27" t="str">
            <v>MBA 1250kVA-35/0,4kV-TH</v>
          </cell>
          <cell r="B27">
            <v>2</v>
          </cell>
          <cell r="C27" t="str">
            <v xml:space="preserve">MBA 1250 kVA -35/0,4kV </v>
          </cell>
          <cell r="D27" t="str">
            <v>MBA 1250kVA-35/0,4kV-TH</v>
          </cell>
          <cell r="E27" t="str">
            <v>máy</v>
          </cell>
          <cell r="F27">
            <v>0</v>
          </cell>
          <cell r="G27">
            <v>1</v>
          </cell>
          <cell r="I27">
            <v>1</v>
          </cell>
        </row>
        <row r="28">
          <cell r="A28" t="str">
            <v>MBA 750kVA-35/0,4kV-TH</v>
          </cell>
          <cell r="B28">
            <v>3</v>
          </cell>
          <cell r="C28" t="str">
            <v xml:space="preserve">MBA 750 kVA -35/0,4kV </v>
          </cell>
          <cell r="D28" t="str">
            <v>MBA 750kVA-35/0,4kV-TH</v>
          </cell>
          <cell r="E28" t="str">
            <v>máy</v>
          </cell>
          <cell r="F28">
            <v>0</v>
          </cell>
          <cell r="G28">
            <v>2</v>
          </cell>
          <cell r="I28">
            <v>2</v>
          </cell>
        </row>
        <row r="29">
          <cell r="A29" t="str">
            <v>MBA 630kVA-35/0,4kV-TH</v>
          </cell>
          <cell r="B29">
            <v>4</v>
          </cell>
          <cell r="C29" t="str">
            <v xml:space="preserve">MBA 630 kVA -35/0,4kV </v>
          </cell>
          <cell r="D29" t="str">
            <v>MBA 630kVA-35/0,4kV-TH</v>
          </cell>
          <cell r="E29" t="str">
            <v>máy</v>
          </cell>
          <cell r="F29">
            <v>0</v>
          </cell>
          <cell r="G29">
            <v>1</v>
          </cell>
          <cell r="I29">
            <v>1</v>
          </cell>
        </row>
        <row r="30">
          <cell r="A30" t="str">
            <v>MBA 560kVA-35/0,4kV-TH</v>
          </cell>
          <cell r="B30">
            <v>5</v>
          </cell>
          <cell r="C30" t="str">
            <v xml:space="preserve">MBA 560 kVA -35/0,4kV </v>
          </cell>
          <cell r="D30" t="str">
            <v>MBA 560kVA-35/0,4kV-TH</v>
          </cell>
          <cell r="E30" t="str">
            <v>máy</v>
          </cell>
          <cell r="F30">
            <v>0</v>
          </cell>
          <cell r="G30">
            <v>1</v>
          </cell>
          <cell r="I30">
            <v>1</v>
          </cell>
        </row>
        <row r="31">
          <cell r="A31" t="str">
            <v>MBA 560kVA-10(35)/0,4kV</v>
          </cell>
          <cell r="B31">
            <v>6</v>
          </cell>
          <cell r="C31" t="str">
            <v xml:space="preserve">MBA 560 kVA -35/0,4kV </v>
          </cell>
          <cell r="D31" t="str">
            <v>MBA 560kVA-10(35)/0,4kV</v>
          </cell>
          <cell r="E31" t="str">
            <v>máy</v>
          </cell>
          <cell r="F31">
            <v>1</v>
          </cell>
          <cell r="G31">
            <v>0</v>
          </cell>
          <cell r="I31">
            <v>1</v>
          </cell>
        </row>
        <row r="32">
          <cell r="A32" t="str">
            <v>MBA 400kVA-35/0,4kV-TH</v>
          </cell>
          <cell r="B32">
            <v>6</v>
          </cell>
          <cell r="C32" t="str">
            <v xml:space="preserve">MBA 400 kVA -35/0,4kV </v>
          </cell>
          <cell r="D32" t="str">
            <v>MBA 400kVA-35/0,4kV-TH</v>
          </cell>
          <cell r="E32" t="str">
            <v>máy</v>
          </cell>
          <cell r="F32">
            <v>2</v>
          </cell>
          <cell r="G32">
            <v>0</v>
          </cell>
          <cell r="I32">
            <v>2</v>
          </cell>
        </row>
        <row r="33">
          <cell r="A33" t="str">
            <v>MBA 400kVA-35(10)/0,4kV-TH</v>
          </cell>
          <cell r="B33">
            <v>6</v>
          </cell>
          <cell r="C33" t="str">
            <v xml:space="preserve">MBA 400 kVA -35/0,4kV </v>
          </cell>
          <cell r="D33" t="str">
            <v>MBA 400kVA-35(10)/0,4kV-TH</v>
          </cell>
          <cell r="E33" t="str">
            <v>máy</v>
          </cell>
          <cell r="F33">
            <v>0</v>
          </cell>
          <cell r="G33">
            <v>0</v>
          </cell>
          <cell r="I33">
            <v>0</v>
          </cell>
        </row>
        <row r="34">
          <cell r="A34" t="str">
            <v>MBA 320kVA-35/0,4kV-TH</v>
          </cell>
          <cell r="B34">
            <v>7</v>
          </cell>
          <cell r="C34" t="str">
            <v xml:space="preserve">MBA320 kVA -35/0,4kV </v>
          </cell>
          <cell r="D34" t="str">
            <v>MBA 320kVA-35/0,4kV-TH</v>
          </cell>
          <cell r="E34" t="str">
            <v>máy</v>
          </cell>
          <cell r="F34">
            <v>1</v>
          </cell>
          <cell r="G34">
            <v>0</v>
          </cell>
          <cell r="I34">
            <v>1</v>
          </cell>
        </row>
        <row r="35">
          <cell r="A35" t="str">
            <v>MBA 250kVA-35/0,4kV-TH</v>
          </cell>
          <cell r="B35">
            <v>7</v>
          </cell>
          <cell r="C35" t="str">
            <v xml:space="preserve">MBA 250 kVA -35/0,4kV </v>
          </cell>
          <cell r="D35" t="str">
            <v>MBA 250kVA-35/0,4kV-TH</v>
          </cell>
          <cell r="E35" t="str">
            <v>máy</v>
          </cell>
          <cell r="F35">
            <v>0</v>
          </cell>
          <cell r="G35">
            <v>0</v>
          </cell>
          <cell r="I35">
            <v>0</v>
          </cell>
        </row>
        <row r="36">
          <cell r="A36" t="str">
            <v>MBA 180kVA-35/0,4kV-TH</v>
          </cell>
          <cell r="B36">
            <v>8</v>
          </cell>
          <cell r="C36" t="str">
            <v xml:space="preserve">MBA 180 kVA -35/0,4kV </v>
          </cell>
          <cell r="D36" t="str">
            <v>MBA 180kVA-35/0,4kV-TH</v>
          </cell>
          <cell r="E36" t="str">
            <v>máy</v>
          </cell>
          <cell r="F36">
            <v>1</v>
          </cell>
          <cell r="G36">
            <v>0</v>
          </cell>
          <cell r="I36">
            <v>1</v>
          </cell>
        </row>
        <row r="37">
          <cell r="A37" t="str">
            <v>TU 35kV-TH</v>
          </cell>
          <cell r="B37">
            <v>9</v>
          </cell>
          <cell r="C37" t="str">
            <v xml:space="preserve">MBA 250 kVA -35/0,4kV </v>
          </cell>
          <cell r="D37" t="str">
            <v>TU 35kV-TH</v>
          </cell>
          <cell r="E37" t="str">
            <v>máy</v>
          </cell>
          <cell r="F37">
            <v>0</v>
          </cell>
          <cell r="G37">
            <v>5</v>
          </cell>
          <cell r="I37">
            <v>5</v>
          </cell>
        </row>
        <row r="38">
          <cell r="A38" t="str">
            <v>TI 35kV-TH</v>
          </cell>
          <cell r="B38">
            <v>10</v>
          </cell>
          <cell r="C38" t="str">
            <v xml:space="preserve">MBA 180 kVA -35/0,4kV </v>
          </cell>
          <cell r="D38" t="str">
            <v>TI 35kV-TH</v>
          </cell>
          <cell r="E38" t="str">
            <v>máy</v>
          </cell>
          <cell r="F38">
            <v>0</v>
          </cell>
          <cell r="G38">
            <v>5</v>
          </cell>
          <cell r="I38">
            <v>5</v>
          </cell>
        </row>
        <row r="39">
          <cell r="A39" t="str">
            <v>XĐT-TH</v>
          </cell>
          <cell r="B39">
            <v>8</v>
          </cell>
          <cell r="C39" t="str">
            <v>Xà đỡ đầu trạm ngang tuyến</v>
          </cell>
          <cell r="D39" t="str">
            <v>XĐT-TH</v>
          </cell>
          <cell r="E39" t="str">
            <v>bộ</v>
          </cell>
          <cell r="F39">
            <v>0</v>
          </cell>
          <cell r="I39">
            <v>0</v>
          </cell>
        </row>
        <row r="40">
          <cell r="A40" t="str">
            <v>XTG-TH</v>
          </cell>
          <cell r="B40">
            <v>8</v>
          </cell>
          <cell r="C40" t="str">
            <v>Xà đỡ sứ trung gian</v>
          </cell>
          <cell r="D40" t="str">
            <v>XTG-TH</v>
          </cell>
          <cell r="E40" t="str">
            <v>bộ</v>
          </cell>
          <cell r="F40">
            <v>0</v>
          </cell>
          <cell r="I40">
            <v>0</v>
          </cell>
        </row>
        <row r="41">
          <cell r="A41" t="str">
            <v>XSI-TH</v>
          </cell>
          <cell r="B41">
            <v>8</v>
          </cell>
          <cell r="C41" t="str">
            <v>Xà cầu chì tự rơi</v>
          </cell>
          <cell r="D41" t="str">
            <v>XSI-TH</v>
          </cell>
          <cell r="E41" t="str">
            <v>bộ</v>
          </cell>
          <cell r="F41">
            <v>0</v>
          </cell>
          <cell r="I41">
            <v>0</v>
          </cell>
        </row>
        <row r="42">
          <cell r="A42" t="str">
            <v>XCSV-TH</v>
          </cell>
          <cell r="B42">
            <v>8</v>
          </cell>
          <cell r="C42" t="str">
            <v>Xà chống sét van</v>
          </cell>
          <cell r="D42" t="str">
            <v>XCSV-TH</v>
          </cell>
          <cell r="E42" t="str">
            <v>bộ</v>
          </cell>
          <cell r="F42">
            <v>0</v>
          </cell>
          <cell r="I42">
            <v>0</v>
          </cell>
        </row>
        <row r="43">
          <cell r="A43" t="str">
            <v>GĐMBA-TH</v>
          </cell>
          <cell r="B43">
            <v>8</v>
          </cell>
          <cell r="C43" t="str">
            <v>Giá đỡ MBA</v>
          </cell>
          <cell r="D43" t="str">
            <v>GĐMBA-TH</v>
          </cell>
          <cell r="E43" t="str">
            <v>bộ</v>
          </cell>
          <cell r="F43">
            <v>0</v>
          </cell>
          <cell r="I43">
            <v>0</v>
          </cell>
        </row>
        <row r="44">
          <cell r="A44" t="str">
            <v>GĐTHT-TH</v>
          </cell>
          <cell r="B44">
            <v>8</v>
          </cell>
          <cell r="C44" t="str">
            <v xml:space="preserve">Giá đỡ tủ hạ thế </v>
          </cell>
          <cell r="D44" t="str">
            <v>GĐTHT-TH</v>
          </cell>
          <cell r="E44" t="str">
            <v>bộ</v>
          </cell>
          <cell r="F44">
            <v>0</v>
          </cell>
          <cell r="I44">
            <v>0</v>
          </cell>
        </row>
        <row r="45">
          <cell r="A45" t="str">
            <v>GH-TH</v>
          </cell>
          <cell r="B45">
            <v>8</v>
          </cell>
          <cell r="C45" t="str">
            <v>Ghế thao tác</v>
          </cell>
          <cell r="D45" t="str">
            <v>GH-TH</v>
          </cell>
          <cell r="E45" t="str">
            <v>bộ</v>
          </cell>
          <cell r="F45">
            <v>0</v>
          </cell>
          <cell r="I45">
            <v>0</v>
          </cell>
        </row>
        <row r="46">
          <cell r="A46" t="str">
            <v>TH-TH</v>
          </cell>
          <cell r="B46">
            <v>8</v>
          </cell>
          <cell r="C46" t="str">
            <v>Thang trèo</v>
          </cell>
          <cell r="D46" t="str">
            <v>TH-TH</v>
          </cell>
          <cell r="E46" t="str">
            <v>bộ</v>
          </cell>
          <cell r="F46">
            <v>0</v>
          </cell>
          <cell r="I46">
            <v>0</v>
          </cell>
        </row>
        <row r="47">
          <cell r="A47" t="str">
            <v>ĐS-MBA-TH</v>
          </cell>
          <cell r="B47">
            <v>8</v>
          </cell>
          <cell r="C47" t="str">
            <v>Sứ thường MBA</v>
          </cell>
          <cell r="D47" t="str">
            <v>ĐS-MBA-TH</v>
          </cell>
          <cell r="E47" t="str">
            <v>quả</v>
          </cell>
          <cell r="F47">
            <v>0</v>
          </cell>
          <cell r="I47">
            <v>0</v>
          </cell>
        </row>
        <row r="48">
          <cell r="A48" t="str">
            <v>VHD-TH35kV</v>
          </cell>
          <cell r="B48">
            <v>8</v>
          </cell>
          <cell r="C48" t="str">
            <v>Sứ đứng 35kV</v>
          </cell>
          <cell r="D48" t="str">
            <v>VHD-TH35kV</v>
          </cell>
          <cell r="E48" t="str">
            <v>quả</v>
          </cell>
          <cell r="F48">
            <v>0</v>
          </cell>
          <cell r="I48">
            <v>0</v>
          </cell>
        </row>
        <row r="49">
          <cell r="A49" t="str">
            <v>SC-TH 35kV</v>
          </cell>
          <cell r="B49">
            <v>8</v>
          </cell>
          <cell r="C49" t="str">
            <v>Sứ chuỗi 35kV</v>
          </cell>
          <cell r="D49" t="str">
            <v>SC-TH 35kV</v>
          </cell>
          <cell r="E49" t="str">
            <v>bộ</v>
          </cell>
          <cell r="F49">
            <v>0</v>
          </cell>
          <cell r="I49">
            <v>0</v>
          </cell>
        </row>
        <row r="50">
          <cell r="A50" t="str">
            <v>SI-TH35</v>
          </cell>
          <cell r="B50">
            <v>8</v>
          </cell>
          <cell r="C50" t="str">
            <v>Cầu chì tự rơI 35kV</v>
          </cell>
          <cell r="D50" t="str">
            <v>SI-TH35</v>
          </cell>
          <cell r="E50" t="str">
            <v>bộ</v>
          </cell>
          <cell r="F50">
            <v>0</v>
          </cell>
          <cell r="I50">
            <v>0</v>
          </cell>
        </row>
        <row r="51">
          <cell r="A51" t="str">
            <v>ACSR 120-TH</v>
          </cell>
          <cell r="B51">
            <v>8</v>
          </cell>
          <cell r="C51" t="str">
            <v>Dây nhôm trần ACSR 120mm2</v>
          </cell>
          <cell r="D51" t="str">
            <v>ACSR 120-TH</v>
          </cell>
          <cell r="E51" t="str">
            <v>m</v>
          </cell>
          <cell r="F51">
            <v>0</v>
          </cell>
          <cell r="I51">
            <v>0</v>
          </cell>
        </row>
        <row r="52">
          <cell r="A52" t="str">
            <v>M-1x50mm2-TH</v>
          </cell>
          <cell r="B52">
            <v>8</v>
          </cell>
          <cell r="C52" t="str">
            <v>Cáp 35kV- Cu/XLPE/PVC-1x50mm2</v>
          </cell>
          <cell r="D52" t="str">
            <v>M-1x50mm2-TH</v>
          </cell>
          <cell r="E52" t="str">
            <v>m</v>
          </cell>
          <cell r="F52">
            <v>0</v>
          </cell>
          <cell r="I52">
            <v>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1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25"/>
  <sheetViews>
    <sheetView view="pageBreakPreview" topLeftCell="A4" zoomScaleSheetLayoutView="100" workbookViewId="0">
      <selection activeCell="Q10" sqref="Q10"/>
    </sheetView>
  </sheetViews>
  <sheetFormatPr defaultColWidth="8.88671875" defaultRowHeight="18"/>
  <cols>
    <col min="1" max="1" width="7.88671875" style="2" customWidth="1"/>
    <col min="2" max="2" width="15.44140625" style="2" customWidth="1"/>
    <col min="3" max="3" width="8.88671875" style="2"/>
    <col min="4" max="4" width="5.33203125" style="2" customWidth="1"/>
    <col min="5" max="5" width="12.88671875" style="2" bestFit="1" customWidth="1"/>
    <col min="6" max="6" width="19.21875" style="2" customWidth="1"/>
    <col min="7" max="7" width="12.44140625" style="2" customWidth="1"/>
    <col min="8" max="8" width="7.21875" style="2" customWidth="1"/>
    <col min="9" max="9" width="8.88671875" style="2"/>
    <col min="10" max="10" width="4.77734375" style="2" customWidth="1"/>
    <col min="11" max="11" width="6.33203125" style="2" customWidth="1"/>
    <col min="12" max="12" width="4.88671875" style="2" customWidth="1"/>
    <col min="13" max="16384" width="8.88671875" style="2"/>
  </cols>
  <sheetData>
    <row r="1" spans="1:12" ht="18.75" thickTop="1">
      <c r="A1" s="4"/>
      <c r="B1" s="5"/>
      <c r="C1" s="5"/>
      <c r="D1" s="5"/>
      <c r="E1" s="5"/>
      <c r="F1" s="5"/>
      <c r="G1" s="5"/>
      <c r="H1" s="5"/>
      <c r="I1" s="5"/>
      <c r="J1" s="5"/>
      <c r="K1" s="5"/>
      <c r="L1" s="6"/>
    </row>
    <row r="2" spans="1:12" ht="28.5">
      <c r="A2" s="7"/>
      <c r="D2" s="2333" t="s">
        <v>484</v>
      </c>
      <c r="E2" s="2334"/>
      <c r="F2" s="2334"/>
      <c r="G2" s="2334"/>
      <c r="H2" s="2334"/>
      <c r="I2" s="2334"/>
      <c r="J2" s="2334"/>
      <c r="K2" s="2334"/>
      <c r="L2" s="2335"/>
    </row>
    <row r="3" spans="1:12" ht="28.5">
      <c r="A3" s="7"/>
      <c r="D3" s="2333" t="s">
        <v>485</v>
      </c>
      <c r="E3" s="2334"/>
      <c r="F3" s="2334"/>
      <c r="G3" s="2334"/>
      <c r="H3" s="2334"/>
      <c r="I3" s="2334"/>
      <c r="J3" s="2334"/>
      <c r="K3" s="2334"/>
      <c r="L3" s="2335"/>
    </row>
    <row r="4" spans="1:12">
      <c r="A4" s="8"/>
      <c r="B4" s="9"/>
      <c r="C4" s="9"/>
      <c r="D4" s="9"/>
      <c r="E4" s="9"/>
      <c r="F4" s="9"/>
      <c r="G4" s="9"/>
      <c r="H4" s="9"/>
      <c r="I4" s="9"/>
      <c r="J4" s="9"/>
      <c r="K4" s="9"/>
      <c r="L4" s="10"/>
    </row>
    <row r="5" spans="1:12" s="12" customFormat="1" ht="22.5" customHeight="1">
      <c r="A5" s="230" t="s">
        <v>25</v>
      </c>
      <c r="B5" s="231" t="s">
        <v>25</v>
      </c>
      <c r="J5" s="232" t="s">
        <v>486</v>
      </c>
      <c r="K5" s="13">
        <v>24082</v>
      </c>
      <c r="L5" s="233" t="s">
        <v>26</v>
      </c>
    </row>
    <row r="6" spans="1:12">
      <c r="A6" s="15"/>
      <c r="L6" s="16"/>
    </row>
    <row r="7" spans="1:12" ht="33">
      <c r="A7" s="2336" t="s">
        <v>1262</v>
      </c>
      <c r="B7" s="2337"/>
      <c r="C7" s="2337"/>
      <c r="D7" s="2337"/>
      <c r="E7" s="2337"/>
      <c r="F7" s="2337"/>
      <c r="G7" s="2337"/>
      <c r="H7" s="2337"/>
      <c r="I7" s="2337"/>
      <c r="J7" s="2337"/>
      <c r="K7" s="2337"/>
      <c r="L7" s="2338"/>
    </row>
    <row r="8" spans="1:12" ht="48.75" customHeight="1">
      <c r="A8" s="2339" t="str">
        <f>THDT!A2</f>
        <v>Công trình: Xây dựng mới các TBA E-01, F-01 và lưới điện hạ áp sau TBA cấp điện cho khu chức năng đô thị Green City Đan Phượng</v>
      </c>
      <c r="B8" s="2340"/>
      <c r="C8" s="2340"/>
      <c r="D8" s="2340"/>
      <c r="E8" s="2340"/>
      <c r="F8" s="2340"/>
      <c r="G8" s="2340"/>
      <c r="H8" s="2340"/>
      <c r="I8" s="2340"/>
      <c r="J8" s="2340"/>
      <c r="K8" s="2340"/>
      <c r="L8" s="2341"/>
    </row>
    <row r="9" spans="1:12" ht="18" customHeight="1">
      <c r="A9" s="2358" t="s">
        <v>1925</v>
      </c>
      <c r="B9" s="2359"/>
      <c r="C9" s="2359"/>
      <c r="D9" s="2359"/>
      <c r="E9" s="2359"/>
      <c r="F9" s="2359"/>
      <c r="G9" s="2359"/>
      <c r="H9" s="2359"/>
      <c r="I9" s="2359"/>
      <c r="J9" s="2359"/>
      <c r="K9" s="2359"/>
      <c r="L9" s="2360"/>
    </row>
    <row r="10" spans="1:12" s="1" customFormat="1" ht="17.25">
      <c r="A10" s="2345" t="s">
        <v>27</v>
      </c>
      <c r="B10" s="2346"/>
      <c r="C10" s="2346"/>
      <c r="D10" s="2346"/>
      <c r="E10" s="2346"/>
      <c r="F10" s="2346"/>
      <c r="G10" s="2346"/>
      <c r="H10" s="2346"/>
      <c r="I10" s="2346"/>
      <c r="J10" s="2346"/>
      <c r="K10" s="2346"/>
      <c r="L10" s="2347"/>
    </row>
    <row r="11" spans="1:12" s="12" customFormat="1" ht="17.100000000000001" customHeight="1">
      <c r="A11" s="2348" t="s">
        <v>1234</v>
      </c>
      <c r="B11" s="2349"/>
      <c r="C11" s="2349"/>
      <c r="D11" s="2349"/>
      <c r="E11" s="2349"/>
      <c r="F11" s="2349"/>
      <c r="G11" s="2349"/>
      <c r="H11" s="2349"/>
      <c r="I11" s="2349"/>
      <c r="J11" s="2349"/>
      <c r="K11" s="2349"/>
      <c r="L11" s="2350"/>
    </row>
    <row r="12" spans="1:12" s="12" customFormat="1" ht="17.100000000000001" customHeight="1">
      <c r="A12" s="11"/>
      <c r="B12" s="833"/>
      <c r="D12" s="833"/>
      <c r="E12" s="834"/>
      <c r="F12" s="835"/>
      <c r="G12" s="833"/>
      <c r="H12" s="833"/>
      <c r="I12" s="833"/>
      <c r="J12" s="833"/>
      <c r="K12" s="833"/>
      <c r="L12" s="836"/>
    </row>
    <row r="13" spans="1:12" s="18" customFormat="1" ht="17.100000000000001" customHeight="1">
      <c r="A13" s="2351" t="s">
        <v>1924</v>
      </c>
      <c r="B13" s="2352"/>
      <c r="C13" s="2352"/>
      <c r="D13" s="2352"/>
      <c r="E13" s="2352"/>
      <c r="F13" s="2352"/>
      <c r="G13" s="2352"/>
      <c r="H13" s="2352"/>
      <c r="I13" s="2352"/>
      <c r="J13" s="2352"/>
      <c r="K13" s="2352"/>
      <c r="L13" s="2353"/>
    </row>
    <row r="14" spans="1:12" s="18" customFormat="1" ht="17.100000000000001" customHeight="1">
      <c r="A14" s="19"/>
      <c r="B14" s="20"/>
      <c r="C14" s="20"/>
      <c r="D14" s="20"/>
      <c r="E14" s="20"/>
      <c r="F14" s="20"/>
      <c r="G14" s="20"/>
      <c r="H14" s="20"/>
      <c r="I14" s="20"/>
      <c r="J14" s="20"/>
      <c r="K14" s="20"/>
      <c r="L14" s="21"/>
    </row>
    <row r="15" spans="1:12" s="12" customFormat="1" ht="17.100000000000001" customHeight="1">
      <c r="A15" s="17"/>
      <c r="E15" s="22"/>
      <c r="F15" s="23"/>
      <c r="H15"/>
      <c r="L15" s="14"/>
    </row>
    <row r="16" spans="1:12" s="12" customFormat="1" ht="9" customHeight="1">
      <c r="A16" s="17"/>
      <c r="L16" s="14"/>
    </row>
    <row r="17" spans="1:12" s="12" customFormat="1" ht="17.100000000000001" customHeight="1">
      <c r="A17" s="17"/>
      <c r="L17" s="14"/>
    </row>
    <row r="18" spans="1:12" s="12" customFormat="1" ht="17.100000000000001" customHeight="1">
      <c r="A18" s="17"/>
      <c r="L18" s="14"/>
    </row>
    <row r="19" spans="1:12" s="1" customFormat="1" ht="15.95" customHeight="1">
      <c r="A19" s="2354" t="s">
        <v>487</v>
      </c>
      <c r="B19" s="2355"/>
      <c r="C19" s="2355"/>
      <c r="D19" s="2355"/>
      <c r="E19" s="2355"/>
      <c r="G19" s="2356" t="s">
        <v>488</v>
      </c>
      <c r="H19" s="2355"/>
      <c r="I19" s="2355"/>
      <c r="J19" s="2355"/>
      <c r="K19" s="2355"/>
      <c r="L19" s="2357"/>
    </row>
    <row r="20" spans="1:12" s="12" customFormat="1" ht="27.75" customHeight="1">
      <c r="A20" s="24"/>
      <c r="B20" s="25"/>
      <c r="C20" s="25"/>
      <c r="D20" s="25"/>
      <c r="E20" s="25"/>
      <c r="F20" s="25"/>
      <c r="G20" s="25" t="s">
        <v>1926</v>
      </c>
      <c r="H20" s="25"/>
      <c r="I20" s="25"/>
      <c r="J20" s="25"/>
      <c r="K20" s="25"/>
      <c r="L20" s="26"/>
    </row>
    <row r="21" spans="1:12" s="12" customFormat="1" ht="22.5" customHeight="1">
      <c r="A21" s="24"/>
      <c r="B21" s="25"/>
      <c r="C21" s="25"/>
      <c r="D21" s="25"/>
      <c r="E21" s="25"/>
      <c r="F21" s="25"/>
      <c r="G21" s="25"/>
      <c r="H21" s="25"/>
      <c r="I21"/>
      <c r="J21" s="25"/>
      <c r="K21" s="25"/>
      <c r="L21" s="26"/>
    </row>
    <row r="22" spans="1:12" s="12" customFormat="1" ht="17.25" customHeight="1">
      <c r="A22" s="24"/>
      <c r="B22" s="25"/>
      <c r="C22" s="25"/>
      <c r="D22" s="25"/>
      <c r="E22" s="25"/>
      <c r="F22" s="25"/>
      <c r="G22" s="25"/>
      <c r="H22" s="25"/>
      <c r="I22" s="25"/>
      <c r="J22" s="25"/>
      <c r="K22" s="25"/>
      <c r="L22" s="26"/>
    </row>
    <row r="23" spans="1:12" s="12" customFormat="1" ht="27" customHeight="1" thickBot="1">
      <c r="A23" s="2342" t="s">
        <v>1806</v>
      </c>
      <c r="B23" s="2343"/>
      <c r="C23" s="2343"/>
      <c r="D23" s="2343"/>
      <c r="E23" s="2343"/>
      <c r="F23" s="2343"/>
      <c r="G23" s="2343"/>
      <c r="H23" s="2343"/>
      <c r="I23" s="2343"/>
      <c r="J23" s="2343"/>
      <c r="K23" s="2343"/>
      <c r="L23" s="2344"/>
    </row>
    <row r="24" spans="1:12" ht="18.75" thickTop="1">
      <c r="A24" s="1"/>
    </row>
    <row r="25" spans="1:12" ht="38.25">
      <c r="A25" s="27"/>
      <c r="C25" s="28"/>
    </row>
  </sheetData>
  <mergeCells count="11">
    <mergeCell ref="D2:L2"/>
    <mergeCell ref="D3:L3"/>
    <mergeCell ref="A7:L7"/>
    <mergeCell ref="A8:L8"/>
    <mergeCell ref="A23:L23"/>
    <mergeCell ref="A10:L10"/>
    <mergeCell ref="A11:L11"/>
    <mergeCell ref="A13:L13"/>
    <mergeCell ref="A19:E19"/>
    <mergeCell ref="G19:L19"/>
    <mergeCell ref="A9:L9"/>
  </mergeCells>
  <phoneticPr fontId="0" type="noConversion"/>
  <printOptions horizontalCentered="1" verticalCentered="1"/>
  <pageMargins left="0.7" right="0.26" top="0.55118110236220497" bottom="0.55118110236220497" header="0.511811023622047" footer="0.511811023622047"/>
  <pageSetup paperSize="9" orientation="landscape" r:id="rId1"/>
  <headerFooter alignWithMargins="0"/>
  <drawing r:id="rId2"/>
  <legacyDrawing r:id="rId3"/>
  <oleObjects>
    <mc:AlternateContent xmlns:mc="http://schemas.openxmlformats.org/markup-compatibility/2006">
      <mc:Choice Requires="x14">
        <oleObject progId="AutoCAD.Drawing.16" shapeId="1025" r:id="rId4">
          <objectPr defaultSize="0" autoPict="0" r:id="rId5">
            <anchor moveWithCells="1" sizeWithCells="1">
              <from>
                <xdr:col>0</xdr:col>
                <xdr:colOff>285750</xdr:colOff>
                <xdr:row>1</xdr:row>
                <xdr:rowOff>0</xdr:rowOff>
              </from>
              <to>
                <xdr:col>2</xdr:col>
                <xdr:colOff>457200</xdr:colOff>
                <xdr:row>2</xdr:row>
                <xdr:rowOff>247650</xdr:rowOff>
              </to>
            </anchor>
          </objectPr>
        </oleObject>
      </mc:Choice>
      <mc:Fallback>
        <oleObject progId="AutoCAD.Drawing.16"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50"/>
  </sheetPr>
  <dimension ref="A1:L91"/>
  <sheetViews>
    <sheetView showZeros="0" zoomScale="85" zoomScaleNormal="85" workbookViewId="0">
      <selection activeCell="A3" sqref="A3:G3"/>
    </sheetView>
  </sheetViews>
  <sheetFormatPr defaultColWidth="8.88671875" defaultRowHeight="16.5"/>
  <cols>
    <col min="1" max="1" width="7.109375" style="29" customWidth="1"/>
    <col min="2" max="2" width="56.21875" style="29" customWidth="1"/>
    <col min="3" max="3" width="6.109375" style="29" customWidth="1"/>
    <col min="4" max="4" width="15.44140625" style="29" customWidth="1"/>
    <col min="5" max="8" width="18.44140625" style="29" customWidth="1"/>
    <col min="9" max="9" width="8.88671875" style="29"/>
    <col min="10" max="10" width="23.109375" style="29" customWidth="1"/>
    <col min="11" max="11" width="8.88671875" style="29"/>
    <col min="12" max="12" width="13.21875" style="29" customWidth="1"/>
    <col min="13" max="16384" width="8.88671875" style="29"/>
  </cols>
  <sheetData>
    <row r="1" spans="1:12" ht="18" customHeight="1">
      <c r="A1" s="2376" t="s">
        <v>489</v>
      </c>
      <c r="B1" s="2376"/>
      <c r="C1" s="2376"/>
      <c r="D1" s="2376"/>
      <c r="E1" s="2376"/>
      <c r="F1" s="2376"/>
      <c r="G1" s="2376"/>
      <c r="H1" s="234"/>
      <c r="I1" s="234"/>
      <c r="J1" s="234"/>
      <c r="K1" s="234"/>
      <c r="L1" s="234"/>
    </row>
    <row r="2" spans="1:12" ht="15.95" customHeight="1">
      <c r="A2" s="235"/>
      <c r="B2" s="235"/>
      <c r="C2" s="235"/>
      <c r="D2" s="2377" t="s">
        <v>490</v>
      </c>
      <c r="E2" s="2377"/>
      <c r="F2" s="2377"/>
      <c r="G2" s="2377"/>
      <c r="H2" s="234"/>
      <c r="I2" s="234"/>
      <c r="J2" s="234"/>
      <c r="K2" s="234"/>
      <c r="L2" s="234"/>
    </row>
    <row r="3" spans="1:12" ht="36" customHeight="1">
      <c r="A3" s="2378"/>
      <c r="B3" s="2378"/>
      <c r="C3" s="2378"/>
      <c r="D3" s="2378"/>
      <c r="E3" s="2378"/>
      <c r="F3" s="2378"/>
      <c r="G3" s="2378"/>
      <c r="H3" s="234"/>
      <c r="I3" s="234"/>
      <c r="J3" s="234"/>
      <c r="K3" s="234"/>
      <c r="L3" s="234"/>
    </row>
    <row r="4" spans="1:12" ht="6.75" customHeight="1">
      <c r="A4" s="2379"/>
      <c r="B4" s="2380"/>
      <c r="C4" s="2380"/>
      <c r="D4" s="2380"/>
      <c r="E4" s="2380"/>
      <c r="F4" s="2380"/>
      <c r="G4" s="2380"/>
      <c r="H4" s="234"/>
      <c r="I4" s="234"/>
      <c r="J4" s="234"/>
      <c r="K4" s="234"/>
      <c r="L4" s="234"/>
    </row>
    <row r="5" spans="1:12" ht="14.25" hidden="1" customHeight="1">
      <c r="A5" s="2379"/>
      <c r="B5" s="2380"/>
      <c r="C5" s="2380"/>
      <c r="D5" s="2380"/>
      <c r="E5" s="2380"/>
      <c r="F5" s="2380"/>
      <c r="G5" s="2380"/>
      <c r="H5" s="234"/>
      <c r="I5" s="234"/>
      <c r="J5" s="234"/>
      <c r="K5" s="234"/>
      <c r="L5" s="234"/>
    </row>
    <row r="6" spans="1:12" ht="17.25" customHeight="1" thickBot="1">
      <c r="A6" s="128"/>
      <c r="B6" s="128"/>
      <c r="C6" s="128"/>
      <c r="D6" s="128"/>
      <c r="E6" s="128"/>
      <c r="F6" s="128"/>
      <c r="G6" s="236" t="s">
        <v>491</v>
      </c>
      <c r="H6" s="234"/>
      <c r="I6" s="234"/>
      <c r="J6" s="234"/>
      <c r="K6" s="234"/>
      <c r="L6" s="234"/>
    </row>
    <row r="7" spans="1:12" s="30" customFormat="1" ht="36" customHeight="1">
      <c r="A7" s="237" t="s">
        <v>131</v>
      </c>
      <c r="B7" s="238" t="s">
        <v>210</v>
      </c>
      <c r="C7" s="2381" t="s">
        <v>211</v>
      </c>
      <c r="D7" s="2382"/>
      <c r="E7" s="239" t="s">
        <v>492</v>
      </c>
      <c r="F7" s="239" t="s">
        <v>493</v>
      </c>
      <c r="G7" s="240" t="s">
        <v>494</v>
      </c>
      <c r="H7" s="241"/>
      <c r="I7" s="241"/>
      <c r="J7" s="242"/>
      <c r="K7" s="242"/>
      <c r="L7" s="243"/>
    </row>
    <row r="8" spans="1:12" s="31" customFormat="1" ht="22.5" customHeight="1">
      <c r="A8" s="244">
        <v>1</v>
      </c>
      <c r="B8" s="245" t="s">
        <v>495</v>
      </c>
      <c r="C8" s="2385"/>
      <c r="D8" s="2386"/>
      <c r="E8" s="385" t="e">
        <f>'Den bu'!F22</f>
        <v>#REF!</v>
      </c>
      <c r="F8" s="246" t="e">
        <f>ROUND(E8*0.1,0)*0</f>
        <v>#REF!</v>
      </c>
      <c r="G8" s="247" t="e">
        <f>ROUND(E8+F8,0)</f>
        <v>#REF!</v>
      </c>
      <c r="H8" s="241"/>
      <c r="I8" s="241"/>
      <c r="J8" s="248">
        <v>81514560</v>
      </c>
      <c r="K8" s="248"/>
      <c r="L8" s="387"/>
    </row>
    <row r="9" spans="1:12" s="32" customFormat="1" ht="21.75" customHeight="1">
      <c r="A9" s="249">
        <v>2</v>
      </c>
      <c r="B9" s="250" t="s">
        <v>496</v>
      </c>
      <c r="C9" s="2368"/>
      <c r="D9" s="2369"/>
      <c r="E9" s="251" t="e">
        <f>SUM(E10:E12)</f>
        <v>#REF!</v>
      </c>
      <c r="F9" s="251" t="e">
        <f>ROUND(E9*0.1,0)</f>
        <v>#REF!</v>
      </c>
      <c r="G9" s="252" t="e">
        <f>ROUND(E9+F9,0)</f>
        <v>#REF!</v>
      </c>
      <c r="H9" s="241"/>
      <c r="I9" s="241"/>
      <c r="J9" s="248">
        <v>7075567187</v>
      </c>
      <c r="K9" s="241"/>
      <c r="L9" s="387"/>
    </row>
    <row r="10" spans="1:12" s="32" customFormat="1" ht="22.5" customHeight="1">
      <c r="A10" s="253" t="s">
        <v>7</v>
      </c>
      <c r="B10" s="254" t="s">
        <v>624</v>
      </c>
      <c r="C10" s="2383" t="s">
        <v>313</v>
      </c>
      <c r="D10" s="2384"/>
      <c r="E10" s="255" t="e">
        <f>#REF!+#REF!</f>
        <v>#REF!</v>
      </c>
      <c r="F10" s="255" t="e">
        <f t="shared" ref="F10:F15" si="0">ROUND(E10*0.1,0)</f>
        <v>#REF!</v>
      </c>
      <c r="G10" s="256" t="e">
        <f t="shared" ref="G10:G17" si="1">ROUND(SUM(E10:F10),0)</f>
        <v>#REF!</v>
      </c>
      <c r="H10" s="257"/>
      <c r="I10" s="257"/>
      <c r="J10" s="257">
        <v>5814451423</v>
      </c>
      <c r="K10" s="257"/>
      <c r="L10" s="387"/>
    </row>
    <row r="11" spans="1:12" s="31" customFormat="1" ht="15.75">
      <c r="A11" s="253" t="s">
        <v>9</v>
      </c>
      <c r="B11" s="254" t="s">
        <v>554</v>
      </c>
      <c r="C11" s="2383" t="s">
        <v>555</v>
      </c>
      <c r="D11" s="2384"/>
      <c r="E11" s="255" t="e">
        <f>#REF!</f>
        <v>#REF!</v>
      </c>
      <c r="F11" s="255" t="e">
        <f t="shared" si="0"/>
        <v>#REF!</v>
      </c>
      <c r="G11" s="256" t="e">
        <f t="shared" si="1"/>
        <v>#REF!</v>
      </c>
      <c r="H11" s="257"/>
      <c r="I11" s="257"/>
      <c r="J11" s="257">
        <v>1261115764</v>
      </c>
      <c r="K11" s="257"/>
      <c r="L11" s="387"/>
    </row>
    <row r="12" spans="1:12" s="31" customFormat="1" ht="15.75">
      <c r="A12" s="253" t="s">
        <v>626</v>
      </c>
      <c r="B12" s="254" t="s">
        <v>627</v>
      </c>
      <c r="C12" s="2383" t="s">
        <v>628</v>
      </c>
      <c r="D12" s="2384"/>
      <c r="E12" s="255">
        <v>38814108</v>
      </c>
      <c r="F12" s="255">
        <f t="shared" ref="F12" si="2">ROUND(E12*0.1,0)</f>
        <v>3881411</v>
      </c>
      <c r="G12" s="256">
        <f t="shared" ref="G12" si="3">ROUND(SUM(E12:F12),0)</f>
        <v>42695519</v>
      </c>
      <c r="H12" s="257"/>
      <c r="I12" s="257"/>
      <c r="J12" s="257">
        <v>0</v>
      </c>
      <c r="K12" s="257"/>
      <c r="L12" s="387"/>
    </row>
    <row r="13" spans="1:12" s="31" customFormat="1" ht="15.75">
      <c r="A13" s="249">
        <v>3</v>
      </c>
      <c r="B13" s="250" t="s">
        <v>497</v>
      </c>
      <c r="C13" s="2368"/>
      <c r="D13" s="2369"/>
      <c r="E13" s="251">
        <f>SUM(E14:E16)</f>
        <v>3226895096</v>
      </c>
      <c r="F13" s="251">
        <f>ROUND(E13*0.1,0)</f>
        <v>322689510</v>
      </c>
      <c r="G13" s="252">
        <f>ROUND(SUM(E13:F13),0)</f>
        <v>3549584606</v>
      </c>
      <c r="H13" s="241"/>
      <c r="I13" s="241"/>
      <c r="J13" s="248">
        <v>6283909553</v>
      </c>
      <c r="K13" s="241"/>
      <c r="L13" s="387"/>
    </row>
    <row r="14" spans="1:12" s="31" customFormat="1" ht="15.75">
      <c r="A14" s="253" t="s">
        <v>480</v>
      </c>
      <c r="B14" s="367" t="s">
        <v>498</v>
      </c>
      <c r="C14" s="2383" t="s">
        <v>556</v>
      </c>
      <c r="D14" s="2384"/>
      <c r="E14" s="255">
        <f>'TH-TB'!E47</f>
        <v>0</v>
      </c>
      <c r="F14" s="255">
        <f t="shared" si="0"/>
        <v>0</v>
      </c>
      <c r="G14" s="256">
        <f t="shared" si="1"/>
        <v>0</v>
      </c>
      <c r="H14" s="257"/>
      <c r="I14" s="257"/>
      <c r="J14" s="257">
        <v>340113890</v>
      </c>
      <c r="K14" s="257"/>
      <c r="L14" s="387"/>
    </row>
    <row r="15" spans="1:12">
      <c r="A15" s="253" t="s">
        <v>481</v>
      </c>
      <c r="B15" s="367" t="s">
        <v>499</v>
      </c>
      <c r="C15" s="2383" t="s">
        <v>500</v>
      </c>
      <c r="D15" s="2384"/>
      <c r="E15" s="255">
        <f>'TH-TB'!G47</f>
        <v>3226895096</v>
      </c>
      <c r="F15" s="255">
        <f t="shared" si="0"/>
        <v>322689510</v>
      </c>
      <c r="G15" s="256">
        <f t="shared" si="1"/>
        <v>3549584606</v>
      </c>
      <c r="H15" s="257"/>
      <c r="I15" s="257"/>
      <c r="J15" s="257">
        <v>5943795663</v>
      </c>
      <c r="K15" s="257"/>
      <c r="L15" s="387"/>
    </row>
    <row r="16" spans="1:12">
      <c r="A16" s="253" t="s">
        <v>483</v>
      </c>
      <c r="B16" s="367" t="s">
        <v>625</v>
      </c>
      <c r="C16" s="393"/>
      <c r="D16" s="394"/>
      <c r="E16" s="255"/>
      <c r="F16" s="255">
        <f t="shared" ref="F16" si="4">ROUND(E16*0.1,0)</f>
        <v>0</v>
      </c>
      <c r="G16" s="256">
        <f t="shared" ref="G16" si="5">ROUND(SUM(E16:F16),0)</f>
        <v>0</v>
      </c>
      <c r="H16" s="257"/>
      <c r="I16" s="257"/>
      <c r="J16" s="257">
        <v>0</v>
      </c>
      <c r="K16" s="257"/>
      <c r="L16" s="387"/>
    </row>
    <row r="17" spans="1:12" s="33" customFormat="1">
      <c r="A17" s="249">
        <v>4</v>
      </c>
      <c r="B17" s="250" t="s">
        <v>32</v>
      </c>
      <c r="C17" s="258" t="e">
        <f>I68</f>
        <v>#VALUE!</v>
      </c>
      <c r="D17" s="368" t="s">
        <v>501</v>
      </c>
      <c r="E17" s="251" t="e">
        <f>ROUND(C17%*(E13+E9)*0.8,0)</f>
        <v>#VALUE!</v>
      </c>
      <c r="F17" s="392" t="e">
        <f>ROUND(E17*0.1,0)*0</f>
        <v>#VALUE!</v>
      </c>
      <c r="G17" s="252" t="e">
        <f t="shared" si="1"/>
        <v>#VALUE!</v>
      </c>
      <c r="H17" s="241"/>
      <c r="I17" s="241"/>
      <c r="J17" s="241">
        <v>324610995</v>
      </c>
      <c r="K17" s="241"/>
      <c r="L17" s="387"/>
    </row>
    <row r="18" spans="1:12">
      <c r="A18" s="249">
        <v>4</v>
      </c>
      <c r="B18" s="250" t="s">
        <v>502</v>
      </c>
      <c r="C18" s="2368"/>
      <c r="D18" s="2369"/>
      <c r="E18" s="251" t="e">
        <f>ROUND(SUM(E19:E28),0)</f>
        <v>#VALUE!</v>
      </c>
      <c r="F18" s="251" t="e">
        <f>ROUND(SUM(F19:F28),0)</f>
        <v>#VALUE!</v>
      </c>
      <c r="G18" s="252" t="e">
        <f>ROUND(SUM(E18:F18),0)</f>
        <v>#VALUE!</v>
      </c>
      <c r="H18" s="234"/>
      <c r="I18" s="241"/>
      <c r="J18" s="234">
        <v>883085540</v>
      </c>
      <c r="K18" s="241"/>
      <c r="L18" s="387"/>
    </row>
    <row r="19" spans="1:12">
      <c r="A19" s="138" t="s">
        <v>610</v>
      </c>
      <c r="B19" s="369" t="s">
        <v>503</v>
      </c>
      <c r="C19" s="258" t="e">
        <f>I70</f>
        <v>#VALUE!</v>
      </c>
      <c r="D19" s="368" t="s">
        <v>621</v>
      </c>
      <c r="E19" s="370" t="e">
        <f>C19%*(E9+E13)</f>
        <v>#VALUE!</v>
      </c>
      <c r="F19" s="255" t="e">
        <f>ROUND(E19*0.1,0)</f>
        <v>#VALUE!</v>
      </c>
      <c r="G19" s="256" t="e">
        <f>ROUND(SUM(E19:F19),0)</f>
        <v>#VALUE!</v>
      </c>
      <c r="H19" s="234"/>
      <c r="I19" s="259"/>
      <c r="J19" s="260">
        <v>531439985</v>
      </c>
      <c r="K19" s="261"/>
      <c r="L19" s="234"/>
    </row>
    <row r="20" spans="1:12" ht="17.25" hidden="1">
      <c r="A20" s="262"/>
      <c r="B20" s="369" t="s">
        <v>505</v>
      </c>
      <c r="C20" s="258" t="e">
        <f>C19</f>
        <v>#VALUE!</v>
      </c>
      <c r="D20" s="368" t="s">
        <v>504</v>
      </c>
      <c r="E20" s="370" t="e">
        <f>ROUND(C20%*H20,0)*0</f>
        <v>#VALUE!</v>
      </c>
      <c r="F20" s="371"/>
      <c r="G20" s="372"/>
      <c r="H20" s="263"/>
      <c r="I20" s="264"/>
      <c r="J20" s="265"/>
      <c r="K20" s="266"/>
      <c r="L20" s="267"/>
    </row>
    <row r="21" spans="1:12" ht="17.25" hidden="1">
      <c r="A21" s="262"/>
      <c r="B21" s="369" t="s">
        <v>506</v>
      </c>
      <c r="C21" s="258" t="e">
        <f>C20</f>
        <v>#VALUE!</v>
      </c>
      <c r="D21" s="368" t="s">
        <v>507</v>
      </c>
      <c r="E21" s="373" t="e">
        <f>H21*0.8*C21%*0</f>
        <v>#VALUE!</v>
      </c>
      <c r="F21" s="371"/>
      <c r="G21" s="372"/>
      <c r="H21" s="268"/>
      <c r="I21" s="264"/>
      <c r="J21" s="265"/>
      <c r="K21" s="266"/>
      <c r="L21" s="267"/>
    </row>
    <row r="22" spans="1:12" s="34" customFormat="1">
      <c r="A22" s="138" t="s">
        <v>611</v>
      </c>
      <c r="B22" s="269" t="s">
        <v>508</v>
      </c>
      <c r="C22" s="258">
        <f>E78</f>
        <v>0.28999999999999998</v>
      </c>
      <c r="D22" s="270" t="s">
        <v>509</v>
      </c>
      <c r="E22" s="398" t="e">
        <f>ROUND(IF(C22%*E9&gt;2000000,C22%*E9,2000000),0)*0</f>
        <v>#REF!</v>
      </c>
      <c r="F22" s="255" t="e">
        <f t="shared" ref="F22:F27" si="6">ROUND(E22*0.1,0)</f>
        <v>#REF!</v>
      </c>
      <c r="G22" s="374" t="e">
        <f t="shared" ref="G22:G27" si="7">SUM(E22:F22)</f>
        <v>#REF!</v>
      </c>
      <c r="H22" s="259"/>
      <c r="I22" s="259"/>
      <c r="J22" s="259">
        <v>20519145</v>
      </c>
      <c r="K22" s="259"/>
      <c r="L22" s="259"/>
    </row>
    <row r="23" spans="1:12" s="34" customFormat="1">
      <c r="A23" s="138" t="s">
        <v>612</v>
      </c>
      <c r="B23" s="269" t="s">
        <v>510</v>
      </c>
      <c r="C23" s="258">
        <f>E80</f>
        <v>0.28199999999999997</v>
      </c>
      <c r="D23" s="270" t="s">
        <v>509</v>
      </c>
      <c r="E23" s="396" t="e">
        <f>ROUND(IF(C23%*E9&lt;2000000,2000000,(C23%*E9)),0)*0</f>
        <v>#REF!</v>
      </c>
      <c r="F23" s="255" t="e">
        <f t="shared" si="6"/>
        <v>#REF!</v>
      </c>
      <c r="G23" s="374" t="e">
        <f t="shared" si="7"/>
        <v>#REF!</v>
      </c>
      <c r="H23" s="234"/>
      <c r="I23" s="234"/>
      <c r="J23" s="234">
        <v>19953099</v>
      </c>
      <c r="K23" s="234"/>
      <c r="L23" s="234"/>
    </row>
    <row r="24" spans="1:12" s="31" customFormat="1">
      <c r="A24" s="138" t="s">
        <v>613</v>
      </c>
      <c r="B24" s="269" t="s">
        <v>511</v>
      </c>
      <c r="C24" s="258">
        <f>E83</f>
        <v>0.54900000000000004</v>
      </c>
      <c r="D24" s="270" t="s">
        <v>509</v>
      </c>
      <c r="E24" s="396" t="e">
        <f>ROUND(C24%*E9,0)*0</f>
        <v>#REF!</v>
      </c>
      <c r="F24" s="255" t="e">
        <f t="shared" si="6"/>
        <v>#REF!</v>
      </c>
      <c r="G24" s="374" t="e">
        <f t="shared" si="7"/>
        <v>#REF!</v>
      </c>
      <c r="H24" s="234"/>
      <c r="I24" s="234"/>
      <c r="J24" s="234">
        <v>38844864</v>
      </c>
      <c r="K24" s="234"/>
      <c r="L24" s="234"/>
    </row>
    <row r="25" spans="1:12">
      <c r="A25" s="138" t="s">
        <v>614</v>
      </c>
      <c r="B25" s="269" t="s">
        <v>512</v>
      </c>
      <c r="C25" s="258">
        <f>E85</f>
        <v>0.54900000000000004</v>
      </c>
      <c r="D25" s="270" t="s">
        <v>513</v>
      </c>
      <c r="E25" s="396">
        <f>ROUND(C25%*E13,0)*0</f>
        <v>0</v>
      </c>
      <c r="F25" s="255">
        <f t="shared" si="6"/>
        <v>0</v>
      </c>
      <c r="G25" s="374">
        <f t="shared" si="7"/>
        <v>0</v>
      </c>
      <c r="H25" s="234"/>
      <c r="I25" s="234"/>
      <c r="J25" s="234">
        <v>34498663</v>
      </c>
      <c r="K25" s="234"/>
      <c r="L25" s="234"/>
    </row>
    <row r="26" spans="1:12">
      <c r="A26" s="138" t="s">
        <v>611</v>
      </c>
      <c r="B26" s="269" t="s">
        <v>514</v>
      </c>
      <c r="C26" s="258">
        <f>E87</f>
        <v>3.508</v>
      </c>
      <c r="D26" s="270" t="s">
        <v>557</v>
      </c>
      <c r="E26" s="271" t="e">
        <f>ROUND(C26%*E11,0)</f>
        <v>#REF!</v>
      </c>
      <c r="F26" s="255" t="e">
        <f>ROUND(E26*0.1,0)</f>
        <v>#REF!</v>
      </c>
      <c r="G26" s="374" t="e">
        <f t="shared" si="7"/>
        <v>#REF!</v>
      </c>
      <c r="H26" s="234"/>
      <c r="I26" s="234"/>
      <c r="J26" s="234">
        <v>44239941</v>
      </c>
      <c r="K26" s="234"/>
      <c r="L26" s="234"/>
    </row>
    <row r="27" spans="1:12" ht="17.25">
      <c r="A27" s="138" t="s">
        <v>612</v>
      </c>
      <c r="B27" s="269" t="s">
        <v>515</v>
      </c>
      <c r="C27" s="258" t="e">
        <f>G89</f>
        <v>#VALUE!</v>
      </c>
      <c r="D27" s="270" t="s">
        <v>516</v>
      </c>
      <c r="E27" s="271" t="e">
        <f>ROUND(C27%*(E13+E10+E12-'TH-TB'!M46),0)</f>
        <v>#VALUE!</v>
      </c>
      <c r="F27" s="255" t="e">
        <f t="shared" si="6"/>
        <v>#VALUE!</v>
      </c>
      <c r="G27" s="374" t="e">
        <f t="shared" si="7"/>
        <v>#VALUE!</v>
      </c>
      <c r="H27" s="272"/>
      <c r="I27" s="272"/>
      <c r="J27" s="264">
        <v>135994470</v>
      </c>
      <c r="K27" s="264"/>
      <c r="L27" s="264"/>
    </row>
    <row r="28" spans="1:12" ht="17.25">
      <c r="A28" s="138" t="s">
        <v>613</v>
      </c>
      <c r="B28" s="269" t="s">
        <v>517</v>
      </c>
      <c r="C28" s="2366" t="s">
        <v>518</v>
      </c>
      <c r="D28" s="2367"/>
      <c r="E28" s="271" t="e">
        <f>THTNXD!E21</f>
        <v>#REF!</v>
      </c>
      <c r="F28" s="255" t="e">
        <f>ROUND(E28*0.1,0)</f>
        <v>#REF!</v>
      </c>
      <c r="G28" s="374" t="e">
        <f>SUM(E28:F28)</f>
        <v>#REF!</v>
      </c>
      <c r="H28" s="272"/>
      <c r="I28" s="264"/>
      <c r="J28" s="248">
        <v>57595373</v>
      </c>
      <c r="K28" s="264"/>
      <c r="L28" s="264"/>
    </row>
    <row r="29" spans="1:12">
      <c r="A29" s="249">
        <v>5</v>
      </c>
      <c r="B29" s="250" t="s">
        <v>33</v>
      </c>
      <c r="C29" s="2368"/>
      <c r="D29" s="2369"/>
      <c r="E29" s="251" t="e">
        <f>ROUND(SUM(E30:E33),0)</f>
        <v>#REF!</v>
      </c>
      <c r="F29" s="251" t="e">
        <f>ROUND(SUM(F30:F33),0)</f>
        <v>#REF!</v>
      </c>
      <c r="G29" s="252" t="e">
        <f>SUM(G30:G33)</f>
        <v>#REF!</v>
      </c>
      <c r="H29" s="241"/>
      <c r="I29" s="241"/>
      <c r="J29" s="241">
        <v>644566025.10000002</v>
      </c>
      <c r="K29" s="241"/>
      <c r="L29" s="241"/>
    </row>
    <row r="30" spans="1:12">
      <c r="A30" s="273" t="s">
        <v>35</v>
      </c>
      <c r="B30" s="375" t="s">
        <v>619</v>
      </c>
      <c r="C30" s="2366" t="s">
        <v>518</v>
      </c>
      <c r="D30" s="2367"/>
      <c r="E30" s="271" t="e">
        <f>#REF!</f>
        <v>#REF!</v>
      </c>
      <c r="F30" s="376" t="e">
        <f>10%*E30</f>
        <v>#REF!</v>
      </c>
      <c r="G30" s="374" t="e">
        <f>SUM(E30:F30)</f>
        <v>#REF!</v>
      </c>
      <c r="H30" s="274"/>
      <c r="I30" s="274"/>
      <c r="J30" s="234">
        <v>468907110.10000002</v>
      </c>
      <c r="K30" s="274"/>
      <c r="L30" s="387"/>
    </row>
    <row r="31" spans="1:12" s="35" customFormat="1" ht="18">
      <c r="A31" s="126" t="s">
        <v>37</v>
      </c>
      <c r="B31" s="275" t="s">
        <v>34</v>
      </c>
      <c r="C31" s="276">
        <f>ROUND(H55,3)</f>
        <v>0.624</v>
      </c>
      <c r="D31" s="270" t="s">
        <v>36</v>
      </c>
      <c r="E31" s="277">
        <f>ROUND(C31%*$H$31,0)</f>
        <v>89776723</v>
      </c>
      <c r="F31" s="255">
        <f>ROUND(E31*0.1,0)</f>
        <v>8977672</v>
      </c>
      <c r="G31" s="256">
        <f>ROUND(SUM(E31:F31),0)</f>
        <v>98754395</v>
      </c>
      <c r="H31" s="278">
        <v>14387295417</v>
      </c>
      <c r="I31" s="234"/>
      <c r="J31" s="279">
        <v>104151754</v>
      </c>
      <c r="K31" s="234"/>
      <c r="L31" s="234"/>
    </row>
    <row r="32" spans="1:12" s="35" customFormat="1" ht="18">
      <c r="A32" s="126" t="s">
        <v>620</v>
      </c>
      <c r="B32" s="275" t="s">
        <v>519</v>
      </c>
      <c r="C32" s="276">
        <f>ROUND(H56,3)</f>
        <v>0.378</v>
      </c>
      <c r="D32" s="270" t="s">
        <v>520</v>
      </c>
      <c r="E32" s="277">
        <f>ROUND(C32%*H31*0.5,0)</f>
        <v>27191988</v>
      </c>
      <c r="F32" s="255">
        <f>ROUND(E32*0.1,0)*0</f>
        <v>0</v>
      </c>
      <c r="G32" s="256">
        <f>ROUND(SUM(E32:F32),0)</f>
        <v>27191988</v>
      </c>
      <c r="H32" s="279"/>
      <c r="I32" s="234"/>
      <c r="J32" s="234">
        <v>28756836</v>
      </c>
      <c r="K32" s="279"/>
      <c r="L32" s="234"/>
    </row>
    <row r="33" spans="1:12" s="35" customFormat="1" ht="18">
      <c r="A33" s="126" t="s">
        <v>622</v>
      </c>
      <c r="B33" s="275" t="s">
        <v>521</v>
      </c>
      <c r="C33" s="276">
        <v>0.32</v>
      </c>
      <c r="D33" s="368" t="s">
        <v>621</v>
      </c>
      <c r="E33" s="277" t="e">
        <f>ROUND(C33%*(E9+E13),0)</f>
        <v>#REF!</v>
      </c>
      <c r="F33" s="255" t="e">
        <f>ROUND(E33*0.1,0)</f>
        <v>#REF!</v>
      </c>
      <c r="G33" s="256" t="e">
        <f>ROUND(SUM(E33:F33),0)</f>
        <v>#REF!</v>
      </c>
      <c r="H33" s="234"/>
      <c r="I33" s="234"/>
      <c r="J33" s="234">
        <v>42750325</v>
      </c>
      <c r="K33" s="234"/>
      <c r="L33" s="234"/>
    </row>
    <row r="34" spans="1:12" s="35" customFormat="1" ht="18">
      <c r="A34" s="135">
        <v>6</v>
      </c>
      <c r="B34" s="205" t="s">
        <v>650</v>
      </c>
      <c r="C34" s="2370"/>
      <c r="D34" s="2371"/>
      <c r="E34" s="280" t="e">
        <f>ROUND((E8+E9+E13+E17+E18+E29)*5%,0)*0</f>
        <v>#REF!</v>
      </c>
      <c r="F34" s="280" t="e">
        <f>ROUND((F8+F9+F13+F17+F18+F29)*5%,0)*0</f>
        <v>#REF!</v>
      </c>
      <c r="G34" s="397" t="e">
        <f>ROUND((G8+G9+G13+G17+G18+G29)*4%,0)</f>
        <v>#REF!</v>
      </c>
      <c r="H34" s="234"/>
      <c r="I34" s="234"/>
      <c r="J34" s="281">
        <v>764662693</v>
      </c>
      <c r="K34" s="234"/>
      <c r="L34" s="234"/>
    </row>
    <row r="35" spans="1:12" s="36" customFormat="1" ht="21" customHeight="1" thickBot="1">
      <c r="A35" s="2372" t="s">
        <v>522</v>
      </c>
      <c r="B35" s="2373"/>
      <c r="C35" s="2374"/>
      <c r="D35" s="2375"/>
      <c r="E35" s="282"/>
      <c r="F35" s="283"/>
      <c r="G35" s="284" t="e">
        <f>ROUND(G9+G13+G17+G18+G29+G34+G8,0)</f>
        <v>#REF!</v>
      </c>
      <c r="H35" s="366" t="e">
        <f>G35-G34-H31</f>
        <v>#REF!</v>
      </c>
      <c r="I35" s="234"/>
      <c r="J35" s="285">
        <v>16057916553</v>
      </c>
      <c r="K35" s="286"/>
      <c r="L35" s="279"/>
    </row>
    <row r="36" spans="1:12" ht="11.25" customHeight="1">
      <c r="A36" s="2362"/>
      <c r="B36" s="2363"/>
      <c r="C36" s="2363"/>
      <c r="D36" s="2363"/>
      <c r="E36" s="2363"/>
      <c r="F36" s="2363"/>
      <c r="G36" s="2363"/>
      <c r="H36" s="287"/>
      <c r="I36" s="287"/>
      <c r="J36" s="287"/>
      <c r="K36" s="287"/>
      <c r="L36" s="287"/>
    </row>
    <row r="37" spans="1:12" ht="18.75">
      <c r="A37" s="288"/>
      <c r="B37" s="289"/>
      <c r="C37" s="2364"/>
      <c r="D37" s="2364"/>
      <c r="E37" s="2365" t="s">
        <v>523</v>
      </c>
      <c r="F37" s="2365"/>
      <c r="G37" s="2365"/>
      <c r="H37" s="290"/>
      <c r="I37" s="287"/>
      <c r="J37" s="290"/>
      <c r="K37" s="287"/>
      <c r="L37" s="287"/>
    </row>
    <row r="38" spans="1:12" s="33" customFormat="1" ht="18.75">
      <c r="A38" s="287"/>
      <c r="B38" s="290"/>
      <c r="C38" s="290"/>
      <c r="D38" s="287"/>
      <c r="E38" s="294"/>
      <c r="F38" s="291"/>
      <c r="G38" s="292"/>
      <c r="H38" s="380"/>
      <c r="I38" s="287"/>
      <c r="J38" s="287"/>
      <c r="K38" s="287"/>
      <c r="L38" s="386"/>
    </row>
    <row r="39" spans="1:12" ht="18.75">
      <c r="A39" s="287"/>
      <c r="B39" s="290"/>
      <c r="C39" s="290"/>
      <c r="D39" s="293"/>
      <c r="E39" s="234"/>
      <c r="F39" s="234"/>
      <c r="G39" s="234"/>
      <c r="H39" s="290"/>
      <c r="I39" s="287"/>
      <c r="J39" s="287"/>
      <c r="K39" s="287"/>
      <c r="L39" s="287"/>
    </row>
    <row r="40" spans="1:12" ht="18.75">
      <c r="A40" s="294"/>
      <c r="B40" s="294"/>
      <c r="C40" s="294"/>
      <c r="D40" s="294"/>
      <c r="E40" s="234"/>
      <c r="F40" s="296" t="s">
        <v>607</v>
      </c>
      <c r="G40" s="234"/>
      <c r="H40" s="295"/>
      <c r="I40" s="294"/>
      <c r="J40" s="294"/>
      <c r="K40" s="294"/>
      <c r="L40" s="294"/>
    </row>
    <row r="41" spans="1:12">
      <c r="A41" s="234"/>
      <c r="B41" s="234"/>
      <c r="C41" s="234"/>
      <c r="D41" s="234"/>
      <c r="E41" s="2361" t="s">
        <v>608</v>
      </c>
      <c r="F41" s="2361"/>
      <c r="G41" s="2361"/>
      <c r="H41" s="234"/>
      <c r="I41" s="234"/>
      <c r="J41" s="234"/>
      <c r="K41" s="234"/>
      <c r="L41" s="234"/>
    </row>
    <row r="42" spans="1:12">
      <c r="A42" s="234"/>
      <c r="B42" s="296"/>
      <c r="C42" s="234"/>
      <c r="D42" s="234"/>
      <c r="E42" s="2361" t="s">
        <v>609</v>
      </c>
      <c r="F42" s="2361"/>
      <c r="G42" s="2361"/>
      <c r="H42" s="234"/>
      <c r="I42" s="234"/>
      <c r="J42" s="234"/>
      <c r="K42" s="234"/>
      <c r="L42" s="234"/>
    </row>
    <row r="43" spans="1:12">
      <c r="A43" s="234"/>
      <c r="B43" s="297"/>
      <c r="C43" s="234"/>
      <c r="D43" s="234"/>
      <c r="E43" s="234"/>
      <c r="F43" s="234"/>
      <c r="G43" s="234"/>
      <c r="H43" s="234"/>
      <c r="I43" s="234"/>
      <c r="J43" s="234"/>
      <c r="K43" s="234"/>
      <c r="L43" s="234"/>
    </row>
    <row r="44" spans="1:12" s="34" customFormat="1">
      <c r="A44" s="234"/>
      <c r="B44" s="297"/>
      <c r="C44" s="234"/>
      <c r="D44" s="234"/>
      <c r="E44" s="234"/>
      <c r="F44" s="234"/>
      <c r="G44" s="234"/>
      <c r="H44" s="234"/>
      <c r="I44" s="234"/>
      <c r="J44" s="234"/>
      <c r="K44" s="234"/>
      <c r="L44" s="234"/>
    </row>
    <row r="45" spans="1:12">
      <c r="A45" s="234"/>
      <c r="B45" s="297"/>
      <c r="C45" s="234"/>
      <c r="D45" s="234"/>
      <c r="E45" s="234"/>
      <c r="F45" s="234"/>
      <c r="G45" s="234"/>
      <c r="H45" s="234"/>
      <c r="I45" s="234"/>
      <c r="J45" s="234"/>
      <c r="K45" s="234"/>
      <c r="L45" s="234"/>
    </row>
    <row r="46" spans="1:12">
      <c r="A46" s="234"/>
      <c r="B46" s="298"/>
      <c r="C46" s="234"/>
      <c r="D46" s="234"/>
      <c r="E46" s="234"/>
      <c r="F46" s="234"/>
      <c r="G46" s="234"/>
      <c r="H46" s="234"/>
      <c r="I46" s="234"/>
      <c r="J46" s="234"/>
      <c r="K46" s="234"/>
      <c r="L46" s="234"/>
    </row>
    <row r="47" spans="1:12">
      <c r="A47" s="234"/>
      <c r="B47" s="298"/>
      <c r="C47" s="234"/>
      <c r="D47" s="234"/>
      <c r="E47" s="234"/>
      <c r="F47" s="234"/>
      <c r="G47" s="234"/>
      <c r="H47" s="234"/>
      <c r="I47" s="234"/>
      <c r="J47" s="234"/>
      <c r="K47" s="234"/>
      <c r="L47" s="234"/>
    </row>
    <row r="48" spans="1:12">
      <c r="A48" s="234"/>
      <c r="B48" s="298"/>
      <c r="C48" s="234"/>
      <c r="D48" s="234"/>
      <c r="E48" s="234"/>
      <c r="F48" s="234"/>
      <c r="G48" s="234"/>
      <c r="H48" s="234"/>
      <c r="I48" s="234"/>
      <c r="J48" s="234"/>
      <c r="K48" s="234"/>
      <c r="L48" s="234"/>
    </row>
    <row r="49" spans="1:12">
      <c r="A49" s="234"/>
      <c r="B49" s="298"/>
      <c r="C49" s="234"/>
      <c r="D49" s="234"/>
      <c r="E49" s="234"/>
      <c r="F49" s="234"/>
      <c r="G49" s="234"/>
      <c r="H49" s="234"/>
      <c r="I49" s="234"/>
      <c r="J49" s="234"/>
      <c r="K49" s="234"/>
      <c r="L49" s="234"/>
    </row>
    <row r="50" spans="1:12">
      <c r="A50" s="259"/>
      <c r="B50" s="259"/>
      <c r="C50" s="259"/>
      <c r="D50" s="259"/>
      <c r="E50" s="259"/>
      <c r="F50" s="259"/>
      <c r="G50" s="259"/>
      <c r="H50" s="259"/>
      <c r="I50" s="259"/>
      <c r="J50" s="259"/>
      <c r="K50" s="259"/>
      <c r="L50" s="259"/>
    </row>
    <row r="51" spans="1:12">
      <c r="A51" s="234"/>
      <c r="B51" s="234"/>
      <c r="C51" s="234"/>
      <c r="D51" s="234"/>
      <c r="E51" s="234"/>
      <c r="F51" s="234"/>
      <c r="G51" s="234"/>
      <c r="H51" s="234"/>
      <c r="I51" s="234"/>
      <c r="J51" s="234"/>
      <c r="K51" s="234"/>
      <c r="L51" s="234"/>
    </row>
    <row r="52" spans="1:12">
      <c r="A52" s="259"/>
      <c r="B52" s="259"/>
      <c r="C52" s="259"/>
      <c r="D52" s="259" t="s">
        <v>524</v>
      </c>
      <c r="E52" s="259"/>
      <c r="F52" s="259"/>
      <c r="G52" s="259"/>
      <c r="H52" s="259"/>
      <c r="I52" s="259"/>
      <c r="J52" s="259"/>
      <c r="K52" s="259"/>
      <c r="L52" s="234"/>
    </row>
    <row r="53" spans="1:12">
      <c r="A53" s="234"/>
      <c r="B53" s="234"/>
      <c r="C53" s="234"/>
      <c r="D53" s="234"/>
      <c r="E53" s="234"/>
      <c r="F53" s="234"/>
      <c r="G53" s="234"/>
      <c r="H53" s="234"/>
      <c r="I53" s="234"/>
      <c r="J53" s="234"/>
      <c r="K53" s="234"/>
      <c r="L53" s="234"/>
    </row>
    <row r="54" spans="1:12">
      <c r="A54" s="234"/>
      <c r="B54" s="234"/>
      <c r="C54" s="234"/>
      <c r="D54" s="299"/>
      <c r="E54" s="299">
        <v>5</v>
      </c>
      <c r="F54" s="299">
        <v>10</v>
      </c>
      <c r="G54" s="299">
        <v>50</v>
      </c>
      <c r="H54" s="300">
        <f>H31*10^-9</f>
        <v>14.387295417000001</v>
      </c>
      <c r="I54" s="234"/>
      <c r="J54" s="234"/>
      <c r="K54" s="234"/>
      <c r="L54" s="234"/>
    </row>
    <row r="55" spans="1:12">
      <c r="A55" s="234"/>
      <c r="B55" s="234"/>
      <c r="C55" s="234"/>
      <c r="D55" s="301" t="s">
        <v>525</v>
      </c>
      <c r="E55" s="301">
        <v>0.96</v>
      </c>
      <c r="F55" s="301">
        <v>0.64500000000000002</v>
      </c>
      <c r="G55" s="302">
        <v>0.45</v>
      </c>
      <c r="H55" s="234">
        <f>TREND(F55:G55,F54:G54,H54)</f>
        <v>0.62361193484212496</v>
      </c>
      <c r="I55" s="234"/>
      <c r="J55" s="234"/>
      <c r="K55" s="234"/>
      <c r="L55" s="234"/>
    </row>
    <row r="56" spans="1:12" ht="17.25">
      <c r="A56" s="234"/>
      <c r="B56" s="234"/>
      <c r="C56" s="234"/>
      <c r="D56" s="301" t="s">
        <v>526</v>
      </c>
      <c r="E56" s="301">
        <v>0.56999999999999995</v>
      </c>
      <c r="F56" s="301">
        <v>0.39</v>
      </c>
      <c r="G56" s="302">
        <v>0.28499999999999998</v>
      </c>
      <c r="H56" s="234">
        <f>TREND(F56:G56,F54:G54,H54)</f>
        <v>0.37848334953037505</v>
      </c>
      <c r="I56" s="234"/>
      <c r="J56" s="234"/>
      <c r="K56" s="234"/>
      <c r="L56" s="264"/>
    </row>
    <row r="57" spans="1:12">
      <c r="A57" s="234"/>
      <c r="B57" s="234"/>
      <c r="C57" s="234"/>
      <c r="D57" s="363" t="s">
        <v>594</v>
      </c>
      <c r="E57" s="234"/>
      <c r="F57" s="234"/>
      <c r="G57" s="234"/>
      <c r="H57" s="234"/>
      <c r="I57" s="234"/>
      <c r="J57" s="234"/>
      <c r="K57" s="234"/>
      <c r="L57" s="234"/>
    </row>
    <row r="58" spans="1:12" ht="17.25">
      <c r="A58" s="264"/>
      <c r="B58" s="264"/>
      <c r="C58" s="264"/>
      <c r="D58" s="264"/>
      <c r="E58" s="264"/>
      <c r="F58" s="264"/>
      <c r="G58" s="264"/>
      <c r="H58" s="264"/>
      <c r="I58" s="264"/>
      <c r="J58" s="264"/>
      <c r="K58" s="264"/>
      <c r="L58" s="234"/>
    </row>
    <row r="59" spans="1:12">
      <c r="A59" s="234"/>
      <c r="B59" s="234"/>
      <c r="C59" s="234"/>
      <c r="D59" s="234"/>
      <c r="E59" s="234"/>
      <c r="F59" s="234"/>
      <c r="G59" s="234"/>
      <c r="H59" s="234"/>
      <c r="I59" s="234"/>
      <c r="J59" s="234"/>
      <c r="K59" s="234"/>
      <c r="L59" s="234"/>
    </row>
    <row r="60" spans="1:12" ht="19.5" thickBot="1">
      <c r="A60" s="234"/>
      <c r="B60" s="234"/>
      <c r="C60" s="234"/>
      <c r="D60" s="303" t="s">
        <v>527</v>
      </c>
      <c r="E60" s="304"/>
      <c r="F60" s="304"/>
      <c r="G60" s="304"/>
      <c r="H60" s="304"/>
      <c r="I60" s="304"/>
      <c r="J60" s="304"/>
      <c r="K60" s="305"/>
      <c r="L60" s="234"/>
    </row>
    <row r="61" spans="1:12" ht="29.25" thickBot="1">
      <c r="A61" s="234"/>
      <c r="B61" s="234"/>
      <c r="C61" s="234"/>
      <c r="D61" s="306" t="s">
        <v>28</v>
      </c>
      <c r="E61" s="307" t="s">
        <v>528</v>
      </c>
      <c r="F61" s="307">
        <v>10</v>
      </c>
      <c r="G61" s="307">
        <v>50</v>
      </c>
      <c r="H61" s="307">
        <v>100</v>
      </c>
      <c r="I61" s="307">
        <v>500</v>
      </c>
      <c r="J61" s="308">
        <v>1000</v>
      </c>
      <c r="K61" s="309">
        <v>10000</v>
      </c>
      <c r="L61" s="234"/>
    </row>
    <row r="62" spans="1:12" ht="29.25" thickBot="1">
      <c r="A62" s="234"/>
      <c r="B62" s="234"/>
      <c r="C62" s="234"/>
      <c r="D62" s="306" t="s">
        <v>29</v>
      </c>
      <c r="E62" s="310">
        <v>0.95</v>
      </c>
      <c r="F62" s="310">
        <v>0.65</v>
      </c>
      <c r="G62" s="310">
        <v>0.47499999999999998</v>
      </c>
      <c r="H62" s="310">
        <v>0.375</v>
      </c>
      <c r="I62" s="310">
        <v>0.22500000000000001</v>
      </c>
      <c r="J62" s="310">
        <v>0.15</v>
      </c>
      <c r="K62" s="310">
        <v>0.08</v>
      </c>
      <c r="L62" s="234"/>
    </row>
    <row r="63" spans="1:12" ht="17.25" thickBot="1">
      <c r="A63" s="234"/>
      <c r="B63" s="234"/>
      <c r="C63" s="234"/>
      <c r="D63" s="306" t="s">
        <v>30</v>
      </c>
      <c r="E63" s="310">
        <v>1.6</v>
      </c>
      <c r="F63" s="310">
        <v>1.075</v>
      </c>
      <c r="G63" s="310">
        <v>0.75</v>
      </c>
      <c r="H63" s="310">
        <v>0.57499999999999996</v>
      </c>
      <c r="I63" s="310">
        <v>0.32500000000000001</v>
      </c>
      <c r="J63" s="310">
        <v>0.215</v>
      </c>
      <c r="K63" s="310">
        <v>0.115</v>
      </c>
      <c r="L63" s="234"/>
    </row>
    <row r="64" spans="1:12">
      <c r="A64" s="234"/>
      <c r="B64" s="234"/>
      <c r="C64" s="234"/>
      <c r="D64" s="234"/>
      <c r="E64" s="234"/>
      <c r="F64" s="234"/>
      <c r="G64" s="234"/>
      <c r="H64" s="234"/>
      <c r="I64" s="234"/>
      <c r="J64" s="234"/>
      <c r="K64" s="234"/>
      <c r="L64" s="234"/>
    </row>
    <row r="65" spans="1:12">
      <c r="A65" s="234"/>
      <c r="B65" s="234"/>
      <c r="C65" s="234"/>
      <c r="D65" s="234"/>
      <c r="E65" s="234"/>
      <c r="F65" s="234"/>
      <c r="G65" s="234"/>
      <c r="H65" s="234"/>
      <c r="I65" s="234"/>
      <c r="J65" s="234"/>
      <c r="K65" s="234"/>
      <c r="L65" s="234"/>
    </row>
    <row r="66" spans="1:12">
      <c r="A66" s="234"/>
      <c r="B66" s="311" t="s">
        <v>529</v>
      </c>
      <c r="C66" s="234"/>
      <c r="D66" s="259" t="s">
        <v>31</v>
      </c>
      <c r="E66" s="234"/>
      <c r="F66" s="234"/>
      <c r="G66" s="234"/>
      <c r="H66" s="234"/>
      <c r="I66" s="234"/>
      <c r="J66" s="234"/>
      <c r="K66" s="234"/>
      <c r="L66" s="234"/>
    </row>
    <row r="67" spans="1:12">
      <c r="A67" s="234"/>
      <c r="B67" s="312" t="s">
        <v>530</v>
      </c>
      <c r="C67" s="234"/>
      <c r="D67" s="234" t="s">
        <v>531</v>
      </c>
      <c r="E67" s="313">
        <v>10</v>
      </c>
      <c r="F67" s="313">
        <v>20</v>
      </c>
      <c r="G67" s="313">
        <v>50</v>
      </c>
      <c r="H67" s="313">
        <v>100</v>
      </c>
      <c r="I67" s="314" t="e">
        <f>I69</f>
        <v>#REF!</v>
      </c>
      <c r="J67" s="234"/>
      <c r="K67" s="234"/>
      <c r="L67" s="234"/>
    </row>
    <row r="68" spans="1:12">
      <c r="A68" s="234"/>
      <c r="B68" s="315" t="s">
        <v>532</v>
      </c>
      <c r="C68" s="234"/>
      <c r="D68" s="234"/>
      <c r="E68" s="316">
        <v>3.4529999999999998</v>
      </c>
      <c r="F68" s="316">
        <v>2.93</v>
      </c>
      <c r="G68" s="316">
        <v>2.6160000000000001</v>
      </c>
      <c r="H68" s="316">
        <v>2.0209999999999999</v>
      </c>
      <c r="I68" s="317" t="e">
        <f>ROUND(TREND(E68:F68,E67:F67,I67),3)</f>
        <v>#VALUE!</v>
      </c>
      <c r="J68" s="234"/>
      <c r="K68" s="234"/>
      <c r="L68" s="234"/>
    </row>
    <row r="69" spans="1:12">
      <c r="A69" s="318"/>
      <c r="B69" s="312" t="s">
        <v>533</v>
      </c>
      <c r="C69" s="234"/>
      <c r="D69" s="234" t="s">
        <v>531</v>
      </c>
      <c r="E69" s="319">
        <v>1</v>
      </c>
      <c r="F69" s="319">
        <v>3</v>
      </c>
      <c r="G69" s="319">
        <v>7</v>
      </c>
      <c r="H69" s="319">
        <v>15</v>
      </c>
      <c r="I69" s="320" t="e">
        <f>(E9+E13)*10^-9</f>
        <v>#REF!</v>
      </c>
      <c r="J69" s="234"/>
      <c r="K69" s="234"/>
      <c r="L69" s="234"/>
    </row>
    <row r="70" spans="1:12">
      <c r="A70" s="234"/>
      <c r="B70" s="315" t="s">
        <v>534</v>
      </c>
      <c r="C70" s="234"/>
      <c r="D70" s="234"/>
      <c r="E70" s="321">
        <v>6.7</v>
      </c>
      <c r="F70" s="321">
        <v>4.8</v>
      </c>
      <c r="G70" s="321">
        <v>4.3</v>
      </c>
      <c r="H70" s="321">
        <v>3.8</v>
      </c>
      <c r="I70" s="322" t="e">
        <f>ROUND(TREND(G70:H70,G69:H69,I69),3)</f>
        <v>#VALUE!</v>
      </c>
      <c r="J70" s="234"/>
      <c r="K70" s="234"/>
      <c r="L70" s="234"/>
    </row>
    <row r="71" spans="1:12" ht="33">
      <c r="A71" s="234"/>
      <c r="B71" s="312" t="s">
        <v>535</v>
      </c>
      <c r="C71" s="234" t="s">
        <v>536</v>
      </c>
      <c r="D71" s="323" t="s">
        <v>537</v>
      </c>
      <c r="E71" s="324">
        <v>10</v>
      </c>
      <c r="F71" s="324">
        <v>20</v>
      </c>
      <c r="G71" s="325"/>
      <c r="H71" s="234"/>
      <c r="I71" s="234"/>
      <c r="J71" s="234"/>
      <c r="K71" s="234"/>
      <c r="L71" s="234"/>
    </row>
    <row r="72" spans="1:12">
      <c r="A72" s="234"/>
      <c r="B72" s="326" t="s">
        <v>538</v>
      </c>
      <c r="C72" s="234"/>
      <c r="D72" s="234"/>
      <c r="E72" s="327">
        <v>2.78</v>
      </c>
      <c r="F72" s="327">
        <v>2.57</v>
      </c>
      <c r="G72" s="328">
        <f>E72-(E72-F72)/(E71-F71)*(E71-G71)</f>
        <v>2.9899999999999998</v>
      </c>
      <c r="H72" s="234"/>
      <c r="I72" s="234"/>
      <c r="J72" s="234"/>
      <c r="K72" s="234"/>
      <c r="L72" s="234"/>
    </row>
    <row r="73" spans="1:12" ht="19.5">
      <c r="A73" s="234"/>
      <c r="B73" s="326" t="s">
        <v>539</v>
      </c>
      <c r="C73" s="234" t="s">
        <v>540</v>
      </c>
      <c r="D73" s="234" t="s">
        <v>541</v>
      </c>
      <c r="E73" s="329">
        <v>5</v>
      </c>
      <c r="F73" s="329">
        <v>15</v>
      </c>
      <c r="G73" s="330"/>
      <c r="H73" s="234"/>
      <c r="I73" s="234"/>
      <c r="J73" s="234"/>
      <c r="K73" s="234"/>
      <c r="L73" s="234"/>
    </row>
    <row r="74" spans="1:12">
      <c r="A74" s="234"/>
      <c r="B74" s="315"/>
      <c r="C74" s="234"/>
      <c r="D74" s="234"/>
      <c r="E74" s="331">
        <v>1.9</v>
      </c>
      <c r="F74" s="331">
        <v>1.6</v>
      </c>
      <c r="G74" s="332">
        <f>E74-(E74-F74)/(E73-F73)*(E73-G73)</f>
        <v>2.0499999999999998</v>
      </c>
      <c r="H74" s="234"/>
      <c r="I74" s="234"/>
      <c r="J74" s="234"/>
      <c r="K74" s="234"/>
      <c r="L74" s="234"/>
    </row>
    <row r="75" spans="1:12" ht="19.5">
      <c r="A75" s="234"/>
      <c r="B75" s="315"/>
      <c r="C75" s="234" t="s">
        <v>542</v>
      </c>
      <c r="D75" s="234" t="s">
        <v>543</v>
      </c>
      <c r="E75" s="333">
        <v>5</v>
      </c>
      <c r="F75" s="333">
        <v>15</v>
      </c>
      <c r="G75" s="334"/>
      <c r="H75" s="234"/>
      <c r="I75" s="234"/>
      <c r="J75" s="234"/>
      <c r="K75" s="234"/>
      <c r="L75" s="234"/>
    </row>
    <row r="76" spans="1:12">
      <c r="A76" s="234"/>
      <c r="B76" s="315"/>
      <c r="C76" s="234"/>
      <c r="D76" s="234"/>
      <c r="E76" s="335">
        <v>0.73</v>
      </c>
      <c r="F76" s="335">
        <v>0.65</v>
      </c>
      <c r="G76" s="336">
        <f>E76-(E76-F76)/(E75-F75)*(E75-G75)</f>
        <v>0.77</v>
      </c>
      <c r="H76" s="234"/>
      <c r="I76" s="234"/>
      <c r="J76" s="234"/>
      <c r="K76" s="234"/>
      <c r="L76" s="234"/>
    </row>
    <row r="77" spans="1:12">
      <c r="A77" s="234"/>
      <c r="B77" s="312" t="s">
        <v>544</v>
      </c>
      <c r="C77" s="234"/>
      <c r="D77" s="234" t="s">
        <v>536</v>
      </c>
      <c r="E77" s="337">
        <v>10</v>
      </c>
      <c r="F77" s="337">
        <v>20</v>
      </c>
      <c r="G77" s="338" t="e">
        <f>$E$9*10^-9</f>
        <v>#REF!</v>
      </c>
      <c r="H77" s="234"/>
      <c r="I77" s="234"/>
      <c r="J77" s="234"/>
      <c r="K77" s="234"/>
      <c r="L77" s="234"/>
    </row>
    <row r="78" spans="1:12">
      <c r="A78" s="234"/>
      <c r="B78" s="315" t="s">
        <v>545</v>
      </c>
      <c r="C78" s="234"/>
      <c r="D78" s="234"/>
      <c r="E78" s="339">
        <v>0.28999999999999998</v>
      </c>
      <c r="F78" s="339">
        <v>0.252</v>
      </c>
      <c r="G78" s="340" t="e">
        <f>ROUND(TREND(E78:F78,E77:F77,G77),3)</f>
        <v>#VALUE!</v>
      </c>
      <c r="H78" s="234"/>
      <c r="I78" s="234"/>
      <c r="J78" s="234"/>
      <c r="K78" s="234"/>
      <c r="L78" s="234"/>
    </row>
    <row r="79" spans="1:12">
      <c r="A79" s="234"/>
      <c r="B79" s="312" t="s">
        <v>546</v>
      </c>
      <c r="C79" s="234"/>
      <c r="D79" s="234" t="s">
        <v>536</v>
      </c>
      <c r="E79" s="341">
        <v>10</v>
      </c>
      <c r="F79" s="341">
        <v>20</v>
      </c>
      <c r="G79" s="342" t="e">
        <f>G77</f>
        <v>#REF!</v>
      </c>
      <c r="H79" s="234"/>
      <c r="I79" s="234"/>
      <c r="J79" s="234"/>
      <c r="K79" s="234"/>
      <c r="L79" s="234"/>
    </row>
    <row r="80" spans="1:12">
      <c r="A80" s="234"/>
      <c r="B80" s="315" t="s">
        <v>547</v>
      </c>
      <c r="C80" s="234"/>
      <c r="D80" s="234"/>
      <c r="E80" s="343">
        <v>0.28199999999999997</v>
      </c>
      <c r="F80" s="343">
        <v>0.24399999999999999</v>
      </c>
      <c r="G80" s="344" t="e">
        <f>ROUND(TREND(E80:F80,E79:F79,G79),3)</f>
        <v>#VALUE!</v>
      </c>
      <c r="H80" s="234"/>
      <c r="I80" s="234"/>
      <c r="J80" s="234"/>
      <c r="K80" s="234"/>
      <c r="L80" s="234"/>
    </row>
    <row r="81" spans="1:12">
      <c r="A81" s="234"/>
      <c r="B81" s="312" t="s">
        <v>548</v>
      </c>
      <c r="C81" s="234"/>
      <c r="D81" s="234" t="s">
        <v>549</v>
      </c>
      <c r="E81" s="234"/>
      <c r="F81" s="234"/>
      <c r="G81" s="234"/>
      <c r="H81" s="234"/>
      <c r="I81" s="234"/>
      <c r="J81" s="234"/>
      <c r="K81" s="234"/>
      <c r="L81" s="234"/>
    </row>
    <row r="82" spans="1:12">
      <c r="A82" s="234"/>
      <c r="B82" s="345" t="s">
        <v>550</v>
      </c>
      <c r="C82" s="234"/>
      <c r="D82" s="234" t="s">
        <v>536</v>
      </c>
      <c r="E82" s="346">
        <v>10</v>
      </c>
      <c r="F82" s="346">
        <v>20</v>
      </c>
      <c r="G82" s="347" t="e">
        <f>G79</f>
        <v>#REF!</v>
      </c>
      <c r="H82" s="234"/>
      <c r="I82" s="234"/>
      <c r="J82" s="234"/>
      <c r="K82" s="234"/>
      <c r="L82" s="234"/>
    </row>
    <row r="83" spans="1:12">
      <c r="A83" s="234"/>
      <c r="B83" s="234"/>
      <c r="C83" s="234"/>
      <c r="D83" s="234"/>
      <c r="E83" s="348">
        <v>0.54900000000000004</v>
      </c>
      <c r="F83" s="348">
        <v>0.379</v>
      </c>
      <c r="G83" s="349" t="e">
        <f>ROUND(TREND(E83:F83,E82:F82,G82),3)</f>
        <v>#VALUE!</v>
      </c>
      <c r="H83" s="234"/>
      <c r="I83" s="234"/>
      <c r="J83" s="234"/>
      <c r="K83" s="234"/>
      <c r="L83" s="234"/>
    </row>
    <row r="84" spans="1:12" ht="33">
      <c r="A84" s="234"/>
      <c r="B84" s="345" t="s">
        <v>551</v>
      </c>
      <c r="C84" s="234"/>
      <c r="D84" s="234" t="s">
        <v>542</v>
      </c>
      <c r="E84" s="350">
        <v>10</v>
      </c>
      <c r="F84" s="350">
        <v>20</v>
      </c>
      <c r="G84" s="351">
        <f>$E$13*10^-9</f>
        <v>3.2268950960000002</v>
      </c>
      <c r="H84" s="234"/>
      <c r="I84" s="234"/>
      <c r="J84" s="234"/>
      <c r="K84" s="234"/>
      <c r="L84" s="234"/>
    </row>
    <row r="85" spans="1:12">
      <c r="A85" s="234"/>
      <c r="B85" s="234"/>
      <c r="C85" s="234"/>
      <c r="D85" s="234"/>
      <c r="E85" s="352">
        <v>0.54900000000000004</v>
      </c>
      <c r="F85" s="352">
        <v>0.49399999999999999</v>
      </c>
      <c r="G85" s="353">
        <f>ROUND(TREND(E85:F85,E84:F84,G84),3)</f>
        <v>0.58599999999999997</v>
      </c>
      <c r="H85" s="234"/>
      <c r="I85" s="234"/>
      <c r="J85" s="234"/>
      <c r="K85" s="234"/>
      <c r="L85" s="234"/>
    </row>
    <row r="86" spans="1:12">
      <c r="A86" s="234"/>
      <c r="B86" s="345" t="s">
        <v>552</v>
      </c>
      <c r="C86" s="234"/>
      <c r="D86" s="234" t="s">
        <v>536</v>
      </c>
      <c r="E86" s="354">
        <v>10</v>
      </c>
      <c r="F86" s="354">
        <v>20</v>
      </c>
      <c r="G86" s="355" t="e">
        <f>G82</f>
        <v>#REF!</v>
      </c>
      <c r="H86" s="234"/>
      <c r="I86" s="234"/>
      <c r="J86" s="234"/>
      <c r="K86" s="234"/>
      <c r="L86" s="234"/>
    </row>
    <row r="87" spans="1:12">
      <c r="A87" s="234"/>
      <c r="B87" s="234"/>
      <c r="C87" s="234"/>
      <c r="D87" s="234"/>
      <c r="E87" s="356">
        <v>3.508</v>
      </c>
      <c r="F87" s="356">
        <v>3.137</v>
      </c>
      <c r="G87" s="357" t="e">
        <f>ROUND(TREND(E87:F87,E86:F86,G86),3)</f>
        <v>#VALUE!</v>
      </c>
      <c r="H87" s="234"/>
      <c r="I87" s="234"/>
      <c r="J87" s="234"/>
      <c r="K87" s="234"/>
      <c r="L87" s="234"/>
    </row>
    <row r="88" spans="1:12">
      <c r="A88" s="234"/>
      <c r="B88" s="345" t="s">
        <v>553</v>
      </c>
      <c r="C88" s="234"/>
      <c r="D88" s="234" t="s">
        <v>542</v>
      </c>
      <c r="E88" s="358">
        <v>10</v>
      </c>
      <c r="F88" s="358">
        <v>20</v>
      </c>
      <c r="G88" s="359" t="e">
        <f>G84+E10*10^-9</f>
        <v>#REF!</v>
      </c>
      <c r="H88" s="234"/>
      <c r="I88" s="234"/>
      <c r="J88" s="234"/>
      <c r="K88" s="234"/>
      <c r="L88" s="234"/>
    </row>
    <row r="89" spans="1:12">
      <c r="A89" s="234"/>
      <c r="B89" s="234"/>
      <c r="C89" s="234"/>
      <c r="D89" s="234"/>
      <c r="E89" s="360">
        <v>1.147</v>
      </c>
      <c r="F89" s="360">
        <v>1.0049999999999999</v>
      </c>
      <c r="G89" s="361" t="e">
        <f>ROUND(TREND(E89:F89,E88:F88,G88),3)</f>
        <v>#VALUE!</v>
      </c>
      <c r="H89" s="234"/>
      <c r="I89" s="234"/>
      <c r="J89" s="234"/>
      <c r="K89" s="234"/>
      <c r="L89" s="234"/>
    </row>
    <row r="90" spans="1:12">
      <c r="A90" s="234"/>
      <c r="B90" s="234"/>
      <c r="C90" s="234"/>
      <c r="D90" s="234"/>
      <c r="E90" s="234"/>
      <c r="F90" s="234"/>
      <c r="G90" s="234"/>
      <c r="H90" s="234"/>
      <c r="I90" s="234"/>
      <c r="J90" s="234"/>
      <c r="K90" s="234"/>
      <c r="L90" s="234"/>
    </row>
    <row r="91" spans="1:12">
      <c r="A91" s="234"/>
      <c r="B91" s="234"/>
      <c r="C91" s="234"/>
      <c r="D91" s="234"/>
      <c r="E91" s="234"/>
      <c r="F91" s="234"/>
      <c r="G91" s="234"/>
      <c r="H91" s="234"/>
      <c r="I91" s="234"/>
      <c r="J91" s="234"/>
      <c r="K91" s="234"/>
      <c r="L91" s="234"/>
    </row>
  </sheetData>
  <mergeCells count="26">
    <mergeCell ref="C7:D7"/>
    <mergeCell ref="C18:D18"/>
    <mergeCell ref="C9:D9"/>
    <mergeCell ref="C10:D10"/>
    <mergeCell ref="C11:D11"/>
    <mergeCell ref="C14:D14"/>
    <mergeCell ref="C13:D13"/>
    <mergeCell ref="C8:D8"/>
    <mergeCell ref="C15:D15"/>
    <mergeCell ref="C12:D12"/>
    <mergeCell ref="A1:G1"/>
    <mergeCell ref="D2:G2"/>
    <mergeCell ref="A3:G3"/>
    <mergeCell ref="A4:G4"/>
    <mergeCell ref="A5:G5"/>
    <mergeCell ref="C28:D28"/>
    <mergeCell ref="C29:D29"/>
    <mergeCell ref="C34:D34"/>
    <mergeCell ref="A35:B35"/>
    <mergeCell ref="C35:D35"/>
    <mergeCell ref="C30:D30"/>
    <mergeCell ref="E41:G41"/>
    <mergeCell ref="E42:G42"/>
    <mergeCell ref="A36:G36"/>
    <mergeCell ref="C37:D37"/>
    <mergeCell ref="E37:G37"/>
  </mergeCells>
  <phoneticPr fontId="0" type="noConversion"/>
  <printOptions horizontalCentered="1"/>
  <pageMargins left="0.15748031496062992" right="0.15748031496062992" top="0.39370078740157483" bottom="0.19685039370078741" header="0.19685039370078741" footer="0.19685039370078741"/>
  <pageSetup paperSize="9" scale="69" orientation="landscape" r:id="rId1"/>
  <headerFooter alignWithMargins="0">
    <oddHeader>&amp;L&amp;F&amp;R&amp;A</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
  <sheetViews>
    <sheetView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
  <sheetViews>
    <sheetView workbookViewId="0"/>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
  <sheetViews>
    <sheetView workbookViewId="0"/>
  </sheetViews>
  <sheetFormatPr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
  <sheetViews>
    <sheetView workbookViewId="0"/>
  </sheetViews>
  <sheetFormatPr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heetViews>
  <sheetFormatPr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heetViews>
  <sheetFormatPr defaultRowHeight="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workbookViewId="0"/>
  </sheetViews>
  <sheetFormatPr defaultRowHeight="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A666E-13CB-42AB-92E2-CC3AC13B8C5E}">
  <sheetPr>
    <tabColor rgb="FFFF00FF"/>
  </sheetPr>
  <dimension ref="A3:D21"/>
  <sheetViews>
    <sheetView workbookViewId="0">
      <selection activeCell="C24" sqref="C24"/>
    </sheetView>
  </sheetViews>
  <sheetFormatPr defaultRowHeight="15.75"/>
  <cols>
    <col min="1" max="1" width="8.88671875" style="48"/>
    <col min="2" max="2" width="28.21875" style="48" customWidth="1"/>
    <col min="3" max="3" width="8.88671875" style="2098"/>
    <col min="4" max="4" width="15.33203125" style="2099" customWidth="1"/>
    <col min="5" max="16384" width="8.88671875" style="48"/>
  </cols>
  <sheetData>
    <row r="3" spans="1:4" s="568" customFormat="1" ht="31.5">
      <c r="A3" s="2089" t="s">
        <v>16</v>
      </c>
      <c r="B3" s="2089" t="s">
        <v>2425</v>
      </c>
      <c r="C3" s="2089" t="s">
        <v>903</v>
      </c>
      <c r="D3" s="2090" t="s">
        <v>2426</v>
      </c>
    </row>
    <row r="4" spans="1:4" s="112" customFormat="1">
      <c r="A4" s="2091">
        <v>1</v>
      </c>
      <c r="B4" s="2092" t="s">
        <v>2427</v>
      </c>
      <c r="C4" s="2091" t="s">
        <v>2428</v>
      </c>
      <c r="D4" s="2093"/>
    </row>
    <row r="5" spans="1:4">
      <c r="A5" s="2091">
        <v>2</v>
      </c>
      <c r="B5" s="2092" t="s">
        <v>2429</v>
      </c>
      <c r="C5" s="2091" t="s">
        <v>536</v>
      </c>
      <c r="D5" s="2094">
        <f>THDT!$C$5</f>
        <v>17640693489</v>
      </c>
    </row>
    <row r="6" spans="1:4">
      <c r="A6" s="2091">
        <v>3</v>
      </c>
      <c r="B6" s="2092" t="s">
        <v>497</v>
      </c>
      <c r="C6" s="2091" t="s">
        <v>542</v>
      </c>
      <c r="D6" s="2094">
        <f>THDT!$D$5</f>
        <v>14158814282</v>
      </c>
    </row>
    <row r="7" spans="1:4">
      <c r="A7" s="2091">
        <v>5</v>
      </c>
      <c r="B7" s="2092" t="s">
        <v>1108</v>
      </c>
      <c r="C7" s="2091" t="s">
        <v>2432</v>
      </c>
      <c r="D7" s="2094">
        <f>THDT!$F$5</f>
        <v>675768449</v>
      </c>
    </row>
    <row r="8" spans="1:4">
      <c r="A8" s="2091">
        <v>4</v>
      </c>
      <c r="B8" s="2092" t="s">
        <v>2431</v>
      </c>
      <c r="C8" s="2091" t="s">
        <v>2430</v>
      </c>
      <c r="D8" s="2094">
        <f>THDT!$E$5</f>
        <v>1675654970</v>
      </c>
    </row>
    <row r="9" spans="1:4">
      <c r="A9" s="2091">
        <v>6</v>
      </c>
      <c r="B9" s="2092" t="s">
        <v>33</v>
      </c>
      <c r="C9" s="2091" t="s">
        <v>2433</v>
      </c>
      <c r="D9" s="2094">
        <f>THDT!$G$5</f>
        <v>1605072337</v>
      </c>
    </row>
    <row r="10" spans="1:4">
      <c r="A10" s="2091">
        <v>7</v>
      </c>
      <c r="B10" s="2092" t="s">
        <v>1098</v>
      </c>
      <c r="C10" s="2091" t="s">
        <v>2434</v>
      </c>
      <c r="D10" s="2094">
        <f>THDT!$H$5</f>
        <v>1787800176</v>
      </c>
    </row>
    <row r="11" spans="1:4">
      <c r="A11" s="2092"/>
      <c r="B11" s="2095" t="s">
        <v>87</v>
      </c>
      <c r="C11" s="2096"/>
      <c r="D11" s="2097">
        <f>SUM(D4:D10)</f>
        <v>37543803703</v>
      </c>
    </row>
    <row r="16" spans="1:4">
      <c r="D16" s="2099">
        <v>17640693489</v>
      </c>
    </row>
    <row r="17" spans="4:4">
      <c r="D17" s="2099">
        <v>14158814282</v>
      </c>
    </row>
    <row r="18" spans="4:4">
      <c r="D18" s="2099">
        <v>675768449</v>
      </c>
    </row>
    <row r="19" spans="4:4">
      <c r="D19" s="2099">
        <v>1675654970</v>
      </c>
    </row>
    <row r="20" spans="4:4">
      <c r="D20" s="2099">
        <v>1605072337</v>
      </c>
    </row>
    <row r="21" spans="4:4">
      <c r="D21" s="2099">
        <v>1787800176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0">
    <tabColor rgb="FFFF00FF"/>
  </sheetPr>
  <dimension ref="A1:P115"/>
  <sheetViews>
    <sheetView view="pageBreakPreview" zoomScale="85" zoomScaleNormal="85" zoomScaleSheetLayoutView="85" workbookViewId="0">
      <selection activeCell="C9" sqref="C9:E9"/>
    </sheetView>
  </sheetViews>
  <sheetFormatPr defaultColWidth="8.88671875" defaultRowHeight="15.75"/>
  <cols>
    <col min="1" max="1" width="38.21875" style="587" customWidth="1"/>
    <col min="2" max="2" width="14.33203125" style="587" customWidth="1"/>
    <col min="3" max="3" width="16.21875" style="588" customWidth="1"/>
    <col min="4" max="4" width="16" style="588" customWidth="1"/>
    <col min="5" max="5" width="16.33203125" style="588" customWidth="1"/>
    <col min="6" max="6" width="13.21875" style="588" customWidth="1"/>
    <col min="7" max="7" width="16.33203125" style="588" customWidth="1"/>
    <col min="8" max="8" width="14.21875" style="588" customWidth="1"/>
    <col min="9" max="9" width="20.21875" style="588" customWidth="1"/>
    <col min="10" max="10" width="13.6640625" style="557" bestFit="1" customWidth="1"/>
    <col min="11" max="11" width="22.109375" style="557" customWidth="1"/>
    <col min="12" max="12" width="21.88671875" style="557" customWidth="1"/>
    <col min="13" max="13" width="18.77734375" style="557" customWidth="1"/>
    <col min="14" max="14" width="8.88671875" style="557"/>
    <col min="15" max="15" width="10.44140625" style="557" bestFit="1" customWidth="1"/>
    <col min="16" max="16" width="9" style="557" bestFit="1" customWidth="1"/>
    <col min="17" max="16384" width="8.88671875" style="557"/>
  </cols>
  <sheetData>
    <row r="1" spans="1:16" ht="39.950000000000003" customHeight="1">
      <c r="A1" s="2387" t="s">
        <v>1105</v>
      </c>
      <c r="B1" s="2387"/>
      <c r="C1" s="2387"/>
      <c r="D1" s="2387"/>
      <c r="E1" s="2387"/>
      <c r="F1" s="2387"/>
      <c r="G1" s="2387"/>
      <c r="H1" s="2387"/>
      <c r="I1" s="2387"/>
    </row>
    <row r="2" spans="1:16" ht="51.75" customHeight="1">
      <c r="A2" s="2388" t="s">
        <v>2277</v>
      </c>
      <c r="B2" s="2389"/>
      <c r="C2" s="2389"/>
      <c r="D2" s="2389"/>
      <c r="E2" s="2389"/>
      <c r="F2" s="2389"/>
      <c r="G2" s="2389"/>
      <c r="H2" s="2389"/>
      <c r="I2" s="2389"/>
    </row>
    <row r="3" spans="1:16" ht="32.25" customHeight="1" thickBot="1">
      <c r="A3" s="579"/>
      <c r="B3" s="580"/>
      <c r="C3" s="580"/>
      <c r="D3" s="580"/>
      <c r="E3" s="580"/>
      <c r="F3" s="580"/>
      <c r="G3" s="580"/>
      <c r="H3" s="2390" t="s">
        <v>1067</v>
      </c>
      <c r="I3" s="2390"/>
    </row>
    <row r="4" spans="1:16" ht="71.25" customHeight="1" thickTop="1">
      <c r="A4" s="581" t="s">
        <v>1106</v>
      </c>
      <c r="B4" s="582" t="s">
        <v>1073</v>
      </c>
      <c r="C4" s="583" t="s">
        <v>496</v>
      </c>
      <c r="D4" s="583" t="s">
        <v>497</v>
      </c>
      <c r="E4" s="583" t="s">
        <v>1107</v>
      </c>
      <c r="F4" s="583" t="s">
        <v>1108</v>
      </c>
      <c r="G4" s="583" t="s">
        <v>33</v>
      </c>
      <c r="H4" s="583" t="s">
        <v>1098</v>
      </c>
      <c r="I4" s="2302" t="s">
        <v>87</v>
      </c>
      <c r="J4" s="2303" t="s">
        <v>2380</v>
      </c>
      <c r="K4" s="2303" t="s">
        <v>2422</v>
      </c>
      <c r="M4" s="2299" t="s">
        <v>2438</v>
      </c>
    </row>
    <row r="5" spans="1:16" ht="148.5" customHeight="1" thickBot="1">
      <c r="A5" s="584" t="str">
        <f>A2</f>
        <v>Công trình: Xây dựng mới các TBA E-01, F-01 và lưới điện hạ áp sau TBA cấp điện cho khu chức năng đô thị Green City Đan Phượng</v>
      </c>
      <c r="B5" s="2312">
        <f>THCPK!G5</f>
        <v>0</v>
      </c>
      <c r="C5" s="2319">
        <f>THCPK!G6</f>
        <v>17640693489</v>
      </c>
      <c r="D5" s="2319">
        <f>THCPK!G10</f>
        <v>14158814282</v>
      </c>
      <c r="E5" s="2319">
        <f>THCPK!G16</f>
        <v>1675654970</v>
      </c>
      <c r="F5" s="2319">
        <f>THCPK!G15</f>
        <v>675768449</v>
      </c>
      <c r="G5" s="2319">
        <f>THCPK!G37</f>
        <v>1605072337</v>
      </c>
      <c r="H5" s="2319">
        <f>THCPK!G45</f>
        <v>1787800176</v>
      </c>
      <c r="I5" s="2320">
        <f>B5+C5+D5+E5+F5+G5+H5</f>
        <v>37543803703</v>
      </c>
      <c r="J5" s="2304">
        <v>37125000000</v>
      </c>
      <c r="K5" s="2305">
        <f>(I5-J5)/J5*100%</f>
        <v>1.1280907824915825E-2</v>
      </c>
      <c r="L5" s="585">
        <f>THCPK!$G$47</f>
        <v>37543803703</v>
      </c>
      <c r="M5" s="2299">
        <v>39395891423.98558</v>
      </c>
      <c r="O5" s="557">
        <v>14088260269.922274</v>
      </c>
      <c r="P5" s="572">
        <f>+I5-O5</f>
        <v>23455543433.077728</v>
      </c>
    </row>
    <row r="6" spans="1:16" ht="19.5" thickTop="1">
      <c r="A6" s="2392"/>
      <c r="B6" s="2392"/>
      <c r="C6" s="2392"/>
      <c r="D6" s="2392"/>
      <c r="E6" s="2392"/>
      <c r="F6" s="2392"/>
      <c r="G6" s="2392"/>
      <c r="H6" s="2392"/>
      <c r="I6" s="2392"/>
      <c r="J6" s="557">
        <v>37589384357.862198</v>
      </c>
      <c r="K6" s="589">
        <f>I5-J6</f>
        <v>-45580654.862197876</v>
      </c>
      <c r="L6" s="586"/>
      <c r="M6" s="586"/>
    </row>
    <row r="7" spans="1:16" ht="24" customHeight="1">
      <c r="J7" s="557">
        <v>37602796942.83107</v>
      </c>
      <c r="K7" s="2052"/>
      <c r="L7" s="586"/>
      <c r="M7" s="586"/>
    </row>
    <row r="8" spans="1:16" s="592" customFormat="1" ht="9" customHeight="1">
      <c r="A8" s="590"/>
      <c r="B8" s="590"/>
      <c r="C8" s="591"/>
      <c r="D8" s="591"/>
      <c r="E8" s="591"/>
      <c r="F8" s="591"/>
      <c r="G8" s="591"/>
      <c r="H8" s="591"/>
      <c r="I8" s="591"/>
      <c r="K8" s="593"/>
    </row>
    <row r="9" spans="1:16" s="592" customFormat="1" ht="30" customHeight="1">
      <c r="A9" s="598"/>
      <c r="B9" s="596"/>
      <c r="C9" s="2391"/>
      <c r="D9" s="2391"/>
      <c r="E9" s="2391"/>
      <c r="F9" s="2391" t="s">
        <v>523</v>
      </c>
      <c r="G9" s="2391"/>
      <c r="H9" s="2391"/>
      <c r="I9" s="2391"/>
      <c r="K9" s="589"/>
    </row>
    <row r="10" spans="1:16" s="592" customFormat="1" ht="90" customHeight="1">
      <c r="A10" s="598"/>
      <c r="B10" s="596"/>
      <c r="C10" s="2053"/>
      <c r="D10" s="2053"/>
      <c r="E10" s="2053"/>
      <c r="F10" s="599"/>
      <c r="G10" s="2053"/>
      <c r="H10" s="2053"/>
      <c r="I10" s="2053"/>
      <c r="K10" s="589"/>
    </row>
    <row r="11" spans="1:16" s="592" customFormat="1" ht="29.25" customHeight="1">
      <c r="A11" s="598"/>
      <c r="B11" s="596"/>
      <c r="C11" s="2053"/>
      <c r="D11" s="2053"/>
      <c r="E11" s="2053"/>
      <c r="F11" s="2391" t="s">
        <v>2423</v>
      </c>
      <c r="G11" s="2391"/>
      <c r="H11" s="2391"/>
      <c r="I11" s="2391"/>
      <c r="K11" s="589"/>
    </row>
    <row r="12" spans="1:16" s="592" customFormat="1" ht="45" customHeight="1">
      <c r="A12" s="586"/>
      <c r="B12" s="586"/>
      <c r="C12" s="290"/>
      <c r="D12" s="287"/>
      <c r="E12" s="294"/>
      <c r="F12" s="2393" t="s">
        <v>2424</v>
      </c>
      <c r="G12" s="2393"/>
      <c r="H12" s="2393"/>
      <c r="I12" s="2393"/>
    </row>
    <row r="13" spans="1:16" s="592" customFormat="1" ht="20.100000000000001" customHeight="1">
      <c r="A13" s="586"/>
      <c r="B13" s="586"/>
      <c r="C13" s="2396"/>
      <c r="D13" s="2396"/>
      <c r="E13" s="2396"/>
      <c r="F13" s="600"/>
      <c r="G13" s="2361"/>
      <c r="H13" s="2361"/>
      <c r="I13" s="2361"/>
    </row>
    <row r="14" spans="1:16" s="592" customFormat="1" ht="27" customHeight="1">
      <c r="A14" s="597"/>
      <c r="B14" s="597"/>
      <c r="C14" s="2397"/>
      <c r="D14" s="2397"/>
      <c r="E14" s="2397"/>
      <c r="F14" s="591"/>
      <c r="G14" s="2398"/>
      <c r="H14" s="2398"/>
      <c r="I14" s="2398"/>
    </row>
    <row r="15" spans="1:16" s="592" customFormat="1" ht="45" customHeight="1">
      <c r="A15" s="597"/>
      <c r="B15" s="597"/>
      <c r="C15" s="2394"/>
      <c r="D15" s="2394"/>
      <c r="E15" s="2394"/>
      <c r="F15" s="591"/>
      <c r="G15" s="2395"/>
      <c r="H15" s="2395"/>
      <c r="I15" s="2395"/>
    </row>
    <row r="16" spans="1:16" ht="20.100000000000001" customHeight="1"/>
    <row r="17" spans="2:12" ht="20.100000000000001" customHeight="1"/>
    <row r="18" spans="2:12" ht="20.100000000000001" customHeight="1"/>
    <row r="19" spans="2:12" ht="20.100000000000001" customHeight="1">
      <c r="B19" s="594"/>
      <c r="C19" s="595"/>
      <c r="D19" s="595"/>
      <c r="E19" s="595"/>
      <c r="F19" s="595"/>
      <c r="G19" s="595"/>
      <c r="H19" s="595"/>
    </row>
    <row r="20" spans="2:12" ht="20.100000000000001" customHeight="1"/>
    <row r="21" spans="2:12" ht="20.100000000000001" customHeight="1">
      <c r="B21" s="1453"/>
      <c r="C21" s="1453"/>
      <c r="D21" s="1453"/>
      <c r="E21" s="1453"/>
      <c r="F21" s="1453"/>
      <c r="G21" s="1453"/>
      <c r="H21" s="1453"/>
      <c r="I21" s="1453"/>
    </row>
    <row r="22" spans="2:12" ht="20.100000000000001" customHeight="1"/>
    <row r="23" spans="2:12" ht="20.100000000000001" customHeight="1"/>
    <row r="24" spans="2:12" ht="20.100000000000001" customHeight="1">
      <c r="J24" s="572"/>
    </row>
    <row r="25" spans="2:12" ht="20.100000000000001" customHeight="1"/>
    <row r="26" spans="2:12" ht="20.100000000000001" customHeight="1">
      <c r="J26" s="572"/>
    </row>
    <row r="27" spans="2:12" ht="20.100000000000001" customHeight="1">
      <c r="L27" s="575"/>
    </row>
    <row r="28" spans="2:12" ht="20.100000000000001" customHeight="1"/>
    <row r="29" spans="2:12" ht="20.100000000000001" customHeight="1"/>
    <row r="30" spans="2:12" ht="20.100000000000001" customHeight="1"/>
    <row r="31" spans="2:12" ht="20.100000000000001" customHeight="1"/>
    <row r="32" spans="2:12" ht="20.100000000000001" customHeight="1"/>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row r="48"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sheetData>
  <mergeCells count="14">
    <mergeCell ref="F11:I11"/>
    <mergeCell ref="F12:I12"/>
    <mergeCell ref="C15:E15"/>
    <mergeCell ref="G15:I15"/>
    <mergeCell ref="C13:E13"/>
    <mergeCell ref="G13:I13"/>
    <mergeCell ref="C14:E14"/>
    <mergeCell ref="G14:I14"/>
    <mergeCell ref="A1:I1"/>
    <mergeCell ref="A2:I2"/>
    <mergeCell ref="H3:I3"/>
    <mergeCell ref="C9:E9"/>
    <mergeCell ref="A6:I6"/>
    <mergeCell ref="F9:I9"/>
  </mergeCells>
  <printOptions horizontalCentered="1"/>
  <pageMargins left="0.2" right="0.2" top="0.75" bottom="0.75" header="0.3" footer="0.3"/>
  <pageSetup paperSize="9" scale="71"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filterMode="1">
    <tabColor rgb="FFFF00FF"/>
  </sheetPr>
  <dimension ref="A1:P91"/>
  <sheetViews>
    <sheetView view="pageBreakPreview" topLeftCell="A4" zoomScale="85" zoomScaleNormal="70" zoomScaleSheetLayoutView="85" workbookViewId="0">
      <selection activeCell="E13" sqref="E13"/>
    </sheetView>
  </sheetViews>
  <sheetFormatPr defaultColWidth="8.88671875" defaultRowHeight="15.75"/>
  <cols>
    <col min="1" max="1" width="7.44140625" style="405" customWidth="1"/>
    <col min="2" max="2" width="36.44140625" style="1148" customWidth="1"/>
    <col min="3" max="3" width="9.44140625" style="405" customWidth="1"/>
    <col min="4" max="4" width="17.88671875" style="405" customWidth="1"/>
    <col min="5" max="5" width="16.21875" style="452" customWidth="1"/>
    <col min="6" max="6" width="15.44140625" style="452" customWidth="1"/>
    <col min="7" max="7" width="19.44140625" style="452" customWidth="1"/>
    <col min="8" max="8" width="18.109375" style="1994" customWidth="1"/>
    <col min="9" max="10" width="18" style="1989" customWidth="1"/>
    <col min="11" max="11" width="18.44140625" style="1989" customWidth="1"/>
    <col min="12" max="12" width="20.44140625" style="405" customWidth="1"/>
    <col min="13" max="13" width="17.109375" style="405" customWidth="1"/>
    <col min="14" max="14" width="17.21875" style="405" customWidth="1"/>
    <col min="15" max="15" width="17.44140625" style="405" customWidth="1"/>
    <col min="16" max="16" width="15.21875" style="405" customWidth="1"/>
    <col min="17" max="16384" width="8.88671875" style="405"/>
  </cols>
  <sheetData>
    <row r="1" spans="1:16" ht="30" customHeight="1">
      <c r="A1" s="2329" t="s">
        <v>1066</v>
      </c>
      <c r="B1" s="2329"/>
      <c r="C1" s="2329"/>
      <c r="D1" s="2329"/>
      <c r="E1" s="2329"/>
      <c r="F1" s="2329"/>
      <c r="G1" s="2329"/>
      <c r="H1" s="1935"/>
      <c r="I1" s="1935"/>
      <c r="J1" s="1935"/>
      <c r="K1" s="1936"/>
      <c r="L1" s="1148"/>
      <c r="M1" s="1148"/>
      <c r="N1" s="1148"/>
      <c r="O1" s="1148"/>
      <c r="P1" s="1148"/>
    </row>
    <row r="2" spans="1:16" ht="46.15" customHeight="1">
      <c r="A2" s="2330" t="str">
        <f>'TH-TB'!B2</f>
        <v>Công trình: Xây dựng mới các TBA E-01, F-01 và lưới điện hạ áp sau TBA cấp điện cho khu chức năng đô thị Green City Đan Phượng</v>
      </c>
      <c r="B2" s="2330"/>
      <c r="C2" s="2330"/>
      <c r="D2" s="2330"/>
      <c r="E2" s="2330"/>
      <c r="F2" s="2330"/>
      <c r="G2" s="2330"/>
      <c r="H2" s="1937"/>
      <c r="I2" s="1937"/>
      <c r="J2" s="1616"/>
      <c r="K2" s="1936"/>
      <c r="L2" s="1148"/>
      <c r="M2" s="1938"/>
      <c r="N2" s="1939"/>
      <c r="O2" s="1938"/>
      <c r="P2" s="1148"/>
    </row>
    <row r="3" spans="1:16" ht="18.75">
      <c r="A3" s="1940"/>
      <c r="B3" s="1940"/>
      <c r="C3" s="1940"/>
      <c r="D3" s="1940"/>
      <c r="E3" s="1941"/>
      <c r="F3" s="2331" t="s">
        <v>1067</v>
      </c>
      <c r="G3" s="2331"/>
      <c r="H3" s="1942"/>
      <c r="I3" s="1943"/>
      <c r="J3" s="1616"/>
      <c r="K3" s="1936"/>
      <c r="L3" s="1148"/>
      <c r="M3" s="1938"/>
      <c r="N3" s="1939"/>
      <c r="O3" s="1938"/>
      <c r="P3" s="1148"/>
    </row>
    <row r="4" spans="1:16" ht="30" customHeight="1">
      <c r="A4" s="1944" t="s">
        <v>16</v>
      </c>
      <c r="B4" s="1945" t="s">
        <v>1068</v>
      </c>
      <c r="C4" s="2332" t="s">
        <v>1069</v>
      </c>
      <c r="D4" s="2332"/>
      <c r="E4" s="1946" t="s">
        <v>1070</v>
      </c>
      <c r="F4" s="1946" t="s">
        <v>1071</v>
      </c>
      <c r="G4" s="1946" t="s">
        <v>1072</v>
      </c>
      <c r="H4" s="1947">
        <v>1</v>
      </c>
      <c r="I4" s="1948"/>
      <c r="J4" s="1948"/>
      <c r="K4" s="1948"/>
      <c r="L4" s="1148"/>
      <c r="M4" s="1938"/>
      <c r="N4" s="1939"/>
      <c r="O4" s="1938"/>
      <c r="P4" s="1949"/>
    </row>
    <row r="5" spans="1:16" ht="22.5" customHeight="1">
      <c r="A5" s="1944" t="s">
        <v>1</v>
      </c>
      <c r="B5" s="1950" t="s">
        <v>1073</v>
      </c>
      <c r="C5" s="1944"/>
      <c r="D5" s="1944"/>
      <c r="E5" s="1946">
        <v>0</v>
      </c>
      <c r="F5" s="1946">
        <v>0</v>
      </c>
      <c r="G5" s="1953">
        <f>SUM(E5:F5)</f>
        <v>0</v>
      </c>
      <c r="H5" s="1930">
        <v>1</v>
      </c>
      <c r="I5" s="1954">
        <f>E6+E10</f>
        <v>28908643428</v>
      </c>
      <c r="J5" s="1954"/>
      <c r="K5" s="2088"/>
      <c r="L5" s="1148"/>
      <c r="M5" s="1938"/>
      <c r="N5" s="1939"/>
      <c r="O5" s="1938"/>
      <c r="P5" s="1949"/>
    </row>
    <row r="6" spans="1:16" ht="22.5" customHeight="1">
      <c r="A6" s="1944" t="s">
        <v>0</v>
      </c>
      <c r="B6" s="1950" t="s">
        <v>1074</v>
      </c>
      <c r="C6" s="1951"/>
      <c r="D6" s="1952" t="s">
        <v>1075</v>
      </c>
      <c r="E6" s="2313">
        <f>ROUND(SUM(E7:E9),0)</f>
        <v>16036994081</v>
      </c>
      <c r="F6" s="2313">
        <f t="shared" ref="F6:G6" si="0">ROUND(SUM(F7:F9),0)</f>
        <v>1603699408</v>
      </c>
      <c r="G6" s="2313">
        <f t="shared" si="0"/>
        <v>17640693489</v>
      </c>
      <c r="H6" s="1930">
        <f>E6</f>
        <v>16036994081</v>
      </c>
      <c r="I6" s="1954">
        <f>'TH-XD'!M56</f>
        <v>17640693488</v>
      </c>
      <c r="J6" s="1954">
        <f>G6-I6</f>
        <v>1</v>
      </c>
      <c r="K6" s="1932"/>
      <c r="L6" s="1955"/>
      <c r="M6" s="1148"/>
      <c r="N6" s="1148"/>
      <c r="O6" s="1938"/>
      <c r="P6" s="1148"/>
    </row>
    <row r="7" spans="1:16" s="1964" customFormat="1" ht="37.5" customHeight="1">
      <c r="A7" s="1956" t="s">
        <v>7</v>
      </c>
      <c r="B7" s="1957" t="s">
        <v>1466</v>
      </c>
      <c r="C7" s="1958"/>
      <c r="D7" s="1959" t="s">
        <v>1076</v>
      </c>
      <c r="E7" s="2314">
        <f>'TH-XD'!M53</f>
        <v>16001934439</v>
      </c>
      <c r="F7" s="2314">
        <f t="shared" ref="F7:F8" si="1">ROUND(E7*10%,0)</f>
        <v>1600193444</v>
      </c>
      <c r="G7" s="2314">
        <f>SUM(E7:F7)</f>
        <v>17602127883</v>
      </c>
      <c r="H7" s="1930">
        <f t="shared" ref="H7:H47" si="2">E7</f>
        <v>16001934439</v>
      </c>
      <c r="I7" s="1960"/>
      <c r="J7" s="1960"/>
      <c r="K7" s="1932"/>
      <c r="L7" s="1961"/>
      <c r="M7" s="1962"/>
      <c r="N7" s="1962"/>
      <c r="O7" s="1963"/>
      <c r="P7" s="1962"/>
    </row>
    <row r="8" spans="1:16" s="1964" customFormat="1" ht="37.5" customHeight="1">
      <c r="A8" s="1956" t="s">
        <v>9</v>
      </c>
      <c r="B8" s="1957" t="s">
        <v>1211</v>
      </c>
      <c r="C8" s="1958"/>
      <c r="D8" s="1959" t="s">
        <v>1077</v>
      </c>
      <c r="E8" s="2314">
        <f>'TH-XD'!M54</f>
        <v>35059642</v>
      </c>
      <c r="F8" s="2314">
        <f t="shared" si="1"/>
        <v>3505964</v>
      </c>
      <c r="G8" s="2314">
        <f t="shared" ref="G8" si="3">E8+F8</f>
        <v>38565606</v>
      </c>
      <c r="H8" s="1930">
        <f t="shared" si="2"/>
        <v>35059642</v>
      </c>
      <c r="I8" s="1960"/>
      <c r="J8" s="1960"/>
      <c r="K8" s="1932"/>
      <c r="L8" s="1961"/>
      <c r="M8" s="1962"/>
      <c r="N8" s="1962"/>
      <c r="O8" s="1963"/>
      <c r="P8" s="1962"/>
    </row>
    <row r="9" spans="1:16" s="566" customFormat="1" ht="37.5" hidden="1" customHeight="1">
      <c r="A9" s="558" t="s">
        <v>626</v>
      </c>
      <c r="B9" s="559" t="s">
        <v>2278</v>
      </c>
      <c r="C9" s="560"/>
      <c r="D9" s="561" t="s">
        <v>2279</v>
      </c>
      <c r="E9" s="1468">
        <f>[2]TH!$D$11</f>
        <v>0</v>
      </c>
      <c r="F9" s="1468">
        <f t="shared" ref="F9" si="4">ROUND(E9*10%,0)</f>
        <v>0</v>
      </c>
      <c r="G9" s="1468">
        <f t="shared" ref="G9" si="5">E9+F9</f>
        <v>0</v>
      </c>
      <c r="H9" s="1880">
        <f t="shared" si="2"/>
        <v>0</v>
      </c>
      <c r="I9" s="562"/>
      <c r="J9" s="562"/>
      <c r="K9" s="1240"/>
      <c r="L9" s="563"/>
      <c r="M9" s="564"/>
      <c r="N9" s="564"/>
      <c r="O9" s="565"/>
      <c r="P9" s="564"/>
    </row>
    <row r="10" spans="1:16" ht="41.25" customHeight="1">
      <c r="A10" s="1944" t="s">
        <v>3</v>
      </c>
      <c r="B10" s="1950" t="s">
        <v>1078</v>
      </c>
      <c r="C10" s="1951"/>
      <c r="D10" s="1965" t="s">
        <v>1079</v>
      </c>
      <c r="E10" s="2313">
        <f>ROUND(SUM(E11:E14),0)</f>
        <v>12871649347</v>
      </c>
      <c r="F10" s="2313">
        <f t="shared" ref="F10:G10" si="6">ROUND(SUM(F11:F14),0)</f>
        <v>1287164935</v>
      </c>
      <c r="G10" s="2313">
        <f t="shared" si="6"/>
        <v>14158814282</v>
      </c>
      <c r="H10" s="1930">
        <f t="shared" si="2"/>
        <v>12871649347</v>
      </c>
      <c r="I10" s="1954">
        <f>+'TH-TB'!M49+THTNTB!E21*1.1</f>
        <v>14132458295.299999</v>
      </c>
      <c r="J10" s="1954">
        <f>G10-I10</f>
        <v>26355986.700000763</v>
      </c>
      <c r="K10" s="1932"/>
      <c r="L10" s="1955"/>
      <c r="M10" s="1148"/>
      <c r="N10" s="1148"/>
      <c r="O10" s="1938"/>
      <c r="P10" s="1949"/>
    </row>
    <row r="11" spans="1:16" ht="22.5" customHeight="1">
      <c r="A11" s="1926" t="s">
        <v>480</v>
      </c>
      <c r="B11" s="1966" t="s">
        <v>1080</v>
      </c>
      <c r="C11" s="1967"/>
      <c r="D11" s="1968" t="s">
        <v>1081</v>
      </c>
      <c r="E11" s="2315">
        <f>ROUND('TH-TB'!M10,0)</f>
        <v>12592378139</v>
      </c>
      <c r="F11" s="2315">
        <f>ROUND(E11*10%,0)</f>
        <v>1259237814</v>
      </c>
      <c r="G11" s="2314">
        <f>SUM(E11:F11)</f>
        <v>13851615953</v>
      </c>
      <c r="H11" s="1930">
        <f t="shared" si="2"/>
        <v>12592378139</v>
      </c>
      <c r="I11" s="1969"/>
      <c r="J11" s="1969"/>
      <c r="K11" s="1932"/>
      <c r="L11" s="1955"/>
      <c r="M11" s="1148"/>
      <c r="N11" s="1148"/>
      <c r="O11" s="1938"/>
      <c r="P11" s="1949"/>
    </row>
    <row r="12" spans="1:16" ht="22.5" customHeight="1">
      <c r="A12" s="1926" t="s">
        <v>481</v>
      </c>
      <c r="B12" s="1966" t="s">
        <v>942</v>
      </c>
      <c r="C12" s="1967"/>
      <c r="D12" s="1968" t="s">
        <v>1082</v>
      </c>
      <c r="E12" s="2315">
        <f>ROUND('TH-TB'!M13,0)</f>
        <v>154228398</v>
      </c>
      <c r="F12" s="2315">
        <f t="shared" ref="F12:F13" si="7">ROUND(E12*10%,0)</f>
        <v>15422840</v>
      </c>
      <c r="G12" s="2314">
        <f t="shared" ref="G12:G15" si="8">SUM(E12:F12)</f>
        <v>169651238</v>
      </c>
      <c r="H12" s="1930">
        <f t="shared" si="2"/>
        <v>154228398</v>
      </c>
      <c r="I12" s="1969"/>
      <c r="J12" s="1969">
        <f>E10/I5*100</f>
        <v>44.525262415229513</v>
      </c>
      <c r="K12" s="1932"/>
      <c r="L12" s="1955"/>
      <c r="M12" s="1148"/>
      <c r="N12" s="1148"/>
      <c r="O12" s="1938"/>
      <c r="P12" s="1949"/>
    </row>
    <row r="13" spans="1:16" ht="22.5" customHeight="1">
      <c r="A13" s="1926" t="s">
        <v>483</v>
      </c>
      <c r="B13" s="1966" t="s">
        <v>1083</v>
      </c>
      <c r="C13" s="1967"/>
      <c r="D13" s="1968" t="s">
        <v>1084</v>
      </c>
      <c r="E13" s="2327">
        <f>ROUND(THTNTB!$M$16,0)</f>
        <v>101082823</v>
      </c>
      <c r="F13" s="2315">
        <f t="shared" si="7"/>
        <v>10108282</v>
      </c>
      <c r="G13" s="2314">
        <f t="shared" si="8"/>
        <v>111191105</v>
      </c>
      <c r="H13" s="1930">
        <f t="shared" si="2"/>
        <v>101082823</v>
      </c>
      <c r="I13" s="1969"/>
      <c r="J13" s="1969"/>
      <c r="K13" s="1932"/>
      <c r="L13" s="1955"/>
      <c r="M13" s="1148"/>
      <c r="N13" s="1148"/>
      <c r="O13" s="1938"/>
      <c r="P13" s="1949"/>
    </row>
    <row r="14" spans="1:16" ht="22.5" customHeight="1">
      <c r="A14" s="1926" t="s">
        <v>1401</v>
      </c>
      <c r="B14" s="1966" t="s">
        <v>1402</v>
      </c>
      <c r="C14" s="1967"/>
      <c r="D14" s="1968" t="s">
        <v>1403</v>
      </c>
      <c r="E14" s="2327">
        <f>ROUND([2]TH!$D$6,0)</f>
        <v>23959987</v>
      </c>
      <c r="F14" s="2315">
        <f t="shared" ref="F14" si="9">ROUND(E14*10%,0)</f>
        <v>2395999</v>
      </c>
      <c r="G14" s="2314">
        <f t="shared" ref="G14" si="10">SUM(E14:F14)</f>
        <v>26355986</v>
      </c>
      <c r="H14" s="1930">
        <f t="shared" si="2"/>
        <v>23959987</v>
      </c>
      <c r="I14" s="1969"/>
      <c r="J14" s="1969"/>
      <c r="K14" s="1932"/>
      <c r="L14" s="1955"/>
      <c r="M14" s="1148"/>
      <c r="N14" s="1148"/>
      <c r="O14" s="1938"/>
      <c r="P14" s="1949"/>
    </row>
    <row r="15" spans="1:16" s="411" customFormat="1" ht="22.5" customHeight="1">
      <c r="A15" s="1944" t="s">
        <v>4</v>
      </c>
      <c r="B15" s="1970" t="s">
        <v>1085</v>
      </c>
      <c r="C15" s="2321">
        <f>'Noi suy CPTV'!$C$72</f>
        <v>2.9220000000000002</v>
      </c>
      <c r="D15" s="1951" t="s">
        <v>2102</v>
      </c>
      <c r="E15" s="2328">
        <f>ROUND(C15%*(E6+E10)*0.8,0)</f>
        <v>675768449</v>
      </c>
      <c r="F15" s="2313">
        <f>ROUND(E15*10%,0)*0</f>
        <v>0</v>
      </c>
      <c r="G15" s="2313">
        <f t="shared" si="8"/>
        <v>675768449</v>
      </c>
      <c r="H15" s="1930">
        <f t="shared" si="2"/>
        <v>675768449</v>
      </c>
      <c r="I15" s="1954"/>
      <c r="J15" s="1954"/>
      <c r="K15" s="1932"/>
      <c r="L15" s="976"/>
      <c r="M15" s="1971"/>
      <c r="N15" s="1972"/>
      <c r="O15" s="1972"/>
      <c r="P15" s="1972"/>
    </row>
    <row r="16" spans="1:16" s="411" customFormat="1" ht="22.5" customHeight="1">
      <c r="A16" s="1944" t="s">
        <v>358</v>
      </c>
      <c r="B16" s="1970" t="s">
        <v>502</v>
      </c>
      <c r="C16" s="2322"/>
      <c r="D16" s="1973"/>
      <c r="E16" s="2313">
        <f>ROUND(SUM(E17:E36),0)</f>
        <v>1537809337</v>
      </c>
      <c r="F16" s="2313">
        <f t="shared" ref="F16:G16" si="11">ROUND(SUM(F17:F36),0)</f>
        <v>137845633</v>
      </c>
      <c r="G16" s="2313">
        <f t="shared" si="11"/>
        <v>1675654970</v>
      </c>
      <c r="H16" s="1930">
        <f t="shared" si="2"/>
        <v>1537809337</v>
      </c>
      <c r="I16" s="1954"/>
      <c r="J16" s="1954"/>
      <c r="K16" s="1932"/>
      <c r="L16" s="976"/>
      <c r="M16" s="1974"/>
      <c r="N16" s="1974"/>
      <c r="O16" s="1974"/>
      <c r="P16" s="1974"/>
    </row>
    <row r="17" spans="1:16" ht="20.25" customHeight="1">
      <c r="A17" s="1926" t="s">
        <v>35</v>
      </c>
      <c r="B17" s="1975" t="s">
        <v>2346</v>
      </c>
      <c r="C17" s="2323"/>
      <c r="D17" s="1927" t="s">
        <v>2443</v>
      </c>
      <c r="E17" s="2326">
        <f>261000000</f>
        <v>261000000</v>
      </c>
      <c r="F17" s="2316">
        <f>ROUND(E17*8%,0)</f>
        <v>20880000</v>
      </c>
      <c r="G17" s="2314">
        <f t="shared" ref="G17:G18" si="12">SUM(E17:F17)</f>
        <v>281880000</v>
      </c>
      <c r="H17" s="1930">
        <f t="shared" si="2"/>
        <v>261000000</v>
      </c>
      <c r="I17" s="1931" t="s">
        <v>2441</v>
      </c>
      <c r="J17" s="1931"/>
      <c r="K17" s="1932"/>
      <c r="L17" s="1938"/>
      <c r="M17" s="1934"/>
      <c r="N17" s="1934"/>
      <c r="O17" s="1934"/>
      <c r="P17" s="1977"/>
    </row>
    <row r="18" spans="1:16" hidden="1">
      <c r="A18" s="1926" t="s">
        <v>35</v>
      </c>
      <c r="B18" s="1975" t="s">
        <v>2368</v>
      </c>
      <c r="C18" s="1928">
        <f>'Noi suy CPTV'!$C$16</f>
        <v>1.044</v>
      </c>
      <c r="D18" s="1927" t="s">
        <v>1096</v>
      </c>
      <c r="E18" s="2311">
        <f>ROUND(C18%*(E6+E10),0)*0</f>
        <v>0</v>
      </c>
      <c r="F18" s="2311">
        <f t="shared" ref="F18:F31" si="13">ROUND(E18*8%,0)</f>
        <v>0</v>
      </c>
      <c r="G18" s="2310">
        <f t="shared" si="12"/>
        <v>0</v>
      </c>
      <c r="H18" s="1930">
        <f t="shared" si="2"/>
        <v>0</v>
      </c>
      <c r="I18" s="1931"/>
      <c r="J18" s="1931"/>
      <c r="K18" s="1932"/>
      <c r="L18" s="1938"/>
      <c r="M18" s="1934"/>
      <c r="N18" s="1934"/>
      <c r="O18" s="1934"/>
      <c r="P18" s="1977"/>
    </row>
    <row r="19" spans="1:16" ht="20.25" hidden="1" customHeight="1">
      <c r="A19" s="1926" t="s">
        <v>37</v>
      </c>
      <c r="B19" s="1975" t="s">
        <v>2347</v>
      </c>
      <c r="C19" s="1928"/>
      <c r="D19" s="1927" t="str">
        <f>$D$17</f>
        <v>Theo Hợp đồng</v>
      </c>
      <c r="E19" s="1976">
        <f>780000000*0</f>
        <v>0</v>
      </c>
      <c r="F19" s="1929">
        <f t="shared" si="13"/>
        <v>0</v>
      </c>
      <c r="G19" s="1467">
        <f t="shared" ref="G19:G24" si="14">SUM(E19:F19)</f>
        <v>0</v>
      </c>
      <c r="H19" s="1930">
        <f t="shared" si="2"/>
        <v>0</v>
      </c>
      <c r="I19" s="1931"/>
      <c r="J19" s="1931"/>
      <c r="K19" s="1932"/>
      <c r="L19" s="1938"/>
      <c r="M19" s="1934"/>
      <c r="N19" s="1934"/>
      <c r="O19" s="1934"/>
      <c r="P19" s="1977"/>
    </row>
    <row r="20" spans="1:16" ht="20.25" customHeight="1">
      <c r="A20" s="1926" t="s">
        <v>37</v>
      </c>
      <c r="B20" s="1975" t="s">
        <v>2347</v>
      </c>
      <c r="C20" s="2323"/>
      <c r="D20" s="1927"/>
      <c r="E20" s="2317"/>
      <c r="F20" s="2316">
        <f t="shared" si="13"/>
        <v>0</v>
      </c>
      <c r="G20" s="2314">
        <f t="shared" ref="G20" si="15">SUM(E20:F20)</f>
        <v>0</v>
      </c>
      <c r="H20" s="1930">
        <v>1</v>
      </c>
      <c r="I20" s="1931"/>
      <c r="J20" s="1931" t="s">
        <v>2442</v>
      </c>
      <c r="K20" s="1932"/>
      <c r="L20" s="1938"/>
      <c r="M20" s="1934"/>
      <c r="N20" s="1934"/>
      <c r="O20" s="1934"/>
      <c r="P20" s="1977"/>
    </row>
    <row r="21" spans="1:16">
      <c r="A21" s="1926"/>
      <c r="B21" s="1975" t="s">
        <v>2375</v>
      </c>
      <c r="C21" s="2323">
        <f>'Noi suy CPTV'!$C$20</f>
        <v>1.9</v>
      </c>
      <c r="D21" s="1978" t="s">
        <v>2370</v>
      </c>
      <c r="E21" s="2326">
        <f>ROUND(C21%*I21,0)</f>
        <v>13530076</v>
      </c>
      <c r="F21" s="2316">
        <f t="shared" si="13"/>
        <v>1082406</v>
      </c>
      <c r="G21" s="2314">
        <f t="shared" si="14"/>
        <v>14612482</v>
      </c>
      <c r="H21" s="1930">
        <f t="shared" si="2"/>
        <v>13530076</v>
      </c>
      <c r="I21" s="1931">
        <f>'Noi suy CPTV'!$C$6</f>
        <v>712109269.50676537</v>
      </c>
      <c r="J21" s="1931" t="s">
        <v>2378</v>
      </c>
      <c r="K21" s="1932"/>
      <c r="L21" s="1938"/>
      <c r="M21" s="1934"/>
      <c r="N21" s="1934"/>
      <c r="O21" s="1934"/>
      <c r="P21" s="1977"/>
    </row>
    <row r="22" spans="1:16">
      <c r="A22" s="1926"/>
      <c r="B22" s="1975" t="s">
        <v>2376</v>
      </c>
      <c r="C22" s="2323">
        <f>'Noi suy CPTV'!$C$24</f>
        <v>1.337</v>
      </c>
      <c r="D22" s="1978" t="s">
        <v>2377</v>
      </c>
      <c r="E22" s="2326">
        <f>ROUND(C22%*I22,0)</f>
        <v>284394486</v>
      </c>
      <c r="F22" s="2316">
        <f t="shared" si="13"/>
        <v>22751559</v>
      </c>
      <c r="G22" s="2314">
        <f t="shared" ref="G22" si="16">SUM(E22:F22)</f>
        <v>307146045</v>
      </c>
      <c r="H22" s="1930">
        <f t="shared" ref="H22" si="17">E22</f>
        <v>284394486</v>
      </c>
      <c r="I22" s="1931">
        <f>'Noi suy CPTV'!$B$6</f>
        <v>21271090912.606403</v>
      </c>
      <c r="J22" s="1931"/>
      <c r="K22" s="1932"/>
      <c r="L22" s="1938"/>
      <c r="M22" s="1934"/>
      <c r="N22" s="1934"/>
      <c r="O22" s="1934"/>
      <c r="P22" s="1977"/>
    </row>
    <row r="23" spans="1:16">
      <c r="A23" s="1926"/>
      <c r="B23" s="1975" t="s">
        <v>2371</v>
      </c>
      <c r="C23" s="2323">
        <f>'Noi suy CPTV'!$C$28</f>
        <v>2.46</v>
      </c>
      <c r="D23" s="1978" t="s">
        <v>2372</v>
      </c>
      <c r="E23" s="2326">
        <f>ROUND(C23%*I23*2.15,0)</f>
        <v>48197114</v>
      </c>
      <c r="F23" s="2316">
        <f t="shared" si="13"/>
        <v>3855769</v>
      </c>
      <c r="G23" s="2314">
        <f t="shared" si="14"/>
        <v>52052883</v>
      </c>
      <c r="H23" s="1930">
        <f t="shared" si="2"/>
        <v>48197114</v>
      </c>
      <c r="I23" s="1931">
        <f>'Noi suy CPTV'!$D$4</f>
        <v>911270822.09176552</v>
      </c>
      <c r="J23" s="1931"/>
      <c r="K23" s="1932"/>
      <c r="L23" s="1938"/>
      <c r="M23" s="1934"/>
      <c r="N23" s="1934"/>
      <c r="O23" s="1934"/>
      <c r="P23" s="1977"/>
    </row>
    <row r="24" spans="1:16">
      <c r="A24" s="1926"/>
      <c r="B24" s="1975" t="s">
        <v>2373</v>
      </c>
      <c r="C24" s="2323">
        <f>'Noi suy CPTV'!$C$36</f>
        <v>0.72199999999999998</v>
      </c>
      <c r="D24" s="1978" t="s">
        <v>2374</v>
      </c>
      <c r="E24" s="2326">
        <f>ROUND(C24%*I24,0)</f>
        <v>43422325</v>
      </c>
      <c r="F24" s="2316">
        <f t="shared" si="13"/>
        <v>3473786</v>
      </c>
      <c r="G24" s="2314">
        <f t="shared" si="14"/>
        <v>46896111</v>
      </c>
      <c r="H24" s="1930">
        <f t="shared" si="2"/>
        <v>43422325</v>
      </c>
      <c r="I24" s="1931">
        <f>'Noi suy CPTV'!$D$5</f>
        <v>6014172424</v>
      </c>
      <c r="J24" s="1931"/>
      <c r="K24" s="1932"/>
      <c r="L24" s="1938"/>
      <c r="M24" s="1934"/>
      <c r="N24" s="1934"/>
      <c r="O24" s="1934"/>
      <c r="P24" s="1977"/>
    </row>
    <row r="25" spans="1:16" ht="20.25" hidden="1" customHeight="1">
      <c r="A25" s="1926" t="s">
        <v>620</v>
      </c>
      <c r="B25" s="1975" t="s">
        <v>503</v>
      </c>
      <c r="C25" s="1928">
        <f>J72</f>
        <v>1.5609999999999999</v>
      </c>
      <c r="D25" s="1927" t="s">
        <v>1096</v>
      </c>
      <c r="E25" s="1929">
        <f>ROUND(C25%*(E6+E10),0)*0</f>
        <v>0</v>
      </c>
      <c r="F25" s="1929">
        <f t="shared" si="13"/>
        <v>0</v>
      </c>
      <c r="G25" s="1467">
        <f t="shared" ref="G25:G35" si="18">SUM(E25:F25)</f>
        <v>0</v>
      </c>
      <c r="H25" s="1930">
        <f t="shared" si="2"/>
        <v>0</v>
      </c>
      <c r="I25" s="1931"/>
      <c r="J25" s="1931"/>
      <c r="K25" s="1932"/>
      <c r="L25" s="1938"/>
      <c r="M25" s="1934"/>
      <c r="N25" s="1934"/>
      <c r="O25" s="1934"/>
      <c r="P25" s="1977"/>
    </row>
    <row r="26" spans="1:16" ht="16.5" customHeight="1">
      <c r="A26" s="1926" t="s">
        <v>622</v>
      </c>
      <c r="B26" s="1927" t="s">
        <v>2355</v>
      </c>
      <c r="C26" s="2323"/>
      <c r="D26" s="1927" t="s">
        <v>2443</v>
      </c>
      <c r="E26" s="2326">
        <f>59510280*0.9</f>
        <v>53559252</v>
      </c>
      <c r="F26" s="2316">
        <f t="shared" si="13"/>
        <v>4284740</v>
      </c>
      <c r="G26" s="2314">
        <f>SUM(E26:F26)</f>
        <v>57843992</v>
      </c>
      <c r="H26" s="1930">
        <f>E26</f>
        <v>53559252</v>
      </c>
      <c r="I26" s="1931" t="s">
        <v>2379</v>
      </c>
      <c r="J26" s="1931"/>
      <c r="K26" s="1932"/>
      <c r="L26" s="1148"/>
      <c r="M26" s="1933"/>
      <c r="N26" s="1934"/>
      <c r="O26" s="1934"/>
      <c r="P26" s="1934"/>
    </row>
    <row r="27" spans="1:16" hidden="1">
      <c r="A27" s="1926" t="s">
        <v>622</v>
      </c>
      <c r="B27" s="1927" t="s">
        <v>2355</v>
      </c>
      <c r="C27" s="1928">
        <f>'Noi suy CPTV'!$C$80</f>
        <v>0.224</v>
      </c>
      <c r="D27" s="1927" t="s">
        <v>1096</v>
      </c>
      <c r="E27" s="2311">
        <f>ROUND(C27%*(E6+E10),0)*0</f>
        <v>0</v>
      </c>
      <c r="F27" s="2311">
        <f t="shared" si="13"/>
        <v>0</v>
      </c>
      <c r="G27" s="2310">
        <f t="shared" ref="G27:G28" si="19">SUM(E27:F27)</f>
        <v>0</v>
      </c>
      <c r="H27" s="1930">
        <f t="shared" ref="H27:H28" si="20">E27</f>
        <v>0</v>
      </c>
      <c r="I27" s="1931"/>
      <c r="J27" s="1931"/>
      <c r="K27" s="1932"/>
      <c r="L27" s="1148"/>
      <c r="M27" s="1933"/>
      <c r="N27" s="1934"/>
      <c r="O27" s="1934"/>
      <c r="P27" s="1934"/>
    </row>
    <row r="28" spans="1:16" hidden="1">
      <c r="A28" s="1926" t="s">
        <v>2348</v>
      </c>
      <c r="B28" s="1927" t="s">
        <v>1086</v>
      </c>
      <c r="C28" s="1928"/>
      <c r="D28" s="1927" t="s">
        <v>2356</v>
      </c>
      <c r="E28" s="1929">
        <f>44109250*0</f>
        <v>0</v>
      </c>
      <c r="F28" s="1929">
        <f t="shared" si="13"/>
        <v>0</v>
      </c>
      <c r="G28" s="1467">
        <f t="shared" si="19"/>
        <v>0</v>
      </c>
      <c r="H28" s="1930">
        <f t="shared" si="20"/>
        <v>0</v>
      </c>
      <c r="I28" s="1989" t="s">
        <v>2383</v>
      </c>
      <c r="J28" s="1931"/>
      <c r="K28" s="1932"/>
      <c r="L28" s="1148"/>
      <c r="M28" s="1933"/>
      <c r="N28" s="1934"/>
      <c r="O28" s="1934"/>
      <c r="P28" s="1934"/>
    </row>
    <row r="29" spans="1:16">
      <c r="A29" s="1926" t="s">
        <v>2348</v>
      </c>
      <c r="B29" s="1927" t="s">
        <v>1086</v>
      </c>
      <c r="C29" s="2323">
        <f>'Noi suy CPTV'!$C$44</f>
        <v>0.26700000000000002</v>
      </c>
      <c r="D29" s="1978" t="s">
        <v>1087</v>
      </c>
      <c r="E29" s="2326">
        <f>ROUND(C29%*(E6),0)</f>
        <v>42818774</v>
      </c>
      <c r="F29" s="2316">
        <f t="shared" si="13"/>
        <v>3425502</v>
      </c>
      <c r="G29" s="2314">
        <f t="shared" si="18"/>
        <v>46244276</v>
      </c>
      <c r="H29" s="1930">
        <f t="shared" si="2"/>
        <v>42818774</v>
      </c>
      <c r="I29" s="1931"/>
      <c r="J29" s="1931"/>
      <c r="K29" s="1932"/>
      <c r="L29" s="1148"/>
      <c r="M29" s="1933"/>
      <c r="N29" s="1934"/>
      <c r="O29" s="1934"/>
      <c r="P29" s="1934"/>
    </row>
    <row r="30" spans="1:16" hidden="1">
      <c r="A30" s="1926" t="s">
        <v>2349</v>
      </c>
      <c r="B30" s="1927" t="s">
        <v>1088</v>
      </c>
      <c r="C30" s="1928"/>
      <c r="D30" s="1927" t="s">
        <v>2356</v>
      </c>
      <c r="E30" s="1929">
        <f>51333180*0</f>
        <v>0</v>
      </c>
      <c r="F30" s="1929">
        <f t="shared" si="13"/>
        <v>0</v>
      </c>
      <c r="G30" s="1467">
        <f t="shared" si="18"/>
        <v>0</v>
      </c>
      <c r="H30" s="1930">
        <f t="shared" si="2"/>
        <v>0</v>
      </c>
      <c r="I30" s="1989" t="s">
        <v>2384</v>
      </c>
      <c r="J30" s="1931"/>
      <c r="K30" s="1932"/>
      <c r="L30" s="1148"/>
      <c r="M30" s="1974"/>
      <c r="N30" s="1979"/>
      <c r="O30" s="1979"/>
      <c r="P30" s="1979"/>
    </row>
    <row r="31" spans="1:16">
      <c r="A31" s="1926" t="s">
        <v>2349</v>
      </c>
      <c r="B31" s="1927" t="s">
        <v>1088</v>
      </c>
      <c r="C31" s="2323">
        <f>'Noi suy CPTV'!$C$48</f>
        <v>0.25900000000000001</v>
      </c>
      <c r="D31" s="1978" t="s">
        <v>2365</v>
      </c>
      <c r="E31" s="2326">
        <f>ROUND(C31%*(E6)*1.2,0)</f>
        <v>49842978</v>
      </c>
      <c r="F31" s="2316">
        <f t="shared" si="13"/>
        <v>3987438</v>
      </c>
      <c r="G31" s="2314">
        <f t="shared" si="18"/>
        <v>53830416</v>
      </c>
      <c r="H31" s="1930">
        <f t="shared" si="2"/>
        <v>49842978</v>
      </c>
      <c r="I31" s="1931"/>
      <c r="J31" s="1931"/>
      <c r="K31" s="1932"/>
      <c r="L31" s="1148"/>
      <c r="M31" s="1974"/>
      <c r="N31" s="1979"/>
      <c r="O31" s="1979"/>
      <c r="P31" s="1979"/>
    </row>
    <row r="32" spans="1:16" hidden="1">
      <c r="A32" s="1926" t="s">
        <v>2350</v>
      </c>
      <c r="B32" s="1927" t="s">
        <v>1089</v>
      </c>
      <c r="C32" s="1928">
        <f>'Noi suy CPTV'!$C$56</f>
        <v>0.44600000000000001</v>
      </c>
      <c r="D32" s="1978" t="s">
        <v>1087</v>
      </c>
      <c r="E32" s="1929">
        <f>ROUND(C32%*(E6),0)*0</f>
        <v>0</v>
      </c>
      <c r="F32" s="1929">
        <f t="shared" ref="F32:F33" si="21">ROUND(E32*10%,0)</f>
        <v>0</v>
      </c>
      <c r="G32" s="1467">
        <f t="shared" si="18"/>
        <v>0</v>
      </c>
      <c r="H32" s="1930">
        <f t="shared" si="2"/>
        <v>0</v>
      </c>
      <c r="I32" s="1931"/>
      <c r="J32" s="1931"/>
      <c r="K32" s="1932"/>
      <c r="L32" s="1148"/>
      <c r="M32" s="1933"/>
      <c r="N32" s="1934"/>
      <c r="O32" s="1934"/>
      <c r="P32" s="1934"/>
    </row>
    <row r="33" spans="1:16" hidden="1">
      <c r="A33" s="1926" t="s">
        <v>2351</v>
      </c>
      <c r="B33" s="1927" t="s">
        <v>1090</v>
      </c>
      <c r="C33" s="1928">
        <f>'Noi suy CPTV'!$C$60</f>
        <v>0.53300000000000003</v>
      </c>
      <c r="D33" s="1978" t="s">
        <v>1091</v>
      </c>
      <c r="E33" s="1929">
        <f>ROUND(C33%*(E10),0)*0</f>
        <v>0</v>
      </c>
      <c r="F33" s="1929">
        <f t="shared" si="21"/>
        <v>0</v>
      </c>
      <c r="G33" s="1467">
        <f t="shared" si="18"/>
        <v>0</v>
      </c>
      <c r="H33" s="1930">
        <f t="shared" si="2"/>
        <v>0</v>
      </c>
      <c r="I33" s="1931"/>
      <c r="J33" s="1931"/>
      <c r="K33" s="1932"/>
      <c r="L33" s="1148"/>
      <c r="M33" s="1933"/>
      <c r="N33" s="1934"/>
      <c r="O33" s="1934"/>
      <c r="P33" s="1934"/>
    </row>
    <row r="34" spans="1:16" ht="34.5" customHeight="1">
      <c r="A34" s="1926" t="s">
        <v>2352</v>
      </c>
      <c r="B34" s="1978" t="s">
        <v>2357</v>
      </c>
      <c r="C34" s="2323">
        <f>'Noi suy CPTV'!$C$64</f>
        <v>3.2839999999999998</v>
      </c>
      <c r="D34" s="1978" t="s">
        <v>1087</v>
      </c>
      <c r="E34" s="2326">
        <f>ROUND(C34%*E6,0)</f>
        <v>526654886</v>
      </c>
      <c r="F34" s="2316">
        <f>ROUND(E34*10%,0)</f>
        <v>52665489</v>
      </c>
      <c r="G34" s="2314">
        <f t="shared" si="18"/>
        <v>579320375</v>
      </c>
      <c r="H34" s="1930">
        <f t="shared" si="2"/>
        <v>526654886</v>
      </c>
      <c r="I34" s="1931"/>
      <c r="J34" s="1931"/>
      <c r="K34" s="1932"/>
      <c r="L34" s="1148"/>
      <c r="M34" s="1974"/>
      <c r="N34" s="1979"/>
      <c r="O34" s="1979"/>
      <c r="P34" s="1979"/>
    </row>
    <row r="35" spans="1:16" ht="37.5" customHeight="1">
      <c r="A35" s="1926" t="s">
        <v>2353</v>
      </c>
      <c r="B35" s="1978" t="s">
        <v>1195</v>
      </c>
      <c r="C35" s="2323">
        <f>'Noi suy CPTV'!$C$68</f>
        <v>1.1060000000000001</v>
      </c>
      <c r="D35" s="1978" t="s">
        <v>1091</v>
      </c>
      <c r="E35" s="2326">
        <f>ROUND(C35%*E10,0)</f>
        <v>142360442</v>
      </c>
      <c r="F35" s="2316">
        <f>ROUND(E35*10%,0)</f>
        <v>14236044</v>
      </c>
      <c r="G35" s="2314">
        <f t="shared" si="18"/>
        <v>156596486</v>
      </c>
      <c r="H35" s="1930">
        <f t="shared" si="2"/>
        <v>142360442</v>
      </c>
      <c r="I35" s="1931"/>
      <c r="J35" s="1980"/>
      <c r="K35" s="1932"/>
      <c r="L35" s="1148"/>
      <c r="M35" s="1981"/>
      <c r="N35" s="1981"/>
      <c r="O35" s="1148"/>
      <c r="P35" s="1148"/>
    </row>
    <row r="36" spans="1:16" ht="22.5" customHeight="1">
      <c r="A36" s="1926" t="s">
        <v>2354</v>
      </c>
      <c r="B36" s="1927" t="s">
        <v>1093</v>
      </c>
      <c r="C36" s="2323"/>
      <c r="D36" s="1978" t="s">
        <v>518</v>
      </c>
      <c r="E36" s="2326">
        <f>ROUND(THTNXD!$N$15,0)</f>
        <v>72029004</v>
      </c>
      <c r="F36" s="2316">
        <f>ROUND(E36*10%,0)</f>
        <v>7202900</v>
      </c>
      <c r="G36" s="2314">
        <f>SUM(E36:F36)</f>
        <v>79231904</v>
      </c>
      <c r="H36" s="1930">
        <f t="shared" si="2"/>
        <v>72029004</v>
      </c>
      <c r="I36" s="1931"/>
      <c r="J36" s="1931"/>
      <c r="K36" s="1932"/>
      <c r="L36" s="1148"/>
      <c r="M36" s="1981"/>
      <c r="N36" s="1981"/>
      <c r="O36" s="1148"/>
      <c r="P36" s="1148"/>
    </row>
    <row r="37" spans="1:16" s="411" customFormat="1">
      <c r="A37" s="1944" t="s">
        <v>1092</v>
      </c>
      <c r="B37" s="1970" t="s">
        <v>33</v>
      </c>
      <c r="C37" s="2322"/>
      <c r="D37" s="1973"/>
      <c r="E37" s="2313">
        <f>ROUND(SUM(E38:E44),0)</f>
        <v>1586579309</v>
      </c>
      <c r="F37" s="2313">
        <f>ROUND(SUM(F38:F44),0)</f>
        <v>18493028</v>
      </c>
      <c r="G37" s="2313">
        <f>ROUND(SUM(G38:G44),0)</f>
        <v>1605072337</v>
      </c>
      <c r="H37" s="1930">
        <f t="shared" si="2"/>
        <v>1586579309</v>
      </c>
      <c r="I37" s="1954"/>
      <c r="J37" s="1954"/>
      <c r="K37" s="1932"/>
      <c r="L37" s="976"/>
      <c r="M37" s="1974"/>
      <c r="N37" s="1974"/>
      <c r="O37" s="1974"/>
      <c r="P37" s="1974"/>
    </row>
    <row r="38" spans="1:16" s="48" customFormat="1" hidden="1">
      <c r="A38" s="567" t="s">
        <v>1325</v>
      </c>
      <c r="B38" s="569" t="s">
        <v>619</v>
      </c>
      <c r="C38" s="577"/>
      <c r="D38" s="570"/>
      <c r="E38" s="1470">
        <f>+SUM(E39:E40)</f>
        <v>0</v>
      </c>
      <c r="F38" s="1470">
        <f>ROUND(E38*10%,0)</f>
        <v>0</v>
      </c>
      <c r="G38" s="1468">
        <f t="shared" ref="G38" si="22">SUM(E38:F38)</f>
        <v>0</v>
      </c>
      <c r="H38" s="1880">
        <f t="shared" si="2"/>
        <v>0</v>
      </c>
      <c r="I38" s="571"/>
      <c r="J38" s="571"/>
      <c r="K38" s="1240"/>
      <c r="L38" s="557"/>
      <c r="M38" s="576"/>
      <c r="N38" s="576"/>
      <c r="O38" s="557"/>
      <c r="P38" s="557"/>
    </row>
    <row r="39" spans="1:16" s="48" customFormat="1" hidden="1">
      <c r="A39" s="567"/>
      <c r="B39" s="569" t="s">
        <v>619</v>
      </c>
      <c r="C39" s="577"/>
      <c r="D39" s="570" t="s">
        <v>1094</v>
      </c>
      <c r="E39" s="1470">
        <f>+'Hoan tra'!G20</f>
        <v>0</v>
      </c>
      <c r="F39" s="1470">
        <f>ROUND(E39*10%,0)</f>
        <v>0</v>
      </c>
      <c r="G39" s="1468">
        <f t="shared" ref="G39:G43" si="23">SUM(E39:F39)</f>
        <v>0</v>
      </c>
      <c r="H39" s="1880">
        <f t="shared" si="2"/>
        <v>0</v>
      </c>
      <c r="I39" s="571"/>
      <c r="J39" s="571"/>
      <c r="K39" s="1240"/>
      <c r="L39" s="557"/>
      <c r="M39" s="576"/>
      <c r="N39" s="576"/>
      <c r="O39" s="557"/>
      <c r="P39" s="557"/>
    </row>
    <row r="40" spans="1:16" s="48" customFormat="1" hidden="1">
      <c r="A40" s="567"/>
      <c r="B40" s="569" t="s">
        <v>1260</v>
      </c>
      <c r="C40" s="878">
        <f>C34</f>
        <v>3.2839999999999998</v>
      </c>
      <c r="D40" s="574" t="s">
        <v>1261</v>
      </c>
      <c r="E40" s="1470">
        <f>ROUND(C40%*E39,0)</f>
        <v>0</v>
      </c>
      <c r="F40" s="1470">
        <f>ROUND(E40*10%,0)</f>
        <v>0</v>
      </c>
      <c r="G40" s="1468">
        <f>SUM(E40:F40)</f>
        <v>0</v>
      </c>
      <c r="H40" s="1880">
        <f t="shared" si="2"/>
        <v>0</v>
      </c>
      <c r="I40" s="571"/>
      <c r="J40" s="571"/>
      <c r="K40" s="1240"/>
      <c r="L40" s="557"/>
      <c r="M40" s="576"/>
      <c r="N40" s="576"/>
      <c r="O40" s="557"/>
      <c r="P40" s="557"/>
    </row>
    <row r="41" spans="1:16" s="48" customFormat="1" hidden="1">
      <c r="A41" s="567">
        <v>6.2</v>
      </c>
      <c r="B41" s="570" t="s">
        <v>1095</v>
      </c>
      <c r="C41" s="573">
        <v>0.32</v>
      </c>
      <c r="D41" s="570" t="s">
        <v>1096</v>
      </c>
      <c r="E41" s="1470">
        <f>ROUND(C41%*(E6+E10),0)*0</f>
        <v>0</v>
      </c>
      <c r="F41" s="1470">
        <f>ROUND(E41*10%,0)</f>
        <v>0</v>
      </c>
      <c r="G41" s="1468">
        <f t="shared" si="23"/>
        <v>0</v>
      </c>
      <c r="H41" s="1880">
        <f t="shared" si="2"/>
        <v>0</v>
      </c>
      <c r="I41" s="571"/>
      <c r="J41" s="571"/>
      <c r="K41" s="1240"/>
      <c r="L41" s="557"/>
      <c r="M41" s="575"/>
      <c r="N41" s="572"/>
      <c r="O41" s="572"/>
      <c r="P41" s="572"/>
    </row>
    <row r="42" spans="1:16" ht="31.5">
      <c r="A42" s="1926" t="s">
        <v>1326</v>
      </c>
      <c r="B42" s="1927" t="s">
        <v>2358</v>
      </c>
      <c r="C42" s="2323">
        <f>I57</f>
        <v>0.52100000000000002</v>
      </c>
      <c r="D42" s="1978" t="s">
        <v>2103</v>
      </c>
      <c r="E42" s="2316">
        <f>ROUND(C42%*G48,0)</f>
        <v>184930281</v>
      </c>
      <c r="F42" s="2316">
        <f>ROUND(E42*10%,0)</f>
        <v>18493028</v>
      </c>
      <c r="G42" s="2314">
        <f t="shared" si="23"/>
        <v>203423309</v>
      </c>
      <c r="H42" s="1930">
        <f t="shared" si="2"/>
        <v>184930281</v>
      </c>
      <c r="I42" s="1931"/>
      <c r="J42" s="1931"/>
      <c r="K42" s="1932"/>
      <c r="L42" s="1982"/>
      <c r="M42" s="1974">
        <f>1.6*7</f>
        <v>11.200000000000001</v>
      </c>
      <c r="N42" s="1974"/>
      <c r="O42" s="1974"/>
      <c r="P42" s="1148"/>
    </row>
    <row r="43" spans="1:16" ht="31.5">
      <c r="A43" s="1926" t="s">
        <v>1327</v>
      </c>
      <c r="B43" s="1978" t="s">
        <v>2364</v>
      </c>
      <c r="C43" s="2323">
        <f>I58</f>
        <v>0.32300000000000001</v>
      </c>
      <c r="D43" s="1978" t="s">
        <v>2104</v>
      </c>
      <c r="E43" s="2326">
        <f>ROUND(C43%*G48*0.5,0)</f>
        <v>57324837</v>
      </c>
      <c r="F43" s="2316">
        <v>0</v>
      </c>
      <c r="G43" s="2314">
        <f t="shared" si="23"/>
        <v>57324837</v>
      </c>
      <c r="H43" s="1930">
        <f t="shared" si="2"/>
        <v>57324837</v>
      </c>
      <c r="I43" s="1931"/>
      <c r="J43" s="1931"/>
      <c r="K43" s="1932"/>
      <c r="L43" s="1148"/>
      <c r="M43" s="1933">
        <f>1.5*2</f>
        <v>3</v>
      </c>
      <c r="N43" s="1934"/>
      <c r="O43" s="1934"/>
      <c r="P43" s="1934"/>
    </row>
    <row r="44" spans="1:16">
      <c r="A44" s="1926" t="s">
        <v>1900</v>
      </c>
      <c r="B44" s="1978" t="s">
        <v>1290</v>
      </c>
      <c r="C44" s="2323"/>
      <c r="D44" s="1927"/>
      <c r="E44" s="2326">
        <f>ROUND('Lai Vay'!G20,0)</f>
        <v>1344324191</v>
      </c>
      <c r="F44" s="2316"/>
      <c r="G44" s="2314">
        <f>SUM(E44:F44)</f>
        <v>1344324191</v>
      </c>
      <c r="H44" s="1930">
        <f t="shared" si="2"/>
        <v>1344324191</v>
      </c>
      <c r="I44" s="1931"/>
      <c r="J44" s="1931"/>
      <c r="K44" s="1932"/>
      <c r="L44" s="1148"/>
      <c r="M44" s="1933">
        <f>1.5*2</f>
        <v>3</v>
      </c>
      <c r="N44" s="1934"/>
      <c r="O44" s="1934"/>
      <c r="P44" s="1934"/>
    </row>
    <row r="45" spans="1:16">
      <c r="A45" s="1944" t="s">
        <v>1097</v>
      </c>
      <c r="B45" s="1970" t="s">
        <v>1098</v>
      </c>
      <c r="C45" s="2324"/>
      <c r="D45" s="1966"/>
      <c r="E45" s="2313">
        <f>ROUND(SUM(E46),0)</f>
        <v>1635440026</v>
      </c>
      <c r="F45" s="2313">
        <f t="shared" ref="F45:G45" si="24">ROUND(SUM(F46),0)</f>
        <v>152360150</v>
      </c>
      <c r="G45" s="2313">
        <f t="shared" si="24"/>
        <v>1787800176</v>
      </c>
      <c r="H45" s="1930">
        <f t="shared" si="2"/>
        <v>1635440026</v>
      </c>
      <c r="I45" s="1954"/>
      <c r="J45" s="1954"/>
      <c r="K45" s="1932"/>
      <c r="L45" s="1148"/>
      <c r="M45" s="1148"/>
      <c r="N45" s="1148"/>
      <c r="O45" s="1148"/>
      <c r="P45" s="1148"/>
    </row>
    <row r="46" spans="1:16" ht="22.5" customHeight="1">
      <c r="A46" s="1926" t="s">
        <v>1099</v>
      </c>
      <c r="B46" s="1966" t="s">
        <v>1100</v>
      </c>
      <c r="C46" s="2325">
        <v>0.05</v>
      </c>
      <c r="D46" s="1966" t="s">
        <v>1101</v>
      </c>
      <c r="E46" s="2327">
        <f>ROUND((E5+E6+E10+E15+E16+E37)*C46,0)</f>
        <v>1635440026</v>
      </c>
      <c r="F46" s="2315">
        <f>ROUND((F5+F6+F10+F15+F16+F37)*C46,0)</f>
        <v>152360150</v>
      </c>
      <c r="G46" s="2314">
        <f>SUM(E46:F46)</f>
        <v>1787800176</v>
      </c>
      <c r="H46" s="1930">
        <f t="shared" si="2"/>
        <v>1635440026</v>
      </c>
      <c r="I46" s="1969"/>
      <c r="J46" s="1969"/>
      <c r="K46" s="1932"/>
      <c r="L46" s="1982"/>
      <c r="M46" s="1148">
        <f>+M45*2</f>
        <v>0</v>
      </c>
      <c r="N46" s="1148"/>
      <c r="O46" s="1148"/>
      <c r="P46" s="1148"/>
    </row>
    <row r="47" spans="1:16" ht="20.25">
      <c r="A47" s="1944"/>
      <c r="B47" s="1984" t="s">
        <v>1102</v>
      </c>
      <c r="C47" s="1983"/>
      <c r="D47" s="1926" t="s">
        <v>1103</v>
      </c>
      <c r="E47" s="2318">
        <f>E5+E6+E10+E15+E16+E37+E45</f>
        <v>34344240549</v>
      </c>
      <c r="F47" s="2318">
        <f>F5+F6+F10+F15+F16+F37+F45</f>
        <v>3199563154</v>
      </c>
      <c r="G47" s="2313">
        <f>SUM(E47:F47)</f>
        <v>37543803703</v>
      </c>
      <c r="H47" s="1930">
        <f t="shared" si="2"/>
        <v>34344240549</v>
      </c>
      <c r="I47" s="1986"/>
      <c r="J47" s="1987"/>
      <c r="K47" s="1932"/>
      <c r="L47" s="1988"/>
      <c r="M47" s="1989">
        <f>+M46+M43</f>
        <v>3</v>
      </c>
    </row>
    <row r="48" spans="1:16" ht="31.5">
      <c r="F48" s="1990" t="s">
        <v>1104</v>
      </c>
      <c r="G48" s="1985">
        <v>35495255381</v>
      </c>
      <c r="H48" s="1930">
        <v>1</v>
      </c>
      <c r="I48" s="1987"/>
      <c r="J48" s="1987"/>
      <c r="L48" s="1988"/>
      <c r="M48" s="1989">
        <f>+M47+M42</f>
        <v>14.200000000000001</v>
      </c>
    </row>
    <row r="49" spans="1:13" ht="20.25">
      <c r="F49" s="1991"/>
      <c r="G49" s="1985">
        <f>G47-G45-G43-G42-0.5*G5</f>
        <v>35495255381</v>
      </c>
      <c r="H49" s="1930">
        <v>1</v>
      </c>
      <c r="I49" s="1987"/>
      <c r="L49" s="1982"/>
      <c r="M49" s="1989">
        <f>+M48+7.3</f>
        <v>21.5</v>
      </c>
    </row>
    <row r="50" spans="1:13" ht="20.25">
      <c r="G50" s="1985"/>
      <c r="H50" s="1992"/>
      <c r="L50" s="1982"/>
    </row>
    <row r="52" spans="1:13" ht="30" customHeight="1">
      <c r="E52" s="1993"/>
    </row>
    <row r="53" spans="1:13" s="1997" customFormat="1" ht="27" customHeight="1">
      <c r="A53" s="274"/>
      <c r="B53" s="274"/>
      <c r="C53" s="274"/>
      <c r="D53" s="274"/>
      <c r="E53" s="1995"/>
      <c r="F53" s="1995"/>
      <c r="G53" s="1995"/>
      <c r="H53" s="1996"/>
      <c r="I53" s="274"/>
      <c r="J53" s="274"/>
      <c r="K53" s="274"/>
      <c r="L53" s="274"/>
      <c r="M53" s="274"/>
    </row>
    <row r="54" spans="1:13" s="1997" customFormat="1" ht="16.5">
      <c r="A54" s="1998"/>
      <c r="B54" s="1998"/>
      <c r="C54" s="1998"/>
      <c r="D54" s="1998" t="s">
        <v>524</v>
      </c>
      <c r="E54" s="1999"/>
      <c r="F54" s="1999"/>
      <c r="G54" s="1999"/>
      <c r="H54" s="2000"/>
      <c r="I54" s="1998"/>
      <c r="J54" s="1998"/>
      <c r="K54" s="1998"/>
      <c r="L54" s="1998"/>
      <c r="M54" s="274"/>
    </row>
    <row r="55" spans="1:13" s="1997" customFormat="1" ht="16.5">
      <c r="A55" s="274"/>
      <c r="B55" s="274"/>
      <c r="C55" s="274"/>
      <c r="D55" s="274"/>
      <c r="E55" s="1995"/>
      <c r="F55" s="1995"/>
      <c r="G55" s="1995"/>
      <c r="H55" s="1996"/>
      <c r="I55" s="274"/>
      <c r="J55" s="274"/>
      <c r="K55" s="274"/>
      <c r="L55" s="274"/>
      <c r="M55" s="274"/>
    </row>
    <row r="56" spans="1:13" s="1997" customFormat="1" ht="16.5">
      <c r="A56" s="274"/>
      <c r="B56" s="274"/>
      <c r="C56" s="274"/>
      <c r="D56" s="1970"/>
      <c r="E56" s="2001">
        <v>10</v>
      </c>
      <c r="F56" s="2001">
        <v>50</v>
      </c>
      <c r="G56" s="2001"/>
      <c r="H56" s="1953"/>
      <c r="I56" s="2002">
        <f>G48*10^-9</f>
        <v>35.495255381</v>
      </c>
      <c r="J56" s="274"/>
      <c r="K56" s="274"/>
      <c r="L56" s="274"/>
      <c r="M56" s="274"/>
    </row>
    <row r="57" spans="1:13" s="1997" customFormat="1" ht="16.5">
      <c r="A57" s="274"/>
      <c r="B57" s="274"/>
      <c r="C57" s="274"/>
      <c r="D57" s="2003" t="s">
        <v>525</v>
      </c>
      <c r="E57" s="2004">
        <v>0.64500000000000002</v>
      </c>
      <c r="F57" s="2004">
        <v>0.45</v>
      </c>
      <c r="G57" s="2004"/>
      <c r="H57" s="1469"/>
      <c r="I57" s="2005">
        <f>IF(I56&lt;E56,E57,ROUND(TREND(E57:F57,E56:F56,I56),3))</f>
        <v>0.52100000000000002</v>
      </c>
      <c r="J57" s="274"/>
      <c r="K57" s="274"/>
      <c r="L57" s="274"/>
      <c r="M57" s="274"/>
    </row>
    <row r="58" spans="1:13" s="1997" customFormat="1" ht="17.25">
      <c r="A58" s="274"/>
      <c r="B58" s="274"/>
      <c r="C58" s="274"/>
      <c r="D58" s="2003" t="s">
        <v>526</v>
      </c>
      <c r="E58" s="2004">
        <v>0.39</v>
      </c>
      <c r="F58" s="2004">
        <v>0.28499999999999998</v>
      </c>
      <c r="G58" s="2004"/>
      <c r="H58" s="1469"/>
      <c r="I58" s="2005">
        <f>IF(I56&lt;E56,E58,ROUND(TREND(E58:F58,E56:F56,I56),3))</f>
        <v>0.32300000000000001</v>
      </c>
      <c r="J58" s="274"/>
      <c r="K58" s="274"/>
      <c r="L58" s="274"/>
      <c r="M58" s="2006"/>
    </row>
    <row r="59" spans="1:13" s="1997" customFormat="1" ht="16.5">
      <c r="A59" s="274"/>
      <c r="B59" s="274"/>
      <c r="C59" s="274"/>
      <c r="D59" s="2007" t="s">
        <v>594</v>
      </c>
      <c r="E59" s="1995"/>
      <c r="F59" s="1995"/>
      <c r="G59" s="1995"/>
      <c r="H59" s="1996"/>
      <c r="I59" s="274"/>
      <c r="J59" s="274"/>
      <c r="K59" s="274"/>
      <c r="L59" s="274"/>
      <c r="M59" s="274"/>
    </row>
    <row r="60" spans="1:13" s="1997" customFormat="1" ht="17.25">
      <c r="A60" s="2006"/>
      <c r="B60" s="2006"/>
      <c r="C60" s="2006"/>
      <c r="D60" s="2006"/>
      <c r="E60" s="2008"/>
      <c r="F60" s="2008"/>
      <c r="G60" s="2008"/>
      <c r="H60" s="2009"/>
      <c r="I60" s="2006"/>
      <c r="J60" s="2006"/>
      <c r="K60" s="2006"/>
      <c r="L60" s="2006"/>
      <c r="M60" s="274"/>
    </row>
    <row r="61" spans="1:13" s="1997" customFormat="1" ht="16.5">
      <c r="A61" s="274"/>
      <c r="B61" s="274"/>
      <c r="C61" s="274"/>
      <c r="D61" s="274"/>
      <c r="E61" s="1995"/>
      <c r="F61" s="1995"/>
      <c r="G61" s="1995"/>
      <c r="H61" s="1996"/>
      <c r="I61" s="274"/>
      <c r="J61" s="274"/>
      <c r="K61" s="274"/>
      <c r="L61" s="274"/>
      <c r="M61" s="274"/>
    </row>
    <row r="62" spans="1:13" s="1997" customFormat="1" ht="19.5" thickBot="1">
      <c r="A62" s="274"/>
      <c r="B62" s="274"/>
      <c r="C62" s="274"/>
      <c r="D62" s="2010" t="s">
        <v>527</v>
      </c>
      <c r="E62" s="2011"/>
      <c r="F62" s="2011"/>
      <c r="G62" s="2011"/>
      <c r="H62" s="2012"/>
      <c r="I62" s="2013"/>
      <c r="J62" s="2013"/>
      <c r="K62" s="2013"/>
      <c r="L62" s="2014"/>
      <c r="M62" s="274"/>
    </row>
    <row r="63" spans="1:13" s="1997" customFormat="1" ht="29.25" thickBot="1">
      <c r="A63" s="274"/>
      <c r="B63" s="274"/>
      <c r="C63" s="274"/>
      <c r="D63" s="2015" t="s">
        <v>28</v>
      </c>
      <c r="E63" s="2016" t="s">
        <v>528</v>
      </c>
      <c r="F63" s="2016">
        <v>10</v>
      </c>
      <c r="G63" s="2016">
        <v>50</v>
      </c>
      <c r="H63" s="2016"/>
      <c r="I63" s="2017">
        <v>100</v>
      </c>
      <c r="J63" s="2017">
        <v>500</v>
      </c>
      <c r="K63" s="2018"/>
      <c r="L63" s="2019"/>
      <c r="M63" s="274"/>
    </row>
    <row r="64" spans="1:13" s="1997" customFormat="1" ht="29.25" thickBot="1">
      <c r="A64" s="274"/>
      <c r="B64" s="274"/>
      <c r="C64" s="274"/>
      <c r="D64" s="2015" t="s">
        <v>29</v>
      </c>
      <c r="E64" s="2020">
        <v>0.95</v>
      </c>
      <c r="F64" s="2020">
        <v>0.65</v>
      </c>
      <c r="G64" s="2020">
        <v>0.47499999999999998</v>
      </c>
      <c r="H64" s="2020"/>
      <c r="I64" s="2021">
        <v>0.375</v>
      </c>
      <c r="J64" s="2021">
        <v>0.22500000000000001</v>
      </c>
      <c r="K64" s="2021"/>
      <c r="L64" s="2021"/>
      <c r="M64" s="274"/>
    </row>
    <row r="65" spans="1:13" s="1997" customFormat="1" ht="17.25" thickBot="1">
      <c r="A65" s="274"/>
      <c r="B65" s="274"/>
      <c r="C65" s="274"/>
      <c r="D65" s="2015" t="s">
        <v>30</v>
      </c>
      <c r="E65" s="2020">
        <v>1.6</v>
      </c>
      <c r="F65" s="2020">
        <v>1.075</v>
      </c>
      <c r="G65" s="2020">
        <v>0.75</v>
      </c>
      <c r="H65" s="2020"/>
      <c r="I65" s="2021">
        <v>0.57499999999999996</v>
      </c>
      <c r="J65" s="2021">
        <v>0.32500000000000001</v>
      </c>
      <c r="K65" s="2021"/>
      <c r="L65" s="2021"/>
      <c r="M65" s="274"/>
    </row>
    <row r="66" spans="1:13" s="1997" customFormat="1" ht="16.5">
      <c r="A66" s="274"/>
      <c r="B66" s="274"/>
      <c r="C66" s="274"/>
      <c r="D66" s="274"/>
      <c r="E66" s="1995"/>
      <c r="F66" s="1995"/>
      <c r="G66" s="1995"/>
      <c r="H66" s="1996"/>
      <c r="I66" s="274"/>
      <c r="J66" s="274"/>
      <c r="K66" s="274"/>
      <c r="L66" s="274"/>
      <c r="M66" s="274"/>
    </row>
    <row r="67" spans="1:13" s="1997" customFormat="1" ht="16.5">
      <c r="A67" s="274"/>
      <c r="B67" s="274"/>
      <c r="C67" s="274"/>
      <c r="D67" s="274"/>
      <c r="E67" s="1995"/>
      <c r="F67" s="1995"/>
      <c r="G67" s="1995"/>
      <c r="H67" s="1996"/>
      <c r="I67" s="274"/>
      <c r="J67" s="274"/>
      <c r="K67" s="274"/>
      <c r="L67" s="274"/>
      <c r="M67" s="274"/>
    </row>
    <row r="68" spans="1:13" s="1997" customFormat="1" ht="16.5">
      <c r="A68" s="274"/>
      <c r="B68" s="2022" t="s">
        <v>1194</v>
      </c>
      <c r="C68" s="274"/>
      <c r="D68" s="1998" t="s">
        <v>31</v>
      </c>
      <c r="E68" s="1995"/>
      <c r="F68" s="1995"/>
      <c r="G68" s="1995"/>
      <c r="H68" s="1996"/>
      <c r="I68" s="274"/>
      <c r="J68" s="274"/>
      <c r="K68" s="274"/>
      <c r="L68" s="274"/>
      <c r="M68" s="274"/>
    </row>
    <row r="69" spans="1:13" s="1997" customFormat="1" ht="16.5">
      <c r="A69" s="274"/>
      <c r="B69" s="2023" t="s">
        <v>530</v>
      </c>
      <c r="C69" s="274"/>
      <c r="D69" s="274" t="s">
        <v>531</v>
      </c>
      <c r="E69" s="1999">
        <v>10</v>
      </c>
      <c r="F69" s="1999">
        <v>20</v>
      </c>
      <c r="G69" s="1999">
        <v>50</v>
      </c>
      <c r="H69" s="2000"/>
      <c r="I69" s="1998">
        <v>100</v>
      </c>
      <c r="J69" s="2024">
        <f>J71</f>
        <v>28.908643428000001</v>
      </c>
      <c r="K69" s="274"/>
      <c r="L69" s="274"/>
      <c r="M69" s="274"/>
    </row>
    <row r="70" spans="1:13" s="1997" customFormat="1" ht="16.5">
      <c r="A70" s="274"/>
      <c r="B70" s="2025" t="s">
        <v>532</v>
      </c>
      <c r="C70" s="274"/>
      <c r="D70" s="274"/>
      <c r="E70" s="1995">
        <v>3.5569999999999999</v>
      </c>
      <c r="F70" s="1995">
        <v>3.0179999999999998</v>
      </c>
      <c r="G70" s="1995">
        <v>2.694</v>
      </c>
      <c r="H70" s="1996"/>
      <c r="I70" s="274">
        <v>2.0819999999999999</v>
      </c>
      <c r="J70" s="2007">
        <f>IF(J69&lt;E69,E70,ROUND(TREND(E70:F70,E69:F69,J69),3))</f>
        <v>2.5379999999999998</v>
      </c>
      <c r="K70" s="274"/>
      <c r="L70" s="274"/>
      <c r="M70" s="274"/>
    </row>
    <row r="71" spans="1:13" s="1997" customFormat="1" ht="16.5">
      <c r="A71" s="2026"/>
      <c r="B71" s="2023" t="s">
        <v>533</v>
      </c>
      <c r="C71" s="274"/>
      <c r="D71" s="274" t="s">
        <v>531</v>
      </c>
      <c r="E71" s="1999">
        <v>1</v>
      </c>
      <c r="F71" s="1999">
        <v>3</v>
      </c>
      <c r="G71" s="1999">
        <v>7</v>
      </c>
      <c r="H71" s="2000"/>
      <c r="I71" s="1998">
        <v>15</v>
      </c>
      <c r="J71" s="2027">
        <f>(E6+E10)*10^-9</f>
        <v>28.908643428000001</v>
      </c>
      <c r="K71" s="274"/>
      <c r="L71" s="274"/>
      <c r="M71" s="274"/>
    </row>
    <row r="72" spans="1:13" s="1997" customFormat="1" ht="16.5">
      <c r="A72" s="274"/>
      <c r="B72" s="2025" t="s">
        <v>534</v>
      </c>
      <c r="C72" s="274"/>
      <c r="D72" s="274"/>
      <c r="E72" s="1995">
        <v>6.7</v>
      </c>
      <c r="F72" s="1995">
        <v>4.8</v>
      </c>
      <c r="G72" s="1995">
        <v>4.3</v>
      </c>
      <c r="H72" s="1996"/>
      <c r="I72" s="274">
        <v>3.8</v>
      </c>
      <c r="J72" s="2007">
        <f>ROUND(TREND(F72:G72,F71:G71,J71),3)</f>
        <v>1.5609999999999999</v>
      </c>
      <c r="K72" s="274"/>
      <c r="L72" s="274"/>
      <c r="M72" s="274"/>
    </row>
    <row r="73" spans="1:13" s="1997" customFormat="1" ht="33">
      <c r="A73" s="274"/>
      <c r="B73" s="2023" t="s">
        <v>535</v>
      </c>
      <c r="C73" s="274" t="s">
        <v>536</v>
      </c>
      <c r="D73" s="2028" t="s">
        <v>537</v>
      </c>
      <c r="E73" s="2029">
        <v>10</v>
      </c>
      <c r="F73" s="2029">
        <v>20</v>
      </c>
      <c r="G73" s="2029"/>
      <c r="H73" s="2030"/>
      <c r="I73" s="274"/>
      <c r="J73" s="274"/>
      <c r="K73" s="274">
        <f>I72-((I72-G72)/(I71-G71)*(I71-J71))</f>
        <v>2.9307097857499995</v>
      </c>
      <c r="L73" s="274"/>
      <c r="M73" s="274"/>
    </row>
    <row r="74" spans="1:13" s="1997" customFormat="1" ht="16.5">
      <c r="A74" s="274"/>
      <c r="B74" s="2031" t="s">
        <v>538</v>
      </c>
      <c r="C74" s="274"/>
      <c r="D74" s="274"/>
      <c r="E74" s="1995">
        <v>2.78</v>
      </c>
      <c r="F74" s="1995">
        <v>2.57</v>
      </c>
      <c r="G74" s="2032">
        <f>E74-(E74-F74)/(E73-F73)*(E73-G73)</f>
        <v>2.9899999999999998</v>
      </c>
      <c r="H74" s="2033"/>
      <c r="I74" s="274"/>
      <c r="J74" s="274"/>
      <c r="K74" s="274"/>
      <c r="L74" s="274"/>
      <c r="M74" s="274"/>
    </row>
    <row r="75" spans="1:13" s="1997" customFormat="1" ht="19.5">
      <c r="A75" s="274"/>
      <c r="B75" s="2031" t="s">
        <v>539</v>
      </c>
      <c r="C75" s="274" t="s">
        <v>540</v>
      </c>
      <c r="D75" s="274" t="s">
        <v>541</v>
      </c>
      <c r="E75" s="2029">
        <v>5</v>
      </c>
      <c r="F75" s="2029">
        <v>15</v>
      </c>
      <c r="G75" s="2029"/>
      <c r="H75" s="2030"/>
      <c r="I75" s="274"/>
      <c r="J75" s="274"/>
      <c r="K75" s="274"/>
      <c r="L75" s="274"/>
      <c r="M75" s="274"/>
    </row>
    <row r="76" spans="1:13" s="1997" customFormat="1" ht="16.5">
      <c r="A76" s="274"/>
      <c r="B76" s="2025"/>
      <c r="C76" s="274"/>
      <c r="D76" s="274"/>
      <c r="E76" s="1995">
        <v>1.9</v>
      </c>
      <c r="F76" s="1995">
        <v>1.6</v>
      </c>
      <c r="G76" s="2032">
        <f>E76-(E76-F76)/(E75-F75)*(E75-G75)</f>
        <v>2.0499999999999998</v>
      </c>
      <c r="H76" s="2033"/>
      <c r="I76" s="274"/>
      <c r="J76" s="274"/>
      <c r="K76" s="274"/>
      <c r="L76" s="274"/>
      <c r="M76" s="274"/>
    </row>
    <row r="77" spans="1:13" s="1997" customFormat="1" ht="19.5">
      <c r="A77" s="274"/>
      <c r="B77" s="2025"/>
      <c r="C77" s="274" t="s">
        <v>542</v>
      </c>
      <c r="D77" s="274" t="s">
        <v>543</v>
      </c>
      <c r="E77" s="2029">
        <v>5</v>
      </c>
      <c r="F77" s="2029">
        <v>15</v>
      </c>
      <c r="G77" s="2029"/>
      <c r="H77" s="2030"/>
      <c r="I77" s="274"/>
      <c r="J77" s="274"/>
      <c r="K77" s="274"/>
      <c r="L77" s="274"/>
      <c r="M77" s="274"/>
    </row>
    <row r="78" spans="1:13" s="1997" customFormat="1" ht="16.5">
      <c r="A78" s="274"/>
      <c r="B78" s="2025"/>
      <c r="C78" s="274"/>
      <c r="D78" s="274"/>
      <c r="E78" s="1995">
        <v>0.73</v>
      </c>
      <c r="F78" s="1995">
        <v>0.65</v>
      </c>
      <c r="G78" s="2032">
        <f>E78-(E78-F78)/(E77-F77)*(E77-G77)</f>
        <v>0.77</v>
      </c>
      <c r="H78" s="2033"/>
      <c r="I78" s="274"/>
      <c r="J78" s="274"/>
      <c r="K78" s="274"/>
      <c r="L78" s="274"/>
      <c r="M78" s="274"/>
    </row>
    <row r="79" spans="1:13" s="1997" customFormat="1" ht="16.5">
      <c r="A79" s="274"/>
      <c r="B79" s="2023" t="s">
        <v>544</v>
      </c>
      <c r="C79" s="274"/>
      <c r="D79" s="274" t="s">
        <v>536</v>
      </c>
      <c r="E79" s="1999">
        <v>10</v>
      </c>
      <c r="F79" s="1999">
        <v>20</v>
      </c>
      <c r="G79" s="1999">
        <f>$E$6*10^-9</f>
        <v>16.036994081</v>
      </c>
      <c r="H79" s="2000"/>
      <c r="I79" s="274"/>
      <c r="J79" s="274"/>
      <c r="K79" s="274"/>
      <c r="L79" s="274"/>
      <c r="M79" s="274"/>
    </row>
    <row r="80" spans="1:13" s="1997" customFormat="1" ht="16.5">
      <c r="A80" s="274"/>
      <c r="B80" s="2025" t="s">
        <v>545</v>
      </c>
      <c r="C80" s="274"/>
      <c r="D80" s="274"/>
      <c r="E80" s="1995">
        <v>0.28999999999999998</v>
      </c>
      <c r="F80" s="1995">
        <v>0.252</v>
      </c>
      <c r="G80" s="2032">
        <f>IF(G79&lt;E79,E80,ROUND(TREND(E80:F80,E79:F79,G79),3))</f>
        <v>0.26700000000000002</v>
      </c>
      <c r="H80" s="2033"/>
      <c r="I80" s="274"/>
      <c r="J80" s="274"/>
      <c r="K80" s="274"/>
      <c r="L80" s="274"/>
      <c r="M80" s="274"/>
    </row>
    <row r="81" spans="1:13" s="1997" customFormat="1" ht="16.5">
      <c r="A81" s="274"/>
      <c r="B81" s="2023" t="s">
        <v>546</v>
      </c>
      <c r="C81" s="274"/>
      <c r="D81" s="274" t="s">
        <v>536</v>
      </c>
      <c r="E81" s="1999">
        <v>10</v>
      </c>
      <c r="F81" s="1999">
        <v>20</v>
      </c>
      <c r="G81" s="1999">
        <f>G79</f>
        <v>16.036994081</v>
      </c>
      <c r="H81" s="2000"/>
      <c r="I81" s="274"/>
      <c r="J81" s="274"/>
      <c r="K81" s="274"/>
      <c r="L81" s="274"/>
      <c r="M81" s="274"/>
    </row>
    <row r="82" spans="1:13" s="1997" customFormat="1" ht="16.5">
      <c r="A82" s="274"/>
      <c r="B82" s="2025" t="s">
        <v>547</v>
      </c>
      <c r="C82" s="274"/>
      <c r="D82" s="274"/>
      <c r="E82" s="1995">
        <v>0.28199999999999997</v>
      </c>
      <c r="F82" s="1995">
        <v>0.24399999999999999</v>
      </c>
      <c r="G82" s="2032">
        <f>IF(G81&lt;E81,E82,ROUND(TREND(E82:F82,E81:F81,G81),3))</f>
        <v>0.25900000000000001</v>
      </c>
      <c r="H82" s="2033"/>
      <c r="I82" s="274"/>
      <c r="J82" s="274"/>
      <c r="K82" s="274"/>
      <c r="L82" s="274"/>
      <c r="M82" s="274"/>
    </row>
    <row r="83" spans="1:13" s="1997" customFormat="1" ht="16.5">
      <c r="A83" s="274"/>
      <c r="B83" s="2023" t="s">
        <v>548</v>
      </c>
      <c r="C83" s="274"/>
      <c r="D83" s="274" t="s">
        <v>549</v>
      </c>
      <c r="E83" s="1995"/>
      <c r="F83" s="1995"/>
      <c r="G83" s="1995"/>
      <c r="H83" s="1996"/>
      <c r="I83" s="274"/>
      <c r="J83" s="274"/>
      <c r="K83" s="274"/>
      <c r="L83" s="274"/>
      <c r="M83" s="274"/>
    </row>
    <row r="84" spans="1:13" s="1997" customFormat="1" ht="33">
      <c r="A84" s="274"/>
      <c r="B84" s="2034" t="s">
        <v>550</v>
      </c>
      <c r="C84" s="274"/>
      <c r="D84" s="274" t="s">
        <v>536</v>
      </c>
      <c r="E84" s="1999">
        <v>10</v>
      </c>
      <c r="F84" s="1999">
        <v>20</v>
      </c>
      <c r="G84" s="1999">
        <f>G81</f>
        <v>16.036994081</v>
      </c>
      <c r="H84" s="2000"/>
      <c r="I84" s="274"/>
      <c r="J84" s="274"/>
      <c r="K84" s="274"/>
      <c r="L84" s="274"/>
      <c r="M84" s="274"/>
    </row>
    <row r="85" spans="1:13" s="1997" customFormat="1" ht="16.5">
      <c r="A85" s="274"/>
      <c r="B85" s="274"/>
      <c r="C85" s="274"/>
      <c r="D85" s="274"/>
      <c r="E85" s="1995">
        <v>0.54900000000000004</v>
      </c>
      <c r="F85" s="1995">
        <v>0.379</v>
      </c>
      <c r="G85" s="2032">
        <f>IF(G84&lt;E84,E85,ROUND(TREND(E85:F85,E84:F84,G84),3))</f>
        <v>0.44600000000000001</v>
      </c>
      <c r="H85" s="2033"/>
      <c r="I85" s="274"/>
      <c r="J85" s="274"/>
      <c r="K85" s="274"/>
      <c r="L85" s="274"/>
      <c r="M85" s="274"/>
    </row>
    <row r="86" spans="1:13" s="1997" customFormat="1" ht="33">
      <c r="A86" s="274"/>
      <c r="B86" s="2034" t="s">
        <v>551</v>
      </c>
      <c r="C86" s="274"/>
      <c r="D86" s="274" t="s">
        <v>542</v>
      </c>
      <c r="E86" s="1999">
        <v>10</v>
      </c>
      <c r="F86" s="1999">
        <v>20</v>
      </c>
      <c r="G86" s="1999">
        <f>$E$10*10^-9</f>
        <v>12.871649347</v>
      </c>
      <c r="H86" s="2000"/>
      <c r="I86" s="274"/>
      <c r="J86" s="274"/>
      <c r="K86" s="274"/>
      <c r="L86" s="274"/>
      <c r="M86" s="274"/>
    </row>
    <row r="87" spans="1:13" s="1997" customFormat="1" ht="16.5">
      <c r="A87" s="274"/>
      <c r="B87" s="274"/>
      <c r="C87" s="274"/>
      <c r="D87" s="274"/>
      <c r="E87" s="1995">
        <v>0.54900000000000004</v>
      </c>
      <c r="F87" s="1995">
        <v>0.49399999999999999</v>
      </c>
      <c r="G87" s="2032">
        <f>IF(G86&lt;E86,E87,ROUND(TREND(E87:F87,E86:F86,G86),3))</f>
        <v>0.53300000000000003</v>
      </c>
      <c r="H87" s="2033"/>
      <c r="I87" s="274"/>
      <c r="J87" s="274"/>
      <c r="K87" s="274"/>
      <c r="L87" s="274"/>
      <c r="M87" s="274"/>
    </row>
    <row r="88" spans="1:13" s="1997" customFormat="1" ht="16.5">
      <c r="A88" s="274"/>
      <c r="B88" s="2034" t="s">
        <v>552</v>
      </c>
      <c r="C88" s="274"/>
      <c r="D88" s="274" t="s">
        <v>536</v>
      </c>
      <c r="E88" s="1999">
        <v>10</v>
      </c>
      <c r="F88" s="1999">
        <v>20</v>
      </c>
      <c r="G88" s="1999">
        <f>E8*10^-9</f>
        <v>3.5059642000000002E-2</v>
      </c>
      <c r="H88" s="2000"/>
      <c r="I88" s="274"/>
      <c r="J88" s="274"/>
      <c r="K88" s="274"/>
      <c r="L88" s="274"/>
      <c r="M88" s="274"/>
    </row>
    <row r="89" spans="1:13" s="1997" customFormat="1" ht="16.5">
      <c r="A89" s="274"/>
      <c r="B89" s="274"/>
      <c r="C89" s="274"/>
      <c r="D89" s="274"/>
      <c r="E89" s="1995">
        <v>3.508</v>
      </c>
      <c r="F89" s="1995">
        <v>3.137</v>
      </c>
      <c r="G89" s="2032">
        <f>IF(G88&lt;E88,E89,ROUND(TREND(E89:F89,E88:F88,G88),3))</f>
        <v>3.508</v>
      </c>
      <c r="H89" s="2033"/>
      <c r="I89" s="274"/>
      <c r="J89" s="274"/>
      <c r="K89" s="274"/>
      <c r="L89" s="274"/>
      <c r="M89" s="274"/>
    </row>
    <row r="90" spans="1:13" s="1997" customFormat="1" ht="16.5">
      <c r="A90" s="274"/>
      <c r="B90" s="2034" t="s">
        <v>553</v>
      </c>
      <c r="C90" s="274"/>
      <c r="D90" s="274" t="s">
        <v>542</v>
      </c>
      <c r="E90" s="1999">
        <v>10</v>
      </c>
      <c r="F90" s="1999">
        <v>20</v>
      </c>
      <c r="G90" s="1999">
        <f>E10*10^-9</f>
        <v>12.871649347</v>
      </c>
      <c r="H90" s="2000"/>
      <c r="I90" s="274"/>
      <c r="J90" s="274"/>
      <c r="K90" s="274"/>
      <c r="L90" s="274"/>
      <c r="M90" s="274"/>
    </row>
    <row r="91" spans="1:13" s="1997" customFormat="1" ht="16.5">
      <c r="A91" s="274"/>
      <c r="B91" s="274"/>
      <c r="C91" s="274"/>
      <c r="D91" s="274"/>
      <c r="E91" s="1995">
        <v>1.147</v>
      </c>
      <c r="F91" s="1995">
        <v>1.0049999999999999</v>
      </c>
      <c r="G91" s="2032">
        <f>IF(G90&lt;E90,E91,ROUND(TREND(E91:F91,E90:F90,G90),3))</f>
        <v>1.1060000000000001</v>
      </c>
      <c r="H91" s="2033"/>
      <c r="I91" s="274"/>
      <c r="J91" s="274"/>
      <c r="K91" s="274"/>
      <c r="L91" s="274"/>
      <c r="M91" s="274"/>
    </row>
  </sheetData>
  <autoFilter ref="A4:P49" xr:uid="{00000000-0001-0000-0E00-000000000000}">
    <filterColumn colId="2" showButton="0"/>
    <filterColumn colId="7">
      <filters>
        <filter val="1"/>
        <filter val="1.344.324.191"/>
        <filter val="1.537.809.337"/>
        <filter val="1.586.579.309"/>
        <filter val="1.635.440.026"/>
        <filter val="101.082.823"/>
        <filter val="12.592.378.139"/>
        <filter val="12.871.649.347"/>
        <filter val="13.530.076"/>
        <filter val="142.360.442"/>
        <filter val="154.228.398"/>
        <filter val="16.001.934.439"/>
        <filter val="16.036.994.081"/>
        <filter val="184.930.281"/>
        <filter val="23.959.987"/>
        <filter val="261.000.000"/>
        <filter val="284.394.486"/>
        <filter val="34.344.240.549"/>
        <filter val="35.059.642"/>
        <filter val="42.818.774"/>
        <filter val="43.422.325"/>
        <filter val="48.197.114"/>
        <filter val="49.842.978"/>
        <filter val="526.654.886"/>
        <filter val="53.559.252"/>
        <filter val="57.324.837"/>
        <filter val="675.768.449"/>
        <filter val="72.029.004"/>
      </filters>
    </filterColumn>
  </autoFilter>
  <mergeCells count="4">
    <mergeCell ref="A1:G1"/>
    <mergeCell ref="A2:G2"/>
    <mergeCell ref="F3:G3"/>
    <mergeCell ref="C4:D4"/>
  </mergeCells>
  <phoneticPr fontId="353" type="noConversion"/>
  <printOptions horizontalCentered="1"/>
  <pageMargins left="0.2" right="0.2" top="0.43" bottom="0.75" header="0.3" footer="0.3"/>
  <pageSetup paperSize="9" scale="7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54A6B-1896-49FA-9983-9DEE147E4FA3}">
  <sheetPr>
    <tabColor rgb="FF92D050"/>
  </sheetPr>
  <dimension ref="A1:P156"/>
  <sheetViews>
    <sheetView zoomScale="85" zoomScaleNormal="85" workbookViewId="0">
      <selection activeCell="C16" sqref="C16"/>
    </sheetView>
  </sheetViews>
  <sheetFormatPr defaultColWidth="7" defaultRowHeight="12.75"/>
  <cols>
    <col min="1" max="1" width="11.88671875" style="1760" customWidth="1"/>
    <col min="2" max="2" width="22" style="1776" customWidth="1"/>
    <col min="3" max="3" width="16.44140625" style="1879" customWidth="1"/>
    <col min="4" max="4" width="18.21875" style="1752" customWidth="1"/>
    <col min="5" max="5" width="14.44140625" style="1752" customWidth="1"/>
    <col min="6" max="6" width="15.77734375" style="1752" customWidth="1"/>
    <col min="7" max="7" width="12.33203125" style="1752" customWidth="1"/>
    <col min="8" max="8" width="16.109375" style="1752" customWidth="1"/>
    <col min="9" max="9" width="15" style="1752" customWidth="1"/>
    <col min="10" max="10" width="14.88671875" style="1753" bestFit="1" customWidth="1"/>
    <col min="11" max="11" width="14" style="1752" customWidth="1"/>
    <col min="12" max="12" width="16.44140625" style="1752" customWidth="1"/>
    <col min="13" max="13" width="15.44140625" style="1752" customWidth="1"/>
    <col min="14" max="14" width="9" style="1752" customWidth="1"/>
    <col min="15" max="15" width="12.77734375" style="1752" bestFit="1" customWidth="1"/>
    <col min="16" max="256" width="7" style="1752"/>
    <col min="257" max="257" width="11.88671875" style="1752" customWidth="1"/>
    <col min="258" max="258" width="22" style="1752" customWidth="1"/>
    <col min="259" max="259" width="16.44140625" style="1752" customWidth="1"/>
    <col min="260" max="260" width="18.21875" style="1752" customWidth="1"/>
    <col min="261" max="261" width="14.44140625" style="1752" customWidth="1"/>
    <col min="262" max="262" width="14.21875" style="1752" customWidth="1"/>
    <col min="263" max="263" width="12.33203125" style="1752" customWidth="1"/>
    <col min="264" max="264" width="13.88671875" style="1752" customWidth="1"/>
    <col min="265" max="265" width="15" style="1752" customWidth="1"/>
    <col min="266" max="266" width="12.44140625" style="1752" customWidth="1"/>
    <col min="267" max="267" width="14" style="1752" customWidth="1"/>
    <col min="268" max="268" width="12.44140625" style="1752" customWidth="1"/>
    <col min="269" max="269" width="15.44140625" style="1752" customWidth="1"/>
    <col min="270" max="270" width="9" style="1752" customWidth="1"/>
    <col min="271" max="271" width="12.77734375" style="1752" bestFit="1" customWidth="1"/>
    <col min="272" max="512" width="7" style="1752"/>
    <col min="513" max="513" width="11.88671875" style="1752" customWidth="1"/>
    <col min="514" max="514" width="22" style="1752" customWidth="1"/>
    <col min="515" max="515" width="16.44140625" style="1752" customWidth="1"/>
    <col min="516" max="516" width="18.21875" style="1752" customWidth="1"/>
    <col min="517" max="517" width="14.44140625" style="1752" customWidth="1"/>
    <col min="518" max="518" width="14.21875" style="1752" customWidth="1"/>
    <col min="519" max="519" width="12.33203125" style="1752" customWidth="1"/>
    <col min="520" max="520" width="13.88671875" style="1752" customWidth="1"/>
    <col min="521" max="521" width="15" style="1752" customWidth="1"/>
    <col min="522" max="522" width="12.44140625" style="1752" customWidth="1"/>
    <col min="523" max="523" width="14" style="1752" customWidth="1"/>
    <col min="524" max="524" width="12.44140625" style="1752" customWidth="1"/>
    <col min="525" max="525" width="15.44140625" style="1752" customWidth="1"/>
    <col min="526" max="526" width="9" style="1752" customWidth="1"/>
    <col min="527" max="527" width="12.77734375" style="1752" bestFit="1" customWidth="1"/>
    <col min="528" max="768" width="7" style="1752"/>
    <col min="769" max="769" width="11.88671875" style="1752" customWidth="1"/>
    <col min="770" max="770" width="22" style="1752" customWidth="1"/>
    <col min="771" max="771" width="16.44140625" style="1752" customWidth="1"/>
    <col min="772" max="772" width="18.21875" style="1752" customWidth="1"/>
    <col min="773" max="773" width="14.44140625" style="1752" customWidth="1"/>
    <col min="774" max="774" width="14.21875" style="1752" customWidth="1"/>
    <col min="775" max="775" width="12.33203125" style="1752" customWidth="1"/>
    <col min="776" max="776" width="13.88671875" style="1752" customWidth="1"/>
    <col min="777" max="777" width="15" style="1752" customWidth="1"/>
    <col min="778" max="778" width="12.44140625" style="1752" customWidth="1"/>
    <col min="779" max="779" width="14" style="1752" customWidth="1"/>
    <col min="780" max="780" width="12.44140625" style="1752" customWidth="1"/>
    <col min="781" max="781" width="15.44140625" style="1752" customWidth="1"/>
    <col min="782" max="782" width="9" style="1752" customWidth="1"/>
    <col min="783" max="783" width="12.77734375" style="1752" bestFit="1" customWidth="1"/>
    <col min="784" max="1024" width="7" style="1752"/>
    <col min="1025" max="1025" width="11.88671875" style="1752" customWidth="1"/>
    <col min="1026" max="1026" width="22" style="1752" customWidth="1"/>
    <col min="1027" max="1027" width="16.44140625" style="1752" customWidth="1"/>
    <col min="1028" max="1028" width="18.21875" style="1752" customWidth="1"/>
    <col min="1029" max="1029" width="14.44140625" style="1752" customWidth="1"/>
    <col min="1030" max="1030" width="14.21875" style="1752" customWidth="1"/>
    <col min="1031" max="1031" width="12.33203125" style="1752" customWidth="1"/>
    <col min="1032" max="1032" width="13.88671875" style="1752" customWidth="1"/>
    <col min="1033" max="1033" width="15" style="1752" customWidth="1"/>
    <col min="1034" max="1034" width="12.44140625" style="1752" customWidth="1"/>
    <col min="1035" max="1035" width="14" style="1752" customWidth="1"/>
    <col min="1036" max="1036" width="12.44140625" style="1752" customWidth="1"/>
    <col min="1037" max="1037" width="15.44140625" style="1752" customWidth="1"/>
    <col min="1038" max="1038" width="9" style="1752" customWidth="1"/>
    <col min="1039" max="1039" width="12.77734375" style="1752" bestFit="1" customWidth="1"/>
    <col min="1040" max="1280" width="7" style="1752"/>
    <col min="1281" max="1281" width="11.88671875" style="1752" customWidth="1"/>
    <col min="1282" max="1282" width="22" style="1752" customWidth="1"/>
    <col min="1283" max="1283" width="16.44140625" style="1752" customWidth="1"/>
    <col min="1284" max="1284" width="18.21875" style="1752" customWidth="1"/>
    <col min="1285" max="1285" width="14.44140625" style="1752" customWidth="1"/>
    <col min="1286" max="1286" width="14.21875" style="1752" customWidth="1"/>
    <col min="1287" max="1287" width="12.33203125" style="1752" customWidth="1"/>
    <col min="1288" max="1288" width="13.88671875" style="1752" customWidth="1"/>
    <col min="1289" max="1289" width="15" style="1752" customWidth="1"/>
    <col min="1290" max="1290" width="12.44140625" style="1752" customWidth="1"/>
    <col min="1291" max="1291" width="14" style="1752" customWidth="1"/>
    <col min="1292" max="1292" width="12.44140625" style="1752" customWidth="1"/>
    <col min="1293" max="1293" width="15.44140625" style="1752" customWidth="1"/>
    <col min="1294" max="1294" width="9" style="1752" customWidth="1"/>
    <col min="1295" max="1295" width="12.77734375" style="1752" bestFit="1" customWidth="1"/>
    <col min="1296" max="1536" width="7" style="1752"/>
    <col min="1537" max="1537" width="11.88671875" style="1752" customWidth="1"/>
    <col min="1538" max="1538" width="22" style="1752" customWidth="1"/>
    <col min="1539" max="1539" width="16.44140625" style="1752" customWidth="1"/>
    <col min="1540" max="1540" width="18.21875" style="1752" customWidth="1"/>
    <col min="1541" max="1541" width="14.44140625" style="1752" customWidth="1"/>
    <col min="1542" max="1542" width="14.21875" style="1752" customWidth="1"/>
    <col min="1543" max="1543" width="12.33203125" style="1752" customWidth="1"/>
    <col min="1544" max="1544" width="13.88671875" style="1752" customWidth="1"/>
    <col min="1545" max="1545" width="15" style="1752" customWidth="1"/>
    <col min="1546" max="1546" width="12.44140625" style="1752" customWidth="1"/>
    <col min="1547" max="1547" width="14" style="1752" customWidth="1"/>
    <col min="1548" max="1548" width="12.44140625" style="1752" customWidth="1"/>
    <col min="1549" max="1549" width="15.44140625" style="1752" customWidth="1"/>
    <col min="1550" max="1550" width="9" style="1752" customWidth="1"/>
    <col min="1551" max="1551" width="12.77734375" style="1752" bestFit="1" customWidth="1"/>
    <col min="1552" max="1792" width="7" style="1752"/>
    <col min="1793" max="1793" width="11.88671875" style="1752" customWidth="1"/>
    <col min="1794" max="1794" width="22" style="1752" customWidth="1"/>
    <col min="1795" max="1795" width="16.44140625" style="1752" customWidth="1"/>
    <col min="1796" max="1796" width="18.21875" style="1752" customWidth="1"/>
    <col min="1797" max="1797" width="14.44140625" style="1752" customWidth="1"/>
    <col min="1798" max="1798" width="14.21875" style="1752" customWidth="1"/>
    <col min="1799" max="1799" width="12.33203125" style="1752" customWidth="1"/>
    <col min="1800" max="1800" width="13.88671875" style="1752" customWidth="1"/>
    <col min="1801" max="1801" width="15" style="1752" customWidth="1"/>
    <col min="1802" max="1802" width="12.44140625" style="1752" customWidth="1"/>
    <col min="1803" max="1803" width="14" style="1752" customWidth="1"/>
    <col min="1804" max="1804" width="12.44140625" style="1752" customWidth="1"/>
    <col min="1805" max="1805" width="15.44140625" style="1752" customWidth="1"/>
    <col min="1806" max="1806" width="9" style="1752" customWidth="1"/>
    <col min="1807" max="1807" width="12.77734375" style="1752" bestFit="1" customWidth="1"/>
    <col min="1808" max="2048" width="7" style="1752"/>
    <col min="2049" max="2049" width="11.88671875" style="1752" customWidth="1"/>
    <col min="2050" max="2050" width="22" style="1752" customWidth="1"/>
    <col min="2051" max="2051" width="16.44140625" style="1752" customWidth="1"/>
    <col min="2052" max="2052" width="18.21875" style="1752" customWidth="1"/>
    <col min="2053" max="2053" width="14.44140625" style="1752" customWidth="1"/>
    <col min="2054" max="2054" width="14.21875" style="1752" customWidth="1"/>
    <col min="2055" max="2055" width="12.33203125" style="1752" customWidth="1"/>
    <col min="2056" max="2056" width="13.88671875" style="1752" customWidth="1"/>
    <col min="2057" max="2057" width="15" style="1752" customWidth="1"/>
    <col min="2058" max="2058" width="12.44140625" style="1752" customWidth="1"/>
    <col min="2059" max="2059" width="14" style="1752" customWidth="1"/>
    <col min="2060" max="2060" width="12.44140625" style="1752" customWidth="1"/>
    <col min="2061" max="2061" width="15.44140625" style="1752" customWidth="1"/>
    <col min="2062" max="2062" width="9" style="1752" customWidth="1"/>
    <col min="2063" max="2063" width="12.77734375" style="1752" bestFit="1" customWidth="1"/>
    <col min="2064" max="2304" width="7" style="1752"/>
    <col min="2305" max="2305" width="11.88671875" style="1752" customWidth="1"/>
    <col min="2306" max="2306" width="22" style="1752" customWidth="1"/>
    <col min="2307" max="2307" width="16.44140625" style="1752" customWidth="1"/>
    <col min="2308" max="2308" width="18.21875" style="1752" customWidth="1"/>
    <col min="2309" max="2309" width="14.44140625" style="1752" customWidth="1"/>
    <col min="2310" max="2310" width="14.21875" style="1752" customWidth="1"/>
    <col min="2311" max="2311" width="12.33203125" style="1752" customWidth="1"/>
    <col min="2312" max="2312" width="13.88671875" style="1752" customWidth="1"/>
    <col min="2313" max="2313" width="15" style="1752" customWidth="1"/>
    <col min="2314" max="2314" width="12.44140625" style="1752" customWidth="1"/>
    <col min="2315" max="2315" width="14" style="1752" customWidth="1"/>
    <col min="2316" max="2316" width="12.44140625" style="1752" customWidth="1"/>
    <col min="2317" max="2317" width="15.44140625" style="1752" customWidth="1"/>
    <col min="2318" max="2318" width="9" style="1752" customWidth="1"/>
    <col min="2319" max="2319" width="12.77734375" style="1752" bestFit="1" customWidth="1"/>
    <col min="2320" max="2560" width="7" style="1752"/>
    <col min="2561" max="2561" width="11.88671875" style="1752" customWidth="1"/>
    <col min="2562" max="2562" width="22" style="1752" customWidth="1"/>
    <col min="2563" max="2563" width="16.44140625" style="1752" customWidth="1"/>
    <col min="2564" max="2564" width="18.21875" style="1752" customWidth="1"/>
    <col min="2565" max="2565" width="14.44140625" style="1752" customWidth="1"/>
    <col min="2566" max="2566" width="14.21875" style="1752" customWidth="1"/>
    <col min="2567" max="2567" width="12.33203125" style="1752" customWidth="1"/>
    <col min="2568" max="2568" width="13.88671875" style="1752" customWidth="1"/>
    <col min="2569" max="2569" width="15" style="1752" customWidth="1"/>
    <col min="2570" max="2570" width="12.44140625" style="1752" customWidth="1"/>
    <col min="2571" max="2571" width="14" style="1752" customWidth="1"/>
    <col min="2572" max="2572" width="12.44140625" style="1752" customWidth="1"/>
    <col min="2573" max="2573" width="15.44140625" style="1752" customWidth="1"/>
    <col min="2574" max="2574" width="9" style="1752" customWidth="1"/>
    <col min="2575" max="2575" width="12.77734375" style="1752" bestFit="1" customWidth="1"/>
    <col min="2576" max="2816" width="7" style="1752"/>
    <col min="2817" max="2817" width="11.88671875" style="1752" customWidth="1"/>
    <col min="2818" max="2818" width="22" style="1752" customWidth="1"/>
    <col min="2819" max="2819" width="16.44140625" style="1752" customWidth="1"/>
    <col min="2820" max="2820" width="18.21875" style="1752" customWidth="1"/>
    <col min="2821" max="2821" width="14.44140625" style="1752" customWidth="1"/>
    <col min="2822" max="2822" width="14.21875" style="1752" customWidth="1"/>
    <col min="2823" max="2823" width="12.33203125" style="1752" customWidth="1"/>
    <col min="2824" max="2824" width="13.88671875" style="1752" customWidth="1"/>
    <col min="2825" max="2825" width="15" style="1752" customWidth="1"/>
    <col min="2826" max="2826" width="12.44140625" style="1752" customWidth="1"/>
    <col min="2827" max="2827" width="14" style="1752" customWidth="1"/>
    <col min="2828" max="2828" width="12.44140625" style="1752" customWidth="1"/>
    <col min="2829" max="2829" width="15.44140625" style="1752" customWidth="1"/>
    <col min="2830" max="2830" width="9" style="1752" customWidth="1"/>
    <col min="2831" max="2831" width="12.77734375" style="1752" bestFit="1" customWidth="1"/>
    <col min="2832" max="3072" width="7" style="1752"/>
    <col min="3073" max="3073" width="11.88671875" style="1752" customWidth="1"/>
    <col min="3074" max="3074" width="22" style="1752" customWidth="1"/>
    <col min="3075" max="3075" width="16.44140625" style="1752" customWidth="1"/>
    <col min="3076" max="3076" width="18.21875" style="1752" customWidth="1"/>
    <col min="3077" max="3077" width="14.44140625" style="1752" customWidth="1"/>
    <col min="3078" max="3078" width="14.21875" style="1752" customWidth="1"/>
    <col min="3079" max="3079" width="12.33203125" style="1752" customWidth="1"/>
    <col min="3080" max="3080" width="13.88671875" style="1752" customWidth="1"/>
    <col min="3081" max="3081" width="15" style="1752" customWidth="1"/>
    <col min="3082" max="3082" width="12.44140625" style="1752" customWidth="1"/>
    <col min="3083" max="3083" width="14" style="1752" customWidth="1"/>
    <col min="3084" max="3084" width="12.44140625" style="1752" customWidth="1"/>
    <col min="3085" max="3085" width="15.44140625" style="1752" customWidth="1"/>
    <col min="3086" max="3086" width="9" style="1752" customWidth="1"/>
    <col min="3087" max="3087" width="12.77734375" style="1752" bestFit="1" customWidth="1"/>
    <col min="3088" max="3328" width="7" style="1752"/>
    <col min="3329" max="3329" width="11.88671875" style="1752" customWidth="1"/>
    <col min="3330" max="3330" width="22" style="1752" customWidth="1"/>
    <col min="3331" max="3331" width="16.44140625" style="1752" customWidth="1"/>
    <col min="3332" max="3332" width="18.21875" style="1752" customWidth="1"/>
    <col min="3333" max="3333" width="14.44140625" style="1752" customWidth="1"/>
    <col min="3334" max="3334" width="14.21875" style="1752" customWidth="1"/>
    <col min="3335" max="3335" width="12.33203125" style="1752" customWidth="1"/>
    <col min="3336" max="3336" width="13.88671875" style="1752" customWidth="1"/>
    <col min="3337" max="3337" width="15" style="1752" customWidth="1"/>
    <col min="3338" max="3338" width="12.44140625" style="1752" customWidth="1"/>
    <col min="3339" max="3339" width="14" style="1752" customWidth="1"/>
    <col min="3340" max="3340" width="12.44140625" style="1752" customWidth="1"/>
    <col min="3341" max="3341" width="15.44140625" style="1752" customWidth="1"/>
    <col min="3342" max="3342" width="9" style="1752" customWidth="1"/>
    <col min="3343" max="3343" width="12.77734375" style="1752" bestFit="1" customWidth="1"/>
    <col min="3344" max="3584" width="7" style="1752"/>
    <col min="3585" max="3585" width="11.88671875" style="1752" customWidth="1"/>
    <col min="3586" max="3586" width="22" style="1752" customWidth="1"/>
    <col min="3587" max="3587" width="16.44140625" style="1752" customWidth="1"/>
    <col min="3588" max="3588" width="18.21875" style="1752" customWidth="1"/>
    <col min="3589" max="3589" width="14.44140625" style="1752" customWidth="1"/>
    <col min="3590" max="3590" width="14.21875" style="1752" customWidth="1"/>
    <col min="3591" max="3591" width="12.33203125" style="1752" customWidth="1"/>
    <col min="3592" max="3592" width="13.88671875" style="1752" customWidth="1"/>
    <col min="3593" max="3593" width="15" style="1752" customWidth="1"/>
    <col min="3594" max="3594" width="12.44140625" style="1752" customWidth="1"/>
    <col min="3595" max="3595" width="14" style="1752" customWidth="1"/>
    <col min="3596" max="3596" width="12.44140625" style="1752" customWidth="1"/>
    <col min="3597" max="3597" width="15.44140625" style="1752" customWidth="1"/>
    <col min="3598" max="3598" width="9" style="1752" customWidth="1"/>
    <col min="3599" max="3599" width="12.77734375" style="1752" bestFit="1" customWidth="1"/>
    <col min="3600" max="3840" width="7" style="1752"/>
    <col min="3841" max="3841" width="11.88671875" style="1752" customWidth="1"/>
    <col min="3842" max="3842" width="22" style="1752" customWidth="1"/>
    <col min="3843" max="3843" width="16.44140625" style="1752" customWidth="1"/>
    <col min="3844" max="3844" width="18.21875" style="1752" customWidth="1"/>
    <col min="3845" max="3845" width="14.44140625" style="1752" customWidth="1"/>
    <col min="3846" max="3846" width="14.21875" style="1752" customWidth="1"/>
    <col min="3847" max="3847" width="12.33203125" style="1752" customWidth="1"/>
    <col min="3848" max="3848" width="13.88671875" style="1752" customWidth="1"/>
    <col min="3849" max="3849" width="15" style="1752" customWidth="1"/>
    <col min="3850" max="3850" width="12.44140625" style="1752" customWidth="1"/>
    <col min="3851" max="3851" width="14" style="1752" customWidth="1"/>
    <col min="3852" max="3852" width="12.44140625" style="1752" customWidth="1"/>
    <col min="3853" max="3853" width="15.44140625" style="1752" customWidth="1"/>
    <col min="3854" max="3854" width="9" style="1752" customWidth="1"/>
    <col min="3855" max="3855" width="12.77734375" style="1752" bestFit="1" customWidth="1"/>
    <col min="3856" max="4096" width="7" style="1752"/>
    <col min="4097" max="4097" width="11.88671875" style="1752" customWidth="1"/>
    <col min="4098" max="4098" width="22" style="1752" customWidth="1"/>
    <col min="4099" max="4099" width="16.44140625" style="1752" customWidth="1"/>
    <col min="4100" max="4100" width="18.21875" style="1752" customWidth="1"/>
    <col min="4101" max="4101" width="14.44140625" style="1752" customWidth="1"/>
    <col min="4102" max="4102" width="14.21875" style="1752" customWidth="1"/>
    <col min="4103" max="4103" width="12.33203125" style="1752" customWidth="1"/>
    <col min="4104" max="4104" width="13.88671875" style="1752" customWidth="1"/>
    <col min="4105" max="4105" width="15" style="1752" customWidth="1"/>
    <col min="4106" max="4106" width="12.44140625" style="1752" customWidth="1"/>
    <col min="4107" max="4107" width="14" style="1752" customWidth="1"/>
    <col min="4108" max="4108" width="12.44140625" style="1752" customWidth="1"/>
    <col min="4109" max="4109" width="15.44140625" style="1752" customWidth="1"/>
    <col min="4110" max="4110" width="9" style="1752" customWidth="1"/>
    <col min="4111" max="4111" width="12.77734375" style="1752" bestFit="1" customWidth="1"/>
    <col min="4112" max="4352" width="7" style="1752"/>
    <col min="4353" max="4353" width="11.88671875" style="1752" customWidth="1"/>
    <col min="4354" max="4354" width="22" style="1752" customWidth="1"/>
    <col min="4355" max="4355" width="16.44140625" style="1752" customWidth="1"/>
    <col min="4356" max="4356" width="18.21875" style="1752" customWidth="1"/>
    <col min="4357" max="4357" width="14.44140625" style="1752" customWidth="1"/>
    <col min="4358" max="4358" width="14.21875" style="1752" customWidth="1"/>
    <col min="4359" max="4359" width="12.33203125" style="1752" customWidth="1"/>
    <col min="4360" max="4360" width="13.88671875" style="1752" customWidth="1"/>
    <col min="4361" max="4361" width="15" style="1752" customWidth="1"/>
    <col min="4362" max="4362" width="12.44140625" style="1752" customWidth="1"/>
    <col min="4363" max="4363" width="14" style="1752" customWidth="1"/>
    <col min="4364" max="4364" width="12.44140625" style="1752" customWidth="1"/>
    <col min="4365" max="4365" width="15.44140625" style="1752" customWidth="1"/>
    <col min="4366" max="4366" width="9" style="1752" customWidth="1"/>
    <col min="4367" max="4367" width="12.77734375" style="1752" bestFit="1" customWidth="1"/>
    <col min="4368" max="4608" width="7" style="1752"/>
    <col min="4609" max="4609" width="11.88671875" style="1752" customWidth="1"/>
    <col min="4610" max="4610" width="22" style="1752" customWidth="1"/>
    <col min="4611" max="4611" width="16.44140625" style="1752" customWidth="1"/>
    <col min="4612" max="4612" width="18.21875" style="1752" customWidth="1"/>
    <col min="4613" max="4613" width="14.44140625" style="1752" customWidth="1"/>
    <col min="4614" max="4614" width="14.21875" style="1752" customWidth="1"/>
    <col min="4615" max="4615" width="12.33203125" style="1752" customWidth="1"/>
    <col min="4616" max="4616" width="13.88671875" style="1752" customWidth="1"/>
    <col min="4617" max="4617" width="15" style="1752" customWidth="1"/>
    <col min="4618" max="4618" width="12.44140625" style="1752" customWidth="1"/>
    <col min="4619" max="4619" width="14" style="1752" customWidth="1"/>
    <col min="4620" max="4620" width="12.44140625" style="1752" customWidth="1"/>
    <col min="4621" max="4621" width="15.44140625" style="1752" customWidth="1"/>
    <col min="4622" max="4622" width="9" style="1752" customWidth="1"/>
    <col min="4623" max="4623" width="12.77734375" style="1752" bestFit="1" customWidth="1"/>
    <col min="4624" max="4864" width="7" style="1752"/>
    <col min="4865" max="4865" width="11.88671875" style="1752" customWidth="1"/>
    <col min="4866" max="4866" width="22" style="1752" customWidth="1"/>
    <col min="4867" max="4867" width="16.44140625" style="1752" customWidth="1"/>
    <col min="4868" max="4868" width="18.21875" style="1752" customWidth="1"/>
    <col min="4869" max="4869" width="14.44140625" style="1752" customWidth="1"/>
    <col min="4870" max="4870" width="14.21875" style="1752" customWidth="1"/>
    <col min="4871" max="4871" width="12.33203125" style="1752" customWidth="1"/>
    <col min="4872" max="4872" width="13.88671875" style="1752" customWidth="1"/>
    <col min="4873" max="4873" width="15" style="1752" customWidth="1"/>
    <col min="4874" max="4874" width="12.44140625" style="1752" customWidth="1"/>
    <col min="4875" max="4875" width="14" style="1752" customWidth="1"/>
    <col min="4876" max="4876" width="12.44140625" style="1752" customWidth="1"/>
    <col min="4877" max="4877" width="15.44140625" style="1752" customWidth="1"/>
    <col min="4878" max="4878" width="9" style="1752" customWidth="1"/>
    <col min="4879" max="4879" width="12.77734375" style="1752" bestFit="1" customWidth="1"/>
    <col min="4880" max="5120" width="7" style="1752"/>
    <col min="5121" max="5121" width="11.88671875" style="1752" customWidth="1"/>
    <col min="5122" max="5122" width="22" style="1752" customWidth="1"/>
    <col min="5123" max="5123" width="16.44140625" style="1752" customWidth="1"/>
    <col min="5124" max="5124" width="18.21875" style="1752" customWidth="1"/>
    <col min="5125" max="5125" width="14.44140625" style="1752" customWidth="1"/>
    <col min="5126" max="5126" width="14.21875" style="1752" customWidth="1"/>
    <col min="5127" max="5127" width="12.33203125" style="1752" customWidth="1"/>
    <col min="5128" max="5128" width="13.88671875" style="1752" customWidth="1"/>
    <col min="5129" max="5129" width="15" style="1752" customWidth="1"/>
    <col min="5130" max="5130" width="12.44140625" style="1752" customWidth="1"/>
    <col min="5131" max="5131" width="14" style="1752" customWidth="1"/>
    <col min="5132" max="5132" width="12.44140625" style="1752" customWidth="1"/>
    <col min="5133" max="5133" width="15.44140625" style="1752" customWidth="1"/>
    <col min="5134" max="5134" width="9" style="1752" customWidth="1"/>
    <col min="5135" max="5135" width="12.77734375" style="1752" bestFit="1" customWidth="1"/>
    <col min="5136" max="5376" width="7" style="1752"/>
    <col min="5377" max="5377" width="11.88671875" style="1752" customWidth="1"/>
    <col min="5378" max="5378" width="22" style="1752" customWidth="1"/>
    <col min="5379" max="5379" width="16.44140625" style="1752" customWidth="1"/>
    <col min="5380" max="5380" width="18.21875" style="1752" customWidth="1"/>
    <col min="5381" max="5381" width="14.44140625" style="1752" customWidth="1"/>
    <col min="5382" max="5382" width="14.21875" style="1752" customWidth="1"/>
    <col min="5383" max="5383" width="12.33203125" style="1752" customWidth="1"/>
    <col min="5384" max="5384" width="13.88671875" style="1752" customWidth="1"/>
    <col min="5385" max="5385" width="15" style="1752" customWidth="1"/>
    <col min="5386" max="5386" width="12.44140625" style="1752" customWidth="1"/>
    <col min="5387" max="5387" width="14" style="1752" customWidth="1"/>
    <col min="5388" max="5388" width="12.44140625" style="1752" customWidth="1"/>
    <col min="5389" max="5389" width="15.44140625" style="1752" customWidth="1"/>
    <col min="5390" max="5390" width="9" style="1752" customWidth="1"/>
    <col min="5391" max="5391" width="12.77734375" style="1752" bestFit="1" customWidth="1"/>
    <col min="5392" max="5632" width="7" style="1752"/>
    <col min="5633" max="5633" width="11.88671875" style="1752" customWidth="1"/>
    <col min="5634" max="5634" width="22" style="1752" customWidth="1"/>
    <col min="5635" max="5635" width="16.44140625" style="1752" customWidth="1"/>
    <col min="5636" max="5636" width="18.21875" style="1752" customWidth="1"/>
    <col min="5637" max="5637" width="14.44140625" style="1752" customWidth="1"/>
    <col min="5638" max="5638" width="14.21875" style="1752" customWidth="1"/>
    <col min="5639" max="5639" width="12.33203125" style="1752" customWidth="1"/>
    <col min="5640" max="5640" width="13.88671875" style="1752" customWidth="1"/>
    <col min="5641" max="5641" width="15" style="1752" customWidth="1"/>
    <col min="5642" max="5642" width="12.44140625" style="1752" customWidth="1"/>
    <col min="5643" max="5643" width="14" style="1752" customWidth="1"/>
    <col min="5644" max="5644" width="12.44140625" style="1752" customWidth="1"/>
    <col min="5645" max="5645" width="15.44140625" style="1752" customWidth="1"/>
    <col min="5646" max="5646" width="9" style="1752" customWidth="1"/>
    <col min="5647" max="5647" width="12.77734375" style="1752" bestFit="1" customWidth="1"/>
    <col min="5648" max="5888" width="7" style="1752"/>
    <col min="5889" max="5889" width="11.88671875" style="1752" customWidth="1"/>
    <col min="5890" max="5890" width="22" style="1752" customWidth="1"/>
    <col min="5891" max="5891" width="16.44140625" style="1752" customWidth="1"/>
    <col min="5892" max="5892" width="18.21875" style="1752" customWidth="1"/>
    <col min="5893" max="5893" width="14.44140625" style="1752" customWidth="1"/>
    <col min="5894" max="5894" width="14.21875" style="1752" customWidth="1"/>
    <col min="5895" max="5895" width="12.33203125" style="1752" customWidth="1"/>
    <col min="5896" max="5896" width="13.88671875" style="1752" customWidth="1"/>
    <col min="5897" max="5897" width="15" style="1752" customWidth="1"/>
    <col min="5898" max="5898" width="12.44140625" style="1752" customWidth="1"/>
    <col min="5899" max="5899" width="14" style="1752" customWidth="1"/>
    <col min="5900" max="5900" width="12.44140625" style="1752" customWidth="1"/>
    <col min="5901" max="5901" width="15.44140625" style="1752" customWidth="1"/>
    <col min="5902" max="5902" width="9" style="1752" customWidth="1"/>
    <col min="5903" max="5903" width="12.77734375" style="1752" bestFit="1" customWidth="1"/>
    <col min="5904" max="6144" width="7" style="1752"/>
    <col min="6145" max="6145" width="11.88671875" style="1752" customWidth="1"/>
    <col min="6146" max="6146" width="22" style="1752" customWidth="1"/>
    <col min="6147" max="6147" width="16.44140625" style="1752" customWidth="1"/>
    <col min="6148" max="6148" width="18.21875" style="1752" customWidth="1"/>
    <col min="6149" max="6149" width="14.44140625" style="1752" customWidth="1"/>
    <col min="6150" max="6150" width="14.21875" style="1752" customWidth="1"/>
    <col min="6151" max="6151" width="12.33203125" style="1752" customWidth="1"/>
    <col min="6152" max="6152" width="13.88671875" style="1752" customWidth="1"/>
    <col min="6153" max="6153" width="15" style="1752" customWidth="1"/>
    <col min="6154" max="6154" width="12.44140625" style="1752" customWidth="1"/>
    <col min="6155" max="6155" width="14" style="1752" customWidth="1"/>
    <col min="6156" max="6156" width="12.44140625" style="1752" customWidth="1"/>
    <col min="6157" max="6157" width="15.44140625" style="1752" customWidth="1"/>
    <col min="6158" max="6158" width="9" style="1752" customWidth="1"/>
    <col min="6159" max="6159" width="12.77734375" style="1752" bestFit="1" customWidth="1"/>
    <col min="6160" max="6400" width="7" style="1752"/>
    <col min="6401" max="6401" width="11.88671875" style="1752" customWidth="1"/>
    <col min="6402" max="6402" width="22" style="1752" customWidth="1"/>
    <col min="6403" max="6403" width="16.44140625" style="1752" customWidth="1"/>
    <col min="6404" max="6404" width="18.21875" style="1752" customWidth="1"/>
    <col min="6405" max="6405" width="14.44140625" style="1752" customWidth="1"/>
    <col min="6406" max="6406" width="14.21875" style="1752" customWidth="1"/>
    <col min="6407" max="6407" width="12.33203125" style="1752" customWidth="1"/>
    <col min="6408" max="6408" width="13.88671875" style="1752" customWidth="1"/>
    <col min="6409" max="6409" width="15" style="1752" customWidth="1"/>
    <col min="6410" max="6410" width="12.44140625" style="1752" customWidth="1"/>
    <col min="6411" max="6411" width="14" style="1752" customWidth="1"/>
    <col min="6412" max="6412" width="12.44140625" style="1752" customWidth="1"/>
    <col min="6413" max="6413" width="15.44140625" style="1752" customWidth="1"/>
    <col min="6414" max="6414" width="9" style="1752" customWidth="1"/>
    <col min="6415" max="6415" width="12.77734375" style="1752" bestFit="1" customWidth="1"/>
    <col min="6416" max="6656" width="7" style="1752"/>
    <col min="6657" max="6657" width="11.88671875" style="1752" customWidth="1"/>
    <col min="6658" max="6658" width="22" style="1752" customWidth="1"/>
    <col min="6659" max="6659" width="16.44140625" style="1752" customWidth="1"/>
    <col min="6660" max="6660" width="18.21875" style="1752" customWidth="1"/>
    <col min="6661" max="6661" width="14.44140625" style="1752" customWidth="1"/>
    <col min="6662" max="6662" width="14.21875" style="1752" customWidth="1"/>
    <col min="6663" max="6663" width="12.33203125" style="1752" customWidth="1"/>
    <col min="6664" max="6664" width="13.88671875" style="1752" customWidth="1"/>
    <col min="6665" max="6665" width="15" style="1752" customWidth="1"/>
    <col min="6666" max="6666" width="12.44140625" style="1752" customWidth="1"/>
    <col min="6667" max="6667" width="14" style="1752" customWidth="1"/>
    <col min="6668" max="6668" width="12.44140625" style="1752" customWidth="1"/>
    <col min="6669" max="6669" width="15.44140625" style="1752" customWidth="1"/>
    <col min="6670" max="6670" width="9" style="1752" customWidth="1"/>
    <col min="6671" max="6671" width="12.77734375" style="1752" bestFit="1" customWidth="1"/>
    <col min="6672" max="6912" width="7" style="1752"/>
    <col min="6913" max="6913" width="11.88671875" style="1752" customWidth="1"/>
    <col min="6914" max="6914" width="22" style="1752" customWidth="1"/>
    <col min="6915" max="6915" width="16.44140625" style="1752" customWidth="1"/>
    <col min="6916" max="6916" width="18.21875" style="1752" customWidth="1"/>
    <col min="6917" max="6917" width="14.44140625" style="1752" customWidth="1"/>
    <col min="6918" max="6918" width="14.21875" style="1752" customWidth="1"/>
    <col min="6919" max="6919" width="12.33203125" style="1752" customWidth="1"/>
    <col min="6920" max="6920" width="13.88671875" style="1752" customWidth="1"/>
    <col min="6921" max="6921" width="15" style="1752" customWidth="1"/>
    <col min="6922" max="6922" width="12.44140625" style="1752" customWidth="1"/>
    <col min="6923" max="6923" width="14" style="1752" customWidth="1"/>
    <col min="6924" max="6924" width="12.44140625" style="1752" customWidth="1"/>
    <col min="6925" max="6925" width="15.44140625" style="1752" customWidth="1"/>
    <col min="6926" max="6926" width="9" style="1752" customWidth="1"/>
    <col min="6927" max="6927" width="12.77734375" style="1752" bestFit="1" customWidth="1"/>
    <col min="6928" max="7168" width="7" style="1752"/>
    <col min="7169" max="7169" width="11.88671875" style="1752" customWidth="1"/>
    <col min="7170" max="7170" width="22" style="1752" customWidth="1"/>
    <col min="7171" max="7171" width="16.44140625" style="1752" customWidth="1"/>
    <col min="7172" max="7172" width="18.21875" style="1752" customWidth="1"/>
    <col min="7173" max="7173" width="14.44140625" style="1752" customWidth="1"/>
    <col min="7174" max="7174" width="14.21875" style="1752" customWidth="1"/>
    <col min="7175" max="7175" width="12.33203125" style="1752" customWidth="1"/>
    <col min="7176" max="7176" width="13.88671875" style="1752" customWidth="1"/>
    <col min="7177" max="7177" width="15" style="1752" customWidth="1"/>
    <col min="7178" max="7178" width="12.44140625" style="1752" customWidth="1"/>
    <col min="7179" max="7179" width="14" style="1752" customWidth="1"/>
    <col min="7180" max="7180" width="12.44140625" style="1752" customWidth="1"/>
    <col min="7181" max="7181" width="15.44140625" style="1752" customWidth="1"/>
    <col min="7182" max="7182" width="9" style="1752" customWidth="1"/>
    <col min="7183" max="7183" width="12.77734375" style="1752" bestFit="1" customWidth="1"/>
    <col min="7184" max="7424" width="7" style="1752"/>
    <col min="7425" max="7425" width="11.88671875" style="1752" customWidth="1"/>
    <col min="7426" max="7426" width="22" style="1752" customWidth="1"/>
    <col min="7427" max="7427" width="16.44140625" style="1752" customWidth="1"/>
    <col min="7428" max="7428" width="18.21875" style="1752" customWidth="1"/>
    <col min="7429" max="7429" width="14.44140625" style="1752" customWidth="1"/>
    <col min="7430" max="7430" width="14.21875" style="1752" customWidth="1"/>
    <col min="7431" max="7431" width="12.33203125" style="1752" customWidth="1"/>
    <col min="7432" max="7432" width="13.88671875" style="1752" customWidth="1"/>
    <col min="7433" max="7433" width="15" style="1752" customWidth="1"/>
    <col min="7434" max="7434" width="12.44140625" style="1752" customWidth="1"/>
    <col min="7435" max="7435" width="14" style="1752" customWidth="1"/>
    <col min="7436" max="7436" width="12.44140625" style="1752" customWidth="1"/>
    <col min="7437" max="7437" width="15.44140625" style="1752" customWidth="1"/>
    <col min="7438" max="7438" width="9" style="1752" customWidth="1"/>
    <col min="7439" max="7439" width="12.77734375" style="1752" bestFit="1" customWidth="1"/>
    <col min="7440" max="7680" width="7" style="1752"/>
    <col min="7681" max="7681" width="11.88671875" style="1752" customWidth="1"/>
    <col min="7682" max="7682" width="22" style="1752" customWidth="1"/>
    <col min="7683" max="7683" width="16.44140625" style="1752" customWidth="1"/>
    <col min="7684" max="7684" width="18.21875" style="1752" customWidth="1"/>
    <col min="7685" max="7685" width="14.44140625" style="1752" customWidth="1"/>
    <col min="7686" max="7686" width="14.21875" style="1752" customWidth="1"/>
    <col min="7687" max="7687" width="12.33203125" style="1752" customWidth="1"/>
    <col min="7688" max="7688" width="13.88671875" style="1752" customWidth="1"/>
    <col min="7689" max="7689" width="15" style="1752" customWidth="1"/>
    <col min="7690" max="7690" width="12.44140625" style="1752" customWidth="1"/>
    <col min="7691" max="7691" width="14" style="1752" customWidth="1"/>
    <col min="7692" max="7692" width="12.44140625" style="1752" customWidth="1"/>
    <col min="7693" max="7693" width="15.44140625" style="1752" customWidth="1"/>
    <col min="7694" max="7694" width="9" style="1752" customWidth="1"/>
    <col min="7695" max="7695" width="12.77734375" style="1752" bestFit="1" customWidth="1"/>
    <col min="7696" max="7936" width="7" style="1752"/>
    <col min="7937" max="7937" width="11.88671875" style="1752" customWidth="1"/>
    <col min="7938" max="7938" width="22" style="1752" customWidth="1"/>
    <col min="7939" max="7939" width="16.44140625" style="1752" customWidth="1"/>
    <col min="7940" max="7940" width="18.21875" style="1752" customWidth="1"/>
    <col min="7941" max="7941" width="14.44140625" style="1752" customWidth="1"/>
    <col min="7942" max="7942" width="14.21875" style="1752" customWidth="1"/>
    <col min="7943" max="7943" width="12.33203125" style="1752" customWidth="1"/>
    <col min="7944" max="7944" width="13.88671875" style="1752" customWidth="1"/>
    <col min="7945" max="7945" width="15" style="1752" customWidth="1"/>
    <col min="7946" max="7946" width="12.44140625" style="1752" customWidth="1"/>
    <col min="7947" max="7947" width="14" style="1752" customWidth="1"/>
    <col min="7948" max="7948" width="12.44140625" style="1752" customWidth="1"/>
    <col min="7949" max="7949" width="15.44140625" style="1752" customWidth="1"/>
    <col min="7950" max="7950" width="9" style="1752" customWidth="1"/>
    <col min="7951" max="7951" width="12.77734375" style="1752" bestFit="1" customWidth="1"/>
    <col min="7952" max="8192" width="7" style="1752"/>
    <col min="8193" max="8193" width="11.88671875" style="1752" customWidth="1"/>
    <col min="8194" max="8194" width="22" style="1752" customWidth="1"/>
    <col min="8195" max="8195" width="16.44140625" style="1752" customWidth="1"/>
    <col min="8196" max="8196" width="18.21875" style="1752" customWidth="1"/>
    <col min="8197" max="8197" width="14.44140625" style="1752" customWidth="1"/>
    <col min="8198" max="8198" width="14.21875" style="1752" customWidth="1"/>
    <col min="8199" max="8199" width="12.33203125" style="1752" customWidth="1"/>
    <col min="8200" max="8200" width="13.88671875" style="1752" customWidth="1"/>
    <col min="8201" max="8201" width="15" style="1752" customWidth="1"/>
    <col min="8202" max="8202" width="12.44140625" style="1752" customWidth="1"/>
    <col min="8203" max="8203" width="14" style="1752" customWidth="1"/>
    <col min="8204" max="8204" width="12.44140625" style="1752" customWidth="1"/>
    <col min="8205" max="8205" width="15.44140625" style="1752" customWidth="1"/>
    <col min="8206" max="8206" width="9" style="1752" customWidth="1"/>
    <col min="8207" max="8207" width="12.77734375" style="1752" bestFit="1" customWidth="1"/>
    <col min="8208" max="8448" width="7" style="1752"/>
    <col min="8449" max="8449" width="11.88671875" style="1752" customWidth="1"/>
    <col min="8450" max="8450" width="22" style="1752" customWidth="1"/>
    <col min="8451" max="8451" width="16.44140625" style="1752" customWidth="1"/>
    <col min="8452" max="8452" width="18.21875" style="1752" customWidth="1"/>
    <col min="8453" max="8453" width="14.44140625" style="1752" customWidth="1"/>
    <col min="8454" max="8454" width="14.21875" style="1752" customWidth="1"/>
    <col min="8455" max="8455" width="12.33203125" style="1752" customWidth="1"/>
    <col min="8456" max="8456" width="13.88671875" style="1752" customWidth="1"/>
    <col min="8457" max="8457" width="15" style="1752" customWidth="1"/>
    <col min="8458" max="8458" width="12.44140625" style="1752" customWidth="1"/>
    <col min="8459" max="8459" width="14" style="1752" customWidth="1"/>
    <col min="8460" max="8460" width="12.44140625" style="1752" customWidth="1"/>
    <col min="8461" max="8461" width="15.44140625" style="1752" customWidth="1"/>
    <col min="8462" max="8462" width="9" style="1752" customWidth="1"/>
    <col min="8463" max="8463" width="12.77734375" style="1752" bestFit="1" customWidth="1"/>
    <col min="8464" max="8704" width="7" style="1752"/>
    <col min="8705" max="8705" width="11.88671875" style="1752" customWidth="1"/>
    <col min="8706" max="8706" width="22" style="1752" customWidth="1"/>
    <col min="8707" max="8707" width="16.44140625" style="1752" customWidth="1"/>
    <col min="8708" max="8708" width="18.21875" style="1752" customWidth="1"/>
    <col min="8709" max="8709" width="14.44140625" style="1752" customWidth="1"/>
    <col min="8710" max="8710" width="14.21875" style="1752" customWidth="1"/>
    <col min="8711" max="8711" width="12.33203125" style="1752" customWidth="1"/>
    <col min="8712" max="8712" width="13.88671875" style="1752" customWidth="1"/>
    <col min="8713" max="8713" width="15" style="1752" customWidth="1"/>
    <col min="8714" max="8714" width="12.44140625" style="1752" customWidth="1"/>
    <col min="8715" max="8715" width="14" style="1752" customWidth="1"/>
    <col min="8716" max="8716" width="12.44140625" style="1752" customWidth="1"/>
    <col min="8717" max="8717" width="15.44140625" style="1752" customWidth="1"/>
    <col min="8718" max="8718" width="9" style="1752" customWidth="1"/>
    <col min="8719" max="8719" width="12.77734375" style="1752" bestFit="1" customWidth="1"/>
    <col min="8720" max="8960" width="7" style="1752"/>
    <col min="8961" max="8961" width="11.88671875" style="1752" customWidth="1"/>
    <col min="8962" max="8962" width="22" style="1752" customWidth="1"/>
    <col min="8963" max="8963" width="16.44140625" style="1752" customWidth="1"/>
    <col min="8964" max="8964" width="18.21875" style="1752" customWidth="1"/>
    <col min="8965" max="8965" width="14.44140625" style="1752" customWidth="1"/>
    <col min="8966" max="8966" width="14.21875" style="1752" customWidth="1"/>
    <col min="8967" max="8967" width="12.33203125" style="1752" customWidth="1"/>
    <col min="8968" max="8968" width="13.88671875" style="1752" customWidth="1"/>
    <col min="8969" max="8969" width="15" style="1752" customWidth="1"/>
    <col min="8970" max="8970" width="12.44140625" style="1752" customWidth="1"/>
    <col min="8971" max="8971" width="14" style="1752" customWidth="1"/>
    <col min="8972" max="8972" width="12.44140625" style="1752" customWidth="1"/>
    <col min="8973" max="8973" width="15.44140625" style="1752" customWidth="1"/>
    <col min="8974" max="8974" width="9" style="1752" customWidth="1"/>
    <col min="8975" max="8975" width="12.77734375" style="1752" bestFit="1" customWidth="1"/>
    <col min="8976" max="9216" width="7" style="1752"/>
    <col min="9217" max="9217" width="11.88671875" style="1752" customWidth="1"/>
    <col min="9218" max="9218" width="22" style="1752" customWidth="1"/>
    <col min="9219" max="9219" width="16.44140625" style="1752" customWidth="1"/>
    <col min="9220" max="9220" width="18.21875" style="1752" customWidth="1"/>
    <col min="9221" max="9221" width="14.44140625" style="1752" customWidth="1"/>
    <col min="9222" max="9222" width="14.21875" style="1752" customWidth="1"/>
    <col min="9223" max="9223" width="12.33203125" style="1752" customWidth="1"/>
    <col min="9224" max="9224" width="13.88671875" style="1752" customWidth="1"/>
    <col min="9225" max="9225" width="15" style="1752" customWidth="1"/>
    <col min="9226" max="9226" width="12.44140625" style="1752" customWidth="1"/>
    <col min="9227" max="9227" width="14" style="1752" customWidth="1"/>
    <col min="9228" max="9228" width="12.44140625" style="1752" customWidth="1"/>
    <col min="9229" max="9229" width="15.44140625" style="1752" customWidth="1"/>
    <col min="9230" max="9230" width="9" style="1752" customWidth="1"/>
    <col min="9231" max="9231" width="12.77734375" style="1752" bestFit="1" customWidth="1"/>
    <col min="9232" max="9472" width="7" style="1752"/>
    <col min="9473" max="9473" width="11.88671875" style="1752" customWidth="1"/>
    <col min="9474" max="9474" width="22" style="1752" customWidth="1"/>
    <col min="9475" max="9475" width="16.44140625" style="1752" customWidth="1"/>
    <col min="9476" max="9476" width="18.21875" style="1752" customWidth="1"/>
    <col min="9477" max="9477" width="14.44140625" style="1752" customWidth="1"/>
    <col min="9478" max="9478" width="14.21875" style="1752" customWidth="1"/>
    <col min="9479" max="9479" width="12.33203125" style="1752" customWidth="1"/>
    <col min="9480" max="9480" width="13.88671875" style="1752" customWidth="1"/>
    <col min="9481" max="9481" width="15" style="1752" customWidth="1"/>
    <col min="9482" max="9482" width="12.44140625" style="1752" customWidth="1"/>
    <col min="9483" max="9483" width="14" style="1752" customWidth="1"/>
    <col min="9484" max="9484" width="12.44140625" style="1752" customWidth="1"/>
    <col min="9485" max="9485" width="15.44140625" style="1752" customWidth="1"/>
    <col min="9486" max="9486" width="9" style="1752" customWidth="1"/>
    <col min="9487" max="9487" width="12.77734375" style="1752" bestFit="1" customWidth="1"/>
    <col min="9488" max="9728" width="7" style="1752"/>
    <col min="9729" max="9729" width="11.88671875" style="1752" customWidth="1"/>
    <col min="9730" max="9730" width="22" style="1752" customWidth="1"/>
    <col min="9731" max="9731" width="16.44140625" style="1752" customWidth="1"/>
    <col min="9732" max="9732" width="18.21875" style="1752" customWidth="1"/>
    <col min="9733" max="9733" width="14.44140625" style="1752" customWidth="1"/>
    <col min="9734" max="9734" width="14.21875" style="1752" customWidth="1"/>
    <col min="9735" max="9735" width="12.33203125" style="1752" customWidth="1"/>
    <col min="9736" max="9736" width="13.88671875" style="1752" customWidth="1"/>
    <col min="9737" max="9737" width="15" style="1752" customWidth="1"/>
    <col min="9738" max="9738" width="12.44140625" style="1752" customWidth="1"/>
    <col min="9739" max="9739" width="14" style="1752" customWidth="1"/>
    <col min="9740" max="9740" width="12.44140625" style="1752" customWidth="1"/>
    <col min="9741" max="9741" width="15.44140625" style="1752" customWidth="1"/>
    <col min="9742" max="9742" width="9" style="1752" customWidth="1"/>
    <col min="9743" max="9743" width="12.77734375" style="1752" bestFit="1" customWidth="1"/>
    <col min="9744" max="9984" width="7" style="1752"/>
    <col min="9985" max="9985" width="11.88671875" style="1752" customWidth="1"/>
    <col min="9986" max="9986" width="22" style="1752" customWidth="1"/>
    <col min="9987" max="9987" width="16.44140625" style="1752" customWidth="1"/>
    <col min="9988" max="9988" width="18.21875" style="1752" customWidth="1"/>
    <col min="9989" max="9989" width="14.44140625" style="1752" customWidth="1"/>
    <col min="9990" max="9990" width="14.21875" style="1752" customWidth="1"/>
    <col min="9991" max="9991" width="12.33203125" style="1752" customWidth="1"/>
    <col min="9992" max="9992" width="13.88671875" style="1752" customWidth="1"/>
    <col min="9993" max="9993" width="15" style="1752" customWidth="1"/>
    <col min="9994" max="9994" width="12.44140625" style="1752" customWidth="1"/>
    <col min="9995" max="9995" width="14" style="1752" customWidth="1"/>
    <col min="9996" max="9996" width="12.44140625" style="1752" customWidth="1"/>
    <col min="9997" max="9997" width="15.44140625" style="1752" customWidth="1"/>
    <col min="9998" max="9998" width="9" style="1752" customWidth="1"/>
    <col min="9999" max="9999" width="12.77734375" style="1752" bestFit="1" customWidth="1"/>
    <col min="10000" max="10240" width="7" style="1752"/>
    <col min="10241" max="10241" width="11.88671875" style="1752" customWidth="1"/>
    <col min="10242" max="10242" width="22" style="1752" customWidth="1"/>
    <col min="10243" max="10243" width="16.44140625" style="1752" customWidth="1"/>
    <col min="10244" max="10244" width="18.21875" style="1752" customWidth="1"/>
    <col min="10245" max="10245" width="14.44140625" style="1752" customWidth="1"/>
    <col min="10246" max="10246" width="14.21875" style="1752" customWidth="1"/>
    <col min="10247" max="10247" width="12.33203125" style="1752" customWidth="1"/>
    <col min="10248" max="10248" width="13.88671875" style="1752" customWidth="1"/>
    <col min="10249" max="10249" width="15" style="1752" customWidth="1"/>
    <col min="10250" max="10250" width="12.44140625" style="1752" customWidth="1"/>
    <col min="10251" max="10251" width="14" style="1752" customWidth="1"/>
    <col min="10252" max="10252" width="12.44140625" style="1752" customWidth="1"/>
    <col min="10253" max="10253" width="15.44140625" style="1752" customWidth="1"/>
    <col min="10254" max="10254" width="9" style="1752" customWidth="1"/>
    <col min="10255" max="10255" width="12.77734375" style="1752" bestFit="1" customWidth="1"/>
    <col min="10256" max="10496" width="7" style="1752"/>
    <col min="10497" max="10497" width="11.88671875" style="1752" customWidth="1"/>
    <col min="10498" max="10498" width="22" style="1752" customWidth="1"/>
    <col min="10499" max="10499" width="16.44140625" style="1752" customWidth="1"/>
    <col min="10500" max="10500" width="18.21875" style="1752" customWidth="1"/>
    <col min="10501" max="10501" width="14.44140625" style="1752" customWidth="1"/>
    <col min="10502" max="10502" width="14.21875" style="1752" customWidth="1"/>
    <col min="10503" max="10503" width="12.33203125" style="1752" customWidth="1"/>
    <col min="10504" max="10504" width="13.88671875" style="1752" customWidth="1"/>
    <col min="10505" max="10505" width="15" style="1752" customWidth="1"/>
    <col min="10506" max="10506" width="12.44140625" style="1752" customWidth="1"/>
    <col min="10507" max="10507" width="14" style="1752" customWidth="1"/>
    <col min="10508" max="10508" width="12.44140625" style="1752" customWidth="1"/>
    <col min="10509" max="10509" width="15.44140625" style="1752" customWidth="1"/>
    <col min="10510" max="10510" width="9" style="1752" customWidth="1"/>
    <col min="10511" max="10511" width="12.77734375" style="1752" bestFit="1" customWidth="1"/>
    <col min="10512" max="10752" width="7" style="1752"/>
    <col min="10753" max="10753" width="11.88671875" style="1752" customWidth="1"/>
    <col min="10754" max="10754" width="22" style="1752" customWidth="1"/>
    <col min="10755" max="10755" width="16.44140625" style="1752" customWidth="1"/>
    <col min="10756" max="10756" width="18.21875" style="1752" customWidth="1"/>
    <col min="10757" max="10757" width="14.44140625" style="1752" customWidth="1"/>
    <col min="10758" max="10758" width="14.21875" style="1752" customWidth="1"/>
    <col min="10759" max="10759" width="12.33203125" style="1752" customWidth="1"/>
    <col min="10760" max="10760" width="13.88671875" style="1752" customWidth="1"/>
    <col min="10761" max="10761" width="15" style="1752" customWidth="1"/>
    <col min="10762" max="10762" width="12.44140625" style="1752" customWidth="1"/>
    <col min="10763" max="10763" width="14" style="1752" customWidth="1"/>
    <col min="10764" max="10764" width="12.44140625" style="1752" customWidth="1"/>
    <col min="10765" max="10765" width="15.44140625" style="1752" customWidth="1"/>
    <col min="10766" max="10766" width="9" style="1752" customWidth="1"/>
    <col min="10767" max="10767" width="12.77734375" style="1752" bestFit="1" customWidth="1"/>
    <col min="10768" max="11008" width="7" style="1752"/>
    <col min="11009" max="11009" width="11.88671875" style="1752" customWidth="1"/>
    <col min="11010" max="11010" width="22" style="1752" customWidth="1"/>
    <col min="11011" max="11011" width="16.44140625" style="1752" customWidth="1"/>
    <col min="11012" max="11012" width="18.21875" style="1752" customWidth="1"/>
    <col min="11013" max="11013" width="14.44140625" style="1752" customWidth="1"/>
    <col min="11014" max="11014" width="14.21875" style="1752" customWidth="1"/>
    <col min="11015" max="11015" width="12.33203125" style="1752" customWidth="1"/>
    <col min="11016" max="11016" width="13.88671875" style="1752" customWidth="1"/>
    <col min="11017" max="11017" width="15" style="1752" customWidth="1"/>
    <col min="11018" max="11018" width="12.44140625" style="1752" customWidth="1"/>
    <col min="11019" max="11019" width="14" style="1752" customWidth="1"/>
    <col min="11020" max="11020" width="12.44140625" style="1752" customWidth="1"/>
    <col min="11021" max="11021" width="15.44140625" style="1752" customWidth="1"/>
    <col min="11022" max="11022" width="9" style="1752" customWidth="1"/>
    <col min="11023" max="11023" width="12.77734375" style="1752" bestFit="1" customWidth="1"/>
    <col min="11024" max="11264" width="7" style="1752"/>
    <col min="11265" max="11265" width="11.88671875" style="1752" customWidth="1"/>
    <col min="11266" max="11266" width="22" style="1752" customWidth="1"/>
    <col min="11267" max="11267" width="16.44140625" style="1752" customWidth="1"/>
    <col min="11268" max="11268" width="18.21875" style="1752" customWidth="1"/>
    <col min="11269" max="11269" width="14.44140625" style="1752" customWidth="1"/>
    <col min="11270" max="11270" width="14.21875" style="1752" customWidth="1"/>
    <col min="11271" max="11271" width="12.33203125" style="1752" customWidth="1"/>
    <col min="11272" max="11272" width="13.88671875" style="1752" customWidth="1"/>
    <col min="11273" max="11273" width="15" style="1752" customWidth="1"/>
    <col min="11274" max="11274" width="12.44140625" style="1752" customWidth="1"/>
    <col min="11275" max="11275" width="14" style="1752" customWidth="1"/>
    <col min="11276" max="11276" width="12.44140625" style="1752" customWidth="1"/>
    <col min="11277" max="11277" width="15.44140625" style="1752" customWidth="1"/>
    <col min="11278" max="11278" width="9" style="1752" customWidth="1"/>
    <col min="11279" max="11279" width="12.77734375" style="1752" bestFit="1" customWidth="1"/>
    <col min="11280" max="11520" width="7" style="1752"/>
    <col min="11521" max="11521" width="11.88671875" style="1752" customWidth="1"/>
    <col min="11522" max="11522" width="22" style="1752" customWidth="1"/>
    <col min="11523" max="11523" width="16.44140625" style="1752" customWidth="1"/>
    <col min="11524" max="11524" width="18.21875" style="1752" customWidth="1"/>
    <col min="11525" max="11525" width="14.44140625" style="1752" customWidth="1"/>
    <col min="11526" max="11526" width="14.21875" style="1752" customWidth="1"/>
    <col min="11527" max="11527" width="12.33203125" style="1752" customWidth="1"/>
    <col min="11528" max="11528" width="13.88671875" style="1752" customWidth="1"/>
    <col min="11529" max="11529" width="15" style="1752" customWidth="1"/>
    <col min="11530" max="11530" width="12.44140625" style="1752" customWidth="1"/>
    <col min="11531" max="11531" width="14" style="1752" customWidth="1"/>
    <col min="11532" max="11532" width="12.44140625" style="1752" customWidth="1"/>
    <col min="11533" max="11533" width="15.44140625" style="1752" customWidth="1"/>
    <col min="11534" max="11534" width="9" style="1752" customWidth="1"/>
    <col min="11535" max="11535" width="12.77734375" style="1752" bestFit="1" customWidth="1"/>
    <col min="11536" max="11776" width="7" style="1752"/>
    <col min="11777" max="11777" width="11.88671875" style="1752" customWidth="1"/>
    <col min="11778" max="11778" width="22" style="1752" customWidth="1"/>
    <col min="11779" max="11779" width="16.44140625" style="1752" customWidth="1"/>
    <col min="11780" max="11780" width="18.21875" style="1752" customWidth="1"/>
    <col min="11781" max="11781" width="14.44140625" style="1752" customWidth="1"/>
    <col min="11782" max="11782" width="14.21875" style="1752" customWidth="1"/>
    <col min="11783" max="11783" width="12.33203125" style="1752" customWidth="1"/>
    <col min="11784" max="11784" width="13.88671875" style="1752" customWidth="1"/>
    <col min="11785" max="11785" width="15" style="1752" customWidth="1"/>
    <col min="11786" max="11786" width="12.44140625" style="1752" customWidth="1"/>
    <col min="11787" max="11787" width="14" style="1752" customWidth="1"/>
    <col min="11788" max="11788" width="12.44140625" style="1752" customWidth="1"/>
    <col min="11789" max="11789" width="15.44140625" style="1752" customWidth="1"/>
    <col min="11790" max="11790" width="9" style="1752" customWidth="1"/>
    <col min="11791" max="11791" width="12.77734375" style="1752" bestFit="1" customWidth="1"/>
    <col min="11792" max="12032" width="7" style="1752"/>
    <col min="12033" max="12033" width="11.88671875" style="1752" customWidth="1"/>
    <col min="12034" max="12034" width="22" style="1752" customWidth="1"/>
    <col min="12035" max="12035" width="16.44140625" style="1752" customWidth="1"/>
    <col min="12036" max="12036" width="18.21875" style="1752" customWidth="1"/>
    <col min="12037" max="12037" width="14.44140625" style="1752" customWidth="1"/>
    <col min="12038" max="12038" width="14.21875" style="1752" customWidth="1"/>
    <col min="12039" max="12039" width="12.33203125" style="1752" customWidth="1"/>
    <col min="12040" max="12040" width="13.88671875" style="1752" customWidth="1"/>
    <col min="12041" max="12041" width="15" style="1752" customWidth="1"/>
    <col min="12042" max="12042" width="12.44140625" style="1752" customWidth="1"/>
    <col min="12043" max="12043" width="14" style="1752" customWidth="1"/>
    <col min="12044" max="12044" width="12.44140625" style="1752" customWidth="1"/>
    <col min="12045" max="12045" width="15.44140625" style="1752" customWidth="1"/>
    <col min="12046" max="12046" width="9" style="1752" customWidth="1"/>
    <col min="12047" max="12047" width="12.77734375" style="1752" bestFit="1" customWidth="1"/>
    <col min="12048" max="12288" width="7" style="1752"/>
    <col min="12289" max="12289" width="11.88671875" style="1752" customWidth="1"/>
    <col min="12290" max="12290" width="22" style="1752" customWidth="1"/>
    <col min="12291" max="12291" width="16.44140625" style="1752" customWidth="1"/>
    <col min="12292" max="12292" width="18.21875" style="1752" customWidth="1"/>
    <col min="12293" max="12293" width="14.44140625" style="1752" customWidth="1"/>
    <col min="12294" max="12294" width="14.21875" style="1752" customWidth="1"/>
    <col min="12295" max="12295" width="12.33203125" style="1752" customWidth="1"/>
    <col min="12296" max="12296" width="13.88671875" style="1752" customWidth="1"/>
    <col min="12297" max="12297" width="15" style="1752" customWidth="1"/>
    <col min="12298" max="12298" width="12.44140625" style="1752" customWidth="1"/>
    <col min="12299" max="12299" width="14" style="1752" customWidth="1"/>
    <col min="12300" max="12300" width="12.44140625" style="1752" customWidth="1"/>
    <col min="12301" max="12301" width="15.44140625" style="1752" customWidth="1"/>
    <col min="12302" max="12302" width="9" style="1752" customWidth="1"/>
    <col min="12303" max="12303" width="12.77734375" style="1752" bestFit="1" customWidth="1"/>
    <col min="12304" max="12544" width="7" style="1752"/>
    <col min="12545" max="12545" width="11.88671875" style="1752" customWidth="1"/>
    <col min="12546" max="12546" width="22" style="1752" customWidth="1"/>
    <col min="12547" max="12547" width="16.44140625" style="1752" customWidth="1"/>
    <col min="12548" max="12548" width="18.21875" style="1752" customWidth="1"/>
    <col min="12549" max="12549" width="14.44140625" style="1752" customWidth="1"/>
    <col min="12550" max="12550" width="14.21875" style="1752" customWidth="1"/>
    <col min="12551" max="12551" width="12.33203125" style="1752" customWidth="1"/>
    <col min="12552" max="12552" width="13.88671875" style="1752" customWidth="1"/>
    <col min="12553" max="12553" width="15" style="1752" customWidth="1"/>
    <col min="12554" max="12554" width="12.44140625" style="1752" customWidth="1"/>
    <col min="12555" max="12555" width="14" style="1752" customWidth="1"/>
    <col min="12556" max="12556" width="12.44140625" style="1752" customWidth="1"/>
    <col min="12557" max="12557" width="15.44140625" style="1752" customWidth="1"/>
    <col min="12558" max="12558" width="9" style="1752" customWidth="1"/>
    <col min="12559" max="12559" width="12.77734375" style="1752" bestFit="1" customWidth="1"/>
    <col min="12560" max="12800" width="7" style="1752"/>
    <col min="12801" max="12801" width="11.88671875" style="1752" customWidth="1"/>
    <col min="12802" max="12802" width="22" style="1752" customWidth="1"/>
    <col min="12803" max="12803" width="16.44140625" style="1752" customWidth="1"/>
    <col min="12804" max="12804" width="18.21875" style="1752" customWidth="1"/>
    <col min="12805" max="12805" width="14.44140625" style="1752" customWidth="1"/>
    <col min="12806" max="12806" width="14.21875" style="1752" customWidth="1"/>
    <col min="12807" max="12807" width="12.33203125" style="1752" customWidth="1"/>
    <col min="12808" max="12808" width="13.88671875" style="1752" customWidth="1"/>
    <col min="12809" max="12809" width="15" style="1752" customWidth="1"/>
    <col min="12810" max="12810" width="12.44140625" style="1752" customWidth="1"/>
    <col min="12811" max="12811" width="14" style="1752" customWidth="1"/>
    <col min="12812" max="12812" width="12.44140625" style="1752" customWidth="1"/>
    <col min="12813" max="12813" width="15.44140625" style="1752" customWidth="1"/>
    <col min="12814" max="12814" width="9" style="1752" customWidth="1"/>
    <col min="12815" max="12815" width="12.77734375" style="1752" bestFit="1" customWidth="1"/>
    <col min="12816" max="13056" width="7" style="1752"/>
    <col min="13057" max="13057" width="11.88671875" style="1752" customWidth="1"/>
    <col min="13058" max="13058" width="22" style="1752" customWidth="1"/>
    <col min="13059" max="13059" width="16.44140625" style="1752" customWidth="1"/>
    <col min="13060" max="13060" width="18.21875" style="1752" customWidth="1"/>
    <col min="13061" max="13061" width="14.44140625" style="1752" customWidth="1"/>
    <col min="13062" max="13062" width="14.21875" style="1752" customWidth="1"/>
    <col min="13063" max="13063" width="12.33203125" style="1752" customWidth="1"/>
    <col min="13064" max="13064" width="13.88671875" style="1752" customWidth="1"/>
    <col min="13065" max="13065" width="15" style="1752" customWidth="1"/>
    <col min="13066" max="13066" width="12.44140625" style="1752" customWidth="1"/>
    <col min="13067" max="13067" width="14" style="1752" customWidth="1"/>
    <col min="13068" max="13068" width="12.44140625" style="1752" customWidth="1"/>
    <col min="13069" max="13069" width="15.44140625" style="1752" customWidth="1"/>
    <col min="13070" max="13070" width="9" style="1752" customWidth="1"/>
    <col min="13071" max="13071" width="12.77734375" style="1752" bestFit="1" customWidth="1"/>
    <col min="13072" max="13312" width="7" style="1752"/>
    <col min="13313" max="13313" width="11.88671875" style="1752" customWidth="1"/>
    <col min="13314" max="13314" width="22" style="1752" customWidth="1"/>
    <col min="13315" max="13315" width="16.44140625" style="1752" customWidth="1"/>
    <col min="13316" max="13316" width="18.21875" style="1752" customWidth="1"/>
    <col min="13317" max="13317" width="14.44140625" style="1752" customWidth="1"/>
    <col min="13318" max="13318" width="14.21875" style="1752" customWidth="1"/>
    <col min="13319" max="13319" width="12.33203125" style="1752" customWidth="1"/>
    <col min="13320" max="13320" width="13.88671875" style="1752" customWidth="1"/>
    <col min="13321" max="13321" width="15" style="1752" customWidth="1"/>
    <col min="13322" max="13322" width="12.44140625" style="1752" customWidth="1"/>
    <col min="13323" max="13323" width="14" style="1752" customWidth="1"/>
    <col min="13324" max="13324" width="12.44140625" style="1752" customWidth="1"/>
    <col min="13325" max="13325" width="15.44140625" style="1752" customWidth="1"/>
    <col min="13326" max="13326" width="9" style="1752" customWidth="1"/>
    <col min="13327" max="13327" width="12.77734375" style="1752" bestFit="1" customWidth="1"/>
    <col min="13328" max="13568" width="7" style="1752"/>
    <col min="13569" max="13569" width="11.88671875" style="1752" customWidth="1"/>
    <col min="13570" max="13570" width="22" style="1752" customWidth="1"/>
    <col min="13571" max="13571" width="16.44140625" style="1752" customWidth="1"/>
    <col min="13572" max="13572" width="18.21875" style="1752" customWidth="1"/>
    <col min="13573" max="13573" width="14.44140625" style="1752" customWidth="1"/>
    <col min="13574" max="13574" width="14.21875" style="1752" customWidth="1"/>
    <col min="13575" max="13575" width="12.33203125" style="1752" customWidth="1"/>
    <col min="13576" max="13576" width="13.88671875" style="1752" customWidth="1"/>
    <col min="13577" max="13577" width="15" style="1752" customWidth="1"/>
    <col min="13578" max="13578" width="12.44140625" style="1752" customWidth="1"/>
    <col min="13579" max="13579" width="14" style="1752" customWidth="1"/>
    <col min="13580" max="13580" width="12.44140625" style="1752" customWidth="1"/>
    <col min="13581" max="13581" width="15.44140625" style="1752" customWidth="1"/>
    <col min="13582" max="13582" width="9" style="1752" customWidth="1"/>
    <col min="13583" max="13583" width="12.77734375" style="1752" bestFit="1" customWidth="1"/>
    <col min="13584" max="13824" width="7" style="1752"/>
    <col min="13825" max="13825" width="11.88671875" style="1752" customWidth="1"/>
    <col min="13826" max="13826" width="22" style="1752" customWidth="1"/>
    <col min="13827" max="13827" width="16.44140625" style="1752" customWidth="1"/>
    <col min="13828" max="13828" width="18.21875" style="1752" customWidth="1"/>
    <col min="13829" max="13829" width="14.44140625" style="1752" customWidth="1"/>
    <col min="13830" max="13830" width="14.21875" style="1752" customWidth="1"/>
    <col min="13831" max="13831" width="12.33203125" style="1752" customWidth="1"/>
    <col min="13832" max="13832" width="13.88671875" style="1752" customWidth="1"/>
    <col min="13833" max="13833" width="15" style="1752" customWidth="1"/>
    <col min="13834" max="13834" width="12.44140625" style="1752" customWidth="1"/>
    <col min="13835" max="13835" width="14" style="1752" customWidth="1"/>
    <col min="13836" max="13836" width="12.44140625" style="1752" customWidth="1"/>
    <col min="13837" max="13837" width="15.44140625" style="1752" customWidth="1"/>
    <col min="13838" max="13838" width="9" style="1752" customWidth="1"/>
    <col min="13839" max="13839" width="12.77734375" style="1752" bestFit="1" customWidth="1"/>
    <col min="13840" max="14080" width="7" style="1752"/>
    <col min="14081" max="14081" width="11.88671875" style="1752" customWidth="1"/>
    <col min="14082" max="14082" width="22" style="1752" customWidth="1"/>
    <col min="14083" max="14083" width="16.44140625" style="1752" customWidth="1"/>
    <col min="14084" max="14084" width="18.21875" style="1752" customWidth="1"/>
    <col min="14085" max="14085" width="14.44140625" style="1752" customWidth="1"/>
    <col min="14086" max="14086" width="14.21875" style="1752" customWidth="1"/>
    <col min="14087" max="14087" width="12.33203125" style="1752" customWidth="1"/>
    <col min="14088" max="14088" width="13.88671875" style="1752" customWidth="1"/>
    <col min="14089" max="14089" width="15" style="1752" customWidth="1"/>
    <col min="14090" max="14090" width="12.44140625" style="1752" customWidth="1"/>
    <col min="14091" max="14091" width="14" style="1752" customWidth="1"/>
    <col min="14092" max="14092" width="12.44140625" style="1752" customWidth="1"/>
    <col min="14093" max="14093" width="15.44140625" style="1752" customWidth="1"/>
    <col min="14094" max="14094" width="9" style="1752" customWidth="1"/>
    <col min="14095" max="14095" width="12.77734375" style="1752" bestFit="1" customWidth="1"/>
    <col min="14096" max="14336" width="7" style="1752"/>
    <col min="14337" max="14337" width="11.88671875" style="1752" customWidth="1"/>
    <col min="14338" max="14338" width="22" style="1752" customWidth="1"/>
    <col min="14339" max="14339" width="16.44140625" style="1752" customWidth="1"/>
    <col min="14340" max="14340" width="18.21875" style="1752" customWidth="1"/>
    <col min="14341" max="14341" width="14.44140625" style="1752" customWidth="1"/>
    <col min="14342" max="14342" width="14.21875" style="1752" customWidth="1"/>
    <col min="14343" max="14343" width="12.33203125" style="1752" customWidth="1"/>
    <col min="14344" max="14344" width="13.88671875" style="1752" customWidth="1"/>
    <col min="14345" max="14345" width="15" style="1752" customWidth="1"/>
    <col min="14346" max="14346" width="12.44140625" style="1752" customWidth="1"/>
    <col min="14347" max="14347" width="14" style="1752" customWidth="1"/>
    <col min="14348" max="14348" width="12.44140625" style="1752" customWidth="1"/>
    <col min="14349" max="14349" width="15.44140625" style="1752" customWidth="1"/>
    <col min="14350" max="14350" width="9" style="1752" customWidth="1"/>
    <col min="14351" max="14351" width="12.77734375" style="1752" bestFit="1" customWidth="1"/>
    <col min="14352" max="14592" width="7" style="1752"/>
    <col min="14593" max="14593" width="11.88671875" style="1752" customWidth="1"/>
    <col min="14594" max="14594" width="22" style="1752" customWidth="1"/>
    <col min="14595" max="14595" width="16.44140625" style="1752" customWidth="1"/>
    <col min="14596" max="14596" width="18.21875" style="1752" customWidth="1"/>
    <col min="14597" max="14597" width="14.44140625" style="1752" customWidth="1"/>
    <col min="14598" max="14598" width="14.21875" style="1752" customWidth="1"/>
    <col min="14599" max="14599" width="12.33203125" style="1752" customWidth="1"/>
    <col min="14600" max="14600" width="13.88671875" style="1752" customWidth="1"/>
    <col min="14601" max="14601" width="15" style="1752" customWidth="1"/>
    <col min="14602" max="14602" width="12.44140625" style="1752" customWidth="1"/>
    <col min="14603" max="14603" width="14" style="1752" customWidth="1"/>
    <col min="14604" max="14604" width="12.44140625" style="1752" customWidth="1"/>
    <col min="14605" max="14605" width="15.44140625" style="1752" customWidth="1"/>
    <col min="14606" max="14606" width="9" style="1752" customWidth="1"/>
    <col min="14607" max="14607" width="12.77734375" style="1752" bestFit="1" customWidth="1"/>
    <col min="14608" max="14848" width="7" style="1752"/>
    <col min="14849" max="14849" width="11.88671875" style="1752" customWidth="1"/>
    <col min="14850" max="14850" width="22" style="1752" customWidth="1"/>
    <col min="14851" max="14851" width="16.44140625" style="1752" customWidth="1"/>
    <col min="14852" max="14852" width="18.21875" style="1752" customWidth="1"/>
    <col min="14853" max="14853" width="14.44140625" style="1752" customWidth="1"/>
    <col min="14854" max="14854" width="14.21875" style="1752" customWidth="1"/>
    <col min="14855" max="14855" width="12.33203125" style="1752" customWidth="1"/>
    <col min="14856" max="14856" width="13.88671875" style="1752" customWidth="1"/>
    <col min="14857" max="14857" width="15" style="1752" customWidth="1"/>
    <col min="14858" max="14858" width="12.44140625" style="1752" customWidth="1"/>
    <col min="14859" max="14859" width="14" style="1752" customWidth="1"/>
    <col min="14860" max="14860" width="12.44140625" style="1752" customWidth="1"/>
    <col min="14861" max="14861" width="15.44140625" style="1752" customWidth="1"/>
    <col min="14862" max="14862" width="9" style="1752" customWidth="1"/>
    <col min="14863" max="14863" width="12.77734375" style="1752" bestFit="1" customWidth="1"/>
    <col min="14864" max="15104" width="7" style="1752"/>
    <col min="15105" max="15105" width="11.88671875" style="1752" customWidth="1"/>
    <col min="15106" max="15106" width="22" style="1752" customWidth="1"/>
    <col min="15107" max="15107" width="16.44140625" style="1752" customWidth="1"/>
    <col min="15108" max="15108" width="18.21875" style="1752" customWidth="1"/>
    <col min="15109" max="15109" width="14.44140625" style="1752" customWidth="1"/>
    <col min="15110" max="15110" width="14.21875" style="1752" customWidth="1"/>
    <col min="15111" max="15111" width="12.33203125" style="1752" customWidth="1"/>
    <col min="15112" max="15112" width="13.88671875" style="1752" customWidth="1"/>
    <col min="15113" max="15113" width="15" style="1752" customWidth="1"/>
    <col min="15114" max="15114" width="12.44140625" style="1752" customWidth="1"/>
    <col min="15115" max="15115" width="14" style="1752" customWidth="1"/>
    <col min="15116" max="15116" width="12.44140625" style="1752" customWidth="1"/>
    <col min="15117" max="15117" width="15.44140625" style="1752" customWidth="1"/>
    <col min="15118" max="15118" width="9" style="1752" customWidth="1"/>
    <col min="15119" max="15119" width="12.77734375" style="1752" bestFit="1" customWidth="1"/>
    <col min="15120" max="15360" width="7" style="1752"/>
    <col min="15361" max="15361" width="11.88671875" style="1752" customWidth="1"/>
    <col min="15362" max="15362" width="22" style="1752" customWidth="1"/>
    <col min="15363" max="15363" width="16.44140625" style="1752" customWidth="1"/>
    <col min="15364" max="15364" width="18.21875" style="1752" customWidth="1"/>
    <col min="15365" max="15365" width="14.44140625" style="1752" customWidth="1"/>
    <col min="15366" max="15366" width="14.21875" style="1752" customWidth="1"/>
    <col min="15367" max="15367" width="12.33203125" style="1752" customWidth="1"/>
    <col min="15368" max="15368" width="13.88671875" style="1752" customWidth="1"/>
    <col min="15369" max="15369" width="15" style="1752" customWidth="1"/>
    <col min="15370" max="15370" width="12.44140625" style="1752" customWidth="1"/>
    <col min="15371" max="15371" width="14" style="1752" customWidth="1"/>
    <col min="15372" max="15372" width="12.44140625" style="1752" customWidth="1"/>
    <col min="15373" max="15373" width="15.44140625" style="1752" customWidth="1"/>
    <col min="15374" max="15374" width="9" style="1752" customWidth="1"/>
    <col min="15375" max="15375" width="12.77734375" style="1752" bestFit="1" customWidth="1"/>
    <col min="15376" max="15616" width="7" style="1752"/>
    <col min="15617" max="15617" width="11.88671875" style="1752" customWidth="1"/>
    <col min="15618" max="15618" width="22" style="1752" customWidth="1"/>
    <col min="15619" max="15619" width="16.44140625" style="1752" customWidth="1"/>
    <col min="15620" max="15620" width="18.21875" style="1752" customWidth="1"/>
    <col min="15621" max="15621" width="14.44140625" style="1752" customWidth="1"/>
    <col min="15622" max="15622" width="14.21875" style="1752" customWidth="1"/>
    <col min="15623" max="15623" width="12.33203125" style="1752" customWidth="1"/>
    <col min="15624" max="15624" width="13.88671875" style="1752" customWidth="1"/>
    <col min="15625" max="15625" width="15" style="1752" customWidth="1"/>
    <col min="15626" max="15626" width="12.44140625" style="1752" customWidth="1"/>
    <col min="15627" max="15627" width="14" style="1752" customWidth="1"/>
    <col min="15628" max="15628" width="12.44140625" style="1752" customWidth="1"/>
    <col min="15629" max="15629" width="15.44140625" style="1752" customWidth="1"/>
    <col min="15630" max="15630" width="9" style="1752" customWidth="1"/>
    <col min="15631" max="15631" width="12.77734375" style="1752" bestFit="1" customWidth="1"/>
    <col min="15632" max="15872" width="7" style="1752"/>
    <col min="15873" max="15873" width="11.88671875" style="1752" customWidth="1"/>
    <col min="15874" max="15874" width="22" style="1752" customWidth="1"/>
    <col min="15875" max="15875" width="16.44140625" style="1752" customWidth="1"/>
    <col min="15876" max="15876" width="18.21875" style="1752" customWidth="1"/>
    <col min="15877" max="15877" width="14.44140625" style="1752" customWidth="1"/>
    <col min="15878" max="15878" width="14.21875" style="1752" customWidth="1"/>
    <col min="15879" max="15879" width="12.33203125" style="1752" customWidth="1"/>
    <col min="15880" max="15880" width="13.88671875" style="1752" customWidth="1"/>
    <col min="15881" max="15881" width="15" style="1752" customWidth="1"/>
    <col min="15882" max="15882" width="12.44140625" style="1752" customWidth="1"/>
    <col min="15883" max="15883" width="14" style="1752" customWidth="1"/>
    <col min="15884" max="15884" width="12.44140625" style="1752" customWidth="1"/>
    <col min="15885" max="15885" width="15.44140625" style="1752" customWidth="1"/>
    <col min="15886" max="15886" width="9" style="1752" customWidth="1"/>
    <col min="15887" max="15887" width="12.77734375" style="1752" bestFit="1" customWidth="1"/>
    <col min="15888" max="16128" width="7" style="1752"/>
    <col min="16129" max="16129" width="11.88671875" style="1752" customWidth="1"/>
    <col min="16130" max="16130" width="22" style="1752" customWidth="1"/>
    <col min="16131" max="16131" width="16.44140625" style="1752" customWidth="1"/>
    <col min="16132" max="16132" width="18.21875" style="1752" customWidth="1"/>
    <col min="16133" max="16133" width="14.44140625" style="1752" customWidth="1"/>
    <col min="16134" max="16134" width="14.21875" style="1752" customWidth="1"/>
    <col min="16135" max="16135" width="12.33203125" style="1752" customWidth="1"/>
    <col min="16136" max="16136" width="13.88671875" style="1752" customWidth="1"/>
    <col min="16137" max="16137" width="15" style="1752" customWidth="1"/>
    <col min="16138" max="16138" width="12.44140625" style="1752" customWidth="1"/>
    <col min="16139" max="16139" width="14" style="1752" customWidth="1"/>
    <col min="16140" max="16140" width="12.44140625" style="1752" customWidth="1"/>
    <col min="16141" max="16141" width="15.44140625" style="1752" customWidth="1"/>
    <col min="16142" max="16142" width="9" style="1752" customWidth="1"/>
    <col min="16143" max="16143" width="12.77734375" style="1752" bestFit="1" customWidth="1"/>
    <col min="16144" max="16384" width="7" style="1752"/>
  </cols>
  <sheetData>
    <row r="1" spans="1:14" ht="20.25">
      <c r="A1" s="1749" t="s">
        <v>2280</v>
      </c>
      <c r="B1" s="1750"/>
      <c r="C1" s="1751"/>
      <c r="D1" s="1750"/>
      <c r="E1" s="1750"/>
    </row>
    <row r="2" spans="1:14" ht="12" customHeight="1" thickBot="1">
      <c r="A2" s="1749"/>
      <c r="B2" s="1750"/>
      <c r="C2" s="1751"/>
      <c r="D2" s="1750"/>
      <c r="E2" s="1750"/>
    </row>
    <row r="3" spans="1:14" s="1760" customFormat="1" ht="25.5">
      <c r="A3" s="1754" t="s">
        <v>2281</v>
      </c>
      <c r="B3" s="1755" t="s">
        <v>2282</v>
      </c>
      <c r="C3" s="1756" t="s">
        <v>541</v>
      </c>
      <c r="D3" s="1755" t="s">
        <v>2283</v>
      </c>
      <c r="E3" s="1755" t="s">
        <v>2284</v>
      </c>
      <c r="F3" s="1755" t="s">
        <v>2285</v>
      </c>
      <c r="G3" s="1755" t="s">
        <v>2286</v>
      </c>
      <c r="H3" s="1757" t="s">
        <v>87</v>
      </c>
      <c r="I3" s="1758"/>
      <c r="J3" s="1759"/>
      <c r="K3" s="1755"/>
      <c r="L3" s="1755"/>
      <c r="M3" s="1755"/>
      <c r="N3" s="1757"/>
    </row>
    <row r="4" spans="1:14" ht="25.5">
      <c r="A4" s="1761" t="s">
        <v>2287</v>
      </c>
      <c r="B4" s="1762">
        <f>'TH-XD'!$H$57</f>
        <v>14413613989.606403</v>
      </c>
      <c r="C4" s="1763">
        <f>'TH-XD'!F57</f>
        <v>712109269.50676537</v>
      </c>
      <c r="D4" s="1762">
        <f>'TH-XD'!G57</f>
        <v>911270822.09176552</v>
      </c>
      <c r="E4" s="1762"/>
      <c r="F4" s="1762">
        <v>0</v>
      </c>
      <c r="G4" s="1762">
        <v>0</v>
      </c>
      <c r="H4" s="1764">
        <f>SUM(B4:G4)</f>
        <v>16036994081.204935</v>
      </c>
      <c r="I4" s="1752">
        <f>THCPK!$E$6</f>
        <v>16036994081</v>
      </c>
      <c r="J4" s="1925">
        <f>C4+C5</f>
        <v>712109269.50676537</v>
      </c>
    </row>
    <row r="5" spans="1:14" ht="25.5">
      <c r="A5" s="1761" t="s">
        <v>2288</v>
      </c>
      <c r="B5" s="1762">
        <f>'TH-TB'!$H$50</f>
        <v>6857476923</v>
      </c>
      <c r="C5" s="1763"/>
      <c r="D5" s="1762">
        <f>THCPK!E10-'Noi suy CPTV'!B5</f>
        <v>6014172424</v>
      </c>
      <c r="E5" s="1762"/>
      <c r="F5" s="1762">
        <v>0</v>
      </c>
      <c r="G5" s="1762">
        <v>0</v>
      </c>
      <c r="H5" s="1764">
        <f>SUM(B5:G5)</f>
        <v>12871649347</v>
      </c>
      <c r="I5" s="1752">
        <f>THCPK!$E$10</f>
        <v>12871649347</v>
      </c>
    </row>
    <row r="6" spans="1:14" ht="13.5" thickBot="1">
      <c r="A6" s="1765" t="s">
        <v>2289</v>
      </c>
      <c r="B6" s="1767">
        <f>SUM(B4:B5)</f>
        <v>21271090912.606403</v>
      </c>
      <c r="C6" s="1767">
        <f>SUM(C4:C5)</f>
        <v>712109269.50676537</v>
      </c>
      <c r="D6" s="1766">
        <f>SUM(D4:D5)</f>
        <v>6925443246.0917654</v>
      </c>
      <c r="E6" s="1766">
        <f>SUM(E4:E5)</f>
        <v>0</v>
      </c>
      <c r="F6" s="1768"/>
      <c r="G6" s="1768"/>
      <c r="H6" s="1769">
        <f>SUM(H4:H5)</f>
        <v>28908643428.204933</v>
      </c>
      <c r="I6" s="1770">
        <f>C6+D6+E6</f>
        <v>7637552515.5985308</v>
      </c>
    </row>
    <row r="7" spans="1:14" ht="38.25">
      <c r="A7" s="1771" t="s">
        <v>2290</v>
      </c>
      <c r="B7" s="1772">
        <v>0</v>
      </c>
      <c r="C7" s="1773"/>
      <c r="D7" s="1774"/>
      <c r="E7" s="1774"/>
      <c r="F7" s="1774"/>
      <c r="G7" s="1774"/>
      <c r="H7" s="1774"/>
    </row>
    <row r="8" spans="1:14" ht="13.5" thickBot="1">
      <c r="A8" s="1775" t="s">
        <v>2291</v>
      </c>
      <c r="C8" s="1773"/>
      <c r="D8" s="1774"/>
      <c r="E8" s="1774"/>
    </row>
    <row r="9" spans="1:14" s="1760" customFormat="1">
      <c r="A9" s="1777" t="s">
        <v>131</v>
      </c>
      <c r="B9" s="1754" t="s">
        <v>2292</v>
      </c>
      <c r="C9" s="1756" t="s">
        <v>2293</v>
      </c>
      <c r="D9" s="1755" t="s">
        <v>2294</v>
      </c>
      <c r="E9" s="1755" t="s">
        <v>2295</v>
      </c>
      <c r="F9" s="1755" t="s">
        <v>2294</v>
      </c>
      <c r="G9" s="1755" t="s">
        <v>2295</v>
      </c>
      <c r="H9" s="1755" t="s">
        <v>2294</v>
      </c>
      <c r="I9" s="1755" t="s">
        <v>2295</v>
      </c>
      <c r="J9" s="1759" t="s">
        <v>2294</v>
      </c>
      <c r="K9" s="1755" t="s">
        <v>2295</v>
      </c>
      <c r="L9" s="1755" t="s">
        <v>2294</v>
      </c>
      <c r="M9" s="1757" t="s">
        <v>2295</v>
      </c>
    </row>
    <row r="10" spans="1:14">
      <c r="A10" s="1778"/>
      <c r="B10" s="1761"/>
      <c r="C10" s="1779"/>
      <c r="D10" s="1762">
        <f>IF($H$6&lt;E10,$H$6,0)</f>
        <v>0</v>
      </c>
      <c r="E10" s="1780">
        <v>15000000000</v>
      </c>
      <c r="F10" s="1762">
        <f>IF(($H$6-E10)*(G10-$H$6)&gt;0,$H$6,0)</f>
        <v>0</v>
      </c>
      <c r="G10" s="1780">
        <v>20000000000</v>
      </c>
      <c r="H10" s="1762">
        <f>IF(($H$6-G10)*(I10-$H$6)&gt;0,$H$6,0)</f>
        <v>28908643428.204933</v>
      </c>
      <c r="I10" s="1780">
        <v>50000000000</v>
      </c>
      <c r="J10" s="1781">
        <f>IF(($H$6-I10)*(K10-$H$6)&gt;0,$H$6,0)</f>
        <v>0</v>
      </c>
      <c r="K10" s="1780">
        <v>100000000000</v>
      </c>
      <c r="L10" s="1762">
        <f>IF(($H$6-K10)*(M10-$H$6)&gt;0,$H$6,0)</f>
        <v>0</v>
      </c>
      <c r="M10" s="1782">
        <v>200000000000</v>
      </c>
    </row>
    <row r="11" spans="1:14" ht="26.25" customHeight="1">
      <c r="A11" s="1778"/>
      <c r="B11" s="1783" t="s">
        <v>2296</v>
      </c>
      <c r="C11" s="1779"/>
      <c r="D11" s="1784"/>
      <c r="E11" s="1785">
        <v>0.75700000000000001</v>
      </c>
      <c r="F11" s="1784"/>
      <c r="G11" s="1785">
        <v>0.61199999999999999</v>
      </c>
      <c r="H11" s="1784"/>
      <c r="I11" s="1785">
        <v>0.441</v>
      </c>
      <c r="J11" s="1786"/>
      <c r="K11" s="1785">
        <v>0.29399999999999998</v>
      </c>
      <c r="L11" s="1784"/>
      <c r="M11" s="1787">
        <v>0.20599999999999999</v>
      </c>
    </row>
    <row r="12" spans="1:14" ht="13.5" thickBot="1">
      <c r="A12" s="1788"/>
      <c r="B12" s="1765"/>
      <c r="C12" s="1789">
        <f>ROUND(SUM(D12:L12),3)</f>
        <v>0.56100000000000005</v>
      </c>
      <c r="D12" s="1790">
        <f>IF(D10&gt;0,E11,0)</f>
        <v>0</v>
      </c>
      <c r="E12" s="1790"/>
      <c r="F12" s="1790">
        <f>IF(F10&gt;0,(E11-((E11-G11)/(G10-E10))*(F10-E10)),0)</f>
        <v>0</v>
      </c>
      <c r="G12" s="1790"/>
      <c r="H12" s="1790">
        <f>IF(H10&gt;0,(G11-((G11-I11)/(I10-G10))*(H10-G10)),0)</f>
        <v>0.56122073245923187</v>
      </c>
      <c r="I12" s="1790"/>
      <c r="J12" s="1791">
        <f>IF(J10&gt;0,(I11-((I11-K11)/(K10-I10))*(J10-I10)),0)</f>
        <v>0</v>
      </c>
      <c r="K12" s="1790"/>
      <c r="L12" s="1790">
        <f>IF(L10&gt;0,(K11-((K11-M11)/(M10-K10))*(L10-K10)),0)</f>
        <v>0</v>
      </c>
      <c r="M12" s="1792"/>
    </row>
    <row r="13" spans="1:14" s="1760" customFormat="1">
      <c r="A13" s="1777" t="s">
        <v>131</v>
      </c>
      <c r="B13" s="1754" t="s">
        <v>2292</v>
      </c>
      <c r="C13" s="1756" t="s">
        <v>2293</v>
      </c>
      <c r="D13" s="1755" t="s">
        <v>2294</v>
      </c>
      <c r="E13" s="1755" t="s">
        <v>2295</v>
      </c>
      <c r="F13" s="1755" t="s">
        <v>2294</v>
      </c>
      <c r="G13" s="1755" t="s">
        <v>2295</v>
      </c>
      <c r="H13" s="1755" t="s">
        <v>2294</v>
      </c>
      <c r="I13" s="1755" t="s">
        <v>2295</v>
      </c>
      <c r="J13" s="1759" t="s">
        <v>2294</v>
      </c>
      <c r="K13" s="1755" t="s">
        <v>2295</v>
      </c>
      <c r="L13" s="1755" t="s">
        <v>2294</v>
      </c>
      <c r="M13" s="1757" t="s">
        <v>2295</v>
      </c>
    </row>
    <row r="14" spans="1:14">
      <c r="A14" s="1778"/>
      <c r="B14" s="1761"/>
      <c r="C14" s="1779"/>
      <c r="D14" s="1762">
        <f>IF($H$6&lt;E14,$H$6,0)</f>
        <v>0</v>
      </c>
      <c r="E14" s="1780">
        <v>15000000000</v>
      </c>
      <c r="F14" s="1762">
        <f>IF(($H$6-E14)*(G14-$H$6)&gt;0,$H$6,0)</f>
        <v>0</v>
      </c>
      <c r="G14" s="1780">
        <v>20000000000</v>
      </c>
      <c r="H14" s="1762">
        <f>IF(($H$6-G14)*(I14-$H$6)&gt;0,$H$6,0)</f>
        <v>28908643428.204933</v>
      </c>
      <c r="I14" s="1780">
        <v>50000000000</v>
      </c>
      <c r="J14" s="1781">
        <f>IF(($H$6-I14)*(K14-$H$6)&gt;0,$H$6,0)</f>
        <v>0</v>
      </c>
      <c r="K14" s="1780">
        <v>100000000000</v>
      </c>
      <c r="L14" s="1762"/>
      <c r="M14" s="1782">
        <v>200000000000</v>
      </c>
      <c r="N14" s="1752">
        <f>J16%*H6*0.9</f>
        <v>0</v>
      </c>
    </row>
    <row r="15" spans="1:14" ht="25.5">
      <c r="A15" s="1778"/>
      <c r="B15" s="1783" t="s">
        <v>2297</v>
      </c>
      <c r="C15" s="1779"/>
      <c r="D15" s="1784"/>
      <c r="E15" s="1785">
        <v>1.2609999999999999</v>
      </c>
      <c r="F15" s="1784"/>
      <c r="G15" s="1785">
        <v>1.1120000000000001</v>
      </c>
      <c r="H15" s="1784"/>
      <c r="I15" s="1785">
        <v>0.88200000000000001</v>
      </c>
      <c r="J15" s="1786"/>
      <c r="K15" s="1785">
        <v>0.65400000000000003</v>
      </c>
      <c r="L15" s="1784"/>
      <c r="M15" s="1787">
        <v>0.51500000000000001</v>
      </c>
    </row>
    <row r="16" spans="1:14" ht="13.5" thickBot="1">
      <c r="A16" s="1788"/>
      <c r="B16" s="1765"/>
      <c r="C16" s="1789">
        <f>ROUND(SUM(D16:L16),3)</f>
        <v>1.044</v>
      </c>
      <c r="D16" s="1790">
        <f>IF(D14&gt;0,E15,0)</f>
        <v>0</v>
      </c>
      <c r="E16" s="1790"/>
      <c r="F16" s="1790">
        <f>IF(F14&gt;0,(E15-((E15-G15)/(G14-E14))*(F14-E14)),0)</f>
        <v>0</v>
      </c>
      <c r="G16" s="1790"/>
      <c r="H16" s="1790">
        <f>IF(H14&gt;0,(G15-((G15-I15)/(I14-G14))*(H14-G14)),0)</f>
        <v>1.0437004003837622</v>
      </c>
      <c r="I16" s="1790"/>
      <c r="J16" s="1791">
        <f>IF(J14&gt;0,(I15-((I15-K15)/(K14-I14))*(J14-I14)),0)</f>
        <v>0</v>
      </c>
      <c r="K16" s="1790"/>
      <c r="L16" s="1790">
        <f>IF(L14&gt;0,(K15-((K15-M15)/(M14-K14))*(L14-K14)),0)</f>
        <v>0</v>
      </c>
      <c r="M16" s="1792"/>
    </row>
    <row r="17" spans="1:13" s="1760" customFormat="1">
      <c r="A17" s="1777" t="s">
        <v>131</v>
      </c>
      <c r="B17" s="1754" t="s">
        <v>2292</v>
      </c>
      <c r="C17" s="1756" t="s">
        <v>2293</v>
      </c>
      <c r="D17" s="1755" t="s">
        <v>2294</v>
      </c>
      <c r="E17" s="1755" t="s">
        <v>2295</v>
      </c>
      <c r="F17" s="1755" t="s">
        <v>2294</v>
      </c>
      <c r="G17" s="1755" t="s">
        <v>2295</v>
      </c>
      <c r="H17" s="1755" t="s">
        <v>2294</v>
      </c>
      <c r="I17" s="1755" t="s">
        <v>2295</v>
      </c>
      <c r="J17" s="1759" t="s">
        <v>2294</v>
      </c>
      <c r="K17" s="1755" t="s">
        <v>2295</v>
      </c>
      <c r="L17" s="1755" t="s">
        <v>2294</v>
      </c>
      <c r="M17" s="1757" t="s">
        <v>2295</v>
      </c>
    </row>
    <row r="18" spans="1:13">
      <c r="A18" s="1778"/>
      <c r="B18" s="1761"/>
      <c r="C18" s="1779"/>
      <c r="D18" s="1762">
        <f>IF($C$6&lt;E18,$C$4,0)</f>
        <v>712109269.50676537</v>
      </c>
      <c r="E18" s="1780">
        <v>5000000000</v>
      </c>
      <c r="F18" s="1762">
        <f>IF(($C$6-E18)*(G18-$C$6)&gt;0,$C$6,0)</f>
        <v>0</v>
      </c>
      <c r="G18" s="1780">
        <v>15000000000</v>
      </c>
      <c r="H18" s="1762">
        <f>IF(($C$6-G18)*(I18-$C$4)&gt;0,$C$6,0)</f>
        <v>0</v>
      </c>
      <c r="I18" s="1780">
        <v>25000000000</v>
      </c>
      <c r="J18" s="1781">
        <f>IF(($C$4-I18)*(K18-$C$4)&gt;0,$C$4,0)</f>
        <v>0</v>
      </c>
      <c r="K18" s="1780">
        <v>50000000000</v>
      </c>
      <c r="L18" s="1762">
        <f>IF(($C$6-K18)*(M18-$C$6)&gt;0,$C$6,0)</f>
        <v>0</v>
      </c>
      <c r="M18" s="1782">
        <v>100000000000</v>
      </c>
    </row>
    <row r="19" spans="1:13" ht="25.5">
      <c r="A19" s="1778"/>
      <c r="B19" s="1793" t="s">
        <v>2298</v>
      </c>
      <c r="C19" s="1779"/>
      <c r="D19" s="1784"/>
      <c r="E19" s="1785">
        <v>1.9</v>
      </c>
      <c r="F19" s="1784"/>
      <c r="G19" s="1785">
        <v>1.6</v>
      </c>
      <c r="H19" s="1784"/>
      <c r="I19" s="1785">
        <v>1.45</v>
      </c>
      <c r="J19" s="1786"/>
      <c r="K19" s="1785">
        <v>1.3</v>
      </c>
      <c r="L19" s="1784"/>
      <c r="M19" s="1787">
        <v>1.2</v>
      </c>
    </row>
    <row r="20" spans="1:13" ht="13.5" thickBot="1">
      <c r="A20" s="1788"/>
      <c r="B20" s="1765"/>
      <c r="C20" s="1789">
        <f>ROUND(SUM(D20:L20),3)</f>
        <v>1.9</v>
      </c>
      <c r="D20" s="1790">
        <f>IF(D18&gt;0,E19,0)</f>
        <v>1.9</v>
      </c>
      <c r="E20" s="1790"/>
      <c r="F20" s="1790">
        <f>IF(F18&gt;0,(E19-((E19-G19)/(G18-E18))*(F18-E18)),0)</f>
        <v>0</v>
      </c>
      <c r="G20" s="1790"/>
      <c r="H20" s="1790">
        <f>IF(H18&gt;0,(G19-((G19-I19)/(I18-G18))*(H18-G18)),0)</f>
        <v>0</v>
      </c>
      <c r="I20" s="1790"/>
      <c r="J20" s="1791">
        <f>IF(J18&gt;0,(I19-((I19-K19)/(K18-I18))*(J18-I18)),0)</f>
        <v>0</v>
      </c>
      <c r="K20" s="1790"/>
      <c r="L20" s="1790">
        <f>IF(L18&gt;0,(K19-((K19-M19)/(M18-K18))*(L18-K18)),0)</f>
        <v>0</v>
      </c>
      <c r="M20" s="1792"/>
    </row>
    <row r="21" spans="1:13" s="1760" customFormat="1">
      <c r="A21" s="1777" t="s">
        <v>131</v>
      </c>
      <c r="B21" s="1754" t="s">
        <v>2292</v>
      </c>
      <c r="C21" s="1756" t="s">
        <v>2293</v>
      </c>
      <c r="D21" s="1755" t="s">
        <v>2294</v>
      </c>
      <c r="E21" s="1755" t="s">
        <v>2295</v>
      </c>
      <c r="F21" s="1755" t="s">
        <v>2294</v>
      </c>
      <c r="G21" s="1755" t="s">
        <v>2295</v>
      </c>
      <c r="H21" s="1755" t="s">
        <v>2294</v>
      </c>
      <c r="I21" s="1755" t="s">
        <v>2295</v>
      </c>
      <c r="J21" s="1759" t="s">
        <v>2294</v>
      </c>
      <c r="K21" s="1755" t="s">
        <v>2295</v>
      </c>
      <c r="L21" s="1755" t="s">
        <v>2294</v>
      </c>
      <c r="M21" s="1757" t="s">
        <v>2295</v>
      </c>
    </row>
    <row r="22" spans="1:13">
      <c r="A22" s="1778"/>
      <c r="B22" s="1761"/>
      <c r="C22" s="1779"/>
      <c r="D22" s="1762">
        <f>IF($B$4&lt;E22,$B$4,0)</f>
        <v>0</v>
      </c>
      <c r="E22" s="1780">
        <v>5000000000</v>
      </c>
      <c r="F22" s="1762"/>
      <c r="G22" s="1780">
        <v>15000000000</v>
      </c>
      <c r="H22" s="1762">
        <f>B6</f>
        <v>21271090912.606403</v>
      </c>
      <c r="I22" s="1780">
        <v>25000000000</v>
      </c>
      <c r="J22" s="1781">
        <f>IF(($B$4-I22)*(K22-$B$4)&gt;0,$B$4,0)</f>
        <v>0</v>
      </c>
      <c r="K22" s="1780">
        <v>50000000000</v>
      </c>
      <c r="L22" s="1762">
        <f>IF(($B$4-K22)*(M22-$B$4)&gt;0,$B$4,0)</f>
        <v>0</v>
      </c>
      <c r="M22" s="1782">
        <v>100000000000</v>
      </c>
    </row>
    <row r="23" spans="1:13">
      <c r="A23" s="1778"/>
      <c r="B23" s="1783" t="s">
        <v>2299</v>
      </c>
      <c r="C23" s="1779"/>
      <c r="D23" s="1784"/>
      <c r="E23" s="1785">
        <v>1.7</v>
      </c>
      <c r="F23" s="1784"/>
      <c r="G23" s="1785">
        <v>1.4</v>
      </c>
      <c r="H23" s="1784"/>
      <c r="I23" s="1785">
        <v>1.3</v>
      </c>
      <c r="J23" s="1786"/>
      <c r="K23" s="1785">
        <v>1.2</v>
      </c>
      <c r="L23" s="1784"/>
      <c r="M23" s="1787">
        <v>1.1000000000000001</v>
      </c>
    </row>
    <row r="24" spans="1:13" ht="13.5" thickBot="1">
      <c r="A24" s="1788"/>
      <c r="B24" s="1765"/>
      <c r="C24" s="1789">
        <f>ROUND(SUM(D24:L24),3)</f>
        <v>1.337</v>
      </c>
      <c r="D24" s="1790">
        <f>IF(D22&gt;0,E23,0)</f>
        <v>0</v>
      </c>
      <c r="E24" s="1790"/>
      <c r="F24" s="1790">
        <f>IF(F22&gt;0,(E23-((E23-G23)/(G22-E22))*(F22-E22)),0)</f>
        <v>0</v>
      </c>
      <c r="G24" s="1790"/>
      <c r="H24" s="1790">
        <f>IF(H22&gt;0,(G23-((G23-I23)/(I22-G22))*(H22-G22)),0)</f>
        <v>1.3372890908739359</v>
      </c>
      <c r="I24" s="1790"/>
      <c r="J24" s="1791">
        <f>IF(J22&gt;0,(I23-((I23-K23)/(K22-I22))*(J22-I22)),0)</f>
        <v>0</v>
      </c>
      <c r="K24" s="1790"/>
      <c r="L24" s="1790">
        <f>IF(L22&gt;0,(K23-((K23-M23)/(M22-K22))*(L22-K22)),0)</f>
        <v>0</v>
      </c>
      <c r="M24" s="1792"/>
    </row>
    <row r="25" spans="1:13" s="1760" customFormat="1">
      <c r="A25" s="1777" t="s">
        <v>131</v>
      </c>
      <c r="B25" s="1754" t="s">
        <v>2292</v>
      </c>
      <c r="C25" s="1756" t="s">
        <v>2293</v>
      </c>
      <c r="D25" s="1755" t="s">
        <v>2294</v>
      </c>
      <c r="E25" s="1755" t="s">
        <v>2295</v>
      </c>
      <c r="F25" s="1755" t="s">
        <v>2294</v>
      </c>
      <c r="G25" s="1755" t="s">
        <v>2295</v>
      </c>
      <c r="H25" s="1755" t="s">
        <v>2294</v>
      </c>
      <c r="I25" s="1755" t="s">
        <v>2295</v>
      </c>
      <c r="J25" s="1759" t="s">
        <v>2294</v>
      </c>
      <c r="K25" s="1755" t="s">
        <v>2295</v>
      </c>
      <c r="L25" s="1755" t="s">
        <v>2294</v>
      </c>
      <c r="M25" s="1757" t="s">
        <v>2295</v>
      </c>
    </row>
    <row r="26" spans="1:13">
      <c r="A26" s="1778"/>
      <c r="B26" s="1761"/>
      <c r="C26" s="1779"/>
      <c r="D26" s="1762">
        <f>IF($D$4&lt;E26,$D$4,0)</f>
        <v>911270822.09176552</v>
      </c>
      <c r="E26" s="1780">
        <v>10000000000</v>
      </c>
      <c r="F26" s="1762">
        <f>IF(($D$4-E26)*(G26-$D$4)&gt;0,$D$4,0)</f>
        <v>0</v>
      </c>
      <c r="G26" s="1780">
        <v>20000000000</v>
      </c>
      <c r="H26" s="1762">
        <f>IF(($D$4-G26)*(I26-$D$4)&gt;0,$D$4,0)</f>
        <v>0</v>
      </c>
      <c r="I26" s="1780">
        <v>50000000000</v>
      </c>
      <c r="J26" s="1781">
        <f>IF(($D$4-I26)*(K26-$D$4)&gt;0,$D$4,0)</f>
        <v>0</v>
      </c>
      <c r="K26" s="1780">
        <v>100000000000</v>
      </c>
      <c r="L26" s="1762">
        <f>IF(($D$4-K26)*(M26-$D$4)&gt;0,$D$4,0)</f>
        <v>0</v>
      </c>
      <c r="M26" s="1782">
        <v>200000000000</v>
      </c>
    </row>
    <row r="27" spans="1:13" ht="25.5">
      <c r="A27" s="1778"/>
      <c r="B27" s="1793" t="s">
        <v>2300</v>
      </c>
      <c r="C27" s="1779"/>
      <c r="D27" s="1784"/>
      <c r="E27" s="1785">
        <v>2.46</v>
      </c>
      <c r="F27" s="1784"/>
      <c r="G27" s="1785">
        <v>2.25</v>
      </c>
      <c r="H27" s="1784"/>
      <c r="I27" s="1785">
        <v>1.89</v>
      </c>
      <c r="J27" s="1786"/>
      <c r="K27" s="1785">
        <v>1.72</v>
      </c>
      <c r="L27" s="1784"/>
      <c r="M27" s="1787">
        <v>1.47</v>
      </c>
    </row>
    <row r="28" spans="1:13" ht="13.5" thickBot="1">
      <c r="A28" s="1788"/>
      <c r="B28" s="1765"/>
      <c r="C28" s="1789">
        <f>ROUND(SUM(D28:L28),3)</f>
        <v>2.46</v>
      </c>
      <c r="D28" s="1790">
        <f>IF(D26&gt;0,E27,0)</f>
        <v>2.46</v>
      </c>
      <c r="E28" s="1790"/>
      <c r="F28" s="1790">
        <f>IF(F26&gt;0,(E27-((E27-G27)/(G26-E26))*(F26-E26)),0)</f>
        <v>0</v>
      </c>
      <c r="G28" s="1790"/>
      <c r="H28" s="1790">
        <f>IF(H26&gt;0,(G27-((G27-I27)/(I26-G26))*(H26-G26)),0)</f>
        <v>0</v>
      </c>
      <c r="I28" s="1790"/>
      <c r="J28" s="1791">
        <f>IF(J26&gt;0,(I27-((I27-K27)/(K26-I26))*(J26-I26)),0)</f>
        <v>0</v>
      </c>
      <c r="K28" s="1790"/>
      <c r="L28" s="1790">
        <f>IF(L26&gt;0,(K27-((K27-M27)/(M26-K26))*(L26-K26)),0)</f>
        <v>0</v>
      </c>
      <c r="M28" s="1792"/>
    </row>
    <row r="29" spans="1:13" s="1760" customFormat="1">
      <c r="A29" s="1777" t="s">
        <v>131</v>
      </c>
      <c r="B29" s="1754" t="s">
        <v>2292</v>
      </c>
      <c r="C29" s="1756" t="s">
        <v>2293</v>
      </c>
      <c r="D29" s="1755" t="s">
        <v>2294</v>
      </c>
      <c r="E29" s="1755" t="s">
        <v>2295</v>
      </c>
      <c r="F29" s="1755" t="s">
        <v>2294</v>
      </c>
      <c r="G29" s="1755" t="s">
        <v>2295</v>
      </c>
      <c r="H29" s="1755" t="s">
        <v>2294</v>
      </c>
      <c r="I29" s="1755" t="s">
        <v>2295</v>
      </c>
      <c r="J29" s="1759" t="s">
        <v>2294</v>
      </c>
      <c r="K29" s="1755" t="s">
        <v>2295</v>
      </c>
      <c r="L29" s="1755" t="s">
        <v>2294</v>
      </c>
      <c r="M29" s="1757" t="s">
        <v>2295</v>
      </c>
    </row>
    <row r="30" spans="1:13">
      <c r="A30" s="1778"/>
      <c r="B30" s="1761"/>
      <c r="C30" s="1779"/>
      <c r="D30" s="1762">
        <f>IF($E$4&lt;E30,$E$4,0)</f>
        <v>0</v>
      </c>
      <c r="E30" s="1780">
        <v>10000000000</v>
      </c>
      <c r="F30" s="1762">
        <f>IF(($E$4-E30)*(G30-$E$4)&gt;0,$E$4,0)</f>
        <v>0</v>
      </c>
      <c r="G30" s="1780">
        <v>20000000000</v>
      </c>
      <c r="H30" s="1762">
        <f>IF(($E$4-G30)*(I30-$E$4)&gt;0,$E$4,0)</f>
        <v>0</v>
      </c>
      <c r="I30" s="1780">
        <v>50000000000</v>
      </c>
      <c r="J30" s="1781">
        <f>IF(($E$4-I30)*(K30-$E$4)&gt;0,$E$4,0)</f>
        <v>0</v>
      </c>
      <c r="K30" s="1780">
        <v>100000000000</v>
      </c>
      <c r="L30" s="1762">
        <f>IF(($E$4-K30)*(M30-$E$4)&gt;0,$E$4,0)</f>
        <v>0</v>
      </c>
      <c r="M30" s="1782">
        <v>200000000000</v>
      </c>
    </row>
    <row r="31" spans="1:13">
      <c r="A31" s="1778"/>
      <c r="B31" s="1783" t="s">
        <v>2301</v>
      </c>
      <c r="C31" s="1779"/>
      <c r="D31" s="1784"/>
      <c r="E31" s="1785">
        <v>2.46</v>
      </c>
      <c r="F31" s="1784"/>
      <c r="G31" s="1785">
        <v>2.25</v>
      </c>
      <c r="H31" s="1784"/>
      <c r="I31" s="1785">
        <v>1.89</v>
      </c>
      <c r="J31" s="1786"/>
      <c r="K31" s="1785">
        <v>1.72</v>
      </c>
      <c r="L31" s="1784"/>
      <c r="M31" s="1787">
        <v>1.47</v>
      </c>
    </row>
    <row r="32" spans="1:13" ht="13.5" thickBot="1">
      <c r="A32" s="1788"/>
      <c r="B32" s="1765"/>
      <c r="C32" s="1789">
        <f>ROUND(SUM(D32:L32),3)</f>
        <v>0</v>
      </c>
      <c r="D32" s="1790">
        <f>IF(D30&gt;0,E31,0)</f>
        <v>0</v>
      </c>
      <c r="E32" s="1790"/>
      <c r="F32" s="1790">
        <f>IF(F30&gt;0,(E31-((E31-G31)/(G30-E30))*(F30-E30)),0)</f>
        <v>0</v>
      </c>
      <c r="G32" s="1790"/>
      <c r="H32" s="1790">
        <f>IF(H30&gt;0,(G31-((G31-I31)/(I30-G30))*(H30-G30)),0)</f>
        <v>0</v>
      </c>
      <c r="I32" s="1790"/>
      <c r="J32" s="1791">
        <f>IF(J30&gt;0,(I31-((I31-K31)/(K30-I30))*(J30-I30)),0)</f>
        <v>0</v>
      </c>
      <c r="K32" s="1790"/>
      <c r="L32" s="1790">
        <f>IF(L30&gt;0,(K31-((K31-M31)/(M30-K30))*(L30-K30)),0)</f>
        <v>0</v>
      </c>
      <c r="M32" s="1792"/>
    </row>
    <row r="33" spans="1:15" s="1760" customFormat="1">
      <c r="A33" s="1777" t="s">
        <v>131</v>
      </c>
      <c r="B33" s="1754" t="s">
        <v>2292</v>
      </c>
      <c r="C33" s="1756" t="s">
        <v>2293</v>
      </c>
      <c r="D33" s="1755" t="s">
        <v>2294</v>
      </c>
      <c r="E33" s="1755" t="s">
        <v>2295</v>
      </c>
      <c r="F33" s="1755" t="s">
        <v>2294</v>
      </c>
      <c r="G33" s="1755" t="s">
        <v>2295</v>
      </c>
      <c r="H33" s="1755" t="s">
        <v>2294</v>
      </c>
      <c r="I33" s="1755" t="s">
        <v>2295</v>
      </c>
      <c r="J33" s="1759" t="s">
        <v>2294</v>
      </c>
      <c r="K33" s="1755" t="s">
        <v>2295</v>
      </c>
      <c r="L33" s="1755" t="s">
        <v>2294</v>
      </c>
      <c r="M33" s="1755" t="s">
        <v>2295</v>
      </c>
      <c r="N33" s="1758" t="s">
        <v>2294</v>
      </c>
      <c r="O33" s="1757" t="s">
        <v>2295</v>
      </c>
    </row>
    <row r="34" spans="1:15">
      <c r="A34" s="1778"/>
      <c r="B34" s="1761"/>
      <c r="C34" s="1779"/>
      <c r="D34" s="1762"/>
      <c r="E34" s="1780">
        <v>5000000000</v>
      </c>
      <c r="F34" s="1762">
        <f>D5</f>
        <v>6014172424</v>
      </c>
      <c r="G34" s="1780">
        <v>15000000000</v>
      </c>
      <c r="H34" s="1762"/>
      <c r="I34" s="1780"/>
      <c r="J34" s="1781"/>
      <c r="K34" s="1782"/>
      <c r="L34" s="1762"/>
      <c r="M34" s="1780"/>
      <c r="N34" s="1794">
        <f>IF(($F$4-M34)*(O34-$F$4)&gt;0,$F$4,0)</f>
        <v>0</v>
      </c>
      <c r="O34" s="1782">
        <v>500000000000</v>
      </c>
    </row>
    <row r="35" spans="1:15" ht="25.5">
      <c r="A35" s="1778"/>
      <c r="B35" s="1783" t="s">
        <v>2369</v>
      </c>
      <c r="C35" s="1779"/>
      <c r="D35" s="1784"/>
      <c r="E35" s="1785">
        <v>0.73</v>
      </c>
      <c r="F35" s="1784"/>
      <c r="G35" s="1785">
        <v>0.65</v>
      </c>
      <c r="H35" s="1784"/>
      <c r="I35" s="1785">
        <v>1.89</v>
      </c>
      <c r="J35" s="1786"/>
      <c r="K35" s="1785">
        <v>1.72</v>
      </c>
      <c r="L35" s="1784"/>
      <c r="M35" s="1785">
        <v>1.47</v>
      </c>
      <c r="N35" s="1795"/>
      <c r="O35" s="1787">
        <v>1.9</v>
      </c>
    </row>
    <row r="36" spans="1:15" ht="13.5" thickBot="1">
      <c r="A36" s="1788"/>
      <c r="B36" s="1765"/>
      <c r="C36" s="1789">
        <f>ROUND(SUM(D36:L36),3)</f>
        <v>0.72199999999999998</v>
      </c>
      <c r="D36" s="1790">
        <f>IF(D34&gt;0,E35,0)</f>
        <v>0</v>
      </c>
      <c r="E36" s="1790"/>
      <c r="F36" s="1790">
        <f>IF(F34&gt;0,(E35-((E35-G35)/(G34-E34))*(F34-E34)),0)</f>
        <v>0.72188662060800002</v>
      </c>
      <c r="G36" s="1790"/>
      <c r="H36" s="1790">
        <f>IF(H34&gt;0,(G35-((G35-I35)/(I34-G34))*(H34-G34)),0)</f>
        <v>0</v>
      </c>
      <c r="I36" s="1790"/>
      <c r="J36" s="1791">
        <f>IF(J34&gt;0,(I35-((I35-K35)/(K34-I34))*(J34-I34)),0)</f>
        <v>0</v>
      </c>
      <c r="K36" s="1790"/>
      <c r="L36" s="1790">
        <f>IF(L34&gt;0,(K35-((K35-M35)/(M34-K34))*(L34-K34)),0)</f>
        <v>0</v>
      </c>
      <c r="M36" s="1790"/>
      <c r="N36" s="1796">
        <f>IF(N34&gt;0,(#REF!-((#REF!-O35)/(O34-#REF!))*(N34-#REF!)),0)</f>
        <v>0</v>
      </c>
      <c r="O36" s="1792"/>
    </row>
    <row r="37" spans="1:15" s="1760" customFormat="1">
      <c r="A37" s="1777" t="s">
        <v>131</v>
      </c>
      <c r="B37" s="1754" t="s">
        <v>2292</v>
      </c>
      <c r="C37" s="1756" t="s">
        <v>2293</v>
      </c>
      <c r="D37" s="1755" t="s">
        <v>2294</v>
      </c>
      <c r="E37" s="1755" t="s">
        <v>2295</v>
      </c>
      <c r="F37" s="1755" t="s">
        <v>2294</v>
      </c>
      <c r="G37" s="1755" t="s">
        <v>2295</v>
      </c>
      <c r="H37" s="1755" t="s">
        <v>2294</v>
      </c>
      <c r="I37" s="1755" t="s">
        <v>2295</v>
      </c>
      <c r="J37" s="1759" t="s">
        <v>2294</v>
      </c>
      <c r="K37" s="1755" t="s">
        <v>2295</v>
      </c>
      <c r="L37" s="1755" t="s">
        <v>2294</v>
      </c>
      <c r="M37" s="1755" t="s">
        <v>2295</v>
      </c>
      <c r="N37" s="1758" t="s">
        <v>2294</v>
      </c>
      <c r="O37" s="1757" t="s">
        <v>2295</v>
      </c>
    </row>
    <row r="38" spans="1:15">
      <c r="A38" s="1778"/>
      <c r="B38" s="1761"/>
      <c r="C38" s="1779"/>
      <c r="D38" s="1762">
        <f>IF($G$4&lt;E38,$G$4,0)</f>
        <v>0</v>
      </c>
      <c r="E38" s="1780">
        <v>10000000000</v>
      </c>
      <c r="F38" s="1762">
        <f>IF(($G$4-E38)*(G38-$G$4)&gt;0,$G$4,0)</f>
        <v>0</v>
      </c>
      <c r="G38" s="1780">
        <v>20000000000</v>
      </c>
      <c r="H38" s="1762">
        <f>IF(($G$4-G38)*(I38-$G$4)&gt;0,$G$4,0)</f>
        <v>0</v>
      </c>
      <c r="I38" s="1780">
        <v>50000000000</v>
      </c>
      <c r="J38" s="1781">
        <f>IF(($G$4-I38)*(K38-$G$4)&gt;0,$G$4,0)</f>
        <v>0</v>
      </c>
      <c r="K38" s="1782">
        <v>100000000000</v>
      </c>
      <c r="L38" s="1762">
        <f>IF(($G$4-K38)*(M38-$G$4)&gt;0,$G$4,0)</f>
        <v>0</v>
      </c>
      <c r="M38" s="1780">
        <v>200000000000</v>
      </c>
      <c r="N38" s="1794">
        <f>IF(($F$4-M38)*(O38-$F$4)&gt;0,$F$4,0)</f>
        <v>0</v>
      </c>
      <c r="O38" s="1782">
        <v>200000000000</v>
      </c>
    </row>
    <row r="39" spans="1:15" ht="25.5">
      <c r="A39" s="1778"/>
      <c r="B39" s="1783" t="s">
        <v>2302</v>
      </c>
      <c r="C39" s="1779"/>
      <c r="D39" s="1784"/>
      <c r="E39" s="1785">
        <v>3.13</v>
      </c>
      <c r="F39" s="1784"/>
      <c r="G39" s="1785">
        <v>2.9</v>
      </c>
      <c r="H39" s="1784"/>
      <c r="I39" s="1785">
        <v>2.4300000000000002</v>
      </c>
      <c r="J39" s="1786"/>
      <c r="K39" s="1785">
        <v>2.2400000000000002</v>
      </c>
      <c r="L39" s="1784"/>
      <c r="M39" s="1785">
        <v>2.0299999999999998</v>
      </c>
      <c r="N39" s="1795"/>
      <c r="O39" s="1787">
        <v>1.9</v>
      </c>
    </row>
    <row r="40" spans="1:15" ht="13.5" thickBot="1">
      <c r="A40" s="1788"/>
      <c r="B40" s="1765"/>
      <c r="C40" s="1789">
        <f>ROUND(SUM(D40:N40),3)</f>
        <v>0</v>
      </c>
      <c r="D40" s="1790">
        <f>IF(D38&gt;0,E39,0)</f>
        <v>0</v>
      </c>
      <c r="E40" s="1790"/>
      <c r="F40" s="1790">
        <f>IF(F38&gt;0,(E39-((E39-G39)/(G38-E38))*(F38-E38)),0)</f>
        <v>0</v>
      </c>
      <c r="G40" s="1790"/>
      <c r="H40" s="1790">
        <f>IF(H38&gt;0,(G39-((G39-I39)/(I38-G38))*(H38-G38)),0)</f>
        <v>0</v>
      </c>
      <c r="I40" s="1790"/>
      <c r="J40" s="1791">
        <f>IF(J38&gt;0,(I39-((I39-K39)/(K38-I38))*(J38-I38)),0)</f>
        <v>0</v>
      </c>
      <c r="K40" s="1790"/>
      <c r="L40" s="1790">
        <f>IF(L38&gt;0,(K39-((K39-M39)/(M38-K38))*(L38-K38)),0)</f>
        <v>0</v>
      </c>
      <c r="M40" s="1790"/>
      <c r="N40" s="1796">
        <f>IF(N38&gt;0,(#REF!-((#REF!-O39)/(O38-#REF!))*(N38-#REF!)),0)</f>
        <v>0</v>
      </c>
      <c r="O40" s="1792"/>
    </row>
    <row r="41" spans="1:15" s="1760" customFormat="1">
      <c r="A41" s="1777" t="s">
        <v>131</v>
      </c>
      <c r="B41" s="1754" t="s">
        <v>2292</v>
      </c>
      <c r="C41" s="1756" t="s">
        <v>2293</v>
      </c>
      <c r="D41" s="1755" t="s">
        <v>2294</v>
      </c>
      <c r="E41" s="1755" t="s">
        <v>2295</v>
      </c>
      <c r="F41" s="1755" t="s">
        <v>2294</v>
      </c>
      <c r="G41" s="1755" t="s">
        <v>2295</v>
      </c>
      <c r="H41" s="1755" t="s">
        <v>2294</v>
      </c>
      <c r="I41" s="1755" t="s">
        <v>2295</v>
      </c>
      <c r="J41" s="1759" t="s">
        <v>2294</v>
      </c>
      <c r="K41" s="1755" t="s">
        <v>2295</v>
      </c>
      <c r="L41" s="1755" t="s">
        <v>2294</v>
      </c>
      <c r="M41" s="1757" t="s">
        <v>2295</v>
      </c>
    </row>
    <row r="42" spans="1:15">
      <c r="A42" s="1778"/>
      <c r="B42" s="1761"/>
      <c r="C42" s="1779"/>
      <c r="D42" s="1762">
        <f>IF($H$4&lt;E42,$H$4,0)</f>
        <v>0</v>
      </c>
      <c r="E42" s="1780">
        <v>10000000000</v>
      </c>
      <c r="F42" s="1762">
        <f>IF(($H$4-E42)*(G42-$H$4)&gt;0,$H$4,0)</f>
        <v>16036994081.204935</v>
      </c>
      <c r="G42" s="1780">
        <v>20000000000</v>
      </c>
      <c r="H42" s="1762">
        <f>IF(($H$4-G42)*(I42-$H$4)&gt;0,$H$4,0)</f>
        <v>0</v>
      </c>
      <c r="I42" s="1780">
        <v>50000000000</v>
      </c>
      <c r="J42" s="1781">
        <f>IF(($H$4-I42)*(K42-$H$4)&gt;0,$H$4,0)</f>
        <v>0</v>
      </c>
      <c r="K42" s="1780">
        <v>100000000000</v>
      </c>
      <c r="L42" s="1762">
        <f>IF(($H$4-K42)*(M42-$H$4)&gt;0,$H$4,0)</f>
        <v>0</v>
      </c>
      <c r="M42" s="1782">
        <v>200000000000</v>
      </c>
    </row>
    <row r="43" spans="1:15">
      <c r="A43" s="1778"/>
      <c r="B43" s="1793" t="s">
        <v>2303</v>
      </c>
      <c r="C43" s="1779"/>
      <c r="D43" s="1784"/>
      <c r="E43" s="1785">
        <v>0.28999999999999998</v>
      </c>
      <c r="F43" s="1784"/>
      <c r="G43" s="1785">
        <v>0.252</v>
      </c>
      <c r="H43" s="1784"/>
      <c r="I43" s="1785">
        <v>0.192</v>
      </c>
      <c r="J43" s="1786"/>
      <c r="K43" s="1785">
        <v>0.14599999999999999</v>
      </c>
      <c r="L43" s="1784"/>
      <c r="M43" s="1787">
        <v>0.113</v>
      </c>
    </row>
    <row r="44" spans="1:15" ht="13.5" thickBot="1">
      <c r="A44" s="1788"/>
      <c r="B44" s="1765"/>
      <c r="C44" s="1789">
        <f>ROUND(SUM(D44:L44),3)</f>
        <v>0.26700000000000002</v>
      </c>
      <c r="D44" s="1790">
        <f>IF(D42&gt;0,E43,0)</f>
        <v>0</v>
      </c>
      <c r="E44" s="1790"/>
      <c r="F44" s="1790">
        <f>IF(F42&gt;0,(E43-((E43-G43)/(G42-E42))*(F42-E42)),0)</f>
        <v>0.26705942249142123</v>
      </c>
      <c r="G44" s="1790"/>
      <c r="H44" s="1790">
        <f>IF(H42&gt;0,(G43-((G43-I43)/(I42-G42))*(H42-G42)),0)</f>
        <v>0</v>
      </c>
      <c r="I44" s="1790"/>
      <c r="J44" s="1791">
        <f>IF(J42&gt;0,(I43-((I43-K43)/(K42-I42))*(J42-I42)),0)</f>
        <v>0</v>
      </c>
      <c r="K44" s="1790"/>
      <c r="L44" s="1790">
        <f>IF(L42&gt;0,(K43-((K43-M43)/(M42-K42))*(L42-K42)),0)</f>
        <v>0</v>
      </c>
      <c r="M44" s="1792"/>
    </row>
    <row r="45" spans="1:15" s="1760" customFormat="1">
      <c r="A45" s="1777" t="s">
        <v>131</v>
      </c>
      <c r="B45" s="1754" t="s">
        <v>2292</v>
      </c>
      <c r="C45" s="1756" t="s">
        <v>2293</v>
      </c>
      <c r="D45" s="1755" t="s">
        <v>2294</v>
      </c>
      <c r="E45" s="1755" t="s">
        <v>2295</v>
      </c>
      <c r="F45" s="1755" t="s">
        <v>2294</v>
      </c>
      <c r="G45" s="1755" t="s">
        <v>2295</v>
      </c>
      <c r="H45" s="1755" t="s">
        <v>2294</v>
      </c>
      <c r="I45" s="1755" t="s">
        <v>2295</v>
      </c>
      <c r="J45" s="1759" t="s">
        <v>2294</v>
      </c>
      <c r="K45" s="1755" t="s">
        <v>2295</v>
      </c>
      <c r="L45" s="1755" t="s">
        <v>2294</v>
      </c>
      <c r="M45" s="1757" t="s">
        <v>2295</v>
      </c>
    </row>
    <row r="46" spans="1:15">
      <c r="A46" s="1778"/>
      <c r="B46" s="1761"/>
      <c r="C46" s="1779"/>
      <c r="D46" s="1762">
        <f>IF($H$4&lt;E46,$H$4,0)</f>
        <v>0</v>
      </c>
      <c r="E46" s="1780">
        <v>10000000000</v>
      </c>
      <c r="F46" s="1762">
        <f>IF(($H$4-E46)*(G46-$H$4)&gt;0,$H$4,0)</f>
        <v>16036994081.204935</v>
      </c>
      <c r="G46" s="1780">
        <v>20000000000</v>
      </c>
      <c r="H46" s="1762">
        <f>IF(($H$4-G46)*(I46-$H$4)&gt;0,$H$4,0)</f>
        <v>0</v>
      </c>
      <c r="I46" s="1780">
        <v>50000000000</v>
      </c>
      <c r="J46" s="1781">
        <f>IF(($H$4-I46)*(K46-$H$4)&gt;0,$H$4,0)</f>
        <v>0</v>
      </c>
      <c r="K46" s="1780">
        <v>100000000000</v>
      </c>
      <c r="L46" s="1762">
        <f>IF(($H$4-K46)*(M46-$H$4)&gt;0,$H$4,0)</f>
        <v>0</v>
      </c>
      <c r="M46" s="1782">
        <v>200000000000</v>
      </c>
    </row>
    <row r="47" spans="1:15" ht="25.5">
      <c r="A47" s="1778"/>
      <c r="B47" s="1793" t="s">
        <v>2304</v>
      </c>
      <c r="C47" s="1779"/>
      <c r="D47" s="1784"/>
      <c r="E47" s="1785">
        <v>0.28199999999999997</v>
      </c>
      <c r="F47" s="1784"/>
      <c r="G47" s="1785">
        <v>0.24399999999999999</v>
      </c>
      <c r="H47" s="1784"/>
      <c r="I47" s="1785">
        <v>0.185</v>
      </c>
      <c r="J47" s="1786"/>
      <c r="K47" s="1785">
        <v>0.14099999999999999</v>
      </c>
      <c r="L47" s="1784"/>
      <c r="M47" s="1787">
        <v>0.108</v>
      </c>
    </row>
    <row r="48" spans="1:15" ht="13.5" thickBot="1">
      <c r="A48" s="1788"/>
      <c r="B48" s="1765"/>
      <c r="C48" s="1789">
        <f>ROUND(SUM(D48:L48),3)</f>
        <v>0.25900000000000001</v>
      </c>
      <c r="D48" s="1790">
        <f>IF(D46&gt;0,E47,0)</f>
        <v>0</v>
      </c>
      <c r="E48" s="1790"/>
      <c r="F48" s="1790">
        <f>IF(F46&gt;0,(E47-((E47-G47)/(G46-E46))*(F46-E46)),0)</f>
        <v>0.25905942249142122</v>
      </c>
      <c r="G48" s="1790"/>
      <c r="H48" s="1790">
        <f>IF(H46&gt;0,(G47-((G47-I47)/(I46-G46))*(H46-G46)),0)</f>
        <v>0</v>
      </c>
      <c r="I48" s="1790"/>
      <c r="J48" s="1791">
        <f>IF(J46&gt;0,(I47-((I47-K47)/(K46-I46))*(J46-I46)),0)</f>
        <v>0</v>
      </c>
      <c r="K48" s="1790"/>
      <c r="L48" s="1790">
        <f>IF(L46&gt;0,(K47-((K47-M47)/(M46-K46))*(L46-K46)),0)</f>
        <v>0</v>
      </c>
      <c r="M48" s="1792"/>
    </row>
    <row r="49" spans="1:13" s="1760" customFormat="1">
      <c r="A49" s="1777" t="s">
        <v>131</v>
      </c>
      <c r="B49" s="1754" t="s">
        <v>2292</v>
      </c>
      <c r="C49" s="1756" t="s">
        <v>2293</v>
      </c>
      <c r="D49" s="1755" t="s">
        <v>2294</v>
      </c>
      <c r="E49" s="1755" t="s">
        <v>2295</v>
      </c>
      <c r="F49" s="1755" t="s">
        <v>2294</v>
      </c>
      <c r="G49" s="1755" t="s">
        <v>2295</v>
      </c>
      <c r="H49" s="1755" t="s">
        <v>2294</v>
      </c>
      <c r="I49" s="1755" t="s">
        <v>2295</v>
      </c>
      <c r="J49" s="1759" t="s">
        <v>2294</v>
      </c>
      <c r="K49" s="1755" t="s">
        <v>2295</v>
      </c>
      <c r="L49" s="1755" t="s">
        <v>2294</v>
      </c>
      <c r="M49" s="1757" t="s">
        <v>2295</v>
      </c>
    </row>
    <row r="50" spans="1:13">
      <c r="A50" s="1778"/>
      <c r="B50" s="1761"/>
      <c r="C50" s="1779"/>
      <c r="D50" s="1762">
        <f>IF($B$7&lt;E50,$B$7,0)</f>
        <v>0</v>
      </c>
      <c r="E50" s="1780">
        <v>1000000000</v>
      </c>
      <c r="F50" s="1762">
        <f>IF(($B$7-E50)*(G50-$B$7)&gt;0,$B$7,0)</f>
        <v>0</v>
      </c>
      <c r="G50" s="1780">
        <v>3000000000</v>
      </c>
      <c r="H50" s="1762">
        <f>IF(($B$7-G50)*(I50-$B$7)&gt;0,$B$7,0)</f>
        <v>0</v>
      </c>
      <c r="I50" s="1780">
        <v>5000000000</v>
      </c>
      <c r="J50" s="1781">
        <f>IF(($B$7-I50)*(K50-$B$7)&gt;0,$B$7,0)</f>
        <v>0</v>
      </c>
      <c r="K50" s="1780">
        <v>10000000000</v>
      </c>
      <c r="L50" s="1762">
        <f>IF(($B$7-K50)*(M50-$B$7)&gt;0,$B$7,0)</f>
        <v>0</v>
      </c>
      <c r="M50" s="1782">
        <v>20000000000</v>
      </c>
    </row>
    <row r="51" spans="1:13" ht="25.5">
      <c r="A51" s="1778"/>
      <c r="B51" s="1783" t="s">
        <v>2305</v>
      </c>
      <c r="C51" s="1779"/>
      <c r="D51" s="1784"/>
      <c r="E51" s="1785">
        <v>0.81599999999999995</v>
      </c>
      <c r="F51" s="1784"/>
      <c r="G51" s="1785">
        <v>0.58299999999999996</v>
      </c>
      <c r="H51" s="1784"/>
      <c r="I51" s="1785">
        <v>0.505</v>
      </c>
      <c r="J51" s="1786"/>
      <c r="K51" s="1785">
        <v>0.38900000000000001</v>
      </c>
      <c r="L51" s="1784"/>
      <c r="M51" s="1787">
        <v>0.311</v>
      </c>
    </row>
    <row r="52" spans="1:13" ht="13.5" thickBot="1">
      <c r="A52" s="1788"/>
      <c r="B52" s="1765"/>
      <c r="C52" s="1789">
        <f>ROUND(SUM(D52:L52),3)</f>
        <v>0</v>
      </c>
      <c r="D52" s="1790">
        <f>IF(D50&gt;0,E51,0)</f>
        <v>0</v>
      </c>
      <c r="E52" s="1790"/>
      <c r="F52" s="1790">
        <f>IF(F50&gt;0,(E51-((E51-G51)/(G50-E50))*(F50-E50)),0)</f>
        <v>0</v>
      </c>
      <c r="G52" s="1790"/>
      <c r="H52" s="1790">
        <f>IF(H50&gt;0,(G51-((G51-I51)/(I50-G50))*(H50-G50)),0)</f>
        <v>0</v>
      </c>
      <c r="I52" s="1790"/>
      <c r="J52" s="1791">
        <f>IF(J50&gt;0,(I51-((I51-K51)/(K50-I50))*(J50-I50)),0)</f>
        <v>0</v>
      </c>
      <c r="K52" s="1790"/>
      <c r="L52" s="1790">
        <f>IF(L50&gt;0,(K51-((K51-M51)/(M50-K50))*(L50-K50)),0)</f>
        <v>0</v>
      </c>
      <c r="M52" s="1792"/>
    </row>
    <row r="53" spans="1:13" s="1760" customFormat="1">
      <c r="A53" s="1777" t="s">
        <v>131</v>
      </c>
      <c r="B53" s="1754" t="s">
        <v>2292</v>
      </c>
      <c r="C53" s="1756" t="s">
        <v>2293</v>
      </c>
      <c r="D53" s="1755" t="s">
        <v>2294</v>
      </c>
      <c r="E53" s="1755" t="s">
        <v>2295</v>
      </c>
      <c r="F53" s="1755" t="s">
        <v>2294</v>
      </c>
      <c r="G53" s="1755" t="s">
        <v>2295</v>
      </c>
      <c r="H53" s="1755" t="s">
        <v>2294</v>
      </c>
      <c r="I53" s="1755" t="s">
        <v>2295</v>
      </c>
      <c r="J53" s="1759" t="s">
        <v>2294</v>
      </c>
      <c r="K53" s="1755" t="s">
        <v>2295</v>
      </c>
      <c r="L53" s="1755" t="s">
        <v>2294</v>
      </c>
      <c r="M53" s="1757" t="s">
        <v>2295</v>
      </c>
    </row>
    <row r="54" spans="1:13">
      <c r="A54" s="1778"/>
      <c r="B54" s="1761"/>
      <c r="C54" s="1779"/>
      <c r="D54" s="1762">
        <f>IF($H$4&lt;E54,$H$4,0)</f>
        <v>0</v>
      </c>
      <c r="E54" s="1780">
        <v>10000000000</v>
      </c>
      <c r="F54" s="1762">
        <f>IF(($H$4-E54)*(G54-$H$4)&gt;0,$H$4,0)</f>
        <v>16036994081.204935</v>
      </c>
      <c r="G54" s="1780">
        <v>20000000000</v>
      </c>
      <c r="H54" s="1762">
        <f>IF(($H$4-G54)*(I54-$H$4)&gt;0,$H$4,0)</f>
        <v>0</v>
      </c>
      <c r="I54" s="1780">
        <v>50000000000</v>
      </c>
      <c r="J54" s="1781">
        <f>IF(($H$4-I54)*(K54-$H$4)&gt;0,$H$4,0)</f>
        <v>0</v>
      </c>
      <c r="K54" s="1780">
        <v>100000000000</v>
      </c>
      <c r="L54" s="1762">
        <f>IF(($H$4-K54)*(M54-$H$4)&gt;0,$H$4,0)</f>
        <v>0</v>
      </c>
      <c r="M54" s="1782">
        <v>200000000000</v>
      </c>
    </row>
    <row r="55" spans="1:13" ht="25.5">
      <c r="A55" s="1778"/>
      <c r="B55" s="1793" t="s">
        <v>2306</v>
      </c>
      <c r="C55" s="1779"/>
      <c r="D55" s="1784"/>
      <c r="E55" s="1785">
        <v>0.54900000000000004</v>
      </c>
      <c r="F55" s="1784"/>
      <c r="G55" s="1785">
        <v>0.379</v>
      </c>
      <c r="H55" s="1784"/>
      <c r="I55" s="1785">
        <v>0.21099999999999999</v>
      </c>
      <c r="J55" s="1786"/>
      <c r="K55" s="1785">
        <v>0.14399999999999999</v>
      </c>
      <c r="L55" s="1784"/>
      <c r="M55" s="1787">
        <v>9.6000000000000002E-2</v>
      </c>
    </row>
    <row r="56" spans="1:13" ht="13.5" thickBot="1">
      <c r="A56" s="1788"/>
      <c r="B56" s="1765"/>
      <c r="C56" s="1789">
        <f>ROUND(SUM(D56:L56),3)</f>
        <v>0.44600000000000001</v>
      </c>
      <c r="D56" s="1790">
        <f>IF(D54&gt;0,E55,0)</f>
        <v>0</v>
      </c>
      <c r="E56" s="1790"/>
      <c r="F56" s="1790">
        <f>IF(F54&gt;0,(E55-((E55-G55)/(G54-E54))*(F54-E54)),0)</f>
        <v>0.44637110061951613</v>
      </c>
      <c r="G56" s="1790"/>
      <c r="H56" s="1790">
        <f>IF(H54&gt;0,(G55-((G55-I55)/(I54-G54))*(H54-G54)),0)</f>
        <v>0</v>
      </c>
      <c r="I56" s="1790"/>
      <c r="J56" s="1791">
        <f>IF(J54&gt;0,(I55-((I55-K55)/(K54-I54))*(J54-I54)),0)</f>
        <v>0</v>
      </c>
      <c r="K56" s="1790"/>
      <c r="L56" s="1790">
        <f>IF(L54&gt;0,(K55-((K55-M55)/(M54-K54))*(L54-K54)),0)</f>
        <v>0</v>
      </c>
      <c r="M56" s="1792"/>
    </row>
    <row r="57" spans="1:13" s="1760" customFormat="1">
      <c r="A57" s="1777" t="s">
        <v>131</v>
      </c>
      <c r="B57" s="1754" t="s">
        <v>2292</v>
      </c>
      <c r="C57" s="1756" t="s">
        <v>2293</v>
      </c>
      <c r="D57" s="1755" t="s">
        <v>2294</v>
      </c>
      <c r="E57" s="1755" t="s">
        <v>2295</v>
      </c>
      <c r="F57" s="1755" t="s">
        <v>2294</v>
      </c>
      <c r="G57" s="1755" t="s">
        <v>2295</v>
      </c>
      <c r="H57" s="1755" t="s">
        <v>2294</v>
      </c>
      <c r="I57" s="1755" t="s">
        <v>2295</v>
      </c>
      <c r="J57" s="1759" t="s">
        <v>2294</v>
      </c>
      <c r="K57" s="1755" t="s">
        <v>2295</v>
      </c>
      <c r="L57" s="1755" t="s">
        <v>2294</v>
      </c>
      <c r="M57" s="1757" t="s">
        <v>2295</v>
      </c>
    </row>
    <row r="58" spans="1:13">
      <c r="A58" s="1778"/>
      <c r="B58" s="1761"/>
      <c r="C58" s="1779"/>
      <c r="D58" s="1762">
        <f>IF($H$5&lt;E58,$H$5,0)</f>
        <v>0</v>
      </c>
      <c r="E58" s="1780">
        <v>10000000000</v>
      </c>
      <c r="F58" s="1762">
        <f>IF(($H$5-E58)*(G58-$H$5)&gt;0,$H$5,0)</f>
        <v>12871649347</v>
      </c>
      <c r="G58" s="1780">
        <v>20000000000</v>
      </c>
      <c r="H58" s="1762">
        <f>IF(($H$5-G58)*(I58-$H$5)&gt;0,$H$5,0)</f>
        <v>0</v>
      </c>
      <c r="I58" s="1780">
        <v>50000000000</v>
      </c>
      <c r="J58" s="1781">
        <f>IF(($H$5-I58)*(K58-$H$5)&gt;0,$H$5,0)</f>
        <v>0</v>
      </c>
      <c r="K58" s="1780">
        <v>100000000000</v>
      </c>
      <c r="L58" s="1762">
        <f>IF(($H$5-K58)*(M58-$H$5)&gt;0,$H$5,0)</f>
        <v>0</v>
      </c>
      <c r="M58" s="1782">
        <v>200000000000</v>
      </c>
    </row>
    <row r="59" spans="1:13" ht="25.5">
      <c r="A59" s="1778"/>
      <c r="B59" s="1793" t="s">
        <v>2307</v>
      </c>
      <c r="C59" s="1779"/>
      <c r="D59" s="1784"/>
      <c r="E59" s="1785">
        <v>0.54900000000000004</v>
      </c>
      <c r="F59" s="1784"/>
      <c r="G59" s="1785">
        <v>0.49399999999999999</v>
      </c>
      <c r="H59" s="1784"/>
      <c r="I59" s="1785">
        <v>0.28000000000000003</v>
      </c>
      <c r="J59" s="1786"/>
      <c r="K59" s="1785">
        <v>0.17699999999999999</v>
      </c>
      <c r="L59" s="1784"/>
      <c r="M59" s="1787">
        <v>0.152</v>
      </c>
    </row>
    <row r="60" spans="1:13" ht="13.5" thickBot="1">
      <c r="A60" s="1788"/>
      <c r="B60" s="1765"/>
      <c r="C60" s="1789">
        <f>ROUND(SUM(D60:L60),3)</f>
        <v>0.53300000000000003</v>
      </c>
      <c r="D60" s="1790">
        <f>IF(D58&gt;0,E59,0)</f>
        <v>0</v>
      </c>
      <c r="E60" s="1790"/>
      <c r="F60" s="1790">
        <f>IF(F58&gt;0,(E59-((E59-G59)/(G58-E58))*(F58-E58)),0)</f>
        <v>0.53320592859150007</v>
      </c>
      <c r="G60" s="1790"/>
      <c r="H60" s="1790">
        <f>IF(H58&gt;0,(G59-((G59-I59)/(I58-G58))*(H58-G58)),0)</f>
        <v>0</v>
      </c>
      <c r="I60" s="1790"/>
      <c r="J60" s="1791">
        <f>IF(J58&gt;0,(I59-((I59-K59)/(K58-I58))*(J58-I58)),0)</f>
        <v>0</v>
      </c>
      <c r="K60" s="1790"/>
      <c r="L60" s="1790">
        <f>IF(L58&gt;0,(K59-((K59-M59)/(M58-K58))*(L58-K58)),0)</f>
        <v>0</v>
      </c>
      <c r="M60" s="1792"/>
    </row>
    <row r="61" spans="1:13" s="1760" customFormat="1">
      <c r="A61" s="1777" t="s">
        <v>131</v>
      </c>
      <c r="B61" s="1754" t="s">
        <v>2292</v>
      </c>
      <c r="C61" s="1756" t="s">
        <v>2293</v>
      </c>
      <c r="D61" s="1755" t="s">
        <v>2294</v>
      </c>
      <c r="E61" s="1755" t="s">
        <v>2295</v>
      </c>
      <c r="F61" s="1755" t="s">
        <v>2294</v>
      </c>
      <c r="G61" s="1755" t="s">
        <v>2295</v>
      </c>
      <c r="H61" s="1755" t="s">
        <v>2294</v>
      </c>
      <c r="I61" s="1755" t="s">
        <v>2295</v>
      </c>
      <c r="J61" s="1759" t="s">
        <v>2294</v>
      </c>
      <c r="K61" s="1755" t="s">
        <v>2295</v>
      </c>
      <c r="L61" s="1755" t="s">
        <v>2294</v>
      </c>
      <c r="M61" s="1757" t="s">
        <v>2295</v>
      </c>
    </row>
    <row r="62" spans="1:13">
      <c r="A62" s="1778"/>
      <c r="B62" s="1761"/>
      <c r="C62" s="1779"/>
      <c r="D62" s="1762">
        <f>IF($H$4&lt;E62,$H$4,0)</f>
        <v>0</v>
      </c>
      <c r="E62" s="1780">
        <v>10000000000</v>
      </c>
      <c r="F62" s="1762">
        <f>IF(($H$4-E62)*(G62-$H$4)&gt;0,$H$4,0)</f>
        <v>16036994081.204935</v>
      </c>
      <c r="G62" s="1780">
        <v>20000000000</v>
      </c>
      <c r="H62" s="1762">
        <f>IF(($H$4-G62)*(I62-$H$4)&gt;0,$H$4,0)</f>
        <v>0</v>
      </c>
      <c r="I62" s="1780">
        <v>50000000000</v>
      </c>
      <c r="J62" s="1781">
        <f>IF(($H$4-I62)*(K62-$H$4)&gt;0,$H$4,0)</f>
        <v>0</v>
      </c>
      <c r="K62" s="1780">
        <v>100000000000</v>
      </c>
      <c r="L62" s="1762">
        <f>IF(($H$4-K62)*(M62-$H$4)&gt;0,$H$4,0)</f>
        <v>0</v>
      </c>
      <c r="M62" s="1782">
        <v>200000000000</v>
      </c>
    </row>
    <row r="63" spans="1:13" ht="25.5">
      <c r="A63" s="1778"/>
      <c r="B63" s="1793" t="s">
        <v>2308</v>
      </c>
      <c r="C63" s="1779"/>
      <c r="D63" s="1784"/>
      <c r="E63" s="1785">
        <v>3.508</v>
      </c>
      <c r="F63" s="1784"/>
      <c r="G63" s="1785">
        <v>3.137</v>
      </c>
      <c r="H63" s="1784"/>
      <c r="I63" s="1785">
        <v>2.5590000000000002</v>
      </c>
      <c r="J63" s="1786"/>
      <c r="K63" s="1785">
        <v>2.0739999999999998</v>
      </c>
      <c r="L63" s="1784"/>
      <c r="M63" s="1787">
        <v>1.6040000000000001</v>
      </c>
    </row>
    <row r="64" spans="1:13" ht="13.5" thickBot="1">
      <c r="A64" s="1788"/>
      <c r="B64" s="1765"/>
      <c r="C64" s="1789">
        <f>ROUND(SUM(D64:L64),3)</f>
        <v>3.2839999999999998</v>
      </c>
      <c r="D64" s="1790">
        <f>IF(D62&gt;0,E63,0)</f>
        <v>0</v>
      </c>
      <c r="E64" s="1790"/>
      <c r="F64" s="1790">
        <f>IF(F62&gt;0,(E63-((E63-G63)/(G62-E62))*(F62-E62)),0)</f>
        <v>3.2840275195872968</v>
      </c>
      <c r="G64" s="1790"/>
      <c r="H64" s="1790">
        <f>IF(H62&gt;0,(G63-((G63-I63)/(I62-G62))*(H62-G62)),0)</f>
        <v>0</v>
      </c>
      <c r="I64" s="1790"/>
      <c r="J64" s="1791">
        <f>IF(J62&gt;0,(I63-((I63-K63)/(K62-I62))*(J62-I62)),0)</f>
        <v>0</v>
      </c>
      <c r="K64" s="1790"/>
      <c r="L64" s="1790">
        <f>IF(L62&gt;0,(K63-((K63-M63)/(M62-K62))*(L62-K62)),0)</f>
        <v>0</v>
      </c>
      <c r="M64" s="1792"/>
    </row>
    <row r="65" spans="1:13" s="1760" customFormat="1">
      <c r="A65" s="1777" t="s">
        <v>131</v>
      </c>
      <c r="B65" s="1754" t="s">
        <v>2292</v>
      </c>
      <c r="C65" s="1756" t="s">
        <v>2293</v>
      </c>
      <c r="D65" s="1755" t="s">
        <v>2294</v>
      </c>
      <c r="E65" s="1755" t="s">
        <v>2295</v>
      </c>
      <c r="F65" s="1755" t="s">
        <v>2294</v>
      </c>
      <c r="G65" s="1755" t="s">
        <v>2295</v>
      </c>
      <c r="H65" s="1755" t="s">
        <v>2294</v>
      </c>
      <c r="I65" s="1755" t="s">
        <v>2295</v>
      </c>
      <c r="J65" s="1759" t="s">
        <v>2294</v>
      </c>
      <c r="K65" s="1755" t="s">
        <v>2295</v>
      </c>
      <c r="L65" s="1755" t="s">
        <v>2294</v>
      </c>
      <c r="M65" s="1757" t="s">
        <v>2295</v>
      </c>
    </row>
    <row r="66" spans="1:13">
      <c r="A66" s="1778"/>
      <c r="B66" s="1761"/>
      <c r="C66" s="1779"/>
      <c r="D66" s="1762">
        <f>IF($H$5&lt;E66,$H$5,0)</f>
        <v>0</v>
      </c>
      <c r="E66" s="1780">
        <v>10000000000</v>
      </c>
      <c r="F66" s="1762">
        <f>IF(($H$5-E66)*(G66-$H$5)&gt;0,$H$5,0)</f>
        <v>12871649347</v>
      </c>
      <c r="G66" s="1780">
        <v>20000000000</v>
      </c>
      <c r="H66" s="1762">
        <f>IF(($H$5-G66)*(I66-$H$5)&gt;0,$H$5,0)</f>
        <v>0</v>
      </c>
      <c r="I66" s="1780">
        <v>50000000000</v>
      </c>
      <c r="J66" s="1781">
        <f>IF(($H$5-I66)*(K66-$H$5)&gt;0,$H$5,0)</f>
        <v>0</v>
      </c>
      <c r="K66" s="1780">
        <v>100000000000</v>
      </c>
      <c r="L66" s="1762">
        <f>IF(($H$5-K66)*(M66-$H$5)&gt;0,$H$5,0)</f>
        <v>0</v>
      </c>
      <c r="M66" s="1782">
        <v>200000000000</v>
      </c>
    </row>
    <row r="67" spans="1:13" ht="25.5">
      <c r="A67" s="1778"/>
      <c r="B67" s="1793" t="s">
        <v>2309</v>
      </c>
      <c r="C67" s="1779"/>
      <c r="D67" s="1784"/>
      <c r="E67" s="1785">
        <v>1.147</v>
      </c>
      <c r="F67" s="1784"/>
      <c r="G67" s="1785">
        <v>1.0049999999999999</v>
      </c>
      <c r="H67" s="1784"/>
      <c r="I67" s="1785">
        <v>0.95799999999999996</v>
      </c>
      <c r="J67" s="1786"/>
      <c r="K67" s="1785">
        <v>0.81100000000000005</v>
      </c>
      <c r="L67" s="1784"/>
      <c r="M67" s="1787">
        <v>0.49</v>
      </c>
    </row>
    <row r="68" spans="1:13" ht="13.5" thickBot="1">
      <c r="A68" s="1788"/>
      <c r="B68" s="1765"/>
      <c r="C68" s="1789">
        <f>ROUND(SUM(D68:L68),3)</f>
        <v>1.1060000000000001</v>
      </c>
      <c r="D68" s="1790">
        <f>IF(D66&gt;0,E67,0)</f>
        <v>0</v>
      </c>
      <c r="E68" s="1790"/>
      <c r="F68" s="1790">
        <f>IF(F66&gt;0,(E67-((E67-G67)/(G66-E66))*(F66-E66)),0)</f>
        <v>1.1062225792725999</v>
      </c>
      <c r="G68" s="1790"/>
      <c r="H68" s="1790">
        <f>IF(H66&gt;0,(G67-((G67-I67)/(I66-G66))*(H66-G66)),0)</f>
        <v>0</v>
      </c>
      <c r="I68" s="1790"/>
      <c r="J68" s="1791">
        <f>IF(J66&gt;0,(I67-((I67-K67)/(K66-I66))*(J66-I66)),0)</f>
        <v>0</v>
      </c>
      <c r="K68" s="1790"/>
      <c r="L68" s="1790">
        <f>IF(L66&gt;0,(K67-((K67-M67)/(M66-K66))*(L66-K66)),0)</f>
        <v>0</v>
      </c>
      <c r="M68" s="1792"/>
    </row>
    <row r="69" spans="1:13" s="1760" customFormat="1">
      <c r="A69" s="1777" t="s">
        <v>131</v>
      </c>
      <c r="B69" s="1754" t="s">
        <v>2292</v>
      </c>
      <c r="C69" s="1756" t="s">
        <v>2293</v>
      </c>
      <c r="D69" s="1755" t="s">
        <v>2294</v>
      </c>
      <c r="E69" s="1755" t="s">
        <v>2295</v>
      </c>
      <c r="F69" s="1755" t="s">
        <v>2294</v>
      </c>
      <c r="G69" s="1755" t="s">
        <v>2295</v>
      </c>
      <c r="H69" s="1755" t="s">
        <v>2294</v>
      </c>
      <c r="I69" s="1755" t="s">
        <v>2295</v>
      </c>
      <c r="J69" s="1759" t="s">
        <v>2294</v>
      </c>
      <c r="K69" s="1755" t="s">
        <v>2295</v>
      </c>
      <c r="L69" s="1755" t="s">
        <v>2294</v>
      </c>
      <c r="M69" s="1757" t="s">
        <v>2295</v>
      </c>
    </row>
    <row r="70" spans="1:13">
      <c r="A70" s="1778"/>
      <c r="B70" s="1761"/>
      <c r="C70" s="1779"/>
      <c r="D70" s="1762">
        <f>IF($H$6&lt;E70,$H$6,0)</f>
        <v>0</v>
      </c>
      <c r="E70" s="1780">
        <v>10000000000</v>
      </c>
      <c r="F70" s="1762">
        <f>IF(($H$6-E70)*(G70-$H$6)&gt;0,$H$6,0)</f>
        <v>0</v>
      </c>
      <c r="G70" s="1780">
        <v>20000000000</v>
      </c>
      <c r="H70" s="1762">
        <f>IF(($H$6-G70)*(I70-$H$6)&gt;0,$H$6,0)</f>
        <v>28908643428.204933</v>
      </c>
      <c r="I70" s="1780">
        <v>50000000000</v>
      </c>
      <c r="J70" s="1781">
        <f>IF(($H$6-I70)*(K70-$H$6)&gt;0,$H$6,0)</f>
        <v>0</v>
      </c>
      <c r="K70" s="1780">
        <v>100000000000</v>
      </c>
      <c r="L70" s="1762">
        <f>IF(($H$6-K70)*(M70-$H$6)&gt;0,$H$6,0)</f>
        <v>0</v>
      </c>
      <c r="M70" s="1782">
        <v>200000000000</v>
      </c>
    </row>
    <row r="71" spans="1:13">
      <c r="A71" s="1778"/>
      <c r="B71" s="1793" t="s">
        <v>32</v>
      </c>
      <c r="C71" s="1779"/>
      <c r="D71" s="1784"/>
      <c r="E71" s="1785">
        <v>3.5569999999999999</v>
      </c>
      <c r="F71" s="1784"/>
      <c r="G71" s="1785">
        <v>3.0179999999999998</v>
      </c>
      <c r="H71" s="1784"/>
      <c r="I71" s="1785">
        <v>2.694</v>
      </c>
      <c r="J71" s="1786"/>
      <c r="K71" s="1785">
        <v>2.0819999999999999</v>
      </c>
      <c r="L71" s="1784"/>
      <c r="M71" s="1787">
        <v>1.9470000000000001</v>
      </c>
    </row>
    <row r="72" spans="1:13" ht="13.5" thickBot="1">
      <c r="A72" s="1788"/>
      <c r="B72" s="1765"/>
      <c r="C72" s="1789">
        <f>ROUND(SUM(D72:L72),3)</f>
        <v>2.9220000000000002</v>
      </c>
      <c r="D72" s="1790">
        <f>IF(D70&gt;0,E71,0)</f>
        <v>0</v>
      </c>
      <c r="E72" s="1790"/>
      <c r="F72" s="1790">
        <f>IF(F70&gt;0,(E71-((E71-G71)/(G70-E70))*(F70-E70)),0)</f>
        <v>0</v>
      </c>
      <c r="G72" s="1790"/>
      <c r="H72" s="1790">
        <f>IF(H70&gt;0,(G71-((G71-I71)/(I70-G70))*(H70-G70)),0)</f>
        <v>2.9217866509753865</v>
      </c>
      <c r="I72" s="1790"/>
      <c r="J72" s="1791">
        <f>IF(J70&gt;0,(I71-((I71-K71)/(K70-I70))*(J70-I70)),0)</f>
        <v>0</v>
      </c>
      <c r="K72" s="1790"/>
      <c r="L72" s="1790">
        <f>IF(L70&gt;0,(K71-((K71-M71)/(M70-K70))*(L70-K70)),0)</f>
        <v>0</v>
      </c>
      <c r="M72" s="1792"/>
    </row>
    <row r="73" spans="1:13" s="1760" customFormat="1">
      <c r="A73" s="1777" t="s">
        <v>131</v>
      </c>
      <c r="B73" s="1754" t="s">
        <v>2292</v>
      </c>
      <c r="C73" s="1756" t="s">
        <v>2293</v>
      </c>
      <c r="D73" s="1755" t="s">
        <v>2294</v>
      </c>
      <c r="E73" s="1755" t="s">
        <v>2295</v>
      </c>
      <c r="F73" s="1755" t="s">
        <v>2294</v>
      </c>
      <c r="G73" s="1755" t="s">
        <v>2295</v>
      </c>
      <c r="H73" s="1755" t="s">
        <v>2294</v>
      </c>
      <c r="I73" s="1755" t="s">
        <v>2295</v>
      </c>
      <c r="J73" s="1759" t="s">
        <v>2294</v>
      </c>
      <c r="K73" s="1755" t="s">
        <v>2295</v>
      </c>
      <c r="L73" s="1755" t="s">
        <v>2294</v>
      </c>
      <c r="M73" s="1757" t="s">
        <v>2295</v>
      </c>
    </row>
    <row r="74" spans="1:13">
      <c r="A74" s="1778"/>
      <c r="B74" s="1761"/>
      <c r="C74" s="1779"/>
      <c r="D74" s="1762">
        <f>IF($H$6&lt;E74,$H$6,0)</f>
        <v>0</v>
      </c>
      <c r="E74" s="1780">
        <v>1000000000</v>
      </c>
      <c r="F74" s="1762">
        <f>IF(($H$6-E74)*(G74-$H$6)&gt;0,$H$6,0)</f>
        <v>0</v>
      </c>
      <c r="G74" s="1780">
        <v>3000000000</v>
      </c>
      <c r="H74" s="1762">
        <f>IF(($H$6-G74)*(I74-$H$6)&gt;0,$H$6,0)</f>
        <v>0</v>
      </c>
      <c r="I74" s="1780">
        <v>7000000000</v>
      </c>
      <c r="J74" s="1781">
        <f>IF(($H$6-I74)*(K74-$H$6)&gt;0,$H$6,0)</f>
        <v>0</v>
      </c>
      <c r="K74" s="1780">
        <v>15000000000</v>
      </c>
      <c r="L74" s="1762"/>
      <c r="M74" s="1782"/>
    </row>
    <row r="75" spans="1:13" ht="24.75" customHeight="1">
      <c r="A75" s="1778"/>
      <c r="B75" s="1783" t="s">
        <v>2310</v>
      </c>
      <c r="C75" s="1779"/>
      <c r="D75" s="1784"/>
      <c r="E75" s="1785">
        <v>6.7</v>
      </c>
      <c r="F75" s="1784"/>
      <c r="G75" s="1785">
        <v>4.8</v>
      </c>
      <c r="H75" s="1784"/>
      <c r="I75" s="1785">
        <v>4.3</v>
      </c>
      <c r="J75" s="1786"/>
      <c r="K75" s="1785">
        <v>3.8</v>
      </c>
      <c r="L75" s="1784"/>
      <c r="M75" s="1787"/>
    </row>
    <row r="76" spans="1:13" ht="13.5" thickBot="1">
      <c r="A76" s="1788"/>
      <c r="B76" s="1765"/>
      <c r="C76" s="1789">
        <f>ROUND(SUM(D76:L76),3)</f>
        <v>0</v>
      </c>
      <c r="D76" s="1790">
        <f>IF(D74&gt;0,E75,0)</f>
        <v>0</v>
      </c>
      <c r="E76" s="1790"/>
      <c r="F76" s="1790">
        <f>IF(F74&gt;0,(E75-((E75-G75)/(G74-E74))*(F74-E74)),0)</f>
        <v>0</v>
      </c>
      <c r="G76" s="1790"/>
      <c r="H76" s="1790">
        <f>IF(H74&gt;0,(G75-((G75-I75)/(I74-G74))*(H74-G74)),0)</f>
        <v>0</v>
      </c>
      <c r="I76" s="1790"/>
      <c r="J76" s="1791">
        <f>IF(J74&gt;0,(I75-((I75-K75)/(K74-I74))*(J74-I74)),0)</f>
        <v>0</v>
      </c>
      <c r="K76" s="1790"/>
      <c r="L76" s="1790"/>
      <c r="M76" s="1792"/>
    </row>
    <row r="77" spans="1:13" s="1760" customFormat="1">
      <c r="A77" s="1777" t="s">
        <v>131</v>
      </c>
      <c r="B77" s="1754" t="s">
        <v>2292</v>
      </c>
      <c r="C77" s="1756" t="s">
        <v>2293</v>
      </c>
      <c r="D77" s="1755" t="s">
        <v>2294</v>
      </c>
      <c r="E77" s="1755" t="s">
        <v>2295</v>
      </c>
      <c r="F77" s="1755" t="s">
        <v>2294</v>
      </c>
      <c r="G77" s="1755" t="s">
        <v>2295</v>
      </c>
      <c r="H77" s="1755" t="s">
        <v>2294</v>
      </c>
      <c r="I77" s="1755" t="s">
        <v>2295</v>
      </c>
      <c r="J77" s="1759" t="s">
        <v>2294</v>
      </c>
      <c r="K77" s="1755" t="s">
        <v>2295</v>
      </c>
      <c r="L77" s="1755" t="s">
        <v>2294</v>
      </c>
      <c r="M77" s="1757" t="s">
        <v>2295</v>
      </c>
    </row>
    <row r="78" spans="1:13">
      <c r="A78" s="1778"/>
      <c r="B78" s="1761"/>
      <c r="C78" s="1779"/>
      <c r="D78" s="1762">
        <f>IF($H$6&lt;E78,$H$6,0)</f>
        <v>0</v>
      </c>
      <c r="E78" s="1780">
        <v>15000000000</v>
      </c>
      <c r="F78" s="1762">
        <f>IF(($H$6-E78)*(G78-$H$6)&gt;0,$H$6,0)</f>
        <v>0</v>
      </c>
      <c r="G78" s="1780">
        <v>20000000000</v>
      </c>
      <c r="H78" s="1762">
        <f>IF(($H$6-G78)*(I78-$H$6)&gt;0,$H$6,0)</f>
        <v>28908643428.204933</v>
      </c>
      <c r="I78" s="1780">
        <v>50000000000</v>
      </c>
      <c r="J78" s="1781">
        <f>IF(($H$6-I78)*(K78-$H$6)&gt;0,$H$6,0)</f>
        <v>0</v>
      </c>
      <c r="K78" s="1780">
        <v>100000000000</v>
      </c>
      <c r="L78" s="1762">
        <f>IF(($H$6-K78)*(M78-$H$6)&gt;0,$H$6,0)</f>
        <v>0</v>
      </c>
      <c r="M78" s="1782">
        <v>200000000000</v>
      </c>
    </row>
    <row r="79" spans="1:13" ht="20.25" customHeight="1">
      <c r="A79" s="1778"/>
      <c r="B79" s="1797" t="s">
        <v>2311</v>
      </c>
      <c r="C79" s="1779"/>
      <c r="D79" s="1784"/>
      <c r="E79" s="1785">
        <v>0.28100000000000003</v>
      </c>
      <c r="F79" s="1784"/>
      <c r="G79" s="1785">
        <v>0.23799999999999999</v>
      </c>
      <c r="H79" s="1784"/>
      <c r="I79" s="1785">
        <v>0.19</v>
      </c>
      <c r="J79" s="1786"/>
      <c r="K79" s="1785">
        <v>0.14099999999999999</v>
      </c>
      <c r="L79" s="1784"/>
      <c r="M79" s="1787">
        <v>0.107</v>
      </c>
    </row>
    <row r="80" spans="1:13" ht="13.5" thickBot="1">
      <c r="A80" s="1788"/>
      <c r="B80" s="1765"/>
      <c r="C80" s="1789">
        <f>ROUND(SUM(D80:L80),3)</f>
        <v>0.224</v>
      </c>
      <c r="D80" s="1790">
        <f>IF(D78&gt;0,E79,0)</f>
        <v>0</v>
      </c>
      <c r="E80" s="1790"/>
      <c r="F80" s="1790">
        <f>IF(F78&gt;0,(E79-((E79-G79)/(G78-E78))*(F78-E78)),0)</f>
        <v>0</v>
      </c>
      <c r="G80" s="1790"/>
      <c r="H80" s="1790">
        <f>IF(H78&gt;0,(G79-((G79-I79)/(I78-G78))*(H78-G78)),0)</f>
        <v>0.22374617051487211</v>
      </c>
      <c r="I80" s="1790"/>
      <c r="J80" s="1791">
        <f>IF(J78&gt;0,(I79-((I79-K79)/(K78-I78))*(J78-I78)),0)</f>
        <v>0</v>
      </c>
      <c r="K80" s="1790"/>
      <c r="L80" s="1790"/>
      <c r="M80" s="1792"/>
    </row>
    <row r="81" spans="1:13" s="1760" customFormat="1">
      <c r="A81" s="1777" t="s">
        <v>131</v>
      </c>
      <c r="B81" s="1754" t="s">
        <v>2292</v>
      </c>
      <c r="C81" s="1756" t="s">
        <v>2293</v>
      </c>
      <c r="D81" s="1755" t="s">
        <v>2294</v>
      </c>
      <c r="E81" s="1755" t="s">
        <v>2295</v>
      </c>
      <c r="F81" s="1755" t="s">
        <v>2294</v>
      </c>
      <c r="G81" s="1755" t="s">
        <v>2295</v>
      </c>
      <c r="H81" s="1755" t="s">
        <v>2294</v>
      </c>
      <c r="I81" s="1755" t="s">
        <v>2295</v>
      </c>
      <c r="J81" s="1759" t="s">
        <v>2294</v>
      </c>
      <c r="K81" s="1755" t="s">
        <v>2295</v>
      </c>
      <c r="L81" s="1755" t="s">
        <v>2294</v>
      </c>
      <c r="M81" s="1757" t="s">
        <v>2295</v>
      </c>
    </row>
    <row r="82" spans="1:13" ht="51">
      <c r="A82" s="1778"/>
      <c r="B82" s="1776" t="s">
        <v>2312</v>
      </c>
      <c r="C82" s="1779"/>
      <c r="D82" s="1762">
        <f>IF($H$6&lt;E82,$H$6,0)</f>
        <v>0</v>
      </c>
      <c r="E82" s="1780">
        <v>15000000000</v>
      </c>
      <c r="F82" s="1762">
        <f>IF(($H$6-E82)*(G82-$H$6)&gt;0,$H$6,0)</f>
        <v>0</v>
      </c>
      <c r="G82" s="1780">
        <v>20000000000</v>
      </c>
      <c r="H82" s="1762">
        <f>IF(($H$6-G82)*(I82-$H$6)&gt;0,$H$6,0)</f>
        <v>28908643428.204933</v>
      </c>
      <c r="I82" s="1780">
        <v>50000000000</v>
      </c>
      <c r="J82" s="1781">
        <f>IF(($H$6-I82)*(K82-$H$6)&gt;0,$H$6,0)</f>
        <v>0</v>
      </c>
      <c r="K82" s="1780">
        <v>100000000000</v>
      </c>
      <c r="L82" s="1762">
        <f>IF(($H$6-K82)*(M82-$H$6)&gt;0,$H$6,0)</f>
        <v>0</v>
      </c>
      <c r="M82" s="1782">
        <v>200000000000</v>
      </c>
    </row>
    <row r="83" spans="1:13" ht="25.5">
      <c r="A83" s="1778"/>
      <c r="B83" s="1783" t="s">
        <v>2313</v>
      </c>
      <c r="C83" s="1779"/>
      <c r="D83" s="1784"/>
      <c r="E83" s="1785">
        <v>0.14000000000000001</v>
      </c>
      <c r="F83" s="1784"/>
      <c r="G83" s="1785">
        <v>0.11899999999999999</v>
      </c>
      <c r="H83" s="1784"/>
      <c r="I83" s="1785">
        <v>9.5000000000000001E-2</v>
      </c>
      <c r="J83" s="1786"/>
      <c r="K83" s="1785">
        <v>7.0000000000000007E-2</v>
      </c>
      <c r="L83" s="1784"/>
      <c r="M83" s="1787">
        <v>5.5E-2</v>
      </c>
    </row>
    <row r="84" spans="1:13" ht="13.5" thickBot="1">
      <c r="A84" s="1788"/>
      <c r="B84" s="1765"/>
      <c r="C84" s="1789">
        <f>ROUND(SUM(D84:L84),3)</f>
        <v>0.112</v>
      </c>
      <c r="D84" s="1790">
        <f>IF(D82&gt;0,E83,0)</f>
        <v>0</v>
      </c>
      <c r="E84" s="1790"/>
      <c r="F84" s="1790">
        <f>IF(F82&gt;0,(E83-((E83-G83)/(G82-E82))*(F82-E82)),0)</f>
        <v>0</v>
      </c>
      <c r="G84" s="1790"/>
      <c r="H84" s="1790">
        <f>IF(H82&gt;0,(G83-((G83-I83)/(I82-G82))*(H82-G82)),0)</f>
        <v>0.11187308525743606</v>
      </c>
      <c r="I84" s="1790"/>
      <c r="J84" s="1791">
        <f>IF(J82&gt;0,(I83-((I83-K83)/(K82-I82))*(J82-I82)),0)</f>
        <v>0</v>
      </c>
      <c r="K84" s="1790"/>
      <c r="L84" s="1790">
        <f>IF(L82&gt;0,(K83-((K83-M83)/(M82-K82))*(L82-K82)),0)</f>
        <v>0</v>
      </c>
      <c r="M84" s="1792"/>
    </row>
    <row r="85" spans="1:13" ht="25.5">
      <c r="A85" s="1778"/>
      <c r="B85" s="1783" t="s">
        <v>2314</v>
      </c>
      <c r="C85" s="1779"/>
      <c r="D85" s="1784"/>
      <c r="E85" s="1785">
        <v>9.8000000000000004E-2</v>
      </c>
      <c r="F85" s="1784"/>
      <c r="G85" s="1785">
        <v>8.1000000000000003E-2</v>
      </c>
      <c r="H85" s="1784"/>
      <c r="I85" s="1785">
        <v>6.6000000000000003E-2</v>
      </c>
      <c r="J85" s="1786"/>
      <c r="K85" s="1785">
        <v>4.7E-2</v>
      </c>
      <c r="L85" s="1784"/>
      <c r="M85" s="1787">
        <v>3.5000000000000003E-2</v>
      </c>
    </row>
    <row r="86" spans="1:13" ht="13.5" thickBot="1">
      <c r="A86" s="1788"/>
      <c r="B86" s="1765"/>
      <c r="C86" s="1789">
        <f>ROUND(SUM(D86:L86),3)</f>
        <v>7.6999999999999999E-2</v>
      </c>
      <c r="D86" s="1790">
        <f>IF(D82&gt;0,E85,0)</f>
        <v>0</v>
      </c>
      <c r="E86" s="1790"/>
      <c r="F86" s="1790">
        <f>IF(F82&gt;0,(E85-((E85-G85)/(G82-E82))*(F82-E82)),0)</f>
        <v>0</v>
      </c>
      <c r="G86" s="1790"/>
      <c r="H86" s="1790">
        <f>IF(H82&gt;0,(G85-((G85-I85)/(I82-G82))*(H82-G82)),0)</f>
        <v>7.6545678285897534E-2</v>
      </c>
      <c r="I86" s="1790"/>
      <c r="J86" s="1791">
        <f>IF(J82&gt;0,(I85-((I85-K85)/(K82-I82))*(J82-I82)),0)</f>
        <v>0</v>
      </c>
      <c r="K86" s="1790"/>
      <c r="L86" s="1790">
        <f>IF(L82&gt;0,(K85-((K85-M85)/(M82-K82))*(L82-K82)),0)</f>
        <v>0</v>
      </c>
      <c r="M86" s="1792"/>
    </row>
    <row r="88" spans="1:13" s="1798" customFormat="1" ht="16.5">
      <c r="B88" s="1881" t="s">
        <v>2359</v>
      </c>
      <c r="C88" s="1882"/>
      <c r="D88" s="1881"/>
      <c r="E88" s="1881"/>
      <c r="F88" s="1881"/>
      <c r="J88" s="1800"/>
    </row>
    <row r="89" spans="1:13" s="1798" customFormat="1" ht="16.5">
      <c r="B89" s="1881"/>
      <c r="C89" s="1882"/>
      <c r="D89" s="1881"/>
      <c r="E89" s="1881"/>
      <c r="F89" s="1881"/>
      <c r="J89" s="1800"/>
    </row>
    <row r="90" spans="1:13" s="1798" customFormat="1" ht="16.5">
      <c r="B90" s="1881"/>
      <c r="C90" s="1882">
        <v>50</v>
      </c>
      <c r="D90" s="1881">
        <v>100</v>
      </c>
      <c r="E90" s="1881">
        <v>500</v>
      </c>
      <c r="F90" s="1881">
        <f>F76/10^9</f>
        <v>0</v>
      </c>
      <c r="J90" s="1800"/>
    </row>
    <row r="91" spans="1:13" s="1798" customFormat="1" ht="16.5">
      <c r="B91" s="1881" t="s">
        <v>525</v>
      </c>
      <c r="C91" s="1882">
        <v>0.45</v>
      </c>
      <c r="D91" s="1881">
        <v>0.34499999999999997</v>
      </c>
      <c r="E91" s="1881">
        <v>0.19500000000000001</v>
      </c>
      <c r="F91" s="1881">
        <f>TREND(D91:E91,D90:E90,F90)</f>
        <v>0.38250000000000001</v>
      </c>
      <c r="J91" s="1800"/>
    </row>
    <row r="92" spans="1:13" s="1798" customFormat="1" ht="16.5">
      <c r="B92" s="1881" t="s">
        <v>526</v>
      </c>
      <c r="C92" s="1882">
        <v>0.28499999999999998</v>
      </c>
      <c r="D92" s="1881">
        <v>0.22500000000000001</v>
      </c>
      <c r="E92" s="1881">
        <v>0.13500000000000001</v>
      </c>
      <c r="F92" s="1881">
        <f>TREND(D92:E92,D90:E90,F90)</f>
        <v>0.2475</v>
      </c>
      <c r="J92" s="1800"/>
    </row>
    <row r="93" spans="1:13" s="1798" customFormat="1" ht="16.5">
      <c r="C93" s="1799"/>
      <c r="J93" s="1800"/>
    </row>
    <row r="94" spans="1:13" s="1798" customFormat="1" ht="16.5">
      <c r="C94" s="1799"/>
      <c r="J94" s="1800"/>
    </row>
    <row r="95" spans="1:13" s="1798" customFormat="1" ht="16.5">
      <c r="C95" s="1799"/>
      <c r="J95" s="1800"/>
    </row>
    <row r="96" spans="1:13" s="1798" customFormat="1" ht="16.5">
      <c r="C96" s="1799"/>
      <c r="J96" s="1800"/>
    </row>
    <row r="97" spans="3:10" s="1798" customFormat="1" ht="16.5">
      <c r="C97" s="1799"/>
      <c r="J97" s="1800"/>
    </row>
    <row r="98" spans="3:10" s="1798" customFormat="1" ht="16.5">
      <c r="C98" s="1799"/>
      <c r="J98" s="1800"/>
    </row>
    <row r="99" spans="3:10" s="1798" customFormat="1" ht="16.5">
      <c r="C99" s="1799"/>
      <c r="J99" s="1800"/>
    </row>
    <row r="100" spans="3:10" s="1798" customFormat="1" ht="16.5">
      <c r="C100" s="1799"/>
      <c r="J100" s="1800"/>
    </row>
    <row r="101" spans="3:10" s="1798" customFormat="1" ht="16.5">
      <c r="C101" s="1799"/>
      <c r="J101" s="1800"/>
    </row>
    <row r="102" spans="3:10" s="1798" customFormat="1" ht="16.5">
      <c r="C102" s="1799"/>
      <c r="J102" s="1800"/>
    </row>
    <row r="103" spans="3:10" s="1798" customFormat="1" ht="16.5">
      <c r="C103" s="1799"/>
      <c r="J103" s="1800"/>
    </row>
    <row r="104" spans="3:10" s="1798" customFormat="1" ht="16.5">
      <c r="C104" s="1799"/>
      <c r="J104" s="1800"/>
    </row>
    <row r="105" spans="3:10" s="1798" customFormat="1" ht="16.5">
      <c r="C105" s="1799"/>
      <c r="J105" s="1800"/>
    </row>
    <row r="106" spans="3:10" s="1798" customFormat="1" ht="16.5">
      <c r="C106" s="1799"/>
      <c r="J106" s="1800"/>
    </row>
    <row r="107" spans="3:10" s="1798" customFormat="1" ht="16.5">
      <c r="C107" s="1799"/>
      <c r="J107" s="1800"/>
    </row>
    <row r="108" spans="3:10" s="1798" customFormat="1" ht="16.5">
      <c r="C108" s="1799"/>
      <c r="J108" s="1800"/>
    </row>
    <row r="109" spans="3:10" s="1798" customFormat="1" ht="16.5">
      <c r="C109" s="1799"/>
      <c r="J109" s="1800"/>
    </row>
    <row r="110" spans="3:10" s="1798" customFormat="1" ht="16.5">
      <c r="C110" s="1799"/>
      <c r="J110" s="1800"/>
    </row>
    <row r="111" spans="3:10" s="1798" customFormat="1" ht="16.5">
      <c r="C111" s="1799"/>
      <c r="J111" s="1800"/>
    </row>
    <row r="112" spans="3:10" s="1798" customFormat="1" ht="16.5">
      <c r="C112" s="1799"/>
      <c r="J112" s="1800"/>
    </row>
    <row r="113" spans="1:13" s="1798" customFormat="1" ht="16.5">
      <c r="C113" s="1799"/>
      <c r="J113" s="1800"/>
    </row>
    <row r="114" spans="1:13" s="1798" customFormat="1" ht="16.5">
      <c r="C114" s="1799"/>
      <c r="J114" s="1800"/>
    </row>
    <row r="115" spans="1:13" s="1798" customFormat="1" ht="16.5">
      <c r="C115" s="1799"/>
      <c r="J115" s="1800"/>
    </row>
    <row r="116" spans="1:13" s="1798" customFormat="1" ht="16.5">
      <c r="C116" s="1799"/>
      <c r="J116" s="1800"/>
    </row>
    <row r="117" spans="1:13" s="1798" customFormat="1" ht="16.5">
      <c r="C117" s="1799"/>
      <c r="J117" s="1800"/>
    </row>
    <row r="118" spans="1:13" s="1798" customFormat="1" ht="16.5">
      <c r="C118" s="1799"/>
      <c r="J118" s="1800"/>
    </row>
    <row r="119" spans="1:13" s="1798" customFormat="1" ht="16.5">
      <c r="C119" s="1799"/>
      <c r="J119" s="1800"/>
    </row>
    <row r="120" spans="1:13" s="1798" customFormat="1" ht="16.5">
      <c r="C120" s="1799"/>
      <c r="J120" s="1800"/>
    </row>
    <row r="121" spans="1:13" s="1798" customFormat="1" ht="16.5">
      <c r="C121" s="1799"/>
      <c r="J121" s="1800"/>
    </row>
    <row r="122" spans="1:13" s="1798" customFormat="1" ht="16.5">
      <c r="C122" s="1799"/>
      <c r="J122" s="1800"/>
    </row>
    <row r="123" spans="1:13" s="1798" customFormat="1" ht="18.75">
      <c r="A123" s="2399" t="s">
        <v>2315</v>
      </c>
      <c r="B123" s="2399"/>
      <c r="C123" s="2399"/>
      <c r="D123" s="2399"/>
      <c r="E123" s="2399"/>
      <c r="F123" s="2399"/>
      <c r="G123" s="2399"/>
      <c r="H123" s="2399"/>
      <c r="I123" s="2399"/>
      <c r="J123" s="2399"/>
      <c r="K123" s="2399"/>
      <c r="L123" s="2399"/>
      <c r="M123" s="2399"/>
    </row>
    <row r="124" spans="1:13" s="1798" customFormat="1" ht="18.75">
      <c r="A124" s="2400">
        <v>0</v>
      </c>
      <c r="B124" s="2400"/>
      <c r="C124" s="2400"/>
      <c r="D124" s="2400"/>
      <c r="E124" s="2400"/>
      <c r="F124" s="2400"/>
      <c r="G124" s="2400"/>
      <c r="H124" s="2400"/>
      <c r="I124" s="2400"/>
      <c r="J124" s="2400"/>
      <c r="K124" s="2400"/>
      <c r="L124" s="2400"/>
      <c r="M124" s="2400"/>
    </row>
    <row r="125" spans="1:13" s="1798" customFormat="1" ht="15.75">
      <c r="A125" s="1801"/>
      <c r="B125" s="1802"/>
      <c r="C125" s="1803"/>
      <c r="D125" s="1802"/>
      <c r="E125" s="1802"/>
      <c r="F125" s="1802"/>
      <c r="G125" s="1802"/>
      <c r="H125" s="1802"/>
      <c r="I125" s="1802"/>
      <c r="J125" s="1804"/>
      <c r="K125" s="1805"/>
      <c r="L125" s="1805"/>
      <c r="M125" s="1806"/>
    </row>
    <row r="126" spans="1:13" s="1798" customFormat="1" ht="15.75">
      <c r="A126" s="1807" t="s">
        <v>1</v>
      </c>
      <c r="B126" s="1808" t="s">
        <v>2316</v>
      </c>
      <c r="C126" s="1809"/>
      <c r="D126" s="1808"/>
      <c r="E126" s="1808"/>
      <c r="F126" s="1810"/>
      <c r="G126" s="1810"/>
      <c r="H126" s="1811"/>
      <c r="I126" s="1811"/>
      <c r="J126" s="1812"/>
      <c r="K126" s="1813"/>
      <c r="L126" s="1813"/>
      <c r="M126" s="1814"/>
    </row>
    <row r="127" spans="1:13" s="1798" customFormat="1" ht="15.75">
      <c r="A127" s="1815">
        <v>1</v>
      </c>
      <c r="B127" s="1810" t="s">
        <v>2317</v>
      </c>
      <c r="C127" s="1816"/>
      <c r="D127" s="1817">
        <v>0</v>
      </c>
      <c r="E127" s="1810" t="s">
        <v>2318</v>
      </c>
      <c r="F127" s="1810"/>
      <c r="G127" s="1810"/>
      <c r="H127" s="1811"/>
      <c r="I127" s="1811"/>
      <c r="J127" s="1812"/>
      <c r="K127" s="1818"/>
      <c r="L127" s="1818"/>
      <c r="M127" s="1814"/>
    </row>
    <row r="128" spans="1:13" s="1798" customFormat="1" ht="15.75">
      <c r="A128" s="1815">
        <f>A127+1</f>
        <v>2</v>
      </c>
      <c r="B128" s="1810" t="s">
        <v>2319</v>
      </c>
      <c r="C128" s="1816"/>
      <c r="D128" s="1819">
        <v>0</v>
      </c>
      <c r="E128" s="1810" t="s">
        <v>2318</v>
      </c>
      <c r="F128" s="1810"/>
      <c r="G128" s="1810"/>
      <c r="H128" s="1811"/>
      <c r="I128" s="1811"/>
      <c r="J128" s="1812"/>
      <c r="K128" s="1818"/>
      <c r="L128" s="1818"/>
      <c r="M128" s="1814"/>
    </row>
    <row r="129" spans="1:13" s="1798" customFormat="1" ht="15.75">
      <c r="A129" s="1815">
        <f>A128+1</f>
        <v>3</v>
      </c>
      <c r="B129" s="1810" t="s">
        <v>2320</v>
      </c>
      <c r="C129" s="1816"/>
      <c r="D129" s="1820">
        <f>D127+D128</f>
        <v>0</v>
      </c>
      <c r="E129" s="1810" t="s">
        <v>2318</v>
      </c>
      <c r="F129" s="1810"/>
      <c r="G129" s="1810"/>
      <c r="H129" s="1811"/>
      <c r="I129" s="1811"/>
      <c r="J129" s="1812"/>
      <c r="K129" s="1818"/>
      <c r="L129" s="1818"/>
      <c r="M129" s="1814"/>
    </row>
    <row r="130" spans="1:13" s="1798" customFormat="1" ht="15.75">
      <c r="A130" s="1815">
        <f>A129+1</f>
        <v>4</v>
      </c>
      <c r="B130" s="1810" t="s">
        <v>2321</v>
      </c>
      <c r="C130" s="1816"/>
      <c r="D130" s="1821">
        <v>0</v>
      </c>
      <c r="E130" s="1810" t="s">
        <v>2318</v>
      </c>
      <c r="F130" s="1810"/>
      <c r="G130" s="1810"/>
      <c r="H130" s="1811"/>
      <c r="I130" s="1811"/>
      <c r="J130" s="1812"/>
      <c r="K130" s="1818"/>
      <c r="L130" s="1818"/>
      <c r="M130" s="1814"/>
    </row>
    <row r="131" spans="1:13" s="1798" customFormat="1" ht="15.75">
      <c r="A131" s="1807" t="s">
        <v>0</v>
      </c>
      <c r="B131" s="1808" t="s">
        <v>2322</v>
      </c>
      <c r="C131" s="1809"/>
      <c r="D131" s="1822"/>
      <c r="E131" s="1808"/>
      <c r="F131" s="1808"/>
      <c r="G131" s="1808"/>
      <c r="H131" s="1811"/>
      <c r="I131" s="1811"/>
      <c r="J131" s="1812"/>
      <c r="K131" s="1818"/>
      <c r="L131" s="1818"/>
      <c r="M131" s="1814"/>
    </row>
    <row r="132" spans="1:13" s="1798" customFormat="1" ht="15.75">
      <c r="A132" s="1815">
        <v>1</v>
      </c>
      <c r="B132" s="1810" t="s">
        <v>2323</v>
      </c>
      <c r="C132" s="1816"/>
      <c r="D132" s="1817">
        <v>0</v>
      </c>
      <c r="E132" s="1810" t="s">
        <v>2318</v>
      </c>
      <c r="F132" s="1808"/>
      <c r="G132" s="1808"/>
      <c r="H132" s="1811"/>
      <c r="I132" s="1811"/>
      <c r="J132" s="1812"/>
      <c r="K132" s="1818"/>
      <c r="L132" s="1818"/>
      <c r="M132" s="1814"/>
    </row>
    <row r="133" spans="1:13" s="1798" customFormat="1" ht="16.5" customHeight="1">
      <c r="A133" s="1815">
        <f>A132+1</f>
        <v>2</v>
      </c>
      <c r="B133" s="1810" t="s">
        <v>2324</v>
      </c>
      <c r="C133" s="1816"/>
      <c r="D133" s="1817">
        <v>0</v>
      </c>
      <c r="E133" s="1810" t="s">
        <v>2318</v>
      </c>
      <c r="F133" s="1810"/>
      <c r="G133" s="1810"/>
      <c r="H133" s="1811"/>
      <c r="I133" s="1811"/>
      <c r="J133" s="1812"/>
      <c r="K133" s="1818"/>
      <c r="L133" s="1818"/>
      <c r="M133" s="1814"/>
    </row>
    <row r="134" spans="1:13" s="1798" customFormat="1" ht="16.5" customHeight="1">
      <c r="A134" s="1801"/>
      <c r="B134" s="1823"/>
      <c r="C134" s="1824"/>
      <c r="D134" s="1823"/>
      <c r="E134" s="1823"/>
      <c r="F134" s="1823"/>
      <c r="G134" s="1823"/>
      <c r="H134" s="1823"/>
      <c r="I134" s="1823"/>
      <c r="J134" s="1825"/>
      <c r="K134" s="1823"/>
      <c r="L134" s="1814"/>
      <c r="M134" s="1823"/>
    </row>
    <row r="135" spans="1:13" s="1798" customFormat="1" ht="15.75">
      <c r="A135" s="1826" t="s">
        <v>0</v>
      </c>
      <c r="B135" s="1827" t="s">
        <v>2325</v>
      </c>
      <c r="C135" s="1828"/>
      <c r="D135" s="1829"/>
      <c r="E135" s="1830"/>
      <c r="F135" s="1831"/>
      <c r="G135" s="1831"/>
      <c r="H135" s="1831"/>
      <c r="I135" s="1831"/>
      <c r="J135" s="1832"/>
      <c r="K135" s="1833"/>
      <c r="L135" s="1834"/>
      <c r="M135" s="1835"/>
    </row>
    <row r="136" spans="1:13" s="1798" customFormat="1" ht="16.5">
      <c r="A136" s="1836">
        <v>1</v>
      </c>
      <c r="B136" s="1837" t="s">
        <v>2326</v>
      </c>
      <c r="C136" s="1838"/>
      <c r="D136" s="1839"/>
      <c r="E136" s="1840"/>
      <c r="F136" s="1840"/>
      <c r="G136" s="1840"/>
      <c r="H136" s="1840"/>
      <c r="I136" s="1840"/>
      <c r="J136" s="1841">
        <f>+D130</f>
        <v>0</v>
      </c>
      <c r="K136" s="1842">
        <f>INDEX(C137:I137,1,MATCH(J136,C137:I137,1))</f>
        <v>0</v>
      </c>
      <c r="L136" s="1842">
        <f>INDEX(C137:I137,1,MATCH(J136,C137:I137,1)+1)</f>
        <v>15</v>
      </c>
      <c r="M136" s="1843"/>
    </row>
    <row r="137" spans="1:13" s="1798" customFormat="1" ht="15">
      <c r="A137" s="1844"/>
      <c r="B137" s="1845" t="s">
        <v>2321</v>
      </c>
      <c r="C137" s="1846">
        <v>0</v>
      </c>
      <c r="D137" s="1847">
        <v>15</v>
      </c>
      <c r="E137" s="1847">
        <v>100</v>
      </c>
      <c r="F137" s="1847">
        <v>500</v>
      </c>
      <c r="G137" s="1847">
        <v>1000</v>
      </c>
      <c r="H137" s="1847">
        <v>5000</v>
      </c>
      <c r="I137" s="1847"/>
      <c r="J137" s="1848"/>
      <c r="K137" s="1849"/>
      <c r="L137" s="1850"/>
      <c r="M137" s="1851"/>
    </row>
    <row r="138" spans="1:13" s="1798" customFormat="1" ht="16.5">
      <c r="A138" s="1844"/>
      <c r="B138" s="1852" t="s">
        <v>2327</v>
      </c>
      <c r="C138" s="1853"/>
      <c r="D138" s="1854">
        <v>1.328E-2</v>
      </c>
      <c r="E138" s="1854">
        <v>7.1799999999999998E-3</v>
      </c>
      <c r="F138" s="1854">
        <v>3.9899999999999996E-3</v>
      </c>
      <c r="G138" s="1854">
        <v>2.66E-3</v>
      </c>
      <c r="H138" s="1854">
        <v>1.48E-3</v>
      </c>
      <c r="I138" s="1855"/>
      <c r="J138" s="1856">
        <f>INDEX(C138:I138,MATCH(J136,C137:I137,1))</f>
        <v>0</v>
      </c>
      <c r="K138" s="1857">
        <f>INDEX(C138:I138,MATCH(J136,C137:I137,1)+1)</f>
        <v>1.328E-2</v>
      </c>
      <c r="L138" s="1858">
        <f>J138-(J138-K138)*(J136-K136)/(L136-K136)</f>
        <v>0</v>
      </c>
      <c r="M138" s="1859">
        <f>ROUND(IF(J136&lt;=D137,D138,L138),3)</f>
        <v>1.2999999999999999E-2</v>
      </c>
    </row>
    <row r="139" spans="1:13" s="1798" customFormat="1" ht="16.5">
      <c r="A139" s="1860">
        <f>A136+1</f>
        <v>2</v>
      </c>
      <c r="B139" s="1861" t="s">
        <v>2328</v>
      </c>
      <c r="C139" s="1862"/>
      <c r="D139" s="1844"/>
      <c r="E139" s="1863"/>
      <c r="F139" s="1863"/>
      <c r="G139" s="1863"/>
      <c r="H139" s="1863"/>
      <c r="I139" s="1863"/>
      <c r="J139" s="1841">
        <f>+J136</f>
        <v>0</v>
      </c>
      <c r="K139" s="1842">
        <f>INDEX(C140:I140,1,MATCH(J139,C140:I140,1))</f>
        <v>0</v>
      </c>
      <c r="L139" s="1842">
        <f>INDEX(C140:I140,1,MATCH(J139,C140:I140,1)+1)</f>
        <v>15</v>
      </c>
      <c r="M139" s="1864"/>
    </row>
    <row r="140" spans="1:13" s="1798" customFormat="1" ht="15">
      <c r="A140" s="1844"/>
      <c r="B140" s="1845" t="s">
        <v>2321</v>
      </c>
      <c r="C140" s="1846">
        <v>0</v>
      </c>
      <c r="D140" s="1847">
        <v>15</v>
      </c>
      <c r="E140" s="1847">
        <v>25</v>
      </c>
      <c r="F140" s="1847">
        <v>50</v>
      </c>
      <c r="G140" s="1847">
        <v>100</v>
      </c>
      <c r="H140" s="1847">
        <v>200</v>
      </c>
      <c r="I140" s="1847">
        <v>500</v>
      </c>
      <c r="J140" s="1848"/>
      <c r="K140" s="1849"/>
      <c r="L140" s="1850"/>
      <c r="M140" s="1851"/>
    </row>
    <row r="141" spans="1:13" s="1798" customFormat="1" ht="16.5">
      <c r="A141" s="1844"/>
      <c r="B141" s="1852" t="s">
        <v>2329</v>
      </c>
      <c r="C141" s="1853"/>
      <c r="D141" s="1854">
        <v>1.9E-2</v>
      </c>
      <c r="E141" s="1854">
        <v>1.7000000000000001E-2</v>
      </c>
      <c r="F141" s="1854">
        <v>1.4999999999999999E-2</v>
      </c>
      <c r="G141" s="1854">
        <v>1.2500000000000001E-2</v>
      </c>
      <c r="H141" s="1854">
        <v>0.01</v>
      </c>
      <c r="I141" s="1855">
        <v>7.4999999999999997E-3</v>
      </c>
      <c r="J141" s="1856">
        <f>INDEX(C141:I141,MATCH(J139,C140:I140,1))</f>
        <v>0</v>
      </c>
      <c r="K141" s="1857">
        <f>INDEX(C141:I141,MATCH(J139,C140:I140,1)+1)</f>
        <v>1.9E-2</v>
      </c>
      <c r="L141" s="1858">
        <f>J141-(J141-K141)*(J139-K139)/(L139-K139)</f>
        <v>0</v>
      </c>
      <c r="M141" s="1859">
        <f>ROUND(IF(J139&lt;=D140,D141,L141),3)</f>
        <v>1.9E-2</v>
      </c>
    </row>
    <row r="142" spans="1:13" s="1798" customFormat="1" ht="16.5">
      <c r="A142" s="1860">
        <f>A139+1</f>
        <v>3</v>
      </c>
      <c r="B142" s="1861" t="s">
        <v>2330</v>
      </c>
      <c r="C142" s="1862"/>
      <c r="D142" s="1844"/>
      <c r="E142" s="1863"/>
      <c r="F142" s="1863"/>
      <c r="G142" s="1863"/>
      <c r="H142" s="1863"/>
      <c r="I142" s="1863"/>
      <c r="J142" s="1841" t="e">
        <f>+#REF!</f>
        <v>#REF!</v>
      </c>
      <c r="K142" s="1842" t="e">
        <f>INDEX(C143:I143,1,MATCH(J142,C143:I143,1))</f>
        <v>#REF!</v>
      </c>
      <c r="L142" s="1842" t="e">
        <f>INDEX(C143:I143,1,MATCH(J142,C143:I143,1)+1)</f>
        <v>#REF!</v>
      </c>
      <c r="M142" s="1864"/>
    </row>
    <row r="143" spans="1:13" s="1798" customFormat="1" ht="15">
      <c r="A143" s="1844"/>
      <c r="B143" s="1845" t="s">
        <v>2331</v>
      </c>
      <c r="C143" s="1846">
        <v>0</v>
      </c>
      <c r="D143" s="1847">
        <v>15</v>
      </c>
      <c r="E143" s="1847">
        <v>50</v>
      </c>
      <c r="F143" s="1847">
        <v>100</v>
      </c>
      <c r="G143" s="1847">
        <v>200</v>
      </c>
      <c r="H143" s="1847">
        <v>500</v>
      </c>
      <c r="I143" s="1847">
        <v>1000</v>
      </c>
      <c r="J143" s="1848"/>
      <c r="K143" s="1849"/>
      <c r="L143" s="1850"/>
      <c r="M143" s="1851"/>
    </row>
    <row r="144" spans="1:13" s="1798" customFormat="1" ht="16.5">
      <c r="A144" s="1844"/>
      <c r="B144" s="1852" t="s">
        <v>2332</v>
      </c>
      <c r="C144" s="1853"/>
      <c r="D144" s="1854">
        <v>0.19</v>
      </c>
      <c r="E144" s="1854">
        <v>0.126</v>
      </c>
      <c r="F144" s="1854">
        <v>9.7000000000000003E-2</v>
      </c>
      <c r="G144" s="1854">
        <v>7.4999999999999997E-2</v>
      </c>
      <c r="H144" s="1855">
        <v>5.8000000000000003E-2</v>
      </c>
      <c r="I144" s="1854">
        <v>4.3999999999999997E-2</v>
      </c>
      <c r="J144" s="1856" t="e">
        <f>INDEX(C144:I144,MATCH(J142,C143:I143,1))</f>
        <v>#REF!</v>
      </c>
      <c r="K144" s="1857" t="e">
        <f>INDEX(C144:I144,MATCH(J142,C143:I143,1)+1)</f>
        <v>#REF!</v>
      </c>
      <c r="L144" s="1858" t="e">
        <f>J144-(J144-K144)*(J142-K142)/(L142-K142)</f>
        <v>#REF!</v>
      </c>
      <c r="M144" s="1859" t="e">
        <f>ROUND(IF(J142&lt;=D143,D144,L144),3)</f>
        <v>#REF!</v>
      </c>
    </row>
    <row r="145" spans="1:16" s="1798" customFormat="1" ht="16.5">
      <c r="A145" s="1860">
        <f>A142+1</f>
        <v>4</v>
      </c>
      <c r="B145" s="1861" t="s">
        <v>2333</v>
      </c>
      <c r="C145" s="1862"/>
      <c r="D145" s="1844"/>
      <c r="E145" s="1863"/>
      <c r="F145" s="1863"/>
      <c r="G145" s="1863"/>
      <c r="H145" s="1863"/>
      <c r="I145" s="1863"/>
      <c r="J145" s="1841" t="e">
        <f>+J142</f>
        <v>#REF!</v>
      </c>
      <c r="K145" s="1842" t="e">
        <f>INDEX(C146:I146,1,MATCH(J145,C146:I146,1))</f>
        <v>#REF!</v>
      </c>
      <c r="L145" s="1842" t="e">
        <f>INDEX(C146:I146,1,MATCH(J145,C146:I146,1)+1)</f>
        <v>#REF!</v>
      </c>
      <c r="M145" s="1864"/>
    </row>
    <row r="146" spans="1:16" s="1798" customFormat="1" ht="15">
      <c r="A146" s="1844"/>
      <c r="B146" s="1845" t="s">
        <v>2331</v>
      </c>
      <c r="C146" s="1846">
        <v>0</v>
      </c>
      <c r="D146" s="1847">
        <v>15</v>
      </c>
      <c r="E146" s="1847">
        <v>50</v>
      </c>
      <c r="F146" s="1847">
        <v>100</v>
      </c>
      <c r="G146" s="1847">
        <v>200</v>
      </c>
      <c r="H146" s="1847">
        <v>500</v>
      </c>
      <c r="I146" s="1847">
        <v>1000</v>
      </c>
      <c r="J146" s="1848"/>
      <c r="K146" s="1849"/>
      <c r="L146" s="1850"/>
      <c r="M146" s="1851"/>
    </row>
    <row r="147" spans="1:16" s="1798" customFormat="1" ht="16.5">
      <c r="A147" s="1844"/>
      <c r="B147" s="1852" t="s">
        <v>2332</v>
      </c>
      <c r="C147" s="1853"/>
      <c r="D147" s="1854">
        <v>0.185</v>
      </c>
      <c r="E147" s="1854">
        <v>0.121</v>
      </c>
      <c r="F147" s="1854">
        <v>9.4E-2</v>
      </c>
      <c r="G147" s="1854">
        <v>7.1999999999999995E-2</v>
      </c>
      <c r="H147" s="1855">
        <v>5.5E-2</v>
      </c>
      <c r="I147" s="1854">
        <v>4.1000000000000002E-2</v>
      </c>
      <c r="J147" s="1856" t="e">
        <f>INDEX(C147:I147,MATCH(J145,C146:I146,1))</f>
        <v>#REF!</v>
      </c>
      <c r="K147" s="1857" t="e">
        <f>INDEX(C147:I147,MATCH(J145,C146:I146,1)+1)</f>
        <v>#REF!</v>
      </c>
      <c r="L147" s="1858" t="e">
        <f>J147-(J147-K147)*(J145-K145)/(L145-K145)</f>
        <v>#REF!</v>
      </c>
      <c r="M147" s="1859" t="e">
        <f>ROUND(IF(J145&lt;=D146,D147,L147),3)</f>
        <v>#REF!</v>
      </c>
    </row>
    <row r="148" spans="1:16" s="1798" customFormat="1" ht="16.5">
      <c r="A148" s="1860">
        <f>A145+1</f>
        <v>5</v>
      </c>
      <c r="B148" s="1865" t="s">
        <v>2334</v>
      </c>
      <c r="C148" s="1866"/>
      <c r="D148" s="1863"/>
      <c r="E148" s="1863"/>
      <c r="F148" s="1863"/>
      <c r="G148" s="1863"/>
      <c r="H148" s="1863"/>
      <c r="I148" s="1863"/>
      <c r="J148" s="1841">
        <f>+J136</f>
        <v>0</v>
      </c>
      <c r="K148" s="1842">
        <f>INDEX(C149:I149,1,MATCH(J148,C149:I149,1))</f>
        <v>0</v>
      </c>
      <c r="L148" s="1842">
        <f>INDEX(C149:I149,1,MATCH(J148,C149:I149,1)+1)</f>
        <v>5</v>
      </c>
      <c r="M148" s="1864"/>
    </row>
    <row r="149" spans="1:16" s="1798" customFormat="1" ht="15">
      <c r="A149" s="1861"/>
      <c r="B149" s="1852" t="s">
        <v>2321</v>
      </c>
      <c r="C149" s="1853">
        <v>0</v>
      </c>
      <c r="D149" s="1847">
        <v>5</v>
      </c>
      <c r="E149" s="1847">
        <v>10</v>
      </c>
      <c r="F149" s="1847">
        <v>50</v>
      </c>
      <c r="G149" s="1847">
        <v>100</v>
      </c>
      <c r="H149" s="1847">
        <v>500</v>
      </c>
      <c r="I149" s="1847">
        <v>1000</v>
      </c>
      <c r="J149" s="1848"/>
      <c r="K149" s="1849"/>
      <c r="L149" s="1850"/>
      <c r="M149" s="1851"/>
    </row>
    <row r="150" spans="1:16" s="1798" customFormat="1" ht="16.5">
      <c r="A150" s="1861"/>
      <c r="B150" s="1852" t="s">
        <v>2335</v>
      </c>
      <c r="C150" s="1853"/>
      <c r="D150" s="1854">
        <v>0.95</v>
      </c>
      <c r="E150" s="1854">
        <v>0.65</v>
      </c>
      <c r="F150" s="1854">
        <v>0.47499999999999998</v>
      </c>
      <c r="G150" s="1854">
        <v>0.375</v>
      </c>
      <c r="H150" s="1854">
        <v>0.22500000000000001</v>
      </c>
      <c r="I150" s="1854">
        <v>0.15</v>
      </c>
      <c r="J150" s="1856">
        <f>INDEX(C150:I150,MATCH(J148,C149:I149,1))</f>
        <v>0</v>
      </c>
      <c r="K150" s="1857">
        <f>INDEX(C150:I150,MATCH(J148,C149:I149,1)+1)</f>
        <v>0.95</v>
      </c>
      <c r="L150" s="1858">
        <f>J150-(J150-K150)*(J148-K148)/(L148-K148)</f>
        <v>0</v>
      </c>
      <c r="M150" s="1859">
        <f>ROUND(IF(J148&lt;=D149,D150,L150),3)</f>
        <v>0.95</v>
      </c>
    </row>
    <row r="151" spans="1:16" s="1798" customFormat="1" ht="16.5">
      <c r="A151" s="1860">
        <f>A148+1</f>
        <v>6</v>
      </c>
      <c r="B151" s="1865" t="s">
        <v>2336</v>
      </c>
      <c r="C151" s="1866"/>
      <c r="D151" s="1863"/>
      <c r="E151" s="1863"/>
      <c r="F151" s="1863"/>
      <c r="G151" s="1863"/>
      <c r="H151" s="1863"/>
      <c r="I151" s="1863"/>
      <c r="J151" s="1841">
        <f>+J139</f>
        <v>0</v>
      </c>
      <c r="K151" s="1842">
        <f>INDEX(C152:I152,1,MATCH(J151,C152:I152,1))</f>
        <v>0</v>
      </c>
      <c r="L151" s="1842">
        <f>INDEX(C152:I152,1,MATCH(J151,C152:I152,1)+1)</f>
        <v>5</v>
      </c>
      <c r="M151" s="1864"/>
    </row>
    <row r="152" spans="1:16" s="1798" customFormat="1" ht="15">
      <c r="A152" s="1861"/>
      <c r="B152" s="1852" t="s">
        <v>2321</v>
      </c>
      <c r="C152" s="1853">
        <v>0</v>
      </c>
      <c r="D152" s="1847">
        <v>5</v>
      </c>
      <c r="E152" s="1847">
        <v>10</v>
      </c>
      <c r="F152" s="1847">
        <v>50</v>
      </c>
      <c r="G152" s="1847">
        <v>100</v>
      </c>
      <c r="H152" s="1847">
        <v>500</v>
      </c>
      <c r="I152" s="1847">
        <v>1000</v>
      </c>
      <c r="J152" s="1848"/>
      <c r="K152" s="1849"/>
      <c r="L152" s="1850"/>
      <c r="M152" s="1851"/>
    </row>
    <row r="153" spans="1:16" s="1798" customFormat="1" ht="16.5">
      <c r="A153" s="1861"/>
      <c r="B153" s="1852" t="s">
        <v>2335</v>
      </c>
      <c r="C153" s="1853"/>
      <c r="D153" s="1854">
        <v>1.6</v>
      </c>
      <c r="E153" s="1854">
        <v>1.075</v>
      </c>
      <c r="F153" s="1854">
        <v>0.75</v>
      </c>
      <c r="G153" s="1854">
        <v>0.57499999999999996</v>
      </c>
      <c r="H153" s="1854">
        <v>0.32500000000000001</v>
      </c>
      <c r="I153" s="1854">
        <v>0.215</v>
      </c>
      <c r="J153" s="1856">
        <f>INDEX(C153:I153,MATCH(J151,C152:I152,1))</f>
        <v>0</v>
      </c>
      <c r="K153" s="1857">
        <f>INDEX(C153:I153,MATCH(J151,C152:I152,1)+1)</f>
        <v>1.6</v>
      </c>
      <c r="L153" s="1858">
        <f>J153-(J153-K153)*(J151-K151)/(L151-K151)</f>
        <v>0</v>
      </c>
      <c r="M153" s="1859">
        <f>ROUND(IF(J151&lt;=D152,D153,L153),3)</f>
        <v>1.6</v>
      </c>
    </row>
    <row r="154" spans="1:16" s="1798" customFormat="1" ht="15">
      <c r="A154" s="1860">
        <f>A151+1</f>
        <v>7</v>
      </c>
      <c r="B154" s="1865" t="s">
        <v>2337</v>
      </c>
      <c r="C154" s="1866"/>
      <c r="D154" s="1867"/>
      <c r="E154" s="1867"/>
      <c r="F154" s="1854"/>
      <c r="G154" s="1854"/>
      <c r="H154" s="1854"/>
      <c r="I154" s="1854"/>
      <c r="J154" s="1868"/>
      <c r="K154" s="1869"/>
      <c r="L154" s="1870"/>
      <c r="M154" s="1871"/>
    </row>
    <row r="155" spans="1:16" s="1798" customFormat="1" ht="15">
      <c r="A155" s="1860"/>
      <c r="B155" s="1852" t="s">
        <v>2338</v>
      </c>
      <c r="C155" s="1853"/>
      <c r="D155" s="1872" t="s">
        <v>2339</v>
      </c>
      <c r="E155" s="1872" t="s">
        <v>2340</v>
      </c>
      <c r="F155" s="1872" t="s">
        <v>2341</v>
      </c>
      <c r="G155" s="1872" t="s">
        <v>2342</v>
      </c>
      <c r="H155" s="1872" t="s">
        <v>2343</v>
      </c>
      <c r="I155" s="1872" t="s">
        <v>2344</v>
      </c>
      <c r="J155" s="1873"/>
      <c r="K155" s="1869"/>
      <c r="L155" s="1870"/>
      <c r="M155" s="1871"/>
    </row>
    <row r="156" spans="1:16" s="1798" customFormat="1" ht="15">
      <c r="A156" s="1861"/>
      <c r="B156" s="1852" t="s">
        <v>2345</v>
      </c>
      <c r="C156" s="1853"/>
      <c r="D156" s="1874">
        <v>1.35</v>
      </c>
      <c r="E156" s="1874">
        <v>1.17</v>
      </c>
      <c r="F156" s="1874">
        <v>1.08</v>
      </c>
      <c r="G156" s="1874">
        <v>0.9</v>
      </c>
      <c r="H156" s="1874">
        <v>0.72</v>
      </c>
      <c r="I156" s="1874">
        <v>0.63</v>
      </c>
      <c r="J156" s="1875">
        <v>0.9</v>
      </c>
      <c r="K156" s="1876">
        <f>+J156</f>
        <v>0.9</v>
      </c>
      <c r="L156" s="1877">
        <f>+K156</f>
        <v>0.9</v>
      </c>
      <c r="M156" s="1878">
        <f>+L156</f>
        <v>0.9</v>
      </c>
      <c r="P156" s="1798">
        <f>63+63</f>
        <v>126</v>
      </c>
    </row>
  </sheetData>
  <mergeCells count="2">
    <mergeCell ref="A123:M123"/>
    <mergeCell ref="A124:M124"/>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FF"/>
  </sheetPr>
  <dimension ref="A1:L64"/>
  <sheetViews>
    <sheetView view="pageBreakPreview" zoomScaleNormal="100" zoomScaleSheetLayoutView="100" workbookViewId="0">
      <selection activeCell="E15" sqref="E15"/>
    </sheetView>
  </sheetViews>
  <sheetFormatPr defaultColWidth="7.21875" defaultRowHeight="15.75"/>
  <cols>
    <col min="1" max="1" width="9.88671875" style="897" customWidth="1"/>
    <col min="2" max="2" width="21.33203125" style="897" customWidth="1"/>
    <col min="3" max="4" width="15.44140625" style="897" customWidth="1"/>
    <col min="5" max="5" width="12" style="897" customWidth="1"/>
    <col min="6" max="6" width="10.6640625" style="897" bestFit="1" customWidth="1"/>
    <col min="7" max="7" width="13.109375" style="897" bestFit="1" customWidth="1"/>
    <col min="8" max="9" width="7.21875" style="897"/>
    <col min="10" max="10" width="12.109375" style="897" bestFit="1" customWidth="1"/>
    <col min="11" max="16384" width="7.21875" style="897"/>
  </cols>
  <sheetData>
    <row r="1" spans="1:10" ht="18.75">
      <c r="A1" s="2404" t="s">
        <v>1306</v>
      </c>
      <c r="B1" s="2404"/>
      <c r="C1" s="2404"/>
      <c r="D1" s="2404"/>
      <c r="E1" s="2404"/>
      <c r="F1" s="2404"/>
      <c r="G1" s="2404"/>
    </row>
    <row r="2" spans="1:10" s="898" customFormat="1" ht="38.25" customHeight="1">
      <c r="A2" s="2405" t="str">
        <f>THCPK!A2</f>
        <v>Công trình: Xây dựng mới các TBA E-01, F-01 và lưới điện hạ áp sau TBA cấp điện cho khu chức năng đô thị Green City Đan Phượng</v>
      </c>
      <c r="B2" s="2405"/>
      <c r="C2" s="2405"/>
      <c r="D2" s="2405"/>
      <c r="E2" s="2405"/>
      <c r="F2" s="2405"/>
      <c r="G2" s="2405"/>
    </row>
    <row r="3" spans="1:10" s="898" customFormat="1" ht="18.75">
      <c r="A3" s="936"/>
      <c r="B3" s="936"/>
      <c r="C3" s="936"/>
      <c r="D3" s="936"/>
      <c r="E3" s="936"/>
      <c r="F3" s="936"/>
      <c r="G3" s="936"/>
    </row>
    <row r="4" spans="1:10" s="898" customFormat="1" ht="18.75">
      <c r="A4" s="2406" t="s">
        <v>1307</v>
      </c>
      <c r="B4" s="2406"/>
      <c r="C4" s="2406"/>
      <c r="D4" s="2406" t="s">
        <v>1308</v>
      </c>
      <c r="E4" s="2406"/>
      <c r="F4" s="2406"/>
      <c r="G4" s="2406"/>
    </row>
    <row r="5" spans="1:10" s="898" customFormat="1">
      <c r="A5" s="937" t="s">
        <v>1309</v>
      </c>
      <c r="B5" s="938" t="s">
        <v>1310</v>
      </c>
      <c r="C5" s="939">
        <f>THCPK!G47</f>
        <v>37543803703</v>
      </c>
      <c r="D5" s="940" t="s">
        <v>1311</v>
      </c>
      <c r="E5" s="941"/>
      <c r="F5" s="941"/>
      <c r="G5" s="942"/>
    </row>
    <row r="6" spans="1:10">
      <c r="A6" s="943" t="s">
        <v>1312</v>
      </c>
      <c r="B6" s="938" t="s">
        <v>1313</v>
      </c>
      <c r="C6" s="944">
        <f>+(THCPK!E6+THCPK!E10)*1.1</f>
        <v>31799507770.800003</v>
      </c>
      <c r="D6" s="945" t="s">
        <v>2360</v>
      </c>
      <c r="E6" s="946"/>
      <c r="F6" s="946"/>
      <c r="G6" s="947"/>
      <c r="J6" s="974">
        <f>+C5-C6</f>
        <v>5744295932.1999969</v>
      </c>
    </row>
    <row r="7" spans="1:10" s="899" customFormat="1">
      <c r="A7" s="943"/>
      <c r="B7" s="938" t="s">
        <v>1314</v>
      </c>
      <c r="C7" s="948">
        <f>C6/C5</f>
        <v>0.84699749717312234</v>
      </c>
      <c r="D7" s="945"/>
      <c r="E7" s="946"/>
      <c r="F7" s="946"/>
      <c r="G7" s="947"/>
    </row>
    <row r="8" spans="1:10">
      <c r="A8" s="938"/>
      <c r="B8" s="938" t="s">
        <v>1315</v>
      </c>
      <c r="C8" s="1330">
        <v>8.8999999999999996E-2</v>
      </c>
      <c r="D8" s="949"/>
      <c r="E8" s="950"/>
      <c r="F8" s="950"/>
      <c r="G8" s="951"/>
    </row>
    <row r="9" spans="1:10">
      <c r="A9" s="952"/>
      <c r="B9" s="952"/>
      <c r="C9" s="953"/>
      <c r="D9" s="952"/>
      <c r="E9" s="952"/>
      <c r="F9" s="952"/>
      <c r="G9" s="952"/>
    </row>
    <row r="10" spans="1:10" s="381" customFormat="1">
      <c r="A10" s="2407" t="s">
        <v>131</v>
      </c>
      <c r="B10" s="2407" t="s">
        <v>1283</v>
      </c>
      <c r="C10" s="2409" t="s">
        <v>1284</v>
      </c>
      <c r="D10" s="2410"/>
      <c r="E10" s="2410"/>
      <c r="F10" s="2411"/>
      <c r="G10" s="2407" t="s">
        <v>1285</v>
      </c>
    </row>
    <row r="11" spans="1:10" s="381" customFormat="1">
      <c r="A11" s="2408"/>
      <c r="B11" s="2408"/>
      <c r="C11" s="954" t="s">
        <v>2116</v>
      </c>
      <c r="D11" s="954" t="s">
        <v>2361</v>
      </c>
      <c r="E11" s="954" t="s">
        <v>2385</v>
      </c>
      <c r="F11" s="954"/>
      <c r="G11" s="2408"/>
    </row>
    <row r="12" spans="1:10" s="381" customFormat="1">
      <c r="A12" s="955"/>
      <c r="B12" s="955"/>
      <c r="C12" s="956">
        <v>1</v>
      </c>
      <c r="D12" s="956"/>
      <c r="E12" s="956"/>
      <c r="F12" s="956"/>
      <c r="G12" s="955"/>
    </row>
    <row r="13" spans="1:10">
      <c r="A13" s="957"/>
      <c r="B13" s="958" t="s">
        <v>1316</v>
      </c>
      <c r="C13" s="959"/>
      <c r="D13" s="959"/>
      <c r="E13" s="959"/>
      <c r="F13" s="959"/>
      <c r="G13" s="960"/>
    </row>
    <row r="14" spans="1:10">
      <c r="A14" s="961"/>
      <c r="B14" s="962" t="s">
        <v>1286</v>
      </c>
      <c r="C14" s="963">
        <v>0.3</v>
      </c>
      <c r="D14" s="963">
        <v>0.3</v>
      </c>
      <c r="E14" s="963">
        <v>0.4</v>
      </c>
      <c r="F14" s="963"/>
      <c r="G14" s="963"/>
    </row>
    <row r="15" spans="1:10">
      <c r="A15" s="961"/>
      <c r="B15" s="962" t="s">
        <v>1287</v>
      </c>
      <c r="C15" s="964">
        <f>+C14*C6</f>
        <v>9539852331.2399998</v>
      </c>
      <c r="D15" s="964">
        <f>+D14*C6</f>
        <v>9539852331.2399998</v>
      </c>
      <c r="E15" s="964">
        <f>+E14*C6</f>
        <v>12719803108.320002</v>
      </c>
      <c r="F15" s="964"/>
      <c r="G15" s="964">
        <f>SUM(C15:F15)</f>
        <v>31799507770.800003</v>
      </c>
    </row>
    <row r="16" spans="1:10">
      <c r="A16" s="961"/>
      <c r="B16" s="962" t="s">
        <v>1288</v>
      </c>
      <c r="C16" s="964">
        <f>+C15</f>
        <v>9539852331.2399998</v>
      </c>
      <c r="D16" s="964">
        <f>D15+C16</f>
        <v>19079704662.48</v>
      </c>
      <c r="E16" s="964">
        <f>E15+D16</f>
        <v>31799507770.800003</v>
      </c>
      <c r="F16" s="964"/>
      <c r="G16" s="964"/>
    </row>
    <row r="17" spans="1:10" s="381" customFormat="1">
      <c r="A17" s="961"/>
      <c r="B17" s="962" t="s">
        <v>1317</v>
      </c>
      <c r="C17" s="965">
        <f>C8/4</f>
        <v>2.2249999999999999E-2</v>
      </c>
      <c r="D17" s="965">
        <f>C17</f>
        <v>2.2249999999999999E-2</v>
      </c>
      <c r="E17" s="965">
        <f>D17</f>
        <v>2.2249999999999999E-2</v>
      </c>
      <c r="F17" s="965"/>
      <c r="G17" s="966"/>
    </row>
    <row r="18" spans="1:10">
      <c r="A18" s="961"/>
      <c r="B18" s="962" t="s">
        <v>1318</v>
      </c>
      <c r="C18" s="964">
        <f>C16*C17</f>
        <v>212261714.37008998</v>
      </c>
      <c r="D18" s="964">
        <f>D16*D17</f>
        <v>424523428.74017996</v>
      </c>
      <c r="E18" s="964">
        <f>E16*E17</f>
        <v>707539047.90030003</v>
      </c>
      <c r="F18" s="964"/>
      <c r="G18" s="967">
        <f>SUM(C18:F18)</f>
        <v>1344324191.01057</v>
      </c>
    </row>
    <row r="19" spans="1:10" s="381" customFormat="1">
      <c r="A19" s="968" t="s">
        <v>1319</v>
      </c>
      <c r="B19" s="969" t="s">
        <v>1289</v>
      </c>
      <c r="C19" s="961"/>
      <c r="D19" s="961"/>
      <c r="E19" s="961"/>
      <c r="F19" s="961"/>
      <c r="G19" s="967">
        <v>0</v>
      </c>
    </row>
    <row r="20" spans="1:10">
      <c r="A20" s="961"/>
      <c r="B20" s="968" t="s">
        <v>1320</v>
      </c>
      <c r="C20" s="961"/>
      <c r="D20" s="961"/>
      <c r="E20" s="961"/>
      <c r="F20" s="961"/>
      <c r="G20" s="967">
        <f>G18+G19</f>
        <v>1344324191.01057</v>
      </c>
      <c r="J20" s="974"/>
    </row>
    <row r="21" spans="1:10">
      <c r="A21" s="970"/>
      <c r="B21" s="971"/>
      <c r="C21" s="972"/>
      <c r="D21" s="972"/>
      <c r="E21" s="972"/>
      <c r="F21" s="972"/>
      <c r="G21" s="972"/>
    </row>
    <row r="22" spans="1:10">
      <c r="A22" s="952"/>
      <c r="B22" s="973"/>
      <c r="C22" s="952"/>
      <c r="D22" s="952"/>
      <c r="E22" s="952"/>
      <c r="F22" s="952"/>
      <c r="G22" s="952"/>
    </row>
    <row r="48" spans="1:12" s="48" customFormat="1" ht="21.75" customHeight="1">
      <c r="A48" s="900"/>
      <c r="B48" s="901"/>
      <c r="C48" s="902"/>
      <c r="D48" s="903"/>
      <c r="E48" s="904"/>
      <c r="F48" s="905"/>
      <c r="G48" s="578"/>
      <c r="H48" s="906"/>
      <c r="I48" s="906"/>
      <c r="J48" s="906"/>
      <c r="K48" s="906"/>
      <c r="L48" s="906"/>
    </row>
    <row r="49" spans="1:12" s="48" customFormat="1" ht="21.75" customHeight="1">
      <c r="A49" s="900"/>
      <c r="B49" s="901"/>
      <c r="C49" s="902"/>
      <c r="D49" s="903"/>
      <c r="E49" s="904"/>
      <c r="F49" s="905"/>
      <c r="G49" s="578"/>
      <c r="H49" s="906"/>
      <c r="I49" s="906"/>
      <c r="J49" s="906"/>
      <c r="K49" s="906"/>
      <c r="L49" s="906"/>
    </row>
    <row r="50" spans="1:12" s="48" customFormat="1" ht="21.75" customHeight="1">
      <c r="A50" s="900"/>
      <c r="B50" s="901"/>
      <c r="C50" s="902"/>
      <c r="D50" s="903"/>
      <c r="E50" s="904"/>
      <c r="F50" s="905"/>
      <c r="G50" s="578"/>
      <c r="H50" s="906"/>
      <c r="I50" s="906"/>
      <c r="J50" s="906"/>
      <c r="K50" s="906"/>
      <c r="L50" s="906"/>
    </row>
    <row r="51" spans="1:12" s="48" customFormat="1" ht="24" customHeight="1">
      <c r="A51" s="900"/>
      <c r="B51" s="901"/>
      <c r="C51" s="902"/>
      <c r="D51" s="903"/>
      <c r="E51" s="904"/>
      <c r="F51" s="905"/>
      <c r="G51" s="578"/>
      <c r="H51" s="906"/>
      <c r="I51" s="906"/>
      <c r="J51" s="906"/>
      <c r="K51" s="906"/>
      <c r="L51" s="906"/>
    </row>
    <row r="52" spans="1:12" s="48" customFormat="1" ht="27" customHeight="1">
      <c r="A52" s="900"/>
      <c r="B52" s="901"/>
      <c r="C52" s="902"/>
      <c r="D52" s="903"/>
      <c r="E52" s="904"/>
      <c r="F52" s="905"/>
      <c r="G52" s="781"/>
      <c r="H52" s="906"/>
      <c r="I52" s="906"/>
      <c r="J52" s="906"/>
      <c r="K52" s="906"/>
      <c r="L52" s="906"/>
    </row>
    <row r="53" spans="1:12" ht="22.5" customHeight="1"/>
    <row r="55" spans="1:12" ht="22.5" customHeight="1">
      <c r="D55" s="907"/>
    </row>
    <row r="58" spans="1:12" ht="22.5" customHeight="1">
      <c r="A58" s="908"/>
      <c r="B58" s="909"/>
      <c r="C58" s="908"/>
      <c r="D58" s="2402"/>
      <c r="E58" s="2402"/>
      <c r="F58" s="2402"/>
    </row>
    <row r="59" spans="1:12">
      <c r="A59" s="910"/>
      <c r="B59" s="910"/>
      <c r="C59" s="910"/>
      <c r="D59" s="2403"/>
      <c r="E59" s="2403"/>
      <c r="F59" s="2403"/>
    </row>
    <row r="60" spans="1:12">
      <c r="A60" s="557"/>
      <c r="B60" s="39"/>
      <c r="C60" s="557"/>
      <c r="D60" s="557"/>
      <c r="E60" s="39"/>
      <c r="F60" s="578"/>
    </row>
    <row r="61" spans="1:12">
      <c r="A61" s="557"/>
      <c r="B61" s="39"/>
      <c r="C61" s="557"/>
      <c r="D61" s="557"/>
      <c r="E61" s="39"/>
      <c r="F61" s="578"/>
    </row>
    <row r="62" spans="1:12">
      <c r="A62" s="557"/>
      <c r="B62" s="39"/>
      <c r="C62" s="557"/>
      <c r="D62" s="557"/>
      <c r="E62" s="39"/>
      <c r="F62" s="578"/>
    </row>
    <row r="63" spans="1:12">
      <c r="A63" s="42"/>
      <c r="B63" s="42"/>
      <c r="C63" s="557"/>
      <c r="D63" s="557"/>
      <c r="E63" s="42"/>
      <c r="F63" s="578"/>
    </row>
    <row r="64" spans="1:12">
      <c r="A64" s="568"/>
      <c r="B64" s="42"/>
      <c r="C64" s="568"/>
      <c r="D64" s="2401"/>
      <c r="E64" s="2401"/>
      <c r="F64" s="2401"/>
    </row>
  </sheetData>
  <mergeCells count="11">
    <mergeCell ref="D64:F64"/>
    <mergeCell ref="D58:F58"/>
    <mergeCell ref="D59:F59"/>
    <mergeCell ref="A1:G1"/>
    <mergeCell ref="A2:G2"/>
    <mergeCell ref="A4:C4"/>
    <mergeCell ref="D4:G4"/>
    <mergeCell ref="A10:A11"/>
    <mergeCell ref="B10:B11"/>
    <mergeCell ref="C10:F10"/>
    <mergeCell ref="G10:G11"/>
  </mergeCells>
  <printOptions horizontalCentered="1"/>
  <pageMargins left="0.7" right="0.7" top="0.75" bottom="0.75" header="0.3" footer="0.3"/>
  <pageSetup paperSize="9" scale="9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00FF"/>
  </sheetPr>
  <dimension ref="A1:T52"/>
  <sheetViews>
    <sheetView showZeros="0" view="pageBreakPreview" topLeftCell="A2" zoomScale="70" zoomScaleNormal="55" zoomScaleSheetLayoutView="70" workbookViewId="0">
      <selection activeCell="F30" sqref="F30"/>
    </sheetView>
  </sheetViews>
  <sheetFormatPr defaultColWidth="9" defaultRowHeight="12.75"/>
  <cols>
    <col min="1" max="1" width="9" style="656"/>
    <col min="2" max="2" width="5.88671875" style="1675" customWidth="1"/>
    <col min="3" max="3" width="40" style="656" customWidth="1"/>
    <col min="4" max="4" width="14.109375" style="1675" bestFit="1" customWidth="1"/>
    <col min="5" max="5" width="23.77734375" style="129" customWidth="1"/>
    <col min="6" max="6" width="22.33203125" style="129" bestFit="1" customWidth="1"/>
    <col min="7" max="7" width="23.21875" style="129" bestFit="1" customWidth="1"/>
    <col min="8" max="8" width="22.21875" style="129" customWidth="1"/>
    <col min="9" max="9" width="25.6640625" style="129" customWidth="1"/>
    <col min="10" max="10" width="24.21875" style="129" customWidth="1"/>
    <col min="11" max="11" width="21.21875" style="129" bestFit="1" customWidth="1"/>
    <col min="12" max="12" width="20" style="129" bestFit="1" customWidth="1"/>
    <col min="13" max="13" width="11.44140625" style="129" bestFit="1" customWidth="1"/>
    <col min="14" max="14" width="9" style="129" bestFit="1" customWidth="1"/>
    <col min="15" max="15" width="14.77734375" style="656" customWidth="1"/>
    <col min="16" max="16" width="12.21875" style="656" bestFit="1" customWidth="1"/>
    <col min="17" max="16384" width="9" style="656"/>
  </cols>
  <sheetData>
    <row r="1" spans="1:20" s="830" customFormat="1" ht="20.25" customHeight="1">
      <c r="B1" s="2412" t="s">
        <v>232</v>
      </c>
      <c r="C1" s="2412"/>
      <c r="D1" s="2412"/>
      <c r="E1" s="2412"/>
      <c r="F1" s="2412"/>
      <c r="G1" s="2412"/>
      <c r="H1" s="2412"/>
      <c r="I1" s="2412"/>
      <c r="J1" s="2412"/>
      <c r="K1" s="2412"/>
      <c r="L1" s="2412"/>
      <c r="M1" s="2412"/>
      <c r="N1" s="1268"/>
      <c r="O1" s="1680"/>
      <c r="P1" s="1679"/>
      <c r="Q1" s="1679"/>
      <c r="R1" s="1678"/>
      <c r="S1" s="1678"/>
      <c r="T1" s="1678"/>
    </row>
    <row r="2" spans="1:20" s="830" customFormat="1" ht="22.5" customHeight="1">
      <c r="B2" s="2413" t="str">
        <f>'TH-XD'!C2</f>
        <v>Công trình: Xây dựng mới các TBA E-01, F-01 và lưới điện hạ áp sau TBA cấp điện cho khu chức năng đô thị Green City Đan Phượng</v>
      </c>
      <c r="C2" s="2413"/>
      <c r="D2" s="2413"/>
      <c r="E2" s="2413"/>
      <c r="F2" s="2413"/>
      <c r="G2" s="2413"/>
      <c r="H2" s="2413"/>
      <c r="I2" s="2413"/>
      <c r="J2" s="2413"/>
      <c r="K2" s="2413"/>
      <c r="L2" s="2413"/>
      <c r="M2" s="2413"/>
      <c r="N2" s="1616"/>
      <c r="O2" s="1680"/>
      <c r="P2" s="1679"/>
      <c r="Q2" s="1679"/>
      <c r="R2" s="1678"/>
      <c r="S2" s="1678"/>
      <c r="T2" s="1678"/>
    </row>
    <row r="3" spans="1:20" s="830" customFormat="1" ht="1.9" customHeight="1">
      <c r="B3" s="2412"/>
      <c r="C3" s="2412"/>
      <c r="D3" s="2412"/>
      <c r="E3" s="2412"/>
      <c r="F3" s="2412"/>
      <c r="G3" s="2412"/>
      <c r="H3" s="2412"/>
      <c r="I3" s="2412"/>
      <c r="J3" s="2412"/>
      <c r="K3" s="2412"/>
      <c r="L3" s="2412"/>
      <c r="M3" s="2412"/>
      <c r="N3" s="1268"/>
      <c r="O3" s="1680"/>
      <c r="P3" s="1679"/>
      <c r="Q3" s="1679"/>
      <c r="R3" s="1678"/>
      <c r="S3" s="1678"/>
      <c r="T3" s="1678"/>
    </row>
    <row r="4" spans="1:20" s="1677" customFormat="1" ht="9.75" customHeight="1" thickBot="1">
      <c r="B4" s="1676"/>
      <c r="C4" s="656"/>
      <c r="D4" s="1675"/>
      <c r="E4" s="129"/>
      <c r="F4" s="129"/>
      <c r="G4" s="129"/>
      <c r="H4" s="129"/>
      <c r="I4" s="129"/>
      <c r="J4" s="129"/>
      <c r="K4" s="129"/>
      <c r="L4" s="129"/>
      <c r="M4" s="129"/>
      <c r="N4" s="129"/>
    </row>
    <row r="5" spans="1:20" s="1674" customFormat="1" ht="26.25" customHeight="1">
      <c r="B5" s="2414" t="s">
        <v>131</v>
      </c>
      <c r="C5" s="2416" t="s">
        <v>233</v>
      </c>
      <c r="D5" s="2416" t="s">
        <v>211</v>
      </c>
      <c r="E5" s="2418" t="str">
        <f>'TB-VLC'!$B$7</f>
        <v>TBA E-01</v>
      </c>
      <c r="F5" s="2419"/>
      <c r="G5" s="2419"/>
      <c r="H5" s="2419"/>
      <c r="I5" s="2418" t="str">
        <f>'TB-VLC'!$B$124</f>
        <v>TBA F-01</v>
      </c>
      <c r="J5" s="2419"/>
      <c r="K5" s="2419"/>
      <c r="L5" s="2419"/>
      <c r="M5" s="1239"/>
      <c r="N5" s="1673"/>
    </row>
    <row r="6" spans="1:20" s="1674" customFormat="1" ht="15">
      <c r="B6" s="2415"/>
      <c r="C6" s="2417"/>
      <c r="D6" s="2417"/>
      <c r="E6" s="636" t="s">
        <v>229</v>
      </c>
      <c r="F6" s="636" t="s">
        <v>220</v>
      </c>
      <c r="G6" s="636" t="s">
        <v>126</v>
      </c>
      <c r="H6" s="636" t="s">
        <v>128</v>
      </c>
      <c r="I6" s="636" t="s">
        <v>229</v>
      </c>
      <c r="J6" s="636" t="s">
        <v>220</v>
      </c>
      <c r="K6" s="636" t="s">
        <v>126</v>
      </c>
      <c r="L6" s="636" t="s">
        <v>128</v>
      </c>
      <c r="M6" s="1672" t="str">
        <f>'TH-XD'!M6</f>
        <v>TỔNG CỘNG</v>
      </c>
      <c r="N6" s="1673"/>
    </row>
    <row r="7" spans="1:20" s="1674" customFormat="1" ht="15" hidden="1">
      <c r="B7" s="1671"/>
      <c r="C7" s="1670"/>
      <c r="D7" s="1670"/>
      <c r="E7" s="635" t="s">
        <v>1189</v>
      </c>
      <c r="F7" s="635" t="s">
        <v>1190</v>
      </c>
      <c r="G7" s="635" t="s">
        <v>1191</v>
      </c>
      <c r="H7" s="635" t="s">
        <v>1192</v>
      </c>
      <c r="I7" s="635" t="s">
        <v>1189</v>
      </c>
      <c r="J7" s="635" t="s">
        <v>1190</v>
      </c>
      <c r="K7" s="635" t="s">
        <v>1191</v>
      </c>
      <c r="L7" s="635" t="s">
        <v>1192</v>
      </c>
      <c r="M7" s="635"/>
      <c r="N7" s="1673"/>
    </row>
    <row r="8" spans="1:20" s="1674" customFormat="1" ht="15" hidden="1">
      <c r="B8" s="1671"/>
      <c r="C8" s="1670"/>
      <c r="D8" s="1670"/>
      <c r="E8" s="635" t="str">
        <f>"VC DDK (TB)"&amp;E$5</f>
        <v>VC DDK (TB)TBA E-01</v>
      </c>
      <c r="F8" s="635" t="str">
        <f>"VC CN (TB)"&amp;E$5</f>
        <v>VC CN (TB)TBA E-01</v>
      </c>
      <c r="G8" s="635" t="str">
        <f>"VC TBA (TB)"&amp;E$5</f>
        <v>VC TBA (TB)TBA E-01</v>
      </c>
      <c r="H8" s="635" t="str">
        <f>"VC HT (TB)"&amp;E$5</f>
        <v>VC HT (TB)TBA E-01</v>
      </c>
      <c r="I8" s="635" t="str">
        <f>"VC DDK (TB)"&amp;I$5</f>
        <v>VC DDK (TB)TBA F-01</v>
      </c>
      <c r="J8" s="635" t="str">
        <f>"VC CN (TB)"&amp;I$5</f>
        <v>VC CN (TB)TBA F-01</v>
      </c>
      <c r="K8" s="635" t="str">
        <f>"VC TBA (TB)"&amp;I$5</f>
        <v>VC TBA (TB)TBA F-01</v>
      </c>
      <c r="L8" s="635" t="str">
        <f>"VC HT (TB)"&amp;I$5</f>
        <v>VC HT (TB)TBA F-01</v>
      </c>
      <c r="M8" s="635"/>
      <c r="N8" s="1673"/>
    </row>
    <row r="9" spans="1:20" s="1674" customFormat="1" ht="50.25" hidden="1" customHeight="1">
      <c r="B9" s="1671"/>
      <c r="C9" s="1670"/>
      <c r="D9" s="1670"/>
      <c r="E9" s="635" t="str">
        <f>"Phần DDK (TB)"&amp;E$5</f>
        <v>Phần DDK (TB)TBA E-01</v>
      </c>
      <c r="F9" s="635" t="str">
        <f>"Phần CN (TB)"&amp;E$5</f>
        <v>Phần CN (TB)TBA E-01</v>
      </c>
      <c r="G9" s="635" t="str">
        <f>"Phần TBA (TB)"&amp;E$5</f>
        <v>Phần TBA (TB)TBA E-01</v>
      </c>
      <c r="H9" s="635" t="str">
        <f>"Phần HT (TB)"&amp;E$5</f>
        <v>Phần HT (TB)TBA E-01</v>
      </c>
      <c r="I9" s="635" t="str">
        <f>"Phần DDK (TB)"&amp;I$5</f>
        <v>Phần DDK (TB)TBA F-01</v>
      </c>
      <c r="J9" s="635" t="str">
        <f>"Phần CN (TB)"&amp;I$5</f>
        <v>Phần CN (TB)TBA F-01</v>
      </c>
      <c r="K9" s="635" t="str">
        <f>"Phần TBA (TB)"&amp;I$5</f>
        <v>Phần TBA (TB)TBA F-01</v>
      </c>
      <c r="L9" s="635" t="str">
        <f>"Phần HT (TB)"&amp;I$5</f>
        <v>Phần HT (TB)TBA F-01</v>
      </c>
      <c r="M9" s="635"/>
      <c r="N9" s="1673"/>
    </row>
    <row r="10" spans="1:20" ht="16.5">
      <c r="B10" s="1669" t="s">
        <v>1</v>
      </c>
      <c r="C10" s="1668" t="s">
        <v>234</v>
      </c>
      <c r="D10" s="1667" t="s">
        <v>934</v>
      </c>
      <c r="E10" s="364">
        <f>SUM(E11:E12)</f>
        <v>0</v>
      </c>
      <c r="F10" s="364">
        <f>SUM(F11:F12)</f>
        <v>0</v>
      </c>
      <c r="G10" s="364">
        <f>SUM(G11:G12)</f>
        <v>3193929359</v>
      </c>
      <c r="H10" s="130">
        <f t="shared" ref="H10" si="0">SUM(H11:H12)</f>
        <v>3132580000</v>
      </c>
      <c r="I10" s="364">
        <f>SUM(I11:I12)</f>
        <v>0</v>
      </c>
      <c r="J10" s="364">
        <f>SUM(J11:J12)</f>
        <v>0</v>
      </c>
      <c r="K10" s="364">
        <f>SUM(K11:K12)</f>
        <v>2629268780</v>
      </c>
      <c r="L10" s="130">
        <f t="shared" ref="L10" si="1">SUM(L11:L12)</f>
        <v>3636600000</v>
      </c>
      <c r="M10" s="1666">
        <f>SUM(E10:L10)</f>
        <v>12592378139</v>
      </c>
      <c r="N10" s="1665"/>
      <c r="O10" s="1664"/>
    </row>
    <row r="11" spans="1:20" ht="15.75">
      <c r="B11" s="273" t="s">
        <v>5</v>
      </c>
      <c r="C11" s="1699" t="s">
        <v>235</v>
      </c>
      <c r="D11" s="1663"/>
      <c r="E11" s="131">
        <f>'TB-VLC'!$G$9</f>
        <v>0</v>
      </c>
      <c r="F11" s="131">
        <f>+'TB-VLC'!G17</f>
        <v>0</v>
      </c>
      <c r="G11" s="131">
        <f>+'TB-VLC'!G28</f>
        <v>3193929359</v>
      </c>
      <c r="H11" s="131">
        <f>'TB-VLC'!$G$104</f>
        <v>3132580000</v>
      </c>
      <c r="I11" s="131">
        <f>'TB-VLC'!$G$126</f>
        <v>0</v>
      </c>
      <c r="J11" s="131">
        <f>'TB-VLC'!$G$134</f>
        <v>0</v>
      </c>
      <c r="K11" s="131">
        <f>'TB-VLC'!$G$145</f>
        <v>2629268780</v>
      </c>
      <c r="L11" s="131">
        <f>'TB-VLC'!$G$220</f>
        <v>3636600000</v>
      </c>
      <c r="M11" s="1666">
        <f t="shared" ref="M11:M48" si="2">SUM(E11:L11)</f>
        <v>12592378139</v>
      </c>
      <c r="N11" s="1662">
        <f>+SUM(E11:M11)/2</f>
        <v>12592378139</v>
      </c>
      <c r="O11" s="1661"/>
      <c r="P11" s="1660"/>
    </row>
    <row r="12" spans="1:20" ht="21" customHeight="1">
      <c r="A12" s="656" t="s">
        <v>1168</v>
      </c>
      <c r="B12" s="273" t="s">
        <v>6</v>
      </c>
      <c r="C12" s="1699" t="s">
        <v>306</v>
      </c>
      <c r="D12" s="1663"/>
      <c r="E12" s="365">
        <f>'Van chuyen'!$H$9</f>
        <v>0</v>
      </c>
      <c r="F12" s="365">
        <f>'Van chuyen'!$H$17</f>
        <v>0</v>
      </c>
      <c r="G12" s="365">
        <f>+'Van chuyen'!H24</f>
        <v>0</v>
      </c>
      <c r="H12" s="365">
        <f>'Van chuyen'!$H$32</f>
        <v>0</v>
      </c>
      <c r="I12" s="365">
        <f>'Van chuyen'!$H$41</f>
        <v>0</v>
      </c>
      <c r="J12" s="365">
        <f>'Van chuyen'!$H$49</f>
        <v>0</v>
      </c>
      <c r="K12" s="365">
        <f>'Van chuyen'!$H$56</f>
        <v>0</v>
      </c>
      <c r="L12" s="365">
        <f>'Van chuyen'!$H$64</f>
        <v>0</v>
      </c>
      <c r="M12" s="1666">
        <f t="shared" si="2"/>
        <v>0</v>
      </c>
      <c r="N12" s="1662">
        <f>+SUM(E12:M12)/2</f>
        <v>0</v>
      </c>
      <c r="O12" s="655"/>
    </row>
    <row r="13" spans="1:20" ht="30.75" customHeight="1">
      <c r="B13" s="1669" t="s">
        <v>0</v>
      </c>
      <c r="C13" s="1668" t="s">
        <v>942</v>
      </c>
      <c r="D13" s="1659" t="s">
        <v>949</v>
      </c>
      <c r="E13" s="133">
        <f>E27+E42+E45</f>
        <v>0</v>
      </c>
      <c r="F13" s="133">
        <f t="shared" ref="F13:H13" si="3">F27+F42+F45</f>
        <v>0</v>
      </c>
      <c r="G13" s="133">
        <f t="shared" si="3"/>
        <v>32965737.435921971</v>
      </c>
      <c r="H13" s="133">
        <f t="shared" si="3"/>
        <v>88296922.959225595</v>
      </c>
      <c r="I13" s="133"/>
      <c r="J13" s="133"/>
      <c r="K13" s="133">
        <f t="shared" ref="K13" si="4">K27+K42+K45</f>
        <v>32965737.435921971</v>
      </c>
      <c r="L13" s="133"/>
      <c r="M13" s="1666">
        <f t="shared" si="2"/>
        <v>154228397.83106953</v>
      </c>
      <c r="N13" s="1662">
        <f>+SUM(E13:M13)/2</f>
        <v>154228397.83106953</v>
      </c>
    </row>
    <row r="14" spans="1:20" ht="15">
      <c r="B14" s="1658">
        <v>1</v>
      </c>
      <c r="C14" s="1657" t="s">
        <v>236</v>
      </c>
      <c r="D14" s="654"/>
      <c r="E14" s="131"/>
      <c r="F14" s="131"/>
      <c r="G14" s="131"/>
      <c r="H14" s="131"/>
      <c r="I14" s="131"/>
      <c r="J14" s="131"/>
      <c r="K14" s="131"/>
      <c r="L14" s="131"/>
      <c r="M14" s="1666">
        <f t="shared" si="2"/>
        <v>0</v>
      </c>
      <c r="N14" s="1662">
        <f t="shared" ref="N14:N45" si="5">+SUM(E14:M14)/2</f>
        <v>0</v>
      </c>
      <c r="P14" s="1660"/>
    </row>
    <row r="15" spans="1:20" ht="15.75">
      <c r="A15" s="652" t="str">
        <f>'LĐ-36'!$L$6</f>
        <v>VL</v>
      </c>
      <c r="B15" s="1658"/>
      <c r="C15" s="1694" t="s">
        <v>915</v>
      </c>
      <c r="D15" s="654"/>
      <c r="E15" s="133">
        <f>SUM(E16:E18)</f>
        <v>0</v>
      </c>
      <c r="F15" s="133">
        <f t="shared" ref="F15:H15" si="6">SUM(F16:F18)</f>
        <v>0</v>
      </c>
      <c r="G15" s="133">
        <f t="shared" si="6"/>
        <v>884185.66047916166</v>
      </c>
      <c r="H15" s="133">
        <f t="shared" si="6"/>
        <v>2024209.16519052</v>
      </c>
      <c r="I15" s="133"/>
      <c r="J15" s="133"/>
      <c r="K15" s="133">
        <f t="shared" ref="K15:L15" si="7">SUM(K16:K18)</f>
        <v>884185.66047916166</v>
      </c>
      <c r="L15" s="133">
        <f t="shared" si="7"/>
        <v>2352459.3000862799</v>
      </c>
      <c r="M15" s="1666">
        <f t="shared" si="2"/>
        <v>6145039.7862351239</v>
      </c>
      <c r="N15" s="1662">
        <f t="shared" si="5"/>
        <v>6145039.7862351239</v>
      </c>
      <c r="O15" s="1664"/>
      <c r="P15" s="655"/>
    </row>
    <row r="16" spans="1:20" ht="21" customHeight="1">
      <c r="A16" s="647"/>
      <c r="B16" s="273"/>
      <c r="C16" s="649" t="s">
        <v>1467</v>
      </c>
      <c r="D16" s="654"/>
      <c r="E16" s="132">
        <f>'LĐ-36'!$L$9</f>
        <v>0</v>
      </c>
      <c r="F16" s="132">
        <f>'LĐ-36'!$L$16</f>
        <v>0</v>
      </c>
      <c r="G16" s="132">
        <f>+'LĐ-36'!L27</f>
        <v>884185.66047916166</v>
      </c>
      <c r="H16" s="132">
        <f>'LĐ-36'!$L$63</f>
        <v>2024209.16519052</v>
      </c>
      <c r="I16" s="132">
        <f>'LĐ-36'!$L$79</f>
        <v>0</v>
      </c>
      <c r="J16" s="132">
        <f>'LĐ-36'!$L$86</f>
        <v>0</v>
      </c>
      <c r="K16" s="132">
        <f>'LĐ-36'!$L$99</f>
        <v>884185.66047916166</v>
      </c>
      <c r="L16" s="132">
        <f>'LĐ-36'!$L$135</f>
        <v>2352459.3000862799</v>
      </c>
      <c r="M16" s="1666">
        <f t="shared" si="2"/>
        <v>6145039.7862351239</v>
      </c>
      <c r="N16" s="1662">
        <f t="shared" si="5"/>
        <v>6145039.7862351239</v>
      </c>
      <c r="O16" s="655"/>
      <c r="P16" s="655"/>
      <c r="Q16" s="655"/>
    </row>
    <row r="17" spans="1:19" ht="21" customHeight="1">
      <c r="A17" s="652"/>
      <c r="B17" s="273"/>
      <c r="C17" s="649" t="s">
        <v>916</v>
      </c>
      <c r="D17" s="654"/>
      <c r="E17" s="132"/>
      <c r="F17" s="132">
        <f>+'LD-203 TD'!I31</f>
        <v>0</v>
      </c>
      <c r="G17" s="132">
        <v>0</v>
      </c>
      <c r="H17" s="132"/>
      <c r="I17" s="132"/>
      <c r="J17" s="132"/>
      <c r="K17" s="132">
        <v>0</v>
      </c>
      <c r="L17" s="132"/>
      <c r="M17" s="1666">
        <f t="shared" si="2"/>
        <v>0</v>
      </c>
      <c r="N17" s="1662">
        <f t="shared" si="5"/>
        <v>0</v>
      </c>
      <c r="O17" s="655"/>
      <c r="P17" s="655"/>
      <c r="Q17" s="655"/>
    </row>
    <row r="18" spans="1:19" ht="21" customHeight="1">
      <c r="A18" s="652"/>
      <c r="B18" s="273"/>
      <c r="C18" s="649" t="s">
        <v>917</v>
      </c>
      <c r="D18" s="654"/>
      <c r="E18" s="132"/>
      <c r="F18" s="132"/>
      <c r="G18" s="132">
        <v>0</v>
      </c>
      <c r="H18" s="132"/>
      <c r="I18" s="132"/>
      <c r="J18" s="132"/>
      <c r="K18" s="132">
        <v>0</v>
      </c>
      <c r="L18" s="132"/>
      <c r="M18" s="1666">
        <f t="shared" si="2"/>
        <v>0</v>
      </c>
      <c r="N18" s="1662">
        <f t="shared" si="5"/>
        <v>0</v>
      </c>
      <c r="O18" s="655"/>
      <c r="P18" s="655"/>
      <c r="Q18" s="655"/>
    </row>
    <row r="19" spans="1:19" s="647" customFormat="1" ht="15.75">
      <c r="A19" s="652"/>
      <c r="B19" s="1707"/>
      <c r="C19" s="1694" t="s">
        <v>918</v>
      </c>
      <c r="D19" s="1693" t="s">
        <v>2</v>
      </c>
      <c r="E19" s="133">
        <f>SUM(E20:E22)</f>
        <v>0</v>
      </c>
      <c r="F19" s="133">
        <f t="shared" ref="F19" si="8">SUM(F20:F22)</f>
        <v>0</v>
      </c>
      <c r="G19" s="133">
        <f t="shared" ref="G19" si="9">SUM(G20:G22)</f>
        <v>16402922.565789476</v>
      </c>
      <c r="H19" s="133">
        <f t="shared" ref="H19" si="10">SUM(H20:H22)</f>
        <v>45553698.947368421</v>
      </c>
      <c r="I19" s="133"/>
      <c r="J19" s="133"/>
      <c r="K19" s="133">
        <f t="shared" ref="K19:L19" si="11">SUM(K20:K22)</f>
        <v>16402922.565789476</v>
      </c>
      <c r="L19" s="133">
        <f t="shared" si="11"/>
        <v>52940785.263157889</v>
      </c>
      <c r="M19" s="1666">
        <f t="shared" si="2"/>
        <v>131300329.34210525</v>
      </c>
      <c r="N19" s="1662">
        <f t="shared" si="5"/>
        <v>131300329.34210525</v>
      </c>
      <c r="O19" s="1664"/>
      <c r="P19" s="655"/>
      <c r="S19" s="653"/>
    </row>
    <row r="20" spans="1:19" ht="21" customHeight="1">
      <c r="A20" s="652" t="str">
        <f>'LĐ-36'!$M$6</f>
        <v>NC</v>
      </c>
      <c r="B20" s="273"/>
      <c r="C20" s="1656" t="s">
        <v>1467</v>
      </c>
      <c r="D20" s="654"/>
      <c r="E20" s="132">
        <f>'LĐ-36'!$M$9</f>
        <v>0</v>
      </c>
      <c r="F20" s="132">
        <f>'LĐ-36'!$M$16</f>
        <v>0</v>
      </c>
      <c r="G20" s="132">
        <f>+'LĐ-36'!M27</f>
        <v>16402922.565789476</v>
      </c>
      <c r="H20" s="132">
        <f>'LĐ-36'!$M$63</f>
        <v>45553698.947368421</v>
      </c>
      <c r="I20" s="132">
        <f>'LĐ-36'!$M$79</f>
        <v>0</v>
      </c>
      <c r="J20" s="132">
        <f>'LĐ-36'!$M$86</f>
        <v>0</v>
      </c>
      <c r="K20" s="132">
        <f>'LĐ-36'!$M$99</f>
        <v>16402922.565789476</v>
      </c>
      <c r="L20" s="132">
        <f>'LĐ-36'!$M$135</f>
        <v>52940785.263157889</v>
      </c>
      <c r="M20" s="1666">
        <f t="shared" si="2"/>
        <v>131300329.34210525</v>
      </c>
      <c r="N20" s="1662">
        <f t="shared" si="5"/>
        <v>131300329.34210525</v>
      </c>
      <c r="O20" s="655"/>
      <c r="P20" s="655"/>
    </row>
    <row r="21" spans="1:19" ht="17.25" customHeight="1">
      <c r="A21" s="647"/>
      <c r="B21" s="273"/>
      <c r="C21" s="1656" t="s">
        <v>916</v>
      </c>
      <c r="D21" s="654"/>
      <c r="E21" s="132"/>
      <c r="F21" s="132">
        <f>+'LD-203 TD'!J31</f>
        <v>0</v>
      </c>
      <c r="G21" s="132">
        <v>0</v>
      </c>
      <c r="H21" s="132"/>
      <c r="I21" s="132"/>
      <c r="J21" s="132"/>
      <c r="K21" s="132">
        <v>0</v>
      </c>
      <c r="L21" s="132"/>
      <c r="M21" s="1666">
        <f t="shared" si="2"/>
        <v>0</v>
      </c>
      <c r="N21" s="1662">
        <f t="shared" si="5"/>
        <v>0</v>
      </c>
      <c r="O21" s="655"/>
      <c r="P21" s="655"/>
    </row>
    <row r="22" spans="1:19" ht="21" customHeight="1">
      <c r="A22" s="647"/>
      <c r="B22" s="273"/>
      <c r="C22" s="1656" t="s">
        <v>917</v>
      </c>
      <c r="D22" s="654"/>
      <c r="E22" s="132"/>
      <c r="F22" s="132">
        <v>0</v>
      </c>
      <c r="G22" s="132">
        <v>0</v>
      </c>
      <c r="H22" s="132"/>
      <c r="I22" s="132"/>
      <c r="J22" s="132"/>
      <c r="K22" s="132">
        <v>0</v>
      </c>
      <c r="L22" s="132"/>
      <c r="M22" s="1666">
        <f t="shared" si="2"/>
        <v>0</v>
      </c>
      <c r="N22" s="1662">
        <f t="shared" si="5"/>
        <v>0</v>
      </c>
      <c r="O22" s="655"/>
      <c r="P22" s="655"/>
    </row>
    <row r="23" spans="1:19" s="647" customFormat="1" ht="17.25" customHeight="1">
      <c r="B23" s="1707"/>
      <c r="C23" s="1694" t="s">
        <v>943</v>
      </c>
      <c r="D23" s="1693" t="s">
        <v>38</v>
      </c>
      <c r="E23" s="133">
        <f>SUM(E24:E26)</f>
        <v>0</v>
      </c>
      <c r="F23" s="133">
        <f t="shared" ref="F23" si="12">SUM(F24:F26)</f>
        <v>0</v>
      </c>
      <c r="G23" s="133">
        <f t="shared" ref="G23" si="13">SUM(G24:G26)</f>
        <v>2536220.2096533333</v>
      </c>
      <c r="H23" s="133">
        <f t="shared" ref="H23" si="14">SUM(H24:H26)</f>
        <v>6111171.8466666667</v>
      </c>
      <c r="I23" s="133"/>
      <c r="J23" s="133"/>
      <c r="K23" s="133">
        <f t="shared" ref="K23:L23" si="15">SUM(K24:K26)</f>
        <v>2536220.2096533333</v>
      </c>
      <c r="L23" s="133">
        <f t="shared" si="15"/>
        <v>7102172.6866666665</v>
      </c>
      <c r="M23" s="1666">
        <f t="shared" si="2"/>
        <v>18285784.952640001</v>
      </c>
      <c r="N23" s="1662">
        <f t="shared" si="5"/>
        <v>18285784.952640001</v>
      </c>
      <c r="O23" s="1664"/>
      <c r="P23" s="655"/>
      <c r="S23" s="653"/>
    </row>
    <row r="24" spans="1:19" ht="21" customHeight="1">
      <c r="A24" s="647"/>
      <c r="B24" s="273"/>
      <c r="C24" s="1656" t="s">
        <v>1467</v>
      </c>
      <c r="D24" s="654"/>
      <c r="E24" s="132">
        <f>'LĐ-36'!$N$9</f>
        <v>0</v>
      </c>
      <c r="F24" s="132">
        <f>'LĐ-36'!$N$16</f>
        <v>0</v>
      </c>
      <c r="G24" s="132">
        <f>+'LĐ-36'!N27</f>
        <v>2536220.2096533333</v>
      </c>
      <c r="H24" s="132">
        <f>'LĐ-36'!$N$63</f>
        <v>6111171.8466666667</v>
      </c>
      <c r="I24" s="132">
        <f>'LĐ-36'!$N$79</f>
        <v>0</v>
      </c>
      <c r="J24" s="132">
        <f>'LĐ-36'!$N$86</f>
        <v>0</v>
      </c>
      <c r="K24" s="132">
        <f>'LĐ-36'!$N$99</f>
        <v>2536220.2096533333</v>
      </c>
      <c r="L24" s="132">
        <f>'LĐ-36'!$N$135</f>
        <v>7102172.6866666665</v>
      </c>
      <c r="M24" s="1666">
        <f t="shared" si="2"/>
        <v>18285784.952640001</v>
      </c>
      <c r="N24" s="1662">
        <f t="shared" si="5"/>
        <v>18285784.952640001</v>
      </c>
      <c r="O24" s="655"/>
      <c r="P24" s="655"/>
    </row>
    <row r="25" spans="1:19" ht="21" customHeight="1">
      <c r="A25" s="652" t="str">
        <f>'LĐ-36'!$N$6</f>
        <v>MTC</v>
      </c>
      <c r="B25" s="273"/>
      <c r="C25" s="1656" t="s">
        <v>916</v>
      </c>
      <c r="D25" s="654"/>
      <c r="E25" s="132"/>
      <c r="F25" s="132">
        <f>+'LD-203 TD'!K31</f>
        <v>0</v>
      </c>
      <c r="G25" s="132"/>
      <c r="H25" s="132"/>
      <c r="I25" s="132"/>
      <c r="J25" s="132"/>
      <c r="K25" s="132"/>
      <c r="L25" s="132"/>
      <c r="M25" s="1666">
        <f t="shared" si="2"/>
        <v>0</v>
      </c>
      <c r="N25" s="1662">
        <f t="shared" si="5"/>
        <v>0</v>
      </c>
      <c r="O25" s="655"/>
      <c r="P25" s="655"/>
    </row>
    <row r="26" spans="1:19" ht="21" customHeight="1">
      <c r="B26" s="273"/>
      <c r="C26" s="1656" t="s">
        <v>917</v>
      </c>
      <c r="D26" s="654"/>
      <c r="E26" s="132"/>
      <c r="F26" s="132">
        <v>0</v>
      </c>
      <c r="G26" s="132"/>
      <c r="H26" s="132"/>
      <c r="I26" s="132"/>
      <c r="J26" s="132"/>
      <c r="K26" s="132"/>
      <c r="L26" s="132"/>
      <c r="M26" s="1666">
        <f t="shared" si="2"/>
        <v>0</v>
      </c>
      <c r="N26" s="1662">
        <f t="shared" si="5"/>
        <v>0</v>
      </c>
      <c r="O26" s="655"/>
      <c r="P26" s="655"/>
    </row>
    <row r="27" spans="1:19" s="647" customFormat="1" ht="17.25" customHeight="1">
      <c r="B27" s="911"/>
      <c r="C27" s="1694" t="s">
        <v>920</v>
      </c>
      <c r="D27" s="1705" t="s">
        <v>919</v>
      </c>
      <c r="E27" s="1695">
        <f>SUM(E28:E29)</f>
        <v>0</v>
      </c>
      <c r="F27" s="1695">
        <f t="shared" ref="F27:H27" si="16">SUM(F28:F29)</f>
        <v>0</v>
      </c>
      <c r="G27" s="1695">
        <f t="shared" si="16"/>
        <v>19823328.435921971</v>
      </c>
      <c r="H27" s="1695">
        <f t="shared" si="16"/>
        <v>53689079.959225602</v>
      </c>
      <c r="I27" s="1695"/>
      <c r="J27" s="1695"/>
      <c r="K27" s="1695">
        <f t="shared" ref="K27:L27" si="17">SUM(K28:K29)</f>
        <v>19823328.435921971</v>
      </c>
      <c r="L27" s="1695">
        <f t="shared" si="17"/>
        <v>62395417.249910839</v>
      </c>
      <c r="M27" s="1666">
        <f t="shared" si="2"/>
        <v>155731154.08098039</v>
      </c>
      <c r="N27" s="1662">
        <f t="shared" si="5"/>
        <v>155731154.08098039</v>
      </c>
      <c r="O27" s="1664"/>
      <c r="P27" s="655"/>
      <c r="S27" s="653"/>
    </row>
    <row r="28" spans="1:19" s="647" customFormat="1" ht="17.25" customHeight="1">
      <c r="B28" s="911"/>
      <c r="C28" s="912" t="s">
        <v>1468</v>
      </c>
      <c r="D28" s="913"/>
      <c r="E28" s="651">
        <f>E16+E20+E24</f>
        <v>0</v>
      </c>
      <c r="F28" s="651">
        <f t="shared" ref="F28:H28" si="18">F16+F20+F24</f>
        <v>0</v>
      </c>
      <c r="G28" s="651">
        <f t="shared" si="18"/>
        <v>19823328.435921971</v>
      </c>
      <c r="H28" s="651">
        <f t="shared" si="18"/>
        <v>53689079.959225602</v>
      </c>
      <c r="I28" s="651"/>
      <c r="J28" s="651"/>
      <c r="K28" s="651">
        <f t="shared" ref="K28:L28" si="19">K16+K20+K24</f>
        <v>19823328.435921971</v>
      </c>
      <c r="L28" s="651">
        <f t="shared" si="19"/>
        <v>62395417.249910839</v>
      </c>
      <c r="M28" s="1666">
        <f t="shared" si="2"/>
        <v>155731154.08098039</v>
      </c>
      <c r="N28" s="1662">
        <f t="shared" si="5"/>
        <v>155731154.08098039</v>
      </c>
      <c r="P28" s="655"/>
      <c r="S28" s="653"/>
    </row>
    <row r="29" spans="1:19" s="647" customFormat="1" ht="17.25" customHeight="1">
      <c r="B29" s="911"/>
      <c r="C29" s="912" t="s">
        <v>944</v>
      </c>
      <c r="D29" s="913"/>
      <c r="E29" s="651">
        <f>SUM(E17:E18)+SUM(E21:E22)+SUM(E25:E26)</f>
        <v>0</v>
      </c>
      <c r="F29" s="651">
        <f t="shared" ref="F29:H29" si="20">SUM(F17:F18)+SUM(F21:F22)+SUM(F25:F26)</f>
        <v>0</v>
      </c>
      <c r="G29" s="651">
        <f t="shared" si="20"/>
        <v>0</v>
      </c>
      <c r="H29" s="651">
        <f t="shared" si="20"/>
        <v>0</v>
      </c>
      <c r="I29" s="651"/>
      <c r="J29" s="651"/>
      <c r="K29" s="651">
        <f t="shared" ref="K29:L29" si="21">SUM(K17:K18)+SUM(K21:K22)+SUM(K25:K26)</f>
        <v>0</v>
      </c>
      <c r="L29" s="651">
        <f t="shared" si="21"/>
        <v>0</v>
      </c>
      <c r="M29" s="1666">
        <f t="shared" si="2"/>
        <v>0</v>
      </c>
      <c r="N29" s="1662">
        <f t="shared" si="5"/>
        <v>0</v>
      </c>
      <c r="P29" s="655"/>
      <c r="S29" s="653"/>
    </row>
    <row r="30" spans="1:19" ht="21" customHeight="1">
      <c r="B30" s="1707">
        <v>2</v>
      </c>
      <c r="C30" s="1706" t="s">
        <v>472</v>
      </c>
      <c r="D30" s="654"/>
      <c r="E30" s="131"/>
      <c r="F30" s="131"/>
      <c r="G30" s="131"/>
      <c r="H30" s="131"/>
      <c r="I30" s="131"/>
      <c r="J30" s="131"/>
      <c r="K30" s="131"/>
      <c r="L30" s="131"/>
      <c r="M30" s="1666">
        <f t="shared" si="2"/>
        <v>0</v>
      </c>
      <c r="N30" s="1662">
        <f t="shared" si="5"/>
        <v>0</v>
      </c>
      <c r="P30" s="655"/>
    </row>
    <row r="31" spans="1:19" ht="15.75">
      <c r="B31" s="1707"/>
      <c r="C31" s="1706" t="s">
        <v>946</v>
      </c>
      <c r="D31" s="654"/>
      <c r="E31" s="1189">
        <f t="shared" ref="E31" si="22">SUM(E32:E33)</f>
        <v>0</v>
      </c>
      <c r="F31" s="1189">
        <f>SUM(F32:F33)</f>
        <v>0</v>
      </c>
      <c r="G31" s="1189">
        <f t="shared" ref="G31" si="23">SUM(G32:G33)</f>
        <v>10661900</v>
      </c>
      <c r="H31" s="1189">
        <f t="shared" ref="H31" si="24">SUM(H32:H33)</f>
        <v>29609904</v>
      </c>
      <c r="I31" s="1189"/>
      <c r="J31" s="1189"/>
      <c r="K31" s="1189">
        <f t="shared" ref="K31:L31" si="25">SUM(K32:K33)</f>
        <v>10661900</v>
      </c>
      <c r="L31" s="1189">
        <f t="shared" si="25"/>
        <v>34411510</v>
      </c>
      <c r="M31" s="1666">
        <f t="shared" si="2"/>
        <v>85345214</v>
      </c>
      <c r="N31" s="1662">
        <f t="shared" si="5"/>
        <v>85345214</v>
      </c>
      <c r="O31" s="1655"/>
      <c r="P31" s="655"/>
    </row>
    <row r="32" spans="1:19" ht="15">
      <c r="B32" s="273"/>
      <c r="C32" s="1656" t="s">
        <v>1467</v>
      </c>
      <c r="D32" s="654" t="s">
        <v>1695</v>
      </c>
      <c r="E32" s="131">
        <f>ROUND(65%*E20,0)</f>
        <v>0</v>
      </c>
      <c r="F32" s="131">
        <f t="shared" ref="F32:H32" si="26">ROUND(65%*F20,0)</f>
        <v>0</v>
      </c>
      <c r="G32" s="131">
        <f t="shared" si="26"/>
        <v>10661900</v>
      </c>
      <c r="H32" s="131">
        <f t="shared" si="26"/>
        <v>29609904</v>
      </c>
      <c r="I32" s="131"/>
      <c r="J32" s="131"/>
      <c r="K32" s="131">
        <f t="shared" ref="K32:L32" si="27">ROUND(65%*K20,0)</f>
        <v>10661900</v>
      </c>
      <c r="L32" s="131">
        <f t="shared" si="27"/>
        <v>34411510</v>
      </c>
      <c r="M32" s="1666">
        <f t="shared" si="2"/>
        <v>85345214</v>
      </c>
      <c r="N32" s="1662">
        <f t="shared" si="5"/>
        <v>85345214</v>
      </c>
      <c r="P32" s="655"/>
    </row>
    <row r="33" spans="2:19" ht="15">
      <c r="B33" s="273"/>
      <c r="C33" s="1656" t="s">
        <v>945</v>
      </c>
      <c r="D33" s="1654" t="s">
        <v>1923</v>
      </c>
      <c r="E33" s="131">
        <f>ROUND(65%*(E21+E22),0)</f>
        <v>0</v>
      </c>
      <c r="F33" s="131">
        <f t="shared" ref="F33:H33" si="28">ROUND(65%*(F21+F22),0)</f>
        <v>0</v>
      </c>
      <c r="G33" s="131">
        <f>ROUND(65%*(G21+G22),0)</f>
        <v>0</v>
      </c>
      <c r="H33" s="131">
        <f t="shared" si="28"/>
        <v>0</v>
      </c>
      <c r="I33" s="131"/>
      <c r="J33" s="131"/>
      <c r="K33" s="131">
        <f>ROUND(65%*(K21+K22),0)</f>
        <v>0</v>
      </c>
      <c r="L33" s="131">
        <f t="shared" ref="L33" si="29">ROUND(65%*(L21+L22),0)</f>
        <v>0</v>
      </c>
      <c r="M33" s="1666">
        <f t="shared" si="2"/>
        <v>0</v>
      </c>
      <c r="N33" s="1662">
        <f t="shared" si="5"/>
        <v>0</v>
      </c>
      <c r="P33" s="655"/>
    </row>
    <row r="34" spans="2:19" s="647" customFormat="1" ht="17.25" customHeight="1">
      <c r="B34" s="911"/>
      <c r="C34" s="1187" t="s">
        <v>925</v>
      </c>
      <c r="D34" s="1188"/>
      <c r="E34" s="1189">
        <f t="shared" ref="E34:H34" si="30">SUM(E35:E37)</f>
        <v>0</v>
      </c>
      <c r="F34" s="1189">
        <f t="shared" si="30"/>
        <v>0</v>
      </c>
      <c r="G34" s="1189">
        <f t="shared" si="30"/>
        <v>218057</v>
      </c>
      <c r="H34" s="1189">
        <f t="shared" si="30"/>
        <v>0</v>
      </c>
      <c r="I34" s="1189"/>
      <c r="J34" s="1189"/>
      <c r="K34" s="1189">
        <f t="shared" ref="K34:L34" si="31">SUM(K35:K37)</f>
        <v>218057</v>
      </c>
      <c r="L34" s="1189">
        <f t="shared" si="31"/>
        <v>1372699</v>
      </c>
      <c r="M34" s="1666">
        <f t="shared" si="2"/>
        <v>1808813</v>
      </c>
      <c r="N34" s="914">
        <f t="shared" ref="N34:N41" si="32">+SUM(E34:M34)/2</f>
        <v>1808813</v>
      </c>
      <c r="O34" s="1190"/>
      <c r="P34" s="652"/>
      <c r="R34" s="653"/>
    </row>
    <row r="35" spans="2:19" s="647" customFormat="1" ht="15.75">
      <c r="B35" s="911"/>
      <c r="C35" s="912" t="s">
        <v>1468</v>
      </c>
      <c r="D35" s="1188" t="s">
        <v>1212</v>
      </c>
      <c r="E35" s="729">
        <f>ROUND(2.2%*E28,0)</f>
        <v>0</v>
      </c>
      <c r="F35" s="729">
        <f>ROUND(2.2%*F28,0)</f>
        <v>0</v>
      </c>
      <c r="G35" s="729">
        <f>ROUND(1.1%*G28,0)</f>
        <v>218057</v>
      </c>
      <c r="H35" s="729">
        <f t="shared" ref="H35" si="33">ROUND(2.2%*H26,0)</f>
        <v>0</v>
      </c>
      <c r="I35" s="729"/>
      <c r="J35" s="729"/>
      <c r="K35" s="729">
        <f>ROUND(1.1%*K28,0)</f>
        <v>218057</v>
      </c>
      <c r="L35" s="729">
        <f t="shared" ref="L35" si="34">ROUND(2.2%*L26,0)</f>
        <v>0</v>
      </c>
      <c r="M35" s="1666">
        <f t="shared" si="2"/>
        <v>436114</v>
      </c>
      <c r="N35" s="914">
        <f t="shared" si="32"/>
        <v>436114</v>
      </c>
      <c r="P35" s="915"/>
      <c r="R35" s="653"/>
    </row>
    <row r="36" spans="2:19" s="647" customFormat="1" ht="15.75">
      <c r="B36" s="911"/>
      <c r="C36" s="912" t="s">
        <v>944</v>
      </c>
      <c r="D36" s="1188" t="s">
        <v>1212</v>
      </c>
      <c r="E36" s="729">
        <f>ROUND(2.2%*E27,0)*0</f>
        <v>0</v>
      </c>
      <c r="F36" s="729">
        <f t="shared" ref="F36:H36" si="35">ROUND(2.2%*F27,0)*0</f>
        <v>0</v>
      </c>
      <c r="G36" s="729">
        <f>ROUND(1.1%*G27,0)*0</f>
        <v>0</v>
      </c>
      <c r="H36" s="729">
        <f t="shared" si="35"/>
        <v>0</v>
      </c>
      <c r="I36" s="729"/>
      <c r="J36" s="729"/>
      <c r="K36" s="729">
        <f>ROUND(1.1%*K27,0)*0</f>
        <v>0</v>
      </c>
      <c r="L36" s="729">
        <f t="shared" ref="L36" si="36">ROUND(2.2%*L27,0)*0</f>
        <v>0</v>
      </c>
      <c r="M36" s="1666">
        <f t="shared" si="2"/>
        <v>0</v>
      </c>
      <c r="N36" s="914">
        <f t="shared" si="32"/>
        <v>0</v>
      </c>
      <c r="P36" s="915"/>
      <c r="R36" s="653"/>
    </row>
    <row r="37" spans="2:19" s="647" customFormat="1" ht="15.75">
      <c r="B37" s="911"/>
      <c r="C37" s="912" t="s">
        <v>1210</v>
      </c>
      <c r="D37" s="1188" t="s">
        <v>1212</v>
      </c>
      <c r="E37" s="729">
        <f>ROUND(2.2%*E28,0)*0</f>
        <v>0</v>
      </c>
      <c r="F37" s="729">
        <f t="shared" ref="F37" si="37">ROUND(2.2%*F28,0)*0</f>
        <v>0</v>
      </c>
      <c r="G37" s="729">
        <f>ROUND(1.1%*G28,0)*0</f>
        <v>0</v>
      </c>
      <c r="H37" s="729"/>
      <c r="I37" s="729"/>
      <c r="J37" s="729"/>
      <c r="K37" s="729">
        <f>ROUND(1.1%*K28,0)*0</f>
        <v>0</v>
      </c>
      <c r="L37" s="729">
        <f>ROUND(2.2%*L28,0)</f>
        <v>1372699</v>
      </c>
      <c r="M37" s="1666">
        <f t="shared" si="2"/>
        <v>1372699</v>
      </c>
      <c r="N37" s="914">
        <f t="shared" si="32"/>
        <v>1372699</v>
      </c>
      <c r="P37" s="915"/>
      <c r="R37" s="653"/>
    </row>
    <row r="38" spans="2:19" s="647" customFormat="1" ht="17.25" customHeight="1">
      <c r="B38" s="911"/>
      <c r="C38" s="1187" t="s">
        <v>1694</v>
      </c>
      <c r="D38" s="1188"/>
      <c r="E38" s="1189">
        <f t="shared" ref="E38:H38" si="38">SUM(E39:E41)</f>
        <v>0</v>
      </c>
      <c r="F38" s="1189">
        <f t="shared" si="38"/>
        <v>0</v>
      </c>
      <c r="G38" s="1189">
        <f t="shared" si="38"/>
        <v>396467</v>
      </c>
      <c r="H38" s="1189">
        <f t="shared" si="38"/>
        <v>0</v>
      </c>
      <c r="I38" s="1189"/>
      <c r="J38" s="1189"/>
      <c r="K38" s="1189">
        <f t="shared" ref="K38:L38" si="39">SUM(K39:K41)</f>
        <v>396467</v>
      </c>
      <c r="L38" s="1189">
        <f t="shared" si="39"/>
        <v>0</v>
      </c>
      <c r="M38" s="1666">
        <f t="shared" si="2"/>
        <v>792934</v>
      </c>
      <c r="N38" s="914">
        <f t="shared" si="32"/>
        <v>792934</v>
      </c>
      <c r="O38" s="1190"/>
      <c r="P38" s="652"/>
      <c r="R38" s="653"/>
    </row>
    <row r="39" spans="2:19" s="647" customFormat="1" ht="15.75">
      <c r="B39" s="911"/>
      <c r="C39" s="912" t="s">
        <v>1468</v>
      </c>
      <c r="D39" s="1188" t="s">
        <v>476</v>
      </c>
      <c r="E39" s="729">
        <f>ROUND(2%*E28,0)</f>
        <v>0</v>
      </c>
      <c r="F39" s="729">
        <f>ROUND(2%*F28,0)</f>
        <v>0</v>
      </c>
      <c r="G39" s="729">
        <f t="shared" ref="G39" si="40">ROUND(2%*G28,0)</f>
        <v>396467</v>
      </c>
      <c r="H39" s="729">
        <f t="shared" ref="H39" si="41">ROUND(2%*H25,0)</f>
        <v>0</v>
      </c>
      <c r="I39" s="729"/>
      <c r="J39" s="729"/>
      <c r="K39" s="729">
        <f t="shared" ref="K39" si="42">ROUND(2%*K28,0)</f>
        <v>396467</v>
      </c>
      <c r="L39" s="729">
        <f t="shared" ref="L39" si="43">ROUND(2%*L25,0)</f>
        <v>0</v>
      </c>
      <c r="M39" s="1666">
        <f t="shared" si="2"/>
        <v>792934</v>
      </c>
      <c r="N39" s="914">
        <f t="shared" si="32"/>
        <v>792934</v>
      </c>
      <c r="P39" s="915"/>
      <c r="R39" s="653"/>
    </row>
    <row r="40" spans="2:19" s="647" customFormat="1" ht="15.75">
      <c r="B40" s="911"/>
      <c r="C40" s="912" t="s">
        <v>944</v>
      </c>
      <c r="D40" s="1188" t="s">
        <v>476</v>
      </c>
      <c r="E40" s="729">
        <f>ROUND(2.2%*E31,0)*0</f>
        <v>0</v>
      </c>
      <c r="F40" s="729">
        <f t="shared" ref="F40:H40" si="44">ROUND(2.2%*F31,0)*0</f>
        <v>0</v>
      </c>
      <c r="G40" s="729">
        <f t="shared" si="44"/>
        <v>0</v>
      </c>
      <c r="H40" s="729">
        <f t="shared" si="44"/>
        <v>0</v>
      </c>
      <c r="I40" s="729"/>
      <c r="J40" s="729"/>
      <c r="K40" s="729">
        <f t="shared" ref="K40:L40" si="45">ROUND(2.2%*K31,0)*0</f>
        <v>0</v>
      </c>
      <c r="L40" s="729">
        <f t="shared" si="45"/>
        <v>0</v>
      </c>
      <c r="M40" s="1666">
        <f t="shared" si="2"/>
        <v>0</v>
      </c>
      <c r="N40" s="914">
        <f t="shared" si="32"/>
        <v>0</v>
      </c>
      <c r="P40" s="915"/>
      <c r="R40" s="653"/>
    </row>
    <row r="41" spans="2:19" s="647" customFormat="1" ht="15.75">
      <c r="B41" s="911"/>
      <c r="C41" s="912" t="s">
        <v>1210</v>
      </c>
      <c r="D41" s="1188" t="s">
        <v>476</v>
      </c>
      <c r="E41" s="729"/>
      <c r="F41" s="729"/>
      <c r="G41" s="729"/>
      <c r="H41" s="729">
        <f t="shared" ref="H41" si="46">ROUND(2%*H25,0)</f>
        <v>0</v>
      </c>
      <c r="I41" s="729"/>
      <c r="J41" s="729"/>
      <c r="K41" s="729"/>
      <c r="L41" s="729">
        <f t="shared" ref="L41" si="47">ROUND(2%*L25,0)</f>
        <v>0</v>
      </c>
      <c r="M41" s="1666">
        <f t="shared" si="2"/>
        <v>0</v>
      </c>
      <c r="N41" s="914">
        <f t="shared" si="32"/>
        <v>0</v>
      </c>
      <c r="P41" s="915"/>
      <c r="R41" s="653"/>
    </row>
    <row r="42" spans="2:19" s="647" customFormat="1" ht="17.25" customHeight="1">
      <c r="B42" s="911"/>
      <c r="C42" s="1694" t="s">
        <v>1693</v>
      </c>
      <c r="D42" s="1705" t="s">
        <v>948</v>
      </c>
      <c r="E42" s="1189">
        <f t="shared" ref="E42:H42" si="48">SUM(E43:E44)</f>
        <v>0</v>
      </c>
      <c r="F42" s="1189">
        <f>SUM(F43:F44)</f>
        <v>0</v>
      </c>
      <c r="G42" s="1189">
        <f t="shared" si="48"/>
        <v>11276424</v>
      </c>
      <c r="H42" s="1189">
        <f t="shared" si="48"/>
        <v>29609904</v>
      </c>
      <c r="I42" s="1189"/>
      <c r="J42" s="1189"/>
      <c r="K42" s="1189">
        <f t="shared" ref="K42:L42" si="49">SUM(K43:K44)</f>
        <v>11276424</v>
      </c>
      <c r="L42" s="1189">
        <f t="shared" si="49"/>
        <v>34411510</v>
      </c>
      <c r="M42" s="1666">
        <f t="shared" si="2"/>
        <v>86574262</v>
      </c>
      <c r="N42" s="1662">
        <f t="shared" si="5"/>
        <v>86574262</v>
      </c>
      <c r="O42" s="1692"/>
      <c r="P42" s="655"/>
      <c r="S42" s="653"/>
    </row>
    <row r="43" spans="2:19" s="647" customFormat="1" ht="17.25" customHeight="1">
      <c r="B43" s="911"/>
      <c r="C43" s="912" t="s">
        <v>1468</v>
      </c>
      <c r="D43" s="654" t="s">
        <v>1696</v>
      </c>
      <c r="E43" s="651">
        <f>+E32+E35+E39</f>
        <v>0</v>
      </c>
      <c r="F43" s="651">
        <f t="shared" ref="F43:H43" si="50">+F32+F35+F39</f>
        <v>0</v>
      </c>
      <c r="G43" s="651">
        <f t="shared" si="50"/>
        <v>11276424</v>
      </c>
      <c r="H43" s="651">
        <f t="shared" si="50"/>
        <v>29609904</v>
      </c>
      <c r="I43" s="651"/>
      <c r="J43" s="651"/>
      <c r="K43" s="651">
        <f t="shared" ref="K43:L44" si="51">+K32+K35+K39</f>
        <v>11276424</v>
      </c>
      <c r="L43" s="651">
        <f t="shared" si="51"/>
        <v>34411510</v>
      </c>
      <c r="M43" s="1666">
        <f t="shared" si="2"/>
        <v>86574262</v>
      </c>
      <c r="N43" s="1662">
        <f t="shared" si="5"/>
        <v>86574262</v>
      </c>
      <c r="P43" s="655"/>
      <c r="S43" s="653"/>
    </row>
    <row r="44" spans="2:19" s="647" customFormat="1" ht="17.25" customHeight="1">
      <c r="B44" s="911"/>
      <c r="C44" s="912" t="s">
        <v>944</v>
      </c>
      <c r="D44" s="654" t="s">
        <v>947</v>
      </c>
      <c r="E44" s="651">
        <f>+E33+E36+E40</f>
        <v>0</v>
      </c>
      <c r="F44" s="651">
        <f t="shared" ref="F44:H44" si="52">+F33+F36+F40</f>
        <v>0</v>
      </c>
      <c r="G44" s="651">
        <f t="shared" si="52"/>
        <v>0</v>
      </c>
      <c r="H44" s="651">
        <f t="shared" si="52"/>
        <v>0</v>
      </c>
      <c r="I44" s="651"/>
      <c r="J44" s="651"/>
      <c r="K44" s="651">
        <f t="shared" si="51"/>
        <v>0</v>
      </c>
      <c r="L44" s="651">
        <f t="shared" si="51"/>
        <v>0</v>
      </c>
      <c r="M44" s="1666">
        <f t="shared" si="2"/>
        <v>0</v>
      </c>
      <c r="N44" s="1662">
        <f t="shared" si="5"/>
        <v>0</v>
      </c>
      <c r="P44" s="655"/>
      <c r="S44" s="653"/>
    </row>
    <row r="45" spans="2:19" s="1651" customFormat="1" ht="21" customHeight="1">
      <c r="B45" s="1658">
        <v>3</v>
      </c>
      <c r="C45" s="1657" t="s">
        <v>237</v>
      </c>
      <c r="D45" s="1653" t="s">
        <v>482</v>
      </c>
      <c r="E45" s="133">
        <f>ROUND((E27+E42)*6%,0)</f>
        <v>0</v>
      </c>
      <c r="F45" s="133">
        <f t="shared" ref="F45:H45" si="53">ROUND((F27+F42)*6%,0)</f>
        <v>0</v>
      </c>
      <c r="G45" s="133">
        <f t="shared" si="53"/>
        <v>1865985</v>
      </c>
      <c r="H45" s="133">
        <f t="shared" si="53"/>
        <v>4997939</v>
      </c>
      <c r="I45" s="133"/>
      <c r="J45" s="133"/>
      <c r="K45" s="133">
        <f t="shared" ref="K45:L45" si="54">ROUND((K27+K42)*6%,0)</f>
        <v>1865985</v>
      </c>
      <c r="L45" s="133">
        <f t="shared" si="54"/>
        <v>5808416</v>
      </c>
      <c r="M45" s="1666">
        <f t="shared" si="2"/>
        <v>14538325</v>
      </c>
      <c r="N45" s="1662">
        <f t="shared" si="5"/>
        <v>14538325</v>
      </c>
      <c r="O45" s="1652"/>
      <c r="P45" s="655"/>
    </row>
    <row r="46" spans="2:19" s="1651" customFormat="1" ht="15" customHeight="1">
      <c r="B46" s="1658"/>
      <c r="C46" s="1657"/>
      <c r="D46" s="1653"/>
      <c r="E46" s="133"/>
      <c r="F46" s="133"/>
      <c r="G46" s="133"/>
      <c r="H46" s="133"/>
      <c r="I46" s="133"/>
      <c r="J46" s="133"/>
      <c r="K46" s="133"/>
      <c r="L46" s="133"/>
      <c r="M46" s="1666">
        <f t="shared" si="2"/>
        <v>0</v>
      </c>
      <c r="N46" s="1662"/>
      <c r="O46" s="1650"/>
      <c r="P46" s="655"/>
    </row>
    <row r="47" spans="2:19" ht="22.5" customHeight="1">
      <c r="B47" s="1669" t="s">
        <v>3</v>
      </c>
      <c r="C47" s="1649" t="s">
        <v>238</v>
      </c>
      <c r="D47" s="1648" t="s">
        <v>950</v>
      </c>
      <c r="E47" s="134">
        <f>ROUND(E13+E10+E46,0)</f>
        <v>0</v>
      </c>
      <c r="F47" s="134">
        <f t="shared" ref="F47:H47" si="55">ROUND(F13+F10+F46,0)</f>
        <v>0</v>
      </c>
      <c r="G47" s="134">
        <f t="shared" si="55"/>
        <v>3226895096</v>
      </c>
      <c r="H47" s="134">
        <f t="shared" si="55"/>
        <v>3220876923</v>
      </c>
      <c r="I47" s="134"/>
      <c r="J47" s="134"/>
      <c r="K47" s="134">
        <f t="shared" ref="K47:L47" si="56">ROUND(K13+K10+K46,0)</f>
        <v>2662234517</v>
      </c>
      <c r="L47" s="134">
        <f t="shared" si="56"/>
        <v>3636600000</v>
      </c>
      <c r="M47" s="1666">
        <f t="shared" si="2"/>
        <v>12746606536</v>
      </c>
      <c r="N47" s="1662">
        <f>+SUM(E47:M47)/2</f>
        <v>12746606536</v>
      </c>
      <c r="O47" s="1647"/>
      <c r="P47" s="655"/>
    </row>
    <row r="48" spans="2:19" ht="21" customHeight="1">
      <c r="B48" s="1658"/>
      <c r="C48" s="1646" t="s">
        <v>239</v>
      </c>
      <c r="D48" s="1645"/>
      <c r="E48" s="131">
        <f t="shared" ref="E48:H48" si="57">ROUND(10%*E47,0)</f>
        <v>0</v>
      </c>
      <c r="F48" s="131">
        <f t="shared" si="57"/>
        <v>0</v>
      </c>
      <c r="G48" s="131">
        <f t="shared" si="57"/>
        <v>322689510</v>
      </c>
      <c r="H48" s="131">
        <f t="shared" si="57"/>
        <v>322087692</v>
      </c>
      <c r="I48" s="131"/>
      <c r="J48" s="131"/>
      <c r="K48" s="131">
        <f t="shared" ref="K48:L48" si="58">ROUND(10%*K47,0)</f>
        <v>266223452</v>
      </c>
      <c r="L48" s="131">
        <f t="shared" si="58"/>
        <v>363660000</v>
      </c>
      <c r="M48" s="1666">
        <f t="shared" si="2"/>
        <v>1274660654</v>
      </c>
      <c r="N48" s="1662">
        <f>+SUM(E48:M48)/2</f>
        <v>1274660654</v>
      </c>
      <c r="O48" s="1647"/>
      <c r="P48" s="655"/>
    </row>
    <row r="49" spans="2:16" ht="24.75" customHeight="1" thickBot="1">
      <c r="B49" s="1644" t="s">
        <v>4</v>
      </c>
      <c r="C49" s="1643" t="s">
        <v>240</v>
      </c>
      <c r="D49" s="1642" t="s">
        <v>241</v>
      </c>
      <c r="E49" s="136">
        <f t="shared" ref="E49:H49" si="59">E48+E47</f>
        <v>0</v>
      </c>
      <c r="F49" s="136">
        <f t="shared" si="59"/>
        <v>0</v>
      </c>
      <c r="G49" s="136">
        <f t="shared" si="59"/>
        <v>3549584606</v>
      </c>
      <c r="H49" s="136">
        <f t="shared" si="59"/>
        <v>3542964615</v>
      </c>
      <c r="I49" s="136"/>
      <c r="J49" s="136"/>
      <c r="K49" s="136">
        <f t="shared" ref="K49:L49" si="60">K48+K47</f>
        <v>2928457969</v>
      </c>
      <c r="L49" s="136">
        <f t="shared" si="60"/>
        <v>4000260000</v>
      </c>
      <c r="M49" s="136">
        <f>M48+M47</f>
        <v>14021267190</v>
      </c>
      <c r="N49" s="1662">
        <f>+SUM(E49:M49)/2</f>
        <v>14021267190</v>
      </c>
      <c r="O49" s="1647"/>
      <c r="P49" s="655"/>
    </row>
    <row r="50" spans="2:16" ht="18.75">
      <c r="E50" s="914">
        <f>E47+I47</f>
        <v>0</v>
      </c>
      <c r="F50" s="914">
        <f t="shared" ref="F50" si="61">F47+J47</f>
        <v>0</v>
      </c>
      <c r="G50" s="914">
        <f>G47+K47</f>
        <v>5889129613</v>
      </c>
      <c r="H50" s="914">
        <f>H47+L47</f>
        <v>6857476923</v>
      </c>
      <c r="I50" s="137"/>
      <c r="J50" s="137"/>
      <c r="K50" s="137"/>
      <c r="L50" s="137"/>
      <c r="M50" s="137"/>
      <c r="N50" s="137"/>
    </row>
    <row r="51" spans="2:16">
      <c r="F51" s="129">
        <f>+F49</f>
        <v>0</v>
      </c>
      <c r="J51" s="129">
        <f>+J49</f>
        <v>0</v>
      </c>
      <c r="K51" s="129">
        <f>+K49</f>
        <v>2928457969</v>
      </c>
    </row>
    <row r="52" spans="2:16">
      <c r="M52" s="129">
        <f>+M47+THTNTB!F16+THTNTB!H16+THTNTB!L16</f>
        <v>12746606536</v>
      </c>
    </row>
  </sheetData>
  <autoFilter ref="A6:T52" xr:uid="{00000000-0001-0000-1000-000000000000}"/>
  <mergeCells count="8">
    <mergeCell ref="B3:M3"/>
    <mergeCell ref="B2:M2"/>
    <mergeCell ref="B1:M1"/>
    <mergeCell ref="B5:B6"/>
    <mergeCell ref="C5:C6"/>
    <mergeCell ref="D5:D6"/>
    <mergeCell ref="E5:H5"/>
    <mergeCell ref="I5:L5"/>
  </mergeCells>
  <phoneticPr fontId="0" type="noConversion"/>
  <printOptions horizontalCentered="1"/>
  <pageMargins left="0.23622047244094499" right="0" top="0.26" bottom="0.28999999999999998" header="0.196850393700787" footer="0.2"/>
  <pageSetup paperSize="9" scale="45" orientation="landscape" r:id="rId1"/>
  <headerFooter alignWithMargins="0">
    <oddHeader>&amp;L&amp;F&amp;R&amp;A</oddHeader>
    <oddFooter>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tabColor rgb="FFFF00FF"/>
  </sheetPr>
  <dimension ref="A1:S59"/>
  <sheetViews>
    <sheetView showZeros="0" view="pageBreakPreview" topLeftCell="A9" zoomScale="70" zoomScaleNormal="25" zoomScaleSheetLayoutView="70" workbookViewId="0">
      <selection activeCell="J15" sqref="J15"/>
    </sheetView>
  </sheetViews>
  <sheetFormatPr defaultColWidth="9" defaultRowHeight="15.75"/>
  <cols>
    <col min="1" max="1" width="12.77734375" style="647" bestFit="1" customWidth="1"/>
    <col min="2" max="2" width="6" style="1682" customWidth="1"/>
    <col min="3" max="3" width="47.88671875" style="647" customWidth="1"/>
    <col min="4" max="4" width="18.33203125" style="1682" bestFit="1" customWidth="1"/>
    <col min="5" max="5" width="21.88671875" style="914" customWidth="1"/>
    <col min="6" max="6" width="20.6640625" style="914" bestFit="1" customWidth="1"/>
    <col min="7" max="7" width="16.109375" style="914" bestFit="1" customWidth="1"/>
    <col min="8" max="8" width="15" style="914" bestFit="1" customWidth="1"/>
    <col min="9" max="9" width="21.88671875" style="914" customWidth="1"/>
    <col min="10" max="10" width="20.6640625" style="914" bestFit="1" customWidth="1"/>
    <col min="11" max="11" width="15.6640625" style="914" bestFit="1" customWidth="1"/>
    <col min="12" max="12" width="14.44140625" style="914" bestFit="1" customWidth="1"/>
    <col min="13" max="13" width="17.44140625" style="914" customWidth="1"/>
    <col min="14" max="14" width="19.77734375" style="914" customWidth="1"/>
    <col min="15" max="15" width="19.44140625" style="647" customWidth="1"/>
    <col min="16" max="16" width="13.6640625" style="647" bestFit="1" customWidth="1"/>
    <col min="17" max="17" width="18.109375" style="647" customWidth="1"/>
    <col min="18" max="18" width="11.21875" style="647" bestFit="1" customWidth="1"/>
    <col min="19" max="16384" width="9" style="647"/>
  </cols>
  <sheetData>
    <row r="1" spans="1:19" s="405" customFormat="1" ht="16.5" customHeight="1">
      <c r="A1" s="1720"/>
      <c r="B1" s="411"/>
      <c r="C1" s="2412" t="s">
        <v>1469</v>
      </c>
      <c r="D1" s="2412"/>
      <c r="E1" s="2412"/>
      <c r="F1" s="2412"/>
      <c r="G1" s="2412"/>
      <c r="H1" s="2412"/>
      <c r="I1" s="2412"/>
      <c r="J1" s="2412"/>
      <c r="K1" s="2412"/>
      <c r="L1" s="2412"/>
      <c r="M1" s="2412"/>
      <c r="N1" s="1268"/>
      <c r="O1" s="1719"/>
      <c r="P1" s="1720"/>
      <c r="Q1" s="1718"/>
      <c r="R1" s="1718"/>
      <c r="S1" s="1718"/>
    </row>
    <row r="2" spans="1:19" s="1148" customFormat="1" ht="25.5" customHeight="1">
      <c r="A2" s="1717"/>
      <c r="B2" s="1716"/>
      <c r="C2" s="2413" t="str">
        <f>+THDT!A2</f>
        <v>Công trình: Xây dựng mới các TBA E-01, F-01 và lưới điện hạ áp sau TBA cấp điện cho khu chức năng đô thị Green City Đan Phượng</v>
      </c>
      <c r="D2" s="2413"/>
      <c r="E2" s="2413"/>
      <c r="F2" s="2413"/>
      <c r="G2" s="2413"/>
      <c r="H2" s="2413"/>
      <c r="I2" s="2413"/>
      <c r="J2" s="2413"/>
      <c r="K2" s="2413"/>
      <c r="L2" s="2413"/>
      <c r="M2" s="2413"/>
      <c r="N2" s="1616"/>
      <c r="O2" s="1715"/>
      <c r="P2" s="1717"/>
      <c r="Q2" s="1714"/>
      <c r="R2" s="1714"/>
      <c r="S2" s="1714"/>
    </row>
    <row r="3" spans="1:19" s="405" customFormat="1">
      <c r="A3" s="1720"/>
      <c r="B3" s="2412">
        <f>'TH-TB'!B3:M3</f>
        <v>0</v>
      </c>
      <c r="C3" s="2412"/>
      <c r="D3" s="2412"/>
      <c r="E3" s="2412"/>
      <c r="F3" s="2412"/>
      <c r="G3" s="2412"/>
      <c r="H3" s="2412"/>
      <c r="I3" s="2412"/>
      <c r="J3" s="2412"/>
      <c r="K3" s="2412"/>
      <c r="L3" s="2412"/>
      <c r="M3" s="2412"/>
      <c r="N3" s="1268"/>
      <c r="O3" s="1719"/>
      <c r="P3" s="1720"/>
      <c r="Q3" s="1718"/>
      <c r="R3" s="1718"/>
      <c r="S3" s="1718"/>
    </row>
    <row r="4" spans="1:19" ht="9.75" customHeight="1" thickBot="1">
      <c r="B4" s="2420"/>
      <c r="C4" s="2420"/>
      <c r="D4" s="2420"/>
      <c r="E4" s="2420"/>
      <c r="F4" s="2420"/>
      <c r="G4" s="2420"/>
      <c r="H4" s="2420"/>
      <c r="I4" s="2420"/>
      <c r="J4" s="2420"/>
      <c r="K4" s="2420"/>
      <c r="L4" s="2420"/>
      <c r="M4" s="2420"/>
      <c r="N4" s="1713"/>
    </row>
    <row r="5" spans="1:19" s="1712" customFormat="1">
      <c r="B5" s="2421" t="s">
        <v>131</v>
      </c>
      <c r="C5" s="2423" t="s">
        <v>210</v>
      </c>
      <c r="D5" s="2423" t="s">
        <v>211</v>
      </c>
      <c r="E5" s="2425" t="str">
        <f>'TB-VLC'!$B$7</f>
        <v>TBA E-01</v>
      </c>
      <c r="F5" s="2426"/>
      <c r="G5" s="2426"/>
      <c r="H5" s="2426"/>
      <c r="I5" s="2425" t="str">
        <f>'TB-VLC'!$B$124</f>
        <v>TBA F-01</v>
      </c>
      <c r="J5" s="2426"/>
      <c r="K5" s="2426"/>
      <c r="L5" s="2426"/>
      <c r="M5" s="1711"/>
      <c r="N5" s="1710"/>
    </row>
    <row r="6" spans="1:19" s="1712" customFormat="1" ht="28.5">
      <c r="B6" s="2422"/>
      <c r="C6" s="2424"/>
      <c r="D6" s="2424"/>
      <c r="E6" s="636" t="s">
        <v>229</v>
      </c>
      <c r="F6" s="636" t="s">
        <v>220</v>
      </c>
      <c r="G6" s="636" t="s">
        <v>126</v>
      </c>
      <c r="H6" s="636" t="s">
        <v>128</v>
      </c>
      <c r="I6" s="636" t="s">
        <v>229</v>
      </c>
      <c r="J6" s="636" t="s">
        <v>220</v>
      </c>
      <c r="K6" s="636" t="s">
        <v>126</v>
      </c>
      <c r="L6" s="636" t="s">
        <v>128</v>
      </c>
      <c r="M6" s="1709" t="s">
        <v>244</v>
      </c>
      <c r="N6" s="1710"/>
      <c r="O6" s="1883"/>
    </row>
    <row r="7" spans="1:19" s="1708" customFormat="1">
      <c r="B7" s="1707" t="s">
        <v>1</v>
      </c>
      <c r="C7" s="1706" t="s">
        <v>309</v>
      </c>
      <c r="D7" s="1705" t="s">
        <v>934</v>
      </c>
      <c r="E7" s="1704">
        <f t="shared" ref="E7:L7" si="0">ROUND(SUM(E8:E9),0)</f>
        <v>0</v>
      </c>
      <c r="F7" s="1704">
        <f t="shared" si="0"/>
        <v>514795595</v>
      </c>
      <c r="G7" s="1704">
        <f t="shared" si="0"/>
        <v>412681442</v>
      </c>
      <c r="H7" s="1704">
        <f t="shared" si="0"/>
        <v>3990697850</v>
      </c>
      <c r="I7" s="1704"/>
      <c r="J7" s="1704">
        <f t="shared" si="0"/>
        <v>160689365</v>
      </c>
      <c r="K7" s="1704">
        <f t="shared" si="0"/>
        <v>412681442</v>
      </c>
      <c r="L7" s="1704">
        <f t="shared" si="0"/>
        <v>8607819728</v>
      </c>
      <c r="M7" s="1703">
        <f>ROUND(SUM(E7:L7),0)</f>
        <v>14099365422</v>
      </c>
      <c r="N7" s="914">
        <f t="shared" ref="N7:N56" si="1">+SUM(E7:M7)/2</f>
        <v>14099365422</v>
      </c>
      <c r="O7" s="1190"/>
      <c r="P7" s="652"/>
      <c r="R7" s="653"/>
    </row>
    <row r="8" spans="1:19">
      <c r="B8" s="648">
        <v>1</v>
      </c>
      <c r="C8" s="1702" t="s">
        <v>310</v>
      </c>
      <c r="D8" s="650"/>
      <c r="E8" s="651">
        <f>'TB-VLC'!$G$11</f>
        <v>0</v>
      </c>
      <c r="F8" s="651">
        <f>+'TB-VLC'!G20</f>
        <v>514795595</v>
      </c>
      <c r="G8" s="651">
        <f>+'TB-VLC'!G78</f>
        <v>412681442</v>
      </c>
      <c r="H8" s="651">
        <f>+'TB-VLC'!G107</f>
        <v>3990697850</v>
      </c>
      <c r="I8" s="651">
        <f>'TB-VLC'!$G$128</f>
        <v>0</v>
      </c>
      <c r="J8" s="651">
        <f>'TB-VLC'!$G$137</f>
        <v>160689365</v>
      </c>
      <c r="K8" s="651">
        <f>'TB-VLC'!$G$194</f>
        <v>412681442</v>
      </c>
      <c r="L8" s="651">
        <f>'TB-VLC'!$G$223</f>
        <v>8607819728</v>
      </c>
      <c r="M8" s="1703">
        <f t="shared" ref="M8:M56" si="2">ROUND(SUM(E8:L8),0)</f>
        <v>14099365422</v>
      </c>
      <c r="N8" s="914">
        <f>+SUM(E8:M8)/2</f>
        <v>14099365422</v>
      </c>
      <c r="O8" s="1701">
        <f>N8+'TH-TB'!M11</f>
        <v>26691743561</v>
      </c>
      <c r="P8" s="652">
        <f>'TB-VLC'!G242</f>
        <v>26691743561</v>
      </c>
      <c r="Q8" s="915"/>
      <c r="R8" s="653"/>
    </row>
    <row r="9" spans="1:19">
      <c r="A9" s="647" t="s">
        <v>1168</v>
      </c>
      <c r="B9" s="1700">
        <v>2</v>
      </c>
      <c r="C9" s="1699" t="s">
        <v>307</v>
      </c>
      <c r="D9" s="1698"/>
      <c r="E9" s="1697">
        <f>'Van chuyen'!$H$12</f>
        <v>0</v>
      </c>
      <c r="F9" s="1697">
        <f>+'Van chuyen'!H20</f>
        <v>0</v>
      </c>
      <c r="G9" s="1697">
        <f>+'Van chuyen'!H27</f>
        <v>0</v>
      </c>
      <c r="H9" s="1697">
        <f>+'Van chuyen'!H35</f>
        <v>0</v>
      </c>
      <c r="I9" s="1697">
        <f>'Van chuyen'!$H$44</f>
        <v>0</v>
      </c>
      <c r="J9" s="1697">
        <f>'Van chuyen'!$H$52</f>
        <v>0</v>
      </c>
      <c r="K9" s="1697">
        <f>+'Van chuyen'!H59</f>
        <v>0</v>
      </c>
      <c r="L9" s="1697">
        <f>+'Van chuyen'!H67</f>
        <v>0</v>
      </c>
      <c r="M9" s="1703">
        <f t="shared" si="2"/>
        <v>0</v>
      </c>
      <c r="N9" s="914">
        <f>+SUM(E9:M9)/2</f>
        <v>0</v>
      </c>
      <c r="O9" s="652"/>
      <c r="P9" s="652"/>
      <c r="R9" s="653"/>
    </row>
    <row r="10" spans="1:19">
      <c r="B10" s="1707" t="s">
        <v>0</v>
      </c>
      <c r="C10" s="1706" t="s">
        <v>311</v>
      </c>
      <c r="D10" s="1696" t="s">
        <v>933</v>
      </c>
      <c r="E10" s="1189">
        <f t="shared" ref="E10:H10" si="3">SUM(E11:E12)</f>
        <v>0</v>
      </c>
      <c r="F10" s="1189">
        <f t="shared" si="3"/>
        <v>32426012.537963789</v>
      </c>
      <c r="G10" s="1189">
        <f t="shared" si="3"/>
        <v>42953969.045882754</v>
      </c>
      <c r="H10" s="1189">
        <f t="shared" si="3"/>
        <v>669331804.71693563</v>
      </c>
      <c r="I10" s="1189"/>
      <c r="J10" s="1189">
        <f t="shared" ref="J10:L10" si="4">SUM(J11:J12)</f>
        <v>4198296.9688014593</v>
      </c>
      <c r="K10" s="1189">
        <f t="shared" si="4"/>
        <v>42953969.045882754</v>
      </c>
      <c r="L10" s="1189">
        <f t="shared" si="4"/>
        <v>1145764606.8894668</v>
      </c>
      <c r="M10" s="1703">
        <f t="shared" si="2"/>
        <v>1937628659</v>
      </c>
      <c r="N10" s="914">
        <f>+SUM(E10:M10)/2</f>
        <v>1937628659.1024666</v>
      </c>
      <c r="P10" s="915"/>
      <c r="R10" s="653"/>
    </row>
    <row r="11" spans="1:19">
      <c r="B11" s="1707" t="s">
        <v>913</v>
      </c>
      <c r="C11" s="1706" t="s">
        <v>1470</v>
      </c>
      <c r="D11" s="1705" t="s">
        <v>931</v>
      </c>
      <c r="E11" s="1189">
        <f>E30+E47+E50+E31</f>
        <v>0</v>
      </c>
      <c r="F11" s="1189">
        <f>F30+F47+F50+F31</f>
        <v>22299147.388264723</v>
      </c>
      <c r="G11" s="1189">
        <f>G30+G47+G50+G31</f>
        <v>34582454.767642751</v>
      </c>
      <c r="H11" s="1189">
        <f t="shared" ref="H11" si="5">H30+H31+H47+H50</f>
        <v>661142056.71693563</v>
      </c>
      <c r="I11" s="1189"/>
      <c r="J11" s="1189">
        <f>J30+J47+J50+J31</f>
        <v>4198296.9688014593</v>
      </c>
      <c r="K11" s="1189">
        <f>K30+K47+K50+K31</f>
        <v>34582454.767642751</v>
      </c>
      <c r="L11" s="1189">
        <f t="shared" ref="L11" si="6">L30+L31+L47+L50</f>
        <v>1145764606.8894668</v>
      </c>
      <c r="M11" s="1703">
        <f t="shared" si="2"/>
        <v>1902569017</v>
      </c>
      <c r="N11" s="914">
        <f t="shared" si="1"/>
        <v>1902569017.249377</v>
      </c>
      <c r="P11" s="915"/>
      <c r="R11" s="653"/>
    </row>
    <row r="12" spans="1:19">
      <c r="B12" s="1707" t="s">
        <v>914</v>
      </c>
      <c r="C12" s="1706" t="s">
        <v>1209</v>
      </c>
      <c r="D12" s="1705" t="s">
        <v>932</v>
      </c>
      <c r="E12" s="1189">
        <f t="shared" ref="E12:H12" si="7">E32+E48+E51</f>
        <v>0</v>
      </c>
      <c r="F12" s="1189">
        <f t="shared" si="7"/>
        <v>10126865.149699066</v>
      </c>
      <c r="G12" s="1189">
        <f t="shared" si="7"/>
        <v>8371514.2782400008</v>
      </c>
      <c r="H12" s="1189">
        <f t="shared" si="7"/>
        <v>8189748</v>
      </c>
      <c r="I12" s="1189"/>
      <c r="J12" s="1189">
        <f t="shared" ref="J12:L12" si="8">J32+J48+J51</f>
        <v>0</v>
      </c>
      <c r="K12" s="1189">
        <f t="shared" si="8"/>
        <v>8371514.2782400008</v>
      </c>
      <c r="L12" s="1189">
        <f t="shared" si="8"/>
        <v>0</v>
      </c>
      <c r="M12" s="1703">
        <f t="shared" si="2"/>
        <v>35059642</v>
      </c>
      <c r="N12" s="914">
        <f t="shared" si="1"/>
        <v>35059641.853089534</v>
      </c>
      <c r="P12" s="915"/>
      <c r="R12" s="653"/>
    </row>
    <row r="13" spans="1:19" s="1708" customFormat="1" ht="17.25" customHeight="1">
      <c r="B13" s="1707">
        <v>1</v>
      </c>
      <c r="C13" s="1706" t="s">
        <v>242</v>
      </c>
      <c r="D13" s="1705"/>
      <c r="E13" s="1704"/>
      <c r="F13" s="1704"/>
      <c r="G13" s="1704"/>
      <c r="H13" s="1704"/>
      <c r="I13" s="1704"/>
      <c r="J13" s="1704"/>
      <c r="K13" s="1704"/>
      <c r="L13" s="1704"/>
      <c r="M13" s="1703">
        <f t="shared" si="2"/>
        <v>0</v>
      </c>
      <c r="N13" s="914">
        <f t="shared" si="1"/>
        <v>0</v>
      </c>
      <c r="R13" s="653"/>
    </row>
    <row r="14" spans="1:19" ht="17.25" customHeight="1">
      <c r="A14" s="915" t="str">
        <f>'LĐ-36'!$L$6</f>
        <v>VL</v>
      </c>
      <c r="B14" s="1707"/>
      <c r="C14" s="1694" t="s">
        <v>915</v>
      </c>
      <c r="D14" s="1705"/>
      <c r="E14" s="1695">
        <f>SUM(E15:E18)</f>
        <v>0</v>
      </c>
      <c r="F14" s="1695">
        <f>SUM(F15:F18)</f>
        <v>3584309.1233655619</v>
      </c>
      <c r="G14" s="1695">
        <f t="shared" ref="G14:H14" si="9">SUM(G15:G18)</f>
        <v>584428.10990467411</v>
      </c>
      <c r="H14" s="1695">
        <f t="shared" si="9"/>
        <v>42590038.01299011</v>
      </c>
      <c r="I14" s="1695"/>
      <c r="J14" s="1695">
        <f>SUM(J15:J18)</f>
        <v>22923.267326732675</v>
      </c>
      <c r="K14" s="1695">
        <f t="shared" ref="K14" si="10">SUM(K15:K18)</f>
        <v>584428.10990467411</v>
      </c>
      <c r="L14" s="1695">
        <f>'LĐ-36'!$L$138</f>
        <v>83167074.213386133</v>
      </c>
      <c r="M14" s="1703">
        <f t="shared" si="2"/>
        <v>130533201</v>
      </c>
      <c r="N14" s="914">
        <f t="shared" si="1"/>
        <v>130533200.91843894</v>
      </c>
      <c r="O14" s="1190"/>
      <c r="P14" s="652"/>
      <c r="R14" s="653"/>
    </row>
    <row r="15" spans="1:19" ht="17.25" customHeight="1">
      <c r="B15" s="648"/>
      <c r="C15" s="649" t="s">
        <v>1467</v>
      </c>
      <c r="D15" s="650"/>
      <c r="E15" s="651">
        <f>'LĐ-36'!$L$11</f>
        <v>0</v>
      </c>
      <c r="F15" s="651">
        <f>+'LĐ-36'!L19</f>
        <v>402237.62376237626</v>
      </c>
      <c r="G15" s="651">
        <f>+'LĐ-36'!L38</f>
        <v>584428.10990467411</v>
      </c>
      <c r="H15" s="651">
        <f>+'LĐ-36'!L66</f>
        <v>42590038.01299011</v>
      </c>
      <c r="I15" s="651">
        <f>'LĐ-36'!$L$81</f>
        <v>0</v>
      </c>
      <c r="J15" s="651">
        <f>'LĐ-36'!$L$92</f>
        <v>22923.267326732675</v>
      </c>
      <c r="K15" s="651">
        <f>'LĐ-36'!$L$110</f>
        <v>584428.10990467411</v>
      </c>
      <c r="L15" s="651">
        <f>'LĐ-36'!$L$138</f>
        <v>83167074.213386133</v>
      </c>
      <c r="M15" s="1703">
        <f t="shared" si="2"/>
        <v>127351129</v>
      </c>
      <c r="N15" s="914">
        <f t="shared" si="1"/>
        <v>127351129.16863735</v>
      </c>
      <c r="O15" s="652"/>
      <c r="P15" s="652"/>
      <c r="R15" s="653"/>
    </row>
    <row r="16" spans="1:19" ht="17.25" customHeight="1">
      <c r="A16" s="652"/>
      <c r="B16" s="648"/>
      <c r="C16" s="649" t="s">
        <v>916</v>
      </c>
      <c r="D16" s="650"/>
      <c r="E16" s="651"/>
      <c r="F16" s="651">
        <f>+'LD-203 TD'!I34</f>
        <v>0</v>
      </c>
      <c r="G16" s="651"/>
      <c r="H16" s="651">
        <v>0</v>
      </c>
      <c r="I16" s="651"/>
      <c r="J16" s="651"/>
      <c r="K16" s="651"/>
      <c r="L16" s="651">
        <v>0</v>
      </c>
      <c r="M16" s="1703">
        <f t="shared" si="2"/>
        <v>0</v>
      </c>
      <c r="N16" s="914">
        <f t="shared" si="1"/>
        <v>0</v>
      </c>
      <c r="O16" s="652"/>
      <c r="P16" s="652"/>
      <c r="R16" s="653"/>
    </row>
    <row r="17" spans="1:18" ht="17.25" customHeight="1">
      <c r="A17" s="652"/>
      <c r="B17" s="648"/>
      <c r="C17" s="649" t="s">
        <v>917</v>
      </c>
      <c r="D17" s="650"/>
      <c r="E17" s="651"/>
      <c r="F17" s="651">
        <v>0</v>
      </c>
      <c r="G17" s="651"/>
      <c r="H17" s="651">
        <f>+'LD-203 TH'!I79</f>
        <v>0</v>
      </c>
      <c r="I17" s="651"/>
      <c r="J17" s="651"/>
      <c r="K17" s="651"/>
      <c r="L17" s="651">
        <f>+'LD-203 TH'!M79</f>
        <v>0</v>
      </c>
      <c r="M17" s="1703">
        <f t="shared" si="2"/>
        <v>0</v>
      </c>
      <c r="N17" s="914">
        <f t="shared" si="1"/>
        <v>0</v>
      </c>
      <c r="O17" s="652"/>
      <c r="P17" s="652"/>
      <c r="R17" s="653"/>
    </row>
    <row r="18" spans="1:18" ht="17.25" customHeight="1">
      <c r="A18" s="652"/>
      <c r="B18" s="648"/>
      <c r="C18" s="649" t="s">
        <v>1208</v>
      </c>
      <c r="D18" s="650"/>
      <c r="E18" s="651">
        <f>'LĐ-TT12'!$L$11</f>
        <v>0</v>
      </c>
      <c r="F18" s="651">
        <f>+'LĐ-TT12'!L16</f>
        <v>3182071.4996031858</v>
      </c>
      <c r="G18" s="651">
        <f>+'LĐ-TT12'!L38</f>
        <v>0</v>
      </c>
      <c r="H18" s="651">
        <f>+'LĐ-TT12'!L45</f>
        <v>0</v>
      </c>
      <c r="I18" s="651">
        <f>'LĐ-TT12'!$L$51</f>
        <v>0</v>
      </c>
      <c r="J18" s="651">
        <f>'LĐ-TT12'!$L$56</f>
        <v>0</v>
      </c>
      <c r="K18" s="651">
        <f>'LĐ-TT12'!$L$77</f>
        <v>0</v>
      </c>
      <c r="L18" s="651">
        <f>'LĐ-TT12'!$L$84</f>
        <v>0</v>
      </c>
      <c r="M18" s="1703">
        <f t="shared" si="2"/>
        <v>3182071</v>
      </c>
      <c r="N18" s="914">
        <f t="shared" si="1"/>
        <v>3182071.2498015929</v>
      </c>
      <c r="O18" s="652"/>
      <c r="P18" s="652"/>
      <c r="R18" s="653"/>
    </row>
    <row r="19" spans="1:18" ht="17.25" customHeight="1">
      <c r="A19" s="652" t="str">
        <f>'LĐ-36'!$M$6</f>
        <v>NC</v>
      </c>
      <c r="B19" s="1707"/>
      <c r="C19" s="1694" t="s">
        <v>918</v>
      </c>
      <c r="D19" s="1693" t="s">
        <v>2</v>
      </c>
      <c r="E19" s="1695">
        <f>SUM(E20:E23)</f>
        <v>0</v>
      </c>
      <c r="F19" s="1695">
        <f>SUM(F20:F23)</f>
        <v>14900407.002977494</v>
      </c>
      <c r="G19" s="1695">
        <f t="shared" ref="G19:H19" si="11">SUM(G20:G23)</f>
        <v>23344172.134209417</v>
      </c>
      <c r="H19" s="1695">
        <f t="shared" si="11"/>
        <v>340284749.81162059</v>
      </c>
      <c r="I19" s="1695"/>
      <c r="J19" s="1695">
        <f>SUM(J20:J23)</f>
        <v>2132906.4488014597</v>
      </c>
      <c r="K19" s="1695">
        <f t="shared" ref="K19:L19" si="12">SUM(K20:K23)</f>
        <v>23344172.134209417</v>
      </c>
      <c r="L19" s="1695">
        <f t="shared" si="12"/>
        <v>593209658.53100562</v>
      </c>
      <c r="M19" s="1703">
        <f t="shared" si="2"/>
        <v>997216066</v>
      </c>
      <c r="N19" s="914">
        <f t="shared" si="1"/>
        <v>997216066.03141201</v>
      </c>
      <c r="O19" s="1190"/>
      <c r="P19" s="652"/>
      <c r="R19" s="653"/>
    </row>
    <row r="20" spans="1:18" ht="17.25" customHeight="1">
      <c r="B20" s="648"/>
      <c r="C20" s="912" t="s">
        <v>1467</v>
      </c>
      <c r="D20" s="650"/>
      <c r="E20" s="651">
        <f>'LĐ-36'!$M$11</f>
        <v>0</v>
      </c>
      <c r="F20" s="651">
        <f>+'LĐ-36'!M19</f>
        <v>11742335.795987494</v>
      </c>
      <c r="G20" s="651">
        <f>+'LĐ-36'!M38</f>
        <v>18737388.293121416</v>
      </c>
      <c r="H20" s="651">
        <f>+'LĐ-36'!M66</f>
        <v>340284749.81162059</v>
      </c>
      <c r="I20" s="651">
        <f>'LĐ-36'!$M$81</f>
        <v>0</v>
      </c>
      <c r="J20" s="651">
        <f>'LĐ-36'!$M$92</f>
        <v>2132906.4488014597</v>
      </c>
      <c r="K20" s="651">
        <f>'LĐ-36'!$M$110</f>
        <v>18737388.293121416</v>
      </c>
      <c r="L20" s="651">
        <f>'LĐ-36'!$M$138</f>
        <v>593209658.53100562</v>
      </c>
      <c r="M20" s="1703">
        <f t="shared" si="2"/>
        <v>984844427</v>
      </c>
      <c r="N20" s="914">
        <f t="shared" si="1"/>
        <v>984844427.08682895</v>
      </c>
      <c r="O20" s="652" t="e">
        <f>'LĐ-36'!M11+'LĐ-36'!M19+'LĐ-36'!M38+'LĐ-36'!#REF!+'LĐ-36'!M106+'LĐ-36'!M84</f>
        <v>#REF!</v>
      </c>
      <c r="P20" s="652" t="e">
        <f>'LĐ-36'!M9+'LĐ-36'!M16+'LĐ-36'!M27+'LĐ-36'!M79+'LĐ-36'!M134+'LĐ-36'!#REF!</f>
        <v>#REF!</v>
      </c>
      <c r="Q20" s="652" t="e">
        <f>+O20+P20</f>
        <v>#REF!</v>
      </c>
      <c r="R20" s="653">
        <f>+'LĐ-36'!M151</f>
        <v>1116144756.5157633</v>
      </c>
    </row>
    <row r="21" spans="1:18" ht="17.25" customHeight="1">
      <c r="B21" s="648"/>
      <c r="C21" s="912" t="s">
        <v>916</v>
      </c>
      <c r="D21" s="650"/>
      <c r="E21" s="651"/>
      <c r="F21" s="651">
        <f>'LD-203 TD'!J34</f>
        <v>0</v>
      </c>
      <c r="G21" s="651">
        <v>0</v>
      </c>
      <c r="H21" s="651">
        <v>0</v>
      </c>
      <c r="I21" s="651"/>
      <c r="J21" s="651"/>
      <c r="K21" s="651">
        <v>0</v>
      </c>
      <c r="L21" s="651">
        <v>0</v>
      </c>
      <c r="M21" s="1703">
        <f t="shared" si="2"/>
        <v>0</v>
      </c>
      <c r="N21" s="914">
        <f t="shared" si="1"/>
        <v>0</v>
      </c>
      <c r="O21" s="652"/>
      <c r="P21" s="652"/>
      <c r="R21" s="653"/>
    </row>
    <row r="22" spans="1:18" ht="17.25" customHeight="1">
      <c r="B22" s="648"/>
      <c r="C22" s="912" t="s">
        <v>917</v>
      </c>
      <c r="D22" s="650"/>
      <c r="E22" s="651"/>
      <c r="F22" s="651">
        <v>0</v>
      </c>
      <c r="G22" s="651">
        <v>0</v>
      </c>
      <c r="H22" s="651">
        <f>+'LD-203 TH'!J79</f>
        <v>0</v>
      </c>
      <c r="I22" s="651"/>
      <c r="J22" s="651"/>
      <c r="K22" s="651">
        <v>0</v>
      </c>
      <c r="L22" s="651">
        <f>+'LD-203 TH'!N79</f>
        <v>0</v>
      </c>
      <c r="M22" s="1703">
        <f t="shared" si="2"/>
        <v>0</v>
      </c>
      <c r="N22" s="914">
        <f t="shared" si="1"/>
        <v>0</v>
      </c>
      <c r="O22" s="652"/>
      <c r="P22" s="652"/>
      <c r="R22" s="653"/>
    </row>
    <row r="23" spans="1:18" ht="17.25" customHeight="1">
      <c r="B23" s="648"/>
      <c r="C23" s="912" t="s">
        <v>1208</v>
      </c>
      <c r="D23" s="650"/>
      <c r="E23" s="651">
        <f>'LĐ-TT12'!$M$11</f>
        <v>0</v>
      </c>
      <c r="F23" s="651">
        <f>+'LĐ-TT12'!M16</f>
        <v>3158071.2069899999</v>
      </c>
      <c r="G23" s="651">
        <f>+'LĐ-TT12'!M38</f>
        <v>4606783.8410880007</v>
      </c>
      <c r="H23" s="651">
        <f>+'LĐ-TT12'!M45</f>
        <v>0</v>
      </c>
      <c r="I23" s="651">
        <f>'LĐ-TT12'!$M$51</f>
        <v>0</v>
      </c>
      <c r="J23" s="651">
        <f>'LĐ-TT12'!$M$56</f>
        <v>0</v>
      </c>
      <c r="K23" s="651">
        <f>'LĐ-TT12'!$M$77</f>
        <v>4606783.8410880007</v>
      </c>
      <c r="L23" s="651">
        <f>'LĐ-TT12'!$M$84</f>
        <v>0</v>
      </c>
      <c r="M23" s="1703">
        <f t="shared" si="2"/>
        <v>12371639</v>
      </c>
      <c r="N23" s="914">
        <f t="shared" si="1"/>
        <v>12371638.944583001</v>
      </c>
      <c r="O23" s="652"/>
      <c r="P23" s="652"/>
      <c r="R23" s="653"/>
    </row>
    <row r="24" spans="1:18" ht="17.25" customHeight="1">
      <c r="A24" s="652" t="str">
        <f>'LĐ-36'!$N$6</f>
        <v>MTC</v>
      </c>
      <c r="B24" s="1707"/>
      <c r="C24" s="1694" t="s">
        <v>943</v>
      </c>
      <c r="D24" s="1693" t="s">
        <v>38</v>
      </c>
      <c r="E24" s="1695">
        <f>SUM(E25:E28)</f>
        <v>0</v>
      </c>
      <c r="F24" s="1695">
        <f>SUM(F25:F28)</f>
        <v>1577965.4116207315</v>
      </c>
      <c r="G24" s="1695">
        <f t="shared" ref="G24:H24" si="13">SUM(G25:G28)</f>
        <v>658112.80176866672</v>
      </c>
      <c r="H24" s="1695">
        <f t="shared" si="13"/>
        <v>3434074.8923250004</v>
      </c>
      <c r="I24" s="1695"/>
      <c r="J24" s="1695">
        <f>SUM(J25:J28)</f>
        <v>314678.25267326733</v>
      </c>
      <c r="K24" s="1695">
        <f t="shared" ref="K24:L24" si="14">SUM(K25:K28)</f>
        <v>658112.80176866672</v>
      </c>
      <c r="L24" s="1695">
        <f t="shared" si="14"/>
        <v>3979166.1450750004</v>
      </c>
      <c r="M24" s="1703">
        <f t="shared" si="2"/>
        <v>10622110</v>
      </c>
      <c r="N24" s="914">
        <f t="shared" si="1"/>
        <v>10622110.152615666</v>
      </c>
      <c r="O24" s="1190"/>
      <c r="P24" s="652"/>
      <c r="R24" s="653"/>
    </row>
    <row r="25" spans="1:18" ht="17.25" customHeight="1">
      <c r="B25" s="648"/>
      <c r="C25" s="912" t="s">
        <v>1467</v>
      </c>
      <c r="D25" s="650"/>
      <c r="E25" s="651"/>
      <c r="F25" s="651">
        <f>+'LĐ-36'!N19</f>
        <v>719546.96851485153</v>
      </c>
      <c r="G25" s="651">
        <f>+'LĐ-36'!N38</f>
        <v>509081.36461666669</v>
      </c>
      <c r="H25" s="651">
        <f>+'LĐ-36'!N66</f>
        <v>3434074.8923250004</v>
      </c>
      <c r="I25" s="651">
        <f>'LĐ-36'!$N$81</f>
        <v>0</v>
      </c>
      <c r="J25" s="651">
        <f>'LĐ-36'!$N$92</f>
        <v>314678.25267326733</v>
      </c>
      <c r="K25" s="651">
        <f>'LĐ-36'!$N$110</f>
        <v>509081.36461666669</v>
      </c>
      <c r="L25" s="651">
        <f>'LĐ-36'!$N$138</f>
        <v>3979166.1450750004</v>
      </c>
      <c r="M25" s="1703">
        <f t="shared" si="2"/>
        <v>9465629</v>
      </c>
      <c r="N25" s="914">
        <f t="shared" si="1"/>
        <v>9465628.9939107262</v>
      </c>
      <c r="O25" s="652"/>
      <c r="P25" s="652"/>
      <c r="R25" s="653"/>
    </row>
    <row r="26" spans="1:18" ht="17.25" customHeight="1">
      <c r="B26" s="911"/>
      <c r="C26" s="912" t="s">
        <v>916</v>
      </c>
      <c r="D26" s="913"/>
      <c r="E26" s="651"/>
      <c r="F26" s="651">
        <f>+'LD-203 TD'!K34</f>
        <v>0</v>
      </c>
      <c r="G26" s="651">
        <v>0</v>
      </c>
      <c r="H26" s="651">
        <v>0</v>
      </c>
      <c r="I26" s="651"/>
      <c r="J26" s="651"/>
      <c r="K26" s="651"/>
      <c r="L26" s="651"/>
      <c r="M26" s="1703">
        <f t="shared" si="2"/>
        <v>0</v>
      </c>
      <c r="N26" s="914">
        <f t="shared" si="1"/>
        <v>0</v>
      </c>
      <c r="O26" s="652"/>
      <c r="P26" s="652"/>
      <c r="R26" s="653"/>
    </row>
    <row r="27" spans="1:18" ht="17.25" customHeight="1">
      <c r="B27" s="911"/>
      <c r="C27" s="912" t="s">
        <v>917</v>
      </c>
      <c r="D27" s="913"/>
      <c r="E27" s="651"/>
      <c r="F27" s="651"/>
      <c r="G27" s="651">
        <v>0</v>
      </c>
      <c r="H27" s="651">
        <f>+'LD-203 TH'!K79</f>
        <v>0</v>
      </c>
      <c r="I27" s="651"/>
      <c r="J27" s="651"/>
      <c r="K27" s="651"/>
      <c r="L27" s="651"/>
      <c r="M27" s="1703">
        <f t="shared" si="2"/>
        <v>0</v>
      </c>
      <c r="N27" s="914">
        <f t="shared" si="1"/>
        <v>0</v>
      </c>
      <c r="O27" s="652"/>
      <c r="P27" s="652"/>
      <c r="R27" s="653"/>
    </row>
    <row r="28" spans="1:18" ht="17.25" customHeight="1">
      <c r="B28" s="911"/>
      <c r="C28" s="912" t="s">
        <v>1208</v>
      </c>
      <c r="D28" s="913"/>
      <c r="E28" s="651"/>
      <c r="F28" s="651">
        <f>+'LĐ-TT12'!N16</f>
        <v>858418.44310587994</v>
      </c>
      <c r="G28" s="651">
        <f>+'LĐ-TT12'!N38</f>
        <v>149031.437152</v>
      </c>
      <c r="H28" s="651">
        <f>+'LĐ-TT12'!N45</f>
        <v>0</v>
      </c>
      <c r="I28" s="651">
        <f>'LĐ-TT12'!$N$51</f>
        <v>0</v>
      </c>
      <c r="J28" s="651">
        <f>'LĐ-TT12'!$N$56</f>
        <v>0</v>
      </c>
      <c r="K28" s="651">
        <f>'LĐ-TT12'!$N$77</f>
        <v>149031.437152</v>
      </c>
      <c r="L28" s="651">
        <f>'LĐ-TT12'!$N$84</f>
        <v>0</v>
      </c>
      <c r="M28" s="1703">
        <f t="shared" si="2"/>
        <v>1156481</v>
      </c>
      <c r="N28" s="914">
        <f t="shared" si="1"/>
        <v>1156481.15870494</v>
      </c>
      <c r="O28" s="652"/>
      <c r="P28" s="652"/>
      <c r="R28" s="653"/>
    </row>
    <row r="29" spans="1:18" ht="17.25" customHeight="1">
      <c r="B29" s="911"/>
      <c r="C29" s="1694" t="s">
        <v>920</v>
      </c>
      <c r="D29" s="1705" t="s">
        <v>919</v>
      </c>
      <c r="E29" s="1695">
        <f t="shared" ref="E29:H29" si="15">SUM(E30:E32)</f>
        <v>0</v>
      </c>
      <c r="F29" s="1695">
        <f t="shared" ref="F29" si="16">SUM(F30:F32)</f>
        <v>20062681.537963789</v>
      </c>
      <c r="G29" s="1695">
        <f t="shared" si="15"/>
        <v>24586713.045882754</v>
      </c>
      <c r="H29" s="1695">
        <f t="shared" si="15"/>
        <v>386308862.71693569</v>
      </c>
      <c r="I29" s="1695"/>
      <c r="J29" s="1695"/>
      <c r="K29" s="1695"/>
      <c r="L29" s="1695"/>
      <c r="M29" s="1703">
        <f t="shared" si="2"/>
        <v>430958257</v>
      </c>
      <c r="N29" s="914">
        <f t="shared" si="1"/>
        <v>430958257.1503911</v>
      </c>
      <c r="O29" s="1190"/>
      <c r="P29" s="652"/>
      <c r="R29" s="653"/>
    </row>
    <row r="30" spans="1:18" ht="17.25" customHeight="1">
      <c r="B30" s="911"/>
      <c r="C30" s="912" t="s">
        <v>1468</v>
      </c>
      <c r="D30" s="913" t="s">
        <v>921</v>
      </c>
      <c r="E30" s="651">
        <f>SUM(E15)+SUM(E20)+SUM(E25)</f>
        <v>0</v>
      </c>
      <c r="F30" s="651">
        <f>SUM(F15)+SUM(F20)+SUM(F25)</f>
        <v>12864120.388264723</v>
      </c>
      <c r="G30" s="651">
        <f t="shared" ref="G30:H30" si="17">SUM(G15)+SUM(G20)+SUM(G25)</f>
        <v>19830897.767642755</v>
      </c>
      <c r="H30" s="651">
        <f t="shared" si="17"/>
        <v>386308862.71693569</v>
      </c>
      <c r="I30" s="651">
        <f>SUM(I15)+SUM(I20)+SUM(I25)</f>
        <v>0</v>
      </c>
      <c r="J30" s="651">
        <f>SUM(J15)+SUM(J20)+SUM(J25)</f>
        <v>2470507.9688014598</v>
      </c>
      <c r="K30" s="651">
        <f t="shared" ref="K30:L30" si="18">SUM(K15)+SUM(K20)+SUM(K25)</f>
        <v>19830897.767642755</v>
      </c>
      <c r="L30" s="651">
        <f t="shared" si="18"/>
        <v>680355898.88946676</v>
      </c>
      <c r="M30" s="1703">
        <f t="shared" si="2"/>
        <v>1121661185</v>
      </c>
      <c r="N30" s="914">
        <f t="shared" si="1"/>
        <v>1121661185.249377</v>
      </c>
      <c r="P30" s="915"/>
      <c r="R30" s="653"/>
    </row>
    <row r="31" spans="1:18" ht="17.25" customHeight="1">
      <c r="B31" s="911"/>
      <c r="C31" s="912" t="s">
        <v>944</v>
      </c>
      <c r="D31" s="913" t="s">
        <v>921</v>
      </c>
      <c r="E31" s="651">
        <f>SUM(E16:E17)+SUM(E21:E22)+SUM(E26:E27)</f>
        <v>0</v>
      </c>
      <c r="F31" s="651">
        <f t="shared" ref="F31:H31" si="19">SUM(F16:F17)+SUM(F21:F22)+SUM(F26:F27)</f>
        <v>0</v>
      </c>
      <c r="G31" s="651">
        <f t="shared" si="19"/>
        <v>0</v>
      </c>
      <c r="H31" s="651">
        <f t="shared" si="19"/>
        <v>0</v>
      </c>
      <c r="I31" s="651">
        <f>SUM(I16:I17)+SUM(I21:I22)+SUM(I26:I27)</f>
        <v>0</v>
      </c>
      <c r="J31" s="651">
        <f t="shared" ref="J31:L31" si="20">SUM(J16:J17)+SUM(J21:J22)+SUM(J26:J27)</f>
        <v>0</v>
      </c>
      <c r="K31" s="651">
        <f t="shared" si="20"/>
        <v>0</v>
      </c>
      <c r="L31" s="651">
        <f t="shared" si="20"/>
        <v>0</v>
      </c>
      <c r="M31" s="1703">
        <f t="shared" si="2"/>
        <v>0</v>
      </c>
      <c r="N31" s="914">
        <f t="shared" si="1"/>
        <v>0</v>
      </c>
      <c r="P31" s="915"/>
      <c r="R31" s="653"/>
    </row>
    <row r="32" spans="1:18" ht="17.25" customHeight="1">
      <c r="B32" s="911"/>
      <c r="C32" s="912" t="s">
        <v>1210</v>
      </c>
      <c r="D32" s="913" t="s">
        <v>922</v>
      </c>
      <c r="E32" s="651">
        <f>'LĐ-TT12'!$N$11</f>
        <v>0</v>
      </c>
      <c r="F32" s="651">
        <f>F18+F23+F28</f>
        <v>7198561.1496990658</v>
      </c>
      <c r="G32" s="651">
        <f t="shared" ref="G32:H32" si="21">G18+G23+G28</f>
        <v>4755815.2782400008</v>
      </c>
      <c r="H32" s="651">
        <f t="shared" si="21"/>
        <v>0</v>
      </c>
      <c r="I32" s="651">
        <f>I18+I23+I28</f>
        <v>0</v>
      </c>
      <c r="J32" s="651">
        <f>J18+J23+J28</f>
        <v>0</v>
      </c>
      <c r="K32" s="651">
        <f t="shared" ref="K32:L32" si="22">K18+K23+K28</f>
        <v>4755815.2782400008</v>
      </c>
      <c r="L32" s="651">
        <f t="shared" si="22"/>
        <v>0</v>
      </c>
      <c r="M32" s="1703">
        <f t="shared" si="2"/>
        <v>16710192</v>
      </c>
      <c r="N32" s="914">
        <f t="shared" si="1"/>
        <v>16710191.853089534</v>
      </c>
      <c r="P32" s="915"/>
      <c r="R32" s="653"/>
    </row>
    <row r="33" spans="2:18" ht="17.25" customHeight="1">
      <c r="B33" s="1707">
        <v>2</v>
      </c>
      <c r="C33" s="1706" t="s">
        <v>479</v>
      </c>
      <c r="D33" s="1705"/>
      <c r="E33" s="729"/>
      <c r="F33" s="729"/>
      <c r="G33" s="729"/>
      <c r="H33" s="729"/>
      <c r="I33" s="729"/>
      <c r="J33" s="729"/>
      <c r="K33" s="729"/>
      <c r="L33" s="729"/>
      <c r="M33" s="1703">
        <f t="shared" si="2"/>
        <v>0</v>
      </c>
      <c r="N33" s="914">
        <f t="shared" si="1"/>
        <v>0</v>
      </c>
      <c r="P33" s="915"/>
      <c r="R33" s="653"/>
    </row>
    <row r="34" spans="2:18" ht="17.25" customHeight="1">
      <c r="B34" s="1707"/>
      <c r="C34" s="1694" t="s">
        <v>923</v>
      </c>
      <c r="D34" s="1705"/>
      <c r="E34" s="1189">
        <f>SUM(E35:E37)</f>
        <v>0</v>
      </c>
      <c r="F34" s="1189">
        <f>SUM(F35:F37)</f>
        <v>9685264</v>
      </c>
      <c r="G34" s="1189">
        <f t="shared" ref="G34:H34" si="23">SUM(G35:G37)</f>
        <v>15173712</v>
      </c>
      <c r="H34" s="1189">
        <f t="shared" si="23"/>
        <v>221185087</v>
      </c>
      <c r="I34" s="1189">
        <f>SUM(I35:I37)</f>
        <v>0</v>
      </c>
      <c r="J34" s="1189">
        <f>SUM(J35:J37)</f>
        <v>1386389</v>
      </c>
      <c r="K34" s="1189">
        <f t="shared" ref="K34:L34" si="24">SUM(K35:K37)</f>
        <v>15173712</v>
      </c>
      <c r="L34" s="1189">
        <f t="shared" si="24"/>
        <v>385586278</v>
      </c>
      <c r="M34" s="1703">
        <f t="shared" si="2"/>
        <v>648190442</v>
      </c>
      <c r="N34" s="914">
        <f t="shared" si="1"/>
        <v>648190442</v>
      </c>
      <c r="O34" s="1190"/>
      <c r="P34" s="652"/>
      <c r="R34" s="653"/>
    </row>
    <row r="35" spans="2:18" ht="17.25" customHeight="1">
      <c r="B35" s="911"/>
      <c r="C35" s="912" t="s">
        <v>1467</v>
      </c>
      <c r="D35" s="1188" t="s">
        <v>1698</v>
      </c>
      <c r="E35" s="729">
        <f>ROUNDDOWN(65%*E20,0)</f>
        <v>0</v>
      </c>
      <c r="F35" s="729">
        <f>ROUNDDOWN(65%*F20,0)</f>
        <v>7632518</v>
      </c>
      <c r="G35" s="729">
        <f t="shared" ref="G35:I35" si="25">ROUND(65%*G20,0)</f>
        <v>12179302</v>
      </c>
      <c r="H35" s="729">
        <f t="shared" si="25"/>
        <v>221185087</v>
      </c>
      <c r="I35" s="729">
        <f t="shared" si="25"/>
        <v>0</v>
      </c>
      <c r="J35" s="729">
        <f>ROUNDDOWN(65%*J20,0)</f>
        <v>1386389</v>
      </c>
      <c r="K35" s="729">
        <f t="shared" ref="K35:L35" si="26">ROUND(65%*K20,0)</f>
        <v>12179302</v>
      </c>
      <c r="L35" s="729">
        <f t="shared" si="26"/>
        <v>385586278</v>
      </c>
      <c r="M35" s="1703">
        <f t="shared" si="2"/>
        <v>640148876</v>
      </c>
      <c r="N35" s="914">
        <f t="shared" si="1"/>
        <v>640148876</v>
      </c>
      <c r="O35" s="1692"/>
      <c r="P35" s="652"/>
      <c r="R35" s="653"/>
    </row>
    <row r="36" spans="2:18" ht="32.25" customHeight="1">
      <c r="B36" s="911"/>
      <c r="C36" s="912" t="s">
        <v>924</v>
      </c>
      <c r="D36" s="1188" t="s">
        <v>1923</v>
      </c>
      <c r="E36" s="729">
        <f>ROUND(65%*(E21+E22),0)</f>
        <v>0</v>
      </c>
      <c r="F36" s="729">
        <f>ROUND(65%*(F21+F22),0)</f>
        <v>0</v>
      </c>
      <c r="G36" s="729">
        <f>ROUND(65%*(G21+G22),0)</f>
        <v>0</v>
      </c>
      <c r="H36" s="729">
        <f t="shared" ref="H36" si="27">ROUND(65%*(H21+H22),0)</f>
        <v>0</v>
      </c>
      <c r="I36" s="729">
        <f>ROUND(65%*(I21+I22),0)</f>
        <v>0</v>
      </c>
      <c r="J36" s="729">
        <f>ROUND(65%*(J21+J22),0)</f>
        <v>0</v>
      </c>
      <c r="K36" s="729">
        <f>ROUND(65%*(K21+K22),0)</f>
        <v>0</v>
      </c>
      <c r="L36" s="729">
        <f t="shared" ref="L36" si="28">ROUND(65%*(L21+L22),0)</f>
        <v>0</v>
      </c>
      <c r="M36" s="1703">
        <f t="shared" si="2"/>
        <v>0</v>
      </c>
      <c r="N36" s="914">
        <f t="shared" si="1"/>
        <v>0</v>
      </c>
      <c r="O36" s="1692"/>
      <c r="P36" s="652"/>
      <c r="R36" s="653"/>
    </row>
    <row r="37" spans="2:18" ht="17.25" customHeight="1">
      <c r="B37" s="911"/>
      <c r="C37" s="912" t="s">
        <v>1208</v>
      </c>
      <c r="D37" s="1188" t="s">
        <v>1799</v>
      </c>
      <c r="E37" s="729">
        <f>ROUND(65%*E23,0)</f>
        <v>0</v>
      </c>
      <c r="F37" s="729">
        <f>ROUND(65%*F23,0)</f>
        <v>2052746</v>
      </c>
      <c r="G37" s="729">
        <f>ROUNDUP(65%*G23,0)</f>
        <v>2994410</v>
      </c>
      <c r="H37" s="729">
        <f t="shared" ref="H37" si="29">ROUND(6.2%*H32,0)</f>
        <v>0</v>
      </c>
      <c r="I37" s="729">
        <f>ROUND(65%*I23,0)</f>
        <v>0</v>
      </c>
      <c r="J37" s="729">
        <f>ROUND(65%*J23,0)</f>
        <v>0</v>
      </c>
      <c r="K37" s="729">
        <f>ROUNDUP(65%*K23,0)</f>
        <v>2994410</v>
      </c>
      <c r="L37" s="729">
        <f t="shared" ref="L37" si="30">ROUND(6.2%*L32,0)</f>
        <v>0</v>
      </c>
      <c r="M37" s="1703">
        <f t="shared" si="2"/>
        <v>8041566</v>
      </c>
      <c r="N37" s="914">
        <f t="shared" si="1"/>
        <v>8041566</v>
      </c>
      <c r="O37" s="1692"/>
      <c r="P37" s="652"/>
      <c r="R37" s="653"/>
    </row>
    <row r="38" spans="2:18" ht="17.25" customHeight="1">
      <c r="B38" s="911"/>
      <c r="C38" s="1187" t="s">
        <v>925</v>
      </c>
      <c r="D38" s="1188"/>
      <c r="E38" s="1189">
        <f t="shared" ref="E38:I38" si="31">SUM(E39:E41)</f>
        <v>0</v>
      </c>
      <c r="F38" s="1189">
        <f t="shared" si="31"/>
        <v>441379</v>
      </c>
      <c r="G38" s="1189">
        <f t="shared" si="31"/>
        <v>270454</v>
      </c>
      <c r="H38" s="1189">
        <f t="shared" si="31"/>
        <v>8498795</v>
      </c>
      <c r="I38" s="1189">
        <f t="shared" si="31"/>
        <v>0</v>
      </c>
      <c r="J38" s="1189">
        <f t="shared" ref="J38:L38" si="32">SUM(J39:J41)</f>
        <v>54351</v>
      </c>
      <c r="K38" s="1189">
        <f t="shared" si="32"/>
        <v>270454</v>
      </c>
      <c r="L38" s="1189">
        <f t="shared" si="32"/>
        <v>14967830</v>
      </c>
      <c r="M38" s="1703">
        <f t="shared" si="2"/>
        <v>24503263</v>
      </c>
      <c r="N38" s="914">
        <f t="shared" si="1"/>
        <v>24503263</v>
      </c>
      <c r="O38" s="1190"/>
      <c r="P38" s="652"/>
      <c r="R38" s="653"/>
    </row>
    <row r="39" spans="2:18">
      <c r="B39" s="911"/>
      <c r="C39" s="912" t="s">
        <v>1468</v>
      </c>
      <c r="D39" s="1188" t="s">
        <v>1212</v>
      </c>
      <c r="E39" s="729">
        <f>ROUND(2.2%*E30,0)</f>
        <v>0</v>
      </c>
      <c r="F39" s="729">
        <f>ROUND(2.2%*F30,0)</f>
        <v>283011</v>
      </c>
      <c r="G39" s="729">
        <f>ROUND(1.1%*G30,0)</f>
        <v>218140</v>
      </c>
      <c r="H39" s="729">
        <f t="shared" ref="H39" si="33">ROUND(2.2%*H30,0)</f>
        <v>8498795</v>
      </c>
      <c r="I39" s="729">
        <f>ROUND(2.2%*I30,0)</f>
        <v>0</v>
      </c>
      <c r="J39" s="729">
        <f>ROUND(2.2%*J30,0)</f>
        <v>54351</v>
      </c>
      <c r="K39" s="729">
        <f>ROUND(1.1%*K30,0)</f>
        <v>218140</v>
      </c>
      <c r="L39" s="729">
        <f t="shared" ref="L39" si="34">ROUND(2.2%*L30,0)</f>
        <v>14967830</v>
      </c>
      <c r="M39" s="1703">
        <f t="shared" si="2"/>
        <v>24240267</v>
      </c>
      <c r="N39" s="914">
        <f t="shared" si="1"/>
        <v>24240267</v>
      </c>
      <c r="P39" s="915"/>
      <c r="R39" s="653"/>
    </row>
    <row r="40" spans="2:18">
      <c r="B40" s="911"/>
      <c r="C40" s="912" t="s">
        <v>944</v>
      </c>
      <c r="D40" s="1188" t="s">
        <v>1212</v>
      </c>
      <c r="E40" s="729">
        <f>ROUND(2.2%*E31,0)*0</f>
        <v>0</v>
      </c>
      <c r="F40" s="729">
        <f>ROUND(2.2%*F31,0)*0</f>
        <v>0</v>
      </c>
      <c r="G40" s="729">
        <f>ROUND(1.1%*G31,0)*0</f>
        <v>0</v>
      </c>
      <c r="H40" s="729">
        <f t="shared" ref="H40" si="35">ROUND(2.2%*H31,0)*0</f>
        <v>0</v>
      </c>
      <c r="I40" s="729">
        <f>ROUND(2.2%*I31,0)*0</f>
        <v>0</v>
      </c>
      <c r="J40" s="729">
        <f>ROUND(2.2%*J31,0)*0</f>
        <v>0</v>
      </c>
      <c r="K40" s="729">
        <f>ROUND(1.1%*K31,0)*0</f>
        <v>0</v>
      </c>
      <c r="L40" s="729">
        <f t="shared" ref="L40" si="36">ROUND(2.2%*L31,0)*0</f>
        <v>0</v>
      </c>
      <c r="M40" s="1703">
        <f t="shared" si="2"/>
        <v>0</v>
      </c>
      <c r="N40" s="914">
        <f t="shared" si="1"/>
        <v>0</v>
      </c>
      <c r="P40" s="915"/>
      <c r="R40" s="653"/>
    </row>
    <row r="41" spans="2:18">
      <c r="B41" s="911"/>
      <c r="C41" s="912" t="s">
        <v>1210</v>
      </c>
      <c r="D41" s="1188" t="s">
        <v>1212</v>
      </c>
      <c r="E41" s="729">
        <f>ROUND(2.2%*E32,0)</f>
        <v>0</v>
      </c>
      <c r="F41" s="729">
        <f>ROUND(2.2%*F32,0)</f>
        <v>158368</v>
      </c>
      <c r="G41" s="729">
        <f>ROUND(1.1%*G32,0)</f>
        <v>52314</v>
      </c>
      <c r="H41" s="729">
        <f>ROUND(2.2%*H32,0)</f>
        <v>0</v>
      </c>
      <c r="I41" s="729">
        <f>ROUND(2.2%*I32,0)</f>
        <v>0</v>
      </c>
      <c r="J41" s="729">
        <f>ROUND(2.2%*J32,0)</f>
        <v>0</v>
      </c>
      <c r="K41" s="729">
        <f>ROUND(1.1%*K32,0)</f>
        <v>52314</v>
      </c>
      <c r="L41" s="729">
        <f>ROUND(2.2%*L32,0)</f>
        <v>0</v>
      </c>
      <c r="M41" s="1703">
        <f t="shared" si="2"/>
        <v>262996</v>
      </c>
      <c r="N41" s="914">
        <f t="shared" si="1"/>
        <v>262996</v>
      </c>
      <c r="P41" s="915"/>
      <c r="R41" s="653"/>
    </row>
    <row r="42" spans="2:18" ht="17.25" customHeight="1">
      <c r="B42" s="911"/>
      <c r="C42" s="1187" t="s">
        <v>1694</v>
      </c>
      <c r="D42" s="1188"/>
      <c r="E42" s="1189">
        <f t="shared" ref="E42:I42" si="37">SUM(E43:E45)</f>
        <v>0</v>
      </c>
      <c r="F42" s="1189">
        <f t="shared" si="37"/>
        <v>401253</v>
      </c>
      <c r="G42" s="1189">
        <f t="shared" si="37"/>
        <v>491734</v>
      </c>
      <c r="H42" s="1189">
        <f t="shared" si="37"/>
        <v>15452354</v>
      </c>
      <c r="I42" s="1189">
        <f t="shared" si="37"/>
        <v>0</v>
      </c>
      <c r="J42" s="1189">
        <f t="shared" ref="J42:L42" si="38">SUM(J43:J45)</f>
        <v>49410</v>
      </c>
      <c r="K42" s="1189">
        <f t="shared" si="38"/>
        <v>491734</v>
      </c>
      <c r="L42" s="1189">
        <f t="shared" si="38"/>
        <v>0</v>
      </c>
      <c r="M42" s="1703">
        <f t="shared" si="2"/>
        <v>16886485</v>
      </c>
      <c r="N42" s="914">
        <f t="shared" ref="N42:N45" si="39">+SUM(E42:M42)/2</f>
        <v>16886485</v>
      </c>
      <c r="O42" s="1190"/>
      <c r="P42" s="652"/>
      <c r="R42" s="653"/>
    </row>
    <row r="43" spans="2:18">
      <c r="B43" s="911"/>
      <c r="C43" s="912" t="s">
        <v>1468</v>
      </c>
      <c r="D43" s="1188" t="s">
        <v>476</v>
      </c>
      <c r="E43" s="729">
        <f>ROUND(2%*E30,0)</f>
        <v>0</v>
      </c>
      <c r="F43" s="729">
        <f>ROUND(2%*F30,0)</f>
        <v>257282</v>
      </c>
      <c r="G43" s="729">
        <f t="shared" ref="G43" si="40">ROUND(2%*G30,0)</f>
        <v>396618</v>
      </c>
      <c r="H43" s="729">
        <f t="shared" ref="H43" si="41">ROUND(2%*H29,0)</f>
        <v>7726177</v>
      </c>
      <c r="I43" s="729">
        <f>ROUND(2%*I30,0)</f>
        <v>0</v>
      </c>
      <c r="J43" s="729">
        <f>ROUND(2%*J30,0)</f>
        <v>49410</v>
      </c>
      <c r="K43" s="729">
        <f t="shared" ref="K43" si="42">ROUND(2%*K30,0)</f>
        <v>396618</v>
      </c>
      <c r="L43" s="729">
        <f t="shared" ref="L43" si="43">ROUND(2%*L29,0)</f>
        <v>0</v>
      </c>
      <c r="M43" s="1703">
        <f t="shared" si="2"/>
        <v>8826105</v>
      </c>
      <c r="N43" s="914">
        <f t="shared" si="39"/>
        <v>8826105</v>
      </c>
      <c r="P43" s="915"/>
      <c r="R43" s="653"/>
    </row>
    <row r="44" spans="2:18">
      <c r="B44" s="911"/>
      <c r="C44" s="912" t="s">
        <v>944</v>
      </c>
      <c r="D44" s="1188" t="s">
        <v>476</v>
      </c>
      <c r="E44" s="729">
        <f>ROUND(2.2%*E35,0)*0</f>
        <v>0</v>
      </c>
      <c r="F44" s="729">
        <f>ROUND(2.2%*F35,0)*0</f>
        <v>0</v>
      </c>
      <c r="G44" s="729">
        <f t="shared" ref="G44" si="44">ROUND(2.2%*G35,0)*0</f>
        <v>0</v>
      </c>
      <c r="H44" s="729">
        <f t="shared" ref="H44" si="45">ROUND(2.2%*H35,0)*0</f>
        <v>0</v>
      </c>
      <c r="I44" s="729">
        <f>ROUND(2.2%*I35,0)*0</f>
        <v>0</v>
      </c>
      <c r="J44" s="729">
        <f>ROUND(2.2%*J35,0)*0</f>
        <v>0</v>
      </c>
      <c r="K44" s="729">
        <f t="shared" ref="K44:L44" si="46">ROUND(2.2%*K35,0)*0</f>
        <v>0</v>
      </c>
      <c r="L44" s="729">
        <f t="shared" si="46"/>
        <v>0</v>
      </c>
      <c r="M44" s="1703">
        <f t="shared" si="2"/>
        <v>0</v>
      </c>
      <c r="N44" s="914">
        <f t="shared" si="39"/>
        <v>0</v>
      </c>
      <c r="P44" s="915"/>
      <c r="R44" s="653"/>
    </row>
    <row r="45" spans="2:18">
      <c r="B45" s="911"/>
      <c r="C45" s="912" t="s">
        <v>1210</v>
      </c>
      <c r="D45" s="1188" t="s">
        <v>476</v>
      </c>
      <c r="E45" s="729">
        <f>ROUNDDOWN(2%*E32,0)</f>
        <v>0</v>
      </c>
      <c r="F45" s="729">
        <f>ROUNDDOWN(2%*F32,0)</f>
        <v>143971</v>
      </c>
      <c r="G45" s="729">
        <f>ROUNDDOWN(2%*G32,0)</f>
        <v>95116</v>
      </c>
      <c r="H45" s="729">
        <f t="shared" ref="H45" si="47">ROUND(2%*H29,0)</f>
        <v>7726177</v>
      </c>
      <c r="I45" s="729">
        <f>ROUND(2%*I32,0)</f>
        <v>0</v>
      </c>
      <c r="J45" s="729">
        <f>ROUNDDOWN(2%*J32,0)</f>
        <v>0</v>
      </c>
      <c r="K45" s="729">
        <f>ROUNDDOWN(2%*K32,0)</f>
        <v>95116</v>
      </c>
      <c r="L45" s="729">
        <f t="shared" ref="L45" si="48">ROUND(2%*L29,0)</f>
        <v>0</v>
      </c>
      <c r="M45" s="1703">
        <f t="shared" si="2"/>
        <v>8060380</v>
      </c>
      <c r="N45" s="914">
        <f t="shared" si="39"/>
        <v>8060380</v>
      </c>
      <c r="P45" s="915"/>
      <c r="R45" s="653"/>
    </row>
    <row r="46" spans="2:18" ht="17.25" customHeight="1">
      <c r="B46" s="911"/>
      <c r="C46" s="1694" t="s">
        <v>1693</v>
      </c>
      <c r="D46" s="1705" t="s">
        <v>926</v>
      </c>
      <c r="E46" s="1189">
        <f t="shared" ref="E46:H46" si="49">SUM(E47:E48)</f>
        <v>0</v>
      </c>
      <c r="F46" s="1189">
        <f t="shared" si="49"/>
        <v>10527896</v>
      </c>
      <c r="G46" s="1189">
        <f t="shared" si="49"/>
        <v>15935900</v>
      </c>
      <c r="H46" s="1189">
        <f t="shared" si="49"/>
        <v>245136236</v>
      </c>
      <c r="I46" s="1189">
        <f t="shared" ref="I46" si="50">SUM(I47:I48)</f>
        <v>0</v>
      </c>
      <c r="J46" s="1189">
        <f t="shared" ref="J46:L46" si="51">SUM(J47:J48)</f>
        <v>1490150</v>
      </c>
      <c r="K46" s="1189">
        <f t="shared" si="51"/>
        <v>15935900</v>
      </c>
      <c r="L46" s="1189">
        <f t="shared" si="51"/>
        <v>400554108</v>
      </c>
      <c r="M46" s="1703">
        <f t="shared" si="2"/>
        <v>689580190</v>
      </c>
      <c r="N46" s="914">
        <f t="shared" si="1"/>
        <v>689580190</v>
      </c>
      <c r="O46" s="1190"/>
      <c r="P46" s="652"/>
      <c r="R46" s="653"/>
    </row>
    <row r="47" spans="2:18" ht="17.25" customHeight="1">
      <c r="B47" s="911"/>
      <c r="C47" s="912" t="s">
        <v>1470</v>
      </c>
      <c r="D47" s="913" t="s">
        <v>927</v>
      </c>
      <c r="E47" s="651">
        <f>SUM(E35:E36)+E39+E43</f>
        <v>0</v>
      </c>
      <c r="F47" s="651">
        <f>SUM(F35:F36)+F39+F43</f>
        <v>8172811</v>
      </c>
      <c r="G47" s="651">
        <f t="shared" ref="G47:H47" si="52">SUM(G35:G36)+G39+G43</f>
        <v>12794060</v>
      </c>
      <c r="H47" s="651">
        <f t="shared" si="52"/>
        <v>237410059</v>
      </c>
      <c r="I47" s="651">
        <f>SUM(I35:I36)+I39+I43</f>
        <v>0</v>
      </c>
      <c r="J47" s="651">
        <f>SUM(J35:J36)+J39+J43</f>
        <v>1490150</v>
      </c>
      <c r="K47" s="651">
        <f t="shared" ref="K47:L47" si="53">SUM(K35:K36)+K39+K43</f>
        <v>12794060</v>
      </c>
      <c r="L47" s="651">
        <f t="shared" si="53"/>
        <v>400554108</v>
      </c>
      <c r="M47" s="1703">
        <f t="shared" si="2"/>
        <v>673215248</v>
      </c>
      <c r="N47" s="914">
        <f t="shared" si="1"/>
        <v>673215248</v>
      </c>
      <c r="O47" s="1190"/>
      <c r="P47" s="915"/>
      <c r="R47" s="653"/>
    </row>
    <row r="48" spans="2:18" ht="17.25" customHeight="1">
      <c r="B48" s="911"/>
      <c r="C48" s="912" t="s">
        <v>1210</v>
      </c>
      <c r="D48" s="913" t="s">
        <v>928</v>
      </c>
      <c r="E48" s="651">
        <f>E37+E41+E45</f>
        <v>0</v>
      </c>
      <c r="F48" s="651">
        <f>F37+F41+F45</f>
        <v>2355085</v>
      </c>
      <c r="G48" s="651">
        <f t="shared" ref="G48:H48" si="54">G37+G41+G45</f>
        <v>3141840</v>
      </c>
      <c r="H48" s="651">
        <f t="shared" si="54"/>
        <v>7726177</v>
      </c>
      <c r="I48" s="651">
        <f>I37+I41+I45</f>
        <v>0</v>
      </c>
      <c r="J48" s="651">
        <f>J37+J41+J45</f>
        <v>0</v>
      </c>
      <c r="K48" s="651">
        <f t="shared" ref="K48:L48" si="55">K37+K41+K45</f>
        <v>3141840</v>
      </c>
      <c r="L48" s="651">
        <f t="shared" si="55"/>
        <v>0</v>
      </c>
      <c r="M48" s="1703">
        <f t="shared" si="2"/>
        <v>16364942</v>
      </c>
      <c r="N48" s="914">
        <f t="shared" si="1"/>
        <v>16364942</v>
      </c>
      <c r="O48" s="1190"/>
      <c r="P48" s="915"/>
      <c r="R48" s="653"/>
    </row>
    <row r="49" spans="1:18" ht="18" customHeight="1">
      <c r="B49" s="1707">
        <v>3</v>
      </c>
      <c r="C49" s="1706" t="s">
        <v>243</v>
      </c>
      <c r="D49" s="1705" t="s">
        <v>482</v>
      </c>
      <c r="E49" s="1189">
        <f t="shared" ref="E49:H49" si="56">SUM(E50:E51)</f>
        <v>0</v>
      </c>
      <c r="F49" s="1189">
        <f t="shared" si="56"/>
        <v>1835435</v>
      </c>
      <c r="G49" s="1189">
        <f t="shared" si="56"/>
        <v>2431356</v>
      </c>
      <c r="H49" s="1189">
        <f t="shared" si="56"/>
        <v>37886706</v>
      </c>
      <c r="I49" s="1189">
        <f t="shared" ref="I49" si="57">SUM(I50:I51)</f>
        <v>0</v>
      </c>
      <c r="J49" s="1189">
        <f t="shared" ref="J49:L49" si="58">SUM(J50:J51)</f>
        <v>237639</v>
      </c>
      <c r="K49" s="1189">
        <f t="shared" si="58"/>
        <v>2431356</v>
      </c>
      <c r="L49" s="1189">
        <f t="shared" si="58"/>
        <v>64854600</v>
      </c>
      <c r="M49" s="1703">
        <f t="shared" si="2"/>
        <v>109677092</v>
      </c>
      <c r="N49" s="914">
        <f t="shared" si="1"/>
        <v>109677092</v>
      </c>
      <c r="O49" s="1190"/>
      <c r="P49" s="652"/>
      <c r="R49" s="653"/>
    </row>
    <row r="50" spans="1:18" ht="17.25" customHeight="1">
      <c r="B50" s="911"/>
      <c r="C50" s="912" t="s">
        <v>1470</v>
      </c>
      <c r="D50" s="1188" t="s">
        <v>929</v>
      </c>
      <c r="E50" s="729">
        <f>ROUND((E30+E47+E31)*6%,0)</f>
        <v>0</v>
      </c>
      <c r="F50" s="729">
        <f>ROUND((F30+F47+F31)*6%,0)</f>
        <v>1262216</v>
      </c>
      <c r="G50" s="729">
        <f t="shared" ref="G50:H50" si="59">ROUND((G30+G47+G31)*6%,0)</f>
        <v>1957497</v>
      </c>
      <c r="H50" s="729">
        <f t="shared" si="59"/>
        <v>37423135</v>
      </c>
      <c r="I50" s="729">
        <f>ROUND((I30+I47+I31)*6%,0)</f>
        <v>0</v>
      </c>
      <c r="J50" s="729">
        <f>ROUND((J30+J47+J31)*6%,0)</f>
        <v>237639</v>
      </c>
      <c r="K50" s="729">
        <f t="shared" ref="K50:L50" si="60">ROUND((K30+K47+K31)*6%,0)</f>
        <v>1957497</v>
      </c>
      <c r="L50" s="729">
        <f t="shared" si="60"/>
        <v>64854600</v>
      </c>
      <c r="M50" s="1703">
        <f t="shared" si="2"/>
        <v>107692584</v>
      </c>
      <c r="N50" s="914">
        <f t="shared" si="1"/>
        <v>107692584</v>
      </c>
      <c r="O50" s="1190"/>
      <c r="P50" s="915"/>
      <c r="R50" s="653"/>
    </row>
    <row r="51" spans="1:18" ht="37.5" customHeight="1">
      <c r="B51" s="911"/>
      <c r="C51" s="912" t="s">
        <v>1210</v>
      </c>
      <c r="D51" s="1188" t="s">
        <v>930</v>
      </c>
      <c r="E51" s="729">
        <f t="shared" ref="E51:H51" si="61">ROUND((E32+E48)*6%,0)</f>
        <v>0</v>
      </c>
      <c r="F51" s="729">
        <f t="shared" si="61"/>
        <v>573219</v>
      </c>
      <c r="G51" s="729">
        <f t="shared" si="61"/>
        <v>473859</v>
      </c>
      <c r="H51" s="729">
        <f t="shared" si="61"/>
        <v>463571</v>
      </c>
      <c r="I51" s="729">
        <f>ROUNDUP((I32+I48)*6%,0)</f>
        <v>0</v>
      </c>
      <c r="J51" s="729">
        <f t="shared" ref="J51:L51" si="62">ROUND((J32+J48)*6%,0)</f>
        <v>0</v>
      </c>
      <c r="K51" s="729">
        <f t="shared" si="62"/>
        <v>473859</v>
      </c>
      <c r="L51" s="729">
        <f t="shared" si="62"/>
        <v>0</v>
      </c>
      <c r="M51" s="1703">
        <f t="shared" si="2"/>
        <v>1984508</v>
      </c>
      <c r="N51" s="914">
        <f t="shared" si="1"/>
        <v>1984508</v>
      </c>
      <c r="O51" s="1190"/>
      <c r="P51" s="915"/>
      <c r="R51" s="653"/>
    </row>
    <row r="52" spans="1:18" ht="22.5" customHeight="1">
      <c r="A52" s="915"/>
      <c r="B52" s="1707" t="s">
        <v>3</v>
      </c>
      <c r="C52" s="1706" t="s">
        <v>314</v>
      </c>
      <c r="D52" s="1705" t="s">
        <v>935</v>
      </c>
      <c r="E52" s="1189">
        <f t="shared" ref="E52:F52" si="63">SUM(E53:E54)</f>
        <v>0</v>
      </c>
      <c r="F52" s="1189">
        <f t="shared" si="63"/>
        <v>547221607.53796387</v>
      </c>
      <c r="G52" s="1189">
        <f t="shared" ref="G52" si="64">SUM(G53:G54)</f>
        <v>455635411.04588276</v>
      </c>
      <c r="H52" s="1189">
        <f t="shared" ref="H52" si="65">SUM(H53:H54)</f>
        <v>4660029654.7169361</v>
      </c>
      <c r="I52" s="1189">
        <f t="shared" ref="I52" si="66">SUM(I53:I54)</f>
        <v>0</v>
      </c>
      <c r="J52" s="1189">
        <f t="shared" ref="J52:L52" si="67">SUM(J53:J54)</f>
        <v>164887661.96880147</v>
      </c>
      <c r="K52" s="1189">
        <f t="shared" si="67"/>
        <v>455635411.04588276</v>
      </c>
      <c r="L52" s="1189">
        <f t="shared" si="67"/>
        <v>9753584334.8894672</v>
      </c>
      <c r="M52" s="1703">
        <f t="shared" si="2"/>
        <v>16036994081</v>
      </c>
      <c r="N52" s="914">
        <f t="shared" si="1"/>
        <v>16036994081.102467</v>
      </c>
      <c r="O52" s="1190"/>
      <c r="P52" s="652"/>
      <c r="R52" s="653"/>
    </row>
    <row r="53" spans="1:18" ht="22.5" customHeight="1">
      <c r="B53" s="1707" t="s">
        <v>936</v>
      </c>
      <c r="C53" s="912" t="s">
        <v>937</v>
      </c>
      <c r="D53" s="1188" t="s">
        <v>940</v>
      </c>
      <c r="E53" s="1691">
        <f>E7+E11</f>
        <v>0</v>
      </c>
      <c r="F53" s="1691">
        <f>F7+F11</f>
        <v>537094742.38826478</v>
      </c>
      <c r="G53" s="1691">
        <f t="shared" ref="G53:H53" si="68">G7+G11</f>
        <v>447263896.76764274</v>
      </c>
      <c r="H53" s="1691">
        <f t="shared" si="68"/>
        <v>4651839906.7169361</v>
      </c>
      <c r="I53" s="1691">
        <f>I7+I11</f>
        <v>0</v>
      </c>
      <c r="J53" s="1691">
        <f>J7+J11</f>
        <v>164887661.96880147</v>
      </c>
      <c r="K53" s="1691">
        <f t="shared" ref="K53:L53" si="69">K7+K11</f>
        <v>447263896.76764274</v>
      </c>
      <c r="L53" s="1691">
        <f t="shared" si="69"/>
        <v>9753584334.8894672</v>
      </c>
      <c r="M53" s="1703">
        <f t="shared" si="2"/>
        <v>16001934439</v>
      </c>
      <c r="N53" s="914">
        <f t="shared" si="1"/>
        <v>16001934439.249378</v>
      </c>
      <c r="O53" s="1190"/>
      <c r="P53" s="915"/>
      <c r="R53" s="653"/>
    </row>
    <row r="54" spans="1:18" ht="22.5" customHeight="1">
      <c r="B54" s="1707" t="s">
        <v>938</v>
      </c>
      <c r="C54" s="912" t="s">
        <v>939</v>
      </c>
      <c r="D54" s="1188" t="s">
        <v>941</v>
      </c>
      <c r="E54" s="1691">
        <f>E12</f>
        <v>0</v>
      </c>
      <c r="F54" s="1691">
        <f>F12</f>
        <v>10126865.149699066</v>
      </c>
      <c r="G54" s="1691">
        <f t="shared" ref="G54:H54" si="70">G12</f>
        <v>8371514.2782400008</v>
      </c>
      <c r="H54" s="1691">
        <f t="shared" si="70"/>
        <v>8189748</v>
      </c>
      <c r="I54" s="1691">
        <f>I12</f>
        <v>0</v>
      </c>
      <c r="J54" s="1691">
        <f>J12</f>
        <v>0</v>
      </c>
      <c r="K54" s="1691">
        <f t="shared" ref="K54:L54" si="71">K12</f>
        <v>8371514.2782400008</v>
      </c>
      <c r="L54" s="1691">
        <f t="shared" si="71"/>
        <v>0</v>
      </c>
      <c r="M54" s="1703">
        <f t="shared" si="2"/>
        <v>35059642</v>
      </c>
      <c r="N54" s="914">
        <f t="shared" si="1"/>
        <v>35059641.853089534</v>
      </c>
      <c r="O54" s="1190"/>
      <c r="P54" s="915"/>
      <c r="R54" s="653"/>
    </row>
    <row r="55" spans="1:18" ht="22.5" customHeight="1">
      <c r="B55" s="1690"/>
      <c r="C55" s="1689" t="s">
        <v>316</v>
      </c>
      <c r="D55" s="1688" t="s">
        <v>315</v>
      </c>
      <c r="E55" s="1687">
        <f t="shared" ref="E55:H55" si="72">ROUND(E52*0.1,0)</f>
        <v>0</v>
      </c>
      <c r="F55" s="1687">
        <f t="shared" si="72"/>
        <v>54722161</v>
      </c>
      <c r="G55" s="1687">
        <f t="shared" si="72"/>
        <v>45563541</v>
      </c>
      <c r="H55" s="1687">
        <f t="shared" si="72"/>
        <v>466002965</v>
      </c>
      <c r="I55" s="1687">
        <f t="shared" ref="I55:L55" si="73">ROUND(I52*0.1,0)</f>
        <v>0</v>
      </c>
      <c r="J55" s="1687">
        <f t="shared" si="73"/>
        <v>16488766</v>
      </c>
      <c r="K55" s="1687">
        <f t="shared" si="73"/>
        <v>45563541</v>
      </c>
      <c r="L55" s="1687">
        <f t="shared" si="73"/>
        <v>975358433</v>
      </c>
      <c r="M55" s="1703">
        <f t="shared" si="2"/>
        <v>1603699407</v>
      </c>
      <c r="N55" s="914">
        <f t="shared" si="1"/>
        <v>1603699407</v>
      </c>
      <c r="O55" s="1190"/>
      <c r="P55" s="915"/>
      <c r="R55" s="653"/>
    </row>
    <row r="56" spans="1:18" ht="22.5" customHeight="1" thickBot="1">
      <c r="B56" s="1686"/>
      <c r="C56" s="1685" t="s">
        <v>317</v>
      </c>
      <c r="D56" s="1684" t="s">
        <v>1697</v>
      </c>
      <c r="E56" s="1683">
        <f t="shared" ref="E56:H56" si="74">E55+E52</f>
        <v>0</v>
      </c>
      <c r="F56" s="1683">
        <f t="shared" si="74"/>
        <v>601943768.53796387</v>
      </c>
      <c r="G56" s="1683">
        <f t="shared" si="74"/>
        <v>501198952.04588276</v>
      </c>
      <c r="H56" s="1683">
        <f t="shared" si="74"/>
        <v>5126032619.7169361</v>
      </c>
      <c r="I56" s="1683">
        <f t="shared" ref="I56:L56" si="75">I55+I52</f>
        <v>0</v>
      </c>
      <c r="J56" s="1683">
        <f t="shared" si="75"/>
        <v>181376427.96880147</v>
      </c>
      <c r="K56" s="1683">
        <f t="shared" si="75"/>
        <v>501198952.04588276</v>
      </c>
      <c r="L56" s="1683">
        <f t="shared" si="75"/>
        <v>10728942767.889467</v>
      </c>
      <c r="M56" s="1703">
        <f t="shared" si="2"/>
        <v>17640693488</v>
      </c>
      <c r="N56" s="914">
        <f t="shared" si="1"/>
        <v>17640693488.102467</v>
      </c>
      <c r="O56" s="1190"/>
      <c r="P56" s="915"/>
      <c r="R56" s="653"/>
    </row>
    <row r="57" spans="1:18">
      <c r="E57" s="914">
        <f>E52+I52</f>
        <v>0</v>
      </c>
      <c r="F57" s="1924">
        <f>F52+J52</f>
        <v>712109269.50676537</v>
      </c>
      <c r="G57" s="1924">
        <f>G52+K52</f>
        <v>911270822.09176552</v>
      </c>
      <c r="H57" s="1924">
        <f>H52+L52</f>
        <v>14413613989.606403</v>
      </c>
      <c r="R57" s="653"/>
    </row>
    <row r="59" spans="1:18">
      <c r="M59" s="1681"/>
      <c r="N59" s="1681"/>
    </row>
  </sheetData>
  <autoFilter ref="A6:S57" xr:uid="{00000000-0001-0000-1100-000000000000}"/>
  <mergeCells count="9">
    <mergeCell ref="C1:M1"/>
    <mergeCell ref="C2:M2"/>
    <mergeCell ref="B3:M3"/>
    <mergeCell ref="B4:M4"/>
    <mergeCell ref="B5:B6"/>
    <mergeCell ref="C5:C6"/>
    <mergeCell ref="D5:D6"/>
    <mergeCell ref="E5:H5"/>
    <mergeCell ref="I5:L5"/>
  </mergeCells>
  <phoneticPr fontId="0" type="noConversion"/>
  <printOptions horizontalCentered="1"/>
  <pageMargins left="0.23622047244094499" right="0" top="0.2" bottom="0.2" header="0.2" footer="0.2"/>
  <pageSetup paperSize="9" scale="45" orientation="landscape" r:id="rId1"/>
  <headerFooter alignWithMargins="0">
    <oddHeader>&amp;L&amp;F&amp;R&amp;A</oddHeader>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indexed="14"/>
  </sheetPr>
  <dimension ref="A1:Q30"/>
  <sheetViews>
    <sheetView showZeros="0" view="pageBreakPreview" topLeftCell="B3" zoomScaleSheetLayoutView="100" workbookViewId="0">
      <selection activeCell="N15" sqref="N15"/>
    </sheetView>
  </sheetViews>
  <sheetFormatPr defaultColWidth="8.88671875" defaultRowHeight="15"/>
  <cols>
    <col min="1" max="1" width="8.88671875" style="59"/>
    <col min="2" max="2" width="4.109375" style="59" bestFit="1" customWidth="1"/>
    <col min="3" max="3" width="28.33203125" style="59" bestFit="1" customWidth="1"/>
    <col min="4" max="4" width="12.21875" style="88" bestFit="1" customWidth="1"/>
    <col min="5" max="5" width="14" style="89" hidden="1" customWidth="1"/>
    <col min="6" max="7" width="14" style="89" bestFit="1" customWidth="1"/>
    <col min="8" max="8" width="14" style="89" customWidth="1"/>
    <col min="9" max="9" width="14" style="89" bestFit="1" customWidth="1"/>
    <col min="10" max="10" width="15.44140625" style="89" customWidth="1"/>
    <col min="11" max="11" width="14.21875" style="89" bestFit="1" customWidth="1"/>
    <col min="12" max="12" width="15.21875" style="89" bestFit="1" customWidth="1"/>
    <col min="13" max="13" width="14.21875" style="89" bestFit="1" customWidth="1"/>
    <col min="14" max="14" width="11.88671875" style="59" customWidth="1"/>
    <col min="15" max="15" width="8.77734375" style="59" bestFit="1" customWidth="1"/>
    <col min="16" max="16" width="10.33203125" style="59" bestFit="1" customWidth="1"/>
    <col min="17" max="17" width="10" style="59" bestFit="1" customWidth="1"/>
    <col min="18" max="16384" width="8.88671875" style="59"/>
  </cols>
  <sheetData>
    <row r="1" spans="1:17" ht="29.45" customHeight="1">
      <c r="B1" s="2401" t="s">
        <v>2115</v>
      </c>
      <c r="C1" s="2401"/>
      <c r="D1" s="2401"/>
      <c r="E1" s="2401"/>
      <c r="F1" s="2401"/>
      <c r="G1" s="2401"/>
      <c r="H1" s="2401"/>
      <c r="I1" s="2401"/>
      <c r="J1" s="2401"/>
      <c r="K1" s="2401"/>
      <c r="L1" s="2401"/>
      <c r="M1" s="1464"/>
    </row>
    <row r="2" spans="1:17" ht="36" customHeight="1">
      <c r="B2" s="2429" t="str">
        <f>'TH-XD'!C2</f>
        <v>Công trình: Xây dựng mới các TBA E-01, F-01 và lưới điện hạ áp sau TBA cấp điện cho khu chức năng đô thị Green City Đan Phượng</v>
      </c>
      <c r="C2" s="2429"/>
      <c r="D2" s="2429"/>
      <c r="E2" s="2429"/>
      <c r="F2" s="2429"/>
      <c r="G2" s="2429"/>
      <c r="H2" s="2429"/>
      <c r="I2" s="2429"/>
      <c r="J2" s="2429"/>
      <c r="K2" s="2429"/>
      <c r="L2" s="2429"/>
      <c r="M2" s="1465"/>
    </row>
    <row r="3" spans="1:17" ht="15.75">
      <c r="B3" s="2430">
        <f>'TH-XD'!B3</f>
        <v>0</v>
      </c>
      <c r="C3" s="2430"/>
      <c r="D3" s="2430"/>
      <c r="E3" s="2430"/>
      <c r="F3" s="2430"/>
      <c r="G3" s="2430"/>
      <c r="H3" s="2430"/>
      <c r="I3" s="2430"/>
      <c r="J3" s="1466"/>
      <c r="K3" s="1466"/>
      <c r="L3" s="1466"/>
      <c r="M3" s="1466"/>
    </row>
    <row r="5" spans="1:17" ht="15.75" customHeight="1">
      <c r="B5" s="2427" t="s">
        <v>131</v>
      </c>
      <c r="C5" s="2431" t="s">
        <v>210</v>
      </c>
      <c r="D5" s="2432" t="s">
        <v>211</v>
      </c>
      <c r="E5" s="2432" t="str">
        <f>THTNTB!E5</f>
        <v>TBA E-01</v>
      </c>
      <c r="F5" s="2432"/>
      <c r="G5" s="2432"/>
      <c r="H5" s="2432"/>
      <c r="I5" s="2432"/>
      <c r="J5" s="2432" t="str">
        <f>THTNTB!I5</f>
        <v>TBA F-01</v>
      </c>
      <c r="K5" s="2432"/>
      <c r="L5" s="2432"/>
      <c r="M5" s="2432"/>
      <c r="N5" s="2427" t="s">
        <v>124</v>
      </c>
    </row>
    <row r="6" spans="1:17" ht="38.25">
      <c r="B6" s="2428"/>
      <c r="C6" s="2428"/>
      <c r="D6" s="2433"/>
      <c r="E6" s="1637" t="s">
        <v>1185</v>
      </c>
      <c r="F6" s="1637" t="s">
        <v>1185</v>
      </c>
      <c r="G6" s="1637" t="s">
        <v>220</v>
      </c>
      <c r="H6" s="1637" t="s">
        <v>126</v>
      </c>
      <c r="I6" s="1637" t="s">
        <v>128</v>
      </c>
      <c r="J6" s="1637" t="s">
        <v>1185</v>
      </c>
      <c r="K6" s="1637" t="s">
        <v>220</v>
      </c>
      <c r="L6" s="1637" t="s">
        <v>126</v>
      </c>
      <c r="M6" s="1637" t="s">
        <v>128</v>
      </c>
      <c r="N6" s="2428"/>
    </row>
    <row r="7" spans="1:17" ht="32.25" customHeight="1">
      <c r="B7" s="1636" t="s">
        <v>1</v>
      </c>
      <c r="C7" s="1635" t="s">
        <v>212</v>
      </c>
      <c r="D7" s="1634" t="s">
        <v>308</v>
      </c>
      <c r="E7" s="1633" t="e">
        <f t="shared" ref="E7:G7" si="0">ROUND(SUM(E8:E10),0)</f>
        <v>#REF!</v>
      </c>
      <c r="F7" s="1633">
        <f t="shared" si="0"/>
        <v>0</v>
      </c>
      <c r="G7" s="1633">
        <f t="shared" si="0"/>
        <v>3337761</v>
      </c>
      <c r="H7" s="1633">
        <f t="shared" ref="H7:I7" si="1">ROUND(SUM(H8:H10),0)</f>
        <v>3867339</v>
      </c>
      <c r="I7" s="1633">
        <f t="shared" si="1"/>
        <v>14401588</v>
      </c>
      <c r="J7" s="1633">
        <f t="shared" ref="J7:M7" si="2">ROUND(SUM(J8:J10),0)</f>
        <v>0</v>
      </c>
      <c r="K7" s="1633">
        <f t="shared" si="2"/>
        <v>1589411</v>
      </c>
      <c r="L7" s="1633">
        <f t="shared" si="2"/>
        <v>3867339</v>
      </c>
      <c r="M7" s="1633">
        <f t="shared" si="2"/>
        <v>16750885</v>
      </c>
      <c r="N7" s="85">
        <f>SUM(F7:M7)</f>
        <v>43814323</v>
      </c>
    </row>
    <row r="8" spans="1:17" ht="32.25" customHeight="1">
      <c r="A8" s="59" t="s">
        <v>8</v>
      </c>
      <c r="B8" s="45">
        <v>1</v>
      </c>
      <c r="C8" s="85" t="s">
        <v>213</v>
      </c>
      <c r="D8" s="86" t="s">
        <v>8</v>
      </c>
      <c r="E8" s="546" t="e">
        <f>+INDEX(TN!$A$6:$O$108,MATCH(#REF!,TN!$A$6:$A$108,0),MATCH($A8,TN!$A$6:$O$6,0))</f>
        <v>#REF!</v>
      </c>
      <c r="F8" s="546"/>
      <c r="G8" s="546">
        <f>TN!$M$17</f>
        <v>185509</v>
      </c>
      <c r="H8" s="546">
        <f>TN!$M$38</f>
        <v>273788</v>
      </c>
      <c r="I8" s="546">
        <f>TN!$M$49</f>
        <v>800445</v>
      </c>
      <c r="J8" s="546"/>
      <c r="K8" s="546">
        <f>TN!$M$68</f>
        <v>88338</v>
      </c>
      <c r="L8" s="546">
        <f>TN!$M$89</f>
        <v>273788</v>
      </c>
      <c r="M8" s="546">
        <f>TN!$M$100</f>
        <v>931020</v>
      </c>
      <c r="N8" s="85">
        <f t="shared" ref="N8:N17" si="3">SUM(F8:M8)</f>
        <v>2552888</v>
      </c>
      <c r="O8" s="89">
        <f>+N8+THTNTB!N9</f>
        <v>5900870</v>
      </c>
      <c r="P8" s="146" t="e">
        <f>+TN!#REF!</f>
        <v>#REF!</v>
      </c>
      <c r="Q8" s="146" t="e">
        <f>+O8-P8</f>
        <v>#REF!</v>
      </c>
    </row>
    <row r="9" spans="1:17" ht="32.25" customHeight="1">
      <c r="A9" s="59" t="s">
        <v>2</v>
      </c>
      <c r="B9" s="45">
        <v>2</v>
      </c>
      <c r="C9" s="85" t="s">
        <v>214</v>
      </c>
      <c r="D9" s="86" t="s">
        <v>2</v>
      </c>
      <c r="E9" s="546" t="e">
        <f>+INDEX(TN!$A$6:$O$108,MATCH(#REF!,TN!$A$6:$A$108,0),MATCH($A9,TN!$A$6:$O$6,0))</f>
        <v>#REF!</v>
      </c>
      <c r="F9" s="546"/>
      <c r="G9" s="546">
        <f>TN!$N$17</f>
        <v>1791122</v>
      </c>
      <c r="H9" s="546">
        <f>TN!$N$38</f>
        <v>2849124</v>
      </c>
      <c r="I9" s="546">
        <f>TN!$N$49</f>
        <v>12687320</v>
      </c>
      <c r="J9" s="546"/>
      <c r="K9" s="546">
        <f>TN!$N$68</f>
        <v>852915</v>
      </c>
      <c r="L9" s="546">
        <f>TN!$N$89</f>
        <v>2849124</v>
      </c>
      <c r="M9" s="546">
        <f>TN!$N$100</f>
        <v>14756973</v>
      </c>
      <c r="N9" s="85">
        <f t="shared" si="3"/>
        <v>35786578</v>
      </c>
      <c r="O9" s="89">
        <f>+N9+THTNTB!N10</f>
        <v>88705107</v>
      </c>
      <c r="P9" s="146" t="e">
        <f>TN!#REF!</f>
        <v>#REF!</v>
      </c>
      <c r="Q9" s="146" t="e">
        <f t="shared" ref="Q9:Q10" si="4">+O9-P9</f>
        <v>#REF!</v>
      </c>
    </row>
    <row r="10" spans="1:17" ht="32.25" customHeight="1">
      <c r="A10" s="59" t="s">
        <v>15</v>
      </c>
      <c r="B10" s="45">
        <v>3</v>
      </c>
      <c r="C10" s="85" t="s">
        <v>215</v>
      </c>
      <c r="D10" s="86" t="s">
        <v>21</v>
      </c>
      <c r="E10" s="546" t="e">
        <f>+INDEX(TN!$A$6:$O$108,MATCH(#REF!,TN!$A$6:$A$108,0),MATCH($A10,TN!$A$6:$O$6,0))</f>
        <v>#REF!</v>
      </c>
      <c r="F10" s="546"/>
      <c r="G10" s="546">
        <f>TN!$O$17</f>
        <v>1361130</v>
      </c>
      <c r="H10" s="546">
        <f>TN!$O$38</f>
        <v>744427</v>
      </c>
      <c r="I10" s="546">
        <f>TN!$O$49</f>
        <v>913823</v>
      </c>
      <c r="J10" s="546"/>
      <c r="K10" s="546">
        <f>TN!$O$68</f>
        <v>648158</v>
      </c>
      <c r="L10" s="546">
        <f>TN!$O$89</f>
        <v>744427</v>
      </c>
      <c r="M10" s="546">
        <f>TN!$O$100</f>
        <v>1062892</v>
      </c>
      <c r="N10" s="85">
        <f t="shared" si="3"/>
        <v>5474857</v>
      </c>
      <c r="O10" s="89">
        <f>+N10+THTNTB!N11</f>
        <v>8977083</v>
      </c>
      <c r="P10" s="146" t="e">
        <f>TN!#REF!</f>
        <v>#REF!</v>
      </c>
      <c r="Q10" s="146" t="e">
        <f t="shared" si="4"/>
        <v>#REF!</v>
      </c>
    </row>
    <row r="11" spans="1:17" s="90" customFormat="1" ht="32.25" customHeight="1">
      <c r="B11" s="1636" t="s">
        <v>0</v>
      </c>
      <c r="C11" s="206" t="s">
        <v>472</v>
      </c>
      <c r="D11" s="207" t="s">
        <v>473</v>
      </c>
      <c r="E11" s="206" t="e">
        <f t="shared" ref="E11:G11" si="5">SUM(E12:E13)</f>
        <v>#REF!</v>
      </c>
      <c r="F11" s="206">
        <f t="shared" si="5"/>
        <v>0</v>
      </c>
      <c r="G11" s="206">
        <f t="shared" si="5"/>
        <v>1230986</v>
      </c>
      <c r="H11" s="206">
        <f t="shared" ref="H11:I11" si="6">SUM(H12:H13)</f>
        <v>1929278</v>
      </c>
      <c r="I11" s="206">
        <f t="shared" si="6"/>
        <v>8534790</v>
      </c>
      <c r="J11" s="206">
        <f t="shared" ref="J11:M11" si="7">SUM(J12:J13)</f>
        <v>0</v>
      </c>
      <c r="K11" s="206">
        <f t="shared" si="7"/>
        <v>586184</v>
      </c>
      <c r="L11" s="206">
        <f t="shared" si="7"/>
        <v>1929278</v>
      </c>
      <c r="M11" s="206">
        <f t="shared" si="7"/>
        <v>9927051</v>
      </c>
      <c r="N11" s="85">
        <f t="shared" si="3"/>
        <v>24137567</v>
      </c>
    </row>
    <row r="12" spans="1:17" s="90" customFormat="1" ht="32.25" customHeight="1">
      <c r="B12" s="45">
        <v>1</v>
      </c>
      <c r="C12" s="127" t="s">
        <v>474</v>
      </c>
      <c r="D12" s="229" t="s">
        <v>312</v>
      </c>
      <c r="E12" s="85" t="e">
        <f t="shared" ref="E12:F12" si="8">ROUND(65%*E9,0)</f>
        <v>#REF!</v>
      </c>
      <c r="F12" s="85">
        <f t="shared" si="8"/>
        <v>0</v>
      </c>
      <c r="G12" s="85">
        <f>ROUNDUP(65%*G9,0)</f>
        <v>1164230</v>
      </c>
      <c r="H12" s="85">
        <f t="shared" ref="H12:I12" si="9">ROUNDUP(65%*H9,0)</f>
        <v>1851931</v>
      </c>
      <c r="I12" s="85">
        <f t="shared" si="9"/>
        <v>8246758</v>
      </c>
      <c r="J12" s="85">
        <f t="shared" ref="J12" si="10">ROUND(65%*J9,0)</f>
        <v>0</v>
      </c>
      <c r="K12" s="85">
        <f>ROUNDUP(65%*K9,0)</f>
        <v>554395</v>
      </c>
      <c r="L12" s="85">
        <f t="shared" ref="L12:M12" si="11">ROUNDUP(65%*L9,0)</f>
        <v>1851931</v>
      </c>
      <c r="M12" s="85">
        <f t="shared" si="11"/>
        <v>9592033</v>
      </c>
      <c r="N12" s="85">
        <f t="shared" si="3"/>
        <v>23261278</v>
      </c>
    </row>
    <row r="13" spans="1:17" s="90" customFormat="1" ht="32.25" customHeight="1">
      <c r="B13" s="45">
        <v>2</v>
      </c>
      <c r="C13" s="375" t="s">
        <v>475</v>
      </c>
      <c r="D13" s="229" t="s">
        <v>476</v>
      </c>
      <c r="E13" s="85" t="e">
        <f>ROUNDDOWN(2%*E7,0)</f>
        <v>#REF!</v>
      </c>
      <c r="F13" s="85">
        <f>ROUND(2%*F7,0)</f>
        <v>0</v>
      </c>
      <c r="G13" s="85">
        <f>ROUNDUP(2%*G7,0)</f>
        <v>66756</v>
      </c>
      <c r="H13" s="85">
        <f t="shared" ref="H13:I13" si="12">ROUNDUP(2%*H7,0)</f>
        <v>77347</v>
      </c>
      <c r="I13" s="85">
        <f t="shared" si="12"/>
        <v>288032</v>
      </c>
      <c r="J13" s="85">
        <f t="shared" ref="J13" si="13">ROUND(2%*J7,0)</f>
        <v>0</v>
      </c>
      <c r="K13" s="85">
        <f>ROUNDUP(2%*K7,0)</f>
        <v>31789</v>
      </c>
      <c r="L13" s="85">
        <f t="shared" ref="L13:M13" si="14">ROUNDUP(2%*L7,0)</f>
        <v>77347</v>
      </c>
      <c r="M13" s="85">
        <f t="shared" si="14"/>
        <v>335018</v>
      </c>
      <c r="N13" s="85">
        <f t="shared" si="3"/>
        <v>876289</v>
      </c>
    </row>
    <row r="14" spans="1:17" s="90" customFormat="1" ht="32.25" customHeight="1">
      <c r="B14" s="1636" t="s">
        <v>3</v>
      </c>
      <c r="C14" s="206" t="s">
        <v>216</v>
      </c>
      <c r="D14" s="207" t="s">
        <v>477</v>
      </c>
      <c r="E14" s="547" t="e">
        <f t="shared" ref="E14:G14" si="15">ROUND(6%*(E7+E11),0)</f>
        <v>#REF!</v>
      </c>
      <c r="F14" s="547">
        <f t="shared" si="15"/>
        <v>0</v>
      </c>
      <c r="G14" s="547">
        <f t="shared" si="15"/>
        <v>274125</v>
      </c>
      <c r="H14" s="547">
        <f t="shared" ref="H14:I14" si="16">ROUND(6%*(H7+H11),0)</f>
        <v>347797</v>
      </c>
      <c r="I14" s="547">
        <f t="shared" si="16"/>
        <v>1376183</v>
      </c>
      <c r="J14" s="547">
        <f t="shared" ref="J14:M14" si="17">ROUND(6%*(J7+J11),0)</f>
        <v>0</v>
      </c>
      <c r="K14" s="547">
        <f t="shared" si="17"/>
        <v>130536</v>
      </c>
      <c r="L14" s="547">
        <f t="shared" si="17"/>
        <v>347797</v>
      </c>
      <c r="M14" s="206">
        <f t="shared" si="17"/>
        <v>1600676</v>
      </c>
      <c r="N14" s="85">
        <f t="shared" si="3"/>
        <v>4077114</v>
      </c>
    </row>
    <row r="15" spans="1:17" s="90" customFormat="1" ht="32.25" customHeight="1">
      <c r="B15" s="1636"/>
      <c r="C15" s="206" t="s">
        <v>217</v>
      </c>
      <c r="D15" s="207" t="s">
        <v>478</v>
      </c>
      <c r="E15" s="547" t="e">
        <f>ROUND(E7+E11+E14,0)</f>
        <v>#REF!</v>
      </c>
      <c r="F15" s="547">
        <f t="shared" ref="F15:G15" si="18">ROUND(F7+F11+F14,0)</f>
        <v>0</v>
      </c>
      <c r="G15" s="547">
        <f t="shared" si="18"/>
        <v>4842872</v>
      </c>
      <c r="H15" s="547">
        <f t="shared" ref="H15:I15" si="19">ROUND(H7+H11+H14,0)</f>
        <v>6144414</v>
      </c>
      <c r="I15" s="547">
        <f t="shared" si="19"/>
        <v>24312561</v>
      </c>
      <c r="J15" s="547">
        <f>ROUND(J7+J11+J14,0)</f>
        <v>0</v>
      </c>
      <c r="K15" s="547">
        <f t="shared" ref="K15" si="20">ROUND(K7+K11+K14,0)</f>
        <v>2306131</v>
      </c>
      <c r="L15" s="547">
        <f t="shared" ref="L15:M15" si="21">ROUND(L7+L11+L14,0)</f>
        <v>6144414</v>
      </c>
      <c r="M15" s="206">
        <f t="shared" si="21"/>
        <v>28278612</v>
      </c>
      <c r="N15" s="206">
        <f t="shared" si="3"/>
        <v>72029004</v>
      </c>
    </row>
    <row r="16" spans="1:17" s="90" customFormat="1" ht="32.25" customHeight="1">
      <c r="B16" s="45"/>
      <c r="C16" s="85" t="s">
        <v>910</v>
      </c>
      <c r="D16" s="86" t="s">
        <v>911</v>
      </c>
      <c r="E16" s="546" t="e">
        <f>ROUND(E15*0.1,0)</f>
        <v>#REF!</v>
      </c>
      <c r="F16" s="546">
        <f t="shared" ref="F16:J16" si="22">ROUND(F15*0.1,0)</f>
        <v>0</v>
      </c>
      <c r="G16" s="546">
        <f t="shared" si="22"/>
        <v>484287</v>
      </c>
      <c r="H16" s="546">
        <f t="shared" ref="H16:I16" si="23">ROUND(H15*0.1,0)</f>
        <v>614441</v>
      </c>
      <c r="I16" s="546">
        <f t="shared" si="23"/>
        <v>2431256</v>
      </c>
      <c r="J16" s="546">
        <f t="shared" si="22"/>
        <v>0</v>
      </c>
      <c r="K16" s="546">
        <f t="shared" ref="K16" si="24">ROUND(K15*0.1,0)</f>
        <v>230613</v>
      </c>
      <c r="L16" s="546">
        <f t="shared" ref="L16:M16" si="25">ROUND(L15*0.1,0)</f>
        <v>614441</v>
      </c>
      <c r="M16" s="546">
        <f t="shared" si="25"/>
        <v>2827861</v>
      </c>
      <c r="N16" s="206">
        <f t="shared" si="3"/>
        <v>7202899</v>
      </c>
    </row>
    <row r="17" spans="2:14" s="90" customFormat="1" ht="32.25" customHeight="1">
      <c r="B17" s="1632"/>
      <c r="C17" s="1631" t="s">
        <v>1699</v>
      </c>
      <c r="D17" s="1631" t="s">
        <v>912</v>
      </c>
      <c r="E17" s="1630" t="e">
        <f>E16+E15</f>
        <v>#REF!</v>
      </c>
      <c r="F17" s="1630">
        <f>F16+F15</f>
        <v>0</v>
      </c>
      <c r="G17" s="1630">
        <f>G16+G15</f>
        <v>5327159</v>
      </c>
      <c r="H17" s="1630">
        <f t="shared" ref="H17:I17" si="26">H16+H15</f>
        <v>6758855</v>
      </c>
      <c r="I17" s="1630">
        <f t="shared" si="26"/>
        <v>26743817</v>
      </c>
      <c r="J17" s="1630">
        <f>J16+J15</f>
        <v>0</v>
      </c>
      <c r="K17" s="1630">
        <f>K16+K15</f>
        <v>2536744</v>
      </c>
      <c r="L17" s="1630">
        <f t="shared" ref="L17:M17" si="27">L16+L15</f>
        <v>6758855</v>
      </c>
      <c r="M17" s="1629">
        <f t="shared" si="27"/>
        <v>31106473</v>
      </c>
      <c r="N17" s="1628">
        <f t="shared" si="3"/>
        <v>79231903</v>
      </c>
    </row>
    <row r="19" spans="2:14">
      <c r="N19" s="89"/>
    </row>
    <row r="21" spans="2:14" ht="30.75" customHeight="1">
      <c r="D21" s="91"/>
      <c r="E21" s="92" t="e">
        <f>SUM(E15:L15)</f>
        <v>#REF!</v>
      </c>
      <c r="F21" s="92"/>
      <c r="J21" s="92"/>
      <c r="K21" s="92"/>
    </row>
    <row r="22" spans="2:14" ht="30.75" customHeight="1"/>
    <row r="23" spans="2:14" ht="21.95" customHeight="1"/>
    <row r="24" spans="2:14" ht="21.95" customHeight="1"/>
    <row r="25" spans="2:14" ht="21.95" customHeight="1"/>
    <row r="26" spans="2:14" ht="21.95" customHeight="1"/>
    <row r="27" spans="2:14" ht="21.95" customHeight="1"/>
    <row r="28" spans="2:14" ht="21.95" customHeight="1"/>
    <row r="29" spans="2:14" ht="21.95" customHeight="1"/>
    <row r="30" spans="2:14" ht="21.95" customHeight="1"/>
  </sheetData>
  <mergeCells count="9">
    <mergeCell ref="N5:N6"/>
    <mergeCell ref="B1:L1"/>
    <mergeCell ref="B2:L2"/>
    <mergeCell ref="B3:I3"/>
    <mergeCell ref="B5:B6"/>
    <mergeCell ref="C5:C6"/>
    <mergeCell ref="D5:D6"/>
    <mergeCell ref="E5:I5"/>
    <mergeCell ref="J5:M5"/>
  </mergeCells>
  <phoneticPr fontId="0" type="noConversion"/>
  <printOptions horizontalCentered="1"/>
  <pageMargins left="0.25" right="0" top="0.75" bottom="0.5" header="0.25" footer="0.25"/>
  <pageSetup paperSize="9" scale="65" orientation="landscape" r:id="rId1"/>
  <headerFooter alignWithMargins="0">
    <oddHeader>&amp;L&amp;F&amp;R&amp;A</oddHeader>
    <oddFooter>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6">
    <tabColor indexed="14"/>
  </sheetPr>
  <dimension ref="A1:N29"/>
  <sheetViews>
    <sheetView showZeros="0" view="pageBreakPreview" topLeftCell="D1" zoomScaleNormal="100" zoomScaleSheetLayoutView="100" workbookViewId="0">
      <selection activeCell="G10" sqref="G10"/>
    </sheetView>
  </sheetViews>
  <sheetFormatPr defaultColWidth="8.88671875" defaultRowHeight="15"/>
  <cols>
    <col min="1" max="1" width="8.88671875" style="157"/>
    <col min="2" max="2" width="4.21875" style="157" bestFit="1" customWidth="1"/>
    <col min="3" max="3" width="30.21875" style="157" customWidth="1"/>
    <col min="4" max="4" width="12.21875" style="789" bestFit="1" customWidth="1"/>
    <col min="5" max="5" width="12.88671875" style="794" customWidth="1"/>
    <col min="6" max="6" width="12.21875" style="794" bestFit="1" customWidth="1"/>
    <col min="7" max="7" width="12.21875" style="794" customWidth="1"/>
    <col min="8" max="8" width="12.21875" style="794" bestFit="1" customWidth="1"/>
    <col min="9" max="9" width="14.109375" style="794" customWidth="1"/>
    <col min="10" max="11" width="12.77734375" style="794" customWidth="1"/>
    <col min="12" max="12" width="11.88671875" style="794" bestFit="1" customWidth="1"/>
    <col min="13" max="13" width="11.77734375" style="157" customWidth="1"/>
    <col min="14" max="14" width="4.44140625" style="157" bestFit="1" customWidth="1"/>
    <col min="15" max="16384" width="8.88671875" style="157"/>
  </cols>
  <sheetData>
    <row r="1" spans="1:14" ht="38.450000000000003" customHeight="1">
      <c r="B1" s="2401" t="s">
        <v>2114</v>
      </c>
      <c r="C1" s="2401"/>
      <c r="D1" s="2401"/>
      <c r="E1" s="2401"/>
      <c r="F1" s="2401"/>
      <c r="G1" s="2401"/>
      <c r="H1" s="2401"/>
      <c r="I1" s="2401"/>
      <c r="J1" s="2401"/>
      <c r="K1" s="2401"/>
      <c r="L1" s="2401"/>
    </row>
    <row r="2" spans="1:14" ht="36" customHeight="1">
      <c r="B2" s="2429" t="str">
        <f>THTNXD!B2</f>
        <v>Công trình: Xây dựng mới các TBA E-01, F-01 và lưới điện hạ áp sau TBA cấp điện cho khu chức năng đô thị Green City Đan Phượng</v>
      </c>
      <c r="C2" s="2429"/>
      <c r="D2" s="2429"/>
      <c r="E2" s="2429"/>
      <c r="F2" s="2429"/>
      <c r="G2" s="2429"/>
      <c r="H2" s="2429"/>
      <c r="I2" s="2429"/>
      <c r="J2" s="2429"/>
      <c r="K2" s="2429"/>
      <c r="L2" s="2429"/>
    </row>
    <row r="3" spans="1:14" ht="15.75">
      <c r="B3" s="2401">
        <f>'TH-XD'!B3</f>
        <v>0</v>
      </c>
      <c r="C3" s="2401"/>
      <c r="D3" s="2401"/>
      <c r="E3" s="2401"/>
      <c r="F3" s="2401"/>
      <c r="G3" s="2401"/>
      <c r="H3" s="2401"/>
      <c r="I3" s="42"/>
      <c r="J3" s="42"/>
      <c r="K3" s="42"/>
      <c r="L3" s="42"/>
    </row>
    <row r="4" spans="1:14">
      <c r="E4" s="1627"/>
      <c r="F4" s="1627"/>
      <c r="G4" s="1627"/>
      <c r="H4" s="1627"/>
      <c r="I4" s="1627"/>
      <c r="J4" s="1627"/>
      <c r="K4" s="1627"/>
      <c r="L4" s="1627"/>
    </row>
    <row r="5" spans="1:14">
      <c r="B5" s="1626" t="s">
        <v>131</v>
      </c>
      <c r="C5" s="1625" t="s">
        <v>210</v>
      </c>
      <c r="D5" s="790" t="s">
        <v>211</v>
      </c>
      <c r="E5" s="2432" t="str">
        <f>'TB-VLC'!$B$7</f>
        <v>TBA E-01</v>
      </c>
      <c r="F5" s="2432"/>
      <c r="G5" s="2432"/>
      <c r="H5" s="2432"/>
      <c r="I5" s="2432" t="str">
        <f>'TB-VLC'!$B$124</f>
        <v>TBA F-01</v>
      </c>
      <c r="J5" s="2432"/>
      <c r="K5" s="2432"/>
      <c r="L5" s="2432"/>
      <c r="M5" s="2427" t="s">
        <v>124</v>
      </c>
    </row>
    <row r="6" spans="1:14" ht="28.5" hidden="1" customHeight="1">
      <c r="B6" s="1320"/>
      <c r="C6" s="796"/>
      <c r="D6" s="1624"/>
      <c r="E6" s="1623" t="str">
        <f>" Phần DDK TB" &amp;$E$5</f>
        <v xml:space="preserve"> Phần DDK TBTBA E-01</v>
      </c>
      <c r="F6" s="1623" t="str">
        <f>" Phần CN TB" &amp;$E$5</f>
        <v xml:space="preserve"> Phần CN TBTBA E-01</v>
      </c>
      <c r="G6" s="1623"/>
      <c r="H6" s="1623" t="str">
        <f>" Phần TBA TB" &amp;$E$5</f>
        <v xml:space="preserve"> Phần TBA TBTBA E-01</v>
      </c>
      <c r="I6" s="1623" t="str">
        <f>" Phần DDK TB" &amp;$I$5</f>
        <v xml:space="preserve"> Phần DDK TBTBA F-01</v>
      </c>
      <c r="J6" s="1623" t="str">
        <f>" Phần CN TB" &amp;$I$5</f>
        <v xml:space="preserve"> Phần CN TBTBA F-01</v>
      </c>
      <c r="K6" s="1623"/>
      <c r="L6" s="1623" t="str">
        <f>" Phần TBA TB" &amp;$I$5</f>
        <v xml:space="preserve"> Phần TBA TBTBA F-01</v>
      </c>
      <c r="M6" s="2428"/>
    </row>
    <row r="7" spans="1:14" ht="38.25">
      <c r="B7" s="1320"/>
      <c r="C7" s="1320"/>
      <c r="D7" s="1624"/>
      <c r="E7" s="1637" t="s">
        <v>1185</v>
      </c>
      <c r="F7" s="1637" t="s">
        <v>220</v>
      </c>
      <c r="G7" s="1637" t="s">
        <v>126</v>
      </c>
      <c r="H7" s="1637" t="s">
        <v>128</v>
      </c>
      <c r="I7" s="1637" t="s">
        <v>1185</v>
      </c>
      <c r="J7" s="1637" t="s">
        <v>220</v>
      </c>
      <c r="K7" s="1637" t="s">
        <v>126</v>
      </c>
      <c r="L7" s="1637" t="s">
        <v>128</v>
      </c>
      <c r="M7" s="2428"/>
    </row>
    <row r="8" spans="1:14">
      <c r="B8" s="1320" t="s">
        <v>1</v>
      </c>
      <c r="C8" s="1622" t="s">
        <v>212</v>
      </c>
      <c r="D8" s="1624" t="s">
        <v>308</v>
      </c>
      <c r="E8" s="1621">
        <f t="shared" ref="E8" si="0">ROUND(SUM(E9:E11),0)</f>
        <v>0</v>
      </c>
      <c r="F8" s="1621">
        <f>ROUND(SUM(F9:F11),0)</f>
        <v>0</v>
      </c>
      <c r="G8" s="1621">
        <f t="shared" ref="G8:H8" si="1">ROUND(SUM(G9:G11),0)</f>
        <v>51392946</v>
      </c>
      <c r="H8" s="1621">
        <f t="shared" si="1"/>
        <v>0</v>
      </c>
      <c r="I8" s="1621">
        <f t="shared" ref="I8" si="2">ROUND(SUM(I9:I11),0)</f>
        <v>0</v>
      </c>
      <c r="J8" s="1621"/>
      <c r="K8" s="1621">
        <f t="shared" ref="K8" si="3">ROUND(SUM(K9:K11),0)</f>
        <v>8375791</v>
      </c>
      <c r="L8" s="1621"/>
      <c r="M8" s="791">
        <f>SUM(E8:L8)</f>
        <v>59768737</v>
      </c>
    </row>
    <row r="9" spans="1:14">
      <c r="A9" s="157" t="s">
        <v>8</v>
      </c>
      <c r="B9" s="216">
        <v>1</v>
      </c>
      <c r="C9" s="791" t="s">
        <v>213</v>
      </c>
      <c r="D9" s="792" t="s">
        <v>8</v>
      </c>
      <c r="E9" s="793"/>
      <c r="F9" s="793">
        <f>TN!$M$15</f>
        <v>0</v>
      </c>
      <c r="G9" s="793">
        <f>TN!$M$23</f>
        <v>2268830</v>
      </c>
      <c r="H9" s="793"/>
      <c r="I9" s="793"/>
      <c r="J9" s="793"/>
      <c r="K9" s="793">
        <f>TN!$M$74</f>
        <v>1079152</v>
      </c>
      <c r="L9" s="793"/>
      <c r="M9" s="791">
        <f t="shared" ref="M9:M18" si="4">SUM(E9:L9)</f>
        <v>3347982</v>
      </c>
      <c r="N9" s="794">
        <f>+SUM(E9:L9)</f>
        <v>3347982</v>
      </c>
    </row>
    <row r="10" spans="1:14">
      <c r="A10" s="157" t="s">
        <v>2</v>
      </c>
      <c r="B10" s="216">
        <v>2</v>
      </c>
      <c r="C10" s="791" t="s">
        <v>214</v>
      </c>
      <c r="D10" s="792" t="s">
        <v>2</v>
      </c>
      <c r="E10" s="793"/>
      <c r="F10" s="793">
        <f>TN!$N$15</f>
        <v>0</v>
      </c>
      <c r="G10" s="793">
        <f>TN!$N$23</f>
        <v>46036665</v>
      </c>
      <c r="H10" s="793"/>
      <c r="I10" s="793"/>
      <c r="J10" s="793"/>
      <c r="K10" s="793">
        <f>TN!$N$74</f>
        <v>6881864</v>
      </c>
      <c r="L10" s="793"/>
      <c r="M10" s="791">
        <f t="shared" si="4"/>
        <v>52918529</v>
      </c>
      <c r="N10" s="794">
        <f>+SUM(E10:L10)</f>
        <v>52918529</v>
      </c>
    </row>
    <row r="11" spans="1:14">
      <c r="A11" s="157" t="s">
        <v>15</v>
      </c>
      <c r="B11" s="216">
        <v>3</v>
      </c>
      <c r="C11" s="791" t="s">
        <v>215</v>
      </c>
      <c r="D11" s="792" t="s">
        <v>21</v>
      </c>
      <c r="E11" s="793"/>
      <c r="F11" s="793">
        <f>TN!$O$15</f>
        <v>0</v>
      </c>
      <c r="G11" s="793">
        <f>TN!$O$23</f>
        <v>3087451</v>
      </c>
      <c r="H11" s="793"/>
      <c r="I11" s="793"/>
      <c r="J11" s="793"/>
      <c r="K11" s="793">
        <f>TN!$O$74</f>
        <v>414775</v>
      </c>
      <c r="L11" s="793"/>
      <c r="M11" s="791">
        <f t="shared" si="4"/>
        <v>3502226</v>
      </c>
      <c r="N11" s="794">
        <f>+SUM(E11:L11)</f>
        <v>3502226</v>
      </c>
    </row>
    <row r="12" spans="1:14" s="630" customFormat="1" ht="32.25" customHeight="1">
      <c r="B12" s="1320" t="s">
        <v>0</v>
      </c>
      <c r="C12" s="795" t="s">
        <v>472</v>
      </c>
      <c r="D12" s="796" t="s">
        <v>473</v>
      </c>
      <c r="E12" s="797">
        <f t="shared" ref="E12:F12" si="5">SUM(E13:E14)</f>
        <v>0</v>
      </c>
      <c r="F12" s="795">
        <f t="shared" si="5"/>
        <v>0</v>
      </c>
      <c r="G12" s="795">
        <f t="shared" ref="G12:H12" si="6">SUM(G13:G14)</f>
        <v>30951690</v>
      </c>
      <c r="H12" s="795">
        <f t="shared" si="6"/>
        <v>0</v>
      </c>
      <c r="I12" s="797">
        <f t="shared" ref="I12:K12" si="7">SUM(I13:I14)</f>
        <v>0</v>
      </c>
      <c r="J12" s="795"/>
      <c r="K12" s="795">
        <f t="shared" si="7"/>
        <v>4640727</v>
      </c>
      <c r="L12" s="795"/>
      <c r="M12" s="791">
        <f t="shared" si="4"/>
        <v>35592417</v>
      </c>
    </row>
    <row r="13" spans="1:14" s="630" customFormat="1" ht="32.25" customHeight="1">
      <c r="B13" s="216">
        <v>1</v>
      </c>
      <c r="C13" s="127" t="s">
        <v>474</v>
      </c>
      <c r="D13" s="229" t="s">
        <v>312</v>
      </c>
      <c r="E13" s="793">
        <f>ROUNDDOWN(65%*E10,0)</f>
        <v>0</v>
      </c>
      <c r="F13" s="791">
        <f t="shared" ref="F13:H13" si="8">ROUND(65%*F10,0)</f>
        <v>0</v>
      </c>
      <c r="G13" s="791">
        <f t="shared" si="8"/>
        <v>29923832</v>
      </c>
      <c r="H13" s="791">
        <f t="shared" si="8"/>
        <v>0</v>
      </c>
      <c r="I13" s="793">
        <f>ROUND(65%*I10,0)</f>
        <v>0</v>
      </c>
      <c r="J13" s="791"/>
      <c r="K13" s="791">
        <f t="shared" ref="K13" si="9">ROUND(65%*K10,0)</f>
        <v>4473212</v>
      </c>
      <c r="L13" s="791"/>
      <c r="M13" s="791">
        <f t="shared" si="4"/>
        <v>34397044</v>
      </c>
    </row>
    <row r="14" spans="1:14" s="630" customFormat="1" ht="32.25" customHeight="1">
      <c r="B14" s="216">
        <v>2</v>
      </c>
      <c r="C14" s="375" t="s">
        <v>475</v>
      </c>
      <c r="D14" s="229" t="s">
        <v>476</v>
      </c>
      <c r="E14" s="793">
        <f>ROUNDDOWN(2%*E8,0)</f>
        <v>0</v>
      </c>
      <c r="F14" s="793">
        <f>ROUNDDOWN(2%*F8,0)</f>
        <v>0</v>
      </c>
      <c r="G14" s="793">
        <f t="shared" ref="G14:H14" si="10">ROUNDDOWN(2%*G8,0)</f>
        <v>1027858</v>
      </c>
      <c r="H14" s="791">
        <f t="shared" si="10"/>
        <v>0</v>
      </c>
      <c r="I14" s="793">
        <f t="shared" ref="I14" si="11">ROUND(2%*I8,0)</f>
        <v>0</v>
      </c>
      <c r="J14" s="791"/>
      <c r="K14" s="791">
        <f t="shared" ref="K14" si="12">ROUNDDOWN(2%*K8,0)</f>
        <v>167515</v>
      </c>
      <c r="L14" s="791"/>
      <c r="M14" s="791">
        <f t="shared" si="4"/>
        <v>1195373</v>
      </c>
    </row>
    <row r="15" spans="1:14" s="630" customFormat="1" ht="32.25" customHeight="1">
      <c r="B15" s="1320" t="s">
        <v>3</v>
      </c>
      <c r="C15" s="795" t="s">
        <v>216</v>
      </c>
      <c r="D15" s="796" t="s">
        <v>477</v>
      </c>
      <c r="E15" s="797">
        <f t="shared" ref="E15" si="13">ROUND(6%*(E8+E12),0)</f>
        <v>0</v>
      </c>
      <c r="F15" s="795">
        <f>ROUND(6%*(F8+F12),0)</f>
        <v>0</v>
      </c>
      <c r="G15" s="795">
        <f t="shared" ref="G15:H15" si="14">ROUND(6%*(G8+G12),0)</f>
        <v>4940678</v>
      </c>
      <c r="H15" s="795">
        <f t="shared" si="14"/>
        <v>0</v>
      </c>
      <c r="I15" s="797">
        <f t="shared" ref="I15" si="15">ROUND(6%*(I8+I12),0)</f>
        <v>0</v>
      </c>
      <c r="J15" s="795"/>
      <c r="K15" s="795">
        <f t="shared" ref="K15" si="16">ROUND(6%*(K8+K12),0)</f>
        <v>780991</v>
      </c>
      <c r="L15" s="795"/>
      <c r="M15" s="791">
        <f t="shared" si="4"/>
        <v>5721669</v>
      </c>
    </row>
    <row r="16" spans="1:14" s="630" customFormat="1" ht="32.25" customHeight="1">
      <c r="B16" s="1320"/>
      <c r="C16" s="795" t="s">
        <v>217</v>
      </c>
      <c r="D16" s="796" t="s">
        <v>478</v>
      </c>
      <c r="E16" s="797">
        <f t="shared" ref="E16:F16" si="17">ROUND(E8+E12+E15,0)</f>
        <v>0</v>
      </c>
      <c r="F16" s="795">
        <f t="shared" si="17"/>
        <v>0</v>
      </c>
      <c r="G16" s="795">
        <f t="shared" ref="G16:H16" si="18">ROUND(G8+G12+G15,0)</f>
        <v>87285314</v>
      </c>
      <c r="H16" s="795">
        <f t="shared" si="18"/>
        <v>0</v>
      </c>
      <c r="I16" s="797">
        <f t="shared" ref="I16:K16" si="19">ROUND(I8+I12+I15,0)</f>
        <v>0</v>
      </c>
      <c r="J16" s="795"/>
      <c r="K16" s="795">
        <f t="shared" si="19"/>
        <v>13797509</v>
      </c>
      <c r="L16" s="795"/>
      <c r="M16" s="795">
        <f t="shared" si="4"/>
        <v>101082823</v>
      </c>
    </row>
    <row r="17" spans="2:13" ht="32.25" customHeight="1">
      <c r="B17" s="216"/>
      <c r="C17" s="791" t="s">
        <v>910</v>
      </c>
      <c r="D17" s="792" t="s">
        <v>911</v>
      </c>
      <c r="E17" s="793">
        <f t="shared" ref="E17:K17" si="20">ROUND(E16*0.1,0)</f>
        <v>0</v>
      </c>
      <c r="F17" s="793">
        <f t="shared" si="20"/>
        <v>0</v>
      </c>
      <c r="G17" s="793">
        <f t="shared" ref="G17:H17" si="21">ROUND(G16*0.1,0)</f>
        <v>8728531</v>
      </c>
      <c r="H17" s="793">
        <f t="shared" si="21"/>
        <v>0</v>
      </c>
      <c r="I17" s="793">
        <f t="shared" si="20"/>
        <v>0</v>
      </c>
      <c r="J17" s="793"/>
      <c r="K17" s="793">
        <f t="shared" si="20"/>
        <v>1379751</v>
      </c>
      <c r="L17" s="791"/>
      <c r="M17" s="795">
        <f t="shared" si="4"/>
        <v>10108282</v>
      </c>
    </row>
    <row r="18" spans="2:13" s="630" customFormat="1" ht="32.25" customHeight="1">
      <c r="B18" s="1620"/>
      <c r="C18" s="1619" t="s">
        <v>1699</v>
      </c>
      <c r="D18" s="1619" t="s">
        <v>912</v>
      </c>
      <c r="E18" s="1618">
        <f>E17+E16</f>
        <v>0</v>
      </c>
      <c r="F18" s="1617">
        <f t="shared" ref="F18" si="22">F17+F16</f>
        <v>0</v>
      </c>
      <c r="G18" s="1617">
        <f t="shared" ref="G18:H18" si="23">G17+G16</f>
        <v>96013845</v>
      </c>
      <c r="H18" s="1617">
        <f t="shared" si="23"/>
        <v>0</v>
      </c>
      <c r="I18" s="1618">
        <f>I17+I16</f>
        <v>0</v>
      </c>
      <c r="J18" s="1617"/>
      <c r="K18" s="1617">
        <f t="shared" ref="K18" si="24">K17+K16</f>
        <v>15177260</v>
      </c>
      <c r="L18" s="1617"/>
      <c r="M18" s="795">
        <f t="shared" si="4"/>
        <v>111191105</v>
      </c>
    </row>
    <row r="19" spans="2:13">
      <c r="H19" s="794">
        <f>H18+L18</f>
        <v>0</v>
      </c>
    </row>
    <row r="20" spans="2:13" ht="30.75" customHeight="1">
      <c r="D20" s="798"/>
    </row>
    <row r="21" spans="2:13" ht="30.75" customHeight="1">
      <c r="E21" s="799">
        <f>SUM(E16:L16)</f>
        <v>101082823</v>
      </c>
      <c r="I21" s="799"/>
    </row>
    <row r="22" spans="2:13" ht="21.95" customHeight="1"/>
    <row r="23" spans="2:13" ht="21.95" customHeight="1"/>
    <row r="24" spans="2:13" ht="21.95" customHeight="1"/>
    <row r="25" spans="2:13" ht="21.95" customHeight="1"/>
    <row r="26" spans="2:13" ht="21.95" customHeight="1"/>
    <row r="27" spans="2:13" ht="21.95" customHeight="1"/>
    <row r="28" spans="2:13" ht="21.95" customHeight="1"/>
    <row r="29" spans="2:13" ht="21.95" customHeight="1"/>
  </sheetData>
  <mergeCells count="6">
    <mergeCell ref="M5:M7"/>
    <mergeCell ref="B3:H3"/>
    <mergeCell ref="E5:H5"/>
    <mergeCell ref="I5:L5"/>
    <mergeCell ref="B1:L1"/>
    <mergeCell ref="B2:L2"/>
  </mergeCells>
  <printOptions horizontalCentered="1"/>
  <pageMargins left="0.25" right="0" top="0.75" bottom="0.5" header="0.25" footer="0.25"/>
  <pageSetup paperSize="9" scale="65" orientation="landscape" r:id="rId1"/>
  <headerFooter alignWithMargins="0">
    <oddHeader>&amp;L&amp;F&amp;R&amp;A</oddHeader>
    <oddFooter>Page &amp;P of &amp;N</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5" filterMode="1">
    <tabColor indexed="14"/>
  </sheetPr>
  <dimension ref="A1:S108"/>
  <sheetViews>
    <sheetView showZeros="0" view="pageBreakPreview" topLeftCell="B23" zoomScale="85" zoomScaleNormal="85" zoomScaleSheetLayoutView="85" workbookViewId="0">
      <selection activeCell="N23" sqref="N23"/>
    </sheetView>
  </sheetViews>
  <sheetFormatPr defaultColWidth="6" defaultRowHeight="15"/>
  <cols>
    <col min="1" max="1" width="23.33203125" style="1887" customWidth="1"/>
    <col min="2" max="2" width="10.88671875" style="1923" customWidth="1"/>
    <col min="3" max="3" width="33.44140625" style="1472" customWidth="1"/>
    <col min="4" max="4" width="6.6640625" style="1472" customWidth="1"/>
    <col min="5" max="5" width="6.44140625" style="1472" customWidth="1"/>
    <col min="6" max="6" width="6.109375" style="1472" customWidth="1"/>
    <col min="7" max="7" width="6.21875" style="1472" customWidth="1"/>
    <col min="8" max="8" width="7.88671875" style="1472" customWidth="1"/>
    <col min="9" max="9" width="6.88671875" style="1472" customWidth="1"/>
    <col min="10" max="10" width="7.88671875" style="1889" bestFit="1" customWidth="1"/>
    <col min="11" max="11" width="10.21875" style="1889" customWidth="1"/>
    <col min="12" max="12" width="9.33203125" style="1889" customWidth="1"/>
    <col min="13" max="13" width="11.6640625" style="1889" bestFit="1" customWidth="1"/>
    <col min="14" max="14" width="14.77734375" style="1889" bestFit="1" customWidth="1"/>
    <col min="15" max="15" width="13" style="1889" bestFit="1" customWidth="1"/>
    <col min="16" max="16" width="6.21875" style="1472" bestFit="1" customWidth="1"/>
    <col min="17" max="17" width="16.44140625" style="1472" customWidth="1"/>
    <col min="18" max="18" width="11.44140625" style="1472" customWidth="1"/>
    <col min="19" max="19" width="10.44140625" style="1472" customWidth="1"/>
    <col min="20" max="20" width="16.88671875" style="1472" customWidth="1"/>
    <col min="21" max="21" width="12" style="1472" customWidth="1"/>
    <col min="22" max="25" width="16.77734375" style="1472" customWidth="1"/>
    <col min="26" max="16384" width="6" style="1472"/>
  </cols>
  <sheetData>
    <row r="1" spans="1:19" ht="15.75">
      <c r="B1" s="2439" t="s">
        <v>265</v>
      </c>
      <c r="C1" s="2439"/>
      <c r="D1" s="2439"/>
      <c r="E1" s="2439"/>
      <c r="F1" s="2439"/>
      <c r="G1" s="2439"/>
      <c r="H1" s="2439"/>
      <c r="I1" s="2439"/>
      <c r="J1" s="2439"/>
      <c r="K1" s="2439"/>
      <c r="L1" s="2439"/>
      <c r="M1" s="2439"/>
      <c r="N1" s="2439"/>
      <c r="O1" s="2439"/>
      <c r="P1" s="1539"/>
    </row>
    <row r="2" spans="1:19" ht="15.75">
      <c r="B2" s="2446" t="str">
        <f>'TH-XD'!C2</f>
        <v>Công trình: Xây dựng mới các TBA E-01, F-01 và lưới điện hạ áp sau TBA cấp điện cho khu chức năng đô thị Green City Đan Phượng</v>
      </c>
      <c r="C2" s="2446"/>
      <c r="D2" s="2446"/>
      <c r="E2" s="2439"/>
      <c r="F2" s="2439"/>
      <c r="G2" s="2439"/>
      <c r="H2" s="2446"/>
      <c r="I2" s="2446"/>
      <c r="J2" s="2446"/>
      <c r="K2" s="2446"/>
      <c r="L2" s="2446"/>
      <c r="M2" s="2446"/>
      <c r="N2" s="2446"/>
      <c r="O2" s="2446"/>
    </row>
    <row r="3" spans="1:19" ht="15.75">
      <c r="B3" s="2439">
        <f>'TH-XD'!B3</f>
        <v>0</v>
      </c>
      <c r="C3" s="2439"/>
      <c r="D3" s="2439"/>
      <c r="E3" s="2439"/>
      <c r="F3" s="2439"/>
      <c r="G3" s="2439"/>
      <c r="H3" s="2439"/>
      <c r="I3" s="2439"/>
      <c r="J3" s="2439"/>
      <c r="K3" s="2439"/>
      <c r="L3" s="2439"/>
      <c r="M3" s="2439"/>
      <c r="N3" s="2439"/>
      <c r="O3" s="2439"/>
    </row>
    <row r="4" spans="1:19" ht="15.75" thickBot="1">
      <c r="B4" s="1888"/>
    </row>
    <row r="5" spans="1:19" s="1539" customFormat="1" ht="14.25">
      <c r="A5" s="1890"/>
      <c r="B5" s="2440" t="s">
        <v>266</v>
      </c>
      <c r="C5" s="2442" t="s">
        <v>267</v>
      </c>
      <c r="D5" s="2442" t="s">
        <v>590</v>
      </c>
      <c r="E5" s="2447" t="s">
        <v>268</v>
      </c>
      <c r="F5" s="2448"/>
      <c r="G5" s="2444" t="s">
        <v>18</v>
      </c>
      <c r="H5" s="2442" t="s">
        <v>119</v>
      </c>
      <c r="I5" s="2442" t="s">
        <v>57</v>
      </c>
      <c r="J5" s="1891" t="s">
        <v>269</v>
      </c>
      <c r="K5" s="1892"/>
      <c r="L5" s="1892"/>
      <c r="M5" s="1891" t="s">
        <v>137</v>
      </c>
      <c r="N5" s="1892"/>
      <c r="O5" s="1893"/>
    </row>
    <row r="6" spans="1:19" s="1539" customFormat="1" ht="14.25" hidden="1">
      <c r="A6" s="1890"/>
      <c r="B6" s="2441"/>
      <c r="C6" s="2443"/>
      <c r="D6" s="2449"/>
      <c r="E6" s="1894" t="s">
        <v>19</v>
      </c>
      <c r="F6" s="1894" t="s">
        <v>20</v>
      </c>
      <c r="G6" s="2445"/>
      <c r="H6" s="2443"/>
      <c r="I6" s="2443"/>
      <c r="J6" s="1895" t="s">
        <v>270</v>
      </c>
      <c r="K6" s="1895" t="s">
        <v>271</v>
      </c>
      <c r="L6" s="1895" t="s">
        <v>272</v>
      </c>
      <c r="M6" s="1895" t="s">
        <v>8</v>
      </c>
      <c r="N6" s="1895" t="s">
        <v>2</v>
      </c>
      <c r="O6" s="1896" t="s">
        <v>15</v>
      </c>
    </row>
    <row r="7" spans="1:19">
      <c r="B7" s="2434" t="str">
        <f>'TB-VLC'!$B$7</f>
        <v>TBA E-01</v>
      </c>
      <c r="C7" s="2435"/>
      <c r="D7" s="2435"/>
      <c r="E7" s="2435"/>
      <c r="F7" s="2435"/>
      <c r="G7" s="2435"/>
      <c r="H7" s="2435"/>
      <c r="I7" s="2435"/>
      <c r="J7" s="2435"/>
      <c r="K7" s="2435"/>
      <c r="L7" s="2435"/>
      <c r="M7" s="2435"/>
      <c r="N7" s="2435"/>
      <c r="O7" s="2436"/>
      <c r="P7" s="1472">
        <v>1</v>
      </c>
    </row>
    <row r="8" spans="1:19">
      <c r="A8" s="1472"/>
      <c r="B8" s="2434" t="s">
        <v>1185</v>
      </c>
      <c r="C8" s="2435"/>
      <c r="D8" s="2435"/>
      <c r="E8" s="2435"/>
      <c r="F8" s="2435"/>
      <c r="G8" s="2435"/>
      <c r="H8" s="2435"/>
      <c r="I8" s="2435"/>
      <c r="J8" s="2435"/>
      <c r="K8" s="2435"/>
      <c r="L8" s="2435"/>
      <c r="M8" s="2435"/>
      <c r="N8" s="2435"/>
      <c r="O8" s="2436"/>
      <c r="P8" s="1472">
        <v>1</v>
      </c>
    </row>
    <row r="9" spans="1:19" s="157" customFormat="1" hidden="1">
      <c r="B9" s="711" t="s">
        <v>1</v>
      </c>
      <c r="C9" s="712" t="s">
        <v>230</v>
      </c>
      <c r="D9" s="713"/>
      <c r="E9" s="713"/>
      <c r="F9" s="713"/>
      <c r="G9" s="713"/>
      <c r="H9" s="714"/>
      <c r="I9" s="714"/>
      <c r="J9" s="715"/>
      <c r="K9" s="715"/>
      <c r="L9" s="715"/>
      <c r="M9" s="716">
        <f>SUM(M10:M11)</f>
        <v>0</v>
      </c>
      <c r="N9" s="716">
        <f>SUM(N10:N11)</f>
        <v>0</v>
      </c>
      <c r="O9" s="717">
        <f>SUM(O10:O11)</f>
        <v>0</v>
      </c>
    </row>
    <row r="10" spans="1:19" s="157" customFormat="1" hidden="1">
      <c r="B10" s="1016"/>
      <c r="C10" s="719"/>
      <c r="D10" s="45"/>
      <c r="E10" s="45"/>
      <c r="F10" s="1017"/>
      <c r="G10" s="45"/>
      <c r="H10" s="720"/>
      <c r="I10" s="378"/>
      <c r="J10" s="719"/>
      <c r="K10" s="719"/>
      <c r="L10" s="719"/>
      <c r="M10" s="478"/>
      <c r="N10" s="479"/>
      <c r="O10" s="480"/>
      <c r="P10" s="721"/>
      <c r="R10" s="61"/>
    </row>
    <row r="11" spans="1:19" s="157" customFormat="1" hidden="1">
      <c r="B11" s="1016"/>
      <c r="C11" s="719"/>
      <c r="D11" s="45"/>
      <c r="E11" s="45"/>
      <c r="F11" s="1017"/>
      <c r="G11" s="45"/>
      <c r="H11" s="720"/>
      <c r="I11" s="378"/>
      <c r="J11" s="719"/>
      <c r="K11" s="719"/>
      <c r="L11" s="719"/>
      <c r="M11" s="478"/>
      <c r="N11" s="479"/>
      <c r="O11" s="480"/>
      <c r="P11" s="721"/>
      <c r="R11" s="61"/>
    </row>
    <row r="12" spans="1:19" s="157" customFormat="1" hidden="1">
      <c r="B12" s="722" t="s">
        <v>0</v>
      </c>
      <c r="C12" s="723" t="s">
        <v>231</v>
      </c>
      <c r="D12" s="216"/>
      <c r="E12" s="216"/>
      <c r="F12" s="724"/>
      <c r="G12" s="216"/>
      <c r="H12" s="216"/>
      <c r="I12" s="216"/>
      <c r="J12" s="725"/>
      <c r="K12" s="725"/>
      <c r="L12" s="725"/>
      <c r="M12" s="726">
        <f>SUM(M13:M13)</f>
        <v>0</v>
      </c>
      <c r="N12" s="726">
        <f>SUM(N13:N13)</f>
        <v>0</v>
      </c>
      <c r="O12" s="727">
        <f>SUM(O13:O13)</f>
        <v>0</v>
      </c>
    </row>
    <row r="13" spans="1:19" s="157" customFormat="1" hidden="1">
      <c r="B13" s="718"/>
      <c r="C13" s="719"/>
      <c r="D13" s="216"/>
      <c r="E13" s="216"/>
      <c r="F13" s="216"/>
      <c r="G13" s="216"/>
      <c r="H13" s="720"/>
      <c r="I13" s="378"/>
      <c r="J13" s="719"/>
      <c r="K13" s="719"/>
      <c r="L13" s="719"/>
      <c r="M13" s="478"/>
      <c r="N13" s="479"/>
      <c r="O13" s="480"/>
      <c r="P13" s="721"/>
      <c r="R13" s="61"/>
    </row>
    <row r="14" spans="1:19">
      <c r="B14" s="2437" t="s">
        <v>220</v>
      </c>
      <c r="C14" s="2435"/>
      <c r="D14" s="2435"/>
      <c r="E14" s="2435"/>
      <c r="F14" s="2435"/>
      <c r="G14" s="2435"/>
      <c r="H14" s="2435"/>
      <c r="I14" s="2435"/>
      <c r="J14" s="2435"/>
      <c r="K14" s="2435"/>
      <c r="L14" s="2435"/>
      <c r="M14" s="2435"/>
      <c r="N14" s="2435"/>
      <c r="O14" s="2436"/>
      <c r="P14" s="1897">
        <v>1</v>
      </c>
    </row>
    <row r="15" spans="1:19">
      <c r="B15" s="1898" t="s">
        <v>1</v>
      </c>
      <c r="C15" s="1899" t="s">
        <v>230</v>
      </c>
      <c r="D15" s="1900"/>
      <c r="E15" s="1900"/>
      <c r="F15" s="1900"/>
      <c r="G15" s="1900"/>
      <c r="H15" s="1493"/>
      <c r="I15" s="1493"/>
      <c r="J15" s="1901"/>
      <c r="K15" s="1901"/>
      <c r="L15" s="1901"/>
      <c r="M15" s="2085">
        <f>SUM(M16)</f>
        <v>0</v>
      </c>
      <c r="N15" s="1902">
        <f t="shared" ref="N15:O15" si="0">SUM(N16)</f>
        <v>0</v>
      </c>
      <c r="O15" s="1902">
        <f t="shared" si="0"/>
        <v>0</v>
      </c>
      <c r="P15" s="1472">
        <v>1</v>
      </c>
    </row>
    <row r="16" spans="1:19" ht="30" hidden="1">
      <c r="A16" s="1887" t="s">
        <v>2223</v>
      </c>
      <c r="B16" s="1903" t="s">
        <v>2222</v>
      </c>
      <c r="C16" s="1904" t="str">
        <f>VLOOKUP($B16,'[3]Giá tổng hợp'!$B$6:$K$30000,2,0)</f>
        <v>Thí nghiệm đồng vị pha nhị thứ, cấp điện áp ≤ 35kV</v>
      </c>
      <c r="D16" s="1904"/>
      <c r="E16" s="1905"/>
      <c r="F16" s="1905"/>
      <c r="G16" s="1905"/>
      <c r="H16" s="1904" t="str">
        <f>VLOOKUP($B16,'[3]Giá tổng hợp'!$B$6:$K$30000,3,0)</f>
        <v>điểm</v>
      </c>
      <c r="I16" s="1501">
        <f>'[4]thi nghiem'!$E$43</f>
        <v>0</v>
      </c>
      <c r="J16" s="1906">
        <f>VLOOKUP($B16,'[3]Giá tổng hợp'!$B$6:$K$30000,5,0)</f>
        <v>90000</v>
      </c>
      <c r="K16" s="1906">
        <f>VLOOKUP($B16,'[3]Giá tổng hợp'!$B$6:$K$30000,6,0)</f>
        <v>4750500</v>
      </c>
      <c r="L16" s="1906">
        <f>VLOOKUP($B16,'[3]Giá tổng hợp'!$B$6:$K$30000,7,0)</f>
        <v>84699</v>
      </c>
      <c r="M16" s="1906">
        <f t="shared" ref="M16" si="1">ROUND(I16*J16*IF(D16&gt;0,D16,1),0)</f>
        <v>0</v>
      </c>
      <c r="N16" s="1907">
        <f t="shared" ref="N16" si="2">ROUND(I16*K16*IF(E16&gt;0,E16,1) *IF(F16&gt;0,F16,1),0)</f>
        <v>0</v>
      </c>
      <c r="O16" s="1908">
        <f>ROUND(I16*L16*IF(G16&gt;0,G16,1),0)</f>
        <v>0</v>
      </c>
      <c r="P16" s="1897">
        <f t="shared" ref="P16" si="3">I16</f>
        <v>0</v>
      </c>
      <c r="R16" s="1500" t="s">
        <v>679</v>
      </c>
      <c r="S16" s="1472" t="s">
        <v>680</v>
      </c>
    </row>
    <row r="17" spans="1:19">
      <c r="B17" s="1909"/>
      <c r="C17" s="1910" t="s">
        <v>231</v>
      </c>
      <c r="D17" s="1905"/>
      <c r="E17" s="1905"/>
      <c r="F17" s="1905"/>
      <c r="G17" s="1905"/>
      <c r="H17" s="1911"/>
      <c r="I17" s="1501"/>
      <c r="J17" s="1912"/>
      <c r="K17" s="1912"/>
      <c r="L17" s="1912"/>
      <c r="M17" s="2086">
        <f>SUM(M18:M21)</f>
        <v>185509</v>
      </c>
      <c r="N17" s="1913">
        <f t="shared" ref="N17:O17" si="4">SUM(N18:N21)</f>
        <v>1791122</v>
      </c>
      <c r="O17" s="1913">
        <f t="shared" si="4"/>
        <v>1361130</v>
      </c>
      <c r="P17" s="1472">
        <v>1</v>
      </c>
    </row>
    <row r="18" spans="1:19" ht="45" hidden="1">
      <c r="A18" s="1887" t="s">
        <v>2237</v>
      </c>
      <c r="B18" s="1914" t="s">
        <v>1397</v>
      </c>
      <c r="C18" s="1904" t="str">
        <f>VLOOKUP($B18,'[3]Giá tổng hợp'!$B$6:$K$30000,2,0)</f>
        <v>Thí nghiệm cáp lực theo các cấp điện áp, điện áp định mức 1&lt;U≤35kV</v>
      </c>
      <c r="D18" s="1904"/>
      <c r="E18" s="1905"/>
      <c r="F18" s="1905"/>
      <c r="G18" s="1905"/>
      <c r="H18" s="1904" t="str">
        <f>VLOOKUP($B18,'[3]Giá tổng hợp'!$B$6:$K$30000,3,0)</f>
        <v>01 sợi, 1 ruột</v>
      </c>
      <c r="I18" s="1501">
        <f>'[4]thi nghiem'!$F$71/3</f>
        <v>0</v>
      </c>
      <c r="J18" s="1906">
        <f>VLOOKUP($B18,'[3]Giá tổng hợp'!$B$6:$K$30000,5,0)</f>
        <v>35335</v>
      </c>
      <c r="K18" s="1906">
        <f>VLOOKUP($B18,'[3]Giá tổng hợp'!$B$6:$K$30000,6,0)</f>
        <v>341166</v>
      </c>
      <c r="L18" s="1906">
        <f>VLOOKUP($B18,'[3]Giá tổng hợp'!$B$6:$K$30000,7,0)</f>
        <v>259263</v>
      </c>
      <c r="M18" s="1906">
        <f t="shared" ref="M18" si="5">ROUND(I18*J18*IF(D18&gt;0,D18,1),0)</f>
        <v>0</v>
      </c>
      <c r="N18" s="1907">
        <f t="shared" ref="N18" si="6">ROUND(I18*K18*IF(E18&gt;0,E18,1) *IF(F18&gt;0,F18,1),0)</f>
        <v>0</v>
      </c>
      <c r="O18" s="1908">
        <f t="shared" ref="O18" si="7">ROUND(I18*L18*IF(G18&gt;0,G18,1),0)</f>
        <v>0</v>
      </c>
      <c r="P18" s="1897">
        <f t="shared" ref="P18" si="8">I18</f>
        <v>0</v>
      </c>
      <c r="R18" s="1500"/>
    </row>
    <row r="19" spans="1:19" ht="45" hidden="1">
      <c r="A19" s="1887" t="s">
        <v>2237</v>
      </c>
      <c r="B19" s="1914" t="s">
        <v>1397</v>
      </c>
      <c r="C19" s="1904" t="str">
        <f>VLOOKUP($B19,'[3]Giá tổng hợp'!$B$6:$K$30000,2,0)</f>
        <v>Thí nghiệm cáp lực theo các cấp điện áp, điện áp định mức 1&lt;U≤35kV</v>
      </c>
      <c r="D19" s="1904">
        <v>0.75</v>
      </c>
      <c r="E19" s="1905"/>
      <c r="F19" s="1904">
        <v>0.75</v>
      </c>
      <c r="G19" s="1904">
        <v>0.75</v>
      </c>
      <c r="H19" s="1904" t="str">
        <f>VLOOKUP($B19,'[3]Giá tổng hợp'!$B$6:$K$30000,3,0)</f>
        <v>01 sợi, 1 ruột</v>
      </c>
      <c r="I19" s="1501">
        <f>I18*2</f>
        <v>0</v>
      </c>
      <c r="J19" s="1906">
        <f>VLOOKUP($B19,'[3]Giá tổng hợp'!$B$6:$K$30000,5,0)</f>
        <v>35335</v>
      </c>
      <c r="K19" s="1906">
        <f>VLOOKUP($B19,'[3]Giá tổng hợp'!$B$6:$K$30000,6,0)</f>
        <v>341166</v>
      </c>
      <c r="L19" s="1906">
        <f>VLOOKUP($B19,'[3]Giá tổng hợp'!$B$6:$K$30000,7,0)</f>
        <v>259263</v>
      </c>
      <c r="M19" s="1906">
        <f t="shared" ref="M19:M21" si="9">ROUND(I19*J19*IF(D19&gt;0,D19,1),0)</f>
        <v>0</v>
      </c>
      <c r="N19" s="1907">
        <f t="shared" ref="N19:N21" si="10">ROUND(I19*K19*IF(E19&gt;0,E19,1) *IF(F19&gt;0,F19,1),0)</f>
        <v>0</v>
      </c>
      <c r="O19" s="1908">
        <f t="shared" ref="O19:O21" si="11">ROUND(I19*L19*IF(G19&gt;0,G19,1),0)</f>
        <v>0</v>
      </c>
      <c r="P19" s="1897">
        <f t="shared" ref="P19:P21" si="12">I19</f>
        <v>0</v>
      </c>
      <c r="Q19" s="1472" t="s">
        <v>2259</v>
      </c>
      <c r="R19" s="1500"/>
    </row>
    <row r="20" spans="1:19" ht="45">
      <c r="A20" s="1887" t="s">
        <v>2238</v>
      </c>
      <c r="B20" s="1914" t="s">
        <v>1397</v>
      </c>
      <c r="C20" s="1904" t="str">
        <f>VLOOKUP($B20,'[3]Giá tổng hợp'!$B$6:$K$30000,2,0)</f>
        <v>Thí nghiệm cáp lực theo các cấp điện áp, điện áp định mức 1&lt;U≤35kV</v>
      </c>
      <c r="D20" s="1904">
        <v>1.05</v>
      </c>
      <c r="E20" s="1905"/>
      <c r="F20" s="1904">
        <v>1.05</v>
      </c>
      <c r="G20" s="1904">
        <v>1.05</v>
      </c>
      <c r="H20" s="1904" t="str">
        <f>VLOOKUP($B20,'[3]Giá tổng hợp'!$B$6:$K$30000,3,0)</f>
        <v>01 sợi, 1 ruột</v>
      </c>
      <c r="I20" s="1501">
        <f>'[4]thi nghiem'!$F$72/3</f>
        <v>2</v>
      </c>
      <c r="J20" s="1906">
        <f>VLOOKUP($B20,'[3]Giá tổng hợp'!$B$6:$K$30000,5,0)</f>
        <v>35335</v>
      </c>
      <c r="K20" s="1906">
        <f>VLOOKUP($B20,'[3]Giá tổng hợp'!$B$6:$K$30000,6,0)</f>
        <v>341166</v>
      </c>
      <c r="L20" s="1906">
        <f>VLOOKUP($B20,'[3]Giá tổng hợp'!$B$6:$K$30000,7,0)</f>
        <v>259263</v>
      </c>
      <c r="M20" s="1906">
        <f t="shared" si="9"/>
        <v>74204</v>
      </c>
      <c r="N20" s="1907">
        <f t="shared" si="10"/>
        <v>716449</v>
      </c>
      <c r="O20" s="1908">
        <f t="shared" si="11"/>
        <v>544452</v>
      </c>
      <c r="P20" s="1897">
        <f t="shared" si="12"/>
        <v>2</v>
      </c>
      <c r="R20" s="1500"/>
    </row>
    <row r="21" spans="1:19" ht="45">
      <c r="A21" s="1887" t="s">
        <v>2238</v>
      </c>
      <c r="B21" s="1914" t="s">
        <v>1397</v>
      </c>
      <c r="C21" s="1904" t="str">
        <f>VLOOKUP($B21,'[3]Giá tổng hợp'!$B$6:$K$30000,2,0)</f>
        <v>Thí nghiệm cáp lực theo các cấp điện áp, điện áp định mức 1&lt;U≤35kV</v>
      </c>
      <c r="D21" s="1904">
        <f>0.75*1.05</f>
        <v>0.78750000000000009</v>
      </c>
      <c r="E21" s="1904"/>
      <c r="F21" s="1904">
        <f t="shared" ref="F21:G21" si="13">0.75*1.05</f>
        <v>0.78750000000000009</v>
      </c>
      <c r="G21" s="1904">
        <f t="shared" si="13"/>
        <v>0.78750000000000009</v>
      </c>
      <c r="H21" s="1904" t="str">
        <f>VLOOKUP($B21,'[3]Giá tổng hợp'!$B$6:$K$30000,3,0)</f>
        <v>01 sợi, 1 ruột</v>
      </c>
      <c r="I21" s="1501">
        <f>I20*2</f>
        <v>4</v>
      </c>
      <c r="J21" s="1906">
        <f>VLOOKUP($B21,'[3]Giá tổng hợp'!$B$6:$K$30000,5,0)</f>
        <v>35335</v>
      </c>
      <c r="K21" s="1906">
        <f>VLOOKUP($B21,'[3]Giá tổng hợp'!$B$6:$K$30000,6,0)</f>
        <v>341166</v>
      </c>
      <c r="L21" s="1906">
        <f>VLOOKUP($B21,'[3]Giá tổng hợp'!$B$6:$K$30000,7,0)</f>
        <v>259263</v>
      </c>
      <c r="M21" s="1906">
        <f t="shared" si="9"/>
        <v>111305</v>
      </c>
      <c r="N21" s="1907">
        <f t="shared" si="10"/>
        <v>1074673</v>
      </c>
      <c r="O21" s="1908">
        <f t="shared" si="11"/>
        <v>816678</v>
      </c>
      <c r="P21" s="1897">
        <f t="shared" si="12"/>
        <v>4</v>
      </c>
      <c r="R21" s="1500"/>
    </row>
    <row r="22" spans="1:19">
      <c r="B22" s="2434" t="s">
        <v>126</v>
      </c>
      <c r="C22" s="2435"/>
      <c r="D22" s="2435"/>
      <c r="E22" s="2435"/>
      <c r="F22" s="2435"/>
      <c r="G22" s="2435"/>
      <c r="H22" s="2435"/>
      <c r="I22" s="2435"/>
      <c r="J22" s="2435"/>
      <c r="K22" s="2435"/>
      <c r="L22" s="2435"/>
      <c r="M22" s="2435"/>
      <c r="N22" s="2435"/>
      <c r="O22" s="2436"/>
      <c r="P22" s="1897">
        <v>1</v>
      </c>
      <c r="R22" s="1915"/>
    </row>
    <row r="23" spans="1:19">
      <c r="B23" s="1898" t="s">
        <v>1</v>
      </c>
      <c r="C23" s="1899" t="s">
        <v>230</v>
      </c>
      <c r="D23" s="1900"/>
      <c r="E23" s="1900"/>
      <c r="F23" s="1900"/>
      <c r="G23" s="1900"/>
      <c r="H23" s="1493"/>
      <c r="I23" s="1493"/>
      <c r="J23" s="1901"/>
      <c r="K23" s="1901"/>
      <c r="L23" s="1901"/>
      <c r="M23" s="2301">
        <f>SUM(M24:M37)</f>
        <v>2268830</v>
      </c>
      <c r="N23" s="1902">
        <f>SUM(N24:N37)</f>
        <v>46036665</v>
      </c>
      <c r="O23" s="1902">
        <f>SUM(O24:O37)</f>
        <v>3087451</v>
      </c>
      <c r="P23" s="1897">
        <v>1</v>
      </c>
    </row>
    <row r="24" spans="1:19" ht="45">
      <c r="A24" s="1887" t="s">
        <v>2224</v>
      </c>
      <c r="B24" s="1916" t="s">
        <v>2225</v>
      </c>
      <c r="C24" s="1904" t="str">
        <f>VLOOKUP($B24,'[3]Giá tổng hợp'!$B$6:$K$30000,2,0)</f>
        <v>Thí nghiệm máy biến áp lực - U 22 ÷ 35 kV, máy biến áp 3 pha 1 &lt; S &lt;= 2,5MVA</v>
      </c>
      <c r="D24" s="1904"/>
      <c r="E24" s="1905"/>
      <c r="F24" s="1905"/>
      <c r="G24" s="1905"/>
      <c r="H24" s="1904" t="str">
        <f>VLOOKUP($B24,'[3]Giá tổng hợp'!$B$6:$K$30000,3,0)</f>
        <v>máy</v>
      </c>
      <c r="I24" s="1501">
        <f>'[4]thi nghiem'!$F$47</f>
        <v>1</v>
      </c>
      <c r="J24" s="1906">
        <f>VLOOKUP($B24,'[3]Giá tổng hợp'!$B$6:$K$30000,5,0)</f>
        <v>306487</v>
      </c>
      <c r="K24" s="1906">
        <f>VLOOKUP($B24,'[3]Giá tổng hợp'!$B$6:$K$30000,6,0)</f>
        <v>3459780</v>
      </c>
      <c r="L24" s="1906">
        <f>VLOOKUP($B24,'[3]Giá tổng hợp'!$B$6:$K$30000,7,0)</f>
        <v>345387</v>
      </c>
      <c r="M24" s="1906">
        <f>ROUND(I24*J24*IF(D24&gt;0,D24,1),0)</f>
        <v>306487</v>
      </c>
      <c r="N24" s="1907">
        <f>ROUND(I24*K24*IF(E24&gt;0,E24,1) *IF(F24&gt;0,F24,1),0)</f>
        <v>3459780</v>
      </c>
      <c r="O24" s="1908">
        <f t="shared" ref="O24:O36" si="14">ROUND(I24*L24*IF(G24&gt;0,G24,1),0)</f>
        <v>345387</v>
      </c>
      <c r="P24" s="1897">
        <f>I24</f>
        <v>1</v>
      </c>
    </row>
    <row r="25" spans="1:19">
      <c r="A25" s="1887" t="s">
        <v>2229</v>
      </c>
      <c r="B25" s="1916" t="s">
        <v>2226</v>
      </c>
      <c r="C25" s="1904" t="str">
        <f>VLOOKUP($B25,'[3]Giá tổng hợp'!$B$6:$K$30000,2,0)</f>
        <v>Thí nghiệm hệ thống mạch cấp nguồn (AC-DC)</v>
      </c>
      <c r="D25" s="1904"/>
      <c r="E25" s="1905"/>
      <c r="F25" s="1905"/>
      <c r="G25" s="1905"/>
      <c r="H25" s="1904" t="str">
        <f>VLOOKUP($B25,'[3]Giá tổng hợp'!$B$6:$K$30000,3,0)</f>
        <v>hệ thống</v>
      </c>
      <c r="I25" s="1501">
        <f>'[4]thi nghiem'!F53</f>
        <v>1</v>
      </c>
      <c r="J25" s="1906">
        <f>VLOOKUP($B25,'[3]Giá tổng hợp'!$B$6:$K$30000,5,0)</f>
        <v>9427</v>
      </c>
      <c r="K25" s="1906">
        <f>VLOOKUP($B25,'[3]Giá tổng hợp'!$B$6:$K$30000,6,0)</f>
        <v>1426800</v>
      </c>
      <c r="L25" s="1906">
        <f>VLOOKUP($B25,'[3]Giá tổng hợp'!$B$6:$K$30000,7,0)</f>
        <v>5016</v>
      </c>
      <c r="M25" s="1906">
        <f>ROUND(I25*J25*IF(D25&gt;0,D25,1),0)</f>
        <v>9427</v>
      </c>
      <c r="N25" s="1907">
        <f>ROUND(I25*K25*IF(E25&gt;0,E25,1) *IF(F25&gt;0,F25,1),0)</f>
        <v>1426800</v>
      </c>
      <c r="O25" s="1908">
        <f t="shared" si="14"/>
        <v>5016</v>
      </c>
      <c r="P25" s="1897">
        <f>I25</f>
        <v>1</v>
      </c>
    </row>
    <row r="26" spans="1:19" s="1917" customFormat="1" ht="45" hidden="1">
      <c r="A26" s="1887" t="s">
        <v>2230</v>
      </c>
      <c r="B26" s="1909" t="s">
        <v>2227</v>
      </c>
      <c r="C26" s="1904" t="str">
        <f>VLOOKUP($B26,'[5]Giá tổng hợp'!$B$6:$K$30001,2,0)</f>
        <v>Thí nghiệm sấy, chiếu sáng cho tủ (10 tủ)</v>
      </c>
      <c r="D26" s="1904"/>
      <c r="E26" s="1905"/>
      <c r="F26" s="1905"/>
      <c r="G26" s="1905"/>
      <c r="H26" s="1904" t="str">
        <f>VLOOKUP($B26,'[5]Giá tổng hợp'!$B$6:$K$30001,3,0)</f>
        <v>hệ thống</v>
      </c>
      <c r="I26" s="1501">
        <f>'[4]thi nghiem'!E54</f>
        <v>0</v>
      </c>
      <c r="J26" s="1906">
        <f>VLOOKUP($B26,'[5]Giá tổng hợp'!$B$6:$K$30001,5,0)</f>
        <v>1728.27</v>
      </c>
      <c r="K26" s="1906">
        <f>VLOOKUP($B26,'[5]Giá tổng hợp'!$B$6:$K$30001,6,0)</f>
        <v>591600</v>
      </c>
      <c r="L26" s="1906">
        <f>VLOOKUP($B26,'[5]Giá tổng hợp'!$B$6:$K$30001,7,0)</f>
        <v>1845.8879999999999</v>
      </c>
      <c r="M26" s="1906">
        <f>ROUND(I26*J26*IF(D26&gt;0,D26,1),0)</f>
        <v>0</v>
      </c>
      <c r="N26" s="1907">
        <f>ROUND(I26*K26*IF(E26&gt;0,E26,1) *IF(F26&gt;0,F26,1),0)</f>
        <v>0</v>
      </c>
      <c r="O26" s="1908">
        <f t="shared" si="14"/>
        <v>0</v>
      </c>
      <c r="P26" s="1897">
        <f t="shared" ref="P26:P36" si="15">I26</f>
        <v>0</v>
      </c>
      <c r="R26" s="1747" t="s">
        <v>1334</v>
      </c>
      <c r="S26" s="1747"/>
    </row>
    <row r="27" spans="1:19" ht="30" hidden="1">
      <c r="A27" s="1887" t="s">
        <v>2231</v>
      </c>
      <c r="B27" s="1909" t="s">
        <v>2228</v>
      </c>
      <c r="C27" s="1904" t="str">
        <f>VLOOKUP($B27,'[5]Giá tổng hợp'!$B$6:$K$30001,2,0)</f>
        <v>Thí nghiệm thanh cái, điện áp định mức &lt;= 35kV</v>
      </c>
      <c r="D27" s="1904"/>
      <c r="E27" s="1905"/>
      <c r="F27" s="1905"/>
      <c r="G27" s="1905"/>
      <c r="H27" s="1904" t="str">
        <f>VLOOKUP($B27,'[5]Giá tổng hợp'!$B$6:$K$30001,3,0)</f>
        <v>01 phân đoạn</v>
      </c>
      <c r="I27" s="1501">
        <f>'[4]thi nghiem'!E55</f>
        <v>0</v>
      </c>
      <c r="J27" s="1906">
        <f>VLOOKUP($B27,'[5]Giá tổng hợp'!$B$6:$K$30001,5,0)</f>
        <v>33168.828000000001</v>
      </c>
      <c r="K27" s="1906">
        <f>VLOOKUP($B27,'[5]Giá tổng hợp'!$B$6:$K$30001,6,0)</f>
        <v>801081.58</v>
      </c>
      <c r="L27" s="1906">
        <f>VLOOKUP($B27,'[5]Giá tổng hợp'!$B$6:$K$30001,7,0)</f>
        <v>116045.49</v>
      </c>
      <c r="M27" s="1906">
        <f>ROUND(I27*J27*IF(D27&gt;0,D27,1),0)</f>
        <v>0</v>
      </c>
      <c r="N27" s="1907">
        <f>ROUND(I27*K27*IF(E27&gt;0,E27,1) *IF(F27&gt;0,F27,1),0)</f>
        <v>0</v>
      </c>
      <c r="O27" s="1908">
        <f t="shared" si="14"/>
        <v>0</v>
      </c>
      <c r="P27" s="1897">
        <f t="shared" si="15"/>
        <v>0</v>
      </c>
      <c r="R27" s="1500"/>
    </row>
    <row r="28" spans="1:19" ht="45" hidden="1">
      <c r="A28" s="1887" t="s">
        <v>2232</v>
      </c>
      <c r="B28" s="1909" t="s">
        <v>1395</v>
      </c>
      <c r="C28" s="1904" t="str">
        <f>VLOOKUP($B28,'[3]Giá tổng hợp'!$B$6:$K$30000,2,0)</f>
        <v>Thí nghiệm dao cách ly thao tác bằng cơ khí, điện áp &lt;= 35kV</v>
      </c>
      <c r="D28" s="1904">
        <f>0.85*0.4</f>
        <v>0.34</v>
      </c>
      <c r="E28" s="1905"/>
      <c r="F28" s="1904">
        <f t="shared" ref="F28:G29" si="16">0.85*0.4</f>
        <v>0.34</v>
      </c>
      <c r="G28" s="1904">
        <f t="shared" si="16"/>
        <v>0.34</v>
      </c>
      <c r="H28" s="1904" t="str">
        <f>VLOOKUP($B28,'[3]Giá tổng hợp'!$B$6:$K$30000,3,0)</f>
        <v>bộ 3 pha</v>
      </c>
      <c r="I28" s="1501">
        <f>'[4]thi nghiem'!F57</f>
        <v>0</v>
      </c>
      <c r="J28" s="1906">
        <f>VLOOKUP($B28,'[3]Giá tổng hợp'!$B$6:$K$30000,5,0)</f>
        <v>561204</v>
      </c>
      <c r="K28" s="1906">
        <f>VLOOKUP($B28,'[3]Giá tổng hợp'!$B$6:$K$30000,6,0)</f>
        <v>1467120</v>
      </c>
      <c r="L28" s="1906">
        <f>VLOOKUP($B28,'[3]Giá tổng hợp'!$B$6:$K$30000,7,0)</f>
        <v>47332</v>
      </c>
      <c r="M28" s="1906">
        <f t="shared" ref="M28" si="17">ROUND(I28*J28*IF(D28&gt;0,D28,1),0)</f>
        <v>0</v>
      </c>
      <c r="N28" s="1907">
        <f t="shared" ref="N28" si="18">ROUND(I28*K28*IF(E28&gt;0,E28,1) *IF(F28&gt;0,F28,1),0)</f>
        <v>0</v>
      </c>
      <c r="O28" s="1908">
        <f t="shared" ref="O28" si="19">ROUND(I28*L28*IF(G28&gt;0,G28,1),0)</f>
        <v>0</v>
      </c>
      <c r="P28" s="1897">
        <f t="shared" ref="P28" si="20">I28</f>
        <v>0</v>
      </c>
      <c r="R28" s="1500"/>
    </row>
    <row r="29" spans="1:19" ht="45">
      <c r="A29" s="1887" t="s">
        <v>2232</v>
      </c>
      <c r="B29" s="1909" t="s">
        <v>1394</v>
      </c>
      <c r="C29" s="1904" t="str">
        <f>VLOOKUP($B29,'[3]Giá tổng hợp'!$B$6:$K$30000,2,0)</f>
        <v>Thí nghiệm dao cách ly thao tác bằng điện, điện áp &lt;= 35kV</v>
      </c>
      <c r="D29" s="1904">
        <f>0.85*0.4</f>
        <v>0.34</v>
      </c>
      <c r="E29" s="1905"/>
      <c r="F29" s="1904">
        <f t="shared" si="16"/>
        <v>0.34</v>
      </c>
      <c r="G29" s="1904">
        <f t="shared" si="16"/>
        <v>0.34</v>
      </c>
      <c r="H29" s="1904" t="str">
        <f>VLOOKUP($B29,'[3]Giá tổng hợp'!$B$6:$K$30000,3,0)</f>
        <v>bộ 3 pha</v>
      </c>
      <c r="I29" s="1501">
        <f>'[4]thi nghiem'!E58</f>
        <v>2</v>
      </c>
      <c r="J29" s="1906">
        <f>VLOOKUP($B29,'[3]Giá tổng hợp'!$B$6:$K$30000,5,0)</f>
        <v>561204</v>
      </c>
      <c r="K29" s="1906">
        <f>VLOOKUP($B29,'[3]Giá tổng hợp'!$B$6:$K$30000,6,0)</f>
        <v>2048051</v>
      </c>
      <c r="L29" s="1906">
        <f>VLOOKUP($B29,'[3]Giá tổng hợp'!$B$6:$K$30000,7,0)</f>
        <v>58537</v>
      </c>
      <c r="M29" s="1906">
        <f t="shared" ref="M29" si="21">ROUND(I29*J29*IF(D29&gt;0,D29,1),0)</f>
        <v>381619</v>
      </c>
      <c r="N29" s="1907">
        <f t="shared" ref="N29" si="22">ROUND(I29*K29*IF(E29&gt;0,E29,1) *IF(F29&gt;0,F29,1),0)</f>
        <v>1392675</v>
      </c>
      <c r="O29" s="1908">
        <f t="shared" ref="O29" si="23">ROUND(I29*L29*IF(G29&gt;0,G29,1),0)</f>
        <v>39805</v>
      </c>
      <c r="P29" s="1897">
        <f t="shared" ref="P29" si="24">I29</f>
        <v>2</v>
      </c>
      <c r="R29" s="1500"/>
    </row>
    <row r="30" spans="1:19" ht="30">
      <c r="A30" s="1887" t="s">
        <v>2233</v>
      </c>
      <c r="B30" s="1909" t="s">
        <v>1330</v>
      </c>
      <c r="C30" s="1904" t="str">
        <f>VLOOKUP($B30,'[3]Giá tổng hợp'!$B$6:$K$30000,2,0)</f>
        <v>Thí nghiệm hệ thống mạch dòng điện</v>
      </c>
      <c r="D30" s="1904"/>
      <c r="E30" s="1905"/>
      <c r="F30" s="1905"/>
      <c r="G30" s="1905"/>
      <c r="H30" s="1904" t="str">
        <f>VLOOKUP($B30,'[3]Giá tổng hợp'!$B$6:$K$30000,3,0)</f>
        <v>hệ thống</v>
      </c>
      <c r="I30" s="1501">
        <f>'[4]thi nghiem'!E59</f>
        <v>4</v>
      </c>
      <c r="J30" s="1906">
        <f>VLOOKUP($B30,'[3]Giá tổng hợp'!$B$6:$K$30000,5,0)</f>
        <v>9427</v>
      </c>
      <c r="K30" s="1906">
        <f>VLOOKUP($B30,'[3]Giá tổng hợp'!$B$6:$K$30000,6,0)</f>
        <v>1827000</v>
      </c>
      <c r="L30" s="1906">
        <f>VLOOKUP($B30,'[3]Giá tổng hợp'!$B$6:$K$30000,7,0)</f>
        <v>12293</v>
      </c>
      <c r="M30" s="1906">
        <f>ROUND(I30*J30*IF(D30&gt;0,D30,1),0)</f>
        <v>37708</v>
      </c>
      <c r="N30" s="1907">
        <f>ROUND(I30*K30*IF(E30&gt;0,E30,1) *IF(F30&gt;0,F30,1),0)</f>
        <v>7308000</v>
      </c>
      <c r="O30" s="1908">
        <f t="shared" si="14"/>
        <v>49172</v>
      </c>
      <c r="P30" s="1897">
        <f t="shared" si="15"/>
        <v>4</v>
      </c>
      <c r="R30" s="1500"/>
    </row>
    <row r="31" spans="1:19" ht="30">
      <c r="A31" s="1887" t="s">
        <v>2234</v>
      </c>
      <c r="B31" s="1909" t="s">
        <v>1396</v>
      </c>
      <c r="C31" s="1904" t="str">
        <f>VLOOKUP($B31,'[3]Giá tổng hợp'!$B$6:$K$30000,2,0)</f>
        <v>Thí nghiệm hệ thống mạch điện áp</v>
      </c>
      <c r="D31" s="1904"/>
      <c r="E31" s="1905"/>
      <c r="F31" s="1905"/>
      <c r="G31" s="1905"/>
      <c r="H31" s="1904" t="str">
        <f>VLOOKUP($B31,'[3]Giá tổng hợp'!$B$6:$K$30000,3,0)</f>
        <v>hệ thống</v>
      </c>
      <c r="I31" s="1501">
        <f>'[4]thi nghiem'!E60</f>
        <v>2</v>
      </c>
      <c r="J31" s="1906">
        <f>VLOOKUP($B31,'[3]Giá tổng hợp'!$B$6:$K$30000,5,0)</f>
        <v>9427</v>
      </c>
      <c r="K31" s="1906">
        <f>VLOOKUP($B31,'[3]Giá tổng hợp'!$B$6:$K$30000,6,0)</f>
        <v>3162450</v>
      </c>
      <c r="L31" s="1906">
        <f>VLOOKUP($B31,'[3]Giá tổng hợp'!$B$6:$K$30000,7,0)</f>
        <v>14957</v>
      </c>
      <c r="M31" s="1906">
        <f>ROUND(I31*J31*IF(D31&gt;0,D31,1),0)</f>
        <v>18854</v>
      </c>
      <c r="N31" s="1907">
        <f>ROUND(I31*K31*IF(E31&gt;0,E31,1) *IF(F31&gt;0,F31,1),0)</f>
        <v>6324900</v>
      </c>
      <c r="O31" s="1908">
        <f t="shared" si="14"/>
        <v>29914</v>
      </c>
      <c r="P31" s="1897">
        <f t="shared" si="15"/>
        <v>2</v>
      </c>
      <c r="R31" s="1500"/>
    </row>
    <row r="32" spans="1:19" ht="45">
      <c r="A32" s="1887" t="s">
        <v>2235</v>
      </c>
      <c r="B32" s="1909" t="s">
        <v>1685</v>
      </c>
      <c r="C32" s="1904" t="str">
        <f>VLOOKUP($B32,'[3]Giá tổng hợp'!$B$6:$K$30000,2,0)</f>
        <v>Thí nghiệm biến dòng điện - U ≤ 1 kV; U ≤ 15 kV; U 22 - 35 kV, cấp điện áp biến dòng điện 22 &lt;= U &lt;= 35kV</v>
      </c>
      <c r="D32" s="1904"/>
      <c r="E32" s="1905"/>
      <c r="F32" s="1905"/>
      <c r="G32" s="1905"/>
      <c r="H32" s="1904" t="str">
        <f>VLOOKUP($B32,'[3]Giá tổng hợp'!$B$6:$K$30000,3,0)</f>
        <v>máy 1 pha</v>
      </c>
      <c r="I32" s="1501">
        <f>'[4]thi nghiem'!E61/3</f>
        <v>4</v>
      </c>
      <c r="J32" s="1906">
        <f>VLOOKUP($B32,'[3]Giá tổng hợp'!$B$6:$K$30000,5,0)</f>
        <v>90300</v>
      </c>
      <c r="K32" s="1906">
        <f>VLOOKUP($B32,'[3]Giá tổng hợp'!$B$6:$K$30000,6,0)</f>
        <v>1684917</v>
      </c>
      <c r="L32" s="1906">
        <f>VLOOKUP($B32,'[3]Giá tổng hợp'!$B$6:$K$30000,7,0)</f>
        <v>158744</v>
      </c>
      <c r="M32" s="1906">
        <f>ROUND(I32*J32*IF(D32&gt;0,D32,1),0)</f>
        <v>361200</v>
      </c>
      <c r="N32" s="1907">
        <f>ROUND(I32*K32*IF(E32&gt;0,E32,1) *IF(F32&gt;0,F32,1),0)</f>
        <v>6739668</v>
      </c>
      <c r="O32" s="1908">
        <f t="shared" ref="O32:O35" si="25">ROUND(I32*L32*IF(G32&gt;0,G32,1),0)</f>
        <v>634976</v>
      </c>
      <c r="P32" s="1897">
        <f t="shared" ref="P32:P35" si="26">I32</f>
        <v>4</v>
      </c>
      <c r="R32" s="1500"/>
    </row>
    <row r="33" spans="1:18" ht="45">
      <c r="A33" s="1887" t="s">
        <v>2235</v>
      </c>
      <c r="B33" s="1909" t="s">
        <v>1685</v>
      </c>
      <c r="C33" s="1904" t="str">
        <f>VLOOKUP($B33,'[3]Giá tổng hợp'!$B$6:$K$30000,2,0)</f>
        <v>Thí nghiệm biến dòng điện - U ≤ 1 kV; U ≤ 15 kV; U 22 - 35 kV, cấp điện áp biến dòng điện 22 &lt;= U &lt;= 35kV</v>
      </c>
      <c r="D33" s="1904">
        <v>0.8</v>
      </c>
      <c r="E33" s="1905"/>
      <c r="F33" s="1904">
        <v>0.8</v>
      </c>
      <c r="G33" s="1904">
        <v>0.8</v>
      </c>
      <c r="H33" s="1904" t="str">
        <f>VLOOKUP($B33,'[3]Giá tổng hợp'!$B$6:$K$30000,3,0)</f>
        <v>máy 1 pha</v>
      </c>
      <c r="I33" s="1501">
        <f>I32*2</f>
        <v>8</v>
      </c>
      <c r="J33" s="1906">
        <f>VLOOKUP($B33,'[3]Giá tổng hợp'!$B$6:$K$30000,5,0)</f>
        <v>90300</v>
      </c>
      <c r="K33" s="1906">
        <f>VLOOKUP($B33,'[3]Giá tổng hợp'!$B$6:$K$30000,6,0)</f>
        <v>1684917</v>
      </c>
      <c r="L33" s="1906">
        <f>VLOOKUP($B33,'[3]Giá tổng hợp'!$B$6:$K$30000,7,0)</f>
        <v>158744</v>
      </c>
      <c r="M33" s="1906">
        <f>ROUND(I33*J33*IF(D33&gt;0,D33,1),0)</f>
        <v>577920</v>
      </c>
      <c r="N33" s="1907">
        <f>ROUND(I33*K33*IF(E33&gt;0,E33,1) *IF(F33&gt;0,F33,1),0)</f>
        <v>10783469</v>
      </c>
      <c r="O33" s="1908">
        <f t="shared" ref="O33" si="27">ROUND(I33*L33*IF(G33&gt;0,G33,1),0)</f>
        <v>1015962</v>
      </c>
      <c r="P33" s="1897">
        <f t="shared" ref="P33" si="28">I33</f>
        <v>8</v>
      </c>
      <c r="R33" s="1500"/>
    </row>
    <row r="34" spans="1:18" ht="45">
      <c r="A34" s="1887" t="s">
        <v>2236</v>
      </c>
      <c r="B34" s="1909" t="s">
        <v>1878</v>
      </c>
      <c r="C34" s="1904" t="str">
        <f>VLOOKUP($B34,'[3]Giá tổng hợp'!$B$6:$K$30000,2,0)</f>
        <v>Thí nghiệm biến điện áp cảm ứng - U ≤ 35 kV, điện áp 22÷35 kV 1 pha</v>
      </c>
      <c r="D34" s="1904"/>
      <c r="E34" s="1905"/>
      <c r="F34" s="1905"/>
      <c r="G34" s="1905"/>
      <c r="H34" s="1904" t="str">
        <f>VLOOKUP($B34,'[3]Giá tổng hợp'!$B$6:$K$30000,3,0)</f>
        <v>máy 1 pha</v>
      </c>
      <c r="I34" s="1501">
        <f>'[4]thi nghiem'!$F$62/3</f>
        <v>2</v>
      </c>
      <c r="J34" s="1906">
        <f>VLOOKUP($B34,'[3]Giá tổng hợp'!$B$6:$K$30000,5,0)</f>
        <v>37307</v>
      </c>
      <c r="K34" s="1906">
        <f>VLOOKUP($B34,'[3]Giá tổng hợp'!$B$6:$K$30000,6,0)</f>
        <v>1462256</v>
      </c>
      <c r="L34" s="1906">
        <f>VLOOKUP($B34,'[3]Giá tổng hợp'!$B$6:$K$30000,7,0)</f>
        <v>179814</v>
      </c>
      <c r="M34" s="1906">
        <f t="shared" ref="M34" si="29">ROUND(I34*J34*IF(D34&gt;0,D34,1),0)</f>
        <v>74614</v>
      </c>
      <c r="N34" s="1907">
        <f t="shared" ref="N34" si="30">ROUND(I34*K34*IF(E34&gt;0,E34,1) *IF(F34&gt;0,F34,1),0)</f>
        <v>2924512</v>
      </c>
      <c r="O34" s="1908">
        <f t="shared" si="25"/>
        <v>359628</v>
      </c>
      <c r="P34" s="1897">
        <f t="shared" si="26"/>
        <v>2</v>
      </c>
      <c r="R34" s="1500"/>
    </row>
    <row r="35" spans="1:18" ht="30">
      <c r="A35" s="1887" t="s">
        <v>2235</v>
      </c>
      <c r="B35" s="1909" t="s">
        <v>1878</v>
      </c>
      <c r="C35" s="1904" t="str">
        <f>VLOOKUP($B35,'[3]Giá tổng hợp'!$B$6:$K$30000,2,0)</f>
        <v>Thí nghiệm biến điện áp cảm ứng - U ≤ 35 kV, điện áp 22÷35 kV 1 pha</v>
      </c>
      <c r="D35" s="1904">
        <v>0.8</v>
      </c>
      <c r="E35" s="1905"/>
      <c r="F35" s="1904">
        <v>0.8</v>
      </c>
      <c r="G35" s="1904">
        <v>0.8</v>
      </c>
      <c r="H35" s="1904" t="str">
        <f>VLOOKUP($B35,'[3]Giá tổng hợp'!$B$6:$K$30000,3,0)</f>
        <v>máy 1 pha</v>
      </c>
      <c r="I35" s="1501">
        <f>I34*2</f>
        <v>4</v>
      </c>
      <c r="J35" s="1906">
        <f>VLOOKUP($B35,'[3]Giá tổng hợp'!$B$6:$K$30000,5,0)</f>
        <v>37307</v>
      </c>
      <c r="K35" s="1906">
        <f>VLOOKUP($B35,'[3]Giá tổng hợp'!$B$6:$K$30000,6,0)</f>
        <v>1462256</v>
      </c>
      <c r="L35" s="1906">
        <f>VLOOKUP($B35,'[3]Giá tổng hợp'!$B$6:$K$30000,7,0)</f>
        <v>179814</v>
      </c>
      <c r="M35" s="1906">
        <f>ROUND(I35*J35*IF(D35&gt;0,D35,1),0)</f>
        <v>119382</v>
      </c>
      <c r="N35" s="1907">
        <f>ROUND(I35*K35*IF(E35&gt;0,E35,1) *IF(F35&gt;0,F35,1),0)</f>
        <v>4679219</v>
      </c>
      <c r="O35" s="1908">
        <f t="shared" si="25"/>
        <v>575405</v>
      </c>
      <c r="P35" s="1897">
        <f t="shared" si="26"/>
        <v>4</v>
      </c>
      <c r="R35" s="1500"/>
    </row>
    <row r="36" spans="1:18" ht="45">
      <c r="A36" s="1887" t="s">
        <v>2236</v>
      </c>
      <c r="B36" s="1909" t="s">
        <v>1395</v>
      </c>
      <c r="C36" s="1904" t="str">
        <f>VLOOKUP($B36,'[3]Giá tổng hợp'!$B$6:$K$30000,2,0)</f>
        <v>Thí nghiệm dao cách ly thao tác bằng cơ khí, điện áp &lt;= 35kV</v>
      </c>
      <c r="D36" s="1904">
        <f>0.85*0.4</f>
        <v>0.34</v>
      </c>
      <c r="E36" s="1905"/>
      <c r="F36" s="1904">
        <f t="shared" ref="F36:G36" si="31">0.85*0.4</f>
        <v>0.34</v>
      </c>
      <c r="G36" s="1904">
        <f t="shared" si="31"/>
        <v>0.34</v>
      </c>
      <c r="H36" s="1904" t="str">
        <f>VLOOKUP($B36,'[3]Giá tổng hợp'!$B$6:$K$30000,3,0)</f>
        <v>bộ 3 pha</v>
      </c>
      <c r="I36" s="1501">
        <f>'[4]thi nghiem'!$F$64</f>
        <v>2</v>
      </c>
      <c r="J36" s="1906">
        <f>VLOOKUP($B36,'[3]Giá tổng hợp'!$B$6:$K$30000,5,0)</f>
        <v>561204</v>
      </c>
      <c r="K36" s="1906">
        <f>VLOOKUP($B36,'[3]Giá tổng hợp'!$B$6:$K$30000,6,0)</f>
        <v>1467120</v>
      </c>
      <c r="L36" s="1906">
        <f>VLOOKUP($B36,'[3]Giá tổng hợp'!$B$6:$K$30000,7,0)</f>
        <v>47332</v>
      </c>
      <c r="M36" s="1906">
        <f>ROUND(I36*J36*IF(D36&gt;0,D36,1),0)</f>
        <v>381619</v>
      </c>
      <c r="N36" s="1907">
        <f>ROUND(I36*K36*IF(E36&gt;0,E36,1) *IF(F36&gt;0,F36,1),0)</f>
        <v>997642</v>
      </c>
      <c r="O36" s="1908">
        <f t="shared" si="14"/>
        <v>32186</v>
      </c>
      <c r="P36" s="1897">
        <f t="shared" si="15"/>
        <v>2</v>
      </c>
      <c r="Q36" s="1472" t="s">
        <v>2408</v>
      </c>
      <c r="R36" s="1500"/>
    </row>
    <row r="37" spans="1:18" s="755" customFormat="1" hidden="1">
      <c r="B37" s="1244"/>
      <c r="C37" s="1184"/>
      <c r="D37" s="758"/>
      <c r="E37" s="758"/>
      <c r="F37" s="758"/>
      <c r="G37" s="758"/>
      <c r="H37" s="1185"/>
      <c r="I37" s="759"/>
      <c r="J37" s="1184"/>
      <c r="K37" s="1184"/>
      <c r="L37" s="1184"/>
      <c r="M37" s="761"/>
      <c r="N37" s="762"/>
      <c r="O37" s="763"/>
      <c r="P37" s="1186"/>
    </row>
    <row r="38" spans="1:18">
      <c r="B38" s="1918" t="s">
        <v>0</v>
      </c>
      <c r="C38" s="1910" t="s">
        <v>231</v>
      </c>
      <c r="D38" s="1905"/>
      <c r="E38" s="1905"/>
      <c r="F38" s="1919"/>
      <c r="G38" s="1905"/>
      <c r="H38" s="1905"/>
      <c r="I38" s="1905"/>
      <c r="J38" s="1906"/>
      <c r="K38" s="1906"/>
      <c r="L38" s="1906"/>
      <c r="M38" s="2087">
        <f>SUM(M39:M46)</f>
        <v>273788</v>
      </c>
      <c r="N38" s="1921">
        <f t="shared" ref="N38:O38" si="32">SUM(N39:N46)</f>
        <v>2849124</v>
      </c>
      <c r="O38" s="1921">
        <f t="shared" si="32"/>
        <v>744427</v>
      </c>
      <c r="P38" s="1897">
        <v>1</v>
      </c>
    </row>
    <row r="39" spans="1:18" ht="45">
      <c r="A39" s="1887" t="s">
        <v>2237</v>
      </c>
      <c r="B39" s="1914" t="s">
        <v>1397</v>
      </c>
      <c r="C39" s="1904" t="str">
        <f>VLOOKUP($B39,'[3]Giá tổng hợp'!$B$6:$K$30000,2,0)</f>
        <v>Thí nghiệm cáp lực theo các cấp điện áp, điện áp định mức 1&lt;U≤35kV</v>
      </c>
      <c r="D39" s="1904"/>
      <c r="E39" s="1905"/>
      <c r="F39" s="1905"/>
      <c r="G39" s="1905"/>
      <c r="H39" s="1904" t="str">
        <f>VLOOKUP($B39,'[3]Giá tổng hợp'!$B$6:$K$30000,3,0)</f>
        <v>01 sợi, 1 ruột</v>
      </c>
      <c r="I39" s="1501">
        <f>'[4]thi nghiem'!$F$81/3</f>
        <v>1</v>
      </c>
      <c r="J39" s="1906">
        <f>VLOOKUP($B39,'[3]Giá tổng hợp'!$B$6:$K$30000,5,0)</f>
        <v>35335</v>
      </c>
      <c r="K39" s="1906">
        <f>VLOOKUP($B39,'[3]Giá tổng hợp'!$B$6:$K$30000,6,0)</f>
        <v>341166</v>
      </c>
      <c r="L39" s="1906">
        <f>VLOOKUP($B39,'[3]Giá tổng hợp'!$B$6:$K$30000,7,0)</f>
        <v>259263</v>
      </c>
      <c r="M39" s="1906">
        <f>ROUND(I39*J39*IF(D39&gt;0,D39,1),0)</f>
        <v>35335</v>
      </c>
      <c r="N39" s="1907">
        <f>ROUND(I39*K39*IF(E39&gt;0,E39,1) *IF(F39&gt;0,F39,1),0)</f>
        <v>341166</v>
      </c>
      <c r="O39" s="1908">
        <f>ROUND(I39*L39*IF(G39&gt;0,G39,1),0)</f>
        <v>259263</v>
      </c>
      <c r="P39" s="1897">
        <f>I39</f>
        <v>1</v>
      </c>
      <c r="R39" s="1500"/>
    </row>
    <row r="40" spans="1:18" ht="45">
      <c r="A40" s="1887" t="s">
        <v>2239</v>
      </c>
      <c r="B40" s="1922" t="s">
        <v>1397</v>
      </c>
      <c r="C40" s="1904" t="str">
        <f>VLOOKUP($B40,'[3]Giá tổng hợp'!$B$6:$K$30000,2,0)</f>
        <v>Thí nghiệm cáp lực theo các cấp điện áp, điện áp định mức 1&lt;U≤35kV</v>
      </c>
      <c r="D40" s="1904">
        <v>0.75</v>
      </c>
      <c r="E40" s="1905"/>
      <c r="F40" s="1904">
        <v>0.75</v>
      </c>
      <c r="G40" s="1904">
        <v>0.75</v>
      </c>
      <c r="H40" s="1904" t="str">
        <f>VLOOKUP($B40,'[3]Giá tổng hợp'!$B$6:$K$30000,3,0)</f>
        <v>01 sợi, 1 ruột</v>
      </c>
      <c r="I40" s="1501">
        <f>I39*2</f>
        <v>2</v>
      </c>
      <c r="J40" s="1906">
        <f>VLOOKUP($B40,'[3]Giá tổng hợp'!$B$6:$K$30000,5,0)</f>
        <v>35335</v>
      </c>
      <c r="K40" s="1906">
        <f>VLOOKUP($B40,'[3]Giá tổng hợp'!$B$6:$K$30000,6,0)</f>
        <v>341166</v>
      </c>
      <c r="L40" s="1906">
        <f>VLOOKUP($B40,'[3]Giá tổng hợp'!$B$6:$K$30000,7,0)</f>
        <v>259263</v>
      </c>
      <c r="M40" s="1906">
        <f>ROUND(I40*J40*IF(D40&gt;0,D40,1),0)</f>
        <v>53003</v>
      </c>
      <c r="N40" s="1907">
        <f>ROUND(I40*K40*IF(E40&gt;0,E40,1) *IF(F40&gt;0,F40,1),0)</f>
        <v>511749</v>
      </c>
      <c r="O40" s="1908">
        <f>ROUND(I40*L40*IF(G40&gt;0,G40,1),0)</f>
        <v>388895</v>
      </c>
      <c r="P40" s="1897">
        <f>I40</f>
        <v>2</v>
      </c>
      <c r="R40" s="1500"/>
    </row>
    <row r="41" spans="1:18" ht="30">
      <c r="A41" s="1887" t="s">
        <v>2240</v>
      </c>
      <c r="B41" s="1922" t="s">
        <v>1398</v>
      </c>
      <c r="C41" s="1904" t="str">
        <f>VLOOKUP($B41,'[3]Giá tổng hợp'!$B$6:$K$30000,2,0)</f>
        <v>Thí nghiệm điện trở tiếp đất trạm biến áp, điện áp định mức ≤ 35kV</v>
      </c>
      <c r="D41" s="1904"/>
      <c r="E41" s="1905"/>
      <c r="F41" s="1905"/>
      <c r="G41" s="1905"/>
      <c r="H41" s="1904" t="str">
        <f>VLOOKUP($B41,'[3]Giá tổng hợp'!$B$6:$K$30000,3,0)</f>
        <v>Hệ thống</v>
      </c>
      <c r="I41" s="1501">
        <f>'[4]thi nghiem'!$F$82</f>
        <v>1</v>
      </c>
      <c r="J41" s="1906">
        <f>VLOOKUP($B41,'[3]Giá tổng hợp'!$B$6:$K$30000,5,0)</f>
        <v>185450</v>
      </c>
      <c r="K41" s="1906">
        <f>VLOOKUP($B41,'[3]Giá tổng hợp'!$B$6:$K$30000,6,0)</f>
        <v>1996209</v>
      </c>
      <c r="L41" s="1906">
        <f>VLOOKUP($B41,'[3]Giá tổng hợp'!$B$6:$K$30000,7,0)</f>
        <v>96269</v>
      </c>
      <c r="M41" s="1906">
        <f>ROUND(I41*J41*IF(D41&gt;0,D41,1),0)</f>
        <v>185450</v>
      </c>
      <c r="N41" s="1907">
        <f>ROUND(I41*K41*IF(E41&gt;0,E41,1) *IF(F41&gt;0,F41,1),0)</f>
        <v>1996209</v>
      </c>
      <c r="O41" s="1908">
        <f>ROUND(I41*L41*IF(G41&gt;0,G41,1),0)</f>
        <v>96269</v>
      </c>
      <c r="P41" s="1897">
        <f>I41</f>
        <v>1</v>
      </c>
      <c r="R41" s="1500"/>
    </row>
    <row r="42" spans="1:18" s="755" customFormat="1" hidden="1">
      <c r="A42" s="1462"/>
      <c r="B42" s="1451"/>
      <c r="C42" s="1184"/>
      <c r="D42" s="758"/>
      <c r="E42" s="758"/>
      <c r="F42" s="1449"/>
      <c r="G42" s="758"/>
      <c r="H42" s="1185"/>
      <c r="I42" s="759"/>
      <c r="J42" s="1184"/>
      <c r="K42" s="1184"/>
      <c r="L42" s="1184"/>
      <c r="M42" s="761"/>
      <c r="N42" s="762"/>
      <c r="O42" s="763"/>
      <c r="P42" s="1186"/>
      <c r="R42" s="770"/>
    </row>
    <row r="43" spans="1:18" s="755" customFormat="1" hidden="1">
      <c r="A43" s="1462"/>
      <c r="B43" s="1244"/>
      <c r="C43" s="1184"/>
      <c r="D43" s="758"/>
      <c r="E43" s="758"/>
      <c r="F43" s="758"/>
      <c r="G43" s="758"/>
      <c r="H43" s="1185"/>
      <c r="I43" s="759"/>
      <c r="J43" s="1184"/>
      <c r="K43" s="1184"/>
      <c r="L43" s="1184"/>
      <c r="M43" s="761"/>
      <c r="N43" s="762"/>
      <c r="O43" s="763"/>
      <c r="P43" s="1186"/>
      <c r="R43" s="876"/>
    </row>
    <row r="44" spans="1:18" s="755" customFormat="1" hidden="1">
      <c r="A44" s="1450"/>
      <c r="B44" s="1244"/>
      <c r="C44" s="1184"/>
      <c r="D44" s="844"/>
      <c r="E44" s="844"/>
      <c r="F44" s="758"/>
      <c r="G44" s="844"/>
      <c r="H44" s="1185"/>
      <c r="I44" s="759"/>
      <c r="J44" s="1184"/>
      <c r="K44" s="1184"/>
      <c r="L44" s="1184"/>
      <c r="M44" s="761"/>
      <c r="N44" s="762"/>
      <c r="O44" s="763"/>
      <c r="P44" s="1186"/>
    </row>
    <row r="45" spans="1:18" s="755" customFormat="1" hidden="1">
      <c r="A45" s="1450"/>
      <c r="B45" s="1244"/>
      <c r="C45" s="1184"/>
      <c r="D45" s="758"/>
      <c r="E45" s="758"/>
      <c r="F45" s="758"/>
      <c r="G45" s="758"/>
      <c r="H45" s="1185"/>
      <c r="I45" s="759"/>
      <c r="J45" s="1184"/>
      <c r="K45" s="1184"/>
      <c r="L45" s="1184"/>
      <c r="M45" s="761"/>
      <c r="N45" s="762"/>
      <c r="O45" s="763"/>
      <c r="P45" s="1186"/>
      <c r="R45" s="876"/>
    </row>
    <row r="46" spans="1:18" s="755" customFormat="1" hidden="1">
      <c r="A46" s="1450"/>
      <c r="B46" s="1244"/>
      <c r="C46" s="1184"/>
      <c r="D46" s="844"/>
      <c r="E46" s="844"/>
      <c r="F46" s="758"/>
      <c r="G46" s="844"/>
      <c r="H46" s="1185"/>
      <c r="I46" s="759"/>
      <c r="J46" s="1184"/>
      <c r="K46" s="1184"/>
      <c r="L46" s="1184"/>
      <c r="M46" s="761"/>
      <c r="N46" s="762"/>
      <c r="O46" s="763"/>
      <c r="P46" s="1186"/>
    </row>
    <row r="47" spans="1:18">
      <c r="B47" s="2438" t="s">
        <v>128</v>
      </c>
      <c r="C47" s="2435"/>
      <c r="D47" s="2435"/>
      <c r="E47" s="2435"/>
      <c r="F47" s="2435"/>
      <c r="G47" s="2435"/>
      <c r="H47" s="2435"/>
      <c r="I47" s="2435"/>
      <c r="J47" s="2435"/>
      <c r="K47" s="2435"/>
      <c r="L47" s="2435"/>
      <c r="M47" s="2435"/>
      <c r="N47" s="2435"/>
      <c r="O47" s="2436"/>
      <c r="P47" s="1897">
        <v>1</v>
      </c>
    </row>
    <row r="48" spans="1:18" s="755" customFormat="1" hidden="1">
      <c r="B48" s="1444" t="s">
        <v>1</v>
      </c>
      <c r="C48" s="1445" t="s">
        <v>230</v>
      </c>
      <c r="D48" s="1446"/>
      <c r="E48" s="1446"/>
      <c r="F48" s="1446"/>
      <c r="G48" s="1446"/>
      <c r="H48" s="916"/>
      <c r="I48" s="916"/>
      <c r="J48" s="1447"/>
      <c r="K48" s="1447"/>
      <c r="L48" s="1447"/>
      <c r="M48" s="1448"/>
      <c r="N48" s="1448"/>
      <c r="O48" s="1452"/>
      <c r="P48" s="1186"/>
    </row>
    <row r="49" spans="1:18">
      <c r="B49" s="1918" t="s">
        <v>0</v>
      </c>
      <c r="C49" s="1910" t="s">
        <v>231</v>
      </c>
      <c r="D49" s="1905"/>
      <c r="E49" s="1905"/>
      <c r="F49" s="1919"/>
      <c r="G49" s="1905"/>
      <c r="H49" s="1905"/>
      <c r="I49" s="1905"/>
      <c r="J49" s="1920"/>
      <c r="K49" s="1920"/>
      <c r="L49" s="1920"/>
      <c r="M49" s="2087">
        <f>SUM(M50:M57)</f>
        <v>800445</v>
      </c>
      <c r="N49" s="1921">
        <f t="shared" ref="N49:O49" si="33">SUM(N50:N57)</f>
        <v>12687320</v>
      </c>
      <c r="O49" s="1921">
        <f t="shared" si="33"/>
        <v>913823</v>
      </c>
      <c r="P49" s="1897">
        <v>1</v>
      </c>
    </row>
    <row r="50" spans="1:18" s="755" customFormat="1" hidden="1">
      <c r="B50" s="1244"/>
      <c r="C50" s="1184"/>
      <c r="D50" s="758"/>
      <c r="E50" s="758"/>
      <c r="F50" s="1449"/>
      <c r="G50" s="758"/>
      <c r="H50" s="1185"/>
      <c r="I50" s="759"/>
      <c r="J50" s="1184"/>
      <c r="K50" s="1184"/>
      <c r="L50" s="1184"/>
      <c r="M50" s="761"/>
      <c r="N50" s="762"/>
      <c r="O50" s="763"/>
      <c r="P50" s="1186"/>
    </row>
    <row r="51" spans="1:18" ht="30">
      <c r="A51" s="1887" t="s">
        <v>2241</v>
      </c>
      <c r="B51" s="1914" t="s">
        <v>2096</v>
      </c>
      <c r="C51" s="1904" t="str">
        <f>VLOOKUP($B51,'[3]Giá tổng hợp'!$B$6:$K$30000,2,0)</f>
        <v>Thí nghiệm cáp lực theo các cấp điện áp, điện áp định mức U≤1kV</v>
      </c>
      <c r="D51" s="1904"/>
      <c r="E51" s="1905"/>
      <c r="F51" s="1905"/>
      <c r="G51" s="1905"/>
      <c r="H51" s="1904" t="str">
        <f>VLOOKUP($B51,'[3]Giá tổng hợp'!$B$6:$K$30000,3,0)</f>
        <v>01 sợi, 1 ruột</v>
      </c>
      <c r="I51" s="1501">
        <f>'[4]thi nghiem'!$F$86/4</f>
        <v>24</v>
      </c>
      <c r="J51" s="1906">
        <f>VLOOKUP($B51,'[3]Giá tổng hợp'!$B$6:$K$30000,5,0)</f>
        <v>4236</v>
      </c>
      <c r="K51" s="1906">
        <f>VLOOKUP($B51,'[3]Giá tổng hợp'!$B$6:$K$30000,6,0)</f>
        <v>67142</v>
      </c>
      <c r="L51" s="1906">
        <f>VLOOKUP($B51,'[3]Giá tổng hợp'!$B$6:$K$30000,7,0)</f>
        <v>4836</v>
      </c>
      <c r="M51" s="1906">
        <f t="shared" ref="M51" si="34">ROUND(I51*J51*IF(D51&gt;0,D51,1),0)</f>
        <v>101664</v>
      </c>
      <c r="N51" s="1907">
        <f t="shared" ref="N51" si="35">ROUND(I51*K51*IF(E51&gt;0,E51,1) *IF(F51&gt;0,F51,1),0)</f>
        <v>1611408</v>
      </c>
      <c r="O51" s="1908">
        <f t="shared" ref="O51" si="36">ROUND(I51*L51*IF(G51&gt;0,G51,1),0)</f>
        <v>116064</v>
      </c>
      <c r="P51" s="1897">
        <f t="shared" ref="P51" si="37">I51</f>
        <v>24</v>
      </c>
      <c r="R51" s="1500"/>
    </row>
    <row r="52" spans="1:18" ht="30">
      <c r="A52" s="1887" t="s">
        <v>2241</v>
      </c>
      <c r="B52" s="1914" t="s">
        <v>2096</v>
      </c>
      <c r="C52" s="1904" t="str">
        <f>VLOOKUP($B52,'[3]Giá tổng hợp'!$B$6:$K$30000,2,0)</f>
        <v>Thí nghiệm cáp lực theo các cấp điện áp, điện áp định mức U≤1kV</v>
      </c>
      <c r="D52" s="1904">
        <v>0.75</v>
      </c>
      <c r="E52" s="1905"/>
      <c r="F52" s="1904">
        <v>0.75</v>
      </c>
      <c r="G52" s="1904">
        <v>0.75</v>
      </c>
      <c r="H52" s="1904" t="str">
        <f>VLOOKUP($B52,'[3]Giá tổng hợp'!$B$6:$K$30000,3,0)</f>
        <v>01 sợi, 1 ruột</v>
      </c>
      <c r="I52" s="1501">
        <f>I51*3</f>
        <v>72</v>
      </c>
      <c r="J52" s="1906">
        <f>VLOOKUP($B52,'[3]Giá tổng hợp'!$B$6:$K$30000,5,0)</f>
        <v>4236</v>
      </c>
      <c r="K52" s="1906">
        <f>VLOOKUP($B52,'[3]Giá tổng hợp'!$B$6:$K$30000,6,0)</f>
        <v>67142</v>
      </c>
      <c r="L52" s="1906">
        <f>VLOOKUP($B52,'[3]Giá tổng hợp'!$B$6:$K$30000,7,0)</f>
        <v>4836</v>
      </c>
      <c r="M52" s="1906">
        <f>ROUND(I52*J52*IF(D52&gt;0,D52,1),0)</f>
        <v>228744</v>
      </c>
      <c r="N52" s="1907">
        <f>ROUND(I52*K52*IF(E52&gt;0,E52,1) *IF(F52&gt;0,F52,1),0)</f>
        <v>3625668</v>
      </c>
      <c r="O52" s="1908">
        <f>ROUND(I52*L52*IF(G52&gt;0,G52,1),0)</f>
        <v>261144</v>
      </c>
      <c r="P52" s="1897">
        <f>I52</f>
        <v>72</v>
      </c>
      <c r="R52" s="1500"/>
    </row>
    <row r="53" spans="1:18" ht="30">
      <c r="A53" s="1887" t="s">
        <v>2242</v>
      </c>
      <c r="B53" s="1914" t="s">
        <v>2096</v>
      </c>
      <c r="C53" s="1904" t="str">
        <f>VLOOKUP($B53,'[3]Giá tổng hợp'!$B$6:$K$30000,2,0)</f>
        <v>Thí nghiệm cáp lực theo các cấp điện áp, điện áp định mức U≤1kV</v>
      </c>
      <c r="D53" s="1904"/>
      <c r="E53" s="1905"/>
      <c r="F53" s="1904"/>
      <c r="G53" s="1904"/>
      <c r="H53" s="1904" t="str">
        <f>VLOOKUP($B53,'[3]Giá tổng hợp'!$B$6:$K$30000,3,0)</f>
        <v>01 sợi, 1 ruột</v>
      </c>
      <c r="I53" s="1501">
        <f>'[4]thi nghiem'!$F$87/4</f>
        <v>33</v>
      </c>
      <c r="J53" s="1906">
        <f>VLOOKUP($B53,'[3]Giá tổng hợp'!$B$6:$K$30000,5,0)</f>
        <v>4236</v>
      </c>
      <c r="K53" s="1906">
        <f>VLOOKUP($B53,'[3]Giá tổng hợp'!$B$6:$K$30000,6,0)</f>
        <v>67142</v>
      </c>
      <c r="L53" s="1906">
        <f>VLOOKUP($B53,'[3]Giá tổng hợp'!$B$6:$K$30000,7,0)</f>
        <v>4836</v>
      </c>
      <c r="M53" s="1906">
        <f t="shared" ref="M53" si="38">ROUND(I53*J53*IF(D53&gt;0,D53,1),0)</f>
        <v>139788</v>
      </c>
      <c r="N53" s="1907">
        <f t="shared" ref="N53" si="39">ROUND(I53*K53*IF(E53&gt;0,E53,1) *IF(F53&gt;0,F53,1),0)</f>
        <v>2215686</v>
      </c>
      <c r="O53" s="1908">
        <f t="shared" ref="O53" si="40">ROUND(I53*L53*IF(G53&gt;0,G53,1),0)</f>
        <v>159588</v>
      </c>
      <c r="P53" s="1897">
        <f t="shared" ref="P53" si="41">I53</f>
        <v>33</v>
      </c>
      <c r="R53" s="1500"/>
    </row>
    <row r="54" spans="1:18" ht="30">
      <c r="A54" s="1887" t="s">
        <v>2242</v>
      </c>
      <c r="B54" s="1914" t="s">
        <v>2096</v>
      </c>
      <c r="C54" s="1904" t="str">
        <f>VLOOKUP($B54,'[3]Giá tổng hợp'!$B$6:$K$30000,2,0)</f>
        <v>Thí nghiệm cáp lực theo các cấp điện áp, điện áp định mức U≤1kV</v>
      </c>
      <c r="D54" s="1904">
        <f>0.75*1.05</f>
        <v>0.78750000000000009</v>
      </c>
      <c r="E54" s="1904"/>
      <c r="F54" s="1904">
        <f t="shared" ref="F54:G54" si="42">0.75*1.05</f>
        <v>0.78750000000000009</v>
      </c>
      <c r="G54" s="1904">
        <f t="shared" si="42"/>
        <v>0.78750000000000009</v>
      </c>
      <c r="H54" s="1904" t="str">
        <f>VLOOKUP($B54,'[3]Giá tổng hợp'!$B$6:$K$30000,3,0)</f>
        <v>01 sợi, 1 ruột</v>
      </c>
      <c r="I54" s="1501">
        <f>I53*3</f>
        <v>99</v>
      </c>
      <c r="J54" s="1906">
        <f>VLOOKUP($B54,'[3]Giá tổng hợp'!$B$6:$K$30000,5,0)</f>
        <v>4236</v>
      </c>
      <c r="K54" s="1906">
        <f>VLOOKUP($B54,'[3]Giá tổng hợp'!$B$6:$K$30000,6,0)</f>
        <v>67142</v>
      </c>
      <c r="L54" s="1906">
        <f>VLOOKUP($B54,'[3]Giá tổng hợp'!$B$6:$K$30000,7,0)</f>
        <v>4836</v>
      </c>
      <c r="M54" s="1906">
        <f>ROUND(I54*J54*IF(D54&gt;0,D54,1),0)</f>
        <v>330249</v>
      </c>
      <c r="N54" s="1907">
        <f>ROUND(I54*K54*IF(E54&gt;0,E54,1) *IF(F54&gt;0,F54,1),0)</f>
        <v>5234558</v>
      </c>
      <c r="O54" s="1908">
        <f>ROUND(I54*L54*IF(G54&gt;0,G54,1),0)</f>
        <v>377027</v>
      </c>
      <c r="P54" s="1897">
        <f>I54</f>
        <v>99</v>
      </c>
      <c r="R54" s="1500"/>
    </row>
    <row r="55" spans="1:18" s="755" customFormat="1" hidden="1">
      <c r="A55" s="1450"/>
      <c r="B55" s="1244"/>
      <c r="C55" s="1184"/>
      <c r="D55" s="758"/>
      <c r="E55" s="758"/>
      <c r="F55" s="758"/>
      <c r="G55" s="758"/>
      <c r="H55" s="1185"/>
      <c r="I55" s="759"/>
      <c r="J55" s="1184"/>
      <c r="K55" s="1184"/>
      <c r="L55" s="1184"/>
      <c r="M55" s="761"/>
      <c r="N55" s="762"/>
      <c r="O55" s="763"/>
      <c r="P55" s="1186"/>
      <c r="R55" s="876"/>
    </row>
    <row r="56" spans="1:18" s="755" customFormat="1" hidden="1">
      <c r="A56" s="1450"/>
      <c r="B56" s="1244"/>
      <c r="C56" s="1184"/>
      <c r="D56" s="844"/>
      <c r="E56" s="844"/>
      <c r="F56" s="758"/>
      <c r="G56" s="844"/>
      <c r="H56" s="1185"/>
      <c r="I56" s="759"/>
      <c r="J56" s="1184"/>
      <c r="K56" s="1184"/>
      <c r="L56" s="1184"/>
      <c r="M56" s="761"/>
      <c r="N56" s="762"/>
      <c r="O56" s="763"/>
      <c r="P56" s="1186"/>
    </row>
    <row r="57" spans="1:18" s="755" customFormat="1" hidden="1">
      <c r="B57" s="1244"/>
      <c r="C57" s="1184"/>
      <c r="D57" s="758"/>
      <c r="E57" s="758"/>
      <c r="F57" s="1449"/>
      <c r="G57" s="758"/>
      <c r="H57" s="1185"/>
      <c r="I57" s="759"/>
      <c r="J57" s="1184"/>
      <c r="K57" s="1184"/>
      <c r="L57" s="1184"/>
      <c r="M57" s="761"/>
      <c r="N57" s="762"/>
      <c r="O57" s="763"/>
      <c r="P57" s="1186"/>
    </row>
    <row r="58" spans="1:18">
      <c r="B58" s="2434" t="str">
        <f>'TB-VLC'!$B$124</f>
        <v>TBA F-01</v>
      </c>
      <c r="C58" s="2435"/>
      <c r="D58" s="2435"/>
      <c r="E58" s="2435"/>
      <c r="F58" s="2435"/>
      <c r="G58" s="2435"/>
      <c r="H58" s="2435"/>
      <c r="I58" s="2435"/>
      <c r="J58" s="2435"/>
      <c r="K58" s="2435"/>
      <c r="L58" s="2435"/>
      <c r="M58" s="2435"/>
      <c r="N58" s="2435"/>
      <c r="O58" s="2436"/>
      <c r="P58" s="1472">
        <v>1</v>
      </c>
    </row>
    <row r="59" spans="1:18">
      <c r="A59" s="1472"/>
      <c r="B59" s="2434" t="s">
        <v>1185</v>
      </c>
      <c r="C59" s="2435"/>
      <c r="D59" s="2435"/>
      <c r="E59" s="2435"/>
      <c r="F59" s="2435"/>
      <c r="G59" s="2435"/>
      <c r="H59" s="2435"/>
      <c r="I59" s="2435"/>
      <c r="J59" s="2435"/>
      <c r="K59" s="2435"/>
      <c r="L59" s="2435"/>
      <c r="M59" s="2435"/>
      <c r="N59" s="2435"/>
      <c r="O59" s="2436"/>
      <c r="P59" s="1472">
        <v>1</v>
      </c>
    </row>
    <row r="60" spans="1:18" s="157" customFormat="1" hidden="1">
      <c r="B60" s="711" t="s">
        <v>1</v>
      </c>
      <c r="C60" s="712" t="s">
        <v>230</v>
      </c>
      <c r="D60" s="713"/>
      <c r="E60" s="713"/>
      <c r="F60" s="713"/>
      <c r="G60" s="713"/>
      <c r="H60" s="714"/>
      <c r="I60" s="714"/>
      <c r="J60" s="715"/>
      <c r="K60" s="715"/>
      <c r="L60" s="715"/>
      <c r="M60" s="716">
        <f>SUM(M61:M62)</f>
        <v>0</v>
      </c>
      <c r="N60" s="716">
        <f>SUM(N61:N62)</f>
        <v>0</v>
      </c>
      <c r="O60" s="717">
        <f>SUM(O61:O62)</f>
        <v>0</v>
      </c>
    </row>
    <row r="61" spans="1:18" s="157" customFormat="1" hidden="1">
      <c r="B61" s="1016"/>
      <c r="C61" s="719"/>
      <c r="D61" s="45"/>
      <c r="E61" s="45"/>
      <c r="F61" s="1017"/>
      <c r="G61" s="45"/>
      <c r="H61" s="720"/>
      <c r="I61" s="378"/>
      <c r="J61" s="719"/>
      <c r="K61" s="719"/>
      <c r="L61" s="719"/>
      <c r="M61" s="478"/>
      <c r="N61" s="479"/>
      <c r="O61" s="480"/>
      <c r="P61" s="721"/>
      <c r="R61" s="61"/>
    </row>
    <row r="62" spans="1:18" s="157" customFormat="1" hidden="1">
      <c r="B62" s="1016"/>
      <c r="C62" s="719"/>
      <c r="D62" s="45"/>
      <c r="E62" s="45"/>
      <c r="F62" s="1017"/>
      <c r="G62" s="45"/>
      <c r="H62" s="720"/>
      <c r="I62" s="378"/>
      <c r="J62" s="719"/>
      <c r="K62" s="719"/>
      <c r="L62" s="719"/>
      <c r="M62" s="478"/>
      <c r="N62" s="479"/>
      <c r="O62" s="480"/>
      <c r="P62" s="721"/>
      <c r="R62" s="61"/>
    </row>
    <row r="63" spans="1:18" s="157" customFormat="1" hidden="1">
      <c r="B63" s="722" t="s">
        <v>0</v>
      </c>
      <c r="C63" s="723" t="s">
        <v>231</v>
      </c>
      <c r="D63" s="216"/>
      <c r="E63" s="216"/>
      <c r="F63" s="724"/>
      <c r="G63" s="216"/>
      <c r="H63" s="216"/>
      <c r="I63" s="216"/>
      <c r="J63" s="725"/>
      <c r="K63" s="725"/>
      <c r="L63" s="725"/>
      <c r="M63" s="726">
        <f>SUM(M64:M64)</f>
        <v>0</v>
      </c>
      <c r="N63" s="726">
        <f>SUM(N64:N64)</f>
        <v>0</v>
      </c>
      <c r="O63" s="727">
        <f>SUM(O64:O64)</f>
        <v>0</v>
      </c>
    </row>
    <row r="64" spans="1:18" s="157" customFormat="1" hidden="1">
      <c r="B64" s="718"/>
      <c r="C64" s="719"/>
      <c r="D64" s="216"/>
      <c r="E64" s="216"/>
      <c r="F64" s="216"/>
      <c r="G64" s="216"/>
      <c r="H64" s="720"/>
      <c r="I64" s="378"/>
      <c r="J64" s="719"/>
      <c r="K64" s="719"/>
      <c r="L64" s="719"/>
      <c r="M64" s="478"/>
      <c r="N64" s="479"/>
      <c r="O64" s="480"/>
      <c r="P64" s="721"/>
      <c r="R64" s="61"/>
    </row>
    <row r="65" spans="1:19">
      <c r="B65" s="2437" t="s">
        <v>220</v>
      </c>
      <c r="C65" s="2435"/>
      <c r="D65" s="2435"/>
      <c r="E65" s="2435"/>
      <c r="F65" s="2435"/>
      <c r="G65" s="2435"/>
      <c r="H65" s="2435"/>
      <c r="I65" s="2435"/>
      <c r="J65" s="2435"/>
      <c r="K65" s="2435"/>
      <c r="L65" s="2435"/>
      <c r="M65" s="2435"/>
      <c r="N65" s="2435"/>
      <c r="O65" s="2436"/>
      <c r="P65" s="1897">
        <v>1</v>
      </c>
    </row>
    <row r="66" spans="1:19">
      <c r="B66" s="1898" t="s">
        <v>1</v>
      </c>
      <c r="C66" s="1899" t="s">
        <v>230</v>
      </c>
      <c r="D66" s="1900"/>
      <c r="E66" s="1900"/>
      <c r="F66" s="1900"/>
      <c r="G66" s="1900"/>
      <c r="H66" s="1493"/>
      <c r="I66" s="1493"/>
      <c r="J66" s="1901"/>
      <c r="K66" s="1901"/>
      <c r="L66" s="1901"/>
      <c r="M66" s="2085">
        <f>SUM(M67)</f>
        <v>0</v>
      </c>
      <c r="N66" s="1902">
        <f t="shared" ref="N66:O66" si="43">SUM(N67)</f>
        <v>0</v>
      </c>
      <c r="O66" s="1902">
        <f t="shared" si="43"/>
        <v>0</v>
      </c>
      <c r="P66" s="1472">
        <v>1</v>
      </c>
    </row>
    <row r="67" spans="1:19" ht="30" hidden="1">
      <c r="A67" s="1887" t="s">
        <v>2223</v>
      </c>
      <c r="B67" s="1903" t="s">
        <v>2222</v>
      </c>
      <c r="C67" s="1904" t="str">
        <f>VLOOKUP($B67,'[3]Giá tổng hợp'!$B$6:$K$30000,2,0)</f>
        <v>Thí nghiệm đồng vị pha nhị thứ, cấp điện áp ≤ 35kV</v>
      </c>
      <c r="D67" s="1904"/>
      <c r="E67" s="1905"/>
      <c r="F67" s="1905"/>
      <c r="G67" s="1905"/>
      <c r="H67" s="1904" t="str">
        <f>VLOOKUP($B67,'[3]Giá tổng hợp'!$B$6:$K$30000,3,0)</f>
        <v>điểm</v>
      </c>
      <c r="I67" s="1501">
        <f>'[4]thi nghiem'!$E$43</f>
        <v>0</v>
      </c>
      <c r="J67" s="1906">
        <f>VLOOKUP($B67,'[3]Giá tổng hợp'!$B$6:$K$30000,5,0)</f>
        <v>90000</v>
      </c>
      <c r="K67" s="1906">
        <f>VLOOKUP($B67,'[3]Giá tổng hợp'!$B$6:$K$30000,6,0)</f>
        <v>4750500</v>
      </c>
      <c r="L67" s="1906">
        <f>VLOOKUP($B67,'[3]Giá tổng hợp'!$B$6:$K$30000,7,0)</f>
        <v>84699</v>
      </c>
      <c r="M67" s="1906">
        <f t="shared" ref="M67" si="44">ROUND(I67*J67*IF(D67&gt;0,D67,1),0)</f>
        <v>0</v>
      </c>
      <c r="N67" s="1907">
        <f t="shared" ref="N67" si="45">ROUND(I67*K67*IF(E67&gt;0,E67,1) *IF(F67&gt;0,F67,1),0)</f>
        <v>0</v>
      </c>
      <c r="O67" s="1908">
        <f>ROUND(I67*L67*IF(G67&gt;0,G67,1),0)</f>
        <v>0</v>
      </c>
      <c r="P67" s="1897">
        <f t="shared" ref="P67" si="46">I67</f>
        <v>0</v>
      </c>
      <c r="R67" s="1500" t="s">
        <v>679</v>
      </c>
      <c r="S67" s="1472" t="s">
        <v>680</v>
      </c>
    </row>
    <row r="68" spans="1:19">
      <c r="B68" s="1909"/>
      <c r="C68" s="1910" t="s">
        <v>231</v>
      </c>
      <c r="D68" s="1905"/>
      <c r="E68" s="1905"/>
      <c r="F68" s="1905"/>
      <c r="G68" s="1905"/>
      <c r="H68" s="1911"/>
      <c r="I68" s="1501"/>
      <c r="J68" s="1912"/>
      <c r="K68" s="1912"/>
      <c r="L68" s="1912"/>
      <c r="M68" s="2086">
        <f>SUM(M69:M72)</f>
        <v>88338</v>
      </c>
      <c r="N68" s="1913">
        <f t="shared" ref="N68:O68" si="47">SUM(N69:N72)</f>
        <v>852915</v>
      </c>
      <c r="O68" s="1913">
        <f t="shared" si="47"/>
        <v>648158</v>
      </c>
      <c r="P68" s="1472">
        <v>1</v>
      </c>
    </row>
    <row r="69" spans="1:19" ht="45">
      <c r="A69" s="1887" t="s">
        <v>2237</v>
      </c>
      <c r="B69" s="1914" t="s">
        <v>1397</v>
      </c>
      <c r="C69" s="1904" t="str">
        <f>VLOOKUP($B69,'[3]Giá tổng hợp'!$B$6:$K$30000,2,0)</f>
        <v>Thí nghiệm cáp lực theo các cấp điện áp, điện áp định mức 1&lt;U≤35kV</v>
      </c>
      <c r="D69" s="1904"/>
      <c r="E69" s="1905"/>
      <c r="F69" s="1905"/>
      <c r="G69" s="1905"/>
      <c r="H69" s="1904" t="str">
        <f>VLOOKUP($B69,'[3]Giá tổng hợp'!$B$6:$K$30000,3,0)</f>
        <v>01 sợi, 1 ruột</v>
      </c>
      <c r="I69" s="1501">
        <f>'[4]thi nghiem'!$G$71/3</f>
        <v>1</v>
      </c>
      <c r="J69" s="1906">
        <f>VLOOKUP($B69,'[3]Giá tổng hợp'!$B$6:$K$30000,5,0)</f>
        <v>35335</v>
      </c>
      <c r="K69" s="1906">
        <f>VLOOKUP($B69,'[3]Giá tổng hợp'!$B$6:$K$30000,6,0)</f>
        <v>341166</v>
      </c>
      <c r="L69" s="1906">
        <f>VLOOKUP($B69,'[3]Giá tổng hợp'!$B$6:$K$30000,7,0)</f>
        <v>259263</v>
      </c>
      <c r="M69" s="1906">
        <f t="shared" ref="M69:M72" si="48">ROUND(I69*J69*IF(D69&gt;0,D69,1),0)</f>
        <v>35335</v>
      </c>
      <c r="N69" s="1907">
        <f t="shared" ref="N69:N72" si="49">ROUND(I69*K69*IF(E69&gt;0,E69,1) *IF(F69&gt;0,F69,1),0)</f>
        <v>341166</v>
      </c>
      <c r="O69" s="1908">
        <f t="shared" ref="O69:O72" si="50">ROUND(I69*L69*IF(G69&gt;0,G69,1),0)</f>
        <v>259263</v>
      </c>
      <c r="P69" s="1897">
        <f t="shared" ref="P69:P72" si="51">I69</f>
        <v>1</v>
      </c>
      <c r="R69" s="1500"/>
    </row>
    <row r="70" spans="1:19" ht="45">
      <c r="A70" s="1887" t="s">
        <v>2237</v>
      </c>
      <c r="B70" s="1914" t="s">
        <v>1397</v>
      </c>
      <c r="C70" s="1904" t="str">
        <f>VLOOKUP($B70,'[3]Giá tổng hợp'!$B$6:$K$30000,2,0)</f>
        <v>Thí nghiệm cáp lực theo các cấp điện áp, điện áp định mức 1&lt;U≤35kV</v>
      </c>
      <c r="D70" s="1904">
        <v>0.75</v>
      </c>
      <c r="E70" s="1905"/>
      <c r="F70" s="1904">
        <v>0.75</v>
      </c>
      <c r="G70" s="1904">
        <v>0.75</v>
      </c>
      <c r="H70" s="1904" t="str">
        <f>VLOOKUP($B70,'[3]Giá tổng hợp'!$B$6:$K$30000,3,0)</f>
        <v>01 sợi, 1 ruột</v>
      </c>
      <c r="I70" s="1501">
        <f>I69*2</f>
        <v>2</v>
      </c>
      <c r="J70" s="1906">
        <f>VLOOKUP($B70,'[3]Giá tổng hợp'!$B$6:$K$30000,5,0)</f>
        <v>35335</v>
      </c>
      <c r="K70" s="1906">
        <f>VLOOKUP($B70,'[3]Giá tổng hợp'!$B$6:$K$30000,6,0)</f>
        <v>341166</v>
      </c>
      <c r="L70" s="1906">
        <f>VLOOKUP($B70,'[3]Giá tổng hợp'!$B$6:$K$30000,7,0)</f>
        <v>259263</v>
      </c>
      <c r="M70" s="1906">
        <f t="shared" si="48"/>
        <v>53003</v>
      </c>
      <c r="N70" s="1907">
        <f t="shared" si="49"/>
        <v>511749</v>
      </c>
      <c r="O70" s="1908">
        <f t="shared" si="50"/>
        <v>388895</v>
      </c>
      <c r="P70" s="1897">
        <f t="shared" si="51"/>
        <v>2</v>
      </c>
      <c r="Q70" s="1472" t="s">
        <v>2259</v>
      </c>
      <c r="R70" s="1500"/>
    </row>
    <row r="71" spans="1:19" ht="45" hidden="1">
      <c r="A71" s="1887" t="s">
        <v>2238</v>
      </c>
      <c r="B71" s="1914" t="s">
        <v>1397</v>
      </c>
      <c r="C71" s="1904" t="str">
        <f>VLOOKUP($B71,'[3]Giá tổng hợp'!$B$6:$K$30000,2,0)</f>
        <v>Thí nghiệm cáp lực theo các cấp điện áp, điện áp định mức 1&lt;U≤35kV</v>
      </c>
      <c r="D71" s="1904">
        <v>1.05</v>
      </c>
      <c r="E71" s="1905"/>
      <c r="F71" s="1904">
        <v>1.05</v>
      </c>
      <c r="G71" s="1904">
        <v>1.05</v>
      </c>
      <c r="H71" s="1904" t="str">
        <f>VLOOKUP($B71,'[3]Giá tổng hợp'!$B$6:$K$30000,3,0)</f>
        <v>01 sợi, 1 ruột</v>
      </c>
      <c r="I71" s="1501">
        <f>'[4]thi nghiem'!$G$72/3</f>
        <v>0</v>
      </c>
      <c r="J71" s="1906">
        <f>VLOOKUP($B71,'[3]Giá tổng hợp'!$B$6:$K$30000,5,0)</f>
        <v>35335</v>
      </c>
      <c r="K71" s="1906">
        <f>VLOOKUP($B71,'[3]Giá tổng hợp'!$B$6:$K$30000,6,0)</f>
        <v>341166</v>
      </c>
      <c r="L71" s="1906">
        <f>VLOOKUP($B71,'[3]Giá tổng hợp'!$B$6:$K$30000,7,0)</f>
        <v>259263</v>
      </c>
      <c r="M71" s="1906">
        <f t="shared" si="48"/>
        <v>0</v>
      </c>
      <c r="N71" s="1907">
        <f t="shared" si="49"/>
        <v>0</v>
      </c>
      <c r="O71" s="1908">
        <f t="shared" si="50"/>
        <v>0</v>
      </c>
      <c r="P71" s="1897">
        <f t="shared" si="51"/>
        <v>0</v>
      </c>
      <c r="R71" s="1500"/>
    </row>
    <row r="72" spans="1:19" ht="45" hidden="1">
      <c r="A72" s="1887" t="s">
        <v>2238</v>
      </c>
      <c r="B72" s="1914" t="s">
        <v>1397</v>
      </c>
      <c r="C72" s="1904" t="str">
        <f>VLOOKUP($B72,'[3]Giá tổng hợp'!$B$6:$K$30000,2,0)</f>
        <v>Thí nghiệm cáp lực theo các cấp điện áp, điện áp định mức 1&lt;U≤35kV</v>
      </c>
      <c r="D72" s="1904">
        <f>0.75*1.05</f>
        <v>0.78750000000000009</v>
      </c>
      <c r="E72" s="1904"/>
      <c r="F72" s="1904">
        <f t="shared" ref="F72:G72" si="52">0.75*1.05</f>
        <v>0.78750000000000009</v>
      </c>
      <c r="G72" s="1904">
        <f t="shared" si="52"/>
        <v>0.78750000000000009</v>
      </c>
      <c r="H72" s="1904" t="str">
        <f>VLOOKUP($B72,'[3]Giá tổng hợp'!$B$6:$K$30000,3,0)</f>
        <v>01 sợi, 1 ruột</v>
      </c>
      <c r="I72" s="1501">
        <f>I71*2</f>
        <v>0</v>
      </c>
      <c r="J72" s="1906">
        <f>VLOOKUP($B72,'[3]Giá tổng hợp'!$B$6:$K$30000,5,0)</f>
        <v>35335</v>
      </c>
      <c r="K72" s="1906">
        <f>VLOOKUP($B72,'[3]Giá tổng hợp'!$B$6:$K$30000,6,0)</f>
        <v>341166</v>
      </c>
      <c r="L72" s="1906">
        <f>VLOOKUP($B72,'[3]Giá tổng hợp'!$B$6:$K$30000,7,0)</f>
        <v>259263</v>
      </c>
      <c r="M72" s="1906">
        <f t="shared" si="48"/>
        <v>0</v>
      </c>
      <c r="N72" s="1907">
        <f t="shared" si="49"/>
        <v>0</v>
      </c>
      <c r="O72" s="1908">
        <f t="shared" si="50"/>
        <v>0</v>
      </c>
      <c r="P72" s="1897">
        <f t="shared" si="51"/>
        <v>0</v>
      </c>
      <c r="R72" s="1500"/>
    </row>
    <row r="73" spans="1:19">
      <c r="B73" s="2434" t="s">
        <v>126</v>
      </c>
      <c r="C73" s="2435"/>
      <c r="D73" s="2435"/>
      <c r="E73" s="2435"/>
      <c r="F73" s="2435"/>
      <c r="G73" s="2435"/>
      <c r="H73" s="2435"/>
      <c r="I73" s="2435"/>
      <c r="J73" s="2435"/>
      <c r="K73" s="2435"/>
      <c r="L73" s="2435"/>
      <c r="M73" s="2435"/>
      <c r="N73" s="2435"/>
      <c r="O73" s="2436"/>
      <c r="P73" s="1897">
        <v>1</v>
      </c>
      <c r="R73" s="1915"/>
    </row>
    <row r="74" spans="1:19">
      <c r="B74" s="1898" t="s">
        <v>1</v>
      </c>
      <c r="C74" s="1899" t="s">
        <v>230</v>
      </c>
      <c r="D74" s="1900"/>
      <c r="E74" s="1900"/>
      <c r="F74" s="1900"/>
      <c r="G74" s="1900"/>
      <c r="H74" s="1493"/>
      <c r="I74" s="1493"/>
      <c r="J74" s="1901"/>
      <c r="K74" s="1901"/>
      <c r="L74" s="1901"/>
      <c r="M74" s="2085">
        <f>SUM(M75:M88)</f>
        <v>1079152</v>
      </c>
      <c r="N74" s="1902">
        <f>SUM(N75:N88)</f>
        <v>6881864</v>
      </c>
      <c r="O74" s="1902">
        <f>SUM(O75:O88)</f>
        <v>414775</v>
      </c>
      <c r="P74" s="1897">
        <v>1</v>
      </c>
    </row>
    <row r="75" spans="1:19" ht="45">
      <c r="A75" s="1887" t="s">
        <v>2224</v>
      </c>
      <c r="B75" s="1916" t="s">
        <v>2225</v>
      </c>
      <c r="C75" s="1904" t="str">
        <f>VLOOKUP($B75,'[3]Giá tổng hợp'!$B$6:$K$30000,2,0)</f>
        <v>Thí nghiệm máy biến áp lực - U 22 ÷ 35 kV, máy biến áp 3 pha 1 &lt; S &lt;= 2,5MVA</v>
      </c>
      <c r="D75" s="1904"/>
      <c r="E75" s="1905"/>
      <c r="F75" s="1905"/>
      <c r="G75" s="1905"/>
      <c r="H75" s="1904" t="str">
        <f>VLOOKUP($B75,'[3]Giá tổng hợp'!$B$6:$K$30000,3,0)</f>
        <v>máy</v>
      </c>
      <c r="I75" s="1501">
        <f>'[4]thi nghiem'!$G$47</f>
        <v>1</v>
      </c>
      <c r="J75" s="1906">
        <f>VLOOKUP($B75,'[3]Giá tổng hợp'!$B$6:$K$30000,5,0)</f>
        <v>306487</v>
      </c>
      <c r="K75" s="1906">
        <f>VLOOKUP($B75,'[3]Giá tổng hợp'!$B$6:$K$30000,6,0)</f>
        <v>3459780</v>
      </c>
      <c r="L75" s="1906">
        <f>VLOOKUP($B75,'[3]Giá tổng hợp'!$B$6:$K$30000,7,0)</f>
        <v>345387</v>
      </c>
      <c r="M75" s="1906">
        <f>ROUND(I75*J75*IF(D75&gt;0,D75,1),0)</f>
        <v>306487</v>
      </c>
      <c r="N75" s="1907">
        <f>ROUND(I75*K75*IF(E75&gt;0,E75,1) *IF(F75&gt;0,F75,1),0)</f>
        <v>3459780</v>
      </c>
      <c r="O75" s="1908">
        <f t="shared" ref="O75:O87" si="53">ROUND(I75*L75*IF(G75&gt;0,G75,1),0)</f>
        <v>345387</v>
      </c>
      <c r="P75" s="1897">
        <f>I75</f>
        <v>1</v>
      </c>
    </row>
    <row r="76" spans="1:19">
      <c r="A76" s="1887" t="s">
        <v>2229</v>
      </c>
      <c r="B76" s="1916" t="s">
        <v>2226</v>
      </c>
      <c r="C76" s="1904" t="str">
        <f>VLOOKUP($B76,'[3]Giá tổng hợp'!$B$6:$K$30000,2,0)</f>
        <v>Thí nghiệm hệ thống mạch cấp nguồn (AC-DC)</v>
      </c>
      <c r="D76" s="1904"/>
      <c r="E76" s="1905"/>
      <c r="F76" s="1905"/>
      <c r="G76" s="1905"/>
      <c r="H76" s="1904" t="str">
        <f>VLOOKUP($B76,'[3]Giá tổng hợp'!$B$6:$K$30000,3,0)</f>
        <v>hệ thống</v>
      </c>
      <c r="I76" s="1501">
        <f>'[4]thi nghiem'!$G$53</f>
        <v>1</v>
      </c>
      <c r="J76" s="1906">
        <f>VLOOKUP($B76,'[3]Giá tổng hợp'!$B$6:$K$30000,5,0)</f>
        <v>9427</v>
      </c>
      <c r="K76" s="1906">
        <f>VLOOKUP($B76,'[3]Giá tổng hợp'!$B$6:$K$30000,6,0)</f>
        <v>1426800</v>
      </c>
      <c r="L76" s="1906">
        <f>VLOOKUP($B76,'[3]Giá tổng hợp'!$B$6:$K$30000,7,0)</f>
        <v>5016</v>
      </c>
      <c r="M76" s="1906">
        <f>ROUND(I76*J76*IF(D76&gt;0,D76,1),0)</f>
        <v>9427</v>
      </c>
      <c r="N76" s="1907">
        <f>ROUND(I76*K76*IF(E76&gt;0,E76,1) *IF(F76&gt;0,F76,1),0)</f>
        <v>1426800</v>
      </c>
      <c r="O76" s="1908">
        <f t="shared" si="53"/>
        <v>5016</v>
      </c>
      <c r="P76" s="1897">
        <f>I76</f>
        <v>1</v>
      </c>
    </row>
    <row r="77" spans="1:19" s="1917" customFormat="1" ht="45" hidden="1">
      <c r="A77" s="1887" t="s">
        <v>2230</v>
      </c>
      <c r="B77" s="1909" t="s">
        <v>2227</v>
      </c>
      <c r="C77" s="1904" t="str">
        <f>VLOOKUP($B77,'[5]Giá tổng hợp'!$B$6:$K$30001,2,0)</f>
        <v>Thí nghiệm sấy, chiếu sáng cho tủ (10 tủ)</v>
      </c>
      <c r="D77" s="1904"/>
      <c r="E77" s="1905"/>
      <c r="F77" s="1905"/>
      <c r="G77" s="1905"/>
      <c r="H77" s="1904" t="str">
        <f>VLOOKUP($B77,'[5]Giá tổng hợp'!$B$6:$K$30001,3,0)</f>
        <v>hệ thống</v>
      </c>
      <c r="I77" s="1501">
        <f>'[4]thi nghiem'!E105</f>
        <v>0</v>
      </c>
      <c r="J77" s="1906">
        <f>VLOOKUP($B77,'[5]Giá tổng hợp'!$B$6:$K$30001,5,0)</f>
        <v>1728.27</v>
      </c>
      <c r="K77" s="1906">
        <f>VLOOKUP($B77,'[5]Giá tổng hợp'!$B$6:$K$30001,6,0)</f>
        <v>591600</v>
      </c>
      <c r="L77" s="1906">
        <f>VLOOKUP($B77,'[5]Giá tổng hợp'!$B$6:$K$30001,7,0)</f>
        <v>1845.8879999999999</v>
      </c>
      <c r="M77" s="1906">
        <f>ROUND(I77*J77*IF(D77&gt;0,D77,1),0)</f>
        <v>0</v>
      </c>
      <c r="N77" s="1907">
        <f>ROUND(I77*K77*IF(E77&gt;0,E77,1) *IF(F77&gt;0,F77,1),0)</f>
        <v>0</v>
      </c>
      <c r="O77" s="1908">
        <f t="shared" si="53"/>
        <v>0</v>
      </c>
      <c r="P77" s="1897">
        <f t="shared" ref="P77:P87" si="54">I77</f>
        <v>0</v>
      </c>
      <c r="R77" s="1747" t="s">
        <v>1334</v>
      </c>
      <c r="S77" s="1747"/>
    </row>
    <row r="78" spans="1:19" ht="30" hidden="1">
      <c r="A78" s="1887" t="s">
        <v>2231</v>
      </c>
      <c r="B78" s="1909" t="s">
        <v>2228</v>
      </c>
      <c r="C78" s="1904" t="str">
        <f>VLOOKUP($B78,'[5]Giá tổng hợp'!$B$6:$K$30001,2,0)</f>
        <v>Thí nghiệm thanh cái, điện áp định mức &lt;= 35kV</v>
      </c>
      <c r="D78" s="1904"/>
      <c r="E78" s="1905"/>
      <c r="F78" s="1905"/>
      <c r="G78" s="1905"/>
      <c r="H78" s="1904" t="str">
        <f>VLOOKUP($B78,'[5]Giá tổng hợp'!$B$6:$K$30001,3,0)</f>
        <v>01 phân đoạn</v>
      </c>
      <c r="I78" s="1501">
        <f>'[4]thi nghiem'!E106</f>
        <v>0</v>
      </c>
      <c r="J78" s="1906">
        <f>VLOOKUP($B78,'[5]Giá tổng hợp'!$B$6:$K$30001,5,0)</f>
        <v>33168.828000000001</v>
      </c>
      <c r="K78" s="1906">
        <f>VLOOKUP($B78,'[5]Giá tổng hợp'!$B$6:$K$30001,6,0)</f>
        <v>801081.58</v>
      </c>
      <c r="L78" s="1906">
        <f>VLOOKUP($B78,'[5]Giá tổng hợp'!$B$6:$K$30001,7,0)</f>
        <v>116045.49</v>
      </c>
      <c r="M78" s="1906">
        <f>ROUND(I78*J78*IF(D78&gt;0,D78,1),0)</f>
        <v>0</v>
      </c>
      <c r="N78" s="1907">
        <f>ROUND(I78*K78*IF(E78&gt;0,E78,1) *IF(F78&gt;0,F78,1),0)</f>
        <v>0</v>
      </c>
      <c r="O78" s="1908">
        <f t="shared" si="53"/>
        <v>0</v>
      </c>
      <c r="P78" s="1897">
        <f t="shared" si="54"/>
        <v>0</v>
      </c>
      <c r="R78" s="1500"/>
    </row>
    <row r="79" spans="1:19" ht="45">
      <c r="A79" s="1887" t="s">
        <v>2232</v>
      </c>
      <c r="B79" s="1909" t="s">
        <v>1395</v>
      </c>
      <c r="C79" s="1904" t="str">
        <f>VLOOKUP($B79,'[3]Giá tổng hợp'!$B$6:$K$30000,2,0)</f>
        <v>Thí nghiệm dao cách ly thao tác bằng cơ khí, điện áp &lt;= 35kV</v>
      </c>
      <c r="D79" s="1904">
        <f>0.85*0.4</f>
        <v>0.34</v>
      </c>
      <c r="E79" s="1905"/>
      <c r="F79" s="1904">
        <f t="shared" ref="F79:G80" si="55">0.85*0.4</f>
        <v>0.34</v>
      </c>
      <c r="G79" s="1904">
        <f t="shared" si="55"/>
        <v>0.34</v>
      </c>
      <c r="H79" s="1904" t="str">
        <f>VLOOKUP($B79,'[3]Giá tổng hợp'!$B$6:$K$30000,3,0)</f>
        <v>bộ 3 pha</v>
      </c>
      <c r="I79" s="1501">
        <f>'[4]thi nghiem'!$G$57</f>
        <v>2</v>
      </c>
      <c r="J79" s="1906">
        <f>VLOOKUP($B79,'[3]Giá tổng hợp'!$B$6:$K$30000,5,0)</f>
        <v>561204</v>
      </c>
      <c r="K79" s="1906">
        <f>VLOOKUP($B79,'[3]Giá tổng hợp'!$B$6:$K$30000,6,0)</f>
        <v>1467120</v>
      </c>
      <c r="L79" s="1906">
        <f>VLOOKUP($B79,'[3]Giá tổng hợp'!$B$6:$K$30000,7,0)</f>
        <v>47332</v>
      </c>
      <c r="M79" s="1906">
        <f t="shared" ref="M79:M80" si="56">ROUND(I79*J79*IF(D79&gt;0,D79,1),0)</f>
        <v>381619</v>
      </c>
      <c r="N79" s="1907">
        <f t="shared" ref="N79:N80" si="57">ROUND(I79*K79*IF(E79&gt;0,E79,1) *IF(F79&gt;0,F79,1),0)</f>
        <v>997642</v>
      </c>
      <c r="O79" s="1908">
        <f t="shared" si="53"/>
        <v>32186</v>
      </c>
      <c r="P79" s="1897">
        <f t="shared" si="54"/>
        <v>2</v>
      </c>
      <c r="R79" s="1500"/>
    </row>
    <row r="80" spans="1:19" ht="45" hidden="1">
      <c r="A80" s="1887" t="s">
        <v>2232</v>
      </c>
      <c r="B80" s="1909" t="s">
        <v>1394</v>
      </c>
      <c r="C80" s="1904" t="str">
        <f>VLOOKUP($B80,'[3]Giá tổng hợp'!$B$6:$K$30000,2,0)</f>
        <v>Thí nghiệm dao cách ly thao tác bằng điện, điện áp &lt;= 35kV</v>
      </c>
      <c r="D80" s="1904">
        <f>0.85*0.4</f>
        <v>0.34</v>
      </c>
      <c r="E80" s="1905"/>
      <c r="F80" s="1904">
        <f t="shared" si="55"/>
        <v>0.34</v>
      </c>
      <c r="G80" s="1904">
        <f t="shared" si="55"/>
        <v>0.34</v>
      </c>
      <c r="H80" s="1904" t="str">
        <f>VLOOKUP($B80,'[3]Giá tổng hợp'!$B$6:$K$30000,3,0)</f>
        <v>bộ 3 pha</v>
      </c>
      <c r="I80" s="1501">
        <f>'[4]thi nghiem'!E109</f>
        <v>0</v>
      </c>
      <c r="J80" s="1906">
        <f>VLOOKUP($B80,'[3]Giá tổng hợp'!$B$6:$K$30000,5,0)</f>
        <v>561204</v>
      </c>
      <c r="K80" s="1906">
        <f>VLOOKUP($B80,'[3]Giá tổng hợp'!$B$6:$K$30000,6,0)</f>
        <v>2048051</v>
      </c>
      <c r="L80" s="1906">
        <f>VLOOKUP($B80,'[3]Giá tổng hợp'!$B$6:$K$30000,7,0)</f>
        <v>58537</v>
      </c>
      <c r="M80" s="1906">
        <f t="shared" si="56"/>
        <v>0</v>
      </c>
      <c r="N80" s="1907">
        <f t="shared" si="57"/>
        <v>0</v>
      </c>
      <c r="O80" s="1908">
        <f t="shared" si="53"/>
        <v>0</v>
      </c>
      <c r="P80" s="1897">
        <f t="shared" si="54"/>
        <v>0</v>
      </c>
      <c r="R80" s="1500"/>
    </row>
    <row r="81" spans="1:18" ht="30" hidden="1">
      <c r="A81" s="1887" t="s">
        <v>2233</v>
      </c>
      <c r="B81" s="1909" t="s">
        <v>1330</v>
      </c>
      <c r="C81" s="1904" t="str">
        <f>VLOOKUP($B81,'[3]Giá tổng hợp'!$B$6:$K$30000,2,0)</f>
        <v>Thí nghiệm hệ thống mạch dòng điện</v>
      </c>
      <c r="D81" s="1904"/>
      <c r="E81" s="1905"/>
      <c r="F81" s="1905"/>
      <c r="G81" s="1905"/>
      <c r="H81" s="1904" t="str">
        <f>VLOOKUP($B81,'[3]Giá tổng hợp'!$B$6:$K$30000,3,0)</f>
        <v>hệ thống</v>
      </c>
      <c r="I81" s="1501">
        <f>'[4]thi nghiem'!E110</f>
        <v>0</v>
      </c>
      <c r="J81" s="1906">
        <f>VLOOKUP($B81,'[3]Giá tổng hợp'!$B$6:$K$30000,5,0)</f>
        <v>9427</v>
      </c>
      <c r="K81" s="1906">
        <f>VLOOKUP($B81,'[3]Giá tổng hợp'!$B$6:$K$30000,6,0)</f>
        <v>1827000</v>
      </c>
      <c r="L81" s="1906">
        <f>VLOOKUP($B81,'[3]Giá tổng hợp'!$B$6:$K$30000,7,0)</f>
        <v>12293</v>
      </c>
      <c r="M81" s="1906">
        <f>ROUND(I81*J81*IF(D81&gt;0,D81,1),0)</f>
        <v>0</v>
      </c>
      <c r="N81" s="1907">
        <f>ROUND(I81*K81*IF(E81&gt;0,E81,1) *IF(F81&gt;0,F81,1),0)</f>
        <v>0</v>
      </c>
      <c r="O81" s="1908">
        <f t="shared" si="53"/>
        <v>0</v>
      </c>
      <c r="P81" s="1897">
        <f t="shared" si="54"/>
        <v>0</v>
      </c>
      <c r="R81" s="1500"/>
    </row>
    <row r="82" spans="1:18" ht="30" hidden="1">
      <c r="A82" s="1887" t="s">
        <v>2234</v>
      </c>
      <c r="B82" s="1909" t="s">
        <v>1396</v>
      </c>
      <c r="C82" s="1904" t="str">
        <f>VLOOKUP($B82,'[3]Giá tổng hợp'!$B$6:$K$30000,2,0)</f>
        <v>Thí nghiệm hệ thống mạch điện áp</v>
      </c>
      <c r="D82" s="1904"/>
      <c r="E82" s="1905"/>
      <c r="F82" s="1905"/>
      <c r="G82" s="1905"/>
      <c r="H82" s="1904" t="str">
        <f>VLOOKUP($B82,'[3]Giá tổng hợp'!$B$6:$K$30000,3,0)</f>
        <v>hệ thống</v>
      </c>
      <c r="I82" s="1501">
        <f>'[4]thi nghiem'!E111</f>
        <v>0</v>
      </c>
      <c r="J82" s="1906">
        <f>VLOOKUP($B82,'[3]Giá tổng hợp'!$B$6:$K$30000,5,0)</f>
        <v>9427</v>
      </c>
      <c r="K82" s="1906">
        <f>VLOOKUP($B82,'[3]Giá tổng hợp'!$B$6:$K$30000,6,0)</f>
        <v>3162450</v>
      </c>
      <c r="L82" s="1906">
        <f>VLOOKUP($B82,'[3]Giá tổng hợp'!$B$6:$K$30000,7,0)</f>
        <v>14957</v>
      </c>
      <c r="M82" s="1906">
        <f>ROUND(I82*J82*IF(D82&gt;0,D82,1),0)</f>
        <v>0</v>
      </c>
      <c r="N82" s="1907">
        <f>ROUND(I82*K82*IF(E82&gt;0,E82,1) *IF(F82&gt;0,F82,1),0)</f>
        <v>0</v>
      </c>
      <c r="O82" s="1908">
        <f t="shared" si="53"/>
        <v>0</v>
      </c>
      <c r="P82" s="1897">
        <f t="shared" si="54"/>
        <v>0</v>
      </c>
      <c r="R82" s="1500"/>
    </row>
    <row r="83" spans="1:18" ht="45" hidden="1">
      <c r="A83" s="1887" t="s">
        <v>2235</v>
      </c>
      <c r="B83" s="1909" t="s">
        <v>1685</v>
      </c>
      <c r="C83" s="1904" t="str">
        <f>VLOOKUP($B83,'[3]Giá tổng hợp'!$B$6:$K$30000,2,0)</f>
        <v>Thí nghiệm biến dòng điện - U ≤ 1 kV; U ≤ 15 kV; U 22 - 35 kV, cấp điện áp biến dòng điện 22 &lt;= U &lt;= 35kV</v>
      </c>
      <c r="D83" s="1904"/>
      <c r="E83" s="1905"/>
      <c r="F83" s="1905"/>
      <c r="G83" s="1905"/>
      <c r="H83" s="1904" t="str">
        <f>VLOOKUP($B83,'[3]Giá tổng hợp'!$B$6:$K$30000,3,0)</f>
        <v>máy 1 pha</v>
      </c>
      <c r="I83" s="1501">
        <f>'[4]thi nghiem'!E112/3</f>
        <v>0</v>
      </c>
      <c r="J83" s="1906">
        <f>VLOOKUP($B83,'[3]Giá tổng hợp'!$B$6:$K$30000,5,0)</f>
        <v>90300</v>
      </c>
      <c r="K83" s="1906">
        <f>VLOOKUP($B83,'[3]Giá tổng hợp'!$B$6:$K$30000,6,0)</f>
        <v>1684917</v>
      </c>
      <c r="L83" s="1906">
        <f>VLOOKUP($B83,'[3]Giá tổng hợp'!$B$6:$K$30000,7,0)</f>
        <v>158744</v>
      </c>
      <c r="M83" s="1906">
        <f>ROUND(I83*J83*IF(D83&gt;0,D83,1),0)</f>
        <v>0</v>
      </c>
      <c r="N83" s="1907">
        <f>ROUND(I83*K83*IF(E83&gt;0,E83,1) *IF(F83&gt;0,F83,1),0)</f>
        <v>0</v>
      </c>
      <c r="O83" s="1908">
        <f t="shared" si="53"/>
        <v>0</v>
      </c>
      <c r="P83" s="1897">
        <f t="shared" si="54"/>
        <v>0</v>
      </c>
      <c r="R83" s="1500"/>
    </row>
    <row r="84" spans="1:18" ht="45" hidden="1">
      <c r="A84" s="1887" t="s">
        <v>2235</v>
      </c>
      <c r="B84" s="1909" t="s">
        <v>1685</v>
      </c>
      <c r="C84" s="1904" t="str">
        <f>VLOOKUP($B84,'[3]Giá tổng hợp'!$B$6:$K$30000,2,0)</f>
        <v>Thí nghiệm biến dòng điện - U ≤ 1 kV; U ≤ 15 kV; U 22 - 35 kV, cấp điện áp biến dòng điện 22 &lt;= U &lt;= 35kV</v>
      </c>
      <c r="D84" s="1904">
        <v>0.8</v>
      </c>
      <c r="E84" s="1905"/>
      <c r="F84" s="1904">
        <v>0.8</v>
      </c>
      <c r="G84" s="1904">
        <v>0.8</v>
      </c>
      <c r="H84" s="1904" t="str">
        <f>VLOOKUP($B84,'[3]Giá tổng hợp'!$B$6:$K$30000,3,0)</f>
        <v>máy 1 pha</v>
      </c>
      <c r="I84" s="1501">
        <f>I83*2</f>
        <v>0</v>
      </c>
      <c r="J84" s="1906">
        <f>VLOOKUP($B84,'[3]Giá tổng hợp'!$B$6:$K$30000,5,0)</f>
        <v>90300</v>
      </c>
      <c r="K84" s="1906">
        <f>VLOOKUP($B84,'[3]Giá tổng hợp'!$B$6:$K$30000,6,0)</f>
        <v>1684917</v>
      </c>
      <c r="L84" s="1906">
        <f>VLOOKUP($B84,'[3]Giá tổng hợp'!$B$6:$K$30000,7,0)</f>
        <v>158744</v>
      </c>
      <c r="M84" s="1906">
        <f>ROUND(I84*J84*IF(D84&gt;0,D84,1),0)</f>
        <v>0</v>
      </c>
      <c r="N84" s="1907">
        <f>ROUND(I84*K84*IF(E84&gt;0,E84,1) *IF(F84&gt;0,F84,1),0)</f>
        <v>0</v>
      </c>
      <c r="O84" s="1908">
        <f t="shared" si="53"/>
        <v>0</v>
      </c>
      <c r="P84" s="1897">
        <f t="shared" si="54"/>
        <v>0</v>
      </c>
      <c r="R84" s="1500"/>
    </row>
    <row r="85" spans="1:18" ht="45" hidden="1">
      <c r="A85" s="1887" t="s">
        <v>2236</v>
      </c>
      <c r="B85" s="1909" t="s">
        <v>1878</v>
      </c>
      <c r="C85" s="1904" t="str">
        <f>VLOOKUP($B85,'[3]Giá tổng hợp'!$B$6:$K$30000,2,0)</f>
        <v>Thí nghiệm biến điện áp cảm ứng - U ≤ 35 kV, điện áp 22÷35 kV 1 pha</v>
      </c>
      <c r="D85" s="1904"/>
      <c r="E85" s="1905"/>
      <c r="F85" s="1905"/>
      <c r="G85" s="1905"/>
      <c r="H85" s="1904" t="str">
        <f>VLOOKUP($B85,'[3]Giá tổng hợp'!$B$6:$K$30000,3,0)</f>
        <v>máy 1 pha</v>
      </c>
      <c r="I85" s="1501">
        <f>'[4]thi nghiem'!$G$62/3</f>
        <v>0</v>
      </c>
      <c r="J85" s="1906">
        <f>VLOOKUP($B85,'[3]Giá tổng hợp'!$B$6:$K$30000,5,0)</f>
        <v>37307</v>
      </c>
      <c r="K85" s="1906">
        <f>VLOOKUP($B85,'[3]Giá tổng hợp'!$B$6:$K$30000,6,0)</f>
        <v>1462256</v>
      </c>
      <c r="L85" s="1906">
        <f>VLOOKUP($B85,'[3]Giá tổng hợp'!$B$6:$K$30000,7,0)</f>
        <v>179814</v>
      </c>
      <c r="M85" s="1906">
        <f t="shared" ref="M85" si="58">ROUND(I85*J85*IF(D85&gt;0,D85,1),0)</f>
        <v>0</v>
      </c>
      <c r="N85" s="1907">
        <f t="shared" ref="N85" si="59">ROUND(I85*K85*IF(E85&gt;0,E85,1) *IF(F85&gt;0,F85,1),0)</f>
        <v>0</v>
      </c>
      <c r="O85" s="1908">
        <f t="shared" si="53"/>
        <v>0</v>
      </c>
      <c r="P85" s="1897">
        <f t="shared" si="54"/>
        <v>0</v>
      </c>
      <c r="R85" s="1500"/>
    </row>
    <row r="86" spans="1:18" ht="30" hidden="1">
      <c r="A86" s="1887" t="s">
        <v>2235</v>
      </c>
      <c r="B86" s="1909" t="s">
        <v>1878</v>
      </c>
      <c r="C86" s="1904" t="str">
        <f>VLOOKUP($B86,'[3]Giá tổng hợp'!$B$6:$K$30000,2,0)</f>
        <v>Thí nghiệm biến điện áp cảm ứng - U ≤ 35 kV, điện áp 22÷35 kV 1 pha</v>
      </c>
      <c r="D86" s="1904">
        <v>0.8</v>
      </c>
      <c r="E86" s="1905"/>
      <c r="F86" s="1904">
        <v>0.8</v>
      </c>
      <c r="G86" s="1904">
        <v>0.8</v>
      </c>
      <c r="H86" s="1904" t="str">
        <f>VLOOKUP($B86,'[3]Giá tổng hợp'!$B$6:$K$30000,3,0)</f>
        <v>máy 1 pha</v>
      </c>
      <c r="I86" s="1501">
        <f>I85*2</f>
        <v>0</v>
      </c>
      <c r="J86" s="1906">
        <f>VLOOKUP($B86,'[3]Giá tổng hợp'!$B$6:$K$30000,5,0)</f>
        <v>37307</v>
      </c>
      <c r="K86" s="1906">
        <f>VLOOKUP($B86,'[3]Giá tổng hợp'!$B$6:$K$30000,6,0)</f>
        <v>1462256</v>
      </c>
      <c r="L86" s="1906">
        <f>VLOOKUP($B86,'[3]Giá tổng hợp'!$B$6:$K$30000,7,0)</f>
        <v>179814</v>
      </c>
      <c r="M86" s="1906">
        <f>ROUND(I86*J86*IF(D86&gt;0,D86,1),0)</f>
        <v>0</v>
      </c>
      <c r="N86" s="1907">
        <f>ROUND(I86*K86*IF(E86&gt;0,E86,1) *IF(F86&gt;0,F86,1),0)</f>
        <v>0</v>
      </c>
      <c r="O86" s="1908">
        <f t="shared" si="53"/>
        <v>0</v>
      </c>
      <c r="P86" s="1897">
        <f t="shared" si="54"/>
        <v>0</v>
      </c>
      <c r="R86" s="1500"/>
    </row>
    <row r="87" spans="1:18" ht="45">
      <c r="A87" s="1887" t="s">
        <v>2236</v>
      </c>
      <c r="B87" s="1909" t="s">
        <v>1395</v>
      </c>
      <c r="C87" s="1904" t="str">
        <f>VLOOKUP($B87,'[3]Giá tổng hợp'!$B$6:$K$30000,2,0)</f>
        <v>Thí nghiệm dao cách ly thao tác bằng cơ khí, điện áp &lt;= 35kV</v>
      </c>
      <c r="D87" s="1904">
        <f>0.85*0.4</f>
        <v>0.34</v>
      </c>
      <c r="E87" s="1905"/>
      <c r="F87" s="1904">
        <f t="shared" ref="F87:G87" si="60">0.85*0.4</f>
        <v>0.34</v>
      </c>
      <c r="G87" s="1904">
        <f t="shared" si="60"/>
        <v>0.34</v>
      </c>
      <c r="H87" s="1904" t="str">
        <f>VLOOKUP($B87,'[3]Giá tổng hợp'!$B$6:$K$30000,3,0)</f>
        <v>bộ 3 pha</v>
      </c>
      <c r="I87" s="1501">
        <f>'[4]thi nghiem'!$G$64</f>
        <v>2</v>
      </c>
      <c r="J87" s="1906">
        <f>VLOOKUP($B87,'[3]Giá tổng hợp'!$B$6:$K$30000,5,0)</f>
        <v>561204</v>
      </c>
      <c r="K87" s="1906">
        <f>VLOOKUP($B87,'[3]Giá tổng hợp'!$B$6:$K$30000,6,0)</f>
        <v>1467120</v>
      </c>
      <c r="L87" s="1906">
        <f>VLOOKUP($B87,'[3]Giá tổng hợp'!$B$6:$K$30000,7,0)</f>
        <v>47332</v>
      </c>
      <c r="M87" s="1906">
        <f>ROUND(I87*J87*IF(D87&gt;0,D87,1),0)</f>
        <v>381619</v>
      </c>
      <c r="N87" s="1907">
        <f>ROUND(I87*K87*IF(E87&gt;0,E87,1) *IF(F87&gt;0,F87,1),0)</f>
        <v>997642</v>
      </c>
      <c r="O87" s="1908">
        <f t="shared" si="53"/>
        <v>32186</v>
      </c>
      <c r="P87" s="1897">
        <f t="shared" si="54"/>
        <v>2</v>
      </c>
      <c r="Q87" s="1472" t="s">
        <v>2408</v>
      </c>
      <c r="R87" s="1500"/>
    </row>
    <row r="88" spans="1:18" s="755" customFormat="1" hidden="1">
      <c r="B88" s="1244"/>
      <c r="C88" s="1184"/>
      <c r="D88" s="758"/>
      <c r="E88" s="758"/>
      <c r="F88" s="758"/>
      <c r="G88" s="758"/>
      <c r="H88" s="1185"/>
      <c r="I88" s="759"/>
      <c r="J88" s="1184"/>
      <c r="K88" s="1184"/>
      <c r="L88" s="1184"/>
      <c r="M88" s="761"/>
      <c r="N88" s="762"/>
      <c r="O88" s="763"/>
      <c r="P88" s="1186"/>
    </row>
    <row r="89" spans="1:18">
      <c r="B89" s="1918" t="s">
        <v>0</v>
      </c>
      <c r="C89" s="1910" t="s">
        <v>231</v>
      </c>
      <c r="D89" s="1905"/>
      <c r="E89" s="1905"/>
      <c r="F89" s="1919"/>
      <c r="G89" s="1905"/>
      <c r="H89" s="1905"/>
      <c r="I89" s="1905"/>
      <c r="J89" s="1906"/>
      <c r="K89" s="1906"/>
      <c r="L89" s="1906"/>
      <c r="M89" s="2087">
        <f>SUM(M90:M97)</f>
        <v>273788</v>
      </c>
      <c r="N89" s="1921">
        <f t="shared" ref="N89:O89" si="61">SUM(N90:N97)</f>
        <v>2849124</v>
      </c>
      <c r="O89" s="1921">
        <f t="shared" si="61"/>
        <v>744427</v>
      </c>
      <c r="P89" s="1897">
        <v>1</v>
      </c>
    </row>
    <row r="90" spans="1:18" ht="45">
      <c r="A90" s="1887" t="s">
        <v>2237</v>
      </c>
      <c r="B90" s="1914" t="s">
        <v>1397</v>
      </c>
      <c r="C90" s="1904" t="str">
        <f>VLOOKUP($B90,'[3]Giá tổng hợp'!$B$6:$K$30000,2,0)</f>
        <v>Thí nghiệm cáp lực theo các cấp điện áp, điện áp định mức 1&lt;U≤35kV</v>
      </c>
      <c r="D90" s="1904"/>
      <c r="E90" s="1905"/>
      <c r="F90" s="1905"/>
      <c r="G90" s="1905"/>
      <c r="H90" s="1904" t="str">
        <f>VLOOKUP($B90,'[3]Giá tổng hợp'!$B$6:$K$30000,3,0)</f>
        <v>01 sợi, 1 ruột</v>
      </c>
      <c r="I90" s="1501">
        <f>'[4]thi nghiem'!$G$81/3</f>
        <v>1</v>
      </c>
      <c r="J90" s="1906">
        <f>VLOOKUP($B90,'[3]Giá tổng hợp'!$B$6:$K$30000,5,0)</f>
        <v>35335</v>
      </c>
      <c r="K90" s="1906">
        <f>VLOOKUP($B90,'[3]Giá tổng hợp'!$B$6:$K$30000,6,0)</f>
        <v>341166</v>
      </c>
      <c r="L90" s="1906">
        <f>VLOOKUP($B90,'[3]Giá tổng hợp'!$B$6:$K$30000,7,0)</f>
        <v>259263</v>
      </c>
      <c r="M90" s="1906">
        <f>ROUND(I90*J90*IF(D90&gt;0,D90,1),0)</f>
        <v>35335</v>
      </c>
      <c r="N90" s="1907">
        <f>ROUND(I90*K90*IF(E90&gt;0,E90,1) *IF(F90&gt;0,F90,1),0)</f>
        <v>341166</v>
      </c>
      <c r="O90" s="1908">
        <f>ROUND(I90*L90*IF(G90&gt;0,G90,1),0)</f>
        <v>259263</v>
      </c>
      <c r="P90" s="1897">
        <f>I90</f>
        <v>1</v>
      </c>
      <c r="R90" s="1500"/>
    </row>
    <row r="91" spans="1:18" ht="45">
      <c r="A91" s="1887" t="s">
        <v>2239</v>
      </c>
      <c r="B91" s="1922" t="s">
        <v>1397</v>
      </c>
      <c r="C91" s="1904" t="str">
        <f>VLOOKUP($B91,'[3]Giá tổng hợp'!$B$6:$K$30000,2,0)</f>
        <v>Thí nghiệm cáp lực theo các cấp điện áp, điện áp định mức 1&lt;U≤35kV</v>
      </c>
      <c r="D91" s="1904">
        <v>0.75</v>
      </c>
      <c r="E91" s="1905"/>
      <c r="F91" s="1904">
        <v>0.75</v>
      </c>
      <c r="G91" s="1904">
        <v>0.75</v>
      </c>
      <c r="H91" s="1904" t="str">
        <f>VLOOKUP($B91,'[3]Giá tổng hợp'!$B$6:$K$30000,3,0)</f>
        <v>01 sợi, 1 ruột</v>
      </c>
      <c r="I91" s="1501">
        <f>I90*2</f>
        <v>2</v>
      </c>
      <c r="J91" s="1906">
        <f>VLOOKUP($B91,'[3]Giá tổng hợp'!$B$6:$K$30000,5,0)</f>
        <v>35335</v>
      </c>
      <c r="K91" s="1906">
        <f>VLOOKUP($B91,'[3]Giá tổng hợp'!$B$6:$K$30000,6,0)</f>
        <v>341166</v>
      </c>
      <c r="L91" s="1906">
        <f>VLOOKUP($B91,'[3]Giá tổng hợp'!$B$6:$K$30000,7,0)</f>
        <v>259263</v>
      </c>
      <c r="M91" s="1906">
        <f>ROUND(I91*J91*IF(D91&gt;0,D91,1),0)</f>
        <v>53003</v>
      </c>
      <c r="N91" s="1907">
        <f>ROUND(I91*K91*IF(E91&gt;0,E91,1) *IF(F91&gt;0,F91,1),0)</f>
        <v>511749</v>
      </c>
      <c r="O91" s="1908">
        <f>ROUND(I91*L91*IF(G91&gt;0,G91,1),0)</f>
        <v>388895</v>
      </c>
      <c r="P91" s="1897">
        <f>I91</f>
        <v>2</v>
      </c>
      <c r="R91" s="1500"/>
    </row>
    <row r="92" spans="1:18" ht="30">
      <c r="A92" s="1887" t="s">
        <v>2240</v>
      </c>
      <c r="B92" s="1922" t="s">
        <v>1398</v>
      </c>
      <c r="C92" s="1904" t="str">
        <f>VLOOKUP($B92,'[3]Giá tổng hợp'!$B$6:$K$30000,2,0)</f>
        <v>Thí nghiệm điện trở tiếp đất trạm biến áp, điện áp định mức ≤ 35kV</v>
      </c>
      <c r="D92" s="1904"/>
      <c r="E92" s="1905"/>
      <c r="F92" s="1905"/>
      <c r="G92" s="1905"/>
      <c r="H92" s="1904" t="str">
        <f>VLOOKUP($B92,'[3]Giá tổng hợp'!$B$6:$K$30000,3,0)</f>
        <v>Hệ thống</v>
      </c>
      <c r="I92" s="1501">
        <f>'[4]thi nghiem'!$G$82</f>
        <v>1</v>
      </c>
      <c r="J92" s="1906">
        <f>VLOOKUP($B92,'[3]Giá tổng hợp'!$B$6:$K$30000,5,0)</f>
        <v>185450</v>
      </c>
      <c r="K92" s="1906">
        <f>VLOOKUP($B92,'[3]Giá tổng hợp'!$B$6:$K$30000,6,0)</f>
        <v>1996209</v>
      </c>
      <c r="L92" s="1906">
        <f>VLOOKUP($B92,'[3]Giá tổng hợp'!$B$6:$K$30000,7,0)</f>
        <v>96269</v>
      </c>
      <c r="M92" s="1906">
        <f>ROUND(I92*J92*IF(D92&gt;0,D92,1),0)</f>
        <v>185450</v>
      </c>
      <c r="N92" s="1907">
        <f>ROUND(I92*K92*IF(E92&gt;0,E92,1) *IF(F92&gt;0,F92,1),0)</f>
        <v>1996209</v>
      </c>
      <c r="O92" s="1908">
        <f>ROUND(I92*L92*IF(G92&gt;0,G92,1),0)</f>
        <v>96269</v>
      </c>
      <c r="P92" s="1897">
        <f>I92</f>
        <v>1</v>
      </c>
      <c r="R92" s="1500"/>
    </row>
    <row r="93" spans="1:18" s="755" customFormat="1" hidden="1">
      <c r="A93" s="1462"/>
      <c r="B93" s="1451"/>
      <c r="C93" s="1184"/>
      <c r="D93" s="758"/>
      <c r="E93" s="758"/>
      <c r="F93" s="1449"/>
      <c r="G93" s="758"/>
      <c r="H93" s="1185"/>
      <c r="I93" s="759"/>
      <c r="J93" s="1184"/>
      <c r="K93" s="1184"/>
      <c r="L93" s="1184"/>
      <c r="M93" s="761"/>
      <c r="N93" s="762"/>
      <c r="O93" s="763"/>
      <c r="P93" s="1186"/>
      <c r="R93" s="770"/>
    </row>
    <row r="94" spans="1:18" s="755" customFormat="1" hidden="1">
      <c r="A94" s="1462"/>
      <c r="B94" s="1244"/>
      <c r="C94" s="1184"/>
      <c r="D94" s="758"/>
      <c r="E94" s="758"/>
      <c r="F94" s="758"/>
      <c r="G94" s="758"/>
      <c r="H94" s="1185"/>
      <c r="I94" s="759"/>
      <c r="J94" s="1184"/>
      <c r="K94" s="1184"/>
      <c r="L94" s="1184"/>
      <c r="M94" s="761"/>
      <c r="N94" s="762"/>
      <c r="O94" s="763"/>
      <c r="P94" s="1186"/>
      <c r="R94" s="876"/>
    </row>
    <row r="95" spans="1:18" s="755" customFormat="1" hidden="1">
      <c r="A95" s="1450"/>
      <c r="B95" s="1244"/>
      <c r="C95" s="1184"/>
      <c r="D95" s="844"/>
      <c r="E95" s="844"/>
      <c r="F95" s="758"/>
      <c r="G95" s="844"/>
      <c r="H95" s="1185"/>
      <c r="I95" s="759"/>
      <c r="J95" s="1184"/>
      <c r="K95" s="1184"/>
      <c r="L95" s="1184"/>
      <c r="M95" s="761"/>
      <c r="N95" s="762"/>
      <c r="O95" s="763"/>
      <c r="P95" s="1186"/>
    </row>
    <row r="96" spans="1:18" s="755" customFormat="1" hidden="1">
      <c r="A96" s="1450"/>
      <c r="B96" s="1244"/>
      <c r="C96" s="1184"/>
      <c r="D96" s="758"/>
      <c r="E96" s="758"/>
      <c r="F96" s="758"/>
      <c r="G96" s="758"/>
      <c r="H96" s="1185"/>
      <c r="I96" s="759"/>
      <c r="J96" s="1184"/>
      <c r="K96" s="1184"/>
      <c r="L96" s="1184"/>
      <c r="M96" s="761"/>
      <c r="N96" s="762"/>
      <c r="O96" s="763"/>
      <c r="P96" s="1186"/>
      <c r="R96" s="876"/>
    </row>
    <row r="97" spans="1:18" s="755" customFormat="1" hidden="1">
      <c r="A97" s="1450"/>
      <c r="B97" s="1244"/>
      <c r="C97" s="1184"/>
      <c r="D97" s="844"/>
      <c r="E97" s="844"/>
      <c r="F97" s="758"/>
      <c r="G97" s="844"/>
      <c r="H97" s="1185"/>
      <c r="I97" s="759"/>
      <c r="J97" s="1184"/>
      <c r="K97" s="1184"/>
      <c r="L97" s="1184"/>
      <c r="M97" s="761"/>
      <c r="N97" s="762"/>
      <c r="O97" s="763"/>
      <c r="P97" s="1186"/>
    </row>
    <row r="98" spans="1:18">
      <c r="B98" s="2438" t="s">
        <v>128</v>
      </c>
      <c r="C98" s="2435"/>
      <c r="D98" s="2435"/>
      <c r="E98" s="2435"/>
      <c r="F98" s="2435"/>
      <c r="G98" s="2435"/>
      <c r="H98" s="2435"/>
      <c r="I98" s="2435"/>
      <c r="J98" s="2435"/>
      <c r="K98" s="2435"/>
      <c r="L98" s="2435"/>
      <c r="M98" s="2435"/>
      <c r="N98" s="2435"/>
      <c r="O98" s="2436"/>
      <c r="P98" s="1897">
        <v>1</v>
      </c>
    </row>
    <row r="99" spans="1:18" s="755" customFormat="1" hidden="1">
      <c r="B99" s="1444" t="s">
        <v>1</v>
      </c>
      <c r="C99" s="1445" t="s">
        <v>230</v>
      </c>
      <c r="D99" s="1446"/>
      <c r="E99" s="1446"/>
      <c r="F99" s="1446"/>
      <c r="G99" s="1446"/>
      <c r="H99" s="916"/>
      <c r="I99" s="916"/>
      <c r="J99" s="1447"/>
      <c r="K99" s="1447"/>
      <c r="L99" s="1447"/>
      <c r="M99" s="1448"/>
      <c r="N99" s="1448"/>
      <c r="O99" s="1452"/>
      <c r="P99" s="1186"/>
    </row>
    <row r="100" spans="1:18">
      <c r="B100" s="1918" t="s">
        <v>0</v>
      </c>
      <c r="C100" s="1910" t="s">
        <v>231</v>
      </c>
      <c r="D100" s="1905"/>
      <c r="E100" s="1905"/>
      <c r="F100" s="1919"/>
      <c r="G100" s="1905"/>
      <c r="H100" s="1905"/>
      <c r="I100" s="1905"/>
      <c r="J100" s="1920"/>
      <c r="K100" s="1920"/>
      <c r="L100" s="1920"/>
      <c r="M100" s="2087">
        <f>SUM(M101:M108)</f>
        <v>931020</v>
      </c>
      <c r="N100" s="1921">
        <f t="shared" ref="N100:O100" si="62">SUM(N101:N108)</f>
        <v>14756973</v>
      </c>
      <c r="O100" s="1921">
        <f t="shared" si="62"/>
        <v>1062892</v>
      </c>
      <c r="P100" s="1897">
        <v>1</v>
      </c>
    </row>
    <row r="101" spans="1:18" s="755" customFormat="1" hidden="1">
      <c r="B101" s="1244"/>
      <c r="C101" s="1184"/>
      <c r="D101" s="758"/>
      <c r="E101" s="758"/>
      <c r="F101" s="1449"/>
      <c r="G101" s="758"/>
      <c r="H101" s="1185"/>
      <c r="I101" s="759"/>
      <c r="J101" s="1184"/>
      <c r="K101" s="1184"/>
      <c r="L101" s="1184"/>
      <c r="M101" s="761"/>
      <c r="N101" s="762"/>
      <c r="O101" s="763"/>
      <c r="P101" s="1186"/>
    </row>
    <row r="102" spans="1:18" ht="30">
      <c r="A102" s="1887" t="s">
        <v>2241</v>
      </c>
      <c r="B102" s="1914" t="s">
        <v>2096</v>
      </c>
      <c r="C102" s="1904" t="str">
        <f>VLOOKUP($B102,'[3]Giá tổng hợp'!$B$6:$K$30000,2,0)</f>
        <v>Thí nghiệm cáp lực theo các cấp điện áp, điện áp định mức U≤1kV</v>
      </c>
      <c r="D102" s="1904"/>
      <c r="E102" s="1905"/>
      <c r="F102" s="1905"/>
      <c r="G102" s="1905"/>
      <c r="H102" s="1904" t="str">
        <f>VLOOKUP($B102,'[3]Giá tổng hợp'!$B$6:$K$30000,3,0)</f>
        <v>01 sợi, 1 ruột</v>
      </c>
      <c r="I102" s="1501">
        <f>'[4]thi nghiem'!$G$86/4</f>
        <v>19</v>
      </c>
      <c r="J102" s="1906">
        <f>VLOOKUP($B102,'[3]Giá tổng hợp'!$B$6:$K$30000,5,0)</f>
        <v>4236</v>
      </c>
      <c r="K102" s="1906">
        <f>VLOOKUP($B102,'[3]Giá tổng hợp'!$B$6:$K$30000,6,0)</f>
        <v>67142</v>
      </c>
      <c r="L102" s="1906">
        <f>VLOOKUP($B102,'[3]Giá tổng hợp'!$B$6:$K$30000,7,0)</f>
        <v>4836</v>
      </c>
      <c r="M102" s="1906">
        <f t="shared" ref="M102" si="63">ROUND(I102*J102*IF(D102&gt;0,D102,1),0)</f>
        <v>80484</v>
      </c>
      <c r="N102" s="1907">
        <f t="shared" ref="N102" si="64">ROUND(I102*K102*IF(E102&gt;0,E102,1) *IF(F102&gt;0,F102,1),0)</f>
        <v>1275698</v>
      </c>
      <c r="O102" s="1908">
        <f t="shared" ref="O102" si="65">ROUND(I102*L102*IF(G102&gt;0,G102,1),0)</f>
        <v>91884</v>
      </c>
      <c r="P102" s="1897">
        <f t="shared" ref="P102" si="66">I102</f>
        <v>19</v>
      </c>
      <c r="R102" s="1500"/>
    </row>
    <row r="103" spans="1:18" ht="30">
      <c r="A103" s="1887" t="s">
        <v>2241</v>
      </c>
      <c r="B103" s="1914" t="s">
        <v>2096</v>
      </c>
      <c r="C103" s="1904" t="str">
        <f>VLOOKUP($B103,'[3]Giá tổng hợp'!$B$6:$K$30000,2,0)</f>
        <v>Thí nghiệm cáp lực theo các cấp điện áp, điện áp định mức U≤1kV</v>
      </c>
      <c r="D103" s="1904">
        <v>0.75</v>
      </c>
      <c r="E103" s="1905"/>
      <c r="F103" s="1904">
        <v>0.75</v>
      </c>
      <c r="G103" s="1904">
        <v>0.75</v>
      </c>
      <c r="H103" s="1904" t="str">
        <f>VLOOKUP($B103,'[3]Giá tổng hợp'!$B$6:$K$30000,3,0)</f>
        <v>01 sợi, 1 ruột</v>
      </c>
      <c r="I103" s="1501">
        <f>I102*3</f>
        <v>57</v>
      </c>
      <c r="J103" s="1906">
        <f>VLOOKUP($B103,'[3]Giá tổng hợp'!$B$6:$K$30000,5,0)</f>
        <v>4236</v>
      </c>
      <c r="K103" s="1906">
        <f>VLOOKUP($B103,'[3]Giá tổng hợp'!$B$6:$K$30000,6,0)</f>
        <v>67142</v>
      </c>
      <c r="L103" s="1906">
        <f>VLOOKUP($B103,'[3]Giá tổng hợp'!$B$6:$K$30000,7,0)</f>
        <v>4836</v>
      </c>
      <c r="M103" s="1906">
        <f>ROUND(I103*J103*IF(D103&gt;0,D103,1),0)</f>
        <v>181089</v>
      </c>
      <c r="N103" s="1907">
        <f>ROUND(I103*K103*IF(E103&gt;0,E103,1) *IF(F103&gt;0,F103,1),0)</f>
        <v>2870321</v>
      </c>
      <c r="O103" s="1908">
        <f>ROUND(I103*L103*IF(G103&gt;0,G103,1),0)</f>
        <v>206739</v>
      </c>
      <c r="P103" s="1897">
        <f>I103</f>
        <v>57</v>
      </c>
      <c r="R103" s="1500"/>
    </row>
    <row r="104" spans="1:18" ht="30">
      <c r="A104" s="1887" t="s">
        <v>2242</v>
      </c>
      <c r="B104" s="1914" t="s">
        <v>2096</v>
      </c>
      <c r="C104" s="1904" t="str">
        <f>VLOOKUP($B104,'[3]Giá tổng hợp'!$B$6:$K$30000,2,0)</f>
        <v>Thí nghiệm cáp lực theo các cấp điện áp, điện áp định mức U≤1kV</v>
      </c>
      <c r="D104" s="1904"/>
      <c r="E104" s="1905"/>
      <c r="F104" s="1904"/>
      <c r="G104" s="1904"/>
      <c r="H104" s="1904" t="str">
        <f>VLOOKUP($B104,'[3]Giá tổng hợp'!$B$6:$K$30000,3,0)</f>
        <v>01 sợi, 1 ruột</v>
      </c>
      <c r="I104" s="1501">
        <f>'[4]thi nghiem'!$G$87/4</f>
        <v>47</v>
      </c>
      <c r="J104" s="1906">
        <f>VLOOKUP($B104,'[3]Giá tổng hợp'!$B$6:$K$30000,5,0)</f>
        <v>4236</v>
      </c>
      <c r="K104" s="1906">
        <f>VLOOKUP($B104,'[3]Giá tổng hợp'!$B$6:$K$30000,6,0)</f>
        <v>67142</v>
      </c>
      <c r="L104" s="1906">
        <f>VLOOKUP($B104,'[3]Giá tổng hợp'!$B$6:$K$30000,7,0)</f>
        <v>4836</v>
      </c>
      <c r="M104" s="1906">
        <f t="shared" ref="M104" si="67">ROUND(I104*J104*IF(D104&gt;0,D104,1),0)</f>
        <v>199092</v>
      </c>
      <c r="N104" s="1907">
        <f t="shared" ref="N104" si="68">ROUND(I104*K104*IF(E104&gt;0,E104,1) *IF(F104&gt;0,F104,1),0)</f>
        <v>3155674</v>
      </c>
      <c r="O104" s="1908">
        <f t="shared" ref="O104" si="69">ROUND(I104*L104*IF(G104&gt;0,G104,1),0)</f>
        <v>227292</v>
      </c>
      <c r="P104" s="1897">
        <f t="shared" ref="P104" si="70">I104</f>
        <v>47</v>
      </c>
      <c r="R104" s="1500"/>
    </row>
    <row r="105" spans="1:18" ht="30">
      <c r="A105" s="1887" t="s">
        <v>2242</v>
      </c>
      <c r="B105" s="1914" t="s">
        <v>2096</v>
      </c>
      <c r="C105" s="1904" t="str">
        <f>VLOOKUP($B105,'[3]Giá tổng hợp'!$B$6:$K$30000,2,0)</f>
        <v>Thí nghiệm cáp lực theo các cấp điện áp, điện áp định mức U≤1kV</v>
      </c>
      <c r="D105" s="1904">
        <f>0.75*1.05</f>
        <v>0.78750000000000009</v>
      </c>
      <c r="E105" s="1904"/>
      <c r="F105" s="1904">
        <f t="shared" ref="F105:G105" si="71">0.75*1.05</f>
        <v>0.78750000000000009</v>
      </c>
      <c r="G105" s="1904">
        <f t="shared" si="71"/>
        <v>0.78750000000000009</v>
      </c>
      <c r="H105" s="1904" t="str">
        <f>VLOOKUP($B105,'[3]Giá tổng hợp'!$B$6:$K$30000,3,0)</f>
        <v>01 sợi, 1 ruột</v>
      </c>
      <c r="I105" s="1501">
        <f>I104*3</f>
        <v>141</v>
      </c>
      <c r="J105" s="1906">
        <f>VLOOKUP($B105,'[3]Giá tổng hợp'!$B$6:$K$30000,5,0)</f>
        <v>4236</v>
      </c>
      <c r="K105" s="1906">
        <f>VLOOKUP($B105,'[3]Giá tổng hợp'!$B$6:$K$30000,6,0)</f>
        <v>67142</v>
      </c>
      <c r="L105" s="1906">
        <f>VLOOKUP($B105,'[3]Giá tổng hợp'!$B$6:$K$30000,7,0)</f>
        <v>4836</v>
      </c>
      <c r="M105" s="1906">
        <f>ROUND(I105*J105*IF(D105&gt;0,D105,1),0)</f>
        <v>470355</v>
      </c>
      <c r="N105" s="1907">
        <f>ROUND(I105*K105*IF(E105&gt;0,E105,1) *IF(F105&gt;0,F105,1),0)</f>
        <v>7455280</v>
      </c>
      <c r="O105" s="1908">
        <f>ROUND(I105*L105*IF(G105&gt;0,G105,1),0)</f>
        <v>536977</v>
      </c>
      <c r="P105" s="1897">
        <f>I105</f>
        <v>141</v>
      </c>
      <c r="R105" s="1500"/>
    </row>
    <row r="106" spans="1:18" s="755" customFormat="1" hidden="1">
      <c r="A106" s="1450"/>
      <c r="B106" s="1244"/>
      <c r="C106" s="1184"/>
      <c r="D106" s="758"/>
      <c r="E106" s="758"/>
      <c r="F106" s="758"/>
      <c r="G106" s="758"/>
      <c r="H106" s="1185"/>
      <c r="I106" s="759"/>
      <c r="J106" s="1184"/>
      <c r="K106" s="1184"/>
      <c r="L106" s="1184"/>
      <c r="M106" s="761"/>
      <c r="N106" s="762"/>
      <c r="O106" s="763"/>
      <c r="P106" s="1186"/>
      <c r="R106" s="876"/>
    </row>
    <row r="107" spans="1:18" s="755" customFormat="1" hidden="1">
      <c r="A107" s="1450"/>
      <c r="B107" s="1244"/>
      <c r="C107" s="1184"/>
      <c r="D107" s="844"/>
      <c r="E107" s="844"/>
      <c r="F107" s="758"/>
      <c r="G107" s="844"/>
      <c r="H107" s="1185"/>
      <c r="I107" s="759"/>
      <c r="J107" s="1184"/>
      <c r="K107" s="1184"/>
      <c r="L107" s="1184"/>
      <c r="M107" s="761"/>
      <c r="N107" s="762"/>
      <c r="O107" s="763"/>
      <c r="P107" s="1186"/>
    </row>
    <row r="108" spans="1:18" s="755" customFormat="1" hidden="1">
      <c r="B108" s="1244"/>
      <c r="C108" s="1184"/>
      <c r="D108" s="758"/>
      <c r="E108" s="758"/>
      <c r="F108" s="1449"/>
      <c r="G108" s="758"/>
      <c r="H108" s="1185"/>
      <c r="I108" s="759"/>
      <c r="J108" s="1184"/>
      <c r="K108" s="1184"/>
      <c r="L108" s="1184"/>
      <c r="M108" s="761"/>
      <c r="N108" s="762"/>
      <c r="O108" s="763"/>
      <c r="P108" s="1186"/>
    </row>
  </sheetData>
  <autoFilter ref="A5:V108" xr:uid="{00000000-0001-0000-1E00-000000000000}">
    <filterColumn colId="4" showButton="0"/>
    <filterColumn colId="15">
      <customFilters>
        <customFilter operator="notEqual" val=" "/>
      </customFilters>
    </filterColumn>
  </autoFilter>
  <mergeCells count="20">
    <mergeCell ref="B1:O1"/>
    <mergeCell ref="B3:O3"/>
    <mergeCell ref="B5:B6"/>
    <mergeCell ref="C5:C6"/>
    <mergeCell ref="B14:O14"/>
    <mergeCell ref="G5:G6"/>
    <mergeCell ref="H5:H6"/>
    <mergeCell ref="B7:O7"/>
    <mergeCell ref="I5:I6"/>
    <mergeCell ref="B2:O2"/>
    <mergeCell ref="B8:O8"/>
    <mergeCell ref="E5:F5"/>
    <mergeCell ref="D5:D6"/>
    <mergeCell ref="B59:O59"/>
    <mergeCell ref="B22:O22"/>
    <mergeCell ref="B65:O65"/>
    <mergeCell ref="B73:O73"/>
    <mergeCell ref="B98:O98"/>
    <mergeCell ref="B47:O47"/>
    <mergeCell ref="B58:O58"/>
  </mergeCells>
  <phoneticPr fontId="0" type="noConversion"/>
  <printOptions horizontalCentered="1"/>
  <pageMargins left="0.23622047244094499" right="0" top="0.53" bottom="0.511811023622047" header="0.23622047244094499" footer="0.23622047244094499"/>
  <pageSetup paperSize="9" scale="79" orientation="landscape" r:id="rId1"/>
  <headerFooter alignWithMargins="0">
    <oddHeader>&amp;L&amp;F&amp;R&amp;A</oddHeader>
    <oddFooter>Page &amp;P of &amp;N</oddFooter>
  </headerFooter>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8" filterMode="1">
    <tabColor indexed="14"/>
  </sheetPr>
  <dimension ref="A1:Y196"/>
  <sheetViews>
    <sheetView showZeros="0" view="pageBreakPreview" zoomScale="85" zoomScaleNormal="85" zoomScaleSheetLayoutView="85" workbookViewId="0">
      <pane xSplit="2" ySplit="14" topLeftCell="C35" activePane="bottomRight" state="frozen"/>
      <selection pane="topRight" activeCell="C1" sqref="C1"/>
      <selection pane="bottomLeft" activeCell="A15" sqref="A15"/>
      <selection pane="bottomRight" activeCell="D45" sqref="D45"/>
    </sheetView>
  </sheetViews>
  <sheetFormatPr defaultColWidth="9" defaultRowHeight="15"/>
  <cols>
    <col min="1" max="1" width="19" style="1590" customWidth="1"/>
    <col min="2" max="2" width="12.6640625" style="1593" customWidth="1"/>
    <col min="3" max="3" width="45.44140625" style="755" customWidth="1"/>
    <col min="4" max="4" width="7.44140625" style="755" customWidth="1"/>
    <col min="5" max="5" width="10.21875" style="1591" customWidth="1"/>
    <col min="6" max="8" width="7.6640625" style="755" customWidth="1"/>
    <col min="9" max="9" width="10.21875" style="1391" customWidth="1"/>
    <col min="10" max="10" width="11.21875" style="1392" bestFit="1" customWidth="1"/>
    <col min="11" max="11" width="12.77734375" style="1392" bestFit="1" customWidth="1"/>
    <col min="12" max="12" width="12" style="1393" bestFit="1" customWidth="1"/>
    <col min="13" max="13" width="14.21875" style="1393" customWidth="1"/>
    <col min="14" max="14" width="12" style="1393" customWidth="1"/>
    <col min="15" max="15" width="9.44140625" style="755" customWidth="1"/>
    <col min="16" max="16" width="10.88671875" style="1591" bestFit="1" customWidth="1"/>
    <col min="17" max="17" width="9.21875" style="755" bestFit="1" customWidth="1"/>
    <col min="18" max="18" width="21" style="755" bestFit="1" customWidth="1"/>
    <col min="19" max="19" width="20.33203125" style="755" bestFit="1" customWidth="1"/>
    <col min="20" max="20" width="19.88671875" style="755" bestFit="1" customWidth="1"/>
    <col min="21" max="21" width="21.44140625" style="755" bestFit="1" customWidth="1"/>
    <col min="22" max="22" width="21.21875" style="755" bestFit="1" customWidth="1"/>
    <col min="23" max="23" width="19.88671875" style="755" bestFit="1" customWidth="1"/>
    <col min="24" max="24" width="10.88671875" style="755" bestFit="1" customWidth="1"/>
    <col min="25" max="25" width="15" style="755" bestFit="1" customWidth="1"/>
    <col min="26" max="16384" width="9" style="755"/>
  </cols>
  <sheetData>
    <row r="1" spans="1:25" ht="15.75">
      <c r="B1" s="2454" t="s">
        <v>1377</v>
      </c>
      <c r="C1" s="2454"/>
      <c r="D1" s="2454"/>
      <c r="E1" s="2455"/>
      <c r="F1" s="2454"/>
      <c r="G1" s="2454"/>
      <c r="H1" s="2454"/>
      <c r="I1" s="2454"/>
      <c r="J1" s="2454"/>
      <c r="K1" s="2454"/>
      <c r="L1" s="2454"/>
      <c r="M1" s="2454"/>
      <c r="N1" s="2454"/>
    </row>
    <row r="2" spans="1:25" ht="15.75">
      <c r="B2" s="2413">
        <f>'TB-VLC'!A2:H2</f>
        <v>0</v>
      </c>
      <c r="C2" s="2413"/>
      <c r="D2" s="2413"/>
      <c r="E2" s="2469"/>
      <c r="F2" s="2413"/>
      <c r="G2" s="2413"/>
      <c r="H2" s="2413"/>
      <c r="I2" s="2413"/>
      <c r="J2" s="2413"/>
      <c r="K2" s="2413"/>
      <c r="L2" s="2413"/>
      <c r="M2" s="2413"/>
      <c r="N2" s="2413"/>
    </row>
    <row r="3" spans="1:25" ht="15.75">
      <c r="B3" s="976">
        <v>0</v>
      </c>
      <c r="C3" s="976"/>
      <c r="D3" s="976"/>
      <c r="E3" s="1592"/>
      <c r="F3" s="976"/>
      <c r="G3" s="976"/>
      <c r="H3" s="976"/>
      <c r="I3" s="976"/>
      <c r="J3" s="976"/>
      <c r="K3" s="976"/>
      <c r="L3" s="976"/>
      <c r="M3" s="976"/>
      <c r="N3" s="976"/>
    </row>
    <row r="5" spans="1:25" s="978" customFormat="1" ht="15.75">
      <c r="A5" s="1594"/>
      <c r="B5" s="2456" t="s">
        <v>221</v>
      </c>
      <c r="C5" s="2456" t="s">
        <v>904</v>
      </c>
      <c r="D5" s="2459" t="s">
        <v>119</v>
      </c>
      <c r="E5" s="2461" t="s">
        <v>133</v>
      </c>
      <c r="F5" s="2470" t="s">
        <v>2205</v>
      </c>
      <c r="G5" s="2470"/>
      <c r="H5" s="2470"/>
      <c r="I5" s="2463" t="s">
        <v>135</v>
      </c>
      <c r="J5" s="2464"/>
      <c r="K5" s="2465"/>
      <c r="L5" s="2466" t="s">
        <v>137</v>
      </c>
      <c r="M5" s="2467"/>
      <c r="N5" s="2468"/>
      <c r="P5" s="1596"/>
    </row>
    <row r="6" spans="1:25" s="978" customFormat="1" ht="15.75" hidden="1">
      <c r="A6" s="1594"/>
      <c r="B6" s="2457"/>
      <c r="C6" s="2458"/>
      <c r="D6" s="2460"/>
      <c r="E6" s="2462"/>
      <c r="F6" s="2101" t="s">
        <v>2206</v>
      </c>
      <c r="G6" s="2101" t="s">
        <v>2207</v>
      </c>
      <c r="H6" s="2101" t="s">
        <v>1531</v>
      </c>
      <c r="I6" s="413" t="s">
        <v>270</v>
      </c>
      <c r="J6" s="1358" t="s">
        <v>298</v>
      </c>
      <c r="K6" s="1358" t="s">
        <v>1169</v>
      </c>
      <c r="L6" s="2102" t="s">
        <v>8</v>
      </c>
      <c r="M6" s="2102" t="s">
        <v>2</v>
      </c>
      <c r="N6" s="2103" t="s">
        <v>15</v>
      </c>
      <c r="P6" s="1596"/>
    </row>
    <row r="7" spans="1:25">
      <c r="B7" s="2450" t="str">
        <f>'TB-VLC'!$B$7</f>
        <v>TBA E-01</v>
      </c>
      <c r="C7" s="2451"/>
      <c r="D7" s="2451"/>
      <c r="E7" s="2452"/>
      <c r="F7" s="2451"/>
      <c r="G7" s="2451"/>
      <c r="H7" s="2451"/>
      <c r="I7" s="2451"/>
      <c r="J7" s="2451"/>
      <c r="K7" s="2451"/>
      <c r="L7" s="2451"/>
      <c r="M7" s="2451"/>
      <c r="N7" s="2453"/>
      <c r="P7" s="1591">
        <v>1</v>
      </c>
    </row>
    <row r="8" spans="1:25" s="1559" customFormat="1" hidden="1">
      <c r="A8" s="1557"/>
      <c r="B8" s="2104"/>
      <c r="C8" s="2105" t="s">
        <v>229</v>
      </c>
      <c r="D8" s="2106"/>
      <c r="E8" s="2106"/>
      <c r="F8" s="2106"/>
      <c r="G8" s="2106"/>
      <c r="H8" s="2106"/>
      <c r="I8" s="2106"/>
      <c r="J8" s="2106"/>
      <c r="K8" s="2106"/>
      <c r="L8" s="2106"/>
      <c r="M8" s="2106"/>
      <c r="N8" s="2107"/>
      <c r="P8" s="1588">
        <f t="shared" ref="P8:P25" si="0">E8</f>
        <v>0</v>
      </c>
    </row>
    <row r="9" spans="1:25" s="157" customFormat="1" hidden="1">
      <c r="A9" s="1540"/>
      <c r="B9" s="471" t="s">
        <v>1</v>
      </c>
      <c r="C9" s="195" t="s">
        <v>230</v>
      </c>
      <c r="D9" s="465"/>
      <c r="E9" s="466"/>
      <c r="F9" s="466"/>
      <c r="G9" s="466"/>
      <c r="H9" s="466"/>
      <c r="I9" s="467"/>
      <c r="J9" s="467"/>
      <c r="K9" s="468"/>
      <c r="L9" s="1638">
        <f>SUM(L10:L10)</f>
        <v>0</v>
      </c>
      <c r="M9" s="469">
        <f t="shared" ref="M9:N9" si="1">SUM(M10:M10)</f>
        <v>0</v>
      </c>
      <c r="N9" s="469">
        <f t="shared" si="1"/>
        <v>0</v>
      </c>
      <c r="P9" s="1588">
        <f t="shared" si="0"/>
        <v>0</v>
      </c>
    </row>
    <row r="10" spans="1:25" s="481" customFormat="1" hidden="1">
      <c r="A10" s="1541"/>
      <c r="B10" s="693"/>
      <c r="C10" s="184"/>
      <c r="D10" s="476"/>
      <c r="E10" s="378"/>
      <c r="F10" s="1544"/>
      <c r="G10" s="1544"/>
      <c r="H10" s="1544"/>
      <c r="I10" s="477"/>
      <c r="J10" s="477"/>
      <c r="K10" s="477"/>
      <c r="L10" s="478"/>
      <c r="M10" s="479"/>
      <c r="N10" s="480"/>
      <c r="P10" s="1588">
        <f t="shared" si="0"/>
        <v>0</v>
      </c>
    </row>
    <row r="11" spans="1:25" s="157" customFormat="1" ht="16.5" hidden="1">
      <c r="A11" s="1540"/>
      <c r="B11" s="453" t="s">
        <v>0</v>
      </c>
      <c r="C11" s="196" t="s">
        <v>231</v>
      </c>
      <c r="D11" s="216"/>
      <c r="E11" s="378"/>
      <c r="F11" s="378"/>
      <c r="G11" s="378"/>
      <c r="H11" s="378"/>
      <c r="I11" s="485"/>
      <c r="J11" s="486"/>
      <c r="K11" s="486"/>
      <c r="L11" s="1723">
        <f>SUM(L12:L14)</f>
        <v>0</v>
      </c>
      <c r="M11" s="487">
        <f t="shared" ref="M11:N11" si="2">SUM(M12:M14)</f>
        <v>0</v>
      </c>
      <c r="N11" s="487">
        <f t="shared" si="2"/>
        <v>0</v>
      </c>
      <c r="O11" s="489"/>
      <c r="P11" s="1588">
        <f t="shared" si="0"/>
        <v>0</v>
      </c>
    </row>
    <row r="12" spans="1:25" s="481" customFormat="1" hidden="1">
      <c r="A12" s="1541"/>
      <c r="B12" s="171"/>
      <c r="C12" s="184"/>
      <c r="D12" s="476"/>
      <c r="E12" s="378"/>
      <c r="F12" s="1544"/>
      <c r="G12" s="1544"/>
      <c r="H12" s="1544"/>
      <c r="I12" s="477"/>
      <c r="J12" s="477"/>
      <c r="K12" s="477"/>
      <c r="L12" s="478"/>
      <c r="M12" s="479"/>
      <c r="N12" s="480"/>
      <c r="P12" s="1588">
        <f t="shared" si="0"/>
        <v>0</v>
      </c>
      <c r="W12" s="694"/>
      <c r="X12" s="694"/>
      <c r="Y12" s="695"/>
    </row>
    <row r="13" spans="1:25" s="481" customFormat="1" hidden="1">
      <c r="A13" s="1541"/>
      <c r="B13" s="171"/>
      <c r="C13" s="184"/>
      <c r="D13" s="476"/>
      <c r="E13" s="378"/>
      <c r="F13" s="1544"/>
      <c r="G13" s="1544"/>
      <c r="H13" s="1544"/>
      <c r="I13" s="477"/>
      <c r="J13" s="477"/>
      <c r="K13" s="477"/>
      <c r="L13" s="478"/>
      <c r="M13" s="479"/>
      <c r="N13" s="480"/>
      <c r="P13" s="1588">
        <f t="shared" si="0"/>
        <v>0</v>
      </c>
      <c r="W13" s="694"/>
      <c r="X13" s="694"/>
      <c r="Y13" s="695"/>
    </row>
    <row r="14" spans="1:25" s="492" customFormat="1" hidden="1">
      <c r="A14" s="1542"/>
      <c r="B14" s="696"/>
      <c r="C14" s="184"/>
      <c r="D14" s="504"/>
      <c r="E14" s="504"/>
      <c r="F14" s="1545"/>
      <c r="G14" s="1545"/>
      <c r="H14" s="1545"/>
      <c r="I14" s="477"/>
      <c r="J14" s="477"/>
      <c r="K14" s="477"/>
      <c r="L14" s="478"/>
      <c r="M14" s="479"/>
      <c r="N14" s="480"/>
      <c r="P14" s="1588">
        <f t="shared" si="0"/>
        <v>0</v>
      </c>
    </row>
    <row r="15" spans="1:25">
      <c r="B15" s="2126"/>
      <c r="C15" s="2127" t="s">
        <v>220</v>
      </c>
      <c r="D15" s="2128"/>
      <c r="E15" s="2129"/>
      <c r="F15" s="2128"/>
      <c r="G15" s="2128"/>
      <c r="H15" s="2128"/>
      <c r="I15" s="2128"/>
      <c r="J15" s="2128"/>
      <c r="K15" s="2128"/>
      <c r="L15" s="2128"/>
      <c r="M15" s="2128"/>
      <c r="N15" s="2130"/>
      <c r="P15" s="1597">
        <v>1</v>
      </c>
      <c r="W15" s="766"/>
      <c r="X15" s="766"/>
      <c r="Y15" s="767"/>
    </row>
    <row r="16" spans="1:25">
      <c r="A16" s="2100"/>
      <c r="B16" s="2054" t="s">
        <v>1</v>
      </c>
      <c r="C16" s="2131" t="s">
        <v>230</v>
      </c>
      <c r="D16" s="2132"/>
      <c r="E16" s="2133"/>
      <c r="F16" s="2132"/>
      <c r="G16" s="2132"/>
      <c r="H16" s="2132"/>
      <c r="I16" s="2134"/>
      <c r="J16" s="2134"/>
      <c r="K16" s="2135"/>
      <c r="L16" s="2136">
        <f>SUM(L17:L18)</f>
        <v>0</v>
      </c>
      <c r="M16" s="2136">
        <f t="shared" ref="M16:N16" si="3">SUM(M17:M18)</f>
        <v>0</v>
      </c>
      <c r="N16" s="2136">
        <f t="shared" si="3"/>
        <v>0</v>
      </c>
      <c r="P16" s="1597">
        <v>1</v>
      </c>
      <c r="W16" s="766"/>
      <c r="X16" s="766"/>
      <c r="Y16" s="767"/>
    </row>
    <row r="17" spans="1:25" s="483" customFormat="1" hidden="1">
      <c r="A17" s="1543"/>
      <c r="B17" s="2108"/>
      <c r="C17" s="2109"/>
      <c r="D17" s="2110"/>
      <c r="E17" s="839"/>
      <c r="F17" s="2111"/>
      <c r="G17" s="2111"/>
      <c r="H17" s="2111"/>
      <c r="I17" s="2112"/>
      <c r="J17" s="2112"/>
      <c r="K17" s="2112"/>
      <c r="L17" s="2113"/>
      <c r="M17" s="468"/>
      <c r="N17" s="2114"/>
      <c r="P17" s="1588">
        <f t="shared" si="0"/>
        <v>0</v>
      </c>
    </row>
    <row r="18" spans="1:25" s="483" customFormat="1" hidden="1">
      <c r="A18" s="1543"/>
      <c r="B18" s="693"/>
      <c r="C18" s="184"/>
      <c r="D18" s="476"/>
      <c r="E18" s="759"/>
      <c r="F18" s="1546"/>
      <c r="G18" s="1546"/>
      <c r="H18" s="1546"/>
      <c r="I18" s="477"/>
      <c r="J18" s="477"/>
      <c r="K18" s="477"/>
      <c r="L18" s="478"/>
      <c r="M18" s="479"/>
      <c r="N18" s="480"/>
      <c r="P18" s="1588">
        <f t="shared" si="0"/>
        <v>0</v>
      </c>
    </row>
    <row r="19" spans="1:25" ht="16.5">
      <c r="A19" s="2100"/>
      <c r="B19" s="2137" t="s">
        <v>0</v>
      </c>
      <c r="C19" s="2138" t="s">
        <v>231</v>
      </c>
      <c r="D19" s="916"/>
      <c r="E19" s="2139"/>
      <c r="F19" s="2140"/>
      <c r="G19" s="2140"/>
      <c r="H19" s="2140"/>
      <c r="I19" s="2141"/>
      <c r="J19" s="2142"/>
      <c r="K19" s="2142"/>
      <c r="L19" s="2143">
        <f>SUM(L20:L25)</f>
        <v>402237.62376237626</v>
      </c>
      <c r="M19" s="2144">
        <f>SUM(M20:M25)</f>
        <v>11742335.795987494</v>
      </c>
      <c r="N19" s="2144">
        <f>SUM(N20:N25)</f>
        <v>719546.96851485153</v>
      </c>
      <c r="O19" s="1373"/>
      <c r="P19" s="1597">
        <v>1</v>
      </c>
      <c r="W19" s="766"/>
      <c r="X19" s="766"/>
      <c r="Y19" s="767"/>
    </row>
    <row r="20" spans="1:25" s="764" customFormat="1" ht="45">
      <c r="A20" s="1598" t="s">
        <v>2122</v>
      </c>
      <c r="B20" s="2145" t="s">
        <v>2200</v>
      </c>
      <c r="C20" s="1363" t="str">
        <f>VLOOKUP($B20,[6]TT36!$B$6:$K$30000,2,0)</f>
        <v>Kéo rải và lắp đặt cáp trong ống bảo vệ bằng máy; trọng lượng cáp ≤15kg/m</v>
      </c>
      <c r="D20" s="1363" t="str">
        <f>VLOOKUP($B20,[6]TT36!$B$6:$K$30000,3,0)</f>
        <v>100m</v>
      </c>
      <c r="E20" s="1583">
        <f>VLOOKUP(A20,'TB-VLC'!$D$9:$I$29943,2,0)/100/1.01</f>
        <v>1.3366336633663367</v>
      </c>
      <c r="F20" s="1546"/>
      <c r="G20" s="1546"/>
      <c r="H20" s="1546"/>
      <c r="I20" s="1600">
        <f>VLOOKUP($B20,[6]TT36!$B$6:$K$30000,8,0)</f>
        <v>253800</v>
      </c>
      <c r="J20" s="1600">
        <f>VLOOKUP($B20,[6]TT36!$B$6:$K$30000,9,0)</f>
        <v>4735174.3421052629</v>
      </c>
      <c r="K20" s="1600">
        <f>VLOOKUP($B20,[6]TT36!$B$6:$K$30000,10,0)</f>
        <v>538327.73199999996</v>
      </c>
      <c r="L20" s="761">
        <f t="shared" ref="L20:L21" si="4">+E20*I20*IF(F20&gt;0,F20,1)</f>
        <v>339237.62376237626</v>
      </c>
      <c r="M20" s="762">
        <f t="shared" ref="M20:M21" si="5">+J20*E20*IF(G20&gt;0,G20,1)</f>
        <v>6329193.4275664408</v>
      </c>
      <c r="N20" s="762">
        <f t="shared" ref="N20:N21" si="6">+K20*E20*IF(H20&gt;0,H20,1)</f>
        <v>719546.96851485153</v>
      </c>
      <c r="P20" s="1597">
        <f t="shared" si="0"/>
        <v>1.3366336633663367</v>
      </c>
      <c r="W20" s="766"/>
      <c r="X20" s="766"/>
      <c r="Y20" s="767"/>
    </row>
    <row r="21" spans="1:25" s="764" customFormat="1" ht="30">
      <c r="A21" s="1598" t="s">
        <v>2123</v>
      </c>
      <c r="B21" s="1601" t="s">
        <v>1323</v>
      </c>
      <c r="C21" s="1363" t="str">
        <f>VLOOKUP($B21,[6]TT36!$B$6:$K$30000,2,0)</f>
        <v>Lắp đặt hộp nối cáp; hộp nối cáp khô điện áp 22KV, tiết diện cáp ≤240mm2</v>
      </c>
      <c r="D21" s="1363" t="str">
        <f>VLOOKUP($B21,[6]TT36!$B$6:$K$30000,3,0)</f>
        <v>1 hộp nối (3 pha)</v>
      </c>
      <c r="E21" s="1583">
        <f>VLOOKUP(A21,'TB-VLC'!$D$9:$I$29943,2,0)</f>
        <v>2</v>
      </c>
      <c r="F21" s="1546"/>
      <c r="G21" s="1546"/>
      <c r="H21" s="1546"/>
      <c r="I21" s="1600">
        <f>VLOOKUP($B21,[6]TT36!$B$6:$K$30000,8,0)</f>
        <v>31500</v>
      </c>
      <c r="J21" s="1600">
        <f>VLOOKUP($B21,[6]TT36!$B$6:$K$30000,9,0)</f>
        <v>2398238.0921052634</v>
      </c>
      <c r="K21" s="1600">
        <f>VLOOKUP($B21,[6]TT36!$B$6:$K$30000,10,0)</f>
        <v>0</v>
      </c>
      <c r="L21" s="761">
        <f t="shared" si="4"/>
        <v>63000</v>
      </c>
      <c r="M21" s="762">
        <f t="shared" si="5"/>
        <v>4796476.1842105268</v>
      </c>
      <c r="N21" s="762">
        <f t="shared" si="6"/>
        <v>0</v>
      </c>
      <c r="P21" s="1597">
        <f t="shared" ref="P21" si="7">E21</f>
        <v>2</v>
      </c>
      <c r="W21" s="766"/>
      <c r="X21" s="766"/>
      <c r="Y21" s="767"/>
    </row>
    <row r="22" spans="1:25" s="764" customFormat="1" ht="30" customHeight="1">
      <c r="A22" s="1598" t="s">
        <v>2404</v>
      </c>
      <c r="B22" s="1601" t="s">
        <v>2065</v>
      </c>
      <c r="C22" s="1363" t="str">
        <f>VLOOKUP($B22,[6]TT36!$B$6:$K$30000,2,0)</f>
        <v>Lắp đặt mốc báo hiệu cáp ngầm</v>
      </c>
      <c r="D22" s="1363" t="str">
        <f>VLOOKUP($B22,[6]TT36!$B$6:$K$30000,3,0)</f>
        <v>10 mốc</v>
      </c>
      <c r="E22" s="1583">
        <f>VLOOKUP(A22,'TB-VLC'!$D$9:$I$29943,2,0)/10</f>
        <v>0.6</v>
      </c>
      <c r="F22" s="1546"/>
      <c r="G22" s="1546"/>
      <c r="H22" s="1546"/>
      <c r="I22" s="1600">
        <f>VLOOKUP($B22,[6]TT36!$B$6:$K$30000,8,0)</f>
        <v>0</v>
      </c>
      <c r="J22" s="1600">
        <f>VLOOKUP($B22,[6]TT36!$B$6:$K$30000,9,0)</f>
        <v>115863.81578947367</v>
      </c>
      <c r="K22" s="1600">
        <f>VLOOKUP($B22,[6]TT36!$B$6:$K$30000,10,0)</f>
        <v>0</v>
      </c>
      <c r="L22" s="761">
        <f t="shared" ref="L22:L25" si="8">+E22*I22*IF(F22&gt;0,F22,1)</f>
        <v>0</v>
      </c>
      <c r="M22" s="762">
        <f t="shared" ref="M22:M25" si="9">+J22*E22*IF(G22&gt;0,G22,1)</f>
        <v>69518.289473684199</v>
      </c>
      <c r="N22" s="762">
        <f t="shared" ref="N22:N25" si="10">+K22*E22*IF(H22&gt;0,H22,1)</f>
        <v>0</v>
      </c>
      <c r="P22" s="1597">
        <f t="shared" si="0"/>
        <v>0.6</v>
      </c>
      <c r="W22" s="766"/>
      <c r="X22" s="766"/>
      <c r="Y22" s="767"/>
    </row>
    <row r="23" spans="1:25" s="1376" customFormat="1">
      <c r="A23" s="1602" t="s">
        <v>2213</v>
      </c>
      <c r="B23" s="2146"/>
      <c r="C23" s="1604" t="s">
        <v>2211</v>
      </c>
      <c r="D23" s="1374" t="s">
        <v>304</v>
      </c>
      <c r="E23" s="1584">
        <f>VLOOKUP(A23,'TB-VLC'!$D$9:$I$29943,2,0)</f>
        <v>2</v>
      </c>
      <c r="F23" s="1553"/>
      <c r="G23" s="1553"/>
      <c r="H23" s="1553"/>
      <c r="I23" s="1600"/>
      <c r="J23" s="1600"/>
      <c r="K23" s="1600"/>
      <c r="L23" s="761"/>
      <c r="M23" s="762"/>
      <c r="N23" s="762"/>
      <c r="P23" s="1597">
        <f t="shared" si="0"/>
        <v>2</v>
      </c>
      <c r="W23" s="766"/>
      <c r="X23" s="766"/>
      <c r="Y23" s="767"/>
    </row>
    <row r="24" spans="1:25" s="764" customFormat="1">
      <c r="A24" s="1598"/>
      <c r="B24" s="2145" t="s">
        <v>344</v>
      </c>
      <c r="C24" s="1363" t="str">
        <f>VLOOKUP($B24,[6]TT36!$B$6:$K$30000,2,0)</f>
        <v>Bảo vệ cáp ngầm, rải cát đệm</v>
      </c>
      <c r="D24" s="1363" t="str">
        <f>VLOOKUP($B24,[6]TT36!$B$6:$K$30000,3,0)</f>
        <v>m3</v>
      </c>
      <c r="E24" s="1583">
        <f>$E$23*1.518</f>
        <v>3.036</v>
      </c>
      <c r="F24" s="1365"/>
      <c r="G24" s="1365"/>
      <c r="H24" s="1365"/>
      <c r="I24" s="1600">
        <f>VLOOKUP($B24,[6]TT36!$B$6:$K$30000,8,0)</f>
        <v>0</v>
      </c>
      <c r="J24" s="1600">
        <f>VLOOKUP($B24,[6]TT36!$B$6:$K$30000,9,0)</f>
        <v>164605.26315789472</v>
      </c>
      <c r="K24" s="1600">
        <f>VLOOKUP($B24,[6]TT36!$B$6:$K$30000,10,0)</f>
        <v>0</v>
      </c>
      <c r="L24" s="761">
        <f t="shared" si="8"/>
        <v>0</v>
      </c>
      <c r="M24" s="762">
        <f t="shared" si="9"/>
        <v>499741.57894736837</v>
      </c>
      <c r="N24" s="762">
        <f t="shared" si="10"/>
        <v>0</v>
      </c>
      <c r="P24" s="1597">
        <f t="shared" si="0"/>
        <v>3.036</v>
      </c>
    </row>
    <row r="25" spans="1:25" s="764" customFormat="1">
      <c r="A25" s="1598"/>
      <c r="B25" s="759" t="s">
        <v>346</v>
      </c>
      <c r="C25" s="1363" t="str">
        <f>VLOOKUP($B25,[6]TT36!$B$6:$K$30000,2,0)</f>
        <v>Bảo vệ cáp ngầm, xếp gạch chỉ</v>
      </c>
      <c r="D25" s="1363" t="str">
        <f>VLOOKUP($B25,[6]TT36!$B$6:$K$30000,3,0)</f>
        <v>1000 viên</v>
      </c>
      <c r="E25" s="1581">
        <f>$E$23*18/1000</f>
        <v>3.5999999999999997E-2</v>
      </c>
      <c r="F25" s="1546"/>
      <c r="G25" s="1546"/>
      <c r="H25" s="1546"/>
      <c r="I25" s="1600">
        <f>VLOOKUP($B25,[6]TT36!$B$6:$K$30000,8,0)</f>
        <v>0</v>
      </c>
      <c r="J25" s="1600">
        <f>VLOOKUP($B25,[6]TT36!$B$6:$K$30000,9,0)</f>
        <v>1316842.1052631577</v>
      </c>
      <c r="K25" s="1600">
        <f>VLOOKUP($B25,[6]TT36!$B$6:$K$30000,10,0)</f>
        <v>0</v>
      </c>
      <c r="L25" s="761">
        <f t="shared" si="8"/>
        <v>0</v>
      </c>
      <c r="M25" s="762">
        <f t="shared" si="9"/>
        <v>47406.315789473672</v>
      </c>
      <c r="N25" s="762">
        <f t="shared" si="10"/>
        <v>0</v>
      </c>
      <c r="P25" s="1597">
        <f t="shared" si="0"/>
        <v>3.5999999999999997E-2</v>
      </c>
      <c r="W25" s="766"/>
      <c r="X25" s="766"/>
      <c r="Y25" s="767"/>
    </row>
    <row r="26" spans="1:25">
      <c r="B26" s="2126"/>
      <c r="C26" s="2127" t="s">
        <v>126</v>
      </c>
      <c r="D26" s="2128"/>
      <c r="E26" s="2129"/>
      <c r="F26" s="2128"/>
      <c r="G26" s="2128"/>
      <c r="H26" s="2128"/>
      <c r="I26" s="2128"/>
      <c r="J26" s="2128"/>
      <c r="K26" s="2128"/>
      <c r="L26" s="2128"/>
      <c r="M26" s="2128"/>
      <c r="N26" s="2130"/>
      <c r="P26" s="1591">
        <v>1</v>
      </c>
    </row>
    <row r="27" spans="1:25">
      <c r="A27" s="2100"/>
      <c r="B27" s="2147" t="s">
        <v>1</v>
      </c>
      <c r="C27" s="1381" t="s">
        <v>230</v>
      </c>
      <c r="D27" s="845"/>
      <c r="E27" s="1605"/>
      <c r="F27" s="845"/>
      <c r="G27" s="845"/>
      <c r="H27" s="845"/>
      <c r="I27" s="1359"/>
      <c r="J27" s="1359"/>
      <c r="K27" s="1360"/>
      <c r="L27" s="2049">
        <f>SUM(L28:L37)</f>
        <v>884185.66047916166</v>
      </c>
      <c r="M27" s="1361">
        <f>SUM(M28:M37)</f>
        <v>16402922.565789476</v>
      </c>
      <c r="N27" s="1361">
        <f>SUM(N28:N37)</f>
        <v>2536220.2096533333</v>
      </c>
      <c r="P27" s="1591">
        <v>1</v>
      </c>
    </row>
    <row r="28" spans="1:25" s="764" customFormat="1" ht="30">
      <c r="A28" s="1598" t="s">
        <v>2125</v>
      </c>
      <c r="B28" s="1601" t="s">
        <v>2201</v>
      </c>
      <c r="C28" s="1363" t="str">
        <f>VLOOKUP($B28,[6]TT36!$B$6:$K$30000,2,0)</f>
        <v>Lắp đặt máy biến áp phân phối - Loại máy biến áp 3 pha 35; (22) /0,4KV, loại ≤ 1.800KVA</v>
      </c>
      <c r="D28" s="1363" t="str">
        <f>VLOOKUP($B28,[6]TT36!$B$6:$K$30000,3,0)</f>
        <v>máy</v>
      </c>
      <c r="E28" s="1583">
        <f>VLOOKUP(A28,'TB-VLC'!$D$9:$I$29943,2,0)</f>
        <v>1</v>
      </c>
      <c r="F28" s="1546"/>
      <c r="G28" s="1546"/>
      <c r="H28" s="1546"/>
      <c r="I28" s="1600">
        <f>VLOOKUP($B28,[6]TT36!$B$6:$K$30000,8,0)</f>
        <v>485057.16976744181</v>
      </c>
      <c r="J28" s="1600">
        <f>VLOOKUP($B28,[6]TT36!$B$6:$K$30000,9,0)</f>
        <v>4193710.460526316</v>
      </c>
      <c r="K28" s="1600">
        <f>VLOOKUP($B28,[6]TT36!$B$6:$K$30000,10,0)</f>
        <v>1214885.7563200002</v>
      </c>
      <c r="L28" s="761">
        <f t="shared" ref="L28:L37" si="11">+E28*I28*IF(F28&gt;0,F28,1)</f>
        <v>485057.16976744181</v>
      </c>
      <c r="M28" s="762">
        <f t="shared" ref="M28:M37" si="12">+J28*E28*IF(G28&gt;0,G28,1)</f>
        <v>4193710.460526316</v>
      </c>
      <c r="N28" s="762">
        <f t="shared" ref="N28:N37" si="13">+K28*E28*IF(H28&gt;0,H28,1)</f>
        <v>1214885.7563200002</v>
      </c>
      <c r="P28" s="1597">
        <f>E28</f>
        <v>1</v>
      </c>
    </row>
    <row r="29" spans="1:25" s="764" customFormat="1" ht="15.75">
      <c r="A29" s="1598" t="s">
        <v>2260</v>
      </c>
      <c r="B29" s="1601" t="s">
        <v>2219</v>
      </c>
      <c r="C29" s="1363" t="str">
        <f>VLOOKUP($B29,[6]TT36!$B$6:$K$30000,2,0)</f>
        <v>Lắp đặt tủ điện hạ áp, loại tủ điện xoay chiều 3pha</v>
      </c>
      <c r="D29" s="1363" t="str">
        <f>VLOOKUP($B29,[6]TT36!$B$6:$K$30000,3,0)</f>
        <v>1 tủ</v>
      </c>
      <c r="E29" s="1583">
        <f>VLOOKUP(A29,'TB-VLC'!$D$9:$I$29943,2,0)</f>
        <v>1</v>
      </c>
      <c r="F29" s="1546"/>
      <c r="G29" s="1546"/>
      <c r="H29" s="1546"/>
      <c r="I29" s="1600">
        <f>VLOOKUP($B29,[6]TT36!$B$6:$K$30000,8,0)</f>
        <v>54708.35581596</v>
      </c>
      <c r="J29" s="1600">
        <f>VLOOKUP($B29,[6]TT36!$B$6:$K$30000,9,0)</f>
        <v>1231181.0526315789</v>
      </c>
      <c r="K29" s="1600">
        <f>VLOOKUP($B29,[6]TT36!$B$6:$K$30000,10,0)</f>
        <v>165166.80666666667</v>
      </c>
      <c r="L29" s="761">
        <f t="shared" ref="L29:L35" si="14">+E29*I29*IF(F29&gt;0,F29,1)</f>
        <v>54708.35581596</v>
      </c>
      <c r="M29" s="762">
        <f t="shared" ref="M29:M35" si="15">+J29*E29*IF(G29&gt;0,G29,1)</f>
        <v>1231181.0526315789</v>
      </c>
      <c r="N29" s="762">
        <f t="shared" ref="N29:N35" si="16">+K29*E29*IF(H29&gt;0,H29,1)</f>
        <v>165166.80666666667</v>
      </c>
      <c r="P29" s="1597">
        <f t="shared" ref="P29" si="17">E29</f>
        <v>1</v>
      </c>
    </row>
    <row r="30" spans="1:25" s="764" customFormat="1" ht="15.75">
      <c r="A30" s="1598" t="s">
        <v>2261</v>
      </c>
      <c r="B30" s="1601" t="s">
        <v>2219</v>
      </c>
      <c r="C30" s="1363" t="str">
        <f>VLOOKUP($B30,[6]TT36!$B$6:$K$30000,2,0)</f>
        <v>Lắp đặt tủ điện hạ áp, loại tủ điện xoay chiều 3pha</v>
      </c>
      <c r="D30" s="1363" t="str">
        <f>VLOOKUP($B30,[6]TT36!$B$6:$K$30000,3,0)</f>
        <v>1 tủ</v>
      </c>
      <c r="E30" s="1583">
        <f>VLOOKUP(A30,'TB-VLC'!$D$9:$I$29943,2,0)</f>
        <v>1</v>
      </c>
      <c r="F30" s="1546"/>
      <c r="G30" s="1546"/>
      <c r="H30" s="1546"/>
      <c r="I30" s="1600">
        <f>VLOOKUP($B30,[6]TT36!$B$6:$K$30000,8,0)</f>
        <v>54708.35581596</v>
      </c>
      <c r="J30" s="1600">
        <f>VLOOKUP($B30,[6]TT36!$B$6:$K$30000,9,0)</f>
        <v>1231181.0526315789</v>
      </c>
      <c r="K30" s="1600">
        <f>VLOOKUP($B30,[6]TT36!$B$6:$K$30000,10,0)</f>
        <v>165166.80666666667</v>
      </c>
      <c r="L30" s="761">
        <f t="shared" si="14"/>
        <v>54708.35581596</v>
      </c>
      <c r="M30" s="762">
        <f t="shared" si="15"/>
        <v>1231181.0526315789</v>
      </c>
      <c r="N30" s="762">
        <f t="shared" si="16"/>
        <v>165166.80666666667</v>
      </c>
      <c r="P30" s="1597">
        <f>E30</f>
        <v>1</v>
      </c>
    </row>
    <row r="31" spans="1:25" s="764" customFormat="1" ht="15.75">
      <c r="A31" s="1598" t="s">
        <v>2262</v>
      </c>
      <c r="B31" s="1601" t="s">
        <v>2219</v>
      </c>
      <c r="C31" s="1363" t="str">
        <f>VLOOKUP($B31,[6]TT36!$B$6:$K$30000,2,0)</f>
        <v>Lắp đặt tủ điện hạ áp, loại tủ điện xoay chiều 3pha</v>
      </c>
      <c r="D31" s="1363" t="str">
        <f>VLOOKUP($B31,[6]TT36!$B$6:$K$30000,3,0)</f>
        <v>1 tủ</v>
      </c>
      <c r="E31" s="1583">
        <f>VLOOKUP(A31,'TB-VLC'!$D$9:$I$29943,2,0)</f>
        <v>1</v>
      </c>
      <c r="F31" s="1546"/>
      <c r="G31" s="1546"/>
      <c r="H31" s="1546"/>
      <c r="I31" s="1600">
        <f>VLOOKUP($B31,[6]TT36!$B$6:$K$30000,8,0)</f>
        <v>54708.35581596</v>
      </c>
      <c r="J31" s="1600">
        <f>VLOOKUP($B31,[6]TT36!$B$6:$K$30000,9,0)</f>
        <v>1231181.0526315789</v>
      </c>
      <c r="K31" s="1600">
        <f>VLOOKUP($B31,[6]TT36!$B$6:$K$30000,10,0)</f>
        <v>165166.80666666667</v>
      </c>
      <c r="L31" s="761">
        <f t="shared" si="14"/>
        <v>54708.35581596</v>
      </c>
      <c r="M31" s="762">
        <f t="shared" si="15"/>
        <v>1231181.0526315789</v>
      </c>
      <c r="N31" s="762">
        <f t="shared" si="16"/>
        <v>165166.80666666667</v>
      </c>
      <c r="P31" s="1597">
        <f>E31</f>
        <v>1</v>
      </c>
      <c r="W31" s="766"/>
      <c r="X31" s="766"/>
      <c r="Y31" s="767"/>
    </row>
    <row r="32" spans="1:25" s="764" customFormat="1" ht="15.75">
      <c r="A32" s="1598" t="s">
        <v>2263</v>
      </c>
      <c r="B32" s="1601" t="s">
        <v>2219</v>
      </c>
      <c r="C32" s="1363" t="str">
        <f>VLOOKUP($B32,[6]TT36!$B$6:$K$30000,2,0)</f>
        <v>Lắp đặt tủ điện hạ áp, loại tủ điện xoay chiều 3pha</v>
      </c>
      <c r="D32" s="1363" t="str">
        <f>VLOOKUP($B32,[6]TT36!$B$6:$K$30000,3,0)</f>
        <v>1 tủ</v>
      </c>
      <c r="E32" s="1583">
        <f>VLOOKUP(A32,'TB-VLC'!$D$9:$I$29943,2,0)</f>
        <v>1</v>
      </c>
      <c r="F32" s="1546"/>
      <c r="G32" s="1546"/>
      <c r="H32" s="1546"/>
      <c r="I32" s="1600">
        <f>VLOOKUP($B32,[6]TT36!$B$6:$K$30000,8,0)</f>
        <v>54708.35581596</v>
      </c>
      <c r="J32" s="1600">
        <f>VLOOKUP($B32,[6]TT36!$B$6:$K$30000,9,0)</f>
        <v>1231181.0526315789</v>
      </c>
      <c r="K32" s="1600">
        <f>VLOOKUP($B32,[6]TT36!$B$6:$K$30000,10,0)</f>
        <v>165166.80666666667</v>
      </c>
      <c r="L32" s="761">
        <f t="shared" si="14"/>
        <v>54708.35581596</v>
      </c>
      <c r="M32" s="762">
        <f t="shared" si="15"/>
        <v>1231181.0526315789</v>
      </c>
      <c r="N32" s="762">
        <f t="shared" si="16"/>
        <v>165166.80666666667</v>
      </c>
      <c r="P32" s="1597">
        <f>E32</f>
        <v>1</v>
      </c>
      <c r="W32" s="766"/>
      <c r="X32" s="766"/>
      <c r="Y32" s="767"/>
    </row>
    <row r="33" spans="1:25" s="764" customFormat="1" ht="15.75">
      <c r="A33" s="1598" t="s">
        <v>2264</v>
      </c>
      <c r="B33" s="1601" t="s">
        <v>2219</v>
      </c>
      <c r="C33" s="1363" t="str">
        <f>VLOOKUP($B33,[6]TT36!$B$6:$K$30000,2,0)</f>
        <v>Lắp đặt tủ điện hạ áp, loại tủ điện xoay chiều 3pha</v>
      </c>
      <c r="D33" s="1363" t="str">
        <f>VLOOKUP($B33,[6]TT36!$B$6:$K$30000,3,0)</f>
        <v>1 tủ</v>
      </c>
      <c r="E33" s="1583">
        <f>VLOOKUP(A33,'TB-VLC'!$D$9:$I$29943,2,0)</f>
        <v>1</v>
      </c>
      <c r="F33" s="1546"/>
      <c r="G33" s="1546"/>
      <c r="H33" s="1546"/>
      <c r="I33" s="1600">
        <f>VLOOKUP($B33,[6]TT36!$B$6:$K$30000,8,0)</f>
        <v>54708.35581596</v>
      </c>
      <c r="J33" s="1600">
        <f>VLOOKUP($B33,[6]TT36!$B$6:$K$30000,9,0)</f>
        <v>1231181.0526315789</v>
      </c>
      <c r="K33" s="1600">
        <f>VLOOKUP($B33,[6]TT36!$B$6:$K$30000,10,0)</f>
        <v>165166.80666666667</v>
      </c>
      <c r="L33" s="761">
        <f t="shared" si="14"/>
        <v>54708.35581596</v>
      </c>
      <c r="M33" s="762">
        <f t="shared" si="15"/>
        <v>1231181.0526315789</v>
      </c>
      <c r="N33" s="762">
        <f t="shared" si="16"/>
        <v>165166.80666666667</v>
      </c>
      <c r="P33" s="1597">
        <f t="shared" ref="P33" si="18">E33</f>
        <v>1</v>
      </c>
    </row>
    <row r="34" spans="1:25" s="764" customFormat="1" ht="15.75">
      <c r="A34" s="1598" t="s">
        <v>2265</v>
      </c>
      <c r="B34" s="1601" t="s">
        <v>2219</v>
      </c>
      <c r="C34" s="1363" t="str">
        <f>VLOOKUP($B34,[6]TT36!$B$6:$K$30000,2,0)</f>
        <v>Lắp đặt tủ điện hạ áp, loại tủ điện xoay chiều 3pha</v>
      </c>
      <c r="D34" s="1363" t="str">
        <f>VLOOKUP($B34,[6]TT36!$B$6:$K$30000,3,0)</f>
        <v>1 tủ</v>
      </c>
      <c r="E34" s="1583">
        <f>VLOOKUP(A34,'TB-VLC'!$D$9:$I$29943,2,0)</f>
        <v>1</v>
      </c>
      <c r="F34" s="1546"/>
      <c r="G34" s="1546"/>
      <c r="H34" s="1546"/>
      <c r="I34" s="1600">
        <f>VLOOKUP($B34,[6]TT36!$B$6:$K$30000,8,0)</f>
        <v>54708.35581596</v>
      </c>
      <c r="J34" s="1600">
        <f>VLOOKUP($B34,[6]TT36!$B$6:$K$30000,9,0)</f>
        <v>1231181.0526315789</v>
      </c>
      <c r="K34" s="1600">
        <f>VLOOKUP($B34,[6]TT36!$B$6:$K$30000,10,0)</f>
        <v>165166.80666666667</v>
      </c>
      <c r="L34" s="761">
        <f t="shared" si="14"/>
        <v>54708.35581596</v>
      </c>
      <c r="M34" s="762">
        <f t="shared" si="15"/>
        <v>1231181.0526315789</v>
      </c>
      <c r="N34" s="762">
        <f t="shared" si="16"/>
        <v>165166.80666666667</v>
      </c>
      <c r="P34" s="1597">
        <f t="shared" ref="P34" si="19">E34</f>
        <v>1</v>
      </c>
    </row>
    <row r="35" spans="1:25" s="764" customFormat="1" ht="15.75">
      <c r="A35" s="1598" t="s">
        <v>2266</v>
      </c>
      <c r="B35" s="2148" t="s">
        <v>2219</v>
      </c>
      <c r="C35" s="2079" t="str">
        <f>VLOOKUP($B35,[6]TT36!$B$6:$K$30000,2,0)</f>
        <v>Lắp đặt tủ điện hạ áp, loại tủ điện xoay chiều 3pha</v>
      </c>
      <c r="D35" s="2079" t="str">
        <f>VLOOKUP($B35,[6]TT36!$B$6:$K$30000,3,0)</f>
        <v>1 tủ</v>
      </c>
      <c r="E35" s="2149">
        <f>VLOOKUP(A35,'TB-VLC'!$D$9:$I$29943,2,0)</f>
        <v>1</v>
      </c>
      <c r="F35" s="2150"/>
      <c r="G35" s="2150"/>
      <c r="H35" s="2150"/>
      <c r="I35" s="2151">
        <f>VLOOKUP($B35,[6]TT36!$B$6:$K$30000,8,0)</f>
        <v>54708.35581596</v>
      </c>
      <c r="J35" s="2151">
        <f>VLOOKUP($B35,[6]TT36!$B$6:$K$30000,9,0)</f>
        <v>1231181.0526315789</v>
      </c>
      <c r="K35" s="2151">
        <f>VLOOKUP($B35,[6]TT36!$B$6:$K$30000,10,0)</f>
        <v>165166.80666666667</v>
      </c>
      <c r="L35" s="1158">
        <f t="shared" si="14"/>
        <v>54708.35581596</v>
      </c>
      <c r="M35" s="2083">
        <f t="shared" si="15"/>
        <v>1231181.0526315789</v>
      </c>
      <c r="N35" s="2083">
        <f t="shared" si="16"/>
        <v>165166.80666666667</v>
      </c>
      <c r="P35" s="1597">
        <f>E35</f>
        <v>1</v>
      </c>
    </row>
    <row r="36" spans="1:25" s="481" customFormat="1" ht="30" hidden="1">
      <c r="A36" s="1541" t="s">
        <v>2131</v>
      </c>
      <c r="B36" s="2115" t="s">
        <v>615</v>
      </c>
      <c r="C36" s="2109" t="str">
        <f>VLOOKUP($B36,'[5]Giá tổng hợp'!$B$6:$K$30001,2,0)</f>
        <v>Lắp đặt tủ điện cao áp: máy cắt hợp bộ, tủ bảo vệ, tủ đo lường loại tủ điện; cấp điện áp ≤ 35kv</v>
      </c>
      <c r="D36" s="2109" t="str">
        <f>VLOOKUP($B36,'[5]Giá tổng hợp'!$B$6:$K$30001,3,0)</f>
        <v>1 tủ</v>
      </c>
      <c r="E36" s="839">
        <f>VLOOKUP(A36,'TB-VLC'!$D$9:$I$29943,2,0)</f>
        <v>0</v>
      </c>
      <c r="F36" s="2111"/>
      <c r="G36" s="2111"/>
      <c r="H36" s="2111"/>
      <c r="I36" s="2116">
        <f>VLOOKUP($B36,'[5]Giá tổng hợp'!$B$6:$K$30001,5,0)</f>
        <v>35860</v>
      </c>
      <c r="J36" s="2116">
        <f>VLOOKUP($B36,'[5]Giá tổng hợp'!$B$6:$K$30001,6,0)</f>
        <v>3640543.2</v>
      </c>
      <c r="K36" s="2116">
        <f>VLOOKUP($B36,'[5]Giá tổng hợp'!$B$6:$K$30001,7,0)</f>
        <v>163745.60000000001</v>
      </c>
      <c r="L36" s="2113">
        <f t="shared" si="11"/>
        <v>0</v>
      </c>
      <c r="M36" s="468">
        <f t="shared" si="12"/>
        <v>0</v>
      </c>
      <c r="N36" s="2114">
        <f t="shared" si="13"/>
        <v>0</v>
      </c>
      <c r="P36" s="1588">
        <f t="shared" ref="P36" si="20">E36</f>
        <v>0</v>
      </c>
    </row>
    <row r="37" spans="1:25" s="764" customFormat="1" ht="30">
      <c r="A37" s="1598" t="s">
        <v>2127</v>
      </c>
      <c r="B37" s="2152" t="s">
        <v>615</v>
      </c>
      <c r="C37" s="2153" t="str">
        <f>VLOOKUP($B37,[6]TT36!$B$6:$K$30000,2,0)</f>
        <v>Lắp đặt tủ điện cao áp: máy cắt hợp bộ, tủ bảo vệ, tủ đo lường loại tủ điện; cấp điện áp ≤ 35kv</v>
      </c>
      <c r="D37" s="2153" t="str">
        <f>VLOOKUP($B37,[6]TT36!$B$6:$K$30000,3,0)</f>
        <v>1 tủ</v>
      </c>
      <c r="E37" s="2139">
        <f>VLOOKUP(A37,'TB-VLC'!$D$9:$I$29943,2,0)</f>
        <v>1</v>
      </c>
      <c r="F37" s="2154"/>
      <c r="G37" s="2154"/>
      <c r="H37" s="2154"/>
      <c r="I37" s="2155">
        <f>VLOOKUP($B37,[6]TT36!$B$6:$K$30000,8,0)</f>
        <v>16170</v>
      </c>
      <c r="J37" s="2155">
        <f>VLOOKUP($B37,[6]TT36!$B$6:$K$30000,9,0)</f>
        <v>3590944.7368421052</v>
      </c>
      <c r="K37" s="2155">
        <f>VLOOKUP($B37,[6]TT36!$B$6:$K$30000,10,0)</f>
        <v>165166.80666666667</v>
      </c>
      <c r="L37" s="2156">
        <f t="shared" si="11"/>
        <v>16170</v>
      </c>
      <c r="M37" s="2157">
        <f t="shared" si="12"/>
        <v>3590944.7368421052</v>
      </c>
      <c r="N37" s="2157">
        <f t="shared" si="13"/>
        <v>165166.80666666667</v>
      </c>
      <c r="P37" s="1597">
        <f>E37</f>
        <v>1</v>
      </c>
    </row>
    <row r="38" spans="1:25" ht="17.25" customHeight="1">
      <c r="A38" s="2100"/>
      <c r="B38" s="1375" t="s">
        <v>0</v>
      </c>
      <c r="C38" s="1368" t="s">
        <v>231</v>
      </c>
      <c r="D38" s="758"/>
      <c r="E38" s="1583"/>
      <c r="F38" s="1546"/>
      <c r="G38" s="1546"/>
      <c r="H38" s="1546"/>
      <c r="I38" s="760">
        <f>VLOOKUP($B38,'CT 36'!$A$287:$N$430,12,0)</f>
        <v>0</v>
      </c>
      <c r="J38" s="760">
        <f>VLOOKUP($B38,'CT 36'!$A$287:$N$430,13,0)</f>
        <v>0</v>
      </c>
      <c r="K38" s="760">
        <f>VLOOKUP($B38,'CT 36'!$A$287:$N$430,14,0)</f>
        <v>0</v>
      </c>
      <c r="L38" s="2048">
        <f>SUM(L39:L61)</f>
        <v>584428.10990467411</v>
      </c>
      <c r="M38" s="2048">
        <f t="shared" ref="M38:N38" si="21">SUM(M39:M61)</f>
        <v>18737388.293121416</v>
      </c>
      <c r="N38" s="2048">
        <f t="shared" si="21"/>
        <v>509081.36461666669</v>
      </c>
      <c r="O38" s="1373"/>
      <c r="P38" s="1597">
        <v>1</v>
      </c>
    </row>
    <row r="39" spans="1:25" s="764" customFormat="1" ht="30">
      <c r="A39" s="1598" t="s">
        <v>2133</v>
      </c>
      <c r="B39" s="2145" t="s">
        <v>287</v>
      </c>
      <c r="C39" s="1363" t="s">
        <v>2440</v>
      </c>
      <c r="D39" s="1363" t="str">
        <f>VLOOKUP($B39,[6]TT36!$B$6:$K$30000,3,0)</f>
        <v>1 bộ (3 pha)</v>
      </c>
      <c r="E39" s="1583">
        <f>VLOOKUP(A39,'TB-VLC'!$D$9:$I$29943,2,0)</f>
        <v>6</v>
      </c>
      <c r="F39" s="2306">
        <v>0.5</v>
      </c>
      <c r="G39" s="2306">
        <v>0.5</v>
      </c>
      <c r="H39" s="2306">
        <v>0.5</v>
      </c>
      <c r="I39" s="1600">
        <f>VLOOKUP($B39,[6]TT36!$B$6:$K$30000,8,0)</f>
        <v>77537.644186046498</v>
      </c>
      <c r="J39" s="1600">
        <f>VLOOKUP($B39,[6]TT36!$B$6:$K$30000,9,0)</f>
        <v>943105.2631578946</v>
      </c>
      <c r="K39" s="1600">
        <f>VLOOKUP($B39,[6]TT36!$B$6:$K$30000,10,0)</f>
        <v>0</v>
      </c>
      <c r="L39" s="761">
        <f t="shared" ref="L39" si="22">+E39*I39*IF(F39&gt;0,F39,1)</f>
        <v>232612.9325581395</v>
      </c>
      <c r="M39" s="762">
        <f t="shared" ref="M39" si="23">+J39*E39*IF(G39&gt;0,G39,1)</f>
        <v>2829315.7894736836</v>
      </c>
      <c r="N39" s="762">
        <f t="shared" ref="N39" si="24">+K39*E39*IF(H39&gt;0,H39,1)</f>
        <v>0</v>
      </c>
      <c r="P39" s="1597">
        <f t="shared" ref="P39" si="25">E39</f>
        <v>6</v>
      </c>
    </row>
    <row r="40" spans="1:25" s="764" customFormat="1" ht="30">
      <c r="A40" s="1598" t="s">
        <v>2135</v>
      </c>
      <c r="B40" s="2145" t="s">
        <v>2202</v>
      </c>
      <c r="C40" s="1363" t="str">
        <f>VLOOKUP($B40,[6]TT36!$B$6:$K$30000,2,0)</f>
        <v>Kéo rải và lắp đặt cáp trên giá đỡ đặt ở tường, trong hầm cáp bằng thủ công; trọng lượng cáp ≤3kg/m</v>
      </c>
      <c r="D40" s="1363" t="str">
        <f>VLOOKUP($B40,[6]TT36!$B$6:$K$30000,3,0)</f>
        <v>100m</v>
      </c>
      <c r="E40" s="1583">
        <f>VLOOKUP(A40,'TB-VLC'!$D$9:$I$29943,2,0)/100/1.01</f>
        <v>1.2475247524752475</v>
      </c>
      <c r="F40" s="1546"/>
      <c r="G40" s="1546"/>
      <c r="H40" s="1546"/>
      <c r="I40" s="1600">
        <f>VLOOKUP($B40,[6]TT36!$B$6:$K$30000,8,0)</f>
        <v>188300</v>
      </c>
      <c r="J40" s="1600">
        <f>VLOOKUP($B40,[6]TT36!$B$6:$K$30000,9,0)</f>
        <v>1406798.6842105263</v>
      </c>
      <c r="K40" s="1600">
        <f>VLOOKUP($B40,[6]TT36!$B$6:$K$30000,10,0)</f>
        <v>0</v>
      </c>
      <c r="L40" s="761">
        <f t="shared" ref="L40:L46" si="26">+E40*I40*IF(F40&gt;0,F40,1)</f>
        <v>234908.91089108912</v>
      </c>
      <c r="M40" s="762">
        <f t="shared" ref="M40:M46" si="27">+J40*E40*IF(G40&gt;0,G40,1)</f>
        <v>1755016.1803022407</v>
      </c>
      <c r="N40" s="762">
        <f t="shared" ref="N40:N46" si="28">+K40*E40*IF(H40&gt;0,H40,1)</f>
        <v>0</v>
      </c>
      <c r="P40" s="1597">
        <f t="shared" ref="P40" si="29">E40</f>
        <v>1.2475247524752475</v>
      </c>
    </row>
    <row r="41" spans="1:25" s="764" customFormat="1" ht="30">
      <c r="A41" s="1598" t="s">
        <v>2138</v>
      </c>
      <c r="B41" s="2145" t="s">
        <v>2204</v>
      </c>
      <c r="C41" s="1363" t="str">
        <f>VLOOKUP($B41,[6]TT36!$B$6:$K$30000,2,0)</f>
        <v>Ép đầu cốt, tiết diện cáp ≤300mm2</v>
      </c>
      <c r="D41" s="1363" t="str">
        <f>VLOOKUP($B41,[6]TT36!$B$6:$K$30000,3,0)</f>
        <v>10 đầu cốt</v>
      </c>
      <c r="E41" s="1583">
        <f>VLOOKUP(A41,'TB-VLC'!$D$9:$I$29943,2,0)/10</f>
        <v>4.2</v>
      </c>
      <c r="F41" s="1546"/>
      <c r="G41" s="1546"/>
      <c r="H41" s="1546"/>
      <c r="I41" s="1600">
        <f>VLOOKUP($B41,[6]TT36!$B$6:$K$30000,8,0)</f>
        <v>0</v>
      </c>
      <c r="J41" s="1600">
        <f>VLOOKUP($B41,[6]TT36!$B$6:$K$30000,9,0)</f>
        <v>837887.10526315786</v>
      </c>
      <c r="K41" s="1600">
        <f>VLOOKUP($B41,[6]TT36!$B$6:$K$30000,10,0)</f>
        <v>41234.899999999994</v>
      </c>
      <c r="L41" s="761">
        <f t="shared" si="26"/>
        <v>0</v>
      </c>
      <c r="M41" s="762">
        <f t="shared" si="27"/>
        <v>3519125.8421052634</v>
      </c>
      <c r="N41" s="762">
        <f t="shared" si="28"/>
        <v>173186.58</v>
      </c>
      <c r="P41" s="1597">
        <f>E41</f>
        <v>4.2</v>
      </c>
      <c r="W41" s="766"/>
      <c r="X41" s="766"/>
      <c r="Y41" s="767"/>
    </row>
    <row r="42" spans="1:25" s="764" customFormat="1" ht="30">
      <c r="A42" s="1598" t="s">
        <v>2366</v>
      </c>
      <c r="B42" s="2145" t="s">
        <v>301</v>
      </c>
      <c r="C42" s="1363" t="str">
        <f>VLOOKUP($B42,[6]TT36!$B$6:$K$30000,2,0)</f>
        <v>Kéo rải và lắp đặt cáp trên giá đỡ đặt ở tường, trong hầm cáp bằng thủ công; trọng lượng cáp ≤2kg/m</v>
      </c>
      <c r="D42" s="1363" t="str">
        <f>VLOOKUP($B42,[6]TT36!$B$6:$K$30000,3,0)</f>
        <v>100m</v>
      </c>
      <c r="E42" s="1583">
        <f>VLOOKUP(A42,'TB-VLC'!$D$9:$I$29943,2,0)/100/1.01</f>
        <v>0.23762376237623761</v>
      </c>
      <c r="F42" s="1546"/>
      <c r="G42" s="1546"/>
      <c r="H42" s="1546"/>
      <c r="I42" s="1600">
        <f>VLOOKUP($B42,[6]TT36!$B$6:$K$30000,8,0)</f>
        <v>188300</v>
      </c>
      <c r="J42" s="1600">
        <f>VLOOKUP($B42,[6]TT36!$B$6:$K$30000,9,0)</f>
        <v>1080641.4473684209</v>
      </c>
      <c r="K42" s="1600">
        <f>VLOOKUP($B42,[6]TT36!$B$6:$K$30000,10,0)</f>
        <v>0</v>
      </c>
      <c r="L42" s="761">
        <f t="shared" si="26"/>
        <v>44744.554455445541</v>
      </c>
      <c r="M42" s="762">
        <f t="shared" si="27"/>
        <v>256786.08650338714</v>
      </c>
      <c r="N42" s="762">
        <f t="shared" si="28"/>
        <v>0</v>
      </c>
      <c r="P42" s="1597">
        <f>E42</f>
        <v>0.23762376237623761</v>
      </c>
      <c r="W42" s="766"/>
      <c r="X42" s="766"/>
      <c r="Y42" s="767"/>
    </row>
    <row r="43" spans="1:25" s="764" customFormat="1" ht="45">
      <c r="A43" s="1598" t="s">
        <v>2139</v>
      </c>
      <c r="B43" s="2158" t="s">
        <v>349</v>
      </c>
      <c r="C43" s="1363" t="str">
        <f>VLOOKUP($B43,[6]TT36!$B$6:$K$30000,2,0)</f>
        <v>Làm và lắp đặt đầu cáp; đầu cáp khô điện áp 22KV, tiết diện ruột cáp ≤70mm2</v>
      </c>
      <c r="D43" s="1363" t="str">
        <f>VLOOKUP($B43,[6]TT36!$B$6:$K$30000,3,0)</f>
        <v>1 đầu cáp (3 pha)</v>
      </c>
      <c r="E43" s="1583">
        <f>VLOOKUP(A43,'TB-VLC'!$D$9:$I$29943,2,0)/3</f>
        <v>1</v>
      </c>
      <c r="F43" s="2050"/>
      <c r="G43" s="1606"/>
      <c r="H43" s="1606"/>
      <c r="I43" s="1600">
        <f>VLOOKUP($B43,[6]TT36!$B$6:$K$30000,8,0)</f>
        <v>9660</v>
      </c>
      <c r="J43" s="1600">
        <f>VLOOKUP($B43,[6]TT36!$B$6:$K$30000,9,0)</f>
        <v>876361.5131578946</v>
      </c>
      <c r="K43" s="1600">
        <f>VLOOKUP($B43,[6]TT36!$B$6:$K$30000,10,0)</f>
        <v>0</v>
      </c>
      <c r="L43" s="761">
        <f t="shared" si="26"/>
        <v>9660</v>
      </c>
      <c r="M43" s="762">
        <f t="shared" si="27"/>
        <v>876361.5131578946</v>
      </c>
      <c r="N43" s="762">
        <f t="shared" si="28"/>
        <v>0</v>
      </c>
      <c r="P43" s="1597">
        <f t="shared" ref="P43" si="30">E43</f>
        <v>1</v>
      </c>
    </row>
    <row r="44" spans="1:25" s="764" customFormat="1" ht="45">
      <c r="A44" s="1598" t="s">
        <v>2203</v>
      </c>
      <c r="B44" s="2145" t="s">
        <v>571</v>
      </c>
      <c r="C44" s="1363" t="str">
        <f>VLOOKUP($B44,[6]TT36!$B$6:$K$30000,2,0)</f>
        <v>Làm và lắp đặt đầu cáp; đầu cáp khô điện áp 22KV, tiết diện ruột cáp ≤240mm2</v>
      </c>
      <c r="D44" s="1363" t="str">
        <f>VLOOKUP($B44,[6]TT36!$B$6:$K$30000,3,0)</f>
        <v>1 đầu cáp (3 pha)</v>
      </c>
      <c r="E44" s="1583">
        <f>VLOOKUP(A44,'TB-VLC'!$D$9:$I$29943,2,0)</f>
        <v>2</v>
      </c>
      <c r="F44" s="1546"/>
      <c r="G44" s="1546"/>
      <c r="H44" s="1546"/>
      <c r="I44" s="1600">
        <f>VLOOKUP($B44,[6]TT36!$B$6:$K$30000,8,0)</f>
        <v>11550</v>
      </c>
      <c r="J44" s="1600">
        <f>VLOOKUP($B44,[6]TT36!$B$6:$K$30000,9,0)</f>
        <v>1192706.644736842</v>
      </c>
      <c r="K44" s="1600">
        <f>VLOOKUP($B44,[6]TT36!$B$6:$K$30000,10,0)</f>
        <v>0</v>
      </c>
      <c r="L44" s="761">
        <f t="shared" si="26"/>
        <v>23100</v>
      </c>
      <c r="M44" s="762">
        <f t="shared" si="27"/>
        <v>2385413.289473684</v>
      </c>
      <c r="N44" s="762">
        <f t="shared" si="28"/>
        <v>0</v>
      </c>
      <c r="P44" s="1597">
        <f>E44</f>
        <v>2</v>
      </c>
    </row>
    <row r="45" spans="1:25" s="2656" customFormat="1" ht="45">
      <c r="A45" s="2650" t="s">
        <v>2435</v>
      </c>
      <c r="B45" s="2658" t="s">
        <v>349</v>
      </c>
      <c r="C45" s="2651" t="str">
        <f>VLOOKUP($B45,[6]TT36!$B$6:$K$30000,2,0)</f>
        <v>Làm và lắp đặt đầu cáp; đầu cáp khô điện áp 22KV, tiết diện ruột cáp ≤70mm2</v>
      </c>
      <c r="D45" s="2651" t="str">
        <f>VLOOKUP($B45,[6]TT36!$B$6:$K$30000,3,0)</f>
        <v>1 đầu cáp (3 pha)</v>
      </c>
      <c r="E45" s="2652">
        <f>VLOOKUP(A45,'TB-VLC'!$D$9:$I$29943,2,0)/3</f>
        <v>1</v>
      </c>
      <c r="F45" s="2659"/>
      <c r="G45" s="2660"/>
      <c r="H45" s="2660"/>
      <c r="I45" s="2653">
        <f>VLOOKUP($B45,[6]TT36!$B$6:$K$30000,8,0)</f>
        <v>9660</v>
      </c>
      <c r="J45" s="2653">
        <f>VLOOKUP($B45,[6]TT36!$B$6:$K$30000,9,0)</f>
        <v>876361.5131578946</v>
      </c>
      <c r="K45" s="2653">
        <f>VLOOKUP($B45,[6]TT36!$B$6:$K$30000,10,0)</f>
        <v>0</v>
      </c>
      <c r="L45" s="2654">
        <f t="shared" si="26"/>
        <v>9660</v>
      </c>
      <c r="M45" s="2655">
        <f t="shared" si="27"/>
        <v>876361.5131578946</v>
      </c>
      <c r="N45" s="2655">
        <f t="shared" si="28"/>
        <v>0</v>
      </c>
      <c r="P45" s="2657">
        <f>E45</f>
        <v>1</v>
      </c>
    </row>
    <row r="46" spans="1:25" s="764" customFormat="1" ht="15.75">
      <c r="A46" s="1598" t="s">
        <v>2159</v>
      </c>
      <c r="B46" s="2145" t="s">
        <v>615</v>
      </c>
      <c r="C46" s="1363" t="s">
        <v>2407</v>
      </c>
      <c r="D46" s="1363" t="str">
        <f>VLOOKUP($B46,[6]TT36!$B$6:$K$30000,3,0)</f>
        <v>1 tủ</v>
      </c>
      <c r="E46" s="1583">
        <f>VLOOKUP(A46,'TB-VLC'!$D$9:$I$29943,2,0)</f>
        <v>1</v>
      </c>
      <c r="F46" s="1546"/>
      <c r="G46" s="1606">
        <v>0.5</v>
      </c>
      <c r="H46" s="1546"/>
      <c r="I46" s="1600">
        <f>VLOOKUP($B46,[6]TT36!$B$6:$K$30000,8,0)</f>
        <v>16170</v>
      </c>
      <c r="J46" s="1600">
        <f>VLOOKUP($B46,[6]TT36!$B$6:$K$30000,9,0)</f>
        <v>3590944.7368421052</v>
      </c>
      <c r="K46" s="1600">
        <f>VLOOKUP($B46,[6]TT36!$B$6:$K$30000,10,0)</f>
        <v>165166.80666666667</v>
      </c>
      <c r="L46" s="761">
        <f t="shared" si="26"/>
        <v>16170</v>
      </c>
      <c r="M46" s="762">
        <f t="shared" si="27"/>
        <v>1795472.3684210526</v>
      </c>
      <c r="N46" s="762">
        <f t="shared" si="28"/>
        <v>165166.80666666667</v>
      </c>
      <c r="P46" s="1597">
        <f t="shared" ref="P46" si="31">E46</f>
        <v>1</v>
      </c>
    </row>
    <row r="47" spans="1:25" s="1376" customFormat="1">
      <c r="A47" s="1602" t="s">
        <v>2141</v>
      </c>
      <c r="B47" s="2146"/>
      <c r="C47" s="1556" t="s">
        <v>2208</v>
      </c>
      <c r="D47" s="1374"/>
      <c r="E47" s="1583">
        <f>VLOOKUP(A47,'TB-VLC'!$D$9:$I$29943,2,0)</f>
        <v>1</v>
      </c>
      <c r="F47" s="1553"/>
      <c r="G47" s="1553"/>
      <c r="H47" s="1553"/>
      <c r="I47" s="1607"/>
      <c r="J47" s="1607"/>
      <c r="K47" s="1607"/>
      <c r="L47" s="773"/>
      <c r="M47" s="1608"/>
      <c r="N47" s="1608"/>
      <c r="P47" s="1610">
        <f t="shared" ref="P47:P54" si="32">E47</f>
        <v>1</v>
      </c>
      <c r="W47" s="766"/>
      <c r="X47" s="766"/>
      <c r="Y47" s="767"/>
    </row>
    <row r="48" spans="1:25" s="764" customFormat="1" ht="30">
      <c r="A48" s="1598" t="s">
        <v>2195</v>
      </c>
      <c r="B48" s="2145" t="s">
        <v>288</v>
      </c>
      <c r="C48" s="1363" t="str">
        <f>VLOOKUP($B48,[6]TT36!$B$6:$K$30000,2,0)</f>
        <v>Ép đầu cốt, tiết diện cáp ≤50mm2</v>
      </c>
      <c r="D48" s="1363" t="str">
        <f>VLOOKUP($B48,[6]TT36!$B$6:$K$30000,3,0)</f>
        <v>10 đầu cốt</v>
      </c>
      <c r="E48" s="1583">
        <f>VLOOKUP(A48,'TB-VLC'!$D$9:$I$29943,2,0)/10</f>
        <v>1.6</v>
      </c>
      <c r="F48" s="1546"/>
      <c r="G48" s="1546"/>
      <c r="H48" s="1546"/>
      <c r="I48" s="1600">
        <f>VLOOKUP($B48,[6]TT36!$B$6:$K$30000,8,0)</f>
        <v>0</v>
      </c>
      <c r="J48" s="1600">
        <f>VLOOKUP($B48,[6]TT36!$B$6:$K$30000,9,0)</f>
        <v>119698.15789473685</v>
      </c>
      <c r="K48" s="1600">
        <f>VLOOKUP($B48,[6]TT36!$B$6:$K$30000,10,0)</f>
        <v>14726.75</v>
      </c>
      <c r="L48" s="761">
        <f t="shared" ref="L48:L60" si="33">+E48*I48*IF(F48&gt;0,F48,1)</f>
        <v>0</v>
      </c>
      <c r="M48" s="762">
        <f t="shared" ref="M48:M60" si="34">+J48*E48*IF(G48&gt;0,G48,1)</f>
        <v>191517.05263157899</v>
      </c>
      <c r="N48" s="762">
        <f t="shared" ref="N48:N60" si="35">+K48*E48*IF(H48&gt;0,H48,1)</f>
        <v>23562.800000000003</v>
      </c>
      <c r="P48" s="1597">
        <f t="shared" si="32"/>
        <v>1.6</v>
      </c>
      <c r="W48" s="766"/>
      <c r="X48" s="766"/>
      <c r="Y48" s="767"/>
    </row>
    <row r="49" spans="1:25" s="764" customFormat="1" ht="30">
      <c r="A49" s="1598" t="s">
        <v>2193</v>
      </c>
      <c r="B49" s="2145" t="s">
        <v>284</v>
      </c>
      <c r="C49" s="1363" t="str">
        <f>VLOOKUP($B49,[6]TT36!$B$6:$K$30000,2,0)</f>
        <v>Ép đầu cốt, tiết diện cáp ≤120mm2</v>
      </c>
      <c r="D49" s="1363" t="str">
        <f>VLOOKUP($B49,[6]TT36!$B$6:$K$30000,3,0)</f>
        <v>10 đầu cốt</v>
      </c>
      <c r="E49" s="1583">
        <f>VLOOKUP(A49,'TB-VLC'!$D$9:$I$29943,2,0)/10</f>
        <v>0.8</v>
      </c>
      <c r="F49" s="1546"/>
      <c r="G49" s="1546"/>
      <c r="H49" s="1546"/>
      <c r="I49" s="1600">
        <f>VLOOKUP($B49,[6]TT36!$B$6:$K$30000,8,0)</f>
        <v>0</v>
      </c>
      <c r="J49" s="1600">
        <f>VLOOKUP($B49,[6]TT36!$B$6:$K$30000,9,0)</f>
        <v>384744.07894736843</v>
      </c>
      <c r="K49" s="1600">
        <f>VLOOKUP($B49,[6]TT36!$B$6:$K$30000,10,0)</f>
        <v>20617.449999999997</v>
      </c>
      <c r="L49" s="761">
        <f t="shared" si="33"/>
        <v>0</v>
      </c>
      <c r="M49" s="762">
        <f t="shared" si="34"/>
        <v>307795.26315789478</v>
      </c>
      <c r="N49" s="762">
        <f t="shared" si="35"/>
        <v>16493.96</v>
      </c>
      <c r="P49" s="1597">
        <f t="shared" si="32"/>
        <v>0.8</v>
      </c>
      <c r="W49" s="766"/>
      <c r="X49" s="766"/>
      <c r="Y49" s="767"/>
    </row>
    <row r="50" spans="1:25" s="764" customFormat="1" ht="45">
      <c r="A50" s="1598" t="s">
        <v>2196</v>
      </c>
      <c r="B50" s="2145" t="s">
        <v>2276</v>
      </c>
      <c r="C50" s="1363" t="str">
        <f>VLOOKUP($B50,[6]TT36!$B$6:$K$30000,2,0)</f>
        <v>Kéo rải dây tiếp địa liên kết các cọc tiếp địa; đường kính dây tiếp địa D ≤20mm</v>
      </c>
      <c r="D50" s="1363" t="str">
        <f>VLOOKUP($B50,[6]TT36!$B$6:$K$30000,3,0)</f>
        <v>10m</v>
      </c>
      <c r="E50" s="1583">
        <f>VLOOKUP(A50,'TB-VLC'!$D$9:$I$29943,2,0)/10*0.2</f>
        <v>4.0000000000000008E-2</v>
      </c>
      <c r="F50" s="1546"/>
      <c r="G50" s="1546"/>
      <c r="H50" s="1546"/>
      <c r="I50" s="1600">
        <f>VLOOKUP($B50,[6]TT36!$B$6:$K$30000,8,0)</f>
        <v>0</v>
      </c>
      <c r="J50" s="1600">
        <f>VLOOKUP($B50,[6]TT36!$B$6:$K$30000,9,0)</f>
        <v>70732.894736842092</v>
      </c>
      <c r="K50" s="1600">
        <f>VLOOKUP($B50,[6]TT36!$B$6:$K$30000,10,0)</f>
        <v>0</v>
      </c>
      <c r="L50" s="761">
        <f t="shared" si="33"/>
        <v>0</v>
      </c>
      <c r="M50" s="762">
        <f t="shared" si="34"/>
        <v>2829.3157894736842</v>
      </c>
      <c r="N50" s="762">
        <f t="shared" si="35"/>
        <v>0</v>
      </c>
      <c r="P50" s="1597">
        <f t="shared" si="32"/>
        <v>4.0000000000000008E-2</v>
      </c>
      <c r="W50" s="766"/>
      <c r="X50" s="766"/>
      <c r="Y50" s="767"/>
    </row>
    <row r="51" spans="1:25" s="764" customFormat="1" ht="30">
      <c r="A51" s="1598" t="s">
        <v>2194</v>
      </c>
      <c r="B51" s="2145" t="s">
        <v>2209</v>
      </c>
      <c r="C51" s="1363" t="str">
        <f>VLOOKUP($B51,[6]TT36!$B$6:$K$30000,2,0)</f>
        <v>Kéo rải dây tiếp địa bằng hàn điện; đường kính dây tiếp địa D ≤20mm</v>
      </c>
      <c r="D51" s="1363" t="str">
        <f>VLOOKUP($B51,[6]TT36!$B$6:$K$30000,3,0)</f>
        <v>10m</v>
      </c>
      <c r="E51" s="1583">
        <f>VLOOKUP(A51,'TB-VLC'!$D$9:$I$29943,2,0)/10</f>
        <v>3.2</v>
      </c>
      <c r="F51" s="1546"/>
      <c r="G51" s="1546"/>
      <c r="H51" s="1546"/>
      <c r="I51" s="1600">
        <f>VLOOKUP($B51,[6]TT36!$B$6:$K$30000,8,0)</f>
        <v>3231.36</v>
      </c>
      <c r="J51" s="1600">
        <f>VLOOKUP($B51,[6]TT36!$B$6:$K$30000,9,0)</f>
        <v>137536.18421052629</v>
      </c>
      <c r="K51" s="1600">
        <f>VLOOKUP($B51,[6]TT36!$B$6:$K$30000,10,0)</f>
        <v>31112.194750000002</v>
      </c>
      <c r="L51" s="761">
        <f t="shared" si="33"/>
        <v>10340.352000000001</v>
      </c>
      <c r="M51" s="762">
        <f t="shared" si="34"/>
        <v>440115.78947368416</v>
      </c>
      <c r="N51" s="762">
        <f t="shared" si="35"/>
        <v>99559.023200000011</v>
      </c>
      <c r="P51" s="1597">
        <f t="shared" si="32"/>
        <v>3.2</v>
      </c>
      <c r="W51" s="766"/>
      <c r="X51" s="766"/>
      <c r="Y51" s="767"/>
    </row>
    <row r="52" spans="1:25" s="764" customFormat="1" ht="45">
      <c r="A52" s="1598" t="s">
        <v>2192</v>
      </c>
      <c r="B52" s="2145" t="s">
        <v>2209</v>
      </c>
      <c r="C52" s="1363" t="str">
        <f>VLOOKUP($B52,[6]TT36!$B$6:$K$30000,2,0)</f>
        <v>Kéo rải dây tiếp địa bằng hàn điện; đường kính dây tiếp địa D ≤20mm</v>
      </c>
      <c r="D52" s="1363" t="str">
        <f>VLOOKUP($B52,[6]TT36!$B$6:$K$30000,3,0)</f>
        <v>10m</v>
      </c>
      <c r="E52" s="1583">
        <f>VLOOKUP(A52,'TB-VLC'!$D$9:$I$29943,2,0)/10</f>
        <v>1</v>
      </c>
      <c r="F52" s="1546"/>
      <c r="G52" s="1546"/>
      <c r="H52" s="1546"/>
      <c r="I52" s="1600">
        <f>VLOOKUP($B52,[6]TT36!$B$6:$K$30000,8,0)</f>
        <v>3231.36</v>
      </c>
      <c r="J52" s="1600">
        <f>VLOOKUP($B52,[6]TT36!$B$6:$K$30000,9,0)</f>
        <v>137536.18421052629</v>
      </c>
      <c r="K52" s="1600">
        <f>VLOOKUP($B52,[6]TT36!$B$6:$K$30000,10,0)</f>
        <v>31112.194750000002</v>
      </c>
      <c r="L52" s="761">
        <f t="shared" si="33"/>
        <v>3231.36</v>
      </c>
      <c r="M52" s="762">
        <f t="shared" si="34"/>
        <v>137536.18421052629</v>
      </c>
      <c r="N52" s="762">
        <f t="shared" si="35"/>
        <v>31112.194750000002</v>
      </c>
      <c r="P52" s="1597">
        <f t="shared" si="32"/>
        <v>1</v>
      </c>
      <c r="W52" s="766"/>
      <c r="X52" s="766"/>
      <c r="Y52" s="767"/>
    </row>
    <row r="53" spans="1:25" s="764" customFormat="1" ht="30">
      <c r="A53" s="1598" t="s">
        <v>2191</v>
      </c>
      <c r="B53" s="2145" t="s">
        <v>2276</v>
      </c>
      <c r="C53" s="1363" t="str">
        <f>VLOOKUP($B53,[6]TT36!$B$6:$K$30000,2,0)</f>
        <v>Kéo rải dây tiếp địa liên kết các cọc tiếp địa; đường kính dây tiếp địa D ≤20mm</v>
      </c>
      <c r="D53" s="1363" t="str">
        <f>VLOOKUP($B53,[6]TT36!$B$6:$K$30000,3,0)</f>
        <v>10m</v>
      </c>
      <c r="E53" s="1583">
        <f>VLOOKUP(A53,'TB-VLC'!$D$9:$I$29943,2,0)/10</f>
        <v>6</v>
      </c>
      <c r="F53" s="1546"/>
      <c r="G53" s="1546"/>
      <c r="H53" s="1546"/>
      <c r="I53" s="1600">
        <f>VLOOKUP($B53,[6]TT36!$B$6:$K$30000,8,0)</f>
        <v>0</v>
      </c>
      <c r="J53" s="1600">
        <f>VLOOKUP($B53,[6]TT36!$B$6:$K$30000,9,0)</f>
        <v>70732.894736842092</v>
      </c>
      <c r="K53" s="1600">
        <f>VLOOKUP($B53,[6]TT36!$B$6:$K$30000,10,0)</f>
        <v>0</v>
      </c>
      <c r="L53" s="761">
        <f t="shared" si="33"/>
        <v>0</v>
      </c>
      <c r="M53" s="762">
        <f t="shared" si="34"/>
        <v>424397.36842105258</v>
      </c>
      <c r="N53" s="762">
        <f t="shared" si="35"/>
        <v>0</v>
      </c>
      <c r="P53" s="1597">
        <f t="shared" si="32"/>
        <v>6</v>
      </c>
      <c r="W53" s="766"/>
      <c r="X53" s="766"/>
      <c r="Y53" s="767"/>
    </row>
    <row r="54" spans="1:25" s="764" customFormat="1">
      <c r="A54" s="1598" t="s">
        <v>2190</v>
      </c>
      <c r="B54" s="2145" t="s">
        <v>2367</v>
      </c>
      <c r="C54" s="1363" t="str">
        <f>VLOOKUP($B54,[6]TT36!$B$6:$K$30000,2,0)</f>
        <v>Đóng tiền cọc tiếp địa dài L = 2,5m xuống đất; Cấp đất III</v>
      </c>
      <c r="D54" s="1363" t="str">
        <f>VLOOKUP($B54,[6]TT36!$B$6:$K$30000,3,0)</f>
        <v>10 cọc</v>
      </c>
      <c r="E54" s="1583">
        <f>VLOOKUP(A54,'TB-VLC'!$D$9:$I$29943,2,0)/10</f>
        <v>0.8</v>
      </c>
      <c r="F54" s="1546"/>
      <c r="G54" s="1546"/>
      <c r="H54" s="1546"/>
      <c r="I54" s="1600">
        <f>VLOOKUP($B54,[6]TT36!$B$6:$K$30000,8,0)</f>
        <v>0</v>
      </c>
      <c r="J54" s="1600">
        <f>VLOOKUP($B54,[6]TT36!$B$6:$K$30000,9,0)</f>
        <v>1611138.1578947366</v>
      </c>
      <c r="K54" s="1600">
        <f>VLOOKUP($B54,[6]TT36!$B$6:$K$30000,10,0)</f>
        <v>0</v>
      </c>
      <c r="L54" s="761">
        <f t="shared" si="33"/>
        <v>0</v>
      </c>
      <c r="M54" s="762">
        <f t="shared" si="34"/>
        <v>1288910.5263157894</v>
      </c>
      <c r="N54" s="762">
        <f t="shared" si="35"/>
        <v>0</v>
      </c>
      <c r="P54" s="1597">
        <f t="shared" si="32"/>
        <v>0.8</v>
      </c>
      <c r="W54" s="766"/>
      <c r="X54" s="766"/>
      <c r="Y54" s="767"/>
    </row>
    <row r="55" spans="1:25" s="764" customFormat="1" ht="15.75">
      <c r="A55" s="1598" t="s">
        <v>2143</v>
      </c>
      <c r="B55" s="1601" t="s">
        <v>1375</v>
      </c>
      <c r="C55" s="1363" t="str">
        <f>VLOOKUP($B55,[6]TT36!$B$6:$K$30000,2,0)</f>
        <v>Lắp biển cấm; chiều cao lắp đặt ≤20m</v>
      </c>
      <c r="D55" s="1363" t="str">
        <f>VLOOKUP($B55,[6]TT36!$B$6:$K$30000,3,0)</f>
        <v>công/bộ</v>
      </c>
      <c r="E55" s="1583">
        <f>VLOOKUP(A55,'TB-VLC'!$D$9:$I$29943,2,0)</f>
        <v>1</v>
      </c>
      <c r="F55" s="1546"/>
      <c r="G55" s="1546"/>
      <c r="H55" s="1546"/>
      <c r="I55" s="1600">
        <f>VLOOKUP($B55,[6]TT36!$B$6:$K$30000,8,0)</f>
        <v>0</v>
      </c>
      <c r="J55" s="1600">
        <f>VLOOKUP($B55,[6]TT36!$B$6:$K$30000,9,0)</f>
        <v>78592.105263157893</v>
      </c>
      <c r="K55" s="1600">
        <f>VLOOKUP($B55,[6]TT36!$B$6:$K$30000,10,0)</f>
        <v>0</v>
      </c>
      <c r="L55" s="761">
        <f t="shared" si="33"/>
        <v>0</v>
      </c>
      <c r="M55" s="762">
        <f t="shared" si="34"/>
        <v>78592.105263157893</v>
      </c>
      <c r="N55" s="762">
        <f t="shared" si="35"/>
        <v>0</v>
      </c>
      <c r="P55" s="1597">
        <f t="shared" ref="P55" si="36">E55</f>
        <v>1</v>
      </c>
    </row>
    <row r="56" spans="1:25" s="764" customFormat="1" ht="15.75">
      <c r="A56" s="1598" t="s">
        <v>2144</v>
      </c>
      <c r="B56" s="1601" t="s">
        <v>1375</v>
      </c>
      <c r="C56" s="1363" t="str">
        <f>VLOOKUP($B56,[6]TT36!$B$6:$K$30000,2,0)</f>
        <v>Lắp biển cấm; chiều cao lắp đặt ≤20m</v>
      </c>
      <c r="D56" s="1363" t="str">
        <f>VLOOKUP($B56,[6]TT36!$B$6:$K$30000,3,0)</f>
        <v>công/bộ</v>
      </c>
      <c r="E56" s="1583">
        <f>VLOOKUP(A56,'TB-VLC'!$D$9:$I$29943,2,0)</f>
        <v>4</v>
      </c>
      <c r="F56" s="1546"/>
      <c r="G56" s="1546"/>
      <c r="H56" s="1546"/>
      <c r="I56" s="1600">
        <f>VLOOKUP($B56,[6]TT36!$B$6:$K$30000,8,0)</f>
        <v>0</v>
      </c>
      <c r="J56" s="1600">
        <f>VLOOKUP($B56,[6]TT36!$B$6:$K$30000,9,0)</f>
        <v>78592.105263157893</v>
      </c>
      <c r="K56" s="1600">
        <f>VLOOKUP($B56,[6]TT36!$B$6:$K$30000,10,0)</f>
        <v>0</v>
      </c>
      <c r="L56" s="761">
        <f t="shared" si="33"/>
        <v>0</v>
      </c>
      <c r="M56" s="762">
        <f t="shared" si="34"/>
        <v>314368.42105263157</v>
      </c>
      <c r="N56" s="762">
        <f t="shared" si="35"/>
        <v>0</v>
      </c>
      <c r="P56" s="1597">
        <f>E56</f>
        <v>4</v>
      </c>
    </row>
    <row r="57" spans="1:25" s="764" customFormat="1" ht="15.75">
      <c r="A57" s="1598" t="s">
        <v>2145</v>
      </c>
      <c r="B57" s="1601" t="s">
        <v>1375</v>
      </c>
      <c r="C57" s="1363" t="str">
        <f>VLOOKUP($B57,[6]TT36!$B$6:$K$30000,2,0)</f>
        <v>Lắp biển cấm; chiều cao lắp đặt ≤20m</v>
      </c>
      <c r="D57" s="1363" t="str">
        <f>VLOOKUP($B57,[6]TT36!$B$6:$K$30000,3,0)</f>
        <v>công/bộ</v>
      </c>
      <c r="E57" s="1583">
        <f>VLOOKUP(A57,'TB-VLC'!$D$9:$I$29943,2,0)</f>
        <v>4</v>
      </c>
      <c r="F57" s="1546"/>
      <c r="G57" s="1546"/>
      <c r="H57" s="1546"/>
      <c r="I57" s="1600">
        <f>VLOOKUP($B57,[6]TT36!$B$6:$K$30000,8,0)</f>
        <v>0</v>
      </c>
      <c r="J57" s="1600">
        <f>VLOOKUP($B57,[6]TT36!$B$6:$K$30000,9,0)</f>
        <v>78592.105263157893</v>
      </c>
      <c r="K57" s="1600">
        <f>VLOOKUP($B57,[6]TT36!$B$6:$K$30000,10,0)</f>
        <v>0</v>
      </c>
      <c r="L57" s="761">
        <f t="shared" si="33"/>
        <v>0</v>
      </c>
      <c r="M57" s="762">
        <f t="shared" si="34"/>
        <v>314368.42105263157</v>
      </c>
      <c r="N57" s="762">
        <f t="shared" si="35"/>
        <v>0</v>
      </c>
      <c r="P57" s="1597">
        <f>E57</f>
        <v>4</v>
      </c>
      <c r="W57" s="766"/>
      <c r="X57" s="766"/>
      <c r="Y57" s="767"/>
    </row>
    <row r="58" spans="1:25" s="764" customFormat="1" ht="15.75">
      <c r="A58" s="1598" t="s">
        <v>2146</v>
      </c>
      <c r="B58" s="1601" t="s">
        <v>1375</v>
      </c>
      <c r="C58" s="1363" t="str">
        <f>VLOOKUP($B58,[6]TT36!$B$6:$K$30000,2,0)</f>
        <v>Lắp biển cấm; chiều cao lắp đặt ≤20m</v>
      </c>
      <c r="D58" s="1363" t="str">
        <f>VLOOKUP($B58,[6]TT36!$B$6:$K$30000,3,0)</f>
        <v>công/bộ</v>
      </c>
      <c r="E58" s="1583">
        <f>VLOOKUP(A58,'TB-VLC'!$D$9:$I$29943,2,0)</f>
        <v>4</v>
      </c>
      <c r="F58" s="1546"/>
      <c r="G58" s="1546"/>
      <c r="H58" s="1546"/>
      <c r="I58" s="1600">
        <f>VLOOKUP($B58,[6]TT36!$B$6:$K$30000,8,0)</f>
        <v>0</v>
      </c>
      <c r="J58" s="1600">
        <f>VLOOKUP($B58,[6]TT36!$B$6:$K$30000,9,0)</f>
        <v>78592.105263157893</v>
      </c>
      <c r="K58" s="1600">
        <f>VLOOKUP($B58,[6]TT36!$B$6:$K$30000,10,0)</f>
        <v>0</v>
      </c>
      <c r="L58" s="761">
        <f t="shared" si="33"/>
        <v>0</v>
      </c>
      <c r="M58" s="762">
        <f t="shared" si="34"/>
        <v>314368.42105263157</v>
      </c>
      <c r="N58" s="762">
        <f t="shared" si="35"/>
        <v>0</v>
      </c>
      <c r="P58" s="1597">
        <f>E58</f>
        <v>4</v>
      </c>
      <c r="W58" s="766"/>
      <c r="X58" s="766"/>
      <c r="Y58" s="767"/>
    </row>
    <row r="59" spans="1:25" s="764" customFormat="1" ht="15.75">
      <c r="A59" s="1598" t="s">
        <v>2147</v>
      </c>
      <c r="B59" s="1601" t="s">
        <v>1375</v>
      </c>
      <c r="C59" s="1363" t="str">
        <f>VLOOKUP($B59,[6]TT36!$B$6:$K$30000,2,0)</f>
        <v>Lắp biển cấm; chiều cao lắp đặt ≤20m</v>
      </c>
      <c r="D59" s="1363" t="str">
        <f>VLOOKUP($B59,[6]TT36!$B$6:$K$30000,3,0)</f>
        <v>công/bộ</v>
      </c>
      <c r="E59" s="1583">
        <f>VLOOKUP(A59,'TB-VLC'!$D$9:$I$29943,2,0)</f>
        <v>4</v>
      </c>
      <c r="F59" s="1546"/>
      <c r="G59" s="1546"/>
      <c r="H59" s="1546"/>
      <c r="I59" s="1600">
        <f>VLOOKUP($B59,[6]TT36!$B$6:$K$30000,8,0)</f>
        <v>0</v>
      </c>
      <c r="J59" s="1600">
        <f>VLOOKUP($B59,[6]TT36!$B$6:$K$30000,9,0)</f>
        <v>78592.105263157893</v>
      </c>
      <c r="K59" s="1600">
        <f>VLOOKUP($B59,[6]TT36!$B$6:$K$30000,10,0)</f>
        <v>0</v>
      </c>
      <c r="L59" s="761">
        <f t="shared" si="33"/>
        <v>0</v>
      </c>
      <c r="M59" s="762">
        <f t="shared" si="34"/>
        <v>314368.42105263157</v>
      </c>
      <c r="N59" s="762">
        <f t="shared" si="35"/>
        <v>0</v>
      </c>
      <c r="P59" s="1597">
        <f t="shared" ref="P59" si="37">E59</f>
        <v>4</v>
      </c>
    </row>
    <row r="60" spans="1:25" s="764" customFormat="1" ht="15.75">
      <c r="A60" s="1598" t="s">
        <v>2148</v>
      </c>
      <c r="B60" s="1601" t="s">
        <v>1375</v>
      </c>
      <c r="C60" s="1363" t="str">
        <f>VLOOKUP($B60,[6]TT36!$B$6:$K$30000,2,0)</f>
        <v>Lắp biển cấm; chiều cao lắp đặt ≤20m</v>
      </c>
      <c r="D60" s="1363" t="str">
        <f>VLOOKUP($B60,[6]TT36!$B$6:$K$30000,3,0)</f>
        <v>công/bộ</v>
      </c>
      <c r="E60" s="1583">
        <f>VLOOKUP(A60,'TB-VLC'!$D$9:$I$29943,2,0)</f>
        <v>4</v>
      </c>
      <c r="F60" s="1546"/>
      <c r="G60" s="1546"/>
      <c r="H60" s="1546"/>
      <c r="I60" s="1600">
        <f>VLOOKUP($B60,[6]TT36!$B$6:$K$30000,8,0)</f>
        <v>0</v>
      </c>
      <c r="J60" s="1600">
        <f>VLOOKUP($B60,[6]TT36!$B$6:$K$30000,9,0)</f>
        <v>78592.105263157893</v>
      </c>
      <c r="K60" s="1600">
        <f>VLOOKUP($B60,[6]TT36!$B$6:$K$30000,10,0)</f>
        <v>0</v>
      </c>
      <c r="L60" s="761">
        <f t="shared" si="33"/>
        <v>0</v>
      </c>
      <c r="M60" s="762">
        <f t="shared" si="34"/>
        <v>314368.42105263157</v>
      </c>
      <c r="N60" s="762">
        <f t="shared" si="35"/>
        <v>0</v>
      </c>
      <c r="P60" s="1597">
        <f>E60</f>
        <v>4</v>
      </c>
    </row>
    <row r="61" spans="1:25" s="766" customFormat="1">
      <c r="A61" s="1611"/>
      <c r="B61" s="2145"/>
      <c r="C61" s="1363"/>
      <c r="D61" s="771"/>
      <c r="E61" s="1583"/>
      <c r="F61" s="1612"/>
      <c r="G61" s="1612"/>
      <c r="H61" s="1612"/>
      <c r="I61" s="760"/>
      <c r="J61" s="760"/>
      <c r="K61" s="760"/>
      <c r="L61" s="761"/>
      <c r="M61" s="762"/>
      <c r="N61" s="762"/>
      <c r="P61" s="1597">
        <v>1</v>
      </c>
    </row>
    <row r="62" spans="1:25">
      <c r="B62" s="2160"/>
      <c r="C62" s="2128" t="s">
        <v>128</v>
      </c>
      <c r="D62" s="2128"/>
      <c r="E62" s="2129"/>
      <c r="F62" s="2128"/>
      <c r="G62" s="2128"/>
      <c r="H62" s="2128"/>
      <c r="I62" s="2128"/>
      <c r="J62" s="2128"/>
      <c r="K62" s="2128"/>
      <c r="L62" s="2128"/>
      <c r="M62" s="2128"/>
      <c r="N62" s="2130"/>
      <c r="P62" s="1591">
        <v>1</v>
      </c>
    </row>
    <row r="63" spans="1:25">
      <c r="A63" s="2100"/>
      <c r="B63" s="2147" t="s">
        <v>1</v>
      </c>
      <c r="C63" s="1355" t="s">
        <v>230</v>
      </c>
      <c r="D63" s="845"/>
      <c r="E63" s="1583"/>
      <c r="F63" s="845"/>
      <c r="G63" s="845"/>
      <c r="H63" s="845"/>
      <c r="I63" s="1359"/>
      <c r="J63" s="1359"/>
      <c r="K63" s="1360"/>
      <c r="L63" s="2049">
        <f>SUM(L64:L65)</f>
        <v>2024209.16519052</v>
      </c>
      <c r="M63" s="1361">
        <f t="shared" ref="M63:N63" si="38">SUM(M64:M65)</f>
        <v>45553698.947368421</v>
      </c>
      <c r="N63" s="1361">
        <f t="shared" si="38"/>
        <v>6111171.8466666667</v>
      </c>
      <c r="P63" s="1591">
        <v>1</v>
      </c>
    </row>
    <row r="64" spans="1:25" s="764" customFormat="1" ht="15.75">
      <c r="A64" s="1598" t="s">
        <v>2217</v>
      </c>
      <c r="B64" s="1601" t="s">
        <v>2219</v>
      </c>
      <c r="C64" s="1363" t="str">
        <f>VLOOKUP($B64,[6]TT36!$B$6:$K$30000,2,0)</f>
        <v>Lắp đặt tủ điện hạ áp, loại tủ điện xoay chiều 3pha</v>
      </c>
      <c r="D64" s="1363" t="str">
        <f>VLOOKUP($B64,[6]TT36!$B$6:$K$30000,3,0)</f>
        <v>1 tủ</v>
      </c>
      <c r="E64" s="1583">
        <f>VLOOKUP(A64,'TB-VLC'!$D$9:$I$29943,2,0)</f>
        <v>10</v>
      </c>
      <c r="F64" s="1546"/>
      <c r="G64" s="1546"/>
      <c r="H64" s="1546"/>
      <c r="I64" s="1600">
        <f>VLOOKUP($B64,[6]TT36!$B$6:$K$30000,8,0)</f>
        <v>54708.35581596</v>
      </c>
      <c r="J64" s="1600">
        <f>VLOOKUP($B64,[6]TT36!$B$6:$K$30000,9,0)</f>
        <v>1231181.0526315789</v>
      </c>
      <c r="K64" s="1600">
        <f>VLOOKUP($B64,[6]TT36!$B$6:$K$30000,10,0)</f>
        <v>165166.80666666667</v>
      </c>
      <c r="L64" s="761">
        <f t="shared" ref="L64:L65" si="39">+E64*I64*IF(F64&gt;0,F64,1)</f>
        <v>547083.55815960001</v>
      </c>
      <c r="M64" s="762">
        <f t="shared" ref="M64:M65" si="40">+J64*E64*IF(G64&gt;0,G64,1)</f>
        <v>12311810.52631579</v>
      </c>
      <c r="N64" s="762">
        <f t="shared" ref="N64:N65" si="41">+K64*E64*IF(H64&gt;0,H64,1)</f>
        <v>1651668.0666666667</v>
      </c>
      <c r="P64" s="1597">
        <f>E64</f>
        <v>10</v>
      </c>
      <c r="W64" s="766"/>
      <c r="X64" s="766"/>
      <c r="Y64" s="767"/>
    </row>
    <row r="65" spans="1:25" s="764" customFormat="1" ht="15.75">
      <c r="A65" s="1598" t="s">
        <v>2218</v>
      </c>
      <c r="B65" s="1601" t="s">
        <v>2219</v>
      </c>
      <c r="C65" s="1363" t="str">
        <f>VLOOKUP($B65,[6]TT36!$B$6:$K$30000,2,0)</f>
        <v>Lắp đặt tủ điện hạ áp, loại tủ điện xoay chiều 3pha</v>
      </c>
      <c r="D65" s="1363" t="str">
        <f>VLOOKUP($B65,[6]TT36!$B$6:$K$30000,3,0)</f>
        <v>1 tủ</v>
      </c>
      <c r="E65" s="1583">
        <f>VLOOKUP(A65,'TB-VLC'!$D$9:$I$29943,2,0)</f>
        <v>27</v>
      </c>
      <c r="F65" s="1546"/>
      <c r="G65" s="1546"/>
      <c r="H65" s="1546"/>
      <c r="I65" s="1600">
        <f>VLOOKUP($B65,[6]TT36!$B$6:$K$30000,8,0)</f>
        <v>54708.35581596</v>
      </c>
      <c r="J65" s="1600">
        <f>VLOOKUP($B65,[6]TT36!$B$6:$K$30000,9,0)</f>
        <v>1231181.0526315789</v>
      </c>
      <c r="K65" s="1600">
        <f>VLOOKUP($B65,[6]TT36!$B$6:$K$30000,10,0)</f>
        <v>165166.80666666667</v>
      </c>
      <c r="L65" s="761">
        <f t="shared" si="39"/>
        <v>1477125.60703092</v>
      </c>
      <c r="M65" s="762">
        <f t="shared" si="40"/>
        <v>33241888.421052631</v>
      </c>
      <c r="N65" s="762">
        <f t="shared" si="41"/>
        <v>4459503.78</v>
      </c>
      <c r="P65" s="1597">
        <f>E65</f>
        <v>27</v>
      </c>
      <c r="W65" s="766"/>
      <c r="X65" s="766"/>
      <c r="Y65" s="767"/>
    </row>
    <row r="66" spans="1:25" ht="16.5">
      <c r="A66" s="2100"/>
      <c r="B66" s="2161" t="s">
        <v>0</v>
      </c>
      <c r="C66" s="2162" t="s">
        <v>231</v>
      </c>
      <c r="D66" s="2163"/>
      <c r="E66" s="2149"/>
      <c r="F66" s="2164"/>
      <c r="G66" s="2164"/>
      <c r="H66" s="2164"/>
      <c r="I66" s="2165"/>
      <c r="J66" s="2166"/>
      <c r="K66" s="2166"/>
      <c r="L66" s="2167">
        <f>SUM(L67:L76)</f>
        <v>42590038.01299011</v>
      </c>
      <c r="M66" s="2168">
        <f>SUM(M67:M76)</f>
        <v>340284749.81162059</v>
      </c>
      <c r="N66" s="2168">
        <f>SUM(N67:N76)</f>
        <v>3434074.8923250004</v>
      </c>
      <c r="O66" s="1373"/>
      <c r="P66" s="1597">
        <v>1</v>
      </c>
    </row>
    <row r="67" spans="1:25" s="481" customFormat="1" ht="30" hidden="1">
      <c r="A67" s="1541" t="s">
        <v>2167</v>
      </c>
      <c r="B67" s="2117" t="s">
        <v>301</v>
      </c>
      <c r="C67" s="2109" t="str">
        <f>VLOOKUP($B67,'[5]Giá tổng hợp'!$B$6:$K$30001,2,0)</f>
        <v>Kéo rải và lắp đặt cáp trên giá đỡ đặt ở tường, trong hầm cáp bằng thủ công; trọng lượng cáp ≤2kg/m</v>
      </c>
      <c r="D67" s="2109" t="str">
        <f>VLOOKUP($B67,'[5]Giá tổng hợp'!$B$6:$K$30001,3,0)</f>
        <v>100m</v>
      </c>
      <c r="E67" s="839">
        <f>VLOOKUP(A67,'TB-VLC'!$D$9:$I$29943,2,0)/100</f>
        <v>0</v>
      </c>
      <c r="F67" s="2111"/>
      <c r="G67" s="2111"/>
      <c r="H67" s="2111"/>
      <c r="I67" s="2116">
        <f>VLOOKUP($B67,'[5]Giá tổng hợp'!$B$6:$K$30001,5,0)</f>
        <v>144500</v>
      </c>
      <c r="J67" s="2116">
        <f>VLOOKUP($B67,'[5]Giá tổng hợp'!$B$6:$K$30001,6,0)</f>
        <v>1080642.75</v>
      </c>
      <c r="K67" s="2116">
        <f>VLOOKUP($B67,'[5]Giá tổng hợp'!$B$6:$K$30001,7,0)</f>
        <v>0</v>
      </c>
      <c r="L67" s="2113">
        <f t="shared" ref="L67:L76" si="42">+E67*I67*IF(F67&gt;0,F67,1)</f>
        <v>0</v>
      </c>
      <c r="M67" s="468">
        <f t="shared" ref="M67:M76" si="43">+J67*E67*IF(G67&gt;0,G67,1)</f>
        <v>0</v>
      </c>
      <c r="N67" s="2114">
        <f t="shared" ref="N67:N76" si="44">+K67*E67*IF(H67&gt;0,H67,1)</f>
        <v>0</v>
      </c>
      <c r="P67" s="1588">
        <f t="shared" ref="P67" si="45">E67</f>
        <v>0</v>
      </c>
    </row>
    <row r="68" spans="1:25" s="764" customFormat="1" ht="30">
      <c r="A68" s="1598" t="s">
        <v>2168</v>
      </c>
      <c r="B68" s="1601" t="s">
        <v>301</v>
      </c>
      <c r="C68" s="1363" t="str">
        <f>VLOOKUP($B68,[6]TT36!$B$6:$K$30000,2,0)</f>
        <v>Kéo rải và lắp đặt cáp trên giá đỡ đặt ở tường, trong hầm cáp bằng thủ công; trọng lượng cáp ≤2kg/m</v>
      </c>
      <c r="D68" s="1363" t="str">
        <f>VLOOKUP($B68,[6]TT36!$B$6:$K$30000,3,0)</f>
        <v>100m</v>
      </c>
      <c r="E68" s="1583">
        <f>VLOOKUP(A68,'TB-VLC'!$D$9:$I$29943,2,0)/100/1.01</f>
        <v>220.88613861386142</v>
      </c>
      <c r="F68" s="1546"/>
      <c r="G68" s="1546"/>
      <c r="H68" s="1546"/>
      <c r="I68" s="1600">
        <f>VLOOKUP($B68,[6]TT36!$B$6:$K$30000,8,0)</f>
        <v>188300</v>
      </c>
      <c r="J68" s="1600">
        <f>VLOOKUP($B68,[6]TT36!$B$6:$K$30000,9,0)</f>
        <v>1080641.4473684209</v>
      </c>
      <c r="K68" s="1600">
        <f>VLOOKUP($B68,[6]TT36!$B$6:$K$30000,10,0)</f>
        <v>0</v>
      </c>
      <c r="L68" s="761">
        <f t="shared" si="42"/>
        <v>41592859.900990106</v>
      </c>
      <c r="M68" s="762">
        <f t="shared" si="43"/>
        <v>238698716.53530484</v>
      </c>
      <c r="N68" s="763">
        <f t="shared" si="44"/>
        <v>0</v>
      </c>
      <c r="P68" s="1597">
        <f t="shared" ref="P68:P73" si="46">E68</f>
        <v>220.88613861386142</v>
      </c>
    </row>
    <row r="69" spans="1:25" s="1564" customFormat="1" ht="30" hidden="1">
      <c r="A69" s="1560" t="s">
        <v>2169</v>
      </c>
      <c r="B69" s="1561" t="s">
        <v>2221</v>
      </c>
      <c r="C69" s="184" t="str">
        <f>VLOOKUP($B69,'[5]Giá tổng hợp'!$B$6:$K$30001,2,0)</f>
        <v>Làm và lắp đặt đầu cáp; đầu cáp khô điện áp ≤1kV, có 3 đến 4 ruột, tiết diện ruột cáp ≤300mm2</v>
      </c>
      <c r="D69" s="184" t="str">
        <f>VLOOKUP($B69,'[5]Giá tổng hợp'!$B$6:$K$30001,3,0)</f>
        <v>1đầu cáp (3 pha)</v>
      </c>
      <c r="E69" s="1562">
        <f>VLOOKUP(A69,'TB-VLC'!$D$9:$I$29943,2,0)</f>
        <v>0</v>
      </c>
      <c r="F69" s="1563"/>
      <c r="G69" s="1565">
        <v>0.8</v>
      </c>
      <c r="H69" s="1563"/>
      <c r="I69" s="1580">
        <f>VLOOKUP($B69,'[5]Giá tổng hợp'!$B$6:$K$30001,5,0)</f>
        <v>15036</v>
      </c>
      <c r="J69" s="1580">
        <f>VLOOKUP($B69,'[5]Giá tổng hợp'!$B$6:$K$30001,6,0)</f>
        <v>615589.91999999993</v>
      </c>
      <c r="K69" s="1580">
        <f>VLOOKUP($B69,'[5]Giá tổng hợp'!$B$6:$K$30001,7,0)</f>
        <v>0</v>
      </c>
      <c r="L69" s="478">
        <f t="shared" si="42"/>
        <v>0</v>
      </c>
      <c r="M69" s="479">
        <f t="shared" si="43"/>
        <v>0</v>
      </c>
      <c r="N69" s="480">
        <f t="shared" si="44"/>
        <v>0</v>
      </c>
      <c r="P69" s="1589">
        <f t="shared" si="46"/>
        <v>0</v>
      </c>
      <c r="W69" s="1566"/>
      <c r="X69" s="1566"/>
      <c r="Y69" s="1567"/>
    </row>
    <row r="70" spans="1:25" s="764" customFormat="1" ht="30">
      <c r="A70" s="1598" t="s">
        <v>2170</v>
      </c>
      <c r="B70" s="2169" t="s">
        <v>2220</v>
      </c>
      <c r="C70" s="2170" t="str">
        <f>VLOOKUP($B70,[6]TT36!$B$6:$K$30000,2,0)</f>
        <v>Làm và lắp đặt đầu cáp; đầu cáp khô điện áp ≤1kV, có 3 đến 4 ruột, tiết diện ruột cáp ≤240mm2</v>
      </c>
      <c r="D70" s="2170" t="str">
        <f>VLOOKUP($B70,[6]TT36!$B$6:$K$30000,3,0)</f>
        <v>1đầu cáp (3 pha)</v>
      </c>
      <c r="E70" s="2171">
        <f>VLOOKUP(A70,'TB-VLC'!$D$9:$I$29943,2,0)/4</f>
        <v>114</v>
      </c>
      <c r="F70" s="2172"/>
      <c r="G70" s="2173"/>
      <c r="H70" s="2172"/>
      <c r="I70" s="2174">
        <f>VLOOKUP($B70,[6]TT36!$B$6:$K$30000,8,0)</f>
        <v>7140</v>
      </c>
      <c r="J70" s="2174">
        <f>VLOOKUP($B70,[6]TT36!$B$6:$K$30000,9,0)</f>
        <v>547191.57894736843</v>
      </c>
      <c r="K70" s="2174">
        <f>VLOOKUP($B70,[6]TT36!$B$6:$K$30000,10,0)</f>
        <v>0</v>
      </c>
      <c r="L70" s="2175">
        <f t="shared" si="42"/>
        <v>813960</v>
      </c>
      <c r="M70" s="2176">
        <f t="shared" si="43"/>
        <v>62379840</v>
      </c>
      <c r="N70" s="2176">
        <f t="shared" si="44"/>
        <v>0</v>
      </c>
      <c r="P70" s="1597">
        <f t="shared" si="46"/>
        <v>114</v>
      </c>
      <c r="W70" s="766"/>
      <c r="X70" s="766"/>
      <c r="Y70" s="767"/>
    </row>
    <row r="71" spans="1:25" s="764" customFormat="1" ht="15.75">
      <c r="A71" s="1598" t="s">
        <v>2405</v>
      </c>
      <c r="B71" s="2118" t="s">
        <v>2065</v>
      </c>
      <c r="C71" s="2119" t="str">
        <f>VLOOKUP($B71,[6]TT36!$B$6:$K$30000,2,0)</f>
        <v>Lắp đặt mốc báo hiệu cáp ngầm</v>
      </c>
      <c r="D71" s="2119" t="str">
        <f>VLOOKUP($B71,[6]TT36!$B$6:$K$30000,3,0)</f>
        <v>10 mốc</v>
      </c>
      <c r="E71" s="1605">
        <f>VLOOKUP(A71,'[4]TH Ha ap'!$C$4:$AF$30000,4,0)/10</f>
        <v>26.4</v>
      </c>
      <c r="F71" s="2111"/>
      <c r="G71" s="2111"/>
      <c r="H71" s="2111"/>
      <c r="I71" s="2120">
        <f>VLOOKUP($B71,[6]TT36!$B$6:$K$30000,8,0)</f>
        <v>0</v>
      </c>
      <c r="J71" s="2120">
        <f>VLOOKUP($B71,[6]TT36!$B$6:$K$30000,9,0)</f>
        <v>115863.81578947367</v>
      </c>
      <c r="K71" s="2120">
        <f>VLOOKUP($B71,[6]TT36!$B$6:$K$30000,10,0)</f>
        <v>0</v>
      </c>
      <c r="L71" s="2121">
        <f t="shared" ref="L71" si="47">+E71*I71*IF(F71&gt;0,F71,1)</f>
        <v>0</v>
      </c>
      <c r="M71" s="1360">
        <f t="shared" ref="M71" si="48">+J71*E71*IF(G71&gt;0,G71,1)</f>
        <v>3058804.7368421047</v>
      </c>
      <c r="N71" s="2122">
        <f t="shared" ref="N71" si="49">+K71*E71*IF(H71&gt;0,H71,1)</f>
        <v>0</v>
      </c>
      <c r="P71" s="1597">
        <f t="shared" si="46"/>
        <v>26.4</v>
      </c>
      <c r="W71" s="766"/>
      <c r="X71" s="766"/>
      <c r="Y71" s="767"/>
    </row>
    <row r="72" spans="1:25" s="764" customFormat="1" ht="15.75">
      <c r="A72" s="1598" t="s">
        <v>2173</v>
      </c>
      <c r="B72" s="2177" t="s">
        <v>1375</v>
      </c>
      <c r="C72" s="2153" t="str">
        <f>VLOOKUP($B72,[6]TT36!$B$6:$K$30000,2,0)</f>
        <v>Lắp biển cấm; chiều cao lắp đặt ≤20m</v>
      </c>
      <c r="D72" s="2153" t="str">
        <f>VLOOKUP($B72,[6]TT36!$B$6:$K$30000,3,0)</f>
        <v>công/bộ</v>
      </c>
      <c r="E72" s="2139">
        <f>VLOOKUP(A72,'TB-VLC'!$D$9:$I$29943,2,0)</f>
        <v>114</v>
      </c>
      <c r="F72" s="2154"/>
      <c r="G72" s="2154"/>
      <c r="H72" s="2154"/>
      <c r="I72" s="2155">
        <f>VLOOKUP($B72,[6]TT36!$B$6:$K$30000,8,0)</f>
        <v>0</v>
      </c>
      <c r="J72" s="2155">
        <f>VLOOKUP($B72,[6]TT36!$B$6:$K$30000,9,0)</f>
        <v>78592.105263157893</v>
      </c>
      <c r="K72" s="2155">
        <f>VLOOKUP($B72,[6]TT36!$B$6:$K$30000,10,0)</f>
        <v>0</v>
      </c>
      <c r="L72" s="2156">
        <f t="shared" si="42"/>
        <v>0</v>
      </c>
      <c r="M72" s="2157">
        <f t="shared" si="43"/>
        <v>8959500</v>
      </c>
      <c r="N72" s="2157">
        <f t="shared" si="44"/>
        <v>0</v>
      </c>
      <c r="P72" s="1597">
        <f t="shared" si="46"/>
        <v>114</v>
      </c>
      <c r="W72" s="766"/>
      <c r="X72" s="766"/>
      <c r="Y72" s="767"/>
    </row>
    <row r="73" spans="1:25" s="764" customFormat="1" ht="15.75">
      <c r="A73" s="1598" t="s">
        <v>2174</v>
      </c>
      <c r="B73" s="1601" t="s">
        <v>1375</v>
      </c>
      <c r="C73" s="1363" t="str">
        <f>VLOOKUP($B73,[6]TT36!$B$6:$K$30000,2,0)</f>
        <v>Lắp biển cấm; chiều cao lắp đặt ≤20m</v>
      </c>
      <c r="D73" s="1363" t="str">
        <f>VLOOKUP($B73,[6]TT36!$B$6:$K$30000,3,0)</f>
        <v>công/bộ</v>
      </c>
      <c r="E73" s="1583">
        <f>VLOOKUP(A73,'TB-VLC'!$D$9:$I$29943,2,0)</f>
        <v>37</v>
      </c>
      <c r="F73" s="1546"/>
      <c r="G73" s="1546"/>
      <c r="H73" s="1546"/>
      <c r="I73" s="1600">
        <f>VLOOKUP($B73,[6]TT36!$B$6:$K$30000,8,0)</f>
        <v>0</v>
      </c>
      <c r="J73" s="1600">
        <f>VLOOKUP($B73,[6]TT36!$B$6:$K$30000,9,0)</f>
        <v>78592.105263157893</v>
      </c>
      <c r="K73" s="1600">
        <f>VLOOKUP($B73,[6]TT36!$B$6:$K$30000,10,0)</f>
        <v>0</v>
      </c>
      <c r="L73" s="761">
        <f t="shared" si="42"/>
        <v>0</v>
      </c>
      <c r="M73" s="762">
        <f t="shared" si="43"/>
        <v>2907907.8947368423</v>
      </c>
      <c r="N73" s="762">
        <f t="shared" si="44"/>
        <v>0</v>
      </c>
      <c r="P73" s="1597">
        <f t="shared" si="46"/>
        <v>37</v>
      </c>
      <c r="W73" s="766"/>
      <c r="X73" s="766"/>
      <c r="Y73" s="767"/>
    </row>
    <row r="74" spans="1:25" s="764" customFormat="1" ht="15.75">
      <c r="A74" s="1598" t="s">
        <v>2175</v>
      </c>
      <c r="B74" s="1601" t="s">
        <v>1375</v>
      </c>
      <c r="C74" s="1363" t="str">
        <f>VLOOKUP($B74,[6]TT36!$B$6:$K$30000,2,0)</f>
        <v>Lắp biển cấm; chiều cao lắp đặt ≤20m</v>
      </c>
      <c r="D74" s="1363" t="str">
        <f>VLOOKUP($B74,[6]TT36!$B$6:$K$30000,3,0)</f>
        <v>công/bộ</v>
      </c>
      <c r="E74" s="1583">
        <f>VLOOKUP(A74,'TB-VLC'!$D$9:$I$29943,2,0)</f>
        <v>37</v>
      </c>
      <c r="F74" s="1546"/>
      <c r="G74" s="1546"/>
      <c r="H74" s="1546"/>
      <c r="I74" s="1600">
        <f>VLOOKUP($B74,[6]TT36!$B$6:$K$30000,8,0)</f>
        <v>0</v>
      </c>
      <c r="J74" s="1600">
        <f>VLOOKUP($B74,[6]TT36!$B$6:$K$30000,9,0)</f>
        <v>78592.105263157893</v>
      </c>
      <c r="K74" s="1600">
        <f>VLOOKUP($B74,[6]TT36!$B$6:$K$30000,10,0)</f>
        <v>0</v>
      </c>
      <c r="L74" s="761">
        <f t="shared" si="42"/>
        <v>0</v>
      </c>
      <c r="M74" s="762">
        <f t="shared" si="43"/>
        <v>2907907.8947368423</v>
      </c>
      <c r="N74" s="762">
        <f t="shared" si="44"/>
        <v>0</v>
      </c>
      <c r="P74" s="1597">
        <f t="shared" ref="P74" si="50">E74</f>
        <v>37</v>
      </c>
    </row>
    <row r="75" spans="1:25" s="764" customFormat="1" ht="30">
      <c r="A75" s="1598" t="s">
        <v>2176</v>
      </c>
      <c r="B75" s="1613" t="s">
        <v>2209</v>
      </c>
      <c r="C75" s="1363" t="str">
        <f>VLOOKUP($B75,[6]TT36!$B$6:$K$30000,2,0)</f>
        <v>Kéo rải dây tiếp địa bằng hàn điện; đường kính dây tiếp địa D ≤20mm</v>
      </c>
      <c r="D75" s="1363" t="str">
        <f>VLOOKUP($B75,[6]TT36!$B$6:$K$30000,3,0)</f>
        <v>10m</v>
      </c>
      <c r="E75" s="1583">
        <f>VLOOKUP(A75,'TB-VLC'!$D$9:$I$29943,2,0)/10</f>
        <v>56.7</v>
      </c>
      <c r="F75" s="1546"/>
      <c r="G75" s="1546"/>
      <c r="H75" s="1546"/>
      <c r="I75" s="1600">
        <f>VLOOKUP($B75,[6]TT36!$B$6:$K$30000,8,0)</f>
        <v>3231.36</v>
      </c>
      <c r="J75" s="1600">
        <f>VLOOKUP($B75,[6]TT36!$B$6:$K$30000,9,0)</f>
        <v>137536.18421052629</v>
      </c>
      <c r="K75" s="1600">
        <f>VLOOKUP($B75,[6]TT36!$B$6:$K$30000,10,0)</f>
        <v>31112.194750000002</v>
      </c>
      <c r="L75" s="761">
        <f t="shared" si="42"/>
        <v>183218.11200000002</v>
      </c>
      <c r="M75" s="762">
        <f t="shared" si="43"/>
        <v>7798301.6447368413</v>
      </c>
      <c r="N75" s="762">
        <f t="shared" si="44"/>
        <v>1764061.4423250002</v>
      </c>
      <c r="P75" s="1597">
        <f>E75</f>
        <v>56.7</v>
      </c>
    </row>
    <row r="76" spans="1:25" s="764" customFormat="1" ht="30">
      <c r="A76" s="1598" t="s">
        <v>1333</v>
      </c>
      <c r="B76" s="1613" t="s">
        <v>288</v>
      </c>
      <c r="C76" s="1363" t="str">
        <f>VLOOKUP($B76,[6]TT36!$B$6:$K$30000,2,0)</f>
        <v>Ép đầu cốt, tiết diện cáp ≤50mm2</v>
      </c>
      <c r="D76" s="1363" t="str">
        <f>VLOOKUP($B76,[6]TT36!$B$6:$K$30000,3,0)</f>
        <v>10 đầu cốt</v>
      </c>
      <c r="E76" s="1583">
        <f>VLOOKUP(A76,'TB-VLC'!$D$9:$I$29943,2,0)/10</f>
        <v>113.4</v>
      </c>
      <c r="F76" s="1546"/>
      <c r="G76" s="1546"/>
      <c r="H76" s="1546"/>
      <c r="I76" s="1600">
        <f>VLOOKUP($B76,[6]TT36!$B$6:$K$30000,8,0)</f>
        <v>0</v>
      </c>
      <c r="J76" s="1600">
        <f>VLOOKUP($B76,[6]TT36!$B$6:$K$30000,9,0)</f>
        <v>119698.15789473685</v>
      </c>
      <c r="K76" s="1600">
        <f>VLOOKUP($B76,[6]TT36!$B$6:$K$30000,10,0)</f>
        <v>14726.75</v>
      </c>
      <c r="L76" s="761">
        <f t="shared" si="42"/>
        <v>0</v>
      </c>
      <c r="M76" s="762">
        <f t="shared" si="43"/>
        <v>13573771.105263161</v>
      </c>
      <c r="N76" s="762">
        <f t="shared" si="44"/>
        <v>1670013.4500000002</v>
      </c>
      <c r="P76" s="1597">
        <f>E76</f>
        <v>113.4</v>
      </c>
    </row>
    <row r="77" spans="1:25">
      <c r="B77" s="2450" t="str">
        <f>'TB-VLC'!$B$124</f>
        <v>TBA F-01</v>
      </c>
      <c r="C77" s="2451"/>
      <c r="D77" s="2451"/>
      <c r="E77" s="2452"/>
      <c r="F77" s="2451"/>
      <c r="G77" s="2451"/>
      <c r="H77" s="2451"/>
      <c r="I77" s="2451"/>
      <c r="J77" s="2451"/>
      <c r="K77" s="2451"/>
      <c r="L77" s="2451"/>
      <c r="M77" s="2451"/>
      <c r="N77" s="2453"/>
      <c r="P77" s="1591">
        <v>1</v>
      </c>
    </row>
    <row r="78" spans="1:25" s="1559" customFormat="1" hidden="1">
      <c r="A78" s="1557"/>
      <c r="B78" s="2104"/>
      <c r="C78" s="2105" t="s">
        <v>229</v>
      </c>
      <c r="D78" s="2106"/>
      <c r="E78" s="2106"/>
      <c r="F78" s="2106"/>
      <c r="G78" s="2106"/>
      <c r="H78" s="2106"/>
      <c r="I78" s="2106"/>
      <c r="J78" s="2106"/>
      <c r="K78" s="2106"/>
      <c r="L78" s="2106"/>
      <c r="M78" s="2106"/>
      <c r="N78" s="2107"/>
      <c r="P78" s="1588">
        <f t="shared" ref="P78:P84" si="51">E78</f>
        <v>0</v>
      </c>
    </row>
    <row r="79" spans="1:25" s="157" customFormat="1" hidden="1">
      <c r="A79" s="1540"/>
      <c r="B79" s="471" t="s">
        <v>1</v>
      </c>
      <c r="C79" s="195" t="s">
        <v>230</v>
      </c>
      <c r="D79" s="465"/>
      <c r="E79" s="466"/>
      <c r="F79" s="466"/>
      <c r="G79" s="466"/>
      <c r="H79" s="466"/>
      <c r="I79" s="467"/>
      <c r="J79" s="467"/>
      <c r="K79" s="468"/>
      <c r="L79" s="1638">
        <f>SUM(L80:L80)</f>
        <v>0</v>
      </c>
      <c r="M79" s="469">
        <f t="shared" ref="M79:N79" si="52">SUM(M80:M80)</f>
        <v>0</v>
      </c>
      <c r="N79" s="469">
        <f t="shared" si="52"/>
        <v>0</v>
      </c>
      <c r="P79" s="1588">
        <f t="shared" si="51"/>
        <v>0</v>
      </c>
    </row>
    <row r="80" spans="1:25" s="481" customFormat="1" hidden="1">
      <c r="A80" s="1541"/>
      <c r="B80" s="693"/>
      <c r="C80" s="184"/>
      <c r="D80" s="476"/>
      <c r="E80" s="378"/>
      <c r="F80" s="1544"/>
      <c r="G80" s="1544"/>
      <c r="H80" s="1544"/>
      <c r="I80" s="477"/>
      <c r="J80" s="477"/>
      <c r="K80" s="477"/>
      <c r="L80" s="478"/>
      <c r="M80" s="479"/>
      <c r="N80" s="480"/>
      <c r="P80" s="1588">
        <f t="shared" si="51"/>
        <v>0</v>
      </c>
    </row>
    <row r="81" spans="1:25" s="157" customFormat="1" ht="16.5" hidden="1">
      <c r="A81" s="1540"/>
      <c r="B81" s="453" t="s">
        <v>0</v>
      </c>
      <c r="C81" s="196" t="s">
        <v>231</v>
      </c>
      <c r="D81" s="216"/>
      <c r="E81" s="378"/>
      <c r="F81" s="378"/>
      <c r="G81" s="378"/>
      <c r="H81" s="378"/>
      <c r="I81" s="485"/>
      <c r="J81" s="486"/>
      <c r="K81" s="486"/>
      <c r="L81" s="1723">
        <f>SUM(L82:L84)</f>
        <v>0</v>
      </c>
      <c r="M81" s="487">
        <f t="shared" ref="M81:N81" si="53">SUM(M82:M84)</f>
        <v>0</v>
      </c>
      <c r="N81" s="487">
        <f t="shared" si="53"/>
        <v>0</v>
      </c>
      <c r="O81" s="489"/>
      <c r="P81" s="1588">
        <f t="shared" si="51"/>
        <v>0</v>
      </c>
    </row>
    <row r="82" spans="1:25" s="481" customFormat="1" hidden="1">
      <c r="A82" s="1541"/>
      <c r="B82" s="171"/>
      <c r="C82" s="184"/>
      <c r="D82" s="476"/>
      <c r="E82" s="378"/>
      <c r="F82" s="1544"/>
      <c r="G82" s="1544"/>
      <c r="H82" s="1544"/>
      <c r="I82" s="477"/>
      <c r="J82" s="477"/>
      <c r="K82" s="477"/>
      <c r="L82" s="478"/>
      <c r="M82" s="479"/>
      <c r="N82" s="480"/>
      <c r="P82" s="1588">
        <f t="shared" si="51"/>
        <v>0</v>
      </c>
      <c r="W82" s="694"/>
      <c r="X82" s="694"/>
      <c r="Y82" s="695"/>
    </row>
    <row r="83" spans="1:25" s="481" customFormat="1" hidden="1">
      <c r="A83" s="1541"/>
      <c r="B83" s="171"/>
      <c r="C83" s="184"/>
      <c r="D83" s="476"/>
      <c r="E83" s="378"/>
      <c r="F83" s="1544"/>
      <c r="G83" s="1544"/>
      <c r="H83" s="1544"/>
      <c r="I83" s="477"/>
      <c r="J83" s="477"/>
      <c r="K83" s="477"/>
      <c r="L83" s="478"/>
      <c r="M83" s="479"/>
      <c r="N83" s="480"/>
      <c r="P83" s="1588">
        <f t="shared" si="51"/>
        <v>0</v>
      </c>
      <c r="W83" s="694"/>
      <c r="X83" s="694"/>
      <c r="Y83" s="695"/>
    </row>
    <row r="84" spans="1:25" s="492" customFormat="1" hidden="1">
      <c r="A84" s="1542"/>
      <c r="B84" s="696"/>
      <c r="C84" s="184"/>
      <c r="D84" s="504"/>
      <c r="E84" s="504"/>
      <c r="F84" s="1545"/>
      <c r="G84" s="1545"/>
      <c r="H84" s="1545"/>
      <c r="I84" s="477"/>
      <c r="J84" s="477"/>
      <c r="K84" s="477"/>
      <c r="L84" s="478"/>
      <c r="M84" s="479"/>
      <c r="N84" s="480"/>
      <c r="P84" s="1588">
        <f t="shared" si="51"/>
        <v>0</v>
      </c>
    </row>
    <row r="85" spans="1:25">
      <c r="B85" s="2126"/>
      <c r="C85" s="2127" t="s">
        <v>220</v>
      </c>
      <c r="D85" s="2128"/>
      <c r="E85" s="2129"/>
      <c r="F85" s="2128"/>
      <c r="G85" s="2128"/>
      <c r="H85" s="2128"/>
      <c r="I85" s="2128"/>
      <c r="J85" s="2128"/>
      <c r="K85" s="2128"/>
      <c r="L85" s="2128"/>
      <c r="M85" s="2128"/>
      <c r="N85" s="2130"/>
      <c r="P85" s="1597">
        <v>1</v>
      </c>
      <c r="W85" s="766"/>
      <c r="X85" s="766"/>
      <c r="Y85" s="767"/>
    </row>
    <row r="86" spans="1:25">
      <c r="A86" s="2100"/>
      <c r="B86" s="2054" t="s">
        <v>1</v>
      </c>
      <c r="C86" s="2131" t="s">
        <v>230</v>
      </c>
      <c r="D86" s="2132"/>
      <c r="E86" s="2133"/>
      <c r="F86" s="2132"/>
      <c r="G86" s="2132"/>
      <c r="H86" s="2132"/>
      <c r="I86" s="2134"/>
      <c r="J86" s="2134"/>
      <c r="K86" s="2135"/>
      <c r="L86" s="2136">
        <f>SUM(L90:L91)</f>
        <v>0</v>
      </c>
      <c r="M86" s="2136">
        <f t="shared" ref="M86:N86" si="54">SUM(M90:M91)</f>
        <v>0</v>
      </c>
      <c r="N86" s="2136">
        <f t="shared" si="54"/>
        <v>0</v>
      </c>
      <c r="P86" s="1597">
        <v>1</v>
      </c>
      <c r="W86" s="766"/>
      <c r="X86" s="766"/>
      <c r="Y86" s="767"/>
    </row>
    <row r="87" spans="1:25" s="764" customFormat="1" hidden="1">
      <c r="A87" s="1598"/>
      <c r="B87" s="2145"/>
      <c r="C87" s="1363"/>
      <c r="D87" s="1363"/>
      <c r="E87" s="1583"/>
      <c r="F87" s="1546"/>
      <c r="G87" s="1546"/>
      <c r="H87" s="1546"/>
      <c r="I87" s="1600"/>
      <c r="J87" s="1600"/>
      <c r="K87" s="1600"/>
      <c r="L87" s="761"/>
      <c r="M87" s="762"/>
      <c r="N87" s="762"/>
      <c r="P87" s="1597"/>
      <c r="W87" s="766"/>
      <c r="X87" s="766"/>
      <c r="Y87" s="767"/>
    </row>
    <row r="88" spans="1:25" s="764" customFormat="1" ht="15.75" hidden="1">
      <c r="A88" s="1598"/>
      <c r="B88" s="1601"/>
      <c r="C88" s="1363"/>
      <c r="D88" s="1363"/>
      <c r="E88" s="1583"/>
      <c r="F88" s="1546"/>
      <c r="G88" s="1546"/>
      <c r="H88" s="1546"/>
      <c r="I88" s="1600"/>
      <c r="J88" s="1600"/>
      <c r="K88" s="1600"/>
      <c r="L88" s="761"/>
      <c r="M88" s="762"/>
      <c r="N88" s="762"/>
      <c r="P88" s="1597"/>
      <c r="W88" s="766"/>
      <c r="X88" s="766"/>
      <c r="Y88" s="767"/>
    </row>
    <row r="89" spans="1:25" hidden="1"/>
    <row r="90" spans="1:25" s="483" customFormat="1" hidden="1">
      <c r="A90" s="1543"/>
      <c r="B90" s="2108"/>
      <c r="C90" s="2109"/>
      <c r="D90" s="2110"/>
      <c r="E90" s="839"/>
      <c r="F90" s="2111"/>
      <c r="G90" s="2111"/>
      <c r="H90" s="2111"/>
      <c r="I90" s="2112"/>
      <c r="J90" s="2112"/>
      <c r="K90" s="2112"/>
      <c r="L90" s="2113"/>
      <c r="M90" s="468"/>
      <c r="N90" s="2114"/>
      <c r="P90" s="1588">
        <f t="shared" ref="P90:P91" si="55">E90</f>
        <v>0</v>
      </c>
    </row>
    <row r="91" spans="1:25" s="483" customFormat="1" hidden="1">
      <c r="A91" s="1543"/>
      <c r="B91" s="693"/>
      <c r="C91" s="184"/>
      <c r="D91" s="476"/>
      <c r="E91" s="759"/>
      <c r="F91" s="1546"/>
      <c r="G91" s="1546"/>
      <c r="H91" s="1546"/>
      <c r="I91" s="477"/>
      <c r="J91" s="477"/>
      <c r="K91" s="477"/>
      <c r="L91" s="478"/>
      <c r="M91" s="479"/>
      <c r="N91" s="480"/>
      <c r="P91" s="1588">
        <f t="shared" si="55"/>
        <v>0</v>
      </c>
    </row>
    <row r="92" spans="1:25" ht="16.5">
      <c r="A92" s="2100"/>
      <c r="B92" s="2125" t="s">
        <v>0</v>
      </c>
      <c r="C92" s="2178" t="s">
        <v>231</v>
      </c>
      <c r="D92" s="2179"/>
      <c r="E92" s="2171"/>
      <c r="F92" s="2180"/>
      <c r="G92" s="2180"/>
      <c r="H92" s="2180"/>
      <c r="I92" s="2181"/>
      <c r="J92" s="2182"/>
      <c r="K92" s="2182"/>
      <c r="L92" s="2309">
        <f>SUM(L93:L97)</f>
        <v>22923.267326732675</v>
      </c>
      <c r="M92" s="2183">
        <f>SUM(M93:M97)</f>
        <v>2132906.4488014597</v>
      </c>
      <c r="N92" s="2183">
        <f>SUM(N93:N97)</f>
        <v>314678.25267326733</v>
      </c>
      <c r="O92" s="1373"/>
      <c r="P92" s="1597">
        <v>1</v>
      </c>
      <c r="W92" s="766"/>
      <c r="X92" s="766"/>
      <c r="Y92" s="767"/>
    </row>
    <row r="93" spans="1:25" s="764" customFormat="1" ht="45">
      <c r="A93" s="1598" t="s">
        <v>2122</v>
      </c>
      <c r="B93" s="2123" t="s">
        <v>2200</v>
      </c>
      <c r="C93" s="2119" t="str">
        <f>VLOOKUP($B93,'[5]Giá tổng hợp'!$B$6:$K$30001,2,0)</f>
        <v>Kéo rải và lắp đặt cáp trong ống bảo vệ bằng máy; trọng lượng cáp ≤15kg/m</v>
      </c>
      <c r="D93" s="2119" t="str">
        <f>VLOOKUP($B93,'[5]Giá tổng hợp'!$B$6:$K$30001,3,0)</f>
        <v>100m</v>
      </c>
      <c r="E93" s="1605">
        <f>VLOOKUP(A93,'TB-VLC'!$D$138:$H$379,2,0)/100/1.01</f>
        <v>0.44554455445544555</v>
      </c>
      <c r="F93" s="2111"/>
      <c r="G93" s="2111"/>
      <c r="H93" s="2111"/>
      <c r="I93" s="2120">
        <f>VLOOKUP($B93,'[5]Giá tổng hợp'!$B$6:$K$30001,5,0)</f>
        <v>51450</v>
      </c>
      <c r="J93" s="2120">
        <f>VLOOKUP($B93,'[5]Giá tổng hợp'!$B$6:$K$30001,6,0)</f>
        <v>4735180.0500000007</v>
      </c>
      <c r="K93" s="2120">
        <f>VLOOKUP($B93,'[5]Giá tổng hợp'!$B$6:$K$30001,7,0)</f>
        <v>706277.85600000003</v>
      </c>
      <c r="L93" s="2121">
        <f t="shared" ref="L93" si="56">+E93*I93*IF(F93&gt;0,F93,1)</f>
        <v>22923.267326732675</v>
      </c>
      <c r="M93" s="1360">
        <f t="shared" ref="M93" si="57">+J93*E93*IF(G93&gt;0,G93,1)</f>
        <v>2109733.6856435649</v>
      </c>
      <c r="N93" s="2122">
        <f t="shared" ref="N93" si="58">+K93*E93*IF(H93&gt;0,H93,1)</f>
        <v>314678.25267326733</v>
      </c>
      <c r="P93" s="1597">
        <f t="shared" ref="P93:P97" si="59">E93</f>
        <v>0.44554455445544555</v>
      </c>
      <c r="W93" s="766"/>
      <c r="X93" s="766"/>
      <c r="Y93" s="767"/>
    </row>
    <row r="94" spans="1:25" s="764" customFormat="1" ht="30" customHeight="1">
      <c r="A94" s="1598" t="s">
        <v>2404</v>
      </c>
      <c r="B94" s="1601" t="s">
        <v>2065</v>
      </c>
      <c r="C94" s="1363" t="str">
        <f>VLOOKUP($B94,[6]TT36!$B$6:$K$30000,2,0)</f>
        <v>Lắp đặt mốc báo hiệu cáp ngầm</v>
      </c>
      <c r="D94" s="1363" t="str">
        <f>VLOOKUP($B94,[6]TT36!$B$6:$K$30000,3,0)</f>
        <v>10 mốc</v>
      </c>
      <c r="E94" s="1605">
        <f>VLOOKUP(A94,'TB-VLC'!$D$138:$H$379,2,0)/10</f>
        <v>0.2</v>
      </c>
      <c r="F94" s="1546"/>
      <c r="G94" s="1546"/>
      <c r="H94" s="1546"/>
      <c r="I94" s="1600">
        <f>VLOOKUP($B94,[6]TT36!$B$6:$K$30000,8,0)</f>
        <v>0</v>
      </c>
      <c r="J94" s="1600">
        <f>VLOOKUP($B94,[6]TT36!$B$6:$K$30000,9,0)</f>
        <v>115863.81578947367</v>
      </c>
      <c r="K94" s="1600">
        <f>VLOOKUP($B94,[6]TT36!$B$6:$K$30000,10,0)</f>
        <v>0</v>
      </c>
      <c r="L94" s="761">
        <f>+E94*I94*IF(F94&gt;0,F94,1)</f>
        <v>0</v>
      </c>
      <c r="M94" s="762">
        <f>+J94*E94*IF(G94&gt;0,G94,1)</f>
        <v>23172.763157894733</v>
      </c>
      <c r="N94" s="762">
        <f>+K94*E94*IF(H94&gt;0,H94,1)</f>
        <v>0</v>
      </c>
      <c r="P94" s="1597">
        <f>E94</f>
        <v>0.2</v>
      </c>
      <c r="W94" s="766"/>
      <c r="X94" s="766"/>
      <c r="Y94" s="767"/>
    </row>
    <row r="95" spans="1:25" s="1376" customFormat="1" hidden="1">
      <c r="A95" s="1602" t="s">
        <v>2213</v>
      </c>
      <c r="B95" s="1603"/>
      <c r="C95" s="1604" t="s">
        <v>2211</v>
      </c>
      <c r="D95" s="1374" t="s">
        <v>304</v>
      </c>
      <c r="E95" s="1583">
        <f>VLOOKUP(A95,'TB-VLC'!$D$138:$H$379,2,0)</f>
        <v>0</v>
      </c>
      <c r="F95" s="1553"/>
      <c r="G95" s="1553"/>
      <c r="H95" s="1553"/>
      <c r="I95" s="1600"/>
      <c r="J95" s="1600"/>
      <c r="K95" s="1600"/>
      <c r="L95" s="761"/>
      <c r="M95" s="762"/>
      <c r="N95" s="763"/>
      <c r="P95" s="1597">
        <f t="shared" si="59"/>
        <v>0</v>
      </c>
      <c r="W95" s="766"/>
      <c r="X95" s="766"/>
      <c r="Y95" s="767"/>
    </row>
    <row r="96" spans="1:25" s="764" customFormat="1" hidden="1">
      <c r="A96" s="1598"/>
      <c r="B96" s="1599" t="s">
        <v>344</v>
      </c>
      <c r="C96" s="1363" t="str">
        <f>VLOOKUP($B96,'[5]Giá tổng hợp'!$B$6:$K$30001,2,0)</f>
        <v>Bảo vệ đường cáp ngầm - Rải cát đệm</v>
      </c>
      <c r="D96" s="1363" t="str">
        <f>VLOOKUP($B96,'[5]Giá tổng hợp'!$B$6:$K$30001,3,0)</f>
        <v>m3</v>
      </c>
      <c r="E96" s="1583">
        <f>$E$95*1.518</f>
        <v>0</v>
      </c>
      <c r="F96" s="1365"/>
      <c r="G96" s="1365"/>
      <c r="H96" s="1365"/>
      <c r="I96" s="1600">
        <f>VLOOKUP($B96,'[5]Giá tổng hợp'!$B$6:$K$30001,5,0)</f>
        <v>0</v>
      </c>
      <c r="J96" s="1600">
        <f>VLOOKUP($B96,'[5]Giá tổng hợp'!$B$6:$K$30001,6,0)</f>
        <v>165519.5</v>
      </c>
      <c r="K96" s="1600">
        <f>VLOOKUP($B96,'[5]Giá tổng hợp'!$B$6:$K$30001,7,0)</f>
        <v>0</v>
      </c>
      <c r="L96" s="761">
        <f t="shared" ref="L96:L97" si="60">+E96*I96*IF(F96&gt;0,F96,1)</f>
        <v>0</v>
      </c>
      <c r="M96" s="762">
        <f t="shared" ref="M96:M97" si="61">+J96*E96*IF(G96&gt;0,G96,1)</f>
        <v>0</v>
      </c>
      <c r="N96" s="763">
        <f t="shared" ref="N96:N97" si="62">+K96*E96*IF(H96&gt;0,H96,1)</f>
        <v>0</v>
      </c>
      <c r="P96" s="1597">
        <f t="shared" si="59"/>
        <v>0</v>
      </c>
    </row>
    <row r="97" spans="1:25" s="764" customFormat="1" hidden="1">
      <c r="A97" s="1598"/>
      <c r="B97" s="759" t="s">
        <v>346</v>
      </c>
      <c r="C97" s="1363" t="str">
        <f>VLOOKUP($B97,'[5]Giá tổng hợp'!$B$6:$K$30001,2,0)</f>
        <v>Bảo vệ đường cáp ngầm - Xếp gạch chỉ</v>
      </c>
      <c r="D97" s="1363" t="str">
        <f>VLOOKUP($B97,'[5]Giá tổng hợp'!$B$6:$K$30001,3,0)</f>
        <v>1000 viên</v>
      </c>
      <c r="E97" s="1581">
        <f>$E$95*18/1000</f>
        <v>0</v>
      </c>
      <c r="F97" s="1546"/>
      <c r="G97" s="1546"/>
      <c r="H97" s="1546"/>
      <c r="I97" s="1600">
        <f>VLOOKUP($B97,'[5]Giá tổng hợp'!$B$6:$K$30001,5,0)</f>
        <v>0</v>
      </c>
      <c r="J97" s="1600">
        <f>VLOOKUP($B97,'[5]Giá tổng hợp'!$B$6:$K$30001,6,0)</f>
        <v>1324156</v>
      </c>
      <c r="K97" s="1600">
        <f>VLOOKUP($B97,'[5]Giá tổng hợp'!$B$6:$K$30001,7,0)</f>
        <v>0</v>
      </c>
      <c r="L97" s="761">
        <f t="shared" si="60"/>
        <v>0</v>
      </c>
      <c r="M97" s="762">
        <f t="shared" si="61"/>
        <v>0</v>
      </c>
      <c r="N97" s="763">
        <f t="shared" si="62"/>
        <v>0</v>
      </c>
      <c r="P97" s="1597">
        <f t="shared" si="59"/>
        <v>0</v>
      </c>
      <c r="W97" s="766"/>
      <c r="X97" s="766"/>
      <c r="Y97" s="767"/>
    </row>
    <row r="98" spans="1:25">
      <c r="B98" s="2126"/>
      <c r="C98" s="2127" t="s">
        <v>126</v>
      </c>
      <c r="D98" s="2128"/>
      <c r="E98" s="2129"/>
      <c r="F98" s="2128"/>
      <c r="G98" s="2128"/>
      <c r="H98" s="2128"/>
      <c r="I98" s="2128"/>
      <c r="J98" s="2128"/>
      <c r="K98" s="2128"/>
      <c r="L98" s="2128"/>
      <c r="M98" s="2128"/>
      <c r="N98" s="2130"/>
      <c r="P98" s="1591">
        <v>1</v>
      </c>
    </row>
    <row r="99" spans="1:25">
      <c r="A99" s="2100"/>
      <c r="B99" s="2147" t="s">
        <v>1</v>
      </c>
      <c r="C99" s="1381" t="s">
        <v>230</v>
      </c>
      <c r="D99" s="845"/>
      <c r="E99" s="1605"/>
      <c r="F99" s="845"/>
      <c r="G99" s="845"/>
      <c r="H99" s="845"/>
      <c r="I99" s="1359"/>
      <c r="J99" s="1359"/>
      <c r="K99" s="1360"/>
      <c r="L99" s="2049">
        <f>SUM(L100:L109)</f>
        <v>884185.66047916166</v>
      </c>
      <c r="M99" s="1361">
        <f>SUM(M100:M109)</f>
        <v>16402922.565789476</v>
      </c>
      <c r="N99" s="1361">
        <f>SUM(N100:N109)</f>
        <v>2536220.2096533333</v>
      </c>
      <c r="P99" s="1591">
        <v>1</v>
      </c>
    </row>
    <row r="100" spans="1:25" s="764" customFormat="1" ht="30">
      <c r="A100" s="1598" t="s">
        <v>2125</v>
      </c>
      <c r="B100" s="1601" t="s">
        <v>2201</v>
      </c>
      <c r="C100" s="1363" t="str">
        <f>VLOOKUP($B100,[6]TT36!$B$6:$K$30000,2,0)</f>
        <v>Lắp đặt máy biến áp phân phối - Loại máy biến áp 3 pha 35; (22) /0,4KV, loại ≤ 1.800KVA</v>
      </c>
      <c r="D100" s="1363" t="str">
        <f>VLOOKUP($B100,[6]TT36!$B$6:$K$30000,3,0)</f>
        <v>máy</v>
      </c>
      <c r="E100" s="1583">
        <f>VLOOKUP(A100,'TB-VLC'!$D$138:$H$379,2,0)</f>
        <v>1</v>
      </c>
      <c r="F100" s="1546"/>
      <c r="G100" s="1546"/>
      <c r="H100" s="1546"/>
      <c r="I100" s="1600">
        <f>VLOOKUP($B100,[6]TT36!$B$6:$K$30000,8,0)</f>
        <v>485057.16976744181</v>
      </c>
      <c r="J100" s="1600">
        <f>VLOOKUP($B100,[6]TT36!$B$6:$K$30000,9,0)</f>
        <v>4193710.460526316</v>
      </c>
      <c r="K100" s="1600">
        <f>VLOOKUP($B100,[6]TT36!$B$6:$K$30000,10,0)</f>
        <v>1214885.7563200002</v>
      </c>
      <c r="L100" s="761">
        <f t="shared" ref="L100:L109" si="63">+E100*I100*IF(F100&gt;0,F100,1)</f>
        <v>485057.16976744181</v>
      </c>
      <c r="M100" s="762">
        <f t="shared" ref="M100:M109" si="64">+J100*E100*IF(G100&gt;0,G100,1)</f>
        <v>4193710.460526316</v>
      </c>
      <c r="N100" s="762">
        <f t="shared" ref="N100:N109" si="65">+K100*E100*IF(H100&gt;0,H100,1)</f>
        <v>1214885.7563200002</v>
      </c>
      <c r="P100" s="1597">
        <f>E100</f>
        <v>1</v>
      </c>
    </row>
    <row r="101" spans="1:25" s="764" customFormat="1" ht="15.75">
      <c r="A101" s="1598" t="s">
        <v>2267</v>
      </c>
      <c r="B101" s="1601" t="s">
        <v>2219</v>
      </c>
      <c r="C101" s="1363" t="str">
        <f>VLOOKUP($B101,[6]TT36!$B$6:$K$30000,2,0)</f>
        <v>Lắp đặt tủ điện hạ áp, loại tủ điện xoay chiều 3pha</v>
      </c>
      <c r="D101" s="1363" t="str">
        <f>VLOOKUP($B101,[6]TT36!$B$6:$K$30000,3,0)</f>
        <v>1 tủ</v>
      </c>
      <c r="E101" s="1583">
        <f>VLOOKUP(A101,'TB-VLC'!$D$138:$H$379,2,0)</f>
        <v>1</v>
      </c>
      <c r="F101" s="1546"/>
      <c r="G101" s="1546"/>
      <c r="H101" s="1546"/>
      <c r="I101" s="1600">
        <f>VLOOKUP($B101,[6]TT36!$B$6:$K$30000,8,0)</f>
        <v>54708.35581596</v>
      </c>
      <c r="J101" s="1600">
        <f>VLOOKUP($B101,[6]TT36!$B$6:$K$30000,9,0)</f>
        <v>1231181.0526315789</v>
      </c>
      <c r="K101" s="1600">
        <f>VLOOKUP($B101,[6]TT36!$B$6:$K$30000,10,0)</f>
        <v>165166.80666666667</v>
      </c>
      <c r="L101" s="761">
        <f t="shared" ref="L101:L107" si="66">+E101*I101*IF(F101&gt;0,F101,1)</f>
        <v>54708.35581596</v>
      </c>
      <c r="M101" s="762">
        <f t="shared" ref="M101:M107" si="67">+J101*E101*IF(G101&gt;0,G101,1)</f>
        <v>1231181.0526315789</v>
      </c>
      <c r="N101" s="762">
        <f t="shared" ref="N101:N107" si="68">+K101*E101*IF(H101&gt;0,H101,1)</f>
        <v>165166.80666666667</v>
      </c>
      <c r="P101" s="1597">
        <f t="shared" ref="P101" si="69">E101</f>
        <v>1</v>
      </c>
    </row>
    <row r="102" spans="1:25" s="764" customFormat="1" ht="15.75">
      <c r="A102" s="1598" t="s">
        <v>2268</v>
      </c>
      <c r="B102" s="1601" t="s">
        <v>2219</v>
      </c>
      <c r="C102" s="1363" t="str">
        <f>VLOOKUP($B102,[6]TT36!$B$6:$K$30000,2,0)</f>
        <v>Lắp đặt tủ điện hạ áp, loại tủ điện xoay chiều 3pha</v>
      </c>
      <c r="D102" s="1363" t="str">
        <f>VLOOKUP($B102,[6]TT36!$B$6:$K$30000,3,0)</f>
        <v>1 tủ</v>
      </c>
      <c r="E102" s="1583">
        <f>VLOOKUP(A102,'TB-VLC'!$D$138:$H$379,2,0)</f>
        <v>1</v>
      </c>
      <c r="F102" s="1546"/>
      <c r="G102" s="1546"/>
      <c r="H102" s="1546"/>
      <c r="I102" s="1600">
        <f>VLOOKUP($B102,[6]TT36!$B$6:$K$30000,8,0)</f>
        <v>54708.35581596</v>
      </c>
      <c r="J102" s="1600">
        <f>VLOOKUP($B102,[6]TT36!$B$6:$K$30000,9,0)</f>
        <v>1231181.0526315789</v>
      </c>
      <c r="K102" s="1600">
        <f>VLOOKUP($B102,[6]TT36!$B$6:$K$30000,10,0)</f>
        <v>165166.80666666667</v>
      </c>
      <c r="L102" s="761">
        <f t="shared" si="66"/>
        <v>54708.35581596</v>
      </c>
      <c r="M102" s="762">
        <f t="shared" si="67"/>
        <v>1231181.0526315789</v>
      </c>
      <c r="N102" s="762">
        <f t="shared" si="68"/>
        <v>165166.80666666667</v>
      </c>
      <c r="P102" s="1597">
        <f>E102</f>
        <v>1</v>
      </c>
    </row>
    <row r="103" spans="1:25" s="764" customFormat="1" ht="15.75">
      <c r="A103" s="1598" t="s">
        <v>2269</v>
      </c>
      <c r="B103" s="1601" t="s">
        <v>2219</v>
      </c>
      <c r="C103" s="1363" t="str">
        <f>VLOOKUP($B103,[6]TT36!$B$6:$K$30000,2,0)</f>
        <v>Lắp đặt tủ điện hạ áp, loại tủ điện xoay chiều 3pha</v>
      </c>
      <c r="D103" s="1363" t="str">
        <f>VLOOKUP($B103,[6]TT36!$B$6:$K$30000,3,0)</f>
        <v>1 tủ</v>
      </c>
      <c r="E103" s="1583">
        <f>VLOOKUP(A103,'TB-VLC'!$D$138:$H$379,2,0)</f>
        <v>1</v>
      </c>
      <c r="F103" s="1546"/>
      <c r="G103" s="1546"/>
      <c r="H103" s="1546"/>
      <c r="I103" s="1600">
        <f>VLOOKUP($B103,[6]TT36!$B$6:$K$30000,8,0)</f>
        <v>54708.35581596</v>
      </c>
      <c r="J103" s="1600">
        <f>VLOOKUP($B103,[6]TT36!$B$6:$K$30000,9,0)</f>
        <v>1231181.0526315789</v>
      </c>
      <c r="K103" s="1600">
        <f>VLOOKUP($B103,[6]TT36!$B$6:$K$30000,10,0)</f>
        <v>165166.80666666667</v>
      </c>
      <c r="L103" s="761">
        <f t="shared" si="66"/>
        <v>54708.35581596</v>
      </c>
      <c r="M103" s="762">
        <f t="shared" si="67"/>
        <v>1231181.0526315789</v>
      </c>
      <c r="N103" s="762">
        <f t="shared" si="68"/>
        <v>165166.80666666667</v>
      </c>
      <c r="P103" s="1597">
        <f>E103</f>
        <v>1</v>
      </c>
      <c r="W103" s="766"/>
      <c r="X103" s="766"/>
      <c r="Y103" s="767"/>
    </row>
    <row r="104" spans="1:25" s="764" customFormat="1" ht="15.75">
      <c r="A104" s="1598" t="s">
        <v>2270</v>
      </c>
      <c r="B104" s="1601" t="s">
        <v>2219</v>
      </c>
      <c r="C104" s="1363" t="str">
        <f>VLOOKUP($B104,[6]TT36!$B$6:$K$30000,2,0)</f>
        <v>Lắp đặt tủ điện hạ áp, loại tủ điện xoay chiều 3pha</v>
      </c>
      <c r="D104" s="1363" t="str">
        <f>VLOOKUP($B104,[6]TT36!$B$6:$K$30000,3,0)</f>
        <v>1 tủ</v>
      </c>
      <c r="E104" s="1583">
        <f>VLOOKUP(A104,'TB-VLC'!$D$138:$H$379,2,0)</f>
        <v>1</v>
      </c>
      <c r="F104" s="1546"/>
      <c r="G104" s="1546"/>
      <c r="H104" s="1546"/>
      <c r="I104" s="1600">
        <f>VLOOKUP($B104,[6]TT36!$B$6:$K$30000,8,0)</f>
        <v>54708.35581596</v>
      </c>
      <c r="J104" s="1600">
        <f>VLOOKUP($B104,[6]TT36!$B$6:$K$30000,9,0)</f>
        <v>1231181.0526315789</v>
      </c>
      <c r="K104" s="1600">
        <f>VLOOKUP($B104,[6]TT36!$B$6:$K$30000,10,0)</f>
        <v>165166.80666666667</v>
      </c>
      <c r="L104" s="761">
        <f t="shared" si="66"/>
        <v>54708.35581596</v>
      </c>
      <c r="M104" s="762">
        <f t="shared" si="67"/>
        <v>1231181.0526315789</v>
      </c>
      <c r="N104" s="762">
        <f t="shared" si="68"/>
        <v>165166.80666666667</v>
      </c>
      <c r="P104" s="1597">
        <f>E104</f>
        <v>1</v>
      </c>
      <c r="W104" s="766"/>
      <c r="X104" s="766"/>
      <c r="Y104" s="767"/>
    </row>
    <row r="105" spans="1:25" s="764" customFormat="1" ht="15.75">
      <c r="A105" s="1598" t="s">
        <v>2271</v>
      </c>
      <c r="B105" s="1601" t="s">
        <v>2219</v>
      </c>
      <c r="C105" s="1363" t="str">
        <f>VLOOKUP($B105,[6]TT36!$B$6:$K$30000,2,0)</f>
        <v>Lắp đặt tủ điện hạ áp, loại tủ điện xoay chiều 3pha</v>
      </c>
      <c r="D105" s="1363" t="str">
        <f>VLOOKUP($B105,[6]TT36!$B$6:$K$30000,3,0)</f>
        <v>1 tủ</v>
      </c>
      <c r="E105" s="1583">
        <f>VLOOKUP(A105,'TB-VLC'!$D$138:$H$379,2,0)</f>
        <v>1</v>
      </c>
      <c r="F105" s="1546"/>
      <c r="G105" s="1546"/>
      <c r="H105" s="1546"/>
      <c r="I105" s="1600">
        <f>VLOOKUP($B105,[6]TT36!$B$6:$K$30000,8,0)</f>
        <v>54708.35581596</v>
      </c>
      <c r="J105" s="1600">
        <f>VLOOKUP($B105,[6]TT36!$B$6:$K$30000,9,0)</f>
        <v>1231181.0526315789</v>
      </c>
      <c r="K105" s="1600">
        <f>VLOOKUP($B105,[6]TT36!$B$6:$K$30000,10,0)</f>
        <v>165166.80666666667</v>
      </c>
      <c r="L105" s="761">
        <f t="shared" si="66"/>
        <v>54708.35581596</v>
      </c>
      <c r="M105" s="762">
        <f t="shared" si="67"/>
        <v>1231181.0526315789</v>
      </c>
      <c r="N105" s="762">
        <f t="shared" si="68"/>
        <v>165166.80666666667</v>
      </c>
      <c r="P105" s="1597">
        <f t="shared" ref="P105:P106" si="70">E105</f>
        <v>1</v>
      </c>
    </row>
    <row r="106" spans="1:25" s="764" customFormat="1" ht="15.75">
      <c r="A106" s="1598" t="s">
        <v>2272</v>
      </c>
      <c r="B106" s="1601" t="s">
        <v>2219</v>
      </c>
      <c r="C106" s="1363" t="str">
        <f>VLOOKUP($B106,[6]TT36!$B$6:$K$30000,2,0)</f>
        <v>Lắp đặt tủ điện hạ áp, loại tủ điện xoay chiều 3pha</v>
      </c>
      <c r="D106" s="1363" t="str">
        <f>VLOOKUP($B106,[6]TT36!$B$6:$K$30000,3,0)</f>
        <v>1 tủ</v>
      </c>
      <c r="E106" s="1583">
        <f>VLOOKUP(A106,'TB-VLC'!$D$138:$H$379,2,0)</f>
        <v>1</v>
      </c>
      <c r="F106" s="1546"/>
      <c r="G106" s="1546"/>
      <c r="H106" s="1546"/>
      <c r="I106" s="1600">
        <f>VLOOKUP($B106,[6]TT36!$B$6:$K$30000,8,0)</f>
        <v>54708.35581596</v>
      </c>
      <c r="J106" s="1600">
        <f>VLOOKUP($B106,[6]TT36!$B$6:$K$30000,9,0)</f>
        <v>1231181.0526315789</v>
      </c>
      <c r="K106" s="1600">
        <f>VLOOKUP($B106,[6]TT36!$B$6:$K$30000,10,0)</f>
        <v>165166.80666666667</v>
      </c>
      <c r="L106" s="761">
        <f t="shared" si="66"/>
        <v>54708.35581596</v>
      </c>
      <c r="M106" s="762">
        <f t="shared" si="67"/>
        <v>1231181.0526315789</v>
      </c>
      <c r="N106" s="762">
        <f t="shared" si="68"/>
        <v>165166.80666666667</v>
      </c>
      <c r="P106" s="1597">
        <f t="shared" si="70"/>
        <v>1</v>
      </c>
    </row>
    <row r="107" spans="1:25" s="764" customFormat="1" ht="15" customHeight="1">
      <c r="A107" s="1598" t="s">
        <v>2273</v>
      </c>
      <c r="B107" s="1601" t="s">
        <v>2219</v>
      </c>
      <c r="C107" s="1363" t="str">
        <f>VLOOKUP($B107,[6]TT36!$B$6:$K$30000,2,0)</f>
        <v>Lắp đặt tủ điện hạ áp, loại tủ điện xoay chiều 3pha</v>
      </c>
      <c r="D107" s="1363" t="str">
        <f>VLOOKUP($B107,[6]TT36!$B$6:$K$30000,3,0)</f>
        <v>1 tủ</v>
      </c>
      <c r="E107" s="1583">
        <f>VLOOKUP(A107,'TB-VLC'!$D$138:$H$379,2,0)</f>
        <v>1</v>
      </c>
      <c r="F107" s="1546"/>
      <c r="G107" s="1546"/>
      <c r="H107" s="1546"/>
      <c r="I107" s="1600">
        <f>VLOOKUP($B107,[6]TT36!$B$6:$K$30000,8,0)</f>
        <v>54708.35581596</v>
      </c>
      <c r="J107" s="1600">
        <f>VLOOKUP($B107,[6]TT36!$B$6:$K$30000,9,0)</f>
        <v>1231181.0526315789</v>
      </c>
      <c r="K107" s="1600">
        <f>VLOOKUP($B107,[6]TT36!$B$6:$K$30000,10,0)</f>
        <v>165166.80666666667</v>
      </c>
      <c r="L107" s="761">
        <f t="shared" si="66"/>
        <v>54708.35581596</v>
      </c>
      <c r="M107" s="762">
        <f t="shared" si="67"/>
        <v>1231181.0526315789</v>
      </c>
      <c r="N107" s="762">
        <f t="shared" si="68"/>
        <v>165166.80666666667</v>
      </c>
      <c r="P107" s="1597">
        <f>E107</f>
        <v>1</v>
      </c>
    </row>
    <row r="108" spans="1:25" s="764" customFormat="1" ht="30">
      <c r="A108" s="1598" t="s">
        <v>2131</v>
      </c>
      <c r="B108" s="2184" t="s">
        <v>615</v>
      </c>
      <c r="C108" s="2079" t="str">
        <f>VLOOKUP($B108,[6]TT36!$B$6:$K$30000,2,0)</f>
        <v>Lắp đặt tủ điện cao áp: máy cắt hợp bộ, tủ bảo vệ, tủ đo lường loại tủ điện; cấp điện áp ≤ 35kv</v>
      </c>
      <c r="D108" s="2079" t="str">
        <f>VLOOKUP($B108,[6]TT36!$B$6:$K$30000,3,0)</f>
        <v>1 tủ</v>
      </c>
      <c r="E108" s="2149">
        <f>VLOOKUP(A108,'TB-VLC'!$D$138:$H$379,2,0)</f>
        <v>1</v>
      </c>
      <c r="F108" s="2150"/>
      <c r="G108" s="2150"/>
      <c r="H108" s="2150"/>
      <c r="I108" s="2151">
        <f>VLOOKUP($B108,[6]TT36!$B$6:$K$30000,8,0)</f>
        <v>16170</v>
      </c>
      <c r="J108" s="2151">
        <f>VLOOKUP($B108,[6]TT36!$B$6:$K$30000,9,0)</f>
        <v>3590944.7368421052</v>
      </c>
      <c r="K108" s="2151">
        <f>VLOOKUP($B108,[6]TT36!$B$6:$K$30000,10,0)</f>
        <v>165166.80666666667</v>
      </c>
      <c r="L108" s="1158">
        <f t="shared" si="63"/>
        <v>16170</v>
      </c>
      <c r="M108" s="2083">
        <f t="shared" si="64"/>
        <v>3590944.7368421052</v>
      </c>
      <c r="N108" s="2083">
        <f t="shared" si="65"/>
        <v>165166.80666666667</v>
      </c>
      <c r="P108" s="1597">
        <f t="shared" ref="P108" si="71">E108</f>
        <v>1</v>
      </c>
    </row>
    <row r="109" spans="1:25" s="764" customFormat="1" ht="30" hidden="1">
      <c r="A109" s="1598" t="s">
        <v>2127</v>
      </c>
      <c r="B109" s="2124" t="s">
        <v>615</v>
      </c>
      <c r="C109" s="2119" t="str">
        <f>VLOOKUP($B109,'[5]Giá tổng hợp'!$B$6:$K$30001,2,0)</f>
        <v>Lắp đặt tủ điện cao áp: máy cắt hợp bộ, tủ bảo vệ, tủ đo lường loại tủ điện; cấp điện áp ≤ 35kv</v>
      </c>
      <c r="D109" s="2119" t="str">
        <f>VLOOKUP($B109,'[5]Giá tổng hợp'!$B$6:$K$30001,3,0)</f>
        <v>1 tủ</v>
      </c>
      <c r="E109" s="1605">
        <f>VLOOKUP(A109,'TB-VLC'!$D$138:$H$379,2,0)</f>
        <v>0</v>
      </c>
      <c r="F109" s="2111"/>
      <c r="G109" s="2111"/>
      <c r="H109" s="2111"/>
      <c r="I109" s="2120">
        <f>VLOOKUP($B109,'[5]Giá tổng hợp'!$B$6:$K$30001,5,0)</f>
        <v>35860</v>
      </c>
      <c r="J109" s="2120">
        <f>VLOOKUP($B109,'[5]Giá tổng hợp'!$B$6:$K$30001,6,0)</f>
        <v>3640543.2</v>
      </c>
      <c r="K109" s="2120">
        <f>VLOOKUP($B109,'[5]Giá tổng hợp'!$B$6:$K$30001,7,0)</f>
        <v>163745.60000000001</v>
      </c>
      <c r="L109" s="2121">
        <f t="shared" si="63"/>
        <v>0</v>
      </c>
      <c r="M109" s="1360">
        <f t="shared" si="64"/>
        <v>0</v>
      </c>
      <c r="N109" s="2122">
        <f t="shared" si="65"/>
        <v>0</v>
      </c>
      <c r="P109" s="1597">
        <f>E109</f>
        <v>0</v>
      </c>
    </row>
    <row r="110" spans="1:25" ht="16.5">
      <c r="A110" s="2100"/>
      <c r="B110" s="2137" t="s">
        <v>0</v>
      </c>
      <c r="C110" s="2185" t="s">
        <v>231</v>
      </c>
      <c r="D110" s="916"/>
      <c r="E110" s="2139"/>
      <c r="F110" s="2154"/>
      <c r="G110" s="2154"/>
      <c r="H110" s="2154"/>
      <c r="I110" s="2186">
        <f>VLOOKUP($B110,'CT 36'!$A$287:$N$430,12,0)</f>
        <v>0</v>
      </c>
      <c r="J110" s="2186">
        <f>VLOOKUP($B110,'CT 36'!$A$287:$N$430,13,0)</f>
        <v>0</v>
      </c>
      <c r="K110" s="2186">
        <f>VLOOKUP($B110,'CT 36'!$A$287:$N$430,14,0)</f>
        <v>0</v>
      </c>
      <c r="L110" s="2143">
        <f>SUM(L111:L133)</f>
        <v>584428.10990467411</v>
      </c>
      <c r="M110" s="2143">
        <f t="shared" ref="M110:N110" si="72">SUM(M111:M133)</f>
        <v>18737388.293121416</v>
      </c>
      <c r="N110" s="2143">
        <f t="shared" si="72"/>
        <v>509081.36461666669</v>
      </c>
      <c r="O110" s="1373"/>
      <c r="P110" s="1597">
        <v>1</v>
      </c>
    </row>
    <row r="111" spans="1:25" s="764" customFormat="1" ht="30">
      <c r="A111" s="1598" t="s">
        <v>2133</v>
      </c>
      <c r="B111" s="2145" t="s">
        <v>287</v>
      </c>
      <c r="C111" s="1363" t="s">
        <v>2440</v>
      </c>
      <c r="D111" s="1363" t="str">
        <f>VLOOKUP($B111,[6]TT36!$B$6:$K$30000,3,0)</f>
        <v>1 bộ (3 pha)</v>
      </c>
      <c r="E111" s="1583">
        <f>VLOOKUP(A111,'TB-VLC'!$D$9:$I$29943,2,0)</f>
        <v>6</v>
      </c>
      <c r="F111" s="2306">
        <v>0.5</v>
      </c>
      <c r="G111" s="2306">
        <v>0.5</v>
      </c>
      <c r="H111" s="2306">
        <v>0.5</v>
      </c>
      <c r="I111" s="1600">
        <f>VLOOKUP($B111,[6]TT36!$B$6:$K$30000,8,0)</f>
        <v>77537.644186046498</v>
      </c>
      <c r="J111" s="1600">
        <f>VLOOKUP($B111,[6]TT36!$B$6:$K$30000,9,0)</f>
        <v>943105.2631578946</v>
      </c>
      <c r="K111" s="1600">
        <f>VLOOKUP($B111,[6]TT36!$B$6:$K$30000,10,0)</f>
        <v>0</v>
      </c>
      <c r="L111" s="761">
        <f t="shared" ref="L111" si="73">+E111*I111*IF(F111&gt;0,F111,1)</f>
        <v>232612.9325581395</v>
      </c>
      <c r="M111" s="762">
        <f t="shared" ref="M111" si="74">+J111*E111*IF(G111&gt;0,G111,1)</f>
        <v>2829315.7894736836</v>
      </c>
      <c r="N111" s="762">
        <f t="shared" ref="N111" si="75">+K111*E111*IF(H111&gt;0,H111,1)</f>
        <v>0</v>
      </c>
      <c r="P111" s="1597">
        <f t="shared" ref="P111" si="76">E111</f>
        <v>6</v>
      </c>
    </row>
    <row r="112" spans="1:25" s="764" customFormat="1" ht="30">
      <c r="A112" s="1598" t="s">
        <v>2135</v>
      </c>
      <c r="B112" s="2145" t="s">
        <v>2202</v>
      </c>
      <c r="C112" s="1363" t="str">
        <f>VLOOKUP($B112,[6]TT36!$B$6:$K$30000,2,0)</f>
        <v>Kéo rải và lắp đặt cáp trên giá đỡ đặt ở tường, trong hầm cáp bằng thủ công; trọng lượng cáp ≤3kg/m</v>
      </c>
      <c r="D112" s="1363" t="str">
        <f>VLOOKUP($B112,[6]TT36!$B$6:$K$30000,3,0)</f>
        <v>100m</v>
      </c>
      <c r="E112" s="1583">
        <f>VLOOKUP(A112,'TB-VLC'!$D$138:$H$379,2,0)/100/1.01</f>
        <v>1.2475247524752475</v>
      </c>
      <c r="F112" s="1546"/>
      <c r="G112" s="1546"/>
      <c r="H112" s="1546"/>
      <c r="I112" s="1600">
        <f>VLOOKUP($B112,[6]TT36!$B$6:$K$30000,8,0)</f>
        <v>188300</v>
      </c>
      <c r="J112" s="1600">
        <f>VLOOKUP($B112,[6]TT36!$B$6:$K$30000,9,0)</f>
        <v>1406798.6842105263</v>
      </c>
      <c r="K112" s="1600">
        <f>VLOOKUP($B112,[6]TT36!$B$6:$K$30000,10,0)</f>
        <v>0</v>
      </c>
      <c r="L112" s="761">
        <f t="shared" ref="L112:L118" si="77">+E112*I112*IF(F112&gt;0,F112,1)</f>
        <v>234908.91089108912</v>
      </c>
      <c r="M112" s="762">
        <f t="shared" ref="M112:M118" si="78">+J112*E112*IF(G112&gt;0,G112,1)</f>
        <v>1755016.1803022407</v>
      </c>
      <c r="N112" s="762">
        <f t="shared" ref="N112:N118" si="79">+K112*E112*IF(H112&gt;0,H112,1)</f>
        <v>0</v>
      </c>
      <c r="P112" s="1597">
        <f t="shared" ref="P112" si="80">E112</f>
        <v>1.2475247524752475</v>
      </c>
    </row>
    <row r="113" spans="1:25" s="764" customFormat="1" ht="30">
      <c r="A113" s="1598" t="s">
        <v>2138</v>
      </c>
      <c r="B113" s="2145" t="s">
        <v>2204</v>
      </c>
      <c r="C113" s="1363" t="str">
        <f>VLOOKUP($B113,[6]TT36!$B$6:$K$30000,2,0)</f>
        <v>Ép đầu cốt, tiết diện cáp ≤300mm2</v>
      </c>
      <c r="D113" s="1363" t="str">
        <f>VLOOKUP($B113,[6]TT36!$B$6:$K$30000,3,0)</f>
        <v>10 đầu cốt</v>
      </c>
      <c r="E113" s="1583">
        <f>VLOOKUP(A113,'TB-VLC'!$D$138:$H$379,2,0)/10</f>
        <v>4.2</v>
      </c>
      <c r="F113" s="1546"/>
      <c r="G113" s="1546"/>
      <c r="H113" s="1546"/>
      <c r="I113" s="1600">
        <f>VLOOKUP($B113,[6]TT36!$B$6:$K$30000,8,0)</f>
        <v>0</v>
      </c>
      <c r="J113" s="1600">
        <f>VLOOKUP($B113,[6]TT36!$B$6:$K$30000,9,0)</f>
        <v>837887.10526315786</v>
      </c>
      <c r="K113" s="1600">
        <f>VLOOKUP($B113,[6]TT36!$B$6:$K$30000,10,0)</f>
        <v>41234.899999999994</v>
      </c>
      <c r="L113" s="761">
        <f t="shared" si="77"/>
        <v>0</v>
      </c>
      <c r="M113" s="762">
        <f t="shared" si="78"/>
        <v>3519125.8421052634</v>
      </c>
      <c r="N113" s="762">
        <f t="shared" si="79"/>
        <v>173186.58</v>
      </c>
      <c r="P113" s="1597">
        <f>E113</f>
        <v>4.2</v>
      </c>
      <c r="W113" s="766"/>
      <c r="X113" s="766"/>
      <c r="Y113" s="767"/>
    </row>
    <row r="114" spans="1:25" s="764" customFormat="1" ht="30">
      <c r="A114" s="1598" t="s">
        <v>2366</v>
      </c>
      <c r="B114" s="2145" t="s">
        <v>301</v>
      </c>
      <c r="C114" s="1363" t="str">
        <f>VLOOKUP($B114,[6]TT36!$B$6:$K$30000,2,0)</f>
        <v>Kéo rải và lắp đặt cáp trên giá đỡ đặt ở tường, trong hầm cáp bằng thủ công; trọng lượng cáp ≤2kg/m</v>
      </c>
      <c r="D114" s="1363" t="str">
        <f>VLOOKUP($B114,[6]TT36!$B$6:$K$30000,3,0)</f>
        <v>100m</v>
      </c>
      <c r="E114" s="1583">
        <f>VLOOKUP(A114,'TB-VLC'!$D$138:$H$379,2,0)/100/1.01</f>
        <v>0.23762376237623761</v>
      </c>
      <c r="F114" s="1546"/>
      <c r="G114" s="1546"/>
      <c r="H114" s="1546"/>
      <c r="I114" s="1600">
        <f>VLOOKUP($B114,[6]TT36!$B$6:$K$30000,8,0)</f>
        <v>188300</v>
      </c>
      <c r="J114" s="1600">
        <f>VLOOKUP($B114,[6]TT36!$B$6:$K$30000,9,0)</f>
        <v>1080641.4473684209</v>
      </c>
      <c r="K114" s="1600">
        <f>VLOOKUP($B114,[6]TT36!$B$6:$K$30000,10,0)</f>
        <v>0</v>
      </c>
      <c r="L114" s="761">
        <f t="shared" si="77"/>
        <v>44744.554455445541</v>
      </c>
      <c r="M114" s="762">
        <f t="shared" si="78"/>
        <v>256786.08650338714</v>
      </c>
      <c r="N114" s="762">
        <f t="shared" si="79"/>
        <v>0</v>
      </c>
      <c r="P114" s="1597">
        <f>E114</f>
        <v>0.23762376237623761</v>
      </c>
      <c r="W114" s="766"/>
      <c r="X114" s="766"/>
      <c r="Y114" s="767"/>
    </row>
    <row r="115" spans="1:25" s="764" customFormat="1" ht="45">
      <c r="A115" s="1598" t="s">
        <v>2139</v>
      </c>
      <c r="B115" s="2158" t="s">
        <v>349</v>
      </c>
      <c r="C115" s="1363" t="str">
        <f>VLOOKUP($B115,[6]TT36!$B$6:$K$30000,2,0)</f>
        <v>Làm và lắp đặt đầu cáp; đầu cáp khô điện áp 22KV, tiết diện ruột cáp ≤70mm2</v>
      </c>
      <c r="D115" s="1363" t="str">
        <f>VLOOKUP($B115,[6]TT36!$B$6:$K$30000,3,0)</f>
        <v>1 đầu cáp (3 pha)</v>
      </c>
      <c r="E115" s="1583">
        <f>VLOOKUP(A115,'TB-VLC'!$D$138:$H$379,2,0)/3</f>
        <v>1</v>
      </c>
      <c r="F115" s="2050"/>
      <c r="G115" s="1606"/>
      <c r="H115" s="1606"/>
      <c r="I115" s="1600">
        <f>VLOOKUP($B115,[6]TT36!$B$6:$K$30000,8,0)</f>
        <v>9660</v>
      </c>
      <c r="J115" s="1600">
        <f>VLOOKUP($B115,[6]TT36!$B$6:$K$30000,9,0)</f>
        <v>876361.5131578946</v>
      </c>
      <c r="K115" s="1600">
        <f>VLOOKUP($B115,[6]TT36!$B$6:$K$30000,10,0)</f>
        <v>0</v>
      </c>
      <c r="L115" s="761">
        <f t="shared" si="77"/>
        <v>9660</v>
      </c>
      <c r="M115" s="762">
        <f t="shared" si="78"/>
        <v>876361.5131578946</v>
      </c>
      <c r="N115" s="762">
        <f t="shared" si="79"/>
        <v>0</v>
      </c>
      <c r="P115" s="1597">
        <f t="shared" ref="P115" si="81">E115</f>
        <v>1</v>
      </c>
    </row>
    <row r="116" spans="1:25" s="764" customFormat="1" ht="45">
      <c r="A116" s="1598" t="s">
        <v>2203</v>
      </c>
      <c r="B116" s="2145" t="s">
        <v>571</v>
      </c>
      <c r="C116" s="1363" t="str">
        <f>VLOOKUP($B116,[6]TT36!$B$6:$K$30000,2,0)</f>
        <v>Làm và lắp đặt đầu cáp; đầu cáp khô điện áp 22KV, tiết diện ruột cáp ≤240mm2</v>
      </c>
      <c r="D116" s="1363" t="str">
        <f>VLOOKUP($B116,[6]TT36!$B$6:$K$30000,3,0)</f>
        <v>1 đầu cáp (3 pha)</v>
      </c>
      <c r="E116" s="1583">
        <f>VLOOKUP(A116,'TB-VLC'!$D$138:$H$379,2,0)</f>
        <v>2</v>
      </c>
      <c r="F116" s="1546"/>
      <c r="G116" s="1546"/>
      <c r="H116" s="1546"/>
      <c r="I116" s="1600">
        <f>VLOOKUP($B116,[6]TT36!$B$6:$K$30000,8,0)</f>
        <v>11550</v>
      </c>
      <c r="J116" s="1600">
        <f>VLOOKUP($B116,[6]TT36!$B$6:$K$30000,9,0)</f>
        <v>1192706.644736842</v>
      </c>
      <c r="K116" s="1600">
        <f>VLOOKUP($B116,[6]TT36!$B$6:$K$30000,10,0)</f>
        <v>0</v>
      </c>
      <c r="L116" s="761">
        <f t="shared" si="77"/>
        <v>23100</v>
      </c>
      <c r="M116" s="762">
        <f t="shared" si="78"/>
        <v>2385413.289473684</v>
      </c>
      <c r="N116" s="762">
        <f t="shared" si="79"/>
        <v>0</v>
      </c>
      <c r="P116" s="1597">
        <f>E116</f>
        <v>2</v>
      </c>
    </row>
    <row r="117" spans="1:25" s="764" customFormat="1" ht="45">
      <c r="A117" s="1598" t="s">
        <v>2435</v>
      </c>
      <c r="B117" s="2159" t="s">
        <v>349</v>
      </c>
      <c r="C117" s="1363" t="str">
        <f>VLOOKUP($B117,[6]TT36!$B$6:$K$30000,2,0)</f>
        <v>Làm và lắp đặt đầu cáp; đầu cáp khô điện áp 22KV, tiết diện ruột cáp ≤70mm2</v>
      </c>
      <c r="D117" s="1363" t="str">
        <f>VLOOKUP($B117,[6]TT36!$B$6:$K$30000,3,0)</f>
        <v>1 đầu cáp (3 pha)</v>
      </c>
      <c r="E117" s="1583">
        <f>VLOOKUP(A117,'TB-VLC'!$D$138:$H$379,2,0)/3</f>
        <v>1</v>
      </c>
      <c r="F117" s="2050"/>
      <c r="G117" s="1606"/>
      <c r="H117" s="1606"/>
      <c r="I117" s="1600">
        <f>VLOOKUP($B117,[6]TT36!$B$6:$K$30000,8,0)</f>
        <v>9660</v>
      </c>
      <c r="J117" s="1600">
        <f>VLOOKUP($B117,[6]TT36!$B$6:$K$30000,9,0)</f>
        <v>876361.5131578946</v>
      </c>
      <c r="K117" s="1600">
        <f>VLOOKUP($B117,[6]TT36!$B$6:$K$30000,10,0)</f>
        <v>0</v>
      </c>
      <c r="L117" s="761">
        <f t="shared" si="77"/>
        <v>9660</v>
      </c>
      <c r="M117" s="762">
        <f t="shared" si="78"/>
        <v>876361.5131578946</v>
      </c>
      <c r="N117" s="762">
        <f t="shared" si="79"/>
        <v>0</v>
      </c>
      <c r="P117" s="1597">
        <f>E117</f>
        <v>1</v>
      </c>
    </row>
    <row r="118" spans="1:25" s="764" customFormat="1" ht="15.75">
      <c r="A118" s="1598" t="s">
        <v>2159</v>
      </c>
      <c r="B118" s="2145" t="s">
        <v>615</v>
      </c>
      <c r="C118" s="1363" t="s">
        <v>2407</v>
      </c>
      <c r="D118" s="1363" t="str">
        <f>VLOOKUP($B118,[6]TT36!$B$6:$K$30000,3,0)</f>
        <v>1 tủ</v>
      </c>
      <c r="E118" s="1583">
        <f>VLOOKUP(A118,'TB-VLC'!$D$138:$H$379,2,0)</f>
        <v>1</v>
      </c>
      <c r="F118" s="1546"/>
      <c r="G118" s="1606">
        <v>0.5</v>
      </c>
      <c r="H118" s="1546"/>
      <c r="I118" s="1600">
        <f>VLOOKUP($B118,[6]TT36!$B$6:$K$30000,8,0)</f>
        <v>16170</v>
      </c>
      <c r="J118" s="1600">
        <f>VLOOKUP($B118,[6]TT36!$B$6:$K$30000,9,0)</f>
        <v>3590944.7368421052</v>
      </c>
      <c r="K118" s="1600">
        <f>VLOOKUP($B118,[6]TT36!$B$6:$K$30000,10,0)</f>
        <v>165166.80666666667</v>
      </c>
      <c r="L118" s="761">
        <f t="shared" si="77"/>
        <v>16170</v>
      </c>
      <c r="M118" s="762">
        <f t="shared" si="78"/>
        <v>1795472.3684210526</v>
      </c>
      <c r="N118" s="762">
        <f t="shared" si="79"/>
        <v>165166.80666666667</v>
      </c>
      <c r="P118" s="1597">
        <f t="shared" ref="P118:P127" si="82">E118</f>
        <v>1</v>
      </c>
    </row>
    <row r="119" spans="1:25" s="1376" customFormat="1">
      <c r="A119" s="1602" t="s">
        <v>2141</v>
      </c>
      <c r="B119" s="2146"/>
      <c r="C119" s="1556" t="s">
        <v>2208</v>
      </c>
      <c r="D119" s="1374"/>
      <c r="E119" s="1583">
        <f>VLOOKUP(A119,'TB-VLC'!$D$138:$H$379,2,0)</f>
        <v>1</v>
      </c>
      <c r="F119" s="1553"/>
      <c r="G119" s="1553"/>
      <c r="H119" s="1553"/>
      <c r="I119" s="1607"/>
      <c r="J119" s="1607"/>
      <c r="K119" s="1607"/>
      <c r="L119" s="773"/>
      <c r="M119" s="1608"/>
      <c r="N119" s="1608"/>
      <c r="P119" s="1610">
        <f t="shared" si="82"/>
        <v>1</v>
      </c>
      <c r="W119" s="766"/>
      <c r="X119" s="766"/>
      <c r="Y119" s="767"/>
    </row>
    <row r="120" spans="1:25" s="764" customFormat="1" ht="30">
      <c r="A120" s="1598" t="s">
        <v>2195</v>
      </c>
      <c r="B120" s="2145" t="s">
        <v>288</v>
      </c>
      <c r="C120" s="1363" t="str">
        <f>VLOOKUP($B120,[6]TT36!$B$6:$K$30000,2,0)</f>
        <v>Ép đầu cốt, tiết diện cáp ≤50mm2</v>
      </c>
      <c r="D120" s="1363" t="str">
        <f>VLOOKUP($B120,[6]TT36!$B$6:$K$30000,3,0)</f>
        <v>10 đầu cốt</v>
      </c>
      <c r="E120" s="1583">
        <f>VLOOKUP(A120,'TB-VLC'!$D$138:$H$379,2,0)/10</f>
        <v>1.6</v>
      </c>
      <c r="F120" s="1546"/>
      <c r="G120" s="1546"/>
      <c r="H120" s="1546"/>
      <c r="I120" s="1600">
        <f>VLOOKUP($B120,[6]TT36!$B$6:$K$30000,8,0)</f>
        <v>0</v>
      </c>
      <c r="J120" s="1600">
        <f>VLOOKUP($B120,[6]TT36!$B$6:$K$30000,9,0)</f>
        <v>119698.15789473685</v>
      </c>
      <c r="K120" s="1600">
        <f>VLOOKUP($B120,[6]TT36!$B$6:$K$30000,10,0)</f>
        <v>14726.75</v>
      </c>
      <c r="L120" s="761">
        <f t="shared" ref="L120:L132" si="83">+E120*I120*IF(F120&gt;0,F120,1)</f>
        <v>0</v>
      </c>
      <c r="M120" s="762">
        <f t="shared" ref="M120:M132" si="84">+J120*E120*IF(G120&gt;0,G120,1)</f>
        <v>191517.05263157899</v>
      </c>
      <c r="N120" s="762">
        <f t="shared" ref="N120:N132" si="85">+K120*E120*IF(H120&gt;0,H120,1)</f>
        <v>23562.800000000003</v>
      </c>
      <c r="P120" s="1597">
        <f t="shared" si="82"/>
        <v>1.6</v>
      </c>
      <c r="W120" s="766"/>
      <c r="X120" s="766"/>
      <c r="Y120" s="767"/>
    </row>
    <row r="121" spans="1:25" s="764" customFormat="1" ht="30">
      <c r="A121" s="1598" t="s">
        <v>2193</v>
      </c>
      <c r="B121" s="2145" t="s">
        <v>284</v>
      </c>
      <c r="C121" s="1363" t="str">
        <f>VLOOKUP($B121,[6]TT36!$B$6:$K$30000,2,0)</f>
        <v>Ép đầu cốt, tiết diện cáp ≤120mm2</v>
      </c>
      <c r="D121" s="1363" t="str">
        <f>VLOOKUP($B121,[6]TT36!$B$6:$K$30000,3,0)</f>
        <v>10 đầu cốt</v>
      </c>
      <c r="E121" s="1583">
        <f>VLOOKUP(A121,'TB-VLC'!$D$138:$H$379,2,0)/10</f>
        <v>0.8</v>
      </c>
      <c r="F121" s="1546"/>
      <c r="G121" s="1546"/>
      <c r="H121" s="1546"/>
      <c r="I121" s="1600">
        <f>VLOOKUP($B121,[6]TT36!$B$6:$K$30000,8,0)</f>
        <v>0</v>
      </c>
      <c r="J121" s="1600">
        <f>VLOOKUP($B121,[6]TT36!$B$6:$K$30000,9,0)</f>
        <v>384744.07894736843</v>
      </c>
      <c r="K121" s="1600">
        <f>VLOOKUP($B121,[6]TT36!$B$6:$K$30000,10,0)</f>
        <v>20617.449999999997</v>
      </c>
      <c r="L121" s="761">
        <f t="shared" si="83"/>
        <v>0</v>
      </c>
      <c r="M121" s="762">
        <f t="shared" si="84"/>
        <v>307795.26315789478</v>
      </c>
      <c r="N121" s="762">
        <f t="shared" si="85"/>
        <v>16493.96</v>
      </c>
      <c r="P121" s="1597">
        <f t="shared" si="82"/>
        <v>0.8</v>
      </c>
      <c r="W121" s="766"/>
      <c r="X121" s="766"/>
      <c r="Y121" s="767"/>
    </row>
    <row r="122" spans="1:25" s="764" customFormat="1" ht="45">
      <c r="A122" s="1598" t="s">
        <v>2196</v>
      </c>
      <c r="B122" s="2145" t="s">
        <v>2276</v>
      </c>
      <c r="C122" s="1363" t="str">
        <f>VLOOKUP($B122,[6]TT36!$B$6:$K$30000,2,0)</f>
        <v>Kéo rải dây tiếp địa liên kết các cọc tiếp địa; đường kính dây tiếp địa D ≤20mm</v>
      </c>
      <c r="D122" s="1363" t="str">
        <f>VLOOKUP($B122,[6]TT36!$B$6:$K$30000,3,0)</f>
        <v>10m</v>
      </c>
      <c r="E122" s="1583">
        <f>VLOOKUP(A122,'TB-VLC'!$D$138:$H$379,2,0)/10*0.2</f>
        <v>4.0000000000000008E-2</v>
      </c>
      <c r="F122" s="1546"/>
      <c r="G122" s="1546"/>
      <c r="H122" s="1546"/>
      <c r="I122" s="1600">
        <f>VLOOKUP($B122,[6]TT36!$B$6:$K$30000,8,0)</f>
        <v>0</v>
      </c>
      <c r="J122" s="1600">
        <f>VLOOKUP($B122,[6]TT36!$B$6:$K$30000,9,0)</f>
        <v>70732.894736842092</v>
      </c>
      <c r="K122" s="1600">
        <f>VLOOKUP($B122,[6]TT36!$B$6:$K$30000,10,0)</f>
        <v>0</v>
      </c>
      <c r="L122" s="761">
        <f t="shared" si="83"/>
        <v>0</v>
      </c>
      <c r="M122" s="762">
        <f t="shared" si="84"/>
        <v>2829.3157894736842</v>
      </c>
      <c r="N122" s="762">
        <f t="shared" si="85"/>
        <v>0</v>
      </c>
      <c r="P122" s="1597">
        <f t="shared" si="82"/>
        <v>4.0000000000000008E-2</v>
      </c>
      <c r="W122" s="766"/>
      <c r="X122" s="766"/>
      <c r="Y122" s="767"/>
    </row>
    <row r="123" spans="1:25" s="764" customFormat="1" ht="30">
      <c r="A123" s="1598" t="s">
        <v>2194</v>
      </c>
      <c r="B123" s="2145" t="s">
        <v>2209</v>
      </c>
      <c r="C123" s="1363" t="str">
        <f>VLOOKUP($B123,[6]TT36!$B$6:$K$30000,2,0)</f>
        <v>Kéo rải dây tiếp địa bằng hàn điện; đường kính dây tiếp địa D ≤20mm</v>
      </c>
      <c r="D123" s="1363" t="str">
        <f>VLOOKUP($B123,[6]TT36!$B$6:$K$30000,3,0)</f>
        <v>10m</v>
      </c>
      <c r="E123" s="1583">
        <f>VLOOKUP(A123,'TB-VLC'!$D$138:$H$379,2,0)/10</f>
        <v>3.2</v>
      </c>
      <c r="F123" s="1546"/>
      <c r="G123" s="1546"/>
      <c r="H123" s="1546"/>
      <c r="I123" s="1600">
        <f>VLOOKUP($B123,[6]TT36!$B$6:$K$30000,8,0)</f>
        <v>3231.36</v>
      </c>
      <c r="J123" s="1600">
        <f>VLOOKUP($B123,[6]TT36!$B$6:$K$30000,9,0)</f>
        <v>137536.18421052629</v>
      </c>
      <c r="K123" s="1600">
        <f>VLOOKUP($B123,[6]TT36!$B$6:$K$30000,10,0)</f>
        <v>31112.194750000002</v>
      </c>
      <c r="L123" s="761">
        <f t="shared" si="83"/>
        <v>10340.352000000001</v>
      </c>
      <c r="M123" s="762">
        <f t="shared" si="84"/>
        <v>440115.78947368416</v>
      </c>
      <c r="N123" s="762">
        <f t="shared" si="85"/>
        <v>99559.023200000011</v>
      </c>
      <c r="P123" s="1597">
        <f t="shared" si="82"/>
        <v>3.2</v>
      </c>
      <c r="W123" s="766"/>
      <c r="X123" s="766"/>
      <c r="Y123" s="767"/>
    </row>
    <row r="124" spans="1:25" s="764" customFormat="1" ht="45">
      <c r="A124" s="1598" t="s">
        <v>2192</v>
      </c>
      <c r="B124" s="2145" t="s">
        <v>2209</v>
      </c>
      <c r="C124" s="1363" t="str">
        <f>VLOOKUP($B124,[6]TT36!$B$6:$K$30000,2,0)</f>
        <v>Kéo rải dây tiếp địa bằng hàn điện; đường kính dây tiếp địa D ≤20mm</v>
      </c>
      <c r="D124" s="1363" t="str">
        <f>VLOOKUP($B124,[6]TT36!$B$6:$K$30000,3,0)</f>
        <v>10m</v>
      </c>
      <c r="E124" s="1583">
        <f>VLOOKUP(A124,'TB-VLC'!$D$138:$H$379,2,0)/10</f>
        <v>1</v>
      </c>
      <c r="F124" s="1546"/>
      <c r="G124" s="1546"/>
      <c r="H124" s="1546"/>
      <c r="I124" s="1600">
        <f>VLOOKUP($B124,[6]TT36!$B$6:$K$30000,8,0)</f>
        <v>3231.36</v>
      </c>
      <c r="J124" s="1600">
        <f>VLOOKUP($B124,[6]TT36!$B$6:$K$30000,9,0)</f>
        <v>137536.18421052629</v>
      </c>
      <c r="K124" s="1600">
        <f>VLOOKUP($B124,[6]TT36!$B$6:$K$30000,10,0)</f>
        <v>31112.194750000002</v>
      </c>
      <c r="L124" s="761">
        <f t="shared" si="83"/>
        <v>3231.36</v>
      </c>
      <c r="M124" s="762">
        <f t="shared" si="84"/>
        <v>137536.18421052629</v>
      </c>
      <c r="N124" s="762">
        <f t="shared" si="85"/>
        <v>31112.194750000002</v>
      </c>
      <c r="P124" s="1597">
        <f t="shared" si="82"/>
        <v>1</v>
      </c>
      <c r="W124" s="766"/>
      <c r="X124" s="766"/>
      <c r="Y124" s="767"/>
    </row>
    <row r="125" spans="1:25" s="764" customFormat="1" ht="30">
      <c r="A125" s="1598" t="s">
        <v>2191</v>
      </c>
      <c r="B125" s="2145" t="s">
        <v>2276</v>
      </c>
      <c r="C125" s="1363" t="str">
        <f>VLOOKUP($B125,[6]TT36!$B$6:$K$30000,2,0)</f>
        <v>Kéo rải dây tiếp địa liên kết các cọc tiếp địa; đường kính dây tiếp địa D ≤20mm</v>
      </c>
      <c r="D125" s="1363" t="str">
        <f>VLOOKUP($B125,[6]TT36!$B$6:$K$30000,3,0)</f>
        <v>10m</v>
      </c>
      <c r="E125" s="1583">
        <f>VLOOKUP(A125,'TB-VLC'!$D$138:$H$379,2,0)/10</f>
        <v>6</v>
      </c>
      <c r="F125" s="1546"/>
      <c r="G125" s="1546"/>
      <c r="H125" s="1546"/>
      <c r="I125" s="1600">
        <f>VLOOKUP($B125,[6]TT36!$B$6:$K$30000,8,0)</f>
        <v>0</v>
      </c>
      <c r="J125" s="1600">
        <f>VLOOKUP($B125,[6]TT36!$B$6:$K$30000,9,0)</f>
        <v>70732.894736842092</v>
      </c>
      <c r="K125" s="1600">
        <f>VLOOKUP($B125,[6]TT36!$B$6:$K$30000,10,0)</f>
        <v>0</v>
      </c>
      <c r="L125" s="761">
        <f t="shared" si="83"/>
        <v>0</v>
      </c>
      <c r="M125" s="762">
        <f t="shared" si="84"/>
        <v>424397.36842105258</v>
      </c>
      <c r="N125" s="762">
        <f t="shared" si="85"/>
        <v>0</v>
      </c>
      <c r="P125" s="1597">
        <f t="shared" si="82"/>
        <v>6</v>
      </c>
      <c r="W125" s="766"/>
      <c r="X125" s="766"/>
      <c r="Y125" s="767"/>
    </row>
    <row r="126" spans="1:25" s="764" customFormat="1">
      <c r="A126" s="1598" t="s">
        <v>2190</v>
      </c>
      <c r="B126" s="2145" t="s">
        <v>2367</v>
      </c>
      <c r="C126" s="1363" t="str">
        <f>VLOOKUP($B126,[6]TT36!$B$6:$K$30000,2,0)</f>
        <v>Đóng tiền cọc tiếp địa dài L = 2,5m xuống đất; Cấp đất III</v>
      </c>
      <c r="D126" s="1363" t="str">
        <f>VLOOKUP($B126,[6]TT36!$B$6:$K$30000,3,0)</f>
        <v>10 cọc</v>
      </c>
      <c r="E126" s="1583">
        <f>VLOOKUP(A126,'TB-VLC'!$D$138:$H$379,2,0)/10</f>
        <v>0.8</v>
      </c>
      <c r="F126" s="1546"/>
      <c r="G126" s="1546"/>
      <c r="H126" s="1546"/>
      <c r="I126" s="1600">
        <f>VLOOKUP($B126,[6]TT36!$B$6:$K$30000,8,0)</f>
        <v>0</v>
      </c>
      <c r="J126" s="1600">
        <f>VLOOKUP($B126,[6]TT36!$B$6:$K$30000,9,0)</f>
        <v>1611138.1578947366</v>
      </c>
      <c r="K126" s="1600">
        <f>VLOOKUP($B126,[6]TT36!$B$6:$K$30000,10,0)</f>
        <v>0</v>
      </c>
      <c r="L126" s="761">
        <f t="shared" si="83"/>
        <v>0</v>
      </c>
      <c r="M126" s="762">
        <f t="shared" si="84"/>
        <v>1288910.5263157894</v>
      </c>
      <c r="N126" s="762">
        <f t="shared" si="85"/>
        <v>0</v>
      </c>
      <c r="P126" s="1597">
        <f t="shared" si="82"/>
        <v>0.8</v>
      </c>
      <c r="W126" s="766"/>
      <c r="X126" s="766"/>
      <c r="Y126" s="767"/>
    </row>
    <row r="127" spans="1:25" s="764" customFormat="1" ht="15.75">
      <c r="A127" s="1598" t="s">
        <v>2143</v>
      </c>
      <c r="B127" s="1601" t="s">
        <v>1375</v>
      </c>
      <c r="C127" s="1363" t="str">
        <f>VLOOKUP($B127,[6]TT36!$B$6:$K$30000,2,0)</f>
        <v>Lắp biển cấm; chiều cao lắp đặt ≤20m</v>
      </c>
      <c r="D127" s="1363" t="str">
        <f>VLOOKUP($B127,[6]TT36!$B$6:$K$30000,3,0)</f>
        <v>công/bộ</v>
      </c>
      <c r="E127" s="1583">
        <f>VLOOKUP(A127,'TB-VLC'!$D$138:$H$379,2,0)</f>
        <v>1</v>
      </c>
      <c r="F127" s="1546"/>
      <c r="G127" s="1546"/>
      <c r="H127" s="1546"/>
      <c r="I127" s="1600">
        <f>VLOOKUP($B127,[6]TT36!$B$6:$K$30000,8,0)</f>
        <v>0</v>
      </c>
      <c r="J127" s="1600">
        <f>VLOOKUP($B127,[6]TT36!$B$6:$K$30000,9,0)</f>
        <v>78592.105263157893</v>
      </c>
      <c r="K127" s="1600">
        <f>VLOOKUP($B127,[6]TT36!$B$6:$K$30000,10,0)</f>
        <v>0</v>
      </c>
      <c r="L127" s="761">
        <f t="shared" si="83"/>
        <v>0</v>
      </c>
      <c r="M127" s="762">
        <f t="shared" si="84"/>
        <v>78592.105263157893</v>
      </c>
      <c r="N127" s="762">
        <f t="shared" si="85"/>
        <v>0</v>
      </c>
      <c r="P127" s="1597">
        <f t="shared" si="82"/>
        <v>1</v>
      </c>
    </row>
    <row r="128" spans="1:25" s="764" customFormat="1" ht="15.75">
      <c r="A128" s="1598" t="s">
        <v>2144</v>
      </c>
      <c r="B128" s="1601" t="s">
        <v>1375</v>
      </c>
      <c r="C128" s="1363" t="str">
        <f>VLOOKUP($B128,[6]TT36!$B$6:$K$30000,2,0)</f>
        <v>Lắp biển cấm; chiều cao lắp đặt ≤20m</v>
      </c>
      <c r="D128" s="1363" t="str">
        <f>VLOOKUP($B128,[6]TT36!$B$6:$K$30000,3,0)</f>
        <v>công/bộ</v>
      </c>
      <c r="E128" s="1583">
        <f>VLOOKUP(A128,'TB-VLC'!$D$138:$H$379,2,0)</f>
        <v>4</v>
      </c>
      <c r="F128" s="1546"/>
      <c r="G128" s="1546"/>
      <c r="H128" s="1546"/>
      <c r="I128" s="1600">
        <f>VLOOKUP($B128,[6]TT36!$B$6:$K$30000,8,0)</f>
        <v>0</v>
      </c>
      <c r="J128" s="1600">
        <f>VLOOKUP($B128,[6]TT36!$B$6:$K$30000,9,0)</f>
        <v>78592.105263157893</v>
      </c>
      <c r="K128" s="1600">
        <f>VLOOKUP($B128,[6]TT36!$B$6:$K$30000,10,0)</f>
        <v>0</v>
      </c>
      <c r="L128" s="761">
        <f t="shared" si="83"/>
        <v>0</v>
      </c>
      <c r="M128" s="762">
        <f t="shared" si="84"/>
        <v>314368.42105263157</v>
      </c>
      <c r="N128" s="762">
        <f t="shared" si="85"/>
        <v>0</v>
      </c>
      <c r="P128" s="1597">
        <f>E128</f>
        <v>4</v>
      </c>
    </row>
    <row r="129" spans="1:25" s="764" customFormat="1" ht="15.75">
      <c r="A129" s="1598" t="s">
        <v>2145</v>
      </c>
      <c r="B129" s="1601" t="s">
        <v>1375</v>
      </c>
      <c r="C129" s="1363" t="str">
        <f>VLOOKUP($B129,[6]TT36!$B$6:$K$30000,2,0)</f>
        <v>Lắp biển cấm; chiều cao lắp đặt ≤20m</v>
      </c>
      <c r="D129" s="1363" t="str">
        <f>VLOOKUP($B129,[6]TT36!$B$6:$K$30000,3,0)</f>
        <v>công/bộ</v>
      </c>
      <c r="E129" s="1583">
        <f>VLOOKUP(A129,'TB-VLC'!$D$138:$H$379,2,0)</f>
        <v>4</v>
      </c>
      <c r="F129" s="1546"/>
      <c r="G129" s="1546"/>
      <c r="H129" s="1546"/>
      <c r="I129" s="1600">
        <f>VLOOKUP($B129,[6]TT36!$B$6:$K$30000,8,0)</f>
        <v>0</v>
      </c>
      <c r="J129" s="1600">
        <f>VLOOKUP($B129,[6]TT36!$B$6:$K$30000,9,0)</f>
        <v>78592.105263157893</v>
      </c>
      <c r="K129" s="1600">
        <f>VLOOKUP($B129,[6]TT36!$B$6:$K$30000,10,0)</f>
        <v>0</v>
      </c>
      <c r="L129" s="761">
        <f t="shared" si="83"/>
        <v>0</v>
      </c>
      <c r="M129" s="762">
        <f t="shared" si="84"/>
        <v>314368.42105263157</v>
      </c>
      <c r="N129" s="762">
        <f t="shared" si="85"/>
        <v>0</v>
      </c>
      <c r="P129" s="1597">
        <f>E129</f>
        <v>4</v>
      </c>
      <c r="W129" s="766"/>
      <c r="X129" s="766"/>
      <c r="Y129" s="767"/>
    </row>
    <row r="130" spans="1:25" s="764" customFormat="1" ht="15.75">
      <c r="A130" s="1598" t="s">
        <v>2146</v>
      </c>
      <c r="B130" s="1601" t="s">
        <v>1375</v>
      </c>
      <c r="C130" s="1363" t="str">
        <f>VLOOKUP($B130,[6]TT36!$B$6:$K$30000,2,0)</f>
        <v>Lắp biển cấm; chiều cao lắp đặt ≤20m</v>
      </c>
      <c r="D130" s="1363" t="str">
        <f>VLOOKUP($B130,[6]TT36!$B$6:$K$30000,3,0)</f>
        <v>công/bộ</v>
      </c>
      <c r="E130" s="1583">
        <f>VLOOKUP(A130,'TB-VLC'!$D$138:$H$379,2,0)</f>
        <v>4</v>
      </c>
      <c r="F130" s="1546"/>
      <c r="G130" s="1546"/>
      <c r="H130" s="1546"/>
      <c r="I130" s="1600">
        <f>VLOOKUP($B130,[6]TT36!$B$6:$K$30000,8,0)</f>
        <v>0</v>
      </c>
      <c r="J130" s="1600">
        <f>VLOOKUP($B130,[6]TT36!$B$6:$K$30000,9,0)</f>
        <v>78592.105263157893</v>
      </c>
      <c r="K130" s="1600">
        <f>VLOOKUP($B130,[6]TT36!$B$6:$K$30000,10,0)</f>
        <v>0</v>
      </c>
      <c r="L130" s="761">
        <f t="shared" si="83"/>
        <v>0</v>
      </c>
      <c r="M130" s="762">
        <f t="shared" si="84"/>
        <v>314368.42105263157</v>
      </c>
      <c r="N130" s="762">
        <f t="shared" si="85"/>
        <v>0</v>
      </c>
      <c r="P130" s="1597">
        <f>E130</f>
        <v>4</v>
      </c>
      <c r="W130" s="766"/>
      <c r="X130" s="766"/>
      <c r="Y130" s="767"/>
    </row>
    <row r="131" spans="1:25" s="764" customFormat="1" ht="15.75">
      <c r="A131" s="1598" t="s">
        <v>2147</v>
      </c>
      <c r="B131" s="1601" t="s">
        <v>1375</v>
      </c>
      <c r="C131" s="1363" t="str">
        <f>VLOOKUP($B131,[6]TT36!$B$6:$K$30000,2,0)</f>
        <v>Lắp biển cấm; chiều cao lắp đặt ≤20m</v>
      </c>
      <c r="D131" s="1363" t="str">
        <f>VLOOKUP($B131,[6]TT36!$B$6:$K$30000,3,0)</f>
        <v>công/bộ</v>
      </c>
      <c r="E131" s="1583">
        <f>VLOOKUP(A131,'TB-VLC'!$D$138:$H$379,2,0)</f>
        <v>4</v>
      </c>
      <c r="F131" s="1546"/>
      <c r="G131" s="1546"/>
      <c r="H131" s="1546"/>
      <c r="I131" s="1600">
        <f>VLOOKUP($B131,[6]TT36!$B$6:$K$30000,8,0)</f>
        <v>0</v>
      </c>
      <c r="J131" s="1600">
        <f>VLOOKUP($B131,[6]TT36!$B$6:$K$30000,9,0)</f>
        <v>78592.105263157893</v>
      </c>
      <c r="K131" s="1600">
        <f>VLOOKUP($B131,[6]TT36!$B$6:$K$30000,10,0)</f>
        <v>0</v>
      </c>
      <c r="L131" s="761">
        <f t="shared" si="83"/>
        <v>0</v>
      </c>
      <c r="M131" s="762">
        <f t="shared" si="84"/>
        <v>314368.42105263157</v>
      </c>
      <c r="N131" s="762">
        <f t="shared" si="85"/>
        <v>0</v>
      </c>
      <c r="P131" s="1597">
        <f t="shared" ref="P131" si="86">E131</f>
        <v>4</v>
      </c>
    </row>
    <row r="132" spans="1:25" s="764" customFormat="1" ht="15.75">
      <c r="A132" s="1598" t="s">
        <v>2148</v>
      </c>
      <c r="B132" s="1601" t="s">
        <v>1375</v>
      </c>
      <c r="C132" s="1363" t="str">
        <f>VLOOKUP($B132,[6]TT36!$B$6:$K$30000,2,0)</f>
        <v>Lắp biển cấm; chiều cao lắp đặt ≤20m</v>
      </c>
      <c r="D132" s="1363" t="str">
        <f>VLOOKUP($B132,[6]TT36!$B$6:$K$30000,3,0)</f>
        <v>công/bộ</v>
      </c>
      <c r="E132" s="1583">
        <f>VLOOKUP(A132,'TB-VLC'!$D$138:$H$379,2,0)</f>
        <v>4</v>
      </c>
      <c r="F132" s="1546"/>
      <c r="G132" s="1546"/>
      <c r="H132" s="1546"/>
      <c r="I132" s="1600">
        <f>VLOOKUP($B132,[6]TT36!$B$6:$K$30000,8,0)</f>
        <v>0</v>
      </c>
      <c r="J132" s="1600">
        <f>VLOOKUP($B132,[6]TT36!$B$6:$K$30000,9,0)</f>
        <v>78592.105263157893</v>
      </c>
      <c r="K132" s="1600">
        <f>VLOOKUP($B132,[6]TT36!$B$6:$K$30000,10,0)</f>
        <v>0</v>
      </c>
      <c r="L132" s="761">
        <f t="shared" si="83"/>
        <v>0</v>
      </c>
      <c r="M132" s="762">
        <f t="shared" si="84"/>
        <v>314368.42105263157</v>
      </c>
      <c r="N132" s="762">
        <f t="shared" si="85"/>
        <v>0</v>
      </c>
      <c r="P132" s="1597">
        <f>E132</f>
        <v>4</v>
      </c>
    </row>
    <row r="133" spans="1:25" s="766" customFormat="1">
      <c r="A133" s="1611"/>
      <c r="B133" s="2145"/>
      <c r="C133" s="1363"/>
      <c r="D133" s="771"/>
      <c r="E133" s="1583"/>
      <c r="F133" s="1612"/>
      <c r="G133" s="1612"/>
      <c r="H133" s="1612"/>
      <c r="I133" s="760"/>
      <c r="J133" s="760"/>
      <c r="K133" s="760"/>
      <c r="L133" s="761"/>
      <c r="M133" s="762"/>
      <c r="N133" s="762"/>
      <c r="P133" s="1597">
        <v>1</v>
      </c>
    </row>
    <row r="134" spans="1:25">
      <c r="B134" s="2160"/>
      <c r="C134" s="2128" t="s">
        <v>128</v>
      </c>
      <c r="D134" s="2128"/>
      <c r="E134" s="2129"/>
      <c r="F134" s="2128"/>
      <c r="G134" s="2128"/>
      <c r="H134" s="2128"/>
      <c r="I134" s="2128"/>
      <c r="J134" s="2128"/>
      <c r="K134" s="2128"/>
      <c r="L134" s="2128"/>
      <c r="M134" s="2128"/>
      <c r="N134" s="2130"/>
      <c r="P134" s="1591">
        <v>1</v>
      </c>
    </row>
    <row r="135" spans="1:25">
      <c r="A135" s="2100"/>
      <c r="B135" s="2147" t="s">
        <v>1</v>
      </c>
      <c r="C135" s="1355" t="s">
        <v>230</v>
      </c>
      <c r="D135" s="845"/>
      <c r="E135" s="1583"/>
      <c r="F135" s="845"/>
      <c r="G135" s="845"/>
      <c r="H135" s="845"/>
      <c r="I135" s="1359"/>
      <c r="J135" s="1359"/>
      <c r="K135" s="1360"/>
      <c r="L135" s="2049">
        <f>SUM(L136:L137)</f>
        <v>2352459.3000862799</v>
      </c>
      <c r="M135" s="1361">
        <f t="shared" ref="M135:N135" si="87">SUM(M136:M137)</f>
        <v>52940785.263157889</v>
      </c>
      <c r="N135" s="1361">
        <f t="shared" si="87"/>
        <v>7102172.6866666665</v>
      </c>
      <c r="P135" s="1591">
        <v>1</v>
      </c>
    </row>
    <row r="136" spans="1:25" s="764" customFormat="1" ht="15.75">
      <c r="A136" s="1598" t="s">
        <v>2217</v>
      </c>
      <c r="B136" s="1601" t="s">
        <v>2219</v>
      </c>
      <c r="C136" s="1363" t="str">
        <f>VLOOKUP($B136,[6]TT36!$B$6:$K$30000,2,0)</f>
        <v>Lắp đặt tủ điện hạ áp, loại tủ điện xoay chiều 3pha</v>
      </c>
      <c r="D136" s="1363" t="str">
        <f>VLOOKUP($B136,[6]TT36!$B$6:$K$30000,3,0)</f>
        <v>1 tủ</v>
      </c>
      <c r="E136" s="1583">
        <f>VLOOKUP(A136,'TB-VLC'!$D$138:$H$379,2,0)</f>
        <v>11</v>
      </c>
      <c r="F136" s="1546"/>
      <c r="G136" s="1546"/>
      <c r="H136" s="1546"/>
      <c r="I136" s="1600">
        <f>VLOOKUP($B136,[6]TT36!$B$6:$K$30000,8,0)</f>
        <v>54708.35581596</v>
      </c>
      <c r="J136" s="1600">
        <f>VLOOKUP($B136,[6]TT36!$B$6:$K$30000,9,0)</f>
        <v>1231181.0526315789</v>
      </c>
      <c r="K136" s="1600">
        <f>VLOOKUP($B136,[6]TT36!$B$6:$K$30000,10,0)</f>
        <v>165166.80666666667</v>
      </c>
      <c r="L136" s="761">
        <f t="shared" ref="L136:L137" si="88">+E136*I136*IF(F136&gt;0,F136,1)</f>
        <v>601791.91397555999</v>
      </c>
      <c r="M136" s="762">
        <f t="shared" ref="M136:M137" si="89">+J136*E136*IF(G136&gt;0,G136,1)</f>
        <v>13542991.578947367</v>
      </c>
      <c r="N136" s="762">
        <f t="shared" ref="N136:N137" si="90">+K136*E136*IF(H136&gt;0,H136,1)</f>
        <v>1816834.8733333333</v>
      </c>
      <c r="P136" s="1597">
        <f>E136</f>
        <v>11</v>
      </c>
      <c r="W136" s="766"/>
      <c r="X136" s="766"/>
      <c r="Y136" s="767"/>
    </row>
    <row r="137" spans="1:25" s="764" customFormat="1" ht="15.75">
      <c r="A137" s="1598" t="s">
        <v>2218</v>
      </c>
      <c r="B137" s="1601" t="s">
        <v>2219</v>
      </c>
      <c r="C137" s="1363" t="str">
        <f>VLOOKUP($B137,[6]TT36!$B$6:$K$30000,2,0)</f>
        <v>Lắp đặt tủ điện hạ áp, loại tủ điện xoay chiều 3pha</v>
      </c>
      <c r="D137" s="1363" t="str">
        <f>VLOOKUP($B137,[6]TT36!$B$6:$K$30000,3,0)</f>
        <v>1 tủ</v>
      </c>
      <c r="E137" s="1583">
        <f>VLOOKUP(A137,'TB-VLC'!$D$138:$H$379,2,0)</f>
        <v>32</v>
      </c>
      <c r="F137" s="1546"/>
      <c r="G137" s="1546"/>
      <c r="H137" s="1546"/>
      <c r="I137" s="1600">
        <f>VLOOKUP($B137,[6]TT36!$B$6:$K$30000,8,0)</f>
        <v>54708.35581596</v>
      </c>
      <c r="J137" s="1600">
        <f>VLOOKUP($B137,[6]TT36!$B$6:$K$30000,9,0)</f>
        <v>1231181.0526315789</v>
      </c>
      <c r="K137" s="1600">
        <f>VLOOKUP($B137,[6]TT36!$B$6:$K$30000,10,0)</f>
        <v>165166.80666666667</v>
      </c>
      <c r="L137" s="761">
        <f t="shared" si="88"/>
        <v>1750667.38611072</v>
      </c>
      <c r="M137" s="762">
        <f t="shared" si="89"/>
        <v>39397793.684210524</v>
      </c>
      <c r="N137" s="762">
        <f t="shared" si="90"/>
        <v>5285337.8133333335</v>
      </c>
      <c r="P137" s="1597">
        <f>E137</f>
        <v>32</v>
      </c>
      <c r="W137" s="766"/>
      <c r="X137" s="766"/>
      <c r="Y137" s="767"/>
    </row>
    <row r="138" spans="1:25" ht="16.5">
      <c r="A138" s="2100"/>
      <c r="B138" s="2161" t="s">
        <v>0</v>
      </c>
      <c r="C138" s="2162" t="s">
        <v>231</v>
      </c>
      <c r="D138" s="2163"/>
      <c r="E138" s="2149"/>
      <c r="F138" s="2164"/>
      <c r="G138" s="2164"/>
      <c r="H138" s="2164"/>
      <c r="I138" s="2165"/>
      <c r="J138" s="2166"/>
      <c r="K138" s="2166"/>
      <c r="L138" s="2167">
        <f>SUM(L139:L148)</f>
        <v>83167074.213386133</v>
      </c>
      <c r="M138" s="2168">
        <f>SUM(M139:M148)</f>
        <v>593209658.53100562</v>
      </c>
      <c r="N138" s="2168">
        <f>SUM(N139:N148)</f>
        <v>3979166.1450750004</v>
      </c>
      <c r="O138" s="1373"/>
      <c r="P138" s="1597">
        <v>1</v>
      </c>
    </row>
    <row r="139" spans="1:25" s="764" customFormat="1" ht="30">
      <c r="A139" s="1598" t="s">
        <v>2167</v>
      </c>
      <c r="B139" s="2118" t="s">
        <v>301</v>
      </c>
      <c r="C139" s="2119" t="str">
        <f>VLOOKUP($B139,[6]TT36!$B$6:$K$30000,2,0)</f>
        <v>Kéo rải và lắp đặt cáp trên giá đỡ đặt ở tường, trong hầm cáp bằng thủ công; trọng lượng cáp ≤2kg/m</v>
      </c>
      <c r="D139" s="2119" t="str">
        <f>VLOOKUP($B139,[6]TT36!$B$6:$K$30000,3,0)</f>
        <v>100m</v>
      </c>
      <c r="E139" s="1605">
        <f>VLOOKUP(A139,'TB-VLC'!$D$138:$H$379,2,0)/100/1.01</f>
        <v>103.69306930693071</v>
      </c>
      <c r="F139" s="2111"/>
      <c r="G139" s="2111"/>
      <c r="H139" s="2111"/>
      <c r="I139" s="2120">
        <f>VLOOKUP($B139,[6]TT36!$B$6:$K$30000,8,0)</f>
        <v>188300</v>
      </c>
      <c r="J139" s="2120">
        <f>VLOOKUP($B139,[6]TT36!$B$6:$K$30000,9,0)</f>
        <v>1080641.4473684209</v>
      </c>
      <c r="K139" s="2120">
        <f>VLOOKUP($B139,[6]TT36!$B$6:$K$30000,10,0)</f>
        <v>0</v>
      </c>
      <c r="L139" s="2121">
        <f t="shared" ref="L139:L148" si="91">+E139*I139*IF(F139&gt;0,F139,1)</f>
        <v>19525404.950495053</v>
      </c>
      <c r="M139" s="1360">
        <f t="shared" ref="M139:M148" si="92">+J139*E139*IF(G139&gt;0,G139,1)</f>
        <v>112055028.49791558</v>
      </c>
      <c r="N139" s="2122">
        <f t="shared" ref="N139:N148" si="93">+K139*E139*IF(H139&gt;0,H139,1)</f>
        <v>0</v>
      </c>
      <c r="P139" s="1597">
        <f t="shared" ref="P139" si="94">E139</f>
        <v>103.69306930693071</v>
      </c>
    </row>
    <row r="140" spans="1:25" s="764" customFormat="1" ht="30">
      <c r="A140" s="1598" t="s">
        <v>2168</v>
      </c>
      <c r="B140" s="1601" t="s">
        <v>301</v>
      </c>
      <c r="C140" s="1363" t="str">
        <f>VLOOKUP($B140,[6]TT36!$B$6:$K$30000,2,0)</f>
        <v>Kéo rải và lắp đặt cáp trên giá đỡ đặt ở tường, trong hầm cáp bằng thủ công; trọng lượng cáp ≤2kg/m</v>
      </c>
      <c r="D140" s="1363" t="str">
        <f>VLOOKUP($B140,[6]TT36!$B$6:$K$30000,3,0)</f>
        <v>100m</v>
      </c>
      <c r="E140" s="1583">
        <f>VLOOKUP(A140,'TB-VLC'!$D$138:$H$379,2,0)/100/1.01</f>
        <v>331.84752475247524</v>
      </c>
      <c r="F140" s="1546"/>
      <c r="G140" s="1546"/>
      <c r="H140" s="1546"/>
      <c r="I140" s="1600">
        <f>VLOOKUP($B140,[6]TT36!$B$6:$K$30000,8,0)</f>
        <v>188300</v>
      </c>
      <c r="J140" s="1600">
        <f>VLOOKUP($B140,[6]TT36!$B$6:$K$30000,9,0)</f>
        <v>1080641.4473684209</v>
      </c>
      <c r="K140" s="1600">
        <f>VLOOKUP($B140,[6]TT36!$B$6:$K$30000,10,0)</f>
        <v>0</v>
      </c>
      <c r="L140" s="761">
        <f t="shared" si="91"/>
        <v>62486888.910891086</v>
      </c>
      <c r="M140" s="762">
        <f t="shared" si="92"/>
        <v>358608189.45414269</v>
      </c>
      <c r="N140" s="763">
        <f t="shared" si="93"/>
        <v>0</v>
      </c>
      <c r="P140" s="1597">
        <f t="shared" ref="P140:P145" si="95">E140</f>
        <v>331.84752475247524</v>
      </c>
    </row>
    <row r="141" spans="1:25" s="764" customFormat="1" ht="30">
      <c r="A141" s="1598" t="s">
        <v>2169</v>
      </c>
      <c r="B141" s="1601" t="s">
        <v>2221</v>
      </c>
      <c r="C141" s="1363" t="str">
        <f>VLOOKUP($B141,[6]TT36!$B$6:$K$30000,2,0)</f>
        <v>Làm và lắp đặt đầu cáp; đầu cáp khô điện áp ≤1kV, có 3 đến 4 ruột, tiết diện ruột cáp ≤300mm2</v>
      </c>
      <c r="D141" s="1363" t="str">
        <f>VLOOKUP($B141,[6]TT36!$B$6:$K$30000,3,0)</f>
        <v>1đầu cáp (3 pha)</v>
      </c>
      <c r="E141" s="1583">
        <f>VLOOKUP(A141,'TB-VLC'!$D$138:$H$379,2,0)/4</f>
        <v>24</v>
      </c>
      <c r="F141" s="1546"/>
      <c r="G141" s="1606"/>
      <c r="H141" s="1546"/>
      <c r="I141" s="1600">
        <f>VLOOKUP($B141,[6]TT36!$B$6:$K$30000,8,0)</f>
        <v>7140</v>
      </c>
      <c r="J141" s="1600">
        <f>VLOOKUP($B141,[6]TT36!$B$6:$K$30000,9,0)</f>
        <v>615590.52631578944</v>
      </c>
      <c r="K141" s="1600">
        <f>VLOOKUP($B141,[6]TT36!$B$6:$K$30000,10,0)</f>
        <v>0</v>
      </c>
      <c r="L141" s="761">
        <f t="shared" si="91"/>
        <v>171360</v>
      </c>
      <c r="M141" s="762">
        <f t="shared" si="92"/>
        <v>14774172.631578946</v>
      </c>
      <c r="N141" s="763">
        <f t="shared" si="93"/>
        <v>0</v>
      </c>
      <c r="P141" s="1597">
        <f t="shared" si="95"/>
        <v>24</v>
      </c>
      <c r="W141" s="766"/>
      <c r="X141" s="766"/>
      <c r="Y141" s="767"/>
    </row>
    <row r="142" spans="1:25" s="764" customFormat="1" ht="30">
      <c r="A142" s="1598" t="s">
        <v>2170</v>
      </c>
      <c r="B142" s="1601" t="s">
        <v>2220</v>
      </c>
      <c r="C142" s="1363" t="str">
        <f>VLOOKUP($B142,[6]TT36!$B$6:$K$30000,2,0)</f>
        <v>Làm và lắp đặt đầu cáp; đầu cáp khô điện áp ≤1kV, có 3 đến 4 ruột, tiết diện ruột cáp ≤240mm2</v>
      </c>
      <c r="D142" s="1363" t="str">
        <f>VLOOKUP($B142,[6]TT36!$B$6:$K$30000,3,0)</f>
        <v>1đầu cáp (3 pha)</v>
      </c>
      <c r="E142" s="1583">
        <f>VLOOKUP(A142,'TB-VLC'!$D$138:$H$379,2,0)/4</f>
        <v>108</v>
      </c>
      <c r="F142" s="1546"/>
      <c r="G142" s="1606"/>
      <c r="H142" s="1546"/>
      <c r="I142" s="1600">
        <f>VLOOKUP($B142,[6]TT36!$B$6:$K$30000,8,0)</f>
        <v>7140</v>
      </c>
      <c r="J142" s="1600">
        <f>VLOOKUP($B142,[6]TT36!$B$6:$K$30000,9,0)</f>
        <v>547191.57894736843</v>
      </c>
      <c r="K142" s="1600">
        <f>VLOOKUP($B142,[6]TT36!$B$6:$K$30000,10,0)</f>
        <v>0</v>
      </c>
      <c r="L142" s="761">
        <f t="shared" si="91"/>
        <v>771120</v>
      </c>
      <c r="M142" s="762">
        <f t="shared" si="92"/>
        <v>59096690.526315793</v>
      </c>
      <c r="N142" s="763">
        <f t="shared" si="93"/>
        <v>0</v>
      </c>
      <c r="P142" s="1597">
        <f t="shared" si="95"/>
        <v>108</v>
      </c>
      <c r="W142" s="766"/>
      <c r="X142" s="766"/>
      <c r="Y142" s="767"/>
    </row>
    <row r="143" spans="1:25" s="764" customFormat="1" ht="15.75">
      <c r="A143" s="1598" t="s">
        <v>2405</v>
      </c>
      <c r="B143" s="1601" t="s">
        <v>2065</v>
      </c>
      <c r="C143" s="1363" t="str">
        <f>VLOOKUP($B143,[6]TT36!$B$6:$K$30000,2,0)</f>
        <v>Lắp đặt mốc báo hiệu cáp ngầm</v>
      </c>
      <c r="D143" s="1363" t="str">
        <f>VLOOKUP($B143,[6]TT36!$B$6:$K$30000,3,0)</f>
        <v>10 mốc</v>
      </c>
      <c r="E143" s="1583">
        <f>VLOOKUP(A143,'[4]TH Ha ap'!$C$4:$AF$30000,5,0)/10</f>
        <v>58.5</v>
      </c>
      <c r="F143" s="1546"/>
      <c r="G143" s="1546"/>
      <c r="H143" s="1546"/>
      <c r="I143" s="1600">
        <f>VLOOKUP($B143,[6]TT36!$B$6:$K$30000,8,0)</f>
        <v>0</v>
      </c>
      <c r="J143" s="1600">
        <f>VLOOKUP($B143,[6]TT36!$B$6:$K$30000,9,0)</f>
        <v>115863.81578947367</v>
      </c>
      <c r="K143" s="1600">
        <f>VLOOKUP($B143,[6]TT36!$B$6:$K$30000,10,0)</f>
        <v>0</v>
      </c>
      <c r="L143" s="761">
        <f t="shared" si="91"/>
        <v>0</v>
      </c>
      <c r="M143" s="762">
        <f t="shared" si="92"/>
        <v>6778033.2236842094</v>
      </c>
      <c r="N143" s="763">
        <f t="shared" si="93"/>
        <v>0</v>
      </c>
      <c r="P143" s="1597">
        <f t="shared" si="95"/>
        <v>58.5</v>
      </c>
      <c r="W143" s="766"/>
      <c r="X143" s="766"/>
      <c r="Y143" s="767"/>
    </row>
    <row r="144" spans="1:25" s="764" customFormat="1" ht="15.75">
      <c r="A144" s="1598" t="s">
        <v>2173</v>
      </c>
      <c r="B144" s="2177" t="s">
        <v>1375</v>
      </c>
      <c r="C144" s="2153" t="str">
        <f>VLOOKUP($B144,[6]TT36!$B$6:$K$30000,2,0)</f>
        <v>Lắp biển cấm; chiều cao lắp đặt ≤20m</v>
      </c>
      <c r="D144" s="2153" t="str">
        <f>VLOOKUP($B144,[6]TT36!$B$6:$K$30000,3,0)</f>
        <v>công/bộ</v>
      </c>
      <c r="E144" s="2139">
        <f>VLOOKUP(A144,'TB-VLC'!$D$138:$H$379,2,0)</f>
        <v>132</v>
      </c>
      <c r="F144" s="2154"/>
      <c r="G144" s="2154"/>
      <c r="H144" s="2154"/>
      <c r="I144" s="2155">
        <f>VLOOKUP($B144,[6]TT36!$B$6:$K$30000,8,0)</f>
        <v>0</v>
      </c>
      <c r="J144" s="2155">
        <f>VLOOKUP($B144,[6]TT36!$B$6:$K$30000,9,0)</f>
        <v>78592.105263157893</v>
      </c>
      <c r="K144" s="2155">
        <f>VLOOKUP($B144,[6]TT36!$B$6:$K$30000,10,0)</f>
        <v>0</v>
      </c>
      <c r="L144" s="2156">
        <f t="shared" si="91"/>
        <v>0</v>
      </c>
      <c r="M144" s="2157">
        <f t="shared" si="92"/>
        <v>10374157.894736841</v>
      </c>
      <c r="N144" s="2157">
        <f t="shared" si="93"/>
        <v>0</v>
      </c>
      <c r="P144" s="1597">
        <f t="shared" si="95"/>
        <v>132</v>
      </c>
      <c r="W144" s="766"/>
      <c r="X144" s="766"/>
      <c r="Y144" s="767"/>
    </row>
    <row r="145" spans="1:25" s="764" customFormat="1" ht="15.75">
      <c r="A145" s="1598" t="s">
        <v>2174</v>
      </c>
      <c r="B145" s="1601" t="s">
        <v>1375</v>
      </c>
      <c r="C145" s="1363" t="str">
        <f>VLOOKUP($B145,[6]TT36!$B$6:$K$30000,2,0)</f>
        <v>Lắp biển cấm; chiều cao lắp đặt ≤20m</v>
      </c>
      <c r="D145" s="1363" t="str">
        <f>VLOOKUP($B145,[6]TT36!$B$6:$K$30000,3,0)</f>
        <v>công/bộ</v>
      </c>
      <c r="E145" s="1583">
        <f>VLOOKUP(A145,'TB-VLC'!$D$138:$H$379,2,0)</f>
        <v>43</v>
      </c>
      <c r="F145" s="1546"/>
      <c r="G145" s="1546"/>
      <c r="H145" s="1546"/>
      <c r="I145" s="1600">
        <f>VLOOKUP($B145,[6]TT36!$B$6:$K$30000,8,0)</f>
        <v>0</v>
      </c>
      <c r="J145" s="1600">
        <f>VLOOKUP($B145,[6]TT36!$B$6:$K$30000,9,0)</f>
        <v>78592.105263157893</v>
      </c>
      <c r="K145" s="1600">
        <f>VLOOKUP($B145,[6]TT36!$B$6:$K$30000,10,0)</f>
        <v>0</v>
      </c>
      <c r="L145" s="761">
        <f t="shared" si="91"/>
        <v>0</v>
      </c>
      <c r="M145" s="762">
        <f t="shared" si="92"/>
        <v>3379460.5263157892</v>
      </c>
      <c r="N145" s="762">
        <f t="shared" si="93"/>
        <v>0</v>
      </c>
      <c r="P145" s="1597">
        <f t="shared" si="95"/>
        <v>43</v>
      </c>
      <c r="W145" s="766"/>
      <c r="X145" s="766"/>
      <c r="Y145" s="767"/>
    </row>
    <row r="146" spans="1:25" s="764" customFormat="1" ht="15.75">
      <c r="A146" s="1598" t="s">
        <v>2175</v>
      </c>
      <c r="B146" s="1601" t="s">
        <v>1375</v>
      </c>
      <c r="C146" s="1363" t="str">
        <f>VLOOKUP($B146,[6]TT36!$B$6:$K$30000,2,0)</f>
        <v>Lắp biển cấm; chiều cao lắp đặt ≤20m</v>
      </c>
      <c r="D146" s="1363" t="str">
        <f>VLOOKUP($B146,[6]TT36!$B$6:$K$30000,3,0)</f>
        <v>công/bộ</v>
      </c>
      <c r="E146" s="1583">
        <f>VLOOKUP(A146,'TB-VLC'!$D$138:$H$379,2,0)</f>
        <v>43</v>
      </c>
      <c r="F146" s="1546"/>
      <c r="G146" s="1546"/>
      <c r="H146" s="1546"/>
      <c r="I146" s="1600">
        <f>VLOOKUP($B146,[6]TT36!$B$6:$K$30000,8,0)</f>
        <v>0</v>
      </c>
      <c r="J146" s="1600">
        <f>VLOOKUP($B146,[6]TT36!$B$6:$K$30000,9,0)</f>
        <v>78592.105263157893</v>
      </c>
      <c r="K146" s="1600">
        <f>VLOOKUP($B146,[6]TT36!$B$6:$K$30000,10,0)</f>
        <v>0</v>
      </c>
      <c r="L146" s="761">
        <f t="shared" si="91"/>
        <v>0</v>
      </c>
      <c r="M146" s="762">
        <f t="shared" si="92"/>
        <v>3379460.5263157892</v>
      </c>
      <c r="N146" s="762">
        <f t="shared" si="93"/>
        <v>0</v>
      </c>
      <c r="P146" s="1597">
        <f t="shared" ref="P146" si="96">E146</f>
        <v>43</v>
      </c>
    </row>
    <row r="147" spans="1:25" s="764" customFormat="1" ht="30">
      <c r="A147" s="1598" t="s">
        <v>2176</v>
      </c>
      <c r="B147" s="1613" t="s">
        <v>2209</v>
      </c>
      <c r="C147" s="1363" t="str">
        <f>VLOOKUP($B147,[6]TT36!$B$6:$K$30000,2,0)</f>
        <v>Kéo rải dây tiếp địa bằng hàn điện; đường kính dây tiếp địa D ≤20mm</v>
      </c>
      <c r="D147" s="1363" t="str">
        <f>VLOOKUP($B147,[6]TT36!$B$6:$K$30000,3,0)</f>
        <v>10m</v>
      </c>
      <c r="E147" s="1583">
        <f>VLOOKUP(A147,'TB-VLC'!$D$138:$H$379,2,0)/10</f>
        <v>65.7</v>
      </c>
      <c r="F147" s="1546"/>
      <c r="G147" s="1546"/>
      <c r="H147" s="1546"/>
      <c r="I147" s="1600">
        <f>VLOOKUP($B147,[6]TT36!$B$6:$K$30000,8,0)</f>
        <v>3231.36</v>
      </c>
      <c r="J147" s="1600">
        <f>VLOOKUP($B147,[6]TT36!$B$6:$K$30000,9,0)</f>
        <v>137536.18421052629</v>
      </c>
      <c r="K147" s="1600">
        <f>VLOOKUP($B147,[6]TT36!$B$6:$K$30000,10,0)</f>
        <v>31112.194750000002</v>
      </c>
      <c r="L147" s="761">
        <f t="shared" si="91"/>
        <v>212300.35200000001</v>
      </c>
      <c r="M147" s="762">
        <f t="shared" si="92"/>
        <v>9036127.3026315775</v>
      </c>
      <c r="N147" s="762">
        <f t="shared" si="93"/>
        <v>2044071.1950750002</v>
      </c>
      <c r="P147" s="1597">
        <f>E147</f>
        <v>65.7</v>
      </c>
    </row>
    <row r="148" spans="1:25" s="764" customFormat="1" ht="30">
      <c r="A148" s="1598" t="s">
        <v>1333</v>
      </c>
      <c r="B148" s="1613" t="s">
        <v>288</v>
      </c>
      <c r="C148" s="1363" t="str">
        <f>VLOOKUP($B148,[6]TT36!$B$6:$K$30000,2,0)</f>
        <v>Ép đầu cốt, tiết diện cáp ≤50mm2</v>
      </c>
      <c r="D148" s="1363" t="str">
        <f>VLOOKUP($B148,[6]TT36!$B$6:$K$30000,3,0)</f>
        <v>10 đầu cốt</v>
      </c>
      <c r="E148" s="1583">
        <f>VLOOKUP(A148,'TB-VLC'!$D$138:$H$379,2,0)/10</f>
        <v>131.4</v>
      </c>
      <c r="F148" s="1546"/>
      <c r="G148" s="1546"/>
      <c r="H148" s="1546"/>
      <c r="I148" s="1600">
        <f>VLOOKUP($B148,[6]TT36!$B$6:$K$30000,8,0)</f>
        <v>0</v>
      </c>
      <c r="J148" s="1600">
        <f>VLOOKUP($B148,[6]TT36!$B$6:$K$30000,9,0)</f>
        <v>119698.15789473685</v>
      </c>
      <c r="K148" s="1600">
        <f>VLOOKUP($B148,[6]TT36!$B$6:$K$30000,10,0)</f>
        <v>14726.75</v>
      </c>
      <c r="L148" s="761">
        <f t="shared" si="91"/>
        <v>0</v>
      </c>
      <c r="M148" s="762">
        <f t="shared" si="92"/>
        <v>15728337.947368423</v>
      </c>
      <c r="N148" s="762">
        <f t="shared" si="93"/>
        <v>1935094.9500000002</v>
      </c>
      <c r="P148" s="1597">
        <f>E148</f>
        <v>131.4</v>
      </c>
    </row>
    <row r="149" spans="1:25">
      <c r="B149" s="2187"/>
      <c r="C149" s="2188"/>
      <c r="D149" s="2188"/>
      <c r="E149" s="2189"/>
      <c r="F149" s="2188"/>
      <c r="G149" s="2188"/>
      <c r="H149" s="2188"/>
      <c r="I149" s="2165"/>
      <c r="J149" s="2190"/>
      <c r="K149" s="2190"/>
      <c r="L149" s="1158"/>
      <c r="M149" s="1158"/>
      <c r="N149" s="1158"/>
      <c r="P149" s="1597">
        <v>1</v>
      </c>
    </row>
    <row r="150" spans="1:25" hidden="1"/>
    <row r="151" spans="1:25" hidden="1">
      <c r="B151" s="755"/>
      <c r="C151" s="1353"/>
      <c r="I151" s="755"/>
      <c r="J151" s="755"/>
      <c r="K151" s="755"/>
      <c r="L151" s="755">
        <f>+SUM(L9:L149)/2</f>
        <v>133496169.12350984</v>
      </c>
      <c r="M151" s="755">
        <f>+SUM(M9:M149)/2</f>
        <v>1116144756.5157633</v>
      </c>
      <c r="N151" s="755">
        <f>+SUM(N9:N149)/2</f>
        <v>27751413.940461461</v>
      </c>
    </row>
    <row r="152" spans="1:25" hidden="1"/>
    <row r="153" spans="1:25" hidden="1"/>
    <row r="154" spans="1:25" hidden="1"/>
    <row r="155" spans="1:25" hidden="1"/>
    <row r="156" spans="1:25" hidden="1"/>
    <row r="157" spans="1:25" hidden="1"/>
    <row r="158" spans="1:25" hidden="1"/>
    <row r="159" spans="1:25" hidden="1"/>
    <row r="160" spans="1:25" hidden="1">
      <c r="B160" s="755"/>
      <c r="I160" s="755"/>
      <c r="J160" s="755"/>
      <c r="K160" s="755"/>
      <c r="L160" s="755"/>
      <c r="M160" s="755"/>
      <c r="N160" s="755"/>
    </row>
    <row r="161" spans="2:14" hidden="1">
      <c r="B161" s="755"/>
      <c r="I161" s="755"/>
      <c r="J161" s="755"/>
      <c r="K161" s="755"/>
      <c r="L161" s="755"/>
      <c r="M161" s="755"/>
      <c r="N161" s="755"/>
    </row>
    <row r="162" spans="2:14" hidden="1">
      <c r="B162" s="755"/>
      <c r="I162" s="755"/>
      <c r="J162" s="755"/>
      <c r="K162" s="755"/>
      <c r="L162" s="755"/>
      <c r="M162" s="755"/>
      <c r="N162" s="755"/>
    </row>
    <row r="163" spans="2:14" hidden="1">
      <c r="B163" s="755"/>
      <c r="I163" s="755"/>
      <c r="J163" s="755"/>
      <c r="K163" s="755"/>
      <c r="L163" s="755"/>
      <c r="M163" s="755"/>
      <c r="N163" s="755"/>
    </row>
    <row r="164" spans="2:14" hidden="1">
      <c r="B164" s="755"/>
      <c r="I164" s="755"/>
      <c r="J164" s="755"/>
      <c r="K164" s="755"/>
      <c r="L164" s="755"/>
      <c r="M164" s="755"/>
      <c r="N164" s="755"/>
    </row>
    <row r="165" spans="2:14" hidden="1">
      <c r="B165" s="755"/>
      <c r="I165" s="755"/>
      <c r="J165" s="755"/>
      <c r="K165" s="755"/>
      <c r="L165" s="755"/>
      <c r="M165" s="755"/>
      <c r="N165" s="755"/>
    </row>
    <row r="166" spans="2:14" hidden="1">
      <c r="B166" s="755"/>
      <c r="I166" s="755"/>
      <c r="J166" s="755"/>
      <c r="K166" s="755"/>
      <c r="L166" s="755"/>
      <c r="M166" s="755"/>
      <c r="N166" s="755"/>
    </row>
    <row r="167" spans="2:14" hidden="1">
      <c r="B167" s="755"/>
      <c r="I167" s="755"/>
      <c r="J167" s="755"/>
      <c r="K167" s="755"/>
      <c r="L167" s="755"/>
      <c r="M167" s="755"/>
      <c r="N167" s="755"/>
    </row>
    <row r="168" spans="2:14" hidden="1">
      <c r="B168" s="755"/>
      <c r="I168" s="755"/>
      <c r="J168" s="755"/>
      <c r="K168" s="755"/>
      <c r="L168" s="755"/>
      <c r="M168" s="755"/>
      <c r="N168" s="755"/>
    </row>
    <row r="169" spans="2:14" hidden="1">
      <c r="B169" s="755"/>
      <c r="I169" s="755"/>
      <c r="J169" s="755"/>
      <c r="K169" s="755"/>
      <c r="L169" s="755"/>
      <c r="M169" s="755"/>
      <c r="N169" s="755"/>
    </row>
    <row r="170" spans="2:14" hidden="1">
      <c r="B170" s="755"/>
      <c r="I170" s="755"/>
      <c r="J170" s="755"/>
      <c r="K170" s="755"/>
      <c r="L170" s="755"/>
      <c r="M170" s="755"/>
      <c r="N170" s="755"/>
    </row>
    <row r="171" spans="2:14" hidden="1"/>
    <row r="172" spans="2:14" hidden="1">
      <c r="B172" s="755"/>
      <c r="I172" s="755"/>
      <c r="J172" s="755"/>
      <c r="K172" s="755"/>
      <c r="L172" s="755"/>
      <c r="M172" s="755"/>
      <c r="N172" s="755"/>
    </row>
    <row r="173" spans="2:14" hidden="1">
      <c r="B173" s="755"/>
      <c r="I173" s="755"/>
      <c r="J173" s="755"/>
      <c r="K173" s="755"/>
      <c r="L173" s="755"/>
      <c r="M173" s="755"/>
      <c r="N173" s="755"/>
    </row>
    <row r="174" spans="2:14" hidden="1">
      <c r="B174" s="755"/>
      <c r="I174" s="755"/>
      <c r="J174" s="755"/>
      <c r="K174" s="755"/>
      <c r="L174" s="755"/>
      <c r="M174" s="755"/>
      <c r="N174" s="755"/>
    </row>
    <row r="175" spans="2:14" hidden="1">
      <c r="B175" s="755"/>
      <c r="I175" s="755"/>
      <c r="J175" s="755"/>
      <c r="K175" s="755"/>
      <c r="L175" s="755"/>
      <c r="M175" s="755"/>
      <c r="N175" s="755"/>
    </row>
    <row r="176" spans="2:14" hidden="1">
      <c r="B176" s="755"/>
      <c r="I176" s="755"/>
      <c r="J176" s="755"/>
      <c r="K176" s="755"/>
      <c r="L176" s="755"/>
      <c r="M176" s="755"/>
      <c r="N176" s="755"/>
    </row>
    <row r="177" spans="2:14" hidden="1">
      <c r="B177" s="755"/>
      <c r="I177" s="755"/>
      <c r="J177" s="755"/>
      <c r="K177" s="755"/>
      <c r="L177" s="755"/>
      <c r="M177" s="755"/>
      <c r="N177" s="755"/>
    </row>
    <row r="178" spans="2:14" hidden="1">
      <c r="B178" s="755"/>
      <c r="I178" s="755"/>
      <c r="J178" s="755"/>
      <c r="K178" s="755"/>
      <c r="L178" s="755"/>
      <c r="M178" s="755"/>
      <c r="N178" s="755"/>
    </row>
    <row r="179" spans="2:14" hidden="1">
      <c r="B179" s="755"/>
      <c r="I179" s="755"/>
      <c r="J179" s="755"/>
      <c r="K179" s="755"/>
      <c r="L179" s="755"/>
      <c r="M179" s="755"/>
      <c r="N179" s="755"/>
    </row>
    <row r="180" spans="2:14" hidden="1">
      <c r="B180" s="755"/>
      <c r="I180" s="755"/>
      <c r="J180" s="755"/>
      <c r="K180" s="755"/>
      <c r="L180" s="755"/>
      <c r="M180" s="755"/>
      <c r="N180" s="755"/>
    </row>
    <row r="181" spans="2:14" hidden="1">
      <c r="B181" s="755"/>
      <c r="I181" s="755"/>
      <c r="J181" s="755"/>
      <c r="K181" s="755"/>
      <c r="L181" s="755"/>
      <c r="M181" s="755"/>
      <c r="N181" s="755"/>
    </row>
    <row r="182" spans="2:14" hidden="1">
      <c r="B182" s="755"/>
      <c r="I182" s="755"/>
      <c r="J182" s="755"/>
      <c r="K182" s="755"/>
      <c r="L182" s="755"/>
      <c r="M182" s="755"/>
      <c r="N182" s="755"/>
    </row>
    <row r="183" spans="2:14" hidden="1">
      <c r="B183" s="755"/>
      <c r="I183" s="755"/>
      <c r="J183" s="755"/>
      <c r="K183" s="755"/>
      <c r="L183" s="755"/>
      <c r="M183" s="755"/>
      <c r="N183" s="755"/>
    </row>
    <row r="184" spans="2:14" hidden="1">
      <c r="B184" s="755"/>
      <c r="I184" s="755"/>
      <c r="J184" s="755"/>
      <c r="K184" s="755"/>
      <c r="L184" s="755"/>
      <c r="M184" s="755"/>
      <c r="N184" s="755"/>
    </row>
    <row r="185" spans="2:14" hidden="1">
      <c r="B185" s="755"/>
      <c r="I185" s="755"/>
      <c r="J185" s="755"/>
      <c r="K185" s="755"/>
      <c r="L185" s="755"/>
      <c r="M185" s="755"/>
      <c r="N185" s="755"/>
    </row>
    <row r="186" spans="2:14" hidden="1">
      <c r="B186" s="755"/>
      <c r="I186" s="755"/>
      <c r="J186" s="755"/>
      <c r="K186" s="755"/>
      <c r="L186" s="755"/>
      <c r="M186" s="755"/>
      <c r="N186" s="755"/>
    </row>
    <row r="187" spans="2:14" hidden="1">
      <c r="B187" s="755"/>
      <c r="I187" s="755"/>
      <c r="J187" s="755"/>
      <c r="K187" s="755"/>
      <c r="L187" s="755"/>
      <c r="M187" s="755"/>
      <c r="N187" s="755"/>
    </row>
    <row r="188" spans="2:14" hidden="1">
      <c r="B188" s="755"/>
      <c r="I188" s="755"/>
      <c r="J188" s="755"/>
      <c r="K188" s="755"/>
      <c r="L188" s="755"/>
      <c r="M188" s="755"/>
      <c r="N188" s="755"/>
    </row>
    <row r="189" spans="2:14" hidden="1">
      <c r="B189" s="755"/>
      <c r="I189" s="755"/>
      <c r="J189" s="755"/>
      <c r="K189" s="755"/>
      <c r="L189" s="755"/>
      <c r="M189" s="755"/>
      <c r="N189" s="755"/>
    </row>
    <row r="190" spans="2:14" hidden="1">
      <c r="B190" s="755"/>
      <c r="I190" s="755"/>
      <c r="J190" s="755"/>
      <c r="K190" s="755"/>
      <c r="L190" s="755"/>
      <c r="M190" s="755"/>
      <c r="N190" s="755"/>
    </row>
    <row r="191" spans="2:14" hidden="1">
      <c r="B191" s="755"/>
      <c r="I191" s="755"/>
      <c r="J191" s="755"/>
      <c r="K191" s="755"/>
      <c r="L191" s="755"/>
      <c r="M191" s="755"/>
      <c r="N191" s="755"/>
    </row>
    <row r="192" spans="2:14" hidden="1">
      <c r="B192" s="755"/>
      <c r="I192" s="755"/>
      <c r="J192" s="755"/>
      <c r="K192" s="755"/>
      <c r="L192" s="755"/>
      <c r="M192" s="755"/>
      <c r="N192" s="755"/>
    </row>
    <row r="193" spans="2:14" hidden="1">
      <c r="B193" s="755"/>
      <c r="I193" s="755"/>
      <c r="J193" s="755"/>
      <c r="K193" s="755"/>
      <c r="L193" s="755"/>
      <c r="M193" s="755"/>
      <c r="N193" s="755"/>
    </row>
    <row r="196" spans="2:14">
      <c r="E196" s="1591">
        <f>432/3</f>
        <v>144</v>
      </c>
    </row>
  </sheetData>
  <autoFilter ref="A5:Y193" xr:uid="{00000000-0001-0000-1500-000000000000}">
    <filterColumn colId="5" showButton="0"/>
    <filterColumn colId="6" showButton="0"/>
    <filterColumn colId="8" showButton="0"/>
    <filterColumn colId="9" showButton="0"/>
    <filterColumn colId="11" showButton="0"/>
    <filterColumn colId="12" showButton="0"/>
    <filterColumn colId="15">
      <filters>
        <filter val="0,04"/>
        <filter val="0,20"/>
        <filter val="0,24"/>
        <filter val="0,45"/>
        <filter val="0,60"/>
        <filter val="0,80"/>
        <filter val="1,00"/>
        <filter val="1,25"/>
        <filter val="1,34"/>
        <filter val="1,60"/>
        <filter val="10,00"/>
        <filter val="103,69"/>
        <filter val="108,00"/>
        <filter val="11,00"/>
        <filter val="113,40"/>
        <filter val="114,00"/>
        <filter val="131,40"/>
        <filter val="132,00"/>
        <filter val="2,00"/>
        <filter val="220,89"/>
        <filter val="24,00"/>
        <filter val="26,40"/>
        <filter val="27,00"/>
        <filter val="3,04"/>
        <filter val="3,20"/>
        <filter val="32,00"/>
        <filter val="331,85"/>
        <filter val="37,00"/>
        <filter val="4,00"/>
        <filter val="4,20"/>
        <filter val="43,00"/>
        <filter val="56,70"/>
        <filter val="58,50"/>
        <filter val="6,00"/>
        <filter val="65,70"/>
      </filters>
    </filterColumn>
  </autoFilter>
  <mergeCells count="11">
    <mergeCell ref="B77:N77"/>
    <mergeCell ref="B7:N7"/>
    <mergeCell ref="B1:N1"/>
    <mergeCell ref="B5:B6"/>
    <mergeCell ref="C5:C6"/>
    <mergeCell ref="D5:D6"/>
    <mergeCell ref="E5:E6"/>
    <mergeCell ref="I5:K5"/>
    <mergeCell ref="L5:N5"/>
    <mergeCell ref="B2:N2"/>
    <mergeCell ref="F5:H5"/>
  </mergeCells>
  <phoneticPr fontId="0" type="noConversion"/>
  <conditionalFormatting sqref="B25">
    <cfRule type="cellIs" dxfId="66" priority="4" stopIfTrue="1" operator="equal">
      <formula>0</formula>
    </cfRule>
  </conditionalFormatting>
  <conditionalFormatting sqref="B97">
    <cfRule type="cellIs" dxfId="65" priority="1" stopIfTrue="1" operator="equal">
      <formula>0</formula>
    </cfRule>
  </conditionalFormatting>
  <conditionalFormatting sqref="C47">
    <cfRule type="cellIs" dxfId="64" priority="11" stopIfTrue="1" operator="equal">
      <formula>0</formula>
    </cfRule>
  </conditionalFormatting>
  <conditionalFormatting sqref="C119">
    <cfRule type="cellIs" dxfId="63" priority="3" stopIfTrue="1" operator="equal">
      <formula>0</formula>
    </cfRule>
  </conditionalFormatting>
  <printOptions horizontalCentered="1"/>
  <pageMargins left="0.25" right="0" top="0.44" bottom="0.61" header="0.23622047244094499" footer="0.23622047244094499"/>
  <pageSetup paperSize="9" scale="68" orientation="landscape" r:id="rId1"/>
  <headerFooter alignWithMargins="0">
    <oddHeader>&amp;L&amp;F&amp;R&amp;A</oddHeader>
    <oddFooter>Page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0" filterMode="1">
    <tabColor indexed="14"/>
  </sheetPr>
  <dimension ref="A1:Y194"/>
  <sheetViews>
    <sheetView showZeros="0" view="pageBreakPreview" topLeftCell="A27" zoomScale="85" zoomScaleNormal="85" zoomScaleSheetLayoutView="85" zoomScalePageLayoutView="70" workbookViewId="0">
      <selection activeCell="C53" sqref="C53:E80"/>
    </sheetView>
  </sheetViews>
  <sheetFormatPr defaultColWidth="9" defaultRowHeight="15"/>
  <cols>
    <col min="1" max="1" width="12.44140625" style="2058" customWidth="1"/>
    <col min="2" max="2" width="11.88671875" style="1593" bestFit="1" customWidth="1"/>
    <col min="3" max="3" width="42.33203125" style="755" bestFit="1" customWidth="1"/>
    <col min="4" max="4" width="8.21875" style="755" customWidth="1"/>
    <col min="5" max="5" width="9.33203125" style="2060" customWidth="1"/>
    <col min="6" max="8" width="7.6640625" style="755" customWidth="1"/>
    <col min="9" max="9" width="11.33203125" style="1391" customWidth="1"/>
    <col min="10" max="10" width="11.21875" style="1392" bestFit="1" customWidth="1"/>
    <col min="11" max="11" width="12.77734375" style="1392" bestFit="1" customWidth="1"/>
    <col min="12" max="12" width="13.21875" style="1393" customWidth="1"/>
    <col min="13" max="13" width="13" style="1393" customWidth="1"/>
    <col min="14" max="14" width="13.44140625" style="1393" customWidth="1"/>
    <col min="15" max="15" width="9.44140625" style="755" customWidth="1"/>
    <col min="16" max="16" width="10.6640625" style="2059" bestFit="1" customWidth="1"/>
    <col min="17" max="17" width="9" style="755"/>
    <col min="18" max="19" width="15.109375" style="755" bestFit="1" customWidth="1"/>
    <col min="20" max="21" width="13.77734375" style="755" bestFit="1" customWidth="1"/>
    <col min="22" max="23" width="15" style="755" bestFit="1" customWidth="1"/>
    <col min="24" max="24" width="13.6640625" style="755" bestFit="1" customWidth="1"/>
    <col min="25" max="16384" width="9" style="755"/>
  </cols>
  <sheetData>
    <row r="1" spans="1:25" ht="15.75">
      <c r="B1" s="2454" t="s">
        <v>1329</v>
      </c>
      <c r="C1" s="2454"/>
      <c r="D1" s="2454"/>
      <c r="E1" s="2454"/>
      <c r="F1" s="2454"/>
      <c r="G1" s="2454"/>
      <c r="H1" s="2454"/>
      <c r="I1" s="2454"/>
      <c r="J1" s="2454"/>
      <c r="K1" s="2454"/>
      <c r="L1" s="2454"/>
      <c r="M1" s="2454"/>
      <c r="N1" s="2454"/>
    </row>
    <row r="2" spans="1:25" ht="15.75">
      <c r="B2" s="2413">
        <f>'CT 36'!A2</f>
        <v>0</v>
      </c>
      <c r="C2" s="2413"/>
      <c r="D2" s="2413"/>
      <c r="E2" s="2413"/>
      <c r="F2" s="2413"/>
      <c r="G2" s="2413"/>
      <c r="H2" s="2413"/>
      <c r="I2" s="2413"/>
      <c r="J2" s="2413"/>
      <c r="K2" s="2413"/>
      <c r="L2" s="2413"/>
      <c r="M2" s="2413"/>
      <c r="N2" s="2413"/>
    </row>
    <row r="3" spans="1:25" ht="15.75">
      <c r="B3" s="2454">
        <v>0</v>
      </c>
      <c r="C3" s="2454"/>
      <c r="D3" s="2454"/>
      <c r="E3" s="2454"/>
      <c r="F3" s="2454"/>
      <c r="G3" s="2454"/>
      <c r="H3" s="2454"/>
      <c r="I3" s="2454"/>
      <c r="J3" s="2454"/>
      <c r="K3" s="2454"/>
      <c r="L3" s="2454"/>
      <c r="M3" s="2454"/>
      <c r="N3" s="2454"/>
    </row>
    <row r="4" spans="1:25" ht="15.75" thickBot="1"/>
    <row r="5" spans="1:25" s="978" customFormat="1" ht="15.75">
      <c r="B5" s="2474" t="s">
        <v>903</v>
      </c>
      <c r="C5" s="2476" t="s">
        <v>222</v>
      </c>
      <c r="D5" s="2476" t="s">
        <v>119</v>
      </c>
      <c r="E5" s="2477" t="s">
        <v>133</v>
      </c>
      <c r="F5" s="2485" t="s">
        <v>2205</v>
      </c>
      <c r="G5" s="2485"/>
      <c r="H5" s="2485"/>
      <c r="I5" s="2479" t="s">
        <v>135</v>
      </c>
      <c r="J5" s="2480"/>
      <c r="K5" s="2481"/>
      <c r="L5" s="2482" t="s">
        <v>137</v>
      </c>
      <c r="M5" s="2483"/>
      <c r="N5" s="2484"/>
      <c r="P5" s="2061"/>
    </row>
    <row r="6" spans="1:25" s="978" customFormat="1" ht="15.75">
      <c r="B6" s="2475"/>
      <c r="C6" s="2460"/>
      <c r="D6" s="2460" t="s">
        <v>13</v>
      </c>
      <c r="E6" s="2478" t="s">
        <v>14</v>
      </c>
      <c r="F6" s="1595" t="s">
        <v>2206</v>
      </c>
      <c r="G6" s="1595" t="s">
        <v>2207</v>
      </c>
      <c r="H6" s="1595" t="s">
        <v>1531</v>
      </c>
      <c r="I6" s="413" t="s">
        <v>270</v>
      </c>
      <c r="J6" s="1358" t="s">
        <v>298</v>
      </c>
      <c r="K6" s="1358" t="s">
        <v>1169</v>
      </c>
      <c r="L6" s="415" t="s">
        <v>8</v>
      </c>
      <c r="M6" s="415" t="s">
        <v>2</v>
      </c>
      <c r="N6" s="416" t="s">
        <v>15</v>
      </c>
      <c r="P6" s="2061"/>
    </row>
    <row r="7" spans="1:25">
      <c r="B7" s="2471" t="str">
        <f>'TB-VLC'!$B$7</f>
        <v>TBA E-01</v>
      </c>
      <c r="C7" s="2472"/>
      <c r="D7" s="2472"/>
      <c r="E7" s="2472"/>
      <c r="F7" s="2472"/>
      <c r="G7" s="2472"/>
      <c r="H7" s="2472"/>
      <c r="I7" s="2472"/>
      <c r="J7" s="2472"/>
      <c r="K7" s="2472"/>
      <c r="L7" s="2472"/>
      <c r="M7" s="2472"/>
      <c r="N7" s="2473"/>
      <c r="P7" s="2059">
        <v>1</v>
      </c>
      <c r="R7" s="2062"/>
      <c r="S7" s="2062"/>
      <c r="T7" s="2062"/>
      <c r="U7" s="2062"/>
      <c r="V7" s="2062"/>
      <c r="W7" s="2062"/>
      <c r="X7" s="2062"/>
      <c r="Y7" s="830"/>
    </row>
    <row r="8" spans="1:25" s="157" customFormat="1" hidden="1">
      <c r="A8" s="630"/>
      <c r="B8" s="666"/>
      <c r="C8" s="661" t="s">
        <v>229</v>
      </c>
      <c r="D8" s="665"/>
      <c r="E8" s="1579"/>
      <c r="F8" s="1558"/>
      <c r="G8" s="1558"/>
      <c r="H8" s="1558"/>
      <c r="I8" s="665"/>
      <c r="J8" s="665"/>
      <c r="K8" s="665"/>
      <c r="L8" s="665"/>
      <c r="M8" s="665"/>
      <c r="N8" s="662"/>
      <c r="P8" s="1585"/>
    </row>
    <row r="9" spans="1:25" s="157" customFormat="1" ht="16.5" hidden="1">
      <c r="A9" s="728"/>
      <c r="B9" s="471" t="s">
        <v>1</v>
      </c>
      <c r="C9" s="195" t="s">
        <v>230</v>
      </c>
      <c r="D9" s="465"/>
      <c r="E9" s="1578"/>
      <c r="F9" s="466"/>
      <c r="G9" s="466"/>
      <c r="H9" s="466"/>
      <c r="I9" s="467"/>
      <c r="J9" s="467"/>
      <c r="K9" s="468"/>
      <c r="L9" s="487">
        <f>SUM(L10:L10)</f>
        <v>0</v>
      </c>
      <c r="M9" s="487">
        <f t="shared" ref="M9:N11" si="0">SUM(M10:M10)</f>
        <v>0</v>
      </c>
      <c r="N9" s="487">
        <f t="shared" si="0"/>
        <v>0</v>
      </c>
      <c r="P9" s="1585"/>
    </row>
    <row r="10" spans="1:25" s="492" customFormat="1" hidden="1">
      <c r="B10" s="540"/>
      <c r="C10" s="184"/>
      <c r="D10" s="504"/>
      <c r="E10" s="1576"/>
      <c r="F10" s="378"/>
      <c r="G10" s="378"/>
      <c r="H10" s="378"/>
      <c r="I10" s="477"/>
      <c r="J10" s="477"/>
      <c r="K10" s="477"/>
      <c r="L10" s="478"/>
      <c r="M10" s="479"/>
      <c r="N10" s="480"/>
      <c r="P10" s="1586"/>
    </row>
    <row r="11" spans="1:25" s="157" customFormat="1" ht="16.5" hidden="1">
      <c r="A11" s="728"/>
      <c r="B11" s="453" t="s">
        <v>0</v>
      </c>
      <c r="C11" s="196" t="s">
        <v>231</v>
      </c>
      <c r="D11" s="216"/>
      <c r="E11" s="1577"/>
      <c r="F11" s="1544"/>
      <c r="G11" s="1544"/>
      <c r="H11" s="1544"/>
      <c r="I11" s="485"/>
      <c r="J11" s="486"/>
      <c r="K11" s="486"/>
      <c r="L11" s="1723">
        <f>SUM(L12:L12)</f>
        <v>0</v>
      </c>
      <c r="M11" s="487">
        <f t="shared" si="0"/>
        <v>0</v>
      </c>
      <c r="N11" s="487">
        <f t="shared" si="0"/>
        <v>0</v>
      </c>
      <c r="O11" s="489"/>
      <c r="P11" s="1586"/>
    </row>
    <row r="12" spans="1:25" s="492" customFormat="1" hidden="1">
      <c r="B12" s="540"/>
      <c r="C12" s="184"/>
      <c r="D12" s="504"/>
      <c r="E12" s="1576"/>
      <c r="F12" s="378"/>
      <c r="G12" s="378"/>
      <c r="H12" s="378"/>
      <c r="I12" s="477"/>
      <c r="J12" s="477"/>
      <c r="K12" s="477"/>
      <c r="L12" s="478"/>
      <c r="M12" s="479"/>
      <c r="N12" s="480"/>
      <c r="P12" s="1586"/>
    </row>
    <row r="13" spans="1:25">
      <c r="B13" s="666"/>
      <c r="C13" s="661" t="s">
        <v>220</v>
      </c>
      <c r="D13" s="665"/>
      <c r="E13" s="1579"/>
      <c r="F13" s="1546"/>
      <c r="G13" s="1546"/>
      <c r="H13" s="1546"/>
      <c r="I13" s="665"/>
      <c r="J13" s="665"/>
      <c r="K13" s="665"/>
      <c r="L13" s="665"/>
      <c r="M13" s="665"/>
      <c r="N13" s="662"/>
      <c r="P13" s="2059">
        <v>1</v>
      </c>
    </row>
    <row r="14" spans="1:25" s="157" customFormat="1" ht="16.5" hidden="1">
      <c r="A14" s="728"/>
      <c r="B14" s="471" t="s">
        <v>1</v>
      </c>
      <c r="C14" s="195" t="s">
        <v>230</v>
      </c>
      <c r="D14" s="465"/>
      <c r="E14" s="1578"/>
      <c r="F14" s="466"/>
      <c r="G14" s="466"/>
      <c r="H14" s="466"/>
      <c r="I14" s="467"/>
      <c r="J14" s="467"/>
      <c r="K14" s="468"/>
      <c r="L14" s="487">
        <f>SUM(L15:L15)</f>
        <v>0</v>
      </c>
      <c r="M14" s="487">
        <f t="shared" ref="M14:N14" si="1">SUM(M15:M15)</f>
        <v>0</v>
      </c>
      <c r="N14" s="487">
        <f t="shared" si="1"/>
        <v>0</v>
      </c>
      <c r="P14" s="1585"/>
    </row>
    <row r="15" spans="1:25" s="492" customFormat="1" hidden="1">
      <c r="B15" s="540"/>
      <c r="C15" s="184"/>
      <c r="D15" s="504"/>
      <c r="E15" s="1576"/>
      <c r="F15" s="378"/>
      <c r="G15" s="378"/>
      <c r="H15" s="378"/>
      <c r="I15" s="477"/>
      <c r="J15" s="477"/>
      <c r="K15" s="477"/>
      <c r="L15" s="478"/>
      <c r="M15" s="479"/>
      <c r="N15" s="480"/>
      <c r="P15" s="1586"/>
    </row>
    <row r="16" spans="1:25" ht="16.5">
      <c r="A16" s="1641"/>
      <c r="B16" s="1181" t="s">
        <v>0</v>
      </c>
      <c r="C16" s="1455" t="s">
        <v>231</v>
      </c>
      <c r="D16" s="758"/>
      <c r="E16" s="1571"/>
      <c r="F16" s="1546"/>
      <c r="G16" s="1546"/>
      <c r="H16" s="1546"/>
      <c r="I16" s="1369"/>
      <c r="J16" s="1370"/>
      <c r="K16" s="1370"/>
      <c r="L16" s="2048">
        <f>SUM(L17:L34)</f>
        <v>3182071.4996031858</v>
      </c>
      <c r="M16" s="1371">
        <f t="shared" ref="M16:N16" si="2">SUM(M17:M34)</f>
        <v>3158071.2069899999</v>
      </c>
      <c r="N16" s="1371">
        <f t="shared" si="2"/>
        <v>858418.44310587994</v>
      </c>
      <c r="O16" s="1373"/>
      <c r="P16" s="1640">
        <v>1</v>
      </c>
    </row>
    <row r="17" spans="1:19" s="764" customFormat="1" ht="30">
      <c r="A17" s="764" t="s">
        <v>2124</v>
      </c>
      <c r="B17" s="2063" t="s">
        <v>471</v>
      </c>
      <c r="C17" s="1363" t="str">
        <f>VLOOKUP($B17,'[5]Giá tổng hợp'!$B$6:$K$30001,2,0)</f>
        <v>Lắp đặt ống nhựa gân xoắn HDPE 1 lớp có đầu nối gai đoạn ống dài 5m, đường kính ống 150mm</v>
      </c>
      <c r="D17" s="1363" t="str">
        <f>VLOOKUP($B17,'[5]Giá tổng hợp'!$B$6:$K$30001,3,0)</f>
        <v>100m</v>
      </c>
      <c r="E17" s="2307">
        <f>VLOOKUP(A17,'TB-VLC'!$D$9:$I$29943,2,0)/100</f>
        <v>0.08</v>
      </c>
      <c r="F17" s="1612"/>
      <c r="G17" s="1612"/>
      <c r="H17" s="1612"/>
      <c r="I17" s="760">
        <f>VLOOKUP($B17,'[5]Giá tổng hợp'!$B$6:$K$30001,5,0)</f>
        <v>14312691.126</v>
      </c>
      <c r="J17" s="760">
        <f>VLOOKUP($B17,'[5]Giá tổng hợp'!$B$6:$K$30001,6,0)</f>
        <v>590060</v>
      </c>
      <c r="K17" s="760">
        <f>VLOOKUP($B17,'[5]Giá tổng hợp'!$B$6:$K$30001,7,0)</f>
        <v>0</v>
      </c>
      <c r="L17" s="761">
        <f t="shared" ref="L17" si="3">+E17*I17*IF(F17&gt;0,F17,1)</f>
        <v>1145015.2900799999</v>
      </c>
      <c r="M17" s="762">
        <f t="shared" ref="M17" si="4">+J17*E17*IF(G17&gt;0,G17,1)</f>
        <v>47204.800000000003</v>
      </c>
      <c r="N17" s="763">
        <f t="shared" ref="N17" si="5">+K17*E17*IF(H17&gt;0,H17,1)</f>
        <v>0</v>
      </c>
      <c r="P17" s="1640">
        <f t="shared" ref="P17" si="6">E17</f>
        <v>0.08</v>
      </c>
    </row>
    <row r="18" spans="1:19" s="1376" customFormat="1" ht="14.25">
      <c r="A18" s="1376" t="s">
        <v>2212</v>
      </c>
      <c r="B18" s="2065"/>
      <c r="C18" s="1604" t="s">
        <v>2210</v>
      </c>
      <c r="D18" s="2066" t="s">
        <v>208</v>
      </c>
      <c r="E18" s="2067">
        <f>VLOOKUP(A18,'TB-VLC'!$D$9:$I$29943,2,0)</f>
        <v>2</v>
      </c>
      <c r="F18" s="665"/>
      <c r="G18" s="665"/>
      <c r="H18" s="665"/>
      <c r="I18" s="1607"/>
      <c r="J18" s="1607"/>
      <c r="K18" s="1607"/>
      <c r="L18" s="773"/>
      <c r="M18" s="1608"/>
      <c r="N18" s="1609"/>
      <c r="P18" s="2068">
        <f t="shared" ref="P18:P34" si="7">E18</f>
        <v>2</v>
      </c>
    </row>
    <row r="19" spans="1:19" s="764" customFormat="1" ht="30">
      <c r="B19" s="2063" t="s">
        <v>2243</v>
      </c>
      <c r="C19" s="1363" t="str">
        <f>VLOOKUP($B19,'[5]Giá tổng hợp'!$B$6:$K$30001,2,0)</f>
        <v>Đổ bê tông đúc sẵn bằng thủ công - sản xuất bằng máy trộn. Bê tông tấm đan, mái hắt, lanh tô, đá 1x2, mác 200</v>
      </c>
      <c r="D19" s="1363" t="str">
        <f>VLOOKUP($B19,'[5]Giá tổng hợp'!$B$6:$K$30001,3,0)</f>
        <v>m3</v>
      </c>
      <c r="E19" s="2064">
        <f>E18*0.1785</f>
        <v>0.35699999999999998</v>
      </c>
      <c r="F19" s="845"/>
      <c r="G19" s="845"/>
      <c r="H19" s="845"/>
      <c r="I19" s="760">
        <f>VLOOKUP($B19,'[5]Giá tổng hợp'!$B$6:$K$30001,5,0)</f>
        <v>1340480.9342883669</v>
      </c>
      <c r="J19" s="760">
        <f>VLOOKUP($B19,'[5]Giá tổng hợp'!$B$6:$K$30001,6,0)</f>
        <v>638905.27</v>
      </c>
      <c r="K19" s="760">
        <f>VLOOKUP($B19,'[5]Giá tổng hợp'!$B$6:$K$30001,7,0)</f>
        <v>38494.285000000003</v>
      </c>
      <c r="L19" s="761">
        <f t="shared" ref="L19:L20" si="8">+E19*I19*IF(F19&gt;0,F19,1)</f>
        <v>478551.69354094699</v>
      </c>
      <c r="M19" s="762">
        <f t="shared" ref="M19:M20" si="9">+J19*E19*IF(G19&gt;0,G19,1)</f>
        <v>228089.18138999998</v>
      </c>
      <c r="N19" s="763">
        <f t="shared" ref="N19:N20" si="10">+K19*E19*IF(H19&gt;0,H19,1)</f>
        <v>13742.459745</v>
      </c>
      <c r="P19" s="2068">
        <f t="shared" si="7"/>
        <v>0.35699999999999998</v>
      </c>
      <c r="R19" s="764">
        <f>0.75*0.45*0.07*2</f>
        <v>4.7250000000000007E-2</v>
      </c>
    </row>
    <row r="20" spans="1:19" s="764" customFormat="1" ht="30" customHeight="1">
      <c r="B20" s="541" t="s">
        <v>1201</v>
      </c>
      <c r="C20" s="1363" t="str">
        <f>VLOOKUP($B20,'[5]Giá tổng hợp'!$B$6:$K$30001,2,0)</f>
        <v>Ván khuôn gỗ. Ván khuôn móng cột, móng vuông, chữ nhật</v>
      </c>
      <c r="D20" s="1363" t="str">
        <f>VLOOKUP($B20,'[5]Giá tổng hợp'!$B$6:$K$30001,3,0)</f>
        <v>100m2</v>
      </c>
      <c r="E20" s="2300">
        <f>E18*2*(0.45+0.75)*0.54/100</f>
        <v>2.5920000000000002E-2</v>
      </c>
      <c r="F20" s="1546"/>
      <c r="G20" s="1546"/>
      <c r="H20" s="1546"/>
      <c r="I20" s="760">
        <f>VLOOKUP($B20,'[5]Giá tổng hợp'!$B$6:$K$30001,5,0)</f>
        <v>3060123.25</v>
      </c>
      <c r="J20" s="760">
        <f>VLOOKUP($B20,'[5]Giá tổng hợp'!$B$6:$K$30001,6,0)</f>
        <v>10751400</v>
      </c>
      <c r="K20" s="760">
        <f>VLOOKUP($B20,'[5]Giá tổng hợp'!$B$6:$K$30001,7,0)</f>
        <v>0</v>
      </c>
      <c r="L20" s="761">
        <f t="shared" si="8"/>
        <v>79318.394640000013</v>
      </c>
      <c r="M20" s="762">
        <f t="shared" si="9"/>
        <v>278676.288</v>
      </c>
      <c r="N20" s="763">
        <f t="shared" si="10"/>
        <v>0</v>
      </c>
      <c r="P20" s="2068">
        <f t="shared" ref="P20" si="11">E20</f>
        <v>2.5920000000000002E-2</v>
      </c>
      <c r="R20" s="764">
        <f>0.45*1.5*0.47</f>
        <v>0.31724999999999998</v>
      </c>
    </row>
    <row r="21" spans="1:19" s="764" customFormat="1" ht="30">
      <c r="B21" s="2063" t="s">
        <v>2244</v>
      </c>
      <c r="C21" s="1363" t="str">
        <f>VLOOKUP($B21,'[5]Giá tổng hợp'!$B$6:$K$30001,2,0)</f>
        <v>Công tác gia công, lắp đặt cốt thép bê tông đúc sẵn. Cốt thép tấm đan, hàng rào, cửa sổ, lá chớp, nan hoa, con sơn</v>
      </c>
      <c r="D21" s="1363" t="str">
        <f>VLOOKUP($B21,'[5]Giá tổng hợp'!$B$6:$K$30001,3,0)</f>
        <v>tấn</v>
      </c>
      <c r="E21" s="2064">
        <f>E18*(0.71+26.732)/1000</f>
        <v>5.4884000000000002E-2</v>
      </c>
      <c r="F21" s="1546"/>
      <c r="G21" s="1546"/>
      <c r="H21" s="1546"/>
      <c r="I21" s="760">
        <f>VLOOKUP($B21,'[5]Giá tổng hợp'!$B$6:$K$30001,5,0)</f>
        <v>14280870</v>
      </c>
      <c r="J21" s="760">
        <f>VLOOKUP($B21,'[5]Giá tổng hợp'!$B$6:$K$30001,6,0)</f>
        <v>5882500</v>
      </c>
      <c r="K21" s="760">
        <f>VLOOKUP($B21,'[5]Giá tổng hợp'!$B$6:$K$30001,7,0)</f>
        <v>145988</v>
      </c>
      <c r="L21" s="761">
        <f t="shared" ref="L21:L22" si="12">+E21*I21*IF(F21&gt;0,F21,1)</f>
        <v>783791.26908</v>
      </c>
      <c r="M21" s="762">
        <f t="shared" ref="M21:M22" si="13">+J21*E21*IF(G21&gt;0,G21,1)</f>
        <v>322855.13</v>
      </c>
      <c r="N21" s="763">
        <f t="shared" ref="N21:N22" si="14">+K21*E21*IF(H21&gt;0,H21,1)</f>
        <v>8012.4053920000006</v>
      </c>
      <c r="P21" s="2068">
        <f t="shared" si="7"/>
        <v>5.4884000000000002E-2</v>
      </c>
      <c r="R21" s="764">
        <f>0.31*1.5*0.4</f>
        <v>0.186</v>
      </c>
      <c r="S21" s="764">
        <f>R20-R21</f>
        <v>0.13124999999999998</v>
      </c>
    </row>
    <row r="22" spans="1:19" s="764" customFormat="1" ht="30">
      <c r="B22" s="2063" t="s">
        <v>2439</v>
      </c>
      <c r="C22" s="1363" t="str">
        <f>VLOOKUP($B22,'[5]Giá tổng hợp'!$B$6:$K$30001,2,0)</f>
        <v>Lắp các loại cấu kiện bê tông đúc sẵn bằng thủ công, trọng lượng &lt;= 50kg</v>
      </c>
      <c r="D22" s="1363" t="str">
        <f>VLOOKUP($B22,'[5]Giá tổng hợp'!$B$6:$K$30001,3,0)</f>
        <v>1 cấu kiện</v>
      </c>
      <c r="E22" s="2064">
        <f>E18</f>
        <v>2</v>
      </c>
      <c r="F22" s="1546"/>
      <c r="G22" s="1546"/>
      <c r="H22" s="1546"/>
      <c r="I22" s="760">
        <f>VLOOKUP($B22,'[5]Giá tổng hợp'!$B$6:$K$30001,5,0)</f>
        <v>0</v>
      </c>
      <c r="J22" s="760">
        <f>VLOOKUP($B22,'[5]Giá tổng hợp'!$B$6:$K$30001,6,0)</f>
        <v>23172.730000000003</v>
      </c>
      <c r="K22" s="760">
        <f>VLOOKUP($B22,'[5]Giá tổng hợp'!$B$6:$K$30001,7,0)</f>
        <v>0</v>
      </c>
      <c r="L22" s="761">
        <f t="shared" si="12"/>
        <v>0</v>
      </c>
      <c r="M22" s="762">
        <f t="shared" si="13"/>
        <v>46345.460000000006</v>
      </c>
      <c r="N22" s="763">
        <f t="shared" si="14"/>
        <v>0</v>
      </c>
      <c r="P22" s="2068">
        <f t="shared" si="7"/>
        <v>2</v>
      </c>
      <c r="R22" s="764">
        <f>SUBTOTAL(9,R19:R21)</f>
        <v>0.55049999999999999</v>
      </c>
      <c r="S22" s="764">
        <f>S21+R19</f>
        <v>0.17849999999999999</v>
      </c>
    </row>
    <row r="23" spans="1:19" s="626" customFormat="1" hidden="1">
      <c r="B23" s="1568"/>
      <c r="C23" s="1321" t="s">
        <v>565</v>
      </c>
      <c r="D23" s="751"/>
      <c r="E23" s="1575"/>
      <c r="F23" s="378"/>
      <c r="G23" s="378"/>
      <c r="H23" s="378"/>
      <c r="I23" s="1322"/>
      <c r="J23" s="1322"/>
      <c r="K23" s="1322"/>
      <c r="L23" s="379"/>
      <c r="M23" s="1554"/>
      <c r="N23" s="1555"/>
      <c r="P23" s="1587">
        <f t="shared" si="7"/>
        <v>0</v>
      </c>
    </row>
    <row r="24" spans="1:19" s="481" customFormat="1" hidden="1">
      <c r="A24" s="626"/>
      <c r="B24" s="541" t="s">
        <v>2243</v>
      </c>
      <c r="C24" s="184"/>
      <c r="D24" s="759"/>
      <c r="E24" s="1574"/>
      <c r="F24" s="1546"/>
      <c r="G24" s="1546"/>
      <c r="H24" s="1546"/>
      <c r="I24" s="477"/>
      <c r="J24" s="477"/>
      <c r="K24" s="477"/>
      <c r="L24" s="478"/>
      <c r="M24" s="479"/>
      <c r="N24" s="480"/>
      <c r="P24" s="1587">
        <f t="shared" si="7"/>
        <v>0</v>
      </c>
    </row>
    <row r="25" spans="1:19" s="481" customFormat="1" hidden="1">
      <c r="A25" s="626"/>
      <c r="B25" s="541" t="s">
        <v>2246</v>
      </c>
      <c r="C25" s="184"/>
      <c r="D25" s="759"/>
      <c r="E25" s="1574">
        <f>E23</f>
        <v>0</v>
      </c>
      <c r="F25" s="1546"/>
      <c r="G25" s="1546"/>
      <c r="H25" s="1546"/>
      <c r="I25" s="477"/>
      <c r="J25" s="477"/>
      <c r="K25" s="477"/>
      <c r="L25" s="478"/>
      <c r="M25" s="479"/>
      <c r="N25" s="480"/>
      <c r="P25" s="1587">
        <f t="shared" si="7"/>
        <v>0</v>
      </c>
    </row>
    <row r="26" spans="1:19" s="1376" customFormat="1" ht="14.25">
      <c r="A26" s="1376" t="s">
        <v>2213</v>
      </c>
      <c r="B26" s="2065"/>
      <c r="C26" s="1604" t="s">
        <v>2211</v>
      </c>
      <c r="D26" s="751" t="s">
        <v>304</v>
      </c>
      <c r="E26" s="2067">
        <f>VLOOKUP(A26,'TB-VLC'!$D$9:$I$29943,2,0)</f>
        <v>2</v>
      </c>
      <c r="F26" s="1553"/>
      <c r="G26" s="1553"/>
      <c r="H26" s="1553"/>
      <c r="I26" s="1607"/>
      <c r="J26" s="1607"/>
      <c r="K26" s="1607"/>
      <c r="L26" s="773"/>
      <c r="M26" s="1608"/>
      <c r="N26" s="1609"/>
      <c r="P26" s="2068">
        <f t="shared" si="7"/>
        <v>2</v>
      </c>
    </row>
    <row r="27" spans="1:19" s="764" customFormat="1" ht="15.75">
      <c r="A27" s="1376"/>
      <c r="B27" s="2069" t="s">
        <v>2074</v>
      </c>
      <c r="C27" s="1363" t="str">
        <f>VLOOKUP($B27,'[5]Giá tổng hợp'!$B$6:$K$30001,2,0)</f>
        <v>Phá dỡ nền gạch xi măng, gạch gốm các loại</v>
      </c>
      <c r="D27" s="1363" t="str">
        <f>VLOOKUP($B27,'[5]Giá tổng hợp'!$B$6:$K$30001,3,0)</f>
        <v>m2</v>
      </c>
      <c r="E27" s="2064">
        <f>E26*2</f>
        <v>4</v>
      </c>
      <c r="F27" s="1365"/>
      <c r="G27" s="1365"/>
      <c r="H27" s="1365"/>
      <c r="I27" s="760">
        <f>VLOOKUP($B27,'[5]Giá tổng hợp'!$B$6:$K$30001,5,0)</f>
        <v>0</v>
      </c>
      <c r="J27" s="760">
        <f>VLOOKUP($B27,'[5]Giá tổng hợp'!$B$6:$K$30001,6,0)</f>
        <v>29628.989999999998</v>
      </c>
      <c r="K27" s="760">
        <f>VLOOKUP($B27,'[5]Giá tổng hợp'!$B$6:$K$30001,7,0)</f>
        <v>0</v>
      </c>
      <c r="L27" s="761">
        <f t="shared" ref="L27:L34" si="15">+E27*I27*IF(F27&gt;0,F27,1)</f>
        <v>0</v>
      </c>
      <c r="M27" s="762">
        <f t="shared" ref="M27:M34" si="16">+J27*E27*IF(G27&gt;0,G27,1)</f>
        <v>118515.95999999999</v>
      </c>
      <c r="N27" s="763">
        <f t="shared" ref="N27:N34" si="17">+K27*E27*IF(H27&gt;0,H27,1)</f>
        <v>0</v>
      </c>
      <c r="P27" s="2068">
        <f t="shared" ref="P27:P32" si="18">E27</f>
        <v>4</v>
      </c>
    </row>
    <row r="28" spans="1:19" s="764" customFormat="1" ht="15.75">
      <c r="A28" s="1376"/>
      <c r="B28" s="2069" t="s">
        <v>2247</v>
      </c>
      <c r="C28" s="1363" t="str">
        <f>VLOOKUP($B28,'[5]Giá tổng hợp'!$B$6:$K$30001,2,0)</f>
        <v>Phá dỡ kết cấu gạch đá bằng búa căn khí nén 3m3/ph</v>
      </c>
      <c r="D28" s="1363" t="str">
        <f>VLOOKUP($B28,'[5]Giá tổng hợp'!$B$6:$K$30001,3,0)</f>
        <v>m3</v>
      </c>
      <c r="E28" s="2064">
        <f>E26*(0.1+0.04+0.16)</f>
        <v>0.60000000000000009</v>
      </c>
      <c r="F28" s="1546"/>
      <c r="G28" s="1546"/>
      <c r="H28" s="1546"/>
      <c r="I28" s="760">
        <f>VLOOKUP($B28,'[5]Giá tổng hợp'!$B$6:$K$30001,5,0)</f>
        <v>0</v>
      </c>
      <c r="J28" s="760">
        <f>VLOOKUP($B28,'[5]Giá tổng hợp'!$B$6:$K$30001,6,0)</f>
        <v>65842.2</v>
      </c>
      <c r="K28" s="760">
        <f>VLOOKUP($B28,'[5]Giá tổng hợp'!$B$6:$K$30001,7,0)</f>
        <v>125975.325</v>
      </c>
      <c r="L28" s="761">
        <f t="shared" si="15"/>
        <v>0</v>
      </c>
      <c r="M28" s="762">
        <f t="shared" si="16"/>
        <v>39505.320000000007</v>
      </c>
      <c r="N28" s="763">
        <f t="shared" si="17"/>
        <v>75585.195000000007</v>
      </c>
      <c r="P28" s="2068">
        <f t="shared" si="18"/>
        <v>0.60000000000000009</v>
      </c>
    </row>
    <row r="29" spans="1:19" s="764" customFormat="1" ht="30">
      <c r="A29" s="1376"/>
      <c r="B29" s="2069" t="s">
        <v>640</v>
      </c>
      <c r="C29" s="1363" t="str">
        <f>VLOOKUP($B29,'[5]Giá tổng hợp'!$B$6:$K$30001,2,0)</f>
        <v>Đào kênh mương, rãnh thoát nước, đường ống, đường cáp bằng thủ công, rộng &lt;= 1m, sâu &lt;=1m, đất cấp III</v>
      </c>
      <c r="D29" s="1363" t="str">
        <f>VLOOKUP($B29,'[5]Giá tổng hợp'!$B$6:$K$30001,3,0)</f>
        <v>m3</v>
      </c>
      <c r="E29" s="2064">
        <f>E26*1.59</f>
        <v>3.18</v>
      </c>
      <c r="F29" s="665"/>
      <c r="G29" s="665"/>
      <c r="H29" s="665"/>
      <c r="I29" s="760">
        <f>VLOOKUP($B29,'[5]Giá tổng hợp'!$B$6:$K$30001,5,0)</f>
        <v>0</v>
      </c>
      <c r="J29" s="760">
        <f>VLOOKUP($B29,'[5]Giá tổng hợp'!$B$6:$K$30001,6,0)</f>
        <v>533321.82000000007</v>
      </c>
      <c r="K29" s="760">
        <f>VLOOKUP($B29,'[5]Giá tổng hợp'!$B$6:$K$30001,7,0)</f>
        <v>0</v>
      </c>
      <c r="L29" s="761">
        <f t="shared" si="15"/>
        <v>0</v>
      </c>
      <c r="M29" s="762">
        <f t="shared" si="16"/>
        <v>1695963.3876000002</v>
      </c>
      <c r="N29" s="763">
        <f t="shared" si="17"/>
        <v>0</v>
      </c>
      <c r="P29" s="2068">
        <f t="shared" si="18"/>
        <v>3.18</v>
      </c>
    </row>
    <row r="30" spans="1:19" s="764" customFormat="1" ht="30">
      <c r="A30" s="1376"/>
      <c r="B30" s="2069" t="s">
        <v>2248</v>
      </c>
      <c r="C30" s="1363" t="str">
        <f>VLOOKUP($B30,'[5]Giá tổng hợp'!$B$6:$K$30001,2,0)</f>
        <v>Vận chuyển đất bằng ôtô tự đổ 5 tấn trong phạm vi &lt;= 1000m, đất cấp III</v>
      </c>
      <c r="D30" s="1363" t="str">
        <f>VLOOKUP($B30,'[5]Giá tổng hợp'!$B$6:$K$30001,3,0)</f>
        <v>100m3</v>
      </c>
      <c r="E30" s="2070">
        <f>E26*1.798/100</f>
        <v>3.5959999999999999E-2</v>
      </c>
      <c r="F30" s="845"/>
      <c r="G30" s="845"/>
      <c r="H30" s="845"/>
      <c r="I30" s="760">
        <f>VLOOKUP($B30,'[5]Giá tổng hợp'!$B$6:$K$30001,5,0)</f>
        <v>0</v>
      </c>
      <c r="J30" s="760">
        <f>VLOOKUP($B30,'[5]Giá tổng hợp'!$B$6:$K$30001,6,0)</f>
        <v>0</v>
      </c>
      <c r="K30" s="760">
        <f>VLOOKUP($B30,'[5]Giá tổng hợp'!$B$6:$K$30001,7,0)</f>
        <v>3454142.8460000004</v>
      </c>
      <c r="L30" s="761">
        <f t="shared" si="15"/>
        <v>0</v>
      </c>
      <c r="M30" s="762">
        <f t="shared" si="16"/>
        <v>0</v>
      </c>
      <c r="N30" s="763">
        <f t="shared" si="17"/>
        <v>124210.97674216001</v>
      </c>
      <c r="P30" s="2068">
        <f t="shared" si="18"/>
        <v>3.5959999999999999E-2</v>
      </c>
    </row>
    <row r="31" spans="1:19" s="764" customFormat="1" ht="30">
      <c r="A31" s="1376"/>
      <c r="B31" s="2069" t="s">
        <v>2249</v>
      </c>
      <c r="C31" s="1363" t="str">
        <f>VLOOKUP($B31,'[5]Giá tổng hợp'!$B$6:$K$30001,2,0)</f>
        <v>Vận chuyển đất bằng ô tô tự đổ 5T 1km tiếp theo trong phạm vi &lt;= 5km, đất cấp III</v>
      </c>
      <c r="D31" s="1363" t="str">
        <f>VLOOKUP($B31,'[5]Giá tổng hợp'!$B$6:$K$30001,3,0)</f>
        <v>100m3</v>
      </c>
      <c r="E31" s="2070">
        <f>E30</f>
        <v>3.5959999999999999E-2</v>
      </c>
      <c r="F31" s="1546"/>
      <c r="G31" s="1546"/>
      <c r="H31" s="1546">
        <v>4</v>
      </c>
      <c r="I31" s="760">
        <f>VLOOKUP($B31,'[5]Giá tổng hợp'!$B$6:$K$30001,5,0)</f>
        <v>0</v>
      </c>
      <c r="J31" s="760">
        <f>VLOOKUP($B31,'[5]Giá tổng hợp'!$B$6:$K$30001,6,0)</f>
        <v>0</v>
      </c>
      <c r="K31" s="760">
        <f>VLOOKUP($B31,'[5]Giá tổng hợp'!$B$6:$K$30001,7,0)</f>
        <v>1388924.7679999999</v>
      </c>
      <c r="L31" s="761">
        <f t="shared" si="15"/>
        <v>0</v>
      </c>
      <c r="M31" s="762">
        <f t="shared" si="16"/>
        <v>0</v>
      </c>
      <c r="N31" s="763">
        <f t="shared" si="17"/>
        <v>199782.93862911998</v>
      </c>
      <c r="P31" s="2068">
        <f t="shared" si="18"/>
        <v>3.5959999999999999E-2</v>
      </c>
    </row>
    <row r="32" spans="1:19" s="764" customFormat="1" ht="30">
      <c r="A32" s="1376"/>
      <c r="B32" s="2069" t="s">
        <v>2250</v>
      </c>
      <c r="C32" s="1363" t="str">
        <f>VLOOKUP($B32,'[5]Giá tổng hợp'!$B$6:$K$30001,2,0)</f>
        <v>Vận chuyển đất bằng ô tô tự đổ 5T 1km tiếp theo ngoài phạm vi 5km, đất cấp III</v>
      </c>
      <c r="D32" s="1363" t="str">
        <f>VLOOKUP($B32,'[5]Giá tổng hợp'!$B$6:$K$30001,3,0)</f>
        <v>100m3</v>
      </c>
      <c r="E32" s="2070">
        <f>E31</f>
        <v>3.5959999999999999E-2</v>
      </c>
      <c r="F32" s="1546"/>
      <c r="G32" s="1546"/>
      <c r="H32" s="1546">
        <v>10</v>
      </c>
      <c r="I32" s="760">
        <f>VLOOKUP($B32,'[5]Giá tổng hợp'!$B$6:$K$30001,5,0)</f>
        <v>0</v>
      </c>
      <c r="J32" s="760">
        <f>VLOOKUP($B32,'[5]Giá tổng hợp'!$B$6:$K$30001,6,0)</f>
        <v>0</v>
      </c>
      <c r="K32" s="760">
        <f>VLOOKUP($B32,'[5]Giá tổng hợp'!$B$6:$K$30001,7,0)</f>
        <v>1152726.8059999999</v>
      </c>
      <c r="L32" s="761">
        <f t="shared" si="15"/>
        <v>0</v>
      </c>
      <c r="M32" s="762">
        <f t="shared" si="16"/>
        <v>0</v>
      </c>
      <c r="N32" s="763">
        <f t="shared" si="17"/>
        <v>414520.55943759996</v>
      </c>
      <c r="P32" s="2068">
        <f t="shared" si="18"/>
        <v>3.5959999999999999E-2</v>
      </c>
    </row>
    <row r="33" spans="1:25" s="764" customFormat="1" ht="30">
      <c r="A33" s="1376"/>
      <c r="B33" s="1886" t="s">
        <v>2251</v>
      </c>
      <c r="C33" s="1363" t="str">
        <f>VLOOKUP($B33,'[5]Giá tổng hợp'!$B$6:$K$30001,2,0)</f>
        <v>Đổ bê tông thủ công bằng máy trộn, bê tông mương cáp, rãnh nước, đá 2x4, mác 150</v>
      </c>
      <c r="D33" s="1363" t="str">
        <f>VLOOKUP($B33,'[5]Giá tổng hợp'!$B$6:$K$30001,3,0)</f>
        <v>m3</v>
      </c>
      <c r="E33" s="2064">
        <f>E26*0.16</f>
        <v>0.32</v>
      </c>
      <c r="F33" s="1546"/>
      <c r="G33" s="1546"/>
      <c r="H33" s="1546"/>
      <c r="I33" s="760">
        <f>VLOOKUP($B33,'[5]Giá tổng hợp'!$B$6:$K$30001,5,0)</f>
        <v>1213608.9133194964</v>
      </c>
      <c r="J33" s="760">
        <f>VLOOKUP($B33,'[5]Giá tổng hợp'!$B$6:$K$30001,6,0)</f>
        <v>600920</v>
      </c>
      <c r="K33" s="760">
        <f>VLOOKUP($B33,'[5]Giá tổng hợp'!$B$6:$K$30001,7,0)</f>
        <v>70512.213000000003</v>
      </c>
      <c r="L33" s="761">
        <f t="shared" si="15"/>
        <v>388354.85226223886</v>
      </c>
      <c r="M33" s="762">
        <f t="shared" si="16"/>
        <v>192294.39999999999</v>
      </c>
      <c r="N33" s="763">
        <f t="shared" si="17"/>
        <v>22563.908160000003</v>
      </c>
      <c r="P33" s="2068">
        <f t="shared" si="7"/>
        <v>0.32</v>
      </c>
    </row>
    <row r="34" spans="1:25" s="764" customFormat="1" ht="30">
      <c r="A34" s="1376"/>
      <c r="B34" s="1886" t="s">
        <v>2252</v>
      </c>
      <c r="C34" s="1363" t="str">
        <f>VLOOKUP($B34,'[5]Giá tổng hợp'!$B$6:$K$30001,2,0)</f>
        <v>Lát gạch sân, nền đường, vỉa hè bằng gạch xi măng tự chèn, chiều dày 3,5cm</v>
      </c>
      <c r="D34" s="1363" t="str">
        <f>VLOOKUP($B34,'[5]Giá tổng hợp'!$B$6:$K$30001,3,0)</f>
        <v>m2</v>
      </c>
      <c r="E34" s="2064">
        <f>E26*2</f>
        <v>4</v>
      </c>
      <c r="F34" s="1546"/>
      <c r="G34" s="1546"/>
      <c r="H34" s="1546"/>
      <c r="I34" s="760">
        <f>VLOOKUP($B34,'[5]Giá tổng hợp'!$B$6:$K$30001,5,0)*0.8</f>
        <v>76760</v>
      </c>
      <c r="J34" s="760">
        <f>VLOOKUP($B34,'[5]Giá tổng hợp'!$B$6:$K$30001,6,0)</f>
        <v>47155.32</v>
      </c>
      <c r="K34" s="760">
        <f>VLOOKUP($B34,'[5]Giá tổng hợp'!$B$6:$K$30001,7,0)</f>
        <v>0</v>
      </c>
      <c r="L34" s="761">
        <f t="shared" si="15"/>
        <v>307040</v>
      </c>
      <c r="M34" s="762">
        <f t="shared" si="16"/>
        <v>188621.28</v>
      </c>
      <c r="N34" s="763">
        <f t="shared" si="17"/>
        <v>0</v>
      </c>
      <c r="O34" s="764" t="s">
        <v>2253</v>
      </c>
      <c r="P34" s="2068">
        <f t="shared" si="7"/>
        <v>4</v>
      </c>
    </row>
    <row r="35" spans="1:25">
      <c r="B35" s="666"/>
      <c r="C35" s="661" t="s">
        <v>126</v>
      </c>
      <c r="D35" s="665"/>
      <c r="E35" s="1579"/>
      <c r="F35" s="1546"/>
      <c r="G35" s="1546"/>
      <c r="H35" s="1546"/>
      <c r="I35" s="665"/>
      <c r="J35" s="665"/>
      <c r="K35" s="665"/>
      <c r="L35" s="665"/>
      <c r="M35" s="665"/>
      <c r="N35" s="662"/>
      <c r="P35" s="2059">
        <v>1</v>
      </c>
      <c r="S35" s="755">
        <f>0.45*0.75*0.07</f>
        <v>2.3625000000000004E-2</v>
      </c>
    </row>
    <row r="36" spans="1:25" ht="15.75">
      <c r="A36" s="2071"/>
      <c r="B36" s="745" t="s">
        <v>1</v>
      </c>
      <c r="C36" s="1355" t="s">
        <v>230</v>
      </c>
      <c r="D36" s="845"/>
      <c r="E36" s="1359"/>
      <c r="F36" s="2050"/>
      <c r="G36" s="1606"/>
      <c r="H36" s="1606"/>
      <c r="I36" s="1359"/>
      <c r="J36" s="1359"/>
      <c r="K36" s="1360"/>
      <c r="L36" s="1361">
        <f>SUM(L37)</f>
        <v>0</v>
      </c>
      <c r="M36" s="1361">
        <f t="shared" ref="M36:N36" si="19">SUM(M37)</f>
        <v>0</v>
      </c>
      <c r="N36" s="1361">
        <f t="shared" si="19"/>
        <v>0</v>
      </c>
      <c r="P36" s="2059">
        <v>1</v>
      </c>
    </row>
    <row r="37" spans="1:25" s="157" customFormat="1" ht="15.75" hidden="1">
      <c r="A37" s="657"/>
      <c r="B37" s="471"/>
      <c r="C37" s="195"/>
      <c r="D37" s="465"/>
      <c r="E37" s="467"/>
      <c r="F37" s="1614"/>
      <c r="G37" s="1552"/>
      <c r="H37" s="1615"/>
      <c r="I37" s="467"/>
      <c r="J37" s="467"/>
      <c r="K37" s="468"/>
      <c r="L37" s="469"/>
      <c r="M37" s="469"/>
      <c r="N37" s="470"/>
      <c r="P37" s="1585"/>
    </row>
    <row r="38" spans="1:25" ht="16.5">
      <c r="A38" s="2071"/>
      <c r="B38" s="1181" t="s">
        <v>0</v>
      </c>
      <c r="C38" s="1368" t="s">
        <v>231</v>
      </c>
      <c r="D38" s="758"/>
      <c r="E38" s="1571"/>
      <c r="F38" s="1546"/>
      <c r="G38" s="1606"/>
      <c r="H38" s="1546"/>
      <c r="I38" s="1369"/>
      <c r="J38" s="1370"/>
      <c r="K38" s="1370"/>
      <c r="L38" s="2048">
        <f>SUM(L39:L41)</f>
        <v>0</v>
      </c>
      <c r="M38" s="1371">
        <f>SUM(M39:M41)</f>
        <v>4606783.8410880007</v>
      </c>
      <c r="N38" s="1372">
        <f>SUM(N39:N41)</f>
        <v>149031.437152</v>
      </c>
      <c r="O38" s="1373"/>
      <c r="P38" s="1640">
        <v>1</v>
      </c>
    </row>
    <row r="39" spans="1:25" s="1376" customFormat="1" ht="14.25">
      <c r="A39" s="1376" t="s">
        <v>2141</v>
      </c>
      <c r="B39" s="2072"/>
      <c r="C39" s="1604" t="s">
        <v>2254</v>
      </c>
      <c r="D39" s="1374" t="s">
        <v>154</v>
      </c>
      <c r="E39" s="2067">
        <f>VLOOKUP(A39,'TB-VLC'!$D$9:$I$29943,2,0)</f>
        <v>1</v>
      </c>
      <c r="F39" s="1553"/>
      <c r="G39" s="1553"/>
      <c r="H39" s="1553"/>
      <c r="I39" s="1607"/>
      <c r="J39" s="1607"/>
      <c r="K39" s="1607"/>
      <c r="L39" s="773"/>
      <c r="M39" s="1608"/>
      <c r="N39" s="1609"/>
      <c r="P39" s="2068">
        <f t="shared" ref="P39:P41" si="20">E39</f>
        <v>1</v>
      </c>
      <c r="R39" s="2073"/>
      <c r="S39" s="2073"/>
      <c r="T39" s="2073"/>
    </row>
    <row r="40" spans="1:25" s="1376" customFormat="1" ht="30">
      <c r="B40" s="2069" t="s">
        <v>640</v>
      </c>
      <c r="C40" s="1363" t="str">
        <f>VLOOKUP($B40,'[5]Giá tổng hợp'!$B$6:$K$30001,2,0)</f>
        <v>Đào kênh mương, rãnh thoát nước, đường ống, đường cáp bằng thủ công, rộng &lt;= 1m, sâu &lt;=1m, đất cấp III</v>
      </c>
      <c r="D40" s="1363" t="str">
        <f>VLOOKUP($B40,'[5]Giá tổng hợp'!$B$6:$K$30001,3,0)</f>
        <v>m3</v>
      </c>
      <c r="E40" s="1370">
        <f>E39*26*0.4*0.8</f>
        <v>8.32</v>
      </c>
      <c r="F40" s="1546"/>
      <c r="G40" s="1546"/>
      <c r="H40" s="1546"/>
      <c r="I40" s="760">
        <f>VLOOKUP($B40,'[5]Giá tổng hợp'!$B$6:$K$30001,5,0)</f>
        <v>0</v>
      </c>
      <c r="J40" s="760">
        <f>VLOOKUP($B40,'[5]Giá tổng hợp'!$B$6:$K$30001,6,0)</f>
        <v>533321.82000000007</v>
      </c>
      <c r="K40" s="760">
        <f>VLOOKUP($B40,'[5]Giá tổng hợp'!$B$6:$K$30001,7,0)</f>
        <v>0</v>
      </c>
      <c r="L40" s="761">
        <f t="shared" ref="L40:L41" si="21">+E40*I40*IF(F40&gt;0,F40,1)</f>
        <v>0</v>
      </c>
      <c r="M40" s="762">
        <f t="shared" ref="M40:M41" si="22">+J40*E40*IF(G40&gt;0,G40,1)</f>
        <v>4437237.5424000006</v>
      </c>
      <c r="N40" s="763">
        <f t="shared" ref="N40:N41" si="23">+K40*E40*IF(H40&gt;0,H40,1)</f>
        <v>0</v>
      </c>
      <c r="P40" s="2068">
        <f t="shared" si="20"/>
        <v>8.32</v>
      </c>
      <c r="R40" s="2073"/>
      <c r="S40" s="2073"/>
      <c r="T40" s="2073"/>
    </row>
    <row r="41" spans="1:25" s="766" customFormat="1" ht="30">
      <c r="B41" s="2074" t="s">
        <v>2073</v>
      </c>
      <c r="C41" s="1363" t="str">
        <f>VLOOKUP($B41,'[5]Giá tổng hợp'!$B$6:$K$30001,2,0)</f>
        <v>Đắp đất công trình bằng đầm đất cầm tay 70kg, độ chặt yêu cầu K=0,90</v>
      </c>
      <c r="D41" s="1363" t="str">
        <f>VLOOKUP($B41,'[5]Giá tổng hợp'!$B$6:$K$30001,3,0)</f>
        <v>100m3</v>
      </c>
      <c r="E41" s="1370">
        <f>E40/100</f>
        <v>8.3199999999999996E-2</v>
      </c>
      <c r="F41" s="1546"/>
      <c r="G41" s="1546"/>
      <c r="H41" s="1546"/>
      <c r="I41" s="760">
        <f>VLOOKUP($B41,'[5]Giá tổng hợp'!$B$6:$K$30001,5,0)</f>
        <v>0</v>
      </c>
      <c r="J41" s="760">
        <f>VLOOKUP($B41,'[5]Giá tổng hợp'!$B$6:$K$30001,6,0)</f>
        <v>2037816.09</v>
      </c>
      <c r="K41" s="760">
        <f>VLOOKUP($B41,'[5]Giá tổng hợp'!$B$6:$K$30001,7,0)</f>
        <v>1791243.2350000001</v>
      </c>
      <c r="L41" s="761">
        <f t="shared" si="21"/>
        <v>0</v>
      </c>
      <c r="M41" s="762">
        <f t="shared" si="22"/>
        <v>169546.29868800001</v>
      </c>
      <c r="N41" s="763">
        <f t="shared" si="23"/>
        <v>149031.437152</v>
      </c>
      <c r="P41" s="2068">
        <f t="shared" si="20"/>
        <v>8.3199999999999996E-2</v>
      </c>
    </row>
    <row r="42" spans="1:25">
      <c r="B42" s="2051"/>
      <c r="C42" s="2075" t="s">
        <v>128</v>
      </c>
      <c r="D42" s="2075"/>
      <c r="E42" s="2076"/>
      <c r="F42" s="1546"/>
      <c r="G42" s="1546"/>
      <c r="H42" s="1546"/>
      <c r="I42" s="2075"/>
      <c r="J42" s="2075"/>
      <c r="K42" s="2075"/>
      <c r="L42" s="2075"/>
      <c r="M42" s="2075"/>
      <c r="N42" s="2077"/>
      <c r="P42" s="2059">
        <v>1</v>
      </c>
    </row>
    <row r="43" spans="1:25" ht="16.5">
      <c r="A43" s="2071"/>
      <c r="B43" s="745" t="s">
        <v>1</v>
      </c>
      <c r="C43" s="1355" t="s">
        <v>230</v>
      </c>
      <c r="D43" s="845"/>
      <c r="E43" s="1370"/>
      <c r="F43" s="1546"/>
      <c r="G43" s="1546"/>
      <c r="H43" s="1546"/>
      <c r="I43" s="1359"/>
      <c r="J43" s="1359"/>
      <c r="K43" s="1360"/>
      <c r="L43" s="1371">
        <f>SUM(L44:L44)</f>
        <v>0</v>
      </c>
      <c r="M43" s="1371">
        <f>SUM(M44:M44)</f>
        <v>0</v>
      </c>
      <c r="N43" s="1372">
        <f>SUM(N44:N44)</f>
        <v>0</v>
      </c>
      <c r="P43" s="2059">
        <v>1</v>
      </c>
    </row>
    <row r="44" spans="1:25" s="157" customFormat="1" hidden="1">
      <c r="A44" s="657"/>
      <c r="B44" s="471"/>
      <c r="C44" s="195"/>
      <c r="D44" s="465"/>
      <c r="E44" s="486"/>
      <c r="F44" s="1546"/>
      <c r="G44" s="1546"/>
      <c r="H44" s="1546"/>
      <c r="I44" s="467"/>
      <c r="J44" s="467"/>
      <c r="K44" s="468"/>
      <c r="L44" s="469"/>
      <c r="M44" s="469"/>
      <c r="N44" s="470"/>
      <c r="P44" s="1585"/>
    </row>
    <row r="45" spans="1:25" ht="16.5">
      <c r="A45" s="2071"/>
      <c r="B45" s="1181" t="s">
        <v>0</v>
      </c>
      <c r="C45" s="1368" t="s">
        <v>231</v>
      </c>
      <c r="D45" s="758"/>
      <c r="E45" s="1571"/>
      <c r="F45" s="1546"/>
      <c r="G45" s="1546"/>
      <c r="H45" s="1546"/>
      <c r="I45" s="1369"/>
      <c r="J45" s="1370"/>
      <c r="K45" s="1370"/>
      <c r="L45" s="1371">
        <f>SUM(L46:L46)</f>
        <v>0</v>
      </c>
      <c r="M45" s="1371">
        <f>SUM(M46:M46)</f>
        <v>0</v>
      </c>
      <c r="N45" s="1372">
        <f>SUM(N46:N46)</f>
        <v>0</v>
      </c>
      <c r="O45" s="1373"/>
      <c r="P45" s="1640">
        <v>1</v>
      </c>
    </row>
    <row r="46" spans="1:25" s="481" customFormat="1" hidden="1">
      <c r="A46" s="626"/>
      <c r="B46" s="674"/>
      <c r="C46" s="675"/>
      <c r="D46" s="676"/>
      <c r="E46" s="1572"/>
      <c r="F46" s="1546"/>
      <c r="G46" s="1546"/>
      <c r="H46" s="1546"/>
      <c r="I46" s="677"/>
      <c r="J46" s="677"/>
      <c r="K46" s="677"/>
      <c r="L46" s="678"/>
      <c r="M46" s="679"/>
      <c r="N46" s="680"/>
      <c r="P46" s="1586"/>
    </row>
    <row r="47" spans="1:25">
      <c r="B47" s="2471" t="str">
        <f>'TB-VLC'!$B$124</f>
        <v>TBA F-01</v>
      </c>
      <c r="C47" s="2472"/>
      <c r="D47" s="2472"/>
      <c r="E47" s="2472"/>
      <c r="F47" s="2472"/>
      <c r="G47" s="2472"/>
      <c r="H47" s="2472"/>
      <c r="I47" s="2472"/>
      <c r="J47" s="2472"/>
      <c r="K47" s="2472"/>
      <c r="L47" s="2472"/>
      <c r="M47" s="2472"/>
      <c r="N47" s="2473"/>
      <c r="P47" s="2059">
        <v>1</v>
      </c>
      <c r="R47" s="2062"/>
      <c r="S47" s="2062"/>
      <c r="T47" s="2062"/>
      <c r="U47" s="2062"/>
      <c r="V47" s="2062"/>
      <c r="W47" s="2062"/>
      <c r="X47" s="2062"/>
      <c r="Y47" s="830"/>
    </row>
    <row r="48" spans="1:25" s="157" customFormat="1" hidden="1">
      <c r="A48" s="630"/>
      <c r="B48" s="666"/>
      <c r="C48" s="661" t="s">
        <v>229</v>
      </c>
      <c r="D48" s="665"/>
      <c r="E48" s="1579"/>
      <c r="F48" s="1558"/>
      <c r="G48" s="1558"/>
      <c r="H48" s="1558"/>
      <c r="I48" s="665"/>
      <c r="J48" s="665"/>
      <c r="K48" s="665"/>
      <c r="L48" s="665"/>
      <c r="M48" s="665"/>
      <c r="N48" s="662"/>
      <c r="P48" s="1585"/>
    </row>
    <row r="49" spans="1:16" s="157" customFormat="1" ht="16.5" hidden="1">
      <c r="A49" s="728"/>
      <c r="B49" s="471" t="s">
        <v>1</v>
      </c>
      <c r="C49" s="195" t="s">
        <v>230</v>
      </c>
      <c r="D49" s="465"/>
      <c r="E49" s="1578"/>
      <c r="F49" s="466"/>
      <c r="G49" s="466"/>
      <c r="H49" s="466"/>
      <c r="I49" s="467"/>
      <c r="J49" s="467"/>
      <c r="K49" s="468"/>
      <c r="L49" s="487">
        <f>SUM(L50:L50)</f>
        <v>0</v>
      </c>
      <c r="M49" s="487">
        <f t="shared" ref="M49:N51" si="24">SUM(M50:M50)</f>
        <v>0</v>
      </c>
      <c r="N49" s="487">
        <f t="shared" si="24"/>
        <v>0</v>
      </c>
      <c r="P49" s="1585"/>
    </row>
    <row r="50" spans="1:16" s="157" customFormat="1" hidden="1">
      <c r="A50" s="728"/>
      <c r="B50" s="471"/>
      <c r="C50" s="195"/>
      <c r="D50" s="465"/>
      <c r="E50" s="1578"/>
      <c r="F50" s="1722"/>
      <c r="G50" s="1722"/>
      <c r="H50" s="1722"/>
      <c r="I50" s="467"/>
      <c r="J50" s="467"/>
      <c r="K50" s="468"/>
      <c r="L50" s="469"/>
      <c r="M50" s="469"/>
      <c r="N50" s="1721"/>
      <c r="P50" s="1585"/>
    </row>
    <row r="51" spans="1:16" s="157" customFormat="1" ht="16.5" hidden="1">
      <c r="A51" s="728"/>
      <c r="B51" s="453" t="s">
        <v>0</v>
      </c>
      <c r="C51" s="196" t="s">
        <v>231</v>
      </c>
      <c r="D51" s="216"/>
      <c r="E51" s="1577"/>
      <c r="F51" s="1544"/>
      <c r="G51" s="1544"/>
      <c r="H51" s="1544"/>
      <c r="I51" s="485"/>
      <c r="J51" s="486"/>
      <c r="K51" s="486"/>
      <c r="L51" s="1723">
        <f>SUM(L52:L52)</f>
        <v>0</v>
      </c>
      <c r="M51" s="487">
        <f t="shared" si="24"/>
        <v>0</v>
      </c>
      <c r="N51" s="487">
        <f t="shared" si="24"/>
        <v>0</v>
      </c>
      <c r="O51" s="489"/>
      <c r="P51" s="1586"/>
    </row>
    <row r="52" spans="1:16" s="492" customFormat="1" hidden="1">
      <c r="B52" s="540"/>
      <c r="C52" s="184"/>
      <c r="D52" s="504"/>
      <c r="E52" s="1576"/>
      <c r="F52" s="378"/>
      <c r="G52" s="378"/>
      <c r="H52" s="378"/>
      <c r="I52" s="477"/>
      <c r="J52" s="477"/>
      <c r="K52" s="477"/>
      <c r="L52" s="478"/>
      <c r="M52" s="479"/>
      <c r="N52" s="480"/>
      <c r="P52" s="1586"/>
    </row>
    <row r="53" spans="1:16">
      <c r="B53" s="666"/>
      <c r="C53" s="661" t="s">
        <v>220</v>
      </c>
      <c r="D53" s="665"/>
      <c r="E53" s="1579"/>
      <c r="F53" s="1546"/>
      <c r="G53" s="1546"/>
      <c r="H53" s="1546"/>
      <c r="I53" s="665"/>
      <c r="J53" s="665"/>
      <c r="K53" s="665"/>
      <c r="L53" s="665"/>
      <c r="M53" s="665"/>
      <c r="N53" s="662"/>
      <c r="P53" s="2059">
        <v>1</v>
      </c>
    </row>
    <row r="54" spans="1:16" s="157" customFormat="1" ht="16.5" hidden="1">
      <c r="A54" s="728"/>
      <c r="B54" s="471" t="s">
        <v>1</v>
      </c>
      <c r="C54" s="195" t="s">
        <v>230</v>
      </c>
      <c r="D54" s="465"/>
      <c r="E54" s="1578"/>
      <c r="F54" s="466"/>
      <c r="G54" s="466"/>
      <c r="H54" s="466"/>
      <c r="I54" s="467"/>
      <c r="J54" s="467"/>
      <c r="K54" s="468"/>
      <c r="L54" s="487">
        <f>SUM(L55:L55)</f>
        <v>0</v>
      </c>
      <c r="M54" s="487">
        <f t="shared" ref="M54:N54" si="25">SUM(M55:M55)</f>
        <v>0</v>
      </c>
      <c r="N54" s="487">
        <f t="shared" si="25"/>
        <v>0</v>
      </c>
      <c r="P54" s="1585"/>
    </row>
    <row r="55" spans="1:16" s="492" customFormat="1" hidden="1">
      <c r="B55" s="540"/>
      <c r="C55" s="184"/>
      <c r="D55" s="504"/>
      <c r="E55" s="1576"/>
      <c r="F55" s="378"/>
      <c r="G55" s="378"/>
      <c r="H55" s="378"/>
      <c r="I55" s="477"/>
      <c r="J55" s="477"/>
      <c r="K55" s="477"/>
      <c r="L55" s="478"/>
      <c r="M55" s="479"/>
      <c r="N55" s="480"/>
      <c r="P55" s="1586"/>
    </row>
    <row r="56" spans="1:16" ht="16.5">
      <c r="A56" s="1641"/>
      <c r="B56" s="1181" t="s">
        <v>0</v>
      </c>
      <c r="C56" s="1455" t="s">
        <v>231</v>
      </c>
      <c r="D56" s="758"/>
      <c r="E56" s="1571"/>
      <c r="F56" s="1546"/>
      <c r="G56" s="1546"/>
      <c r="H56" s="1546"/>
      <c r="I56" s="1369"/>
      <c r="J56" s="1370"/>
      <c r="K56" s="1370"/>
      <c r="L56" s="1371">
        <f>SUM(L57:L73)</f>
        <v>0</v>
      </c>
      <c r="M56" s="1371">
        <f t="shared" ref="M56:N56" si="26">SUM(M57:M73)</f>
        <v>0</v>
      </c>
      <c r="N56" s="1371">
        <f t="shared" si="26"/>
        <v>0</v>
      </c>
      <c r="O56" s="1373"/>
      <c r="P56" s="1640">
        <v>1</v>
      </c>
    </row>
    <row r="57" spans="1:16" s="481" customFormat="1" ht="30" hidden="1">
      <c r="A57" s="481" t="s">
        <v>2124</v>
      </c>
      <c r="B57" s="541" t="s">
        <v>471</v>
      </c>
      <c r="C57" s="184" t="str">
        <f>VLOOKUP($B57,'[5]Giá tổng hợp'!$B$6:$K$30001,2,0)</f>
        <v>Lắp đặt ống nhựa gân xoắn HDPE 1 lớp có đầu nối gai đoạn ống dài 5m, đường kính ống 150mm</v>
      </c>
      <c r="D57" s="184" t="str">
        <f>VLOOKUP($B57,'[5]Giá tổng hợp'!$B$6:$K$30001,3,0)</f>
        <v>100m</v>
      </c>
      <c r="E57" s="1574">
        <f>VLOOKUP(A57,'TB-VLC'!$D$124:$H$30079,2,0)/100</f>
        <v>0</v>
      </c>
      <c r="F57" s="1545"/>
      <c r="G57" s="1545"/>
      <c r="H57" s="1545"/>
      <c r="I57" s="477">
        <f>VLOOKUP($B57,'[5]Giá tổng hợp'!$B$6:$K$30001,5,0)</f>
        <v>14312691.126</v>
      </c>
      <c r="J57" s="477">
        <f>VLOOKUP($B57,'[5]Giá tổng hợp'!$B$6:$K$30001,6,0)</f>
        <v>590060</v>
      </c>
      <c r="K57" s="477">
        <f>VLOOKUP($B57,'[5]Giá tổng hợp'!$B$6:$K$30001,7,0)</f>
        <v>0</v>
      </c>
      <c r="L57" s="478">
        <f t="shared" ref="L57" si="27">+E57*I57*IF(F57&gt;0,F57,1)</f>
        <v>0</v>
      </c>
      <c r="M57" s="479">
        <f t="shared" ref="M57" si="28">+J57*E57*IF(G57&gt;0,G57,1)</f>
        <v>0</v>
      </c>
      <c r="N57" s="480">
        <f t="shared" ref="N57" si="29">+K57*E57*IF(H57&gt;0,H57,1)</f>
        <v>0</v>
      </c>
      <c r="P57" s="1586">
        <f t="shared" ref="P57:P73" si="30">E57</f>
        <v>0</v>
      </c>
    </row>
    <row r="58" spans="1:16" s="626" customFormat="1" ht="14.25" hidden="1">
      <c r="A58" s="626" t="s">
        <v>2212</v>
      </c>
      <c r="B58" s="1568"/>
      <c r="C58" s="1321" t="s">
        <v>2210</v>
      </c>
      <c r="D58" s="1569" t="s">
        <v>208</v>
      </c>
      <c r="E58" s="1575">
        <f>VLOOKUP(A58,'TB-VLC'!$D$124:$H$30079,2,0)</f>
        <v>0</v>
      </c>
      <c r="F58" s="1558"/>
      <c r="G58" s="1558"/>
      <c r="H58" s="1558"/>
      <c r="I58" s="1322"/>
      <c r="J58" s="1322"/>
      <c r="K58" s="1322"/>
      <c r="L58" s="379"/>
      <c r="M58" s="1554"/>
      <c r="N58" s="1555"/>
      <c r="P58" s="1587">
        <f t="shared" si="30"/>
        <v>0</v>
      </c>
    </row>
    <row r="59" spans="1:16" s="481" customFormat="1" ht="30" hidden="1">
      <c r="B59" s="541" t="s">
        <v>2243</v>
      </c>
      <c r="C59" s="184" t="str">
        <f>VLOOKUP($B59,'[5]Giá tổng hợp'!$B$6:$K$30001,2,0)</f>
        <v>Đổ bê tông đúc sẵn bằng thủ công - sản xuất bằng máy trộn. Bê tông tấm đan, mái hắt, lanh tô, đá 1x2, mác 200</v>
      </c>
      <c r="D59" s="184" t="str">
        <f>VLOOKUP($B59,'[5]Giá tổng hợp'!$B$6:$K$30001,3,0)</f>
        <v>m3</v>
      </c>
      <c r="E59" s="1574">
        <f>E58*0.0952</f>
        <v>0</v>
      </c>
      <c r="F59" s="465"/>
      <c r="G59" s="465"/>
      <c r="H59" s="465"/>
      <c r="I59" s="477">
        <f>VLOOKUP($B59,'[5]Giá tổng hợp'!$B$6:$K$30001,5,0)</f>
        <v>1340480.9342883669</v>
      </c>
      <c r="J59" s="477">
        <f>VLOOKUP($B59,'[5]Giá tổng hợp'!$B$6:$K$30001,6,0)</f>
        <v>638905.27</v>
      </c>
      <c r="K59" s="477">
        <f>VLOOKUP($B59,'[5]Giá tổng hợp'!$B$6:$K$30001,7,0)</f>
        <v>38494.285000000003</v>
      </c>
      <c r="L59" s="478">
        <f t="shared" ref="L59:L61" si="31">+E59*I59*IF(F59&gt;0,F59,1)</f>
        <v>0</v>
      </c>
      <c r="M59" s="479">
        <f t="shared" ref="M59:M61" si="32">+J59*E59*IF(G59&gt;0,G59,1)</f>
        <v>0</v>
      </c>
      <c r="N59" s="480">
        <f t="shared" ref="N59:N61" si="33">+K59*E59*IF(H59&gt;0,H59,1)</f>
        <v>0</v>
      </c>
      <c r="P59" s="1587">
        <f t="shared" si="30"/>
        <v>0</v>
      </c>
    </row>
    <row r="60" spans="1:16" s="481" customFormat="1" ht="30" hidden="1">
      <c r="B60" s="541" t="s">
        <v>2244</v>
      </c>
      <c r="C60" s="184" t="str">
        <f>VLOOKUP($B60,'[5]Giá tổng hợp'!$B$6:$K$30001,2,0)</f>
        <v>Công tác gia công, lắp đặt cốt thép bê tông đúc sẵn. Cốt thép tấm đan, hàng rào, cửa sổ, lá chớp, nan hoa, con sơn</v>
      </c>
      <c r="D60" s="184" t="str">
        <f>VLOOKUP($B60,'[5]Giá tổng hợp'!$B$6:$K$30001,3,0)</f>
        <v>tấn</v>
      </c>
      <c r="E60" s="1574">
        <f>E58*(0.71+26.732)/1000</f>
        <v>0</v>
      </c>
      <c r="F60" s="1546"/>
      <c r="G60" s="1546"/>
      <c r="H60" s="1546"/>
      <c r="I60" s="477">
        <f>VLOOKUP($B60,'[5]Giá tổng hợp'!$B$6:$K$30001,5,0)</f>
        <v>14280870</v>
      </c>
      <c r="J60" s="477">
        <f>VLOOKUP($B60,'[5]Giá tổng hợp'!$B$6:$K$30001,6,0)</f>
        <v>5882500</v>
      </c>
      <c r="K60" s="477">
        <f>VLOOKUP($B60,'[5]Giá tổng hợp'!$B$6:$K$30001,7,0)</f>
        <v>145988</v>
      </c>
      <c r="L60" s="478">
        <f t="shared" si="31"/>
        <v>0</v>
      </c>
      <c r="M60" s="479">
        <f t="shared" si="32"/>
        <v>0</v>
      </c>
      <c r="N60" s="480">
        <f t="shared" si="33"/>
        <v>0</v>
      </c>
      <c r="P60" s="1587">
        <f t="shared" si="30"/>
        <v>0</v>
      </c>
    </row>
    <row r="61" spans="1:16" s="481" customFormat="1" ht="30" hidden="1">
      <c r="B61" s="541" t="s">
        <v>2245</v>
      </c>
      <c r="C61" s="184" t="str">
        <f>VLOOKUP($B61,'[5]Giá tổng hợp'!$B$6:$K$30001,2,0)</f>
        <v>Lắp đặt cấu kiện bê tông đúc sẵn trọng lượng &gt; 50kg-200kg bằng cần cẩu</v>
      </c>
      <c r="D61" s="184" t="str">
        <f>VLOOKUP($B61,'[5]Giá tổng hợp'!$B$6:$K$30001,3,0)</f>
        <v>1 cấu kiện</v>
      </c>
      <c r="E61" s="1574">
        <f>E58</f>
        <v>0</v>
      </c>
      <c r="F61" s="1546"/>
      <c r="G61" s="1546"/>
      <c r="H61" s="1546"/>
      <c r="I61" s="477">
        <f>VLOOKUP($B61,'[5]Giá tổng hợp'!$B$6:$K$30001,5,0)</f>
        <v>0</v>
      </c>
      <c r="J61" s="477">
        <f>VLOOKUP($B61,'[5]Giá tổng hợp'!$B$6:$K$30001,6,0)</f>
        <v>9931.17</v>
      </c>
      <c r="K61" s="477">
        <f>VLOOKUP($B61,'[5]Giá tổng hợp'!$B$6:$K$30001,7,0)</f>
        <v>31635.704999999998</v>
      </c>
      <c r="L61" s="478">
        <f t="shared" si="31"/>
        <v>0</v>
      </c>
      <c r="M61" s="479">
        <f t="shared" si="32"/>
        <v>0</v>
      </c>
      <c r="N61" s="480">
        <f t="shared" si="33"/>
        <v>0</v>
      </c>
      <c r="P61" s="1587">
        <f t="shared" si="30"/>
        <v>0</v>
      </c>
    </row>
    <row r="62" spans="1:16" s="626" customFormat="1" hidden="1">
      <c r="B62" s="1568"/>
      <c r="C62" s="1321" t="s">
        <v>565</v>
      </c>
      <c r="D62" s="751"/>
      <c r="E62" s="1575"/>
      <c r="F62" s="378"/>
      <c r="G62" s="378"/>
      <c r="H62" s="378"/>
      <c r="I62" s="1322"/>
      <c r="J62" s="1322"/>
      <c r="K62" s="1322"/>
      <c r="L62" s="379"/>
      <c r="M62" s="1554"/>
      <c r="N62" s="1555"/>
      <c r="P62" s="1587">
        <f t="shared" si="30"/>
        <v>0</v>
      </c>
    </row>
    <row r="63" spans="1:16" s="481" customFormat="1" hidden="1">
      <c r="A63" s="626"/>
      <c r="B63" s="541" t="s">
        <v>2243</v>
      </c>
      <c r="C63" s="184"/>
      <c r="D63" s="759"/>
      <c r="E63" s="1574"/>
      <c r="F63" s="1546"/>
      <c r="G63" s="1546"/>
      <c r="H63" s="1546"/>
      <c r="I63" s="477"/>
      <c r="J63" s="477"/>
      <c r="K63" s="477"/>
      <c r="L63" s="478"/>
      <c r="M63" s="479"/>
      <c r="N63" s="480"/>
      <c r="P63" s="1587">
        <f t="shared" si="30"/>
        <v>0</v>
      </c>
    </row>
    <row r="64" spans="1:16" s="481" customFormat="1" hidden="1">
      <c r="A64" s="626"/>
      <c r="B64" s="541" t="s">
        <v>2246</v>
      </c>
      <c r="C64" s="184"/>
      <c r="D64" s="759"/>
      <c r="E64" s="1574">
        <f>E62</f>
        <v>0</v>
      </c>
      <c r="F64" s="1546"/>
      <c r="G64" s="1546"/>
      <c r="H64" s="1546"/>
      <c r="I64" s="477"/>
      <c r="J64" s="477"/>
      <c r="K64" s="477"/>
      <c r="L64" s="478"/>
      <c r="M64" s="479"/>
      <c r="N64" s="480"/>
      <c r="P64" s="1587">
        <f t="shared" si="30"/>
        <v>0</v>
      </c>
    </row>
    <row r="65" spans="1:20" s="626" customFormat="1" ht="14.25" hidden="1">
      <c r="A65" s="626" t="s">
        <v>2213</v>
      </c>
      <c r="B65" s="1568"/>
      <c r="C65" s="1321" t="s">
        <v>2211</v>
      </c>
      <c r="D65" s="751" t="s">
        <v>304</v>
      </c>
      <c r="E65" s="1575">
        <f>VLOOKUP(A65,'TB-VLC'!$D$124:$H$30079,2,0)</f>
        <v>0</v>
      </c>
      <c r="F65" s="1553"/>
      <c r="G65" s="1553"/>
      <c r="H65" s="1553"/>
      <c r="I65" s="1322"/>
      <c r="J65" s="1322"/>
      <c r="K65" s="1322"/>
      <c r="L65" s="379"/>
      <c r="M65" s="1554"/>
      <c r="N65" s="1555"/>
      <c r="P65" s="1587">
        <f t="shared" si="30"/>
        <v>0</v>
      </c>
    </row>
    <row r="66" spans="1:20" s="481" customFormat="1" ht="15.75" hidden="1">
      <c r="A66" s="626"/>
      <c r="B66" s="1570" t="s">
        <v>2074</v>
      </c>
      <c r="C66" s="184" t="str">
        <f>VLOOKUP($B66,'[5]Giá tổng hợp'!$B$6:$K$30001,2,0)</f>
        <v>Phá dỡ nền gạch xi măng, gạch gốm các loại</v>
      </c>
      <c r="D66" s="184" t="str">
        <f>VLOOKUP($B66,'[5]Giá tổng hợp'!$B$6:$K$30001,3,0)</f>
        <v>m2</v>
      </c>
      <c r="E66" s="1574">
        <f>E65*2</f>
        <v>0</v>
      </c>
      <c r="F66" s="476"/>
      <c r="G66" s="476"/>
      <c r="H66" s="476"/>
      <c r="I66" s="477">
        <f>VLOOKUP($B66,'[5]Giá tổng hợp'!$B$6:$K$30001,5,0)</f>
        <v>0</v>
      </c>
      <c r="J66" s="477">
        <f>VLOOKUP($B66,'[5]Giá tổng hợp'!$B$6:$K$30001,6,0)</f>
        <v>29628.989999999998</v>
      </c>
      <c r="K66" s="477">
        <f>VLOOKUP($B66,'[5]Giá tổng hợp'!$B$6:$K$30001,7,0)</f>
        <v>0</v>
      </c>
      <c r="L66" s="478">
        <f t="shared" ref="L66:L73" si="34">+E66*I66*IF(F66&gt;0,F66,1)</f>
        <v>0</v>
      </c>
      <c r="M66" s="479">
        <f t="shared" ref="M66:M73" si="35">+J66*E66*IF(G66&gt;0,G66,1)</f>
        <v>0</v>
      </c>
      <c r="N66" s="480">
        <f t="shared" ref="N66:N73" si="36">+K66*E66*IF(H66&gt;0,H66,1)</f>
        <v>0</v>
      </c>
      <c r="P66" s="1587">
        <f t="shared" si="30"/>
        <v>0</v>
      </c>
    </row>
    <row r="67" spans="1:20" s="481" customFormat="1" ht="15.75" hidden="1">
      <c r="A67" s="626"/>
      <c r="B67" s="1570" t="s">
        <v>2247</v>
      </c>
      <c r="C67" s="184" t="str">
        <f>VLOOKUP($B67,'[5]Giá tổng hợp'!$B$6:$K$30001,2,0)</f>
        <v>Phá dỡ kết cấu gạch đá bằng búa căn khí nén 3m3/ph</v>
      </c>
      <c r="D67" s="184" t="str">
        <f>VLOOKUP($B67,'[5]Giá tổng hợp'!$B$6:$K$30001,3,0)</f>
        <v>m3</v>
      </c>
      <c r="E67" s="1574">
        <f>E65*(0.1+0.04+0.16)</f>
        <v>0</v>
      </c>
      <c r="F67" s="1546"/>
      <c r="G67" s="1546"/>
      <c r="H67" s="1546"/>
      <c r="I67" s="477">
        <f>VLOOKUP($B67,'[5]Giá tổng hợp'!$B$6:$K$30001,5,0)</f>
        <v>0</v>
      </c>
      <c r="J67" s="477">
        <f>VLOOKUP($B67,'[5]Giá tổng hợp'!$B$6:$K$30001,6,0)</f>
        <v>65842.2</v>
      </c>
      <c r="K67" s="477">
        <f>VLOOKUP($B67,'[5]Giá tổng hợp'!$B$6:$K$30001,7,0)</f>
        <v>125975.325</v>
      </c>
      <c r="L67" s="478">
        <f t="shared" si="34"/>
        <v>0</v>
      </c>
      <c r="M67" s="479">
        <f t="shared" si="35"/>
        <v>0</v>
      </c>
      <c r="N67" s="480">
        <f t="shared" si="36"/>
        <v>0</v>
      </c>
      <c r="P67" s="1587">
        <f t="shared" si="30"/>
        <v>0</v>
      </c>
    </row>
    <row r="68" spans="1:20" s="481" customFormat="1" ht="30" hidden="1">
      <c r="A68" s="626"/>
      <c r="B68" s="1570" t="s">
        <v>640</v>
      </c>
      <c r="C68" s="184" t="str">
        <f>VLOOKUP($B68,'[5]Giá tổng hợp'!$B$6:$K$30001,2,0)</f>
        <v>Đào kênh mương, rãnh thoát nước, đường ống, đường cáp bằng thủ công, rộng &lt;= 1m, sâu &lt;=1m, đất cấp III</v>
      </c>
      <c r="D68" s="184" t="str">
        <f>VLOOKUP($B68,'[5]Giá tổng hợp'!$B$6:$K$30001,3,0)</f>
        <v>m3</v>
      </c>
      <c r="E68" s="1574">
        <f>E65*1.59</f>
        <v>0</v>
      </c>
      <c r="F68" s="1558"/>
      <c r="G68" s="1558"/>
      <c r="H68" s="1558"/>
      <c r="I68" s="477">
        <f>VLOOKUP($B68,'[5]Giá tổng hợp'!$B$6:$K$30001,5,0)</f>
        <v>0</v>
      </c>
      <c r="J68" s="477">
        <f>VLOOKUP($B68,'[5]Giá tổng hợp'!$B$6:$K$30001,6,0)</f>
        <v>533321.82000000007</v>
      </c>
      <c r="K68" s="477">
        <f>VLOOKUP($B68,'[5]Giá tổng hợp'!$B$6:$K$30001,7,0)</f>
        <v>0</v>
      </c>
      <c r="L68" s="478">
        <f t="shared" si="34"/>
        <v>0</v>
      </c>
      <c r="M68" s="479">
        <f t="shared" si="35"/>
        <v>0</v>
      </c>
      <c r="N68" s="480">
        <f t="shared" si="36"/>
        <v>0</v>
      </c>
      <c r="P68" s="1587">
        <f t="shared" si="30"/>
        <v>0</v>
      </c>
    </row>
    <row r="69" spans="1:20" s="481" customFormat="1" ht="30" hidden="1">
      <c r="A69" s="626"/>
      <c r="B69" s="1570" t="s">
        <v>2248</v>
      </c>
      <c r="C69" s="184" t="str">
        <f>VLOOKUP($B69,'[5]Giá tổng hợp'!$B$6:$K$30001,2,0)</f>
        <v>Vận chuyển đất bằng ôtô tự đổ 5 tấn trong phạm vi &lt;= 1000m, đất cấp III</v>
      </c>
      <c r="D69" s="184" t="str">
        <f>VLOOKUP($B69,'[5]Giá tổng hợp'!$B$6:$K$30001,3,0)</f>
        <v>100m3</v>
      </c>
      <c r="E69" s="1573">
        <f>E65*1.798/100</f>
        <v>0</v>
      </c>
      <c r="F69" s="465"/>
      <c r="G69" s="465"/>
      <c r="H69" s="465"/>
      <c r="I69" s="477">
        <f>VLOOKUP($B69,'[5]Giá tổng hợp'!$B$6:$K$30001,5,0)</f>
        <v>0</v>
      </c>
      <c r="J69" s="477">
        <f>VLOOKUP($B69,'[5]Giá tổng hợp'!$B$6:$K$30001,6,0)</f>
        <v>0</v>
      </c>
      <c r="K69" s="477">
        <f>VLOOKUP($B69,'[5]Giá tổng hợp'!$B$6:$K$30001,7,0)</f>
        <v>3454142.8460000004</v>
      </c>
      <c r="L69" s="478">
        <f t="shared" si="34"/>
        <v>0</v>
      </c>
      <c r="M69" s="479">
        <f t="shared" si="35"/>
        <v>0</v>
      </c>
      <c r="N69" s="480">
        <f t="shared" si="36"/>
        <v>0</v>
      </c>
      <c r="P69" s="1587">
        <f t="shared" si="30"/>
        <v>0</v>
      </c>
    </row>
    <row r="70" spans="1:20" s="481" customFormat="1" ht="30" hidden="1">
      <c r="A70" s="626"/>
      <c r="B70" s="1570" t="s">
        <v>2249</v>
      </c>
      <c r="C70" s="184" t="str">
        <f>VLOOKUP($B70,'[5]Giá tổng hợp'!$B$6:$K$30001,2,0)</f>
        <v>Vận chuyển đất bằng ô tô tự đổ 5T 1km tiếp theo trong phạm vi &lt;= 5km, đất cấp III</v>
      </c>
      <c r="D70" s="184" t="str">
        <f>VLOOKUP($B70,'[5]Giá tổng hợp'!$B$6:$K$30001,3,0)</f>
        <v>100m3</v>
      </c>
      <c r="E70" s="1573">
        <f>E69</f>
        <v>0</v>
      </c>
      <c r="F70" s="1546"/>
      <c r="G70" s="1546"/>
      <c r="H70" s="1546"/>
      <c r="I70" s="477">
        <f>VLOOKUP($B70,'[5]Giá tổng hợp'!$B$6:$K$30001,5,0)</f>
        <v>0</v>
      </c>
      <c r="J70" s="477">
        <f>VLOOKUP($B70,'[5]Giá tổng hợp'!$B$6:$K$30001,6,0)</f>
        <v>0</v>
      </c>
      <c r="K70" s="477">
        <f>VLOOKUP($B70,'[5]Giá tổng hợp'!$B$6:$K$30001,7,0)</f>
        <v>1388924.7679999999</v>
      </c>
      <c r="L70" s="478">
        <f t="shared" si="34"/>
        <v>0</v>
      </c>
      <c r="M70" s="479">
        <f t="shared" si="35"/>
        <v>0</v>
      </c>
      <c r="N70" s="480">
        <f t="shared" si="36"/>
        <v>0</v>
      </c>
      <c r="P70" s="1587">
        <f t="shared" si="30"/>
        <v>0</v>
      </c>
    </row>
    <row r="71" spans="1:20" s="481" customFormat="1" ht="30" hidden="1">
      <c r="A71" s="626"/>
      <c r="B71" s="1570" t="s">
        <v>2250</v>
      </c>
      <c r="C71" s="184" t="str">
        <f>VLOOKUP($B71,'[5]Giá tổng hợp'!$B$6:$K$30001,2,0)</f>
        <v>Vận chuyển đất bằng ô tô tự đổ 5T 1km tiếp theo ngoài phạm vi 5km, đất cấp III</v>
      </c>
      <c r="D71" s="184" t="str">
        <f>VLOOKUP($B71,'[5]Giá tổng hợp'!$B$6:$K$30001,3,0)</f>
        <v>100m3</v>
      </c>
      <c r="E71" s="1573">
        <f>E70</f>
        <v>0</v>
      </c>
      <c r="F71" s="1546"/>
      <c r="G71" s="1546"/>
      <c r="H71" s="1546"/>
      <c r="I71" s="477">
        <f>VLOOKUP($B71,'[5]Giá tổng hợp'!$B$6:$K$30001,5,0)</f>
        <v>0</v>
      </c>
      <c r="J71" s="477">
        <f>VLOOKUP($B71,'[5]Giá tổng hợp'!$B$6:$K$30001,6,0)</f>
        <v>0</v>
      </c>
      <c r="K71" s="477">
        <f>VLOOKUP($B71,'[5]Giá tổng hợp'!$B$6:$K$30001,7,0)</f>
        <v>1152726.8059999999</v>
      </c>
      <c r="L71" s="478">
        <f t="shared" si="34"/>
        <v>0</v>
      </c>
      <c r="M71" s="479">
        <f t="shared" si="35"/>
        <v>0</v>
      </c>
      <c r="N71" s="480">
        <f t="shared" si="36"/>
        <v>0</v>
      </c>
      <c r="P71" s="1587">
        <f t="shared" si="30"/>
        <v>0</v>
      </c>
    </row>
    <row r="72" spans="1:20" s="481" customFormat="1" ht="30" hidden="1">
      <c r="A72" s="626"/>
      <c r="B72" s="1582" t="s">
        <v>2251</v>
      </c>
      <c r="C72" s="184" t="str">
        <f>VLOOKUP($B72,'[5]Giá tổng hợp'!$B$6:$K$30001,2,0)</f>
        <v>Đổ bê tông thủ công bằng máy trộn, bê tông mương cáp, rãnh nước, đá 2x4, mác 150</v>
      </c>
      <c r="D72" s="184" t="str">
        <f>VLOOKUP($B72,'[5]Giá tổng hợp'!$B$6:$K$30001,3,0)</f>
        <v>m3</v>
      </c>
      <c r="E72" s="1574">
        <f>E65*0.16</f>
        <v>0</v>
      </c>
      <c r="F72" s="1546"/>
      <c r="G72" s="1546"/>
      <c r="H72" s="1546"/>
      <c r="I72" s="477">
        <f>VLOOKUP($B72,'[5]Giá tổng hợp'!$B$6:$K$30001,5,0)</f>
        <v>1213608.9133194964</v>
      </c>
      <c r="J72" s="477">
        <f>VLOOKUP($B72,'[5]Giá tổng hợp'!$B$6:$K$30001,6,0)</f>
        <v>600920</v>
      </c>
      <c r="K72" s="477">
        <f>VLOOKUP($B72,'[5]Giá tổng hợp'!$B$6:$K$30001,7,0)</f>
        <v>70512.213000000003</v>
      </c>
      <c r="L72" s="478">
        <f t="shared" si="34"/>
        <v>0</v>
      </c>
      <c r="M72" s="479">
        <f t="shared" si="35"/>
        <v>0</v>
      </c>
      <c r="N72" s="480">
        <f t="shared" si="36"/>
        <v>0</v>
      </c>
      <c r="P72" s="1587">
        <f t="shared" si="30"/>
        <v>0</v>
      </c>
    </row>
    <row r="73" spans="1:20" s="481" customFormat="1" ht="30" hidden="1">
      <c r="A73" s="626"/>
      <c r="B73" s="1582" t="s">
        <v>2252</v>
      </c>
      <c r="C73" s="184" t="str">
        <f>VLOOKUP($B73,'[5]Giá tổng hợp'!$B$6:$K$30001,2,0)</f>
        <v>Lát gạch sân, nền đường, vỉa hè bằng gạch xi măng tự chèn, chiều dày 3,5cm</v>
      </c>
      <c r="D73" s="184" t="str">
        <f>VLOOKUP($B73,'[5]Giá tổng hợp'!$B$6:$K$30001,3,0)</f>
        <v>m2</v>
      </c>
      <c r="E73" s="1574">
        <f>E65*2</f>
        <v>0</v>
      </c>
      <c r="F73" s="1544"/>
      <c r="G73" s="1544"/>
      <c r="H73" s="1544"/>
      <c r="I73" s="477">
        <f>VLOOKUP($B73,'[5]Giá tổng hợp'!$B$6:$K$30001,5,0)</f>
        <v>95950</v>
      </c>
      <c r="J73" s="477">
        <f>VLOOKUP($B73,'[5]Giá tổng hợp'!$B$6:$K$30001,6,0)</f>
        <v>47155.32</v>
      </c>
      <c r="K73" s="477">
        <f>VLOOKUP($B73,'[5]Giá tổng hợp'!$B$6:$K$30001,7,0)</f>
        <v>0</v>
      </c>
      <c r="L73" s="478">
        <f t="shared" si="34"/>
        <v>0</v>
      </c>
      <c r="M73" s="479">
        <f t="shared" si="35"/>
        <v>0</v>
      </c>
      <c r="N73" s="480">
        <f t="shared" si="36"/>
        <v>0</v>
      </c>
      <c r="O73" s="481" t="s">
        <v>2253</v>
      </c>
      <c r="P73" s="1587">
        <f t="shared" si="30"/>
        <v>0</v>
      </c>
    </row>
    <row r="74" spans="1:20">
      <c r="B74" s="666"/>
      <c r="C74" s="661" t="s">
        <v>126</v>
      </c>
      <c r="D74" s="665"/>
      <c r="E74" s="1579"/>
      <c r="F74" s="1546"/>
      <c r="G74" s="1546"/>
      <c r="H74" s="1546"/>
      <c r="I74" s="665"/>
      <c r="J74" s="665"/>
      <c r="K74" s="665"/>
      <c r="L74" s="665"/>
      <c r="M74" s="665"/>
      <c r="N74" s="662"/>
      <c r="P74" s="2059">
        <v>1</v>
      </c>
      <c r="S74" s="755">
        <f>0.45*0.75*0.07</f>
        <v>2.3625000000000004E-2</v>
      </c>
    </row>
    <row r="75" spans="1:20" ht="15.75">
      <c r="A75" s="2071"/>
      <c r="B75" s="745" t="s">
        <v>1</v>
      </c>
      <c r="C75" s="1355" t="s">
        <v>230</v>
      </c>
      <c r="D75" s="845"/>
      <c r="E75" s="1359"/>
      <c r="F75" s="2050"/>
      <c r="G75" s="1606"/>
      <c r="H75" s="1606"/>
      <c r="I75" s="1359"/>
      <c r="J75" s="1359"/>
      <c r="K75" s="1360"/>
      <c r="L75" s="1361">
        <f>SUM(L76)</f>
        <v>0</v>
      </c>
      <c r="M75" s="1361">
        <f t="shared" ref="M75:N75" si="37">SUM(M76)</f>
        <v>0</v>
      </c>
      <c r="N75" s="1361">
        <f t="shared" si="37"/>
        <v>0</v>
      </c>
      <c r="P75" s="2059">
        <v>1</v>
      </c>
    </row>
    <row r="76" spans="1:20" s="157" customFormat="1" ht="15.75" hidden="1">
      <c r="A76" s="657"/>
      <c r="B76" s="471"/>
      <c r="C76" s="195"/>
      <c r="D76" s="465"/>
      <c r="E76" s="467"/>
      <c r="F76" s="1614"/>
      <c r="G76" s="1552"/>
      <c r="H76" s="1615"/>
      <c r="I76" s="467"/>
      <c r="J76" s="467"/>
      <c r="K76" s="468"/>
      <c r="L76" s="469"/>
      <c r="M76" s="469"/>
      <c r="N76" s="470"/>
      <c r="P76" s="1585"/>
    </row>
    <row r="77" spans="1:20" ht="16.5">
      <c r="A77" s="2071"/>
      <c r="B77" s="1181" t="s">
        <v>0</v>
      </c>
      <c r="C77" s="1368" t="s">
        <v>231</v>
      </c>
      <c r="D77" s="758"/>
      <c r="E77" s="1571"/>
      <c r="F77" s="1546"/>
      <c r="G77" s="1606"/>
      <c r="H77" s="1546"/>
      <c r="I77" s="1369"/>
      <c r="J77" s="1370"/>
      <c r="K77" s="1370"/>
      <c r="L77" s="2048">
        <f>SUM(L78:L80)</f>
        <v>0</v>
      </c>
      <c r="M77" s="1371">
        <f>SUM(M78:M80)</f>
        <v>4606783.8410880007</v>
      </c>
      <c r="N77" s="1372">
        <f>SUM(N78:N80)</f>
        <v>149031.437152</v>
      </c>
      <c r="O77" s="1373"/>
      <c r="P77" s="1640">
        <v>1</v>
      </c>
    </row>
    <row r="78" spans="1:20" s="1376" customFormat="1" ht="14.25">
      <c r="A78" s="1376" t="s">
        <v>2141</v>
      </c>
      <c r="B78" s="2072"/>
      <c r="C78" s="1604" t="s">
        <v>2254</v>
      </c>
      <c r="D78" s="1374" t="s">
        <v>154</v>
      </c>
      <c r="E78" s="2067">
        <f>VLOOKUP(A78,'TB-VLC'!$D$124:$H$30079,2,0)</f>
        <v>1</v>
      </c>
      <c r="F78" s="1553"/>
      <c r="G78" s="1553"/>
      <c r="H78" s="1553"/>
      <c r="I78" s="1607"/>
      <c r="J78" s="1607"/>
      <c r="K78" s="1607"/>
      <c r="L78" s="773"/>
      <c r="M78" s="1608"/>
      <c r="N78" s="1609"/>
      <c r="P78" s="2068">
        <f t="shared" ref="P78:P80" si="38">E78</f>
        <v>1</v>
      </c>
      <c r="R78" s="2073"/>
      <c r="S78" s="2073"/>
      <c r="T78" s="2073"/>
    </row>
    <row r="79" spans="1:20" s="1376" customFormat="1" ht="30">
      <c r="B79" s="2069" t="s">
        <v>640</v>
      </c>
      <c r="C79" s="1363" t="str">
        <f>VLOOKUP($B79,'[5]Giá tổng hợp'!$B$6:$K$30001,2,0)</f>
        <v>Đào kênh mương, rãnh thoát nước, đường ống, đường cáp bằng thủ công, rộng &lt;= 1m, sâu &lt;=1m, đất cấp III</v>
      </c>
      <c r="D79" s="1363" t="str">
        <f>VLOOKUP($B79,'[5]Giá tổng hợp'!$B$6:$K$30001,3,0)</f>
        <v>m3</v>
      </c>
      <c r="E79" s="1370">
        <f>E78*26*0.4*0.8</f>
        <v>8.32</v>
      </c>
      <c r="F79" s="1546"/>
      <c r="G79" s="1546"/>
      <c r="H79" s="1546"/>
      <c r="I79" s="760">
        <f>VLOOKUP($B79,'[5]Giá tổng hợp'!$B$6:$K$30001,5,0)</f>
        <v>0</v>
      </c>
      <c r="J79" s="760">
        <f>VLOOKUP($B79,'[5]Giá tổng hợp'!$B$6:$K$30001,6,0)</f>
        <v>533321.82000000007</v>
      </c>
      <c r="K79" s="760">
        <f>VLOOKUP($B79,'[5]Giá tổng hợp'!$B$6:$K$30001,7,0)</f>
        <v>0</v>
      </c>
      <c r="L79" s="761">
        <f t="shared" ref="L79:L80" si="39">+E79*I79*IF(F79&gt;0,F79,1)</f>
        <v>0</v>
      </c>
      <c r="M79" s="762">
        <f t="shared" ref="M79:M80" si="40">+J79*E79*IF(G79&gt;0,G79,1)</f>
        <v>4437237.5424000006</v>
      </c>
      <c r="N79" s="763">
        <f t="shared" ref="N79:N80" si="41">+K79*E79*IF(H79&gt;0,H79,1)</f>
        <v>0</v>
      </c>
      <c r="P79" s="2068">
        <f t="shared" si="38"/>
        <v>8.32</v>
      </c>
      <c r="R79" s="2073"/>
      <c r="S79" s="2073"/>
      <c r="T79" s="2073"/>
    </row>
    <row r="80" spans="1:20" s="766" customFormat="1" ht="30">
      <c r="B80" s="2074" t="s">
        <v>2073</v>
      </c>
      <c r="C80" s="1363" t="str">
        <f>VLOOKUP($B80,'[5]Giá tổng hợp'!$B$6:$K$30001,2,0)</f>
        <v>Đắp đất công trình bằng đầm đất cầm tay 70kg, độ chặt yêu cầu K=0,90</v>
      </c>
      <c r="D80" s="1363" t="str">
        <f>VLOOKUP($B80,'[5]Giá tổng hợp'!$B$6:$K$30001,3,0)</f>
        <v>100m3</v>
      </c>
      <c r="E80" s="1370">
        <f>E79/100</f>
        <v>8.3199999999999996E-2</v>
      </c>
      <c r="F80" s="1546"/>
      <c r="G80" s="1546"/>
      <c r="H80" s="1546"/>
      <c r="I80" s="760">
        <f>VLOOKUP($B80,'[5]Giá tổng hợp'!$B$6:$K$30001,5,0)</f>
        <v>0</v>
      </c>
      <c r="J80" s="760">
        <f>VLOOKUP($B80,'[5]Giá tổng hợp'!$B$6:$K$30001,6,0)</f>
        <v>2037816.09</v>
      </c>
      <c r="K80" s="760">
        <f>VLOOKUP($B80,'[5]Giá tổng hợp'!$B$6:$K$30001,7,0)</f>
        <v>1791243.2350000001</v>
      </c>
      <c r="L80" s="761">
        <f t="shared" si="39"/>
        <v>0</v>
      </c>
      <c r="M80" s="762">
        <f t="shared" si="40"/>
        <v>169546.29868800001</v>
      </c>
      <c r="N80" s="763">
        <f t="shared" si="41"/>
        <v>149031.437152</v>
      </c>
      <c r="P80" s="2068">
        <f t="shared" si="38"/>
        <v>8.3199999999999996E-2</v>
      </c>
    </row>
    <row r="81" spans="1:16">
      <c r="B81" s="2051"/>
      <c r="C81" s="2075" t="s">
        <v>128</v>
      </c>
      <c r="D81" s="2075"/>
      <c r="E81" s="2076"/>
      <c r="F81" s="1546"/>
      <c r="G81" s="1546"/>
      <c r="H81" s="1546"/>
      <c r="I81" s="2075"/>
      <c r="J81" s="2075"/>
      <c r="K81" s="2075"/>
      <c r="L81" s="2075"/>
      <c r="M81" s="2075"/>
      <c r="N81" s="2077"/>
      <c r="P81" s="2059">
        <v>1</v>
      </c>
    </row>
    <row r="82" spans="1:16" ht="16.5">
      <c r="A82" s="2071"/>
      <c r="B82" s="745" t="s">
        <v>1</v>
      </c>
      <c r="C82" s="1355" t="s">
        <v>230</v>
      </c>
      <c r="D82" s="845"/>
      <c r="E82" s="1370"/>
      <c r="F82" s="1546"/>
      <c r="G82" s="1546"/>
      <c r="H82" s="1546"/>
      <c r="I82" s="1359"/>
      <c r="J82" s="1359"/>
      <c r="K82" s="1360"/>
      <c r="L82" s="1371">
        <f>SUM(L83:L83)</f>
        <v>0</v>
      </c>
      <c r="M82" s="1371">
        <f>SUM(M83:M83)</f>
        <v>0</v>
      </c>
      <c r="N82" s="1372">
        <f>SUM(N83:N83)</f>
        <v>0</v>
      </c>
      <c r="P82" s="2059">
        <v>1</v>
      </c>
    </row>
    <row r="83" spans="1:16" s="157" customFormat="1" hidden="1">
      <c r="A83" s="657"/>
      <c r="B83" s="471"/>
      <c r="C83" s="195"/>
      <c r="D83" s="465"/>
      <c r="E83" s="486"/>
      <c r="F83" s="1546"/>
      <c r="G83" s="1546"/>
      <c r="H83" s="1546"/>
      <c r="I83" s="467"/>
      <c r="J83" s="467"/>
      <c r="K83" s="468"/>
      <c r="L83" s="469"/>
      <c r="M83" s="469"/>
      <c r="N83" s="470"/>
      <c r="P83" s="1585"/>
    </row>
    <row r="84" spans="1:16" ht="16.5">
      <c r="A84" s="2071"/>
      <c r="B84" s="1181" t="s">
        <v>0</v>
      </c>
      <c r="C84" s="1368" t="s">
        <v>231</v>
      </c>
      <c r="D84" s="758"/>
      <c r="E84" s="1571"/>
      <c r="F84" s="1546"/>
      <c r="G84" s="1546"/>
      <c r="H84" s="1546"/>
      <c r="I84" s="1369"/>
      <c r="J84" s="1370"/>
      <c r="K84" s="1370"/>
      <c r="L84" s="1371">
        <f>SUM(L85:L85)</f>
        <v>0</v>
      </c>
      <c r="M84" s="1371">
        <f>SUM(M85:M85)</f>
        <v>0</v>
      </c>
      <c r="N84" s="1372">
        <f>SUM(N85:N85)</f>
        <v>0</v>
      </c>
      <c r="O84" s="1373"/>
      <c r="P84" s="1640">
        <v>1</v>
      </c>
    </row>
    <row r="85" spans="1:16" s="764" customFormat="1">
      <c r="A85" s="1376"/>
      <c r="B85" s="2078"/>
      <c r="C85" s="2079"/>
      <c r="D85" s="2080"/>
      <c r="E85" s="2081"/>
      <c r="F85" s="1546"/>
      <c r="G85" s="1546"/>
      <c r="H85" s="1546"/>
      <c r="I85" s="2082"/>
      <c r="J85" s="2082"/>
      <c r="K85" s="2082"/>
      <c r="L85" s="1158"/>
      <c r="M85" s="2083"/>
      <c r="N85" s="1159"/>
      <c r="P85" s="1640"/>
    </row>
    <row r="86" spans="1:16" s="838" customFormat="1">
      <c r="A86" s="2084"/>
      <c r="B86" s="1593"/>
      <c r="C86" s="1353"/>
      <c r="D86" s="755"/>
      <c r="E86" s="2060"/>
      <c r="F86" s="1546"/>
      <c r="G86" s="1546"/>
      <c r="H86" s="1546"/>
      <c r="I86" s="1391"/>
      <c r="J86" s="1392"/>
      <c r="K86" s="1392"/>
      <c r="L86" s="1393"/>
      <c r="M86" s="1393"/>
      <c r="N86" s="1393"/>
      <c r="O86" s="755"/>
      <c r="P86" s="2059"/>
    </row>
    <row r="87" spans="1:16">
      <c r="F87" s="1546"/>
      <c r="G87" s="1546"/>
      <c r="H87" s="1546"/>
    </row>
    <row r="88" spans="1:16">
      <c r="F88" s="1546"/>
      <c r="G88" s="1546"/>
      <c r="H88" s="1546"/>
    </row>
    <row r="89" spans="1:16">
      <c r="F89" s="1546"/>
      <c r="G89" s="1546"/>
      <c r="H89" s="1546"/>
    </row>
    <row r="90" spans="1:16">
      <c r="F90" s="1546"/>
      <c r="G90" s="1546"/>
      <c r="H90" s="1546"/>
    </row>
    <row r="91" spans="1:16">
      <c r="F91" s="1546"/>
      <c r="G91" s="1546"/>
      <c r="H91" s="1546"/>
    </row>
    <row r="92" spans="1:16">
      <c r="F92" s="1546"/>
      <c r="G92" s="1546"/>
      <c r="H92" s="1546"/>
    </row>
    <row r="93" spans="1:16">
      <c r="F93" s="1546"/>
      <c r="G93" s="1546"/>
      <c r="H93" s="1546"/>
    </row>
    <row r="94" spans="1:16">
      <c r="F94" s="1546"/>
      <c r="G94" s="1546"/>
      <c r="H94" s="1546"/>
    </row>
    <row r="95" spans="1:16" s="838" customFormat="1">
      <c r="A95" s="2084"/>
      <c r="B95" s="1593"/>
      <c r="C95" s="755"/>
      <c r="D95" s="755"/>
      <c r="E95" s="2060"/>
      <c r="F95" s="1546"/>
      <c r="G95" s="1546"/>
      <c r="H95" s="1546"/>
      <c r="I95" s="1391"/>
      <c r="J95" s="1392"/>
      <c r="K95" s="1392"/>
      <c r="L95" s="1393"/>
      <c r="M95" s="1393"/>
      <c r="N95" s="1393"/>
      <c r="O95" s="755"/>
      <c r="P95" s="2059"/>
    </row>
    <row r="96" spans="1:16" s="838" customFormat="1">
      <c r="A96" s="2084"/>
      <c r="B96" s="1593"/>
      <c r="C96" s="755"/>
      <c r="D96" s="755"/>
      <c r="E96" s="2060"/>
      <c r="F96" s="1546"/>
      <c r="G96" s="1546"/>
      <c r="H96" s="1546"/>
      <c r="I96" s="1391"/>
      <c r="J96" s="1392"/>
      <c r="K96" s="1392"/>
      <c r="L96" s="1393"/>
      <c r="M96" s="1393"/>
      <c r="N96" s="1393"/>
      <c r="O96" s="755"/>
      <c r="P96" s="2059"/>
    </row>
    <row r="97" spans="1:16" s="838" customFormat="1">
      <c r="A97" s="2084"/>
      <c r="B97" s="1593"/>
      <c r="C97" s="755"/>
      <c r="D97" s="755"/>
      <c r="E97" s="2060"/>
      <c r="F97" s="1546"/>
      <c r="G97" s="1546"/>
      <c r="H97" s="1546"/>
      <c r="I97" s="1391"/>
      <c r="J97" s="1392"/>
      <c r="K97" s="1392"/>
      <c r="L97" s="1393"/>
      <c r="M97" s="1393"/>
      <c r="N97" s="1393"/>
      <c r="O97" s="755"/>
      <c r="P97" s="2059"/>
    </row>
    <row r="98" spans="1:16" s="838" customFormat="1">
      <c r="A98" s="2084"/>
      <c r="B98" s="1593"/>
      <c r="C98" s="755"/>
      <c r="D98" s="755"/>
      <c r="E98" s="2060"/>
      <c r="F98" s="1546"/>
      <c r="G98" s="1546"/>
      <c r="H98" s="1546"/>
      <c r="I98" s="1391"/>
      <c r="J98" s="1392"/>
      <c r="K98" s="1392"/>
      <c r="L98" s="1393"/>
      <c r="M98" s="1393"/>
      <c r="N98" s="1393"/>
      <c r="O98" s="755"/>
      <c r="P98" s="2059"/>
    </row>
    <row r="99" spans="1:16" s="838" customFormat="1">
      <c r="A99" s="2084"/>
      <c r="B99" s="1593"/>
      <c r="C99" s="755"/>
      <c r="D99" s="755"/>
      <c r="E99" s="2060"/>
      <c r="F99" s="1546"/>
      <c r="G99" s="1546"/>
      <c r="H99" s="1546"/>
      <c r="I99" s="1391"/>
      <c r="J99" s="1392"/>
      <c r="K99" s="1392"/>
      <c r="L99" s="1393"/>
      <c r="M99" s="1393"/>
      <c r="N99" s="1393"/>
      <c r="O99" s="755"/>
      <c r="P99" s="2059"/>
    </row>
    <row r="100" spans="1:16" s="838" customFormat="1">
      <c r="A100" s="2084"/>
      <c r="B100" s="1593"/>
      <c r="C100" s="755"/>
      <c r="D100" s="755"/>
      <c r="E100" s="2060"/>
      <c r="F100" s="1546"/>
      <c r="G100" s="1546"/>
      <c r="H100" s="1546"/>
      <c r="I100" s="1391"/>
      <c r="J100" s="1392"/>
      <c r="K100" s="1392"/>
      <c r="L100" s="1393"/>
      <c r="M100" s="1393"/>
      <c r="N100" s="1393"/>
      <c r="O100" s="755"/>
      <c r="P100" s="2059"/>
    </row>
    <row r="101" spans="1:16" s="1353" customFormat="1">
      <c r="A101" s="978"/>
      <c r="B101" s="1593"/>
      <c r="C101" s="755"/>
      <c r="D101" s="755"/>
      <c r="E101" s="2060"/>
      <c r="F101" s="1546"/>
      <c r="G101" s="1546"/>
      <c r="H101" s="1546"/>
      <c r="I101" s="1391"/>
      <c r="J101" s="1392"/>
      <c r="K101" s="1392"/>
      <c r="L101" s="1393"/>
      <c r="M101" s="1393"/>
      <c r="N101" s="1393"/>
      <c r="O101" s="755"/>
      <c r="P101" s="2059"/>
    </row>
    <row r="102" spans="1:16" s="1353" customFormat="1">
      <c r="A102" s="978"/>
      <c r="B102" s="1593"/>
      <c r="C102" s="755"/>
      <c r="D102" s="755"/>
      <c r="E102" s="2060"/>
      <c r="F102" s="1546"/>
      <c r="G102" s="1546"/>
      <c r="H102" s="1546"/>
      <c r="I102" s="1391"/>
      <c r="J102" s="1392"/>
      <c r="K102" s="1392"/>
      <c r="L102" s="1393"/>
      <c r="M102" s="1393"/>
      <c r="N102" s="1393"/>
      <c r="O102" s="755"/>
      <c r="P102" s="2059"/>
    </row>
    <row r="103" spans="1:16" s="1353" customFormat="1">
      <c r="A103" s="978"/>
      <c r="B103" s="1593"/>
      <c r="C103" s="755"/>
      <c r="D103" s="755"/>
      <c r="E103" s="2060"/>
      <c r="F103" s="1546"/>
      <c r="G103" s="1546"/>
      <c r="H103" s="1546"/>
      <c r="I103" s="1391"/>
      <c r="J103" s="1392"/>
      <c r="K103" s="1392"/>
      <c r="L103" s="1393"/>
      <c r="M103" s="1393"/>
      <c r="N103" s="1393"/>
      <c r="O103" s="755"/>
      <c r="P103" s="2059"/>
    </row>
    <row r="104" spans="1:16" s="1353" customFormat="1">
      <c r="A104" s="978"/>
      <c r="B104" s="1593"/>
      <c r="C104" s="755"/>
      <c r="D104" s="755"/>
      <c r="E104" s="2060"/>
      <c r="F104" s="1546"/>
      <c r="G104" s="1546"/>
      <c r="H104" s="1546"/>
      <c r="I104" s="1391"/>
      <c r="J104" s="1392"/>
      <c r="K104" s="1392"/>
      <c r="L104" s="1393"/>
      <c r="M104" s="1393"/>
      <c r="N104" s="1393"/>
      <c r="O104" s="755"/>
      <c r="P104" s="2059"/>
    </row>
    <row r="105" spans="1:16" s="1353" customFormat="1">
      <c r="A105" s="978"/>
      <c r="B105" s="1593"/>
      <c r="C105" s="755"/>
      <c r="D105" s="755"/>
      <c r="E105" s="2060"/>
      <c r="F105" s="1546"/>
      <c r="G105" s="1546"/>
      <c r="H105" s="1546"/>
      <c r="I105" s="1391"/>
      <c r="J105" s="1392"/>
      <c r="K105" s="1392"/>
      <c r="L105" s="1393"/>
      <c r="M105" s="1393"/>
      <c r="N105" s="1393"/>
      <c r="O105" s="755"/>
      <c r="P105" s="2059"/>
    </row>
    <row r="106" spans="1:16">
      <c r="F106" s="1546"/>
      <c r="G106" s="1546"/>
      <c r="H106" s="1546"/>
    </row>
    <row r="107" spans="1:16" s="1353" customFormat="1">
      <c r="A107" s="978"/>
      <c r="B107" s="1593"/>
      <c r="C107" s="755"/>
      <c r="D107" s="755"/>
      <c r="E107" s="2060"/>
      <c r="F107" s="1612"/>
      <c r="G107" s="1612"/>
      <c r="H107" s="1612"/>
      <c r="I107" s="1391"/>
      <c r="J107" s="1392"/>
      <c r="K107" s="1392"/>
      <c r="L107" s="1393"/>
      <c r="M107" s="1393"/>
      <c r="N107" s="1393"/>
      <c r="O107" s="755"/>
      <c r="P107" s="2059"/>
    </row>
    <row r="108" spans="1:16" s="1353" customFormat="1">
      <c r="A108" s="978"/>
      <c r="B108" s="1593"/>
      <c r="C108" s="755"/>
      <c r="D108" s="755"/>
      <c r="E108" s="2060"/>
      <c r="F108" s="665"/>
      <c r="G108" s="665"/>
      <c r="H108" s="665"/>
      <c r="I108" s="1391"/>
      <c r="J108" s="1392"/>
      <c r="K108" s="1392"/>
      <c r="L108" s="1393"/>
      <c r="M108" s="1393"/>
      <c r="N108" s="1393"/>
      <c r="O108" s="755"/>
      <c r="P108" s="2059"/>
    </row>
    <row r="109" spans="1:16" s="1353" customFormat="1">
      <c r="A109" s="978"/>
      <c r="B109" s="1593"/>
      <c r="C109" s="755"/>
      <c r="D109" s="755"/>
      <c r="E109" s="2060"/>
      <c r="F109" s="845"/>
      <c r="G109" s="845"/>
      <c r="H109" s="845"/>
      <c r="I109" s="1391"/>
      <c r="J109" s="1392"/>
      <c r="K109" s="1392"/>
      <c r="L109" s="1393"/>
      <c r="M109" s="1393"/>
      <c r="N109" s="1393"/>
      <c r="O109" s="755"/>
      <c r="P109" s="2059"/>
    </row>
    <row r="110" spans="1:16" s="1353" customFormat="1">
      <c r="A110" s="978"/>
      <c r="B110" s="1593"/>
      <c r="C110" s="755"/>
      <c r="D110" s="755"/>
      <c r="E110" s="2060"/>
      <c r="F110" s="1546"/>
      <c r="G110" s="1546"/>
      <c r="H110" s="1546"/>
      <c r="I110" s="1391"/>
      <c r="J110" s="1392"/>
      <c r="K110" s="1392"/>
      <c r="L110" s="1393"/>
      <c r="M110" s="1393"/>
      <c r="N110" s="1393"/>
      <c r="O110" s="755"/>
      <c r="P110" s="2059"/>
    </row>
    <row r="111" spans="1:16" s="1353" customFormat="1">
      <c r="A111" s="978"/>
      <c r="B111" s="1593"/>
      <c r="C111" s="755"/>
      <c r="D111" s="755"/>
      <c r="E111" s="2060"/>
      <c r="F111" s="759"/>
      <c r="G111" s="759"/>
      <c r="H111" s="759"/>
      <c r="I111" s="1391"/>
      <c r="J111" s="1392"/>
      <c r="K111" s="1392"/>
      <c r="L111" s="1393"/>
      <c r="M111" s="1393"/>
      <c r="N111" s="1393"/>
      <c r="O111" s="755"/>
      <c r="P111" s="2059"/>
    </row>
    <row r="112" spans="1:16" s="1353" customFormat="1">
      <c r="A112" s="978"/>
      <c r="B112" s="1593"/>
      <c r="C112" s="755"/>
      <c r="D112" s="755"/>
      <c r="E112" s="2060"/>
      <c r="F112" s="1546"/>
      <c r="G112" s="1546"/>
      <c r="H112" s="1546"/>
      <c r="I112" s="1391"/>
      <c r="J112" s="1392"/>
      <c r="K112" s="1392"/>
      <c r="L112" s="1393"/>
      <c r="M112" s="1393"/>
      <c r="N112" s="1393"/>
      <c r="O112" s="755"/>
      <c r="P112" s="2059"/>
    </row>
    <row r="113" spans="1:16" s="1353" customFormat="1">
      <c r="A113" s="978"/>
      <c r="B113" s="1593"/>
      <c r="C113" s="755"/>
      <c r="D113" s="755"/>
      <c r="E113" s="2060"/>
      <c r="F113" s="1546"/>
      <c r="G113" s="1546"/>
      <c r="H113" s="1546"/>
      <c r="I113" s="1391"/>
      <c r="J113" s="1392"/>
      <c r="K113" s="1392"/>
      <c r="L113" s="1393"/>
      <c r="M113" s="1393"/>
      <c r="N113" s="1393"/>
      <c r="O113" s="755"/>
      <c r="P113" s="2059"/>
    </row>
    <row r="114" spans="1:16" s="1353" customFormat="1">
      <c r="A114" s="978"/>
      <c r="B114" s="1593"/>
      <c r="C114" s="755"/>
      <c r="D114" s="755"/>
      <c r="E114" s="2060"/>
      <c r="F114" s="1546"/>
      <c r="G114" s="1546"/>
      <c r="H114" s="1546"/>
      <c r="I114" s="1391"/>
      <c r="J114" s="1392"/>
      <c r="K114" s="1392"/>
      <c r="L114" s="1393"/>
      <c r="M114" s="1393"/>
      <c r="N114" s="1393"/>
      <c r="O114" s="755"/>
      <c r="P114" s="2059"/>
    </row>
    <row r="115" spans="1:16" s="1353" customFormat="1">
      <c r="A115" s="978"/>
      <c r="B115" s="1593"/>
      <c r="C115" s="755"/>
      <c r="D115" s="755"/>
      <c r="E115" s="2060"/>
      <c r="F115" s="1546"/>
      <c r="G115" s="1546"/>
      <c r="H115" s="1546"/>
      <c r="I115" s="1391"/>
      <c r="J115" s="1392"/>
      <c r="K115" s="1392"/>
      <c r="L115" s="1393"/>
      <c r="M115" s="1393"/>
      <c r="N115" s="1393"/>
      <c r="O115" s="755"/>
      <c r="P115" s="2059"/>
    </row>
    <row r="116" spans="1:16" s="1353" customFormat="1">
      <c r="A116" s="978"/>
      <c r="B116" s="1593"/>
      <c r="C116" s="755"/>
      <c r="D116" s="755"/>
      <c r="E116" s="2060"/>
      <c r="F116" s="1546"/>
      <c r="G116" s="1546"/>
      <c r="H116" s="1546"/>
      <c r="I116" s="1391"/>
      <c r="J116" s="1392"/>
      <c r="K116" s="1392"/>
      <c r="L116" s="1393"/>
      <c r="M116" s="1393"/>
      <c r="N116" s="1393"/>
      <c r="O116" s="755"/>
      <c r="P116" s="2059"/>
    </row>
    <row r="117" spans="1:16" s="1353" customFormat="1">
      <c r="A117" s="978"/>
      <c r="B117" s="1593"/>
      <c r="C117" s="755"/>
      <c r="D117" s="755"/>
      <c r="E117" s="2060"/>
      <c r="F117" s="1546"/>
      <c r="G117" s="1546"/>
      <c r="H117" s="1546"/>
      <c r="I117" s="1391"/>
      <c r="J117" s="1392"/>
      <c r="K117" s="1392"/>
      <c r="L117" s="1393"/>
      <c r="M117" s="1393"/>
      <c r="N117" s="1393"/>
      <c r="O117" s="755"/>
      <c r="P117" s="2059"/>
    </row>
    <row r="118" spans="1:16" s="1353" customFormat="1">
      <c r="A118" s="978"/>
      <c r="B118" s="1593"/>
      <c r="C118" s="755"/>
      <c r="D118" s="755"/>
      <c r="E118" s="2060"/>
      <c r="F118" s="1546"/>
      <c r="G118" s="1546"/>
      <c r="H118" s="1546"/>
      <c r="I118" s="1391"/>
      <c r="J118" s="1392"/>
      <c r="K118" s="1392"/>
      <c r="L118" s="1393"/>
      <c r="M118" s="1393"/>
      <c r="N118" s="1393"/>
      <c r="O118" s="755"/>
      <c r="P118" s="2059"/>
    </row>
    <row r="119" spans="1:16" s="1353" customFormat="1">
      <c r="A119" s="978"/>
      <c r="B119" s="1593"/>
      <c r="C119" s="755"/>
      <c r="D119" s="755"/>
      <c r="E119" s="2060"/>
      <c r="F119" s="1546"/>
      <c r="G119" s="1546"/>
      <c r="H119" s="1546"/>
      <c r="I119" s="1391"/>
      <c r="J119" s="1392"/>
      <c r="K119" s="1392"/>
      <c r="L119" s="1393"/>
      <c r="M119" s="1393"/>
      <c r="N119" s="1393"/>
      <c r="O119" s="755"/>
      <c r="P119" s="2059"/>
    </row>
    <row r="120" spans="1:16" s="1353" customFormat="1">
      <c r="A120" s="978"/>
      <c r="B120" s="1593"/>
      <c r="C120" s="755"/>
      <c r="D120" s="755"/>
      <c r="E120" s="2060"/>
      <c r="F120" s="1546"/>
      <c r="G120" s="1546"/>
      <c r="H120" s="1546"/>
      <c r="I120" s="1391"/>
      <c r="J120" s="1392"/>
      <c r="K120" s="1392"/>
      <c r="L120" s="1393"/>
      <c r="M120" s="1393"/>
      <c r="N120" s="1393"/>
      <c r="O120" s="755"/>
      <c r="P120" s="2059"/>
    </row>
    <row r="121" spans="1:16" s="1353" customFormat="1">
      <c r="A121" s="978"/>
      <c r="B121" s="1593"/>
      <c r="C121" s="755"/>
      <c r="D121" s="755"/>
      <c r="E121" s="2060"/>
      <c r="F121" s="1546"/>
      <c r="G121" s="1546"/>
      <c r="H121" s="1546"/>
      <c r="I121" s="1391"/>
      <c r="J121" s="1392"/>
      <c r="K121" s="1392"/>
      <c r="L121" s="1393"/>
      <c r="M121" s="1393"/>
      <c r="N121" s="1393"/>
      <c r="O121" s="755"/>
      <c r="P121" s="2059"/>
    </row>
    <row r="122" spans="1:16" s="1353" customFormat="1">
      <c r="A122" s="978"/>
      <c r="B122" s="1593"/>
      <c r="C122" s="755"/>
      <c r="D122" s="755"/>
      <c r="E122" s="2060"/>
      <c r="F122" s="1546"/>
      <c r="G122" s="1546"/>
      <c r="H122" s="1546"/>
      <c r="I122" s="1391"/>
      <c r="J122" s="1392"/>
      <c r="K122" s="1392"/>
      <c r="L122" s="1393"/>
      <c r="M122" s="1393"/>
      <c r="N122" s="1393"/>
      <c r="O122" s="755"/>
      <c r="P122" s="2059"/>
    </row>
    <row r="123" spans="1:16" s="1353" customFormat="1">
      <c r="A123" s="978"/>
      <c r="B123" s="1593"/>
      <c r="C123" s="755"/>
      <c r="D123" s="755"/>
      <c r="E123" s="2060"/>
      <c r="F123" s="1546"/>
      <c r="G123" s="1546"/>
      <c r="H123" s="1546"/>
      <c r="I123" s="1391"/>
      <c r="J123" s="1392"/>
      <c r="K123" s="1392"/>
      <c r="L123" s="1393"/>
      <c r="M123" s="1393"/>
      <c r="N123" s="1393"/>
      <c r="O123" s="755"/>
      <c r="P123" s="2059"/>
    </row>
    <row r="124" spans="1:16" s="1353" customFormat="1">
      <c r="A124" s="978"/>
      <c r="B124" s="1593"/>
      <c r="C124" s="755"/>
      <c r="D124" s="755"/>
      <c r="E124" s="2060"/>
      <c r="F124" s="1550"/>
      <c r="G124" s="1550"/>
      <c r="H124" s="1550"/>
      <c r="I124" s="1391"/>
      <c r="J124" s="1392"/>
      <c r="K124" s="1392"/>
      <c r="L124" s="1393"/>
      <c r="M124" s="1393"/>
      <c r="N124" s="1393"/>
      <c r="O124" s="755"/>
      <c r="P124" s="2059"/>
    </row>
    <row r="125" spans="1:16" s="1353" customFormat="1">
      <c r="A125" s="978"/>
      <c r="B125" s="1593"/>
      <c r="C125" s="755"/>
      <c r="D125" s="755"/>
      <c r="E125" s="2060"/>
      <c r="F125" s="1546"/>
      <c r="G125" s="1546"/>
      <c r="H125" s="1546"/>
      <c r="I125" s="1391"/>
      <c r="J125" s="1392"/>
      <c r="K125" s="1392"/>
      <c r="L125" s="1393"/>
      <c r="M125" s="1393"/>
      <c r="N125" s="1393"/>
      <c r="O125" s="755"/>
      <c r="P125" s="2059"/>
    </row>
    <row r="126" spans="1:16" s="1353" customFormat="1">
      <c r="A126" s="978"/>
      <c r="B126" s="1593"/>
      <c r="C126" s="755"/>
      <c r="D126" s="755"/>
      <c r="E126" s="2060"/>
      <c r="F126" s="1546"/>
      <c r="G126" s="1546"/>
      <c r="H126" s="1546"/>
      <c r="I126" s="1391"/>
      <c r="J126" s="1392"/>
      <c r="K126" s="1392"/>
      <c r="L126" s="1393"/>
      <c r="M126" s="1393"/>
      <c r="N126" s="1393"/>
      <c r="O126" s="755"/>
      <c r="P126" s="2059"/>
    </row>
    <row r="127" spans="1:16" s="1353" customFormat="1">
      <c r="A127" s="978"/>
      <c r="B127" s="1593"/>
      <c r="C127" s="755"/>
      <c r="D127" s="755"/>
      <c r="E127" s="2060"/>
      <c r="F127" s="1546"/>
      <c r="G127" s="1546"/>
      <c r="H127" s="1546"/>
      <c r="I127" s="1391"/>
      <c r="J127" s="1392"/>
      <c r="K127" s="1392"/>
      <c r="L127" s="1393"/>
      <c r="M127" s="1393"/>
      <c r="N127" s="1393"/>
      <c r="O127" s="755"/>
      <c r="P127" s="2059"/>
    </row>
    <row r="128" spans="1:16" s="1353" customFormat="1">
      <c r="A128" s="978"/>
      <c r="B128" s="1593"/>
      <c r="C128" s="755"/>
      <c r="D128" s="755"/>
      <c r="E128" s="2060"/>
      <c r="F128" s="1546"/>
      <c r="G128" s="1546"/>
      <c r="H128" s="1546"/>
      <c r="I128" s="1391"/>
      <c r="J128" s="1392"/>
      <c r="K128" s="1392"/>
      <c r="L128" s="1393"/>
      <c r="M128" s="1393"/>
      <c r="N128" s="1393"/>
      <c r="O128" s="755"/>
      <c r="P128" s="2059"/>
    </row>
    <row r="129" spans="6:8">
      <c r="F129" s="1546"/>
      <c r="G129" s="1546"/>
      <c r="H129" s="1546"/>
    </row>
    <row r="130" spans="6:8">
      <c r="F130" s="1546"/>
      <c r="G130" s="1546"/>
      <c r="H130" s="1546"/>
    </row>
    <row r="131" spans="6:8">
      <c r="F131" s="1546"/>
      <c r="G131" s="1546"/>
      <c r="H131" s="1546"/>
    </row>
    <row r="132" spans="6:8">
      <c r="F132" s="1546"/>
      <c r="G132" s="1546"/>
      <c r="H132" s="1546"/>
    </row>
    <row r="133" spans="6:8">
      <c r="F133" s="1546"/>
      <c r="G133" s="1546"/>
      <c r="H133" s="1546"/>
    </row>
    <row r="134" spans="6:8">
      <c r="F134" s="1546"/>
      <c r="G134" s="1546"/>
      <c r="H134" s="1546"/>
    </row>
    <row r="135" spans="6:8">
      <c r="F135" s="1546"/>
      <c r="G135" s="1546"/>
      <c r="H135" s="1546"/>
    </row>
    <row r="136" spans="6:8">
      <c r="F136" s="1546"/>
      <c r="G136" s="1546"/>
      <c r="H136" s="1546"/>
    </row>
    <row r="137" spans="6:8">
      <c r="F137" s="1546"/>
      <c r="G137" s="1546"/>
      <c r="H137" s="1546"/>
    </row>
    <row r="138" spans="6:8">
      <c r="F138" s="1551"/>
      <c r="G138" s="1551"/>
      <c r="H138" s="1551"/>
    </row>
    <row r="139" spans="6:8">
      <c r="F139" s="1551"/>
      <c r="G139" s="1551"/>
      <c r="H139" s="1551"/>
    </row>
    <row r="140" spans="6:8">
      <c r="F140" s="1546"/>
      <c r="G140" s="1546"/>
      <c r="H140" s="1546"/>
    </row>
    <row r="141" spans="6:8">
      <c r="F141" s="1546"/>
      <c r="G141" s="1546"/>
      <c r="H141" s="1546"/>
    </row>
    <row r="142" spans="6:8">
      <c r="F142" s="1365"/>
      <c r="G142" s="1365"/>
      <c r="H142" s="1365"/>
    </row>
    <row r="143" spans="6:8">
      <c r="F143" s="665"/>
      <c r="G143" s="665"/>
      <c r="H143" s="665"/>
    </row>
    <row r="144" spans="6:8">
      <c r="F144" s="845"/>
      <c r="G144" s="845"/>
      <c r="H144" s="845"/>
    </row>
    <row r="145" spans="6:8">
      <c r="F145" s="1546"/>
      <c r="G145" s="1546"/>
      <c r="H145" s="1546"/>
    </row>
    <row r="146" spans="6:8">
      <c r="F146" s="1546"/>
      <c r="G146" s="1546"/>
      <c r="H146" s="1546"/>
    </row>
    <row r="147" spans="6:8">
      <c r="F147" s="1546"/>
      <c r="G147" s="1546"/>
      <c r="H147" s="1546"/>
    </row>
    <row r="148" spans="6:8">
      <c r="F148" s="1546"/>
      <c r="G148" s="1546"/>
      <c r="H148" s="1546"/>
    </row>
    <row r="149" spans="6:8">
      <c r="F149" s="1546"/>
      <c r="G149" s="1546"/>
      <c r="H149" s="1546"/>
    </row>
    <row r="150" spans="6:8">
      <c r="F150" s="1546"/>
      <c r="G150" s="1546"/>
      <c r="H150" s="1546"/>
    </row>
    <row r="151" spans="6:8">
      <c r="F151" s="1546"/>
      <c r="G151" s="1546"/>
      <c r="H151" s="1546"/>
    </row>
    <row r="152" spans="6:8">
      <c r="F152" s="1546"/>
      <c r="G152" s="1546"/>
      <c r="H152" s="1546"/>
    </row>
    <row r="153" spans="6:8">
      <c r="F153" s="1546"/>
      <c r="G153" s="1546"/>
      <c r="H153" s="1546"/>
    </row>
    <row r="154" spans="6:8">
      <c r="F154" s="1546"/>
      <c r="G154" s="1546"/>
      <c r="H154" s="1546"/>
    </row>
    <row r="155" spans="6:8">
      <c r="F155" s="1546"/>
      <c r="G155" s="1546"/>
      <c r="H155" s="1546"/>
    </row>
    <row r="156" spans="6:8">
      <c r="F156" s="1546"/>
      <c r="G156" s="1546"/>
      <c r="H156" s="1546"/>
    </row>
    <row r="157" spans="6:8">
      <c r="F157" s="1546"/>
      <c r="G157" s="1546"/>
      <c r="H157" s="1546"/>
    </row>
    <row r="158" spans="6:8">
      <c r="F158" s="1546"/>
      <c r="G158" s="1546"/>
      <c r="H158" s="1546"/>
    </row>
    <row r="159" spans="6:8">
      <c r="F159" s="1546"/>
      <c r="G159" s="1546"/>
      <c r="H159" s="1546"/>
    </row>
    <row r="160" spans="6:8">
      <c r="F160" s="1546"/>
      <c r="G160" s="1546"/>
      <c r="H160" s="1546"/>
    </row>
    <row r="161" spans="6:8">
      <c r="F161" s="1546"/>
      <c r="G161" s="1546"/>
      <c r="H161" s="1546"/>
    </row>
    <row r="162" spans="6:8">
      <c r="F162" s="1546"/>
      <c r="G162" s="1546"/>
      <c r="H162" s="1546"/>
    </row>
    <row r="163" spans="6:8">
      <c r="F163" s="1546"/>
      <c r="G163" s="1546"/>
      <c r="H163" s="1546"/>
    </row>
    <row r="164" spans="6:8">
      <c r="F164" s="1546"/>
      <c r="G164" s="1546"/>
      <c r="H164" s="1546"/>
    </row>
    <row r="165" spans="6:8">
      <c r="F165" s="1546"/>
      <c r="G165" s="1546"/>
      <c r="H165" s="1546"/>
    </row>
    <row r="166" spans="6:8">
      <c r="F166" s="1546"/>
      <c r="G166" s="1546"/>
      <c r="H166" s="1546"/>
    </row>
    <row r="167" spans="6:8">
      <c r="F167" s="1546"/>
      <c r="G167" s="1546"/>
      <c r="H167" s="1546"/>
    </row>
    <row r="168" spans="6:8">
      <c r="F168" s="1546"/>
      <c r="G168" s="1546"/>
      <c r="H168" s="1546"/>
    </row>
    <row r="169" spans="6:8">
      <c r="F169" s="1546"/>
      <c r="G169" s="1546"/>
      <c r="H169" s="1546"/>
    </row>
    <row r="170" spans="6:8">
      <c r="F170" s="1612"/>
      <c r="G170" s="1612"/>
      <c r="H170" s="1612"/>
    </row>
    <row r="171" spans="6:8">
      <c r="F171" s="665"/>
      <c r="G171" s="665"/>
      <c r="H171" s="665"/>
    </row>
    <row r="172" spans="6:8">
      <c r="F172" s="845"/>
      <c r="G172" s="845"/>
      <c r="H172" s="845"/>
    </row>
    <row r="173" spans="6:8">
      <c r="F173" s="759"/>
      <c r="G173" s="759"/>
      <c r="H173" s="759"/>
    </row>
    <row r="174" spans="6:8">
      <c r="F174" s="1547"/>
      <c r="G174" s="1547"/>
      <c r="H174" s="1547"/>
    </row>
    <row r="175" spans="6:8">
      <c r="F175" s="1548"/>
      <c r="G175" s="1548"/>
      <c r="H175" s="1548"/>
    </row>
    <row r="176" spans="6:8">
      <c r="F176" s="1548"/>
      <c r="G176" s="1548"/>
      <c r="H176" s="1548"/>
    </row>
    <row r="177" spans="6:8">
      <c r="F177" s="1547"/>
      <c r="G177" s="1547"/>
      <c r="H177" s="1547"/>
    </row>
    <row r="178" spans="6:8">
      <c r="F178" s="1547"/>
      <c r="G178" s="1547"/>
      <c r="H178" s="1547"/>
    </row>
    <row r="179" spans="6:8">
      <c r="F179" s="1547"/>
      <c r="G179" s="1547"/>
      <c r="H179" s="1547"/>
    </row>
    <row r="180" spans="6:8">
      <c r="F180" s="1547"/>
      <c r="G180" s="1547"/>
      <c r="H180" s="1547"/>
    </row>
    <row r="181" spans="6:8">
      <c r="F181" s="1547"/>
      <c r="G181" s="1547"/>
      <c r="H181" s="1547"/>
    </row>
    <row r="182" spans="6:8">
      <c r="F182" s="1549"/>
      <c r="G182" s="1549"/>
      <c r="H182" s="1549"/>
    </row>
    <row r="183" spans="6:8">
      <c r="F183" s="1547"/>
      <c r="G183" s="1547"/>
      <c r="H183" s="1547"/>
    </row>
    <row r="184" spans="6:8">
      <c r="F184" s="1547"/>
      <c r="G184" s="1547"/>
      <c r="H184" s="1547"/>
    </row>
    <row r="185" spans="6:8">
      <c r="F185" s="1547"/>
      <c r="G185" s="1547"/>
      <c r="H185" s="1547"/>
    </row>
    <row r="186" spans="6:8">
      <c r="F186" s="1547"/>
      <c r="G186" s="1547"/>
      <c r="H186" s="1547"/>
    </row>
    <row r="187" spans="6:8">
      <c r="F187" s="1547"/>
      <c r="G187" s="1547"/>
      <c r="H187" s="1547"/>
    </row>
    <row r="188" spans="6:8">
      <c r="F188" s="1547"/>
      <c r="G188" s="1547"/>
      <c r="H188" s="1547"/>
    </row>
    <row r="189" spans="6:8">
      <c r="F189" s="1547"/>
      <c r="G189" s="1547"/>
      <c r="H189" s="1547"/>
    </row>
    <row r="190" spans="6:8">
      <c r="F190" s="1547"/>
      <c r="G190" s="1547"/>
      <c r="H190" s="1547"/>
    </row>
    <row r="191" spans="6:8">
      <c r="F191" s="1547"/>
      <c r="G191" s="1547"/>
      <c r="H191" s="1547"/>
    </row>
    <row r="192" spans="6:8">
      <c r="F192" s="1547"/>
      <c r="G192" s="1547"/>
      <c r="H192" s="1547"/>
    </row>
    <row r="193" spans="6:8">
      <c r="F193" s="2080"/>
      <c r="G193" s="2080"/>
      <c r="H193" s="2080"/>
    </row>
    <row r="194" spans="6:8" ht="15.75" thickBot="1">
      <c r="F194" s="846"/>
      <c r="G194" s="846"/>
      <c r="H194" s="846"/>
    </row>
  </sheetData>
  <autoFilter ref="P6:P84" xr:uid="{00000000-0009-0000-0000-000017000000}">
    <filterColumn colId="0">
      <filters>
        <filter val="0,0"/>
        <filter val="0,1"/>
        <filter val="0,2"/>
        <filter val="0,3"/>
        <filter val="0,6"/>
        <filter val="1,0"/>
        <filter val="2,0"/>
        <filter val="3,2"/>
        <filter val="4,0"/>
      </filters>
    </filterColumn>
  </autoFilter>
  <mergeCells count="12">
    <mergeCell ref="B7:N7"/>
    <mergeCell ref="B47:N47"/>
    <mergeCell ref="B1:N1"/>
    <mergeCell ref="B2:N2"/>
    <mergeCell ref="B3:N3"/>
    <mergeCell ref="B5:B6"/>
    <mergeCell ref="C5:C6"/>
    <mergeCell ref="D5:D6"/>
    <mergeCell ref="E5:E6"/>
    <mergeCell ref="I5:K5"/>
    <mergeCell ref="L5:N5"/>
    <mergeCell ref="F5:H5"/>
  </mergeCells>
  <printOptions horizontalCentered="1"/>
  <pageMargins left="0.2" right="0" top="0.47" bottom="0.511811023622047" header="0.23622047244094499" footer="0.23622047244094499"/>
  <pageSetup paperSize="9" scale="71" orientation="landscape" r:id="rId1"/>
  <headerFooter alignWithMargins="0">
    <oddHeader>&amp;L&amp;F&amp;R&amp;A</oddHeader>
    <oddFooter>Page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7" filterMode="1">
    <tabColor indexed="14"/>
  </sheetPr>
  <dimension ref="A1:Y244"/>
  <sheetViews>
    <sheetView showZeros="0" tabSelected="1" view="pageBreakPreview" zoomScaleNormal="85" zoomScaleSheetLayoutView="100" workbookViewId="0">
      <pane xSplit="1" ySplit="15" topLeftCell="B78" activePane="bottomRight" state="frozen"/>
      <selection pane="topRight" activeCell="B1" sqref="B1"/>
      <selection pane="bottomLeft" activeCell="A16" sqref="A16"/>
      <selection pane="bottomRight" activeCell="A84" sqref="A84:XFD84"/>
    </sheetView>
  </sheetViews>
  <sheetFormatPr defaultColWidth="8.88671875" defaultRowHeight="15"/>
  <cols>
    <col min="1" max="1" width="9.109375" style="1477" customWidth="1"/>
    <col min="2" max="2" width="45.44140625" style="1472" bestFit="1" customWidth="1"/>
    <col min="3" max="3" width="10.109375" style="1472" customWidth="1"/>
    <col min="4" max="4" width="9.77734375" style="1472" customWidth="1"/>
    <col min="5" max="5" width="10.44140625" style="1478" customWidth="1"/>
    <col min="6" max="6" width="11" style="1534" customWidth="1"/>
    <col min="7" max="7" width="11.77734375" style="1472" customWidth="1"/>
    <col min="8" max="8" width="16.109375" style="1535" customWidth="1"/>
    <col min="9" max="9" width="11.44140625" style="1471" bestFit="1" customWidth="1"/>
    <col min="10" max="10" width="16.21875" style="1472" customWidth="1"/>
    <col min="11" max="11" width="7" style="1472" bestFit="1" customWidth="1"/>
    <col min="12" max="12" width="21.77734375" style="1473" bestFit="1" customWidth="1"/>
    <col min="13" max="19" width="17.21875" style="1473" customWidth="1"/>
    <col min="20" max="20" width="9.88671875" style="1472" bestFit="1" customWidth="1"/>
    <col min="21" max="21" width="10.77734375" style="1472" bestFit="1" customWidth="1"/>
    <col min="22" max="24" width="8.88671875" style="1472"/>
    <col min="25" max="25" width="13.44140625" style="1472" customWidth="1"/>
    <col min="26" max="16384" width="8.88671875" style="1472"/>
  </cols>
  <sheetData>
    <row r="1" spans="1:25" ht="15.75">
      <c r="A1" s="2439" t="s">
        <v>225</v>
      </c>
      <c r="B1" s="2439"/>
      <c r="C1" s="2439"/>
      <c r="D1" s="2439"/>
      <c r="E1" s="2486"/>
      <c r="F1" s="2439"/>
      <c r="G1" s="2439"/>
      <c r="H1" s="2439"/>
      <c r="I1" s="1471">
        <f>G20+G28+G78+G104+G107+G137+G145+G194+G220+G223</f>
        <v>26691743561</v>
      </c>
      <c r="J1" s="1472" t="s">
        <v>2061</v>
      </c>
      <c r="K1" s="1748">
        <f>'[7]Tong Hop'!E23/1000</f>
        <v>32513</v>
      </c>
    </row>
    <row r="2" spans="1:25" ht="15.75">
      <c r="A2" s="2446" t="str">
        <f>TN!B2</f>
        <v>Công trình: Xây dựng mới các TBA E-01, F-01 và lưới điện hạ áp sau TBA cấp điện cho khu chức năng đô thị Green City Đan Phượng</v>
      </c>
      <c r="B2" s="2446"/>
      <c r="C2" s="2446"/>
      <c r="D2" s="2446"/>
      <c r="E2" s="2487"/>
      <c r="F2" s="2446"/>
      <c r="G2" s="2446"/>
      <c r="H2" s="2446"/>
      <c r="J2" s="1472" t="s">
        <v>2062</v>
      </c>
      <c r="K2" s="1748">
        <f>'[7]Tong Hop'!E24/1000</f>
        <v>32782</v>
      </c>
    </row>
    <row r="3" spans="1:25" ht="15.75">
      <c r="A3" s="1474">
        <f>'TH-TB'!B3</f>
        <v>0</v>
      </c>
      <c r="B3" s="1475"/>
      <c r="C3" s="1475"/>
      <c r="D3" s="1475"/>
      <c r="E3" s="1476"/>
      <c r="F3" s="1475"/>
      <c r="G3" s="1475"/>
      <c r="H3" s="1475"/>
      <c r="J3" s="1472" t="s">
        <v>2063</v>
      </c>
      <c r="K3" s="1748">
        <f>'[7]Tong Hop'!E25/1000</f>
        <v>32335</v>
      </c>
    </row>
    <row r="4" spans="1:25">
      <c r="F4" s="2191"/>
      <c r="G4" s="1475"/>
      <c r="H4" s="2192" t="s">
        <v>209</v>
      </c>
    </row>
    <row r="5" spans="1:25" s="1483" customFormat="1">
      <c r="A5" s="2490" t="s">
        <v>1167</v>
      </c>
      <c r="B5" s="2492" t="s">
        <v>226</v>
      </c>
      <c r="C5" s="2490" t="s">
        <v>120</v>
      </c>
      <c r="D5" s="2490" t="s">
        <v>676</v>
      </c>
      <c r="E5" s="2494" t="s">
        <v>1065</v>
      </c>
      <c r="F5" s="2488" t="s">
        <v>138</v>
      </c>
      <c r="G5" s="2489"/>
      <c r="H5" s="2490" t="s">
        <v>228</v>
      </c>
      <c r="I5" s="1479"/>
      <c r="J5" s="1480"/>
      <c r="K5" s="1481"/>
      <c r="L5" s="1482"/>
      <c r="M5" s="1482"/>
      <c r="N5" s="1482"/>
      <c r="O5" s="1482"/>
      <c r="P5" s="1482"/>
      <c r="Q5" s="1482"/>
      <c r="R5" s="1482"/>
      <c r="S5" s="1482"/>
    </row>
    <row r="6" spans="1:25" s="1539" customFormat="1">
      <c r="A6" s="2491"/>
      <c r="B6" s="2493"/>
      <c r="C6" s="2491"/>
      <c r="D6" s="2491"/>
      <c r="E6" s="2495"/>
      <c r="F6" s="2240" t="s">
        <v>136</v>
      </c>
      <c r="G6" s="2240" t="s">
        <v>124</v>
      </c>
      <c r="H6" s="2491"/>
      <c r="I6" s="1537"/>
      <c r="J6" s="1484"/>
      <c r="K6" s="1538"/>
      <c r="L6" s="1490" t="str">
        <f>"Phần DDK (TB)"</f>
        <v>Phần DDK (TB)</v>
      </c>
      <c r="M6" s="1490" t="str">
        <f>"Phần DDK (VL)"</f>
        <v>Phần DDK (VL)</v>
      </c>
      <c r="N6" s="1490" t="str">
        <f>"Phần CN (TB)"</f>
        <v>Phần CN (TB)</v>
      </c>
      <c r="O6" s="1490" t="str">
        <f>"Phần CN (VL)"</f>
        <v>Phần CN (VL)</v>
      </c>
      <c r="P6" s="1490" t="str">
        <f>"Phần TBA (TB)"</f>
        <v>Phần TBA (TB)</v>
      </c>
      <c r="Q6" s="1490" t="str">
        <f>"Phần TBA (VL)"</f>
        <v>Phần TBA (VL)</v>
      </c>
      <c r="R6" s="1490" t="str">
        <f>"Phần HT (TB)"</f>
        <v>Phần HT (TB)</v>
      </c>
      <c r="S6" s="1490" t="str">
        <f>"Phần HT (VL)"</f>
        <v>Phần HT (VL)</v>
      </c>
    </row>
    <row r="7" spans="1:25" ht="15.75">
      <c r="A7" s="2241" t="s">
        <v>2059</v>
      </c>
      <c r="B7" s="2242" t="s">
        <v>2121</v>
      </c>
      <c r="C7" s="2243"/>
      <c r="D7" s="2243"/>
      <c r="E7" s="2241"/>
      <c r="F7" s="2243"/>
      <c r="G7" s="2243"/>
      <c r="H7" s="2243"/>
      <c r="I7" s="1471">
        <v>1</v>
      </c>
      <c r="J7" s="1484"/>
      <c r="K7" s="1485"/>
      <c r="L7" s="2055">
        <f>G9</f>
        <v>0</v>
      </c>
      <c r="M7" s="2055">
        <f>G11</f>
        <v>0</v>
      </c>
      <c r="N7" s="2055">
        <f>G17</f>
        <v>0</v>
      </c>
      <c r="O7" s="2055">
        <f>G20</f>
        <v>514795595</v>
      </c>
      <c r="P7" s="2055">
        <f>G28</f>
        <v>3193929359</v>
      </c>
      <c r="Q7" s="2055">
        <f>G78</f>
        <v>412681442</v>
      </c>
      <c r="R7" s="2055">
        <f>G104</f>
        <v>3132580000</v>
      </c>
      <c r="S7" s="2055">
        <f>G107</f>
        <v>3990697850</v>
      </c>
    </row>
    <row r="8" spans="1:25" hidden="1">
      <c r="A8" s="2203"/>
      <c r="B8" s="2204" t="s">
        <v>229</v>
      </c>
      <c r="C8" s="2204"/>
      <c r="D8" s="2204"/>
      <c r="E8" s="2205"/>
      <c r="F8" s="2204"/>
      <c r="G8" s="2204"/>
      <c r="H8" s="2206"/>
      <c r="J8" s="1484"/>
      <c r="K8" s="1485"/>
      <c r="L8" s="1490"/>
      <c r="M8" s="1490"/>
      <c r="N8" s="1490"/>
      <c r="O8" s="1490"/>
      <c r="P8" s="1490"/>
      <c r="Q8" s="1490"/>
      <c r="R8" s="1490"/>
      <c r="S8" s="1490"/>
    </row>
    <row r="9" spans="1:25" hidden="1">
      <c r="A9" s="1491" t="s">
        <v>1</v>
      </c>
      <c r="B9" s="1492" t="s">
        <v>230</v>
      </c>
      <c r="C9" s="1493"/>
      <c r="D9" s="1493"/>
      <c r="E9" s="1494"/>
      <c r="F9" s="1495"/>
      <c r="G9" s="1639">
        <f>SUM(G10:G10)</f>
        <v>0</v>
      </c>
      <c r="H9" s="1496"/>
      <c r="J9" s="1484"/>
      <c r="K9" s="1484"/>
      <c r="L9" s="1497">
        <f>G9</f>
        <v>0</v>
      </c>
      <c r="M9" s="1497"/>
    </row>
    <row r="10" spans="1:25" s="1484" customFormat="1" hidden="1">
      <c r="A10" s="1498"/>
      <c r="B10" s="1499"/>
      <c r="C10" s="1500"/>
      <c r="D10" s="1500"/>
      <c r="E10" s="1501"/>
      <c r="F10" s="1502"/>
      <c r="G10" s="1503"/>
      <c r="H10" s="1504"/>
      <c r="I10" s="1471"/>
      <c r="L10" s="1505"/>
      <c r="M10" s="1505"/>
      <c r="N10" s="1505"/>
      <c r="O10" s="1505"/>
      <c r="P10" s="1505"/>
      <c r="Q10" s="1505"/>
      <c r="R10" s="1505"/>
      <c r="S10" s="1505"/>
      <c r="T10" s="1506"/>
      <c r="U10" s="1506"/>
      <c r="V10" s="1506"/>
      <c r="W10" s="1506"/>
      <c r="X10" s="1507"/>
      <c r="Y10" s="1508"/>
    </row>
    <row r="11" spans="1:25" s="1484" customFormat="1" hidden="1">
      <c r="A11" s="1509" t="s">
        <v>0</v>
      </c>
      <c r="B11" s="1510" t="s">
        <v>231</v>
      </c>
      <c r="C11" s="1511"/>
      <c r="D11" s="1511"/>
      <c r="E11" s="1512"/>
      <c r="F11" s="1503"/>
      <c r="G11" s="1725">
        <f>ROUND(SUM(G12:G15),0)</f>
        <v>0</v>
      </c>
      <c r="H11" s="1514"/>
      <c r="I11" s="1515"/>
      <c r="L11" s="1505"/>
      <c r="M11" s="1505"/>
      <c r="N11" s="1505"/>
      <c r="O11" s="1505"/>
      <c r="P11" s="1505"/>
      <c r="Q11" s="1505"/>
      <c r="R11" s="1505"/>
      <c r="S11" s="1505"/>
      <c r="T11" s="1506"/>
      <c r="U11" s="1506"/>
      <c r="V11" s="1506"/>
      <c r="W11" s="1506"/>
      <c r="X11" s="1507"/>
      <c r="Y11" s="1508"/>
    </row>
    <row r="12" spans="1:25" s="1518" customFormat="1" hidden="1">
      <c r="A12" s="1498"/>
      <c r="B12" s="1499"/>
      <c r="C12" s="1501"/>
      <c r="D12" s="1500"/>
      <c r="E12" s="1501"/>
      <c r="F12" s="1502"/>
      <c r="G12" s="1516"/>
      <c r="H12" s="1504"/>
      <c r="I12" s="1517"/>
      <c r="L12" s="1519"/>
      <c r="M12" s="1520"/>
      <c r="N12" s="1520"/>
      <c r="O12" s="1520"/>
      <c r="P12" s="1520"/>
      <c r="Q12" s="1520"/>
      <c r="R12" s="1520"/>
      <c r="S12" s="1520"/>
      <c r="T12" s="1521"/>
      <c r="U12" s="1521"/>
      <c r="V12" s="1521"/>
      <c r="W12" s="1521"/>
      <c r="X12" s="1522"/>
      <c r="Y12" s="1523"/>
    </row>
    <row r="13" spans="1:25" s="1518" customFormat="1" hidden="1">
      <c r="A13" s="1524"/>
      <c r="B13" s="1499"/>
      <c r="C13" s="1501"/>
      <c r="D13" s="1500"/>
      <c r="E13" s="1501"/>
      <c r="F13" s="1502"/>
      <c r="G13" s="1503"/>
      <c r="H13" s="1504"/>
      <c r="I13" s="1517"/>
      <c r="L13" s="1519"/>
      <c r="M13" s="1520"/>
      <c r="N13" s="1520"/>
      <c r="O13" s="1520"/>
      <c r="P13" s="1520"/>
      <c r="Q13" s="1520"/>
      <c r="R13" s="1520"/>
      <c r="S13" s="1520"/>
      <c r="T13" s="1521"/>
      <c r="U13" s="1521"/>
      <c r="V13" s="1521"/>
      <c r="W13" s="1521"/>
      <c r="X13" s="1522"/>
      <c r="Y13" s="1523"/>
    </row>
    <row r="14" spans="1:25" s="1525" customFormat="1" hidden="1">
      <c r="A14" s="1498"/>
      <c r="B14" s="1499"/>
      <c r="C14" s="1500"/>
      <c r="D14" s="1500"/>
      <c r="E14" s="1501"/>
      <c r="F14" s="1502"/>
      <c r="G14" s="1503"/>
      <c r="H14" s="1504"/>
      <c r="I14" s="1515"/>
      <c r="L14" s="1526"/>
      <c r="M14" s="1505"/>
      <c r="N14" s="1505"/>
      <c r="O14" s="1505"/>
      <c r="P14" s="1505"/>
      <c r="Q14" s="1505"/>
      <c r="R14" s="1505"/>
      <c r="S14" s="1505"/>
      <c r="T14" s="1506"/>
      <c r="U14" s="1506"/>
      <c r="V14" s="1506"/>
      <c r="W14" s="1506"/>
      <c r="X14" s="1507"/>
      <c r="Y14" s="1508"/>
    </row>
    <row r="15" spans="1:25" s="1525" customFormat="1" hidden="1">
      <c r="A15" s="2193"/>
      <c r="B15" s="2194"/>
      <c r="C15" s="2195"/>
      <c r="D15" s="2195"/>
      <c r="E15" s="2196"/>
      <c r="F15" s="2197"/>
      <c r="G15" s="2198"/>
      <c r="H15" s="1728"/>
      <c r="I15" s="1515"/>
      <c r="L15" s="1505"/>
      <c r="M15" s="1505"/>
      <c r="N15" s="1505"/>
      <c r="O15" s="1505"/>
      <c r="P15" s="1505"/>
      <c r="Q15" s="1505"/>
      <c r="R15" s="1505"/>
      <c r="S15" s="1505"/>
      <c r="T15" s="1506"/>
      <c r="U15" s="1506"/>
      <c r="V15" s="1506"/>
      <c r="W15" s="1506"/>
      <c r="X15" s="1507"/>
      <c r="Y15" s="1508"/>
    </row>
    <row r="16" spans="1:25">
      <c r="A16" s="2244"/>
      <c r="B16" s="2245" t="s">
        <v>220</v>
      </c>
      <c r="C16" s="2245"/>
      <c r="D16" s="2245"/>
      <c r="E16" s="2246"/>
      <c r="F16" s="2245"/>
      <c r="G16" s="2245"/>
      <c r="H16" s="2247"/>
      <c r="I16" s="1471">
        <v>1</v>
      </c>
      <c r="J16" s="1484"/>
      <c r="K16" s="1485"/>
      <c r="L16" s="1490"/>
      <c r="M16" s="1490"/>
      <c r="N16" s="1490"/>
      <c r="O16" s="1490"/>
      <c r="P16" s="1490"/>
      <c r="Q16" s="1490"/>
      <c r="R16" s="1490"/>
      <c r="S16" s="1490"/>
    </row>
    <row r="17" spans="1:25">
      <c r="A17" s="2248" t="s">
        <v>1</v>
      </c>
      <c r="B17" s="2249" t="s">
        <v>230</v>
      </c>
      <c r="C17" s="2250"/>
      <c r="D17" s="2250"/>
      <c r="E17" s="2251"/>
      <c r="F17" s="2252"/>
      <c r="G17" s="2253">
        <f>SUM(G18:G19)</f>
        <v>0</v>
      </c>
      <c r="H17" s="2254"/>
      <c r="I17" s="1471">
        <v>1</v>
      </c>
      <c r="J17" s="1484"/>
      <c r="K17" s="1484"/>
      <c r="L17" s="1505"/>
      <c r="M17" s="1505"/>
      <c r="N17" s="1505"/>
      <c r="O17" s="1505"/>
      <c r="P17" s="1505"/>
      <c r="Q17" s="1505"/>
      <c r="R17" s="1505"/>
      <c r="S17" s="1505"/>
      <c r="T17" s="1506"/>
      <c r="U17" s="1506"/>
      <c r="V17" s="1506"/>
      <c r="W17" s="1506"/>
      <c r="X17" s="1507"/>
      <c r="Y17" s="1508"/>
    </row>
    <row r="18" spans="1:25" s="1484" customFormat="1" hidden="1">
      <c r="A18" s="2207"/>
      <c r="B18" s="2208"/>
      <c r="C18" s="2209"/>
      <c r="D18" s="2209"/>
      <c r="E18" s="2210"/>
      <c r="F18" s="2211"/>
      <c r="G18" s="2212"/>
      <c r="H18" s="2213"/>
      <c r="I18" s="1471"/>
      <c r="L18" s="1505"/>
      <c r="M18" s="1505"/>
      <c r="N18" s="1505"/>
      <c r="O18" s="1505"/>
      <c r="P18" s="1505"/>
      <c r="Q18" s="1505"/>
      <c r="R18" s="1505"/>
      <c r="S18" s="1505"/>
      <c r="T18" s="1506"/>
      <c r="U18" s="1506"/>
      <c r="V18" s="1506"/>
      <c r="W18" s="1506"/>
      <c r="X18" s="1507"/>
      <c r="Y18" s="1508"/>
    </row>
    <row r="19" spans="1:25" s="1484" customFormat="1" hidden="1">
      <c r="A19" s="2193"/>
      <c r="B19" s="2194"/>
      <c r="C19" s="2195"/>
      <c r="D19" s="2195"/>
      <c r="E19" s="2196"/>
      <c r="F19" s="2197"/>
      <c r="G19" s="2198"/>
      <c r="H19" s="1728"/>
      <c r="I19" s="1471"/>
      <c r="L19" s="1505"/>
      <c r="M19" s="1505"/>
      <c r="N19" s="1505"/>
      <c r="O19" s="1505"/>
      <c r="P19" s="1505"/>
      <c r="Q19" s="1505"/>
      <c r="R19" s="1505"/>
      <c r="S19" s="1505"/>
      <c r="T19" s="1506"/>
      <c r="U19" s="1506"/>
      <c r="V19" s="1506"/>
      <c r="W19" s="1506"/>
      <c r="X19" s="1507"/>
      <c r="Y19" s="1508"/>
    </row>
    <row r="20" spans="1:25" s="1484" customFormat="1">
      <c r="A20" s="2255" t="s">
        <v>0</v>
      </c>
      <c r="B20" s="1492" t="s">
        <v>231</v>
      </c>
      <c r="C20" s="2256"/>
      <c r="D20" s="2256"/>
      <c r="E20" s="2257"/>
      <c r="F20" s="2258"/>
      <c r="G20" s="2259">
        <f>ROUND(SUM(G21:G26),0)</f>
        <v>514795595</v>
      </c>
      <c r="H20" s="2260"/>
      <c r="I20" s="1515">
        <v>1</v>
      </c>
      <c r="J20" s="1485">
        <f>G20+G28+G78+G104+G107+G145+G194+G220+G223</f>
        <v>26531054196</v>
      </c>
      <c r="L20" s="1505"/>
      <c r="M20" s="1505"/>
      <c r="N20" s="1505"/>
      <c r="O20" s="1505"/>
      <c r="P20" s="1505"/>
      <c r="Q20" s="1505"/>
      <c r="R20" s="1505"/>
      <c r="S20" s="1505"/>
      <c r="T20" s="1506"/>
      <c r="U20" s="1506"/>
      <c r="V20" s="1506"/>
      <c r="W20" s="1506"/>
      <c r="X20" s="1507"/>
      <c r="Y20" s="1508"/>
    </row>
    <row r="21" spans="1:25" s="1484" customFormat="1" ht="30">
      <c r="A21" s="1500">
        <v>1</v>
      </c>
      <c r="B21" s="1499" t="s">
        <v>1932</v>
      </c>
      <c r="C21" s="1500" t="s">
        <v>1939</v>
      </c>
      <c r="D21" s="1747" t="s">
        <v>2122</v>
      </c>
      <c r="E21" s="1501">
        <f>+ROUND(VLOOKUP(D21,'[4]Liet ke CN'!$C$5:$K$30000,4,0),0)</f>
        <v>135</v>
      </c>
      <c r="F21" s="1502">
        <f>VLOOKUP(D21,'[8]THVT 7 gói'!$D$2:$H$30000,3,0)</f>
        <v>3569763.666666667</v>
      </c>
      <c r="G21" s="1503">
        <f t="shared" ref="G21" si="0">ROUND(E21*F21,0)</f>
        <v>481918095</v>
      </c>
      <c r="H21" s="2261" t="s">
        <v>2188</v>
      </c>
      <c r="I21" s="1515">
        <f t="shared" ref="I21:I26" si="1">E21</f>
        <v>135</v>
      </c>
      <c r="L21" s="1505"/>
      <c r="M21" s="1505"/>
      <c r="N21" s="1505"/>
      <c r="O21" s="1505"/>
      <c r="P21" s="1505"/>
      <c r="Q21" s="1505"/>
      <c r="R21" s="1505"/>
      <c r="S21" s="1505"/>
      <c r="T21" s="1506"/>
      <c r="U21" s="1506"/>
      <c r="V21" s="1506"/>
      <c r="W21" s="1506"/>
      <c r="X21" s="1507"/>
      <c r="Y21" s="1508"/>
    </row>
    <row r="22" spans="1:25" s="1484" customFormat="1">
      <c r="A22" s="1500">
        <v>2</v>
      </c>
      <c r="B22" s="1499" t="s">
        <v>1961</v>
      </c>
      <c r="C22" s="1500" t="s">
        <v>1939</v>
      </c>
      <c r="D22" s="1747" t="s">
        <v>2124</v>
      </c>
      <c r="E22" s="1501">
        <f>+ROUND(VLOOKUP(D22,'[4]Liet ke CN'!$C$5:$K$30000,4,0),0)</f>
        <v>8</v>
      </c>
      <c r="F22" s="1502"/>
      <c r="G22" s="1503">
        <f>ROUND(E22*F22,0)</f>
        <v>0</v>
      </c>
      <c r="H22" s="2261" t="s">
        <v>2362</v>
      </c>
      <c r="I22" s="1515">
        <f t="shared" si="1"/>
        <v>8</v>
      </c>
      <c r="L22" s="1505"/>
      <c r="M22" s="1505"/>
      <c r="N22" s="1505"/>
      <c r="O22" s="1505"/>
      <c r="P22" s="1505"/>
      <c r="Q22" s="1505"/>
      <c r="R22" s="1505"/>
      <c r="S22" s="1505"/>
      <c r="T22" s="1506"/>
      <c r="U22" s="1506"/>
      <c r="V22" s="1506"/>
      <c r="W22" s="1506"/>
    </row>
    <row r="23" spans="1:25" s="1484" customFormat="1" ht="30">
      <c r="A23" s="1500">
        <v>3</v>
      </c>
      <c r="B23" s="1499" t="s">
        <v>2363</v>
      </c>
      <c r="C23" s="1500" t="s">
        <v>154</v>
      </c>
      <c r="D23" s="1747" t="s">
        <v>2123</v>
      </c>
      <c r="E23" s="1501">
        <f>+ROUND(VLOOKUP(D23,'[4]Liet ke CN'!$C$5:$K$30000,4,0),0)</f>
        <v>2</v>
      </c>
      <c r="F23" s="1502">
        <f>VLOOKUP(D23,'[8]THVT 7 gói'!$D$2:$H$30000,3,0)</f>
        <v>16363750</v>
      </c>
      <c r="G23" s="1503">
        <f t="shared" ref="G23" si="2">ROUND(E23*F23,0)</f>
        <v>32727500</v>
      </c>
      <c r="H23" s="2261" t="s">
        <v>2188</v>
      </c>
      <c r="I23" s="1515">
        <f t="shared" si="1"/>
        <v>2</v>
      </c>
      <c r="J23" s="1484">
        <v>11866</v>
      </c>
      <c r="L23" s="1505"/>
      <c r="M23" s="1505"/>
      <c r="N23" s="1505"/>
      <c r="O23" s="1505"/>
      <c r="P23" s="1505"/>
      <c r="Q23" s="1505"/>
      <c r="R23" s="1505"/>
      <c r="S23" s="1505"/>
      <c r="T23" s="1506"/>
      <c r="U23" s="1506"/>
      <c r="V23" s="1506"/>
      <c r="W23" s="1506"/>
      <c r="X23" s="1507"/>
      <c r="Y23" s="1508"/>
    </row>
    <row r="24" spans="1:25" s="1484" customFormat="1">
      <c r="A24" s="1500">
        <v>3</v>
      </c>
      <c r="B24" s="1499" t="s">
        <v>2403</v>
      </c>
      <c r="C24" s="1500" t="s">
        <v>208</v>
      </c>
      <c r="D24" s="1747" t="s">
        <v>2404</v>
      </c>
      <c r="E24" s="1501">
        <f>+ROUND(VLOOKUP(D24,'[4]Liet ke CN'!$C$5:$K$30000,4,0),0)</f>
        <v>6</v>
      </c>
      <c r="F24" s="1502">
        <f>VLOOKUP(D24,'[8]THVT 7 gói'!$D$2:$H$30000,3,0)</f>
        <v>25000</v>
      </c>
      <c r="G24" s="1503">
        <f t="shared" ref="G24" si="3">ROUND(E24*F24,0)</f>
        <v>150000</v>
      </c>
      <c r="H24" s="2261" t="s">
        <v>2188</v>
      </c>
      <c r="I24" s="1515">
        <f t="shared" ref="I24" si="4">E24</f>
        <v>6</v>
      </c>
      <c r="J24" s="1484">
        <v>11866</v>
      </c>
      <c r="L24" s="1505"/>
      <c r="M24" s="1505"/>
      <c r="N24" s="1505"/>
      <c r="O24" s="1505"/>
      <c r="P24" s="1505"/>
      <c r="Q24" s="1505"/>
      <c r="R24" s="1505"/>
      <c r="S24" s="1505"/>
      <c r="T24" s="1506"/>
      <c r="U24" s="1506"/>
      <c r="V24" s="1506"/>
      <c r="W24" s="1506"/>
      <c r="X24" s="1507"/>
      <c r="Y24" s="1508"/>
    </row>
    <row r="25" spans="1:25" s="1484" customFormat="1" ht="15.75">
      <c r="A25" s="1500">
        <v>4</v>
      </c>
      <c r="B25" s="1499" t="s">
        <v>2210</v>
      </c>
      <c r="C25" s="2262" t="s">
        <v>208</v>
      </c>
      <c r="D25" s="1747" t="s">
        <v>2212</v>
      </c>
      <c r="E25" s="1501">
        <f>+ROUND(VLOOKUP(D25,'[4]Liet ke CN'!$C$5:$K$30000,4,0),0)</f>
        <v>2</v>
      </c>
      <c r="F25" s="1502"/>
      <c r="G25" s="1503">
        <f t="shared" ref="G25" si="5">ROUND(E25*F25,0)</f>
        <v>0</v>
      </c>
      <c r="H25" s="2261" t="s">
        <v>2214</v>
      </c>
      <c r="I25" s="1515">
        <f t="shared" ref="I25" si="6">E25</f>
        <v>2</v>
      </c>
      <c r="J25" s="1484">
        <v>11866</v>
      </c>
      <c r="L25" s="1505"/>
      <c r="M25" s="1505"/>
      <c r="N25" s="1505"/>
      <c r="O25" s="1505"/>
      <c r="P25" s="1505"/>
      <c r="Q25" s="1505"/>
      <c r="R25" s="1505"/>
      <c r="S25" s="1505"/>
      <c r="T25" s="1506"/>
      <c r="U25" s="1506"/>
      <c r="V25" s="1506"/>
      <c r="W25" s="1506"/>
      <c r="X25" s="1507"/>
      <c r="Y25" s="1508"/>
    </row>
    <row r="26" spans="1:25" s="1484" customFormat="1" ht="15.75">
      <c r="A26" s="1500">
        <v>5</v>
      </c>
      <c r="B26" s="1499" t="s">
        <v>2211</v>
      </c>
      <c r="C26" s="2262" t="s">
        <v>304</v>
      </c>
      <c r="D26" s="1747" t="s">
        <v>2213</v>
      </c>
      <c r="E26" s="1501">
        <f>+ROUND(VLOOKUP(D26,'[4]Liet ke CN'!$C$5:$K$30000,4,0),0)</f>
        <v>2</v>
      </c>
      <c r="F26" s="1502"/>
      <c r="G26" s="1503">
        <f t="shared" ref="G26" si="7">ROUND(E26*F26,0)</f>
        <v>0</v>
      </c>
      <c r="H26" s="2261" t="s">
        <v>2214</v>
      </c>
      <c r="I26" s="1515">
        <f t="shared" si="1"/>
        <v>2</v>
      </c>
      <c r="J26" s="1484">
        <v>11866</v>
      </c>
      <c r="L26" s="1505"/>
      <c r="M26" s="1505"/>
      <c r="N26" s="1505"/>
      <c r="O26" s="1505"/>
      <c r="P26" s="1505"/>
      <c r="Q26" s="1505"/>
      <c r="R26" s="1505"/>
      <c r="S26" s="1505"/>
      <c r="T26" s="1506"/>
      <c r="U26" s="1506"/>
      <c r="V26" s="1506"/>
      <c r="W26" s="1506"/>
      <c r="X26" s="1507"/>
      <c r="Y26" s="1508"/>
    </row>
    <row r="27" spans="1:25">
      <c r="A27" s="2244"/>
      <c r="B27" s="2245" t="s">
        <v>126</v>
      </c>
      <c r="C27" s="2245"/>
      <c r="D27" s="2245"/>
      <c r="E27" s="2246"/>
      <c r="F27" s="2245"/>
      <c r="G27" s="2245"/>
      <c r="H27" s="2247"/>
      <c r="I27" s="1471">
        <v>1</v>
      </c>
      <c r="J27" s="1484"/>
      <c r="K27" s="1485"/>
      <c r="L27" s="1490"/>
      <c r="M27" s="1490"/>
      <c r="N27" s="1490"/>
      <c r="O27" s="1490"/>
      <c r="P27" s="1490"/>
      <c r="Q27" s="1490"/>
      <c r="R27" s="1490"/>
      <c r="S27" s="1490"/>
    </row>
    <row r="28" spans="1:25">
      <c r="A28" s="2255" t="s">
        <v>1</v>
      </c>
      <c r="B28" s="1492" t="s">
        <v>230</v>
      </c>
      <c r="C28" s="1500"/>
      <c r="D28" s="1493"/>
      <c r="E28" s="1494"/>
      <c r="F28" s="1495"/>
      <c r="G28" s="2057">
        <f>ROUND(SUM(G29:G77),0)</f>
        <v>3193929359</v>
      </c>
      <c r="H28" s="2263"/>
      <c r="I28" s="1471">
        <v>1</v>
      </c>
      <c r="J28" s="1484"/>
      <c r="K28" s="1484"/>
      <c r="L28" s="1505"/>
      <c r="M28" s="1505"/>
      <c r="N28" s="1505"/>
      <c r="O28" s="1505"/>
      <c r="P28" s="1505"/>
      <c r="Q28" s="1505"/>
      <c r="R28" s="1505"/>
      <c r="S28" s="1505"/>
      <c r="T28" s="1506"/>
      <c r="U28" s="1506"/>
      <c r="V28" s="1506"/>
      <c r="W28" s="1506"/>
      <c r="X28" s="1507"/>
      <c r="Y28" s="1508"/>
    </row>
    <row r="29" spans="1:25" s="1525" customFormat="1">
      <c r="A29" s="1500">
        <v>1</v>
      </c>
      <c r="B29" s="1499" t="s">
        <v>2126</v>
      </c>
      <c r="C29" s="1500" t="s">
        <v>272</v>
      </c>
      <c r="D29" s="1747" t="s">
        <v>2125</v>
      </c>
      <c r="E29" s="1501">
        <f>+ROUND(VLOOKUP(D29,[4]TBA!$C$3:$T$30000,4,0),0)</f>
        <v>1</v>
      </c>
      <c r="F29" s="1502">
        <f>VLOOKUP(D29,'[8]THVT 7 gói'!$D$2:$H$30000,3,0)</f>
        <v>775096667</v>
      </c>
      <c r="G29" s="1503">
        <f t="shared" ref="G29" si="8">ROUND(E29*F29,0)</f>
        <v>775096667</v>
      </c>
      <c r="H29" s="2261" t="s">
        <v>2188</v>
      </c>
      <c r="I29" s="1746">
        <f>E29</f>
        <v>1</v>
      </c>
      <c r="J29" s="1525">
        <v>11866</v>
      </c>
      <c r="L29" s="1505"/>
      <c r="M29" s="1505"/>
      <c r="N29" s="1505"/>
      <c r="O29" s="1505"/>
      <c r="P29" s="1505"/>
      <c r="Q29" s="1505"/>
      <c r="R29" s="1505"/>
      <c r="S29" s="1505"/>
      <c r="T29" s="1506"/>
      <c r="U29" s="1506"/>
      <c r="V29" s="1506"/>
      <c r="W29" s="1506"/>
      <c r="X29" s="1507"/>
      <c r="Y29" s="1508"/>
    </row>
    <row r="30" spans="1:25" s="930" customFormat="1" ht="28.5">
      <c r="A30" s="1375">
        <v>2</v>
      </c>
      <c r="B30" s="2035" t="s">
        <v>2129</v>
      </c>
      <c r="C30" s="1375" t="s">
        <v>272</v>
      </c>
      <c r="D30" s="877" t="s">
        <v>2128</v>
      </c>
      <c r="E30" s="751">
        <f>+ROUND(VLOOKUP(D30,[4]TBA!$C$3:$T$30000,4,0),0)</f>
        <v>1</v>
      </c>
      <c r="F30" s="2036"/>
      <c r="G30" s="2037">
        <f t="shared" ref="G30:G77" si="9">ROUND(E30*F30,0)</f>
        <v>0</v>
      </c>
      <c r="H30" s="2264"/>
      <c r="I30" s="2038">
        <f>E30</f>
        <v>1</v>
      </c>
      <c r="L30" s="2039"/>
      <c r="M30" s="2039"/>
      <c r="N30" s="2039"/>
      <c r="O30" s="2039"/>
      <c r="P30" s="2039"/>
      <c r="Q30" s="2039"/>
      <c r="R30" s="2039"/>
      <c r="S30" s="2039"/>
      <c r="T30" s="2040"/>
      <c r="U30" s="2040"/>
      <c r="V30" s="2040"/>
      <c r="W30" s="2040"/>
      <c r="X30" s="2041"/>
      <c r="Y30" s="2042"/>
    </row>
    <row r="31" spans="1:25" s="1484" customFormat="1" ht="30">
      <c r="A31" s="1500" t="s">
        <v>7</v>
      </c>
      <c r="B31" s="1499" t="s">
        <v>2160</v>
      </c>
      <c r="C31" s="1500" t="s">
        <v>179</v>
      </c>
      <c r="D31" s="1500" t="s">
        <v>2260</v>
      </c>
      <c r="E31" s="1739">
        <f>VLOOKUP(D31,'[4]KL tủ LV'!$C$5:$G$30000,4,0)</f>
        <v>1</v>
      </c>
      <c r="F31" s="1502">
        <f>VLOOKUP(D31,'[8]THVT 7 gói'!$D$2:$H$30000,3,0)</f>
        <v>338302903</v>
      </c>
      <c r="G31" s="1503">
        <f t="shared" ref="G31:G42" si="10">ROUND(E31*F31,0)</f>
        <v>338302903</v>
      </c>
      <c r="H31" s="2261" t="s">
        <v>2188</v>
      </c>
      <c r="I31" s="1515">
        <f t="shared" ref="I31:I94" si="11">E31</f>
        <v>1</v>
      </c>
      <c r="L31" s="1505"/>
      <c r="M31" s="1505"/>
      <c r="N31" s="1505"/>
      <c r="O31" s="1505"/>
      <c r="P31" s="1505"/>
      <c r="Q31" s="1505"/>
      <c r="R31" s="1505"/>
      <c r="S31" s="1505"/>
      <c r="T31" s="1506"/>
      <c r="U31" s="1506"/>
      <c r="V31" s="1506"/>
      <c r="W31" s="1738"/>
      <c r="X31" s="1507"/>
      <c r="Y31" s="1508"/>
    </row>
    <row r="32" spans="1:25" s="1484" customFormat="1">
      <c r="A32" s="1500"/>
      <c r="B32" s="2043" t="s">
        <v>2386</v>
      </c>
      <c r="C32" s="2044" t="s">
        <v>2395</v>
      </c>
      <c r="D32" s="1500"/>
      <c r="E32" s="2045">
        <v>1</v>
      </c>
      <c r="F32" s="1502"/>
      <c r="G32" s="1503"/>
      <c r="H32" s="2261"/>
      <c r="I32" s="1515">
        <f t="shared" si="11"/>
        <v>1</v>
      </c>
      <c r="L32" s="1505"/>
      <c r="M32" s="1505"/>
      <c r="N32" s="1505"/>
      <c r="O32" s="1505"/>
      <c r="P32" s="1505"/>
      <c r="Q32" s="1505"/>
      <c r="R32" s="1505"/>
      <c r="S32" s="1505"/>
      <c r="T32" s="1506"/>
      <c r="U32" s="1506"/>
      <c r="V32" s="1506"/>
      <c r="W32" s="1738"/>
      <c r="X32" s="1507"/>
      <c r="Y32" s="1508"/>
    </row>
    <row r="33" spans="1:25" s="1484" customFormat="1">
      <c r="A33" s="1500"/>
      <c r="B33" s="2043" t="s">
        <v>2387</v>
      </c>
      <c r="C33" s="2044" t="s">
        <v>208</v>
      </c>
      <c r="D33" s="1500"/>
      <c r="E33" s="2045">
        <v>1</v>
      </c>
      <c r="F33" s="1502"/>
      <c r="G33" s="1503"/>
      <c r="H33" s="2261"/>
      <c r="I33" s="1515">
        <f t="shared" si="11"/>
        <v>1</v>
      </c>
      <c r="L33" s="1505"/>
      <c r="M33" s="1505"/>
      <c r="N33" s="1505"/>
      <c r="O33" s="1505"/>
      <c r="P33" s="1505"/>
      <c r="Q33" s="1505"/>
      <c r="R33" s="1505"/>
      <c r="S33" s="1505"/>
      <c r="T33" s="1506"/>
      <c r="U33" s="1506"/>
      <c r="V33" s="1506"/>
      <c r="W33" s="1738"/>
      <c r="X33" s="1507"/>
      <c r="Y33" s="1508"/>
    </row>
    <row r="34" spans="1:25" s="1484" customFormat="1">
      <c r="A34" s="1500"/>
      <c r="B34" s="2043" t="s">
        <v>2388</v>
      </c>
      <c r="C34" s="2044" t="s">
        <v>208</v>
      </c>
      <c r="D34" s="1500"/>
      <c r="E34" s="2045">
        <v>4</v>
      </c>
      <c r="F34" s="1502"/>
      <c r="G34" s="1503"/>
      <c r="H34" s="2261"/>
      <c r="I34" s="1515">
        <f t="shared" si="11"/>
        <v>4</v>
      </c>
      <c r="L34" s="1505"/>
      <c r="M34" s="1505"/>
      <c r="N34" s="1505"/>
      <c r="O34" s="1505"/>
      <c r="P34" s="1505"/>
      <c r="Q34" s="1505"/>
      <c r="R34" s="1505"/>
      <c r="S34" s="1505"/>
      <c r="T34" s="1506"/>
      <c r="U34" s="1506"/>
      <c r="V34" s="1506"/>
      <c r="W34" s="1738"/>
      <c r="X34" s="1507"/>
      <c r="Y34" s="1508"/>
    </row>
    <row r="35" spans="1:25" s="1484" customFormat="1">
      <c r="A35" s="1500"/>
      <c r="B35" s="2043" t="s">
        <v>2389</v>
      </c>
      <c r="C35" s="2044" t="s">
        <v>208</v>
      </c>
      <c r="D35" s="1500"/>
      <c r="E35" s="2045">
        <v>4</v>
      </c>
      <c r="F35" s="1502"/>
      <c r="G35" s="1503"/>
      <c r="H35" s="2261"/>
      <c r="I35" s="1515">
        <f t="shared" si="11"/>
        <v>4</v>
      </c>
      <c r="L35" s="1505"/>
      <c r="M35" s="1505"/>
      <c r="N35" s="1505"/>
      <c r="O35" s="1505"/>
      <c r="P35" s="1505"/>
      <c r="Q35" s="1505"/>
      <c r="R35" s="1505"/>
      <c r="S35" s="1505"/>
      <c r="T35" s="1506"/>
      <c r="U35" s="1506"/>
      <c r="V35" s="1506"/>
      <c r="W35" s="1738"/>
      <c r="X35" s="1507"/>
      <c r="Y35" s="1508"/>
    </row>
    <row r="36" spans="1:25" s="1484" customFormat="1">
      <c r="A36" s="1500"/>
      <c r="B36" s="2043" t="s">
        <v>2390</v>
      </c>
      <c r="C36" s="2044" t="s">
        <v>154</v>
      </c>
      <c r="D36" s="1500"/>
      <c r="E36" s="2045">
        <v>1</v>
      </c>
      <c r="F36" s="1502"/>
      <c r="G36" s="1503"/>
      <c r="H36" s="2261"/>
      <c r="I36" s="1515">
        <f t="shared" si="11"/>
        <v>1</v>
      </c>
      <c r="L36" s="1505"/>
      <c r="M36" s="1505"/>
      <c r="N36" s="1505"/>
      <c r="O36" s="1505"/>
      <c r="P36" s="1505"/>
      <c r="Q36" s="1505"/>
      <c r="R36" s="1505"/>
      <c r="S36" s="1505"/>
      <c r="T36" s="1506"/>
      <c r="U36" s="1506"/>
      <c r="V36" s="1506"/>
      <c r="W36" s="1738"/>
      <c r="X36" s="1507"/>
      <c r="Y36" s="1508"/>
    </row>
    <row r="37" spans="1:25" s="1484" customFormat="1">
      <c r="A37" s="1731"/>
      <c r="B37" s="2265" t="s">
        <v>2275</v>
      </c>
      <c r="C37" s="2266" t="s">
        <v>208</v>
      </c>
      <c r="D37" s="1731"/>
      <c r="E37" s="2267">
        <v>1</v>
      </c>
      <c r="F37" s="1730"/>
      <c r="G37" s="1729"/>
      <c r="H37" s="2268"/>
      <c r="I37" s="1515">
        <f t="shared" si="11"/>
        <v>1</v>
      </c>
      <c r="L37" s="1505"/>
      <c r="M37" s="1505"/>
      <c r="N37" s="1505"/>
      <c r="O37" s="1505"/>
      <c r="P37" s="1505"/>
      <c r="Q37" s="1505"/>
      <c r="R37" s="1505"/>
      <c r="S37" s="1505"/>
      <c r="T37" s="1506"/>
      <c r="U37" s="1506"/>
      <c r="V37" s="1506"/>
      <c r="W37" s="1738"/>
      <c r="X37" s="1507"/>
      <c r="Y37" s="1508"/>
    </row>
    <row r="38" spans="1:25" s="1484" customFormat="1" hidden="1">
      <c r="A38" s="2207"/>
      <c r="B38" s="2214" t="s">
        <v>2391</v>
      </c>
      <c r="C38" s="2215" t="s">
        <v>208</v>
      </c>
      <c r="D38" s="2209"/>
      <c r="E38" s="2216">
        <v>0</v>
      </c>
      <c r="F38" s="2211"/>
      <c r="G38" s="2212"/>
      <c r="H38" s="2213"/>
      <c r="I38" s="1515">
        <f t="shared" si="11"/>
        <v>0</v>
      </c>
      <c r="L38" s="1505"/>
      <c r="M38" s="1505"/>
      <c r="N38" s="1505"/>
      <c r="O38" s="1505"/>
      <c r="P38" s="1505"/>
      <c r="Q38" s="1505"/>
      <c r="R38" s="1505"/>
      <c r="S38" s="1505"/>
      <c r="T38" s="1506"/>
      <c r="U38" s="1506"/>
      <c r="V38" s="1506"/>
      <c r="W38" s="1738"/>
      <c r="X38" s="1507"/>
      <c r="Y38" s="1508"/>
    </row>
    <row r="39" spans="1:25" s="1484" customFormat="1" hidden="1">
      <c r="A39" s="2193"/>
      <c r="B39" s="2199" t="s">
        <v>2392</v>
      </c>
      <c r="C39" s="2200" t="s">
        <v>208</v>
      </c>
      <c r="D39" s="2195"/>
      <c r="E39" s="2201">
        <v>0</v>
      </c>
      <c r="F39" s="2197"/>
      <c r="G39" s="2198"/>
      <c r="H39" s="1728"/>
      <c r="I39" s="1515">
        <f t="shared" si="11"/>
        <v>0</v>
      </c>
      <c r="L39" s="1505"/>
      <c r="M39" s="1505"/>
      <c r="N39" s="1505"/>
      <c r="O39" s="1505"/>
      <c r="P39" s="1505"/>
      <c r="Q39" s="1505"/>
      <c r="R39" s="1505"/>
      <c r="S39" s="1505"/>
      <c r="T39" s="1506"/>
      <c r="U39" s="1506"/>
      <c r="V39" s="1506"/>
      <c r="W39" s="1738"/>
      <c r="X39" s="1507"/>
      <c r="Y39" s="1508"/>
    </row>
    <row r="40" spans="1:25" s="1484" customFormat="1">
      <c r="A40" s="2269"/>
      <c r="B40" s="2270" t="s">
        <v>2393</v>
      </c>
      <c r="C40" s="2271" t="s">
        <v>208</v>
      </c>
      <c r="D40" s="2269"/>
      <c r="E40" s="2272">
        <v>1</v>
      </c>
      <c r="F40" s="2273"/>
      <c r="G40" s="2258"/>
      <c r="H40" s="2274"/>
      <c r="I40" s="1515">
        <f t="shared" si="11"/>
        <v>1</v>
      </c>
      <c r="L40" s="1505"/>
      <c r="M40" s="1505"/>
      <c r="N40" s="1505"/>
      <c r="O40" s="1505"/>
      <c r="P40" s="1505"/>
      <c r="Q40" s="1505"/>
      <c r="R40" s="1505"/>
      <c r="S40" s="1505"/>
      <c r="T40" s="1506"/>
      <c r="U40" s="1506"/>
      <c r="V40" s="1506"/>
      <c r="W40" s="1738"/>
      <c r="X40" s="1507"/>
      <c r="Y40" s="1508"/>
    </row>
    <row r="41" spans="1:25" s="1484" customFormat="1">
      <c r="A41" s="1500"/>
      <c r="B41" s="2043" t="s">
        <v>2394</v>
      </c>
      <c r="C41" s="2044" t="s">
        <v>208</v>
      </c>
      <c r="D41" s="1500"/>
      <c r="E41" s="2045">
        <v>1</v>
      </c>
      <c r="F41" s="1502"/>
      <c r="G41" s="1503"/>
      <c r="H41" s="2261"/>
      <c r="I41" s="1515">
        <f t="shared" si="11"/>
        <v>1</v>
      </c>
      <c r="L41" s="1505"/>
      <c r="M41" s="1505"/>
      <c r="N41" s="1505"/>
      <c r="O41" s="1505"/>
      <c r="P41" s="1505"/>
      <c r="Q41" s="1505"/>
      <c r="R41" s="1505"/>
      <c r="S41" s="1505"/>
      <c r="T41" s="1506"/>
      <c r="U41" s="1506"/>
      <c r="V41" s="1506"/>
      <c r="W41" s="1738"/>
      <c r="X41" s="1507"/>
      <c r="Y41" s="1508"/>
    </row>
    <row r="42" spans="1:25" s="1484" customFormat="1" ht="30">
      <c r="A42" s="1500" t="s">
        <v>9</v>
      </c>
      <c r="B42" s="1499" t="s">
        <v>2161</v>
      </c>
      <c r="C42" s="1500" t="s">
        <v>179</v>
      </c>
      <c r="D42" s="1500" t="s">
        <v>2261</v>
      </c>
      <c r="E42" s="1739">
        <f>VLOOKUP(D42,'[4]KL tủ LV'!$C$5:$G$30000,4,0)</f>
        <v>1</v>
      </c>
      <c r="F42" s="1502">
        <f>VLOOKUP(D42,'[8]THVT 7 gói'!$D$2:$H$30000,3,0)</f>
        <v>125960500</v>
      </c>
      <c r="G42" s="1503">
        <f t="shared" si="10"/>
        <v>125960500</v>
      </c>
      <c r="H42" s="2261" t="s">
        <v>2188</v>
      </c>
      <c r="I42" s="1515">
        <f t="shared" si="11"/>
        <v>1</v>
      </c>
      <c r="L42" s="1505"/>
      <c r="M42" s="1505"/>
      <c r="N42" s="1505"/>
      <c r="O42" s="1505"/>
      <c r="P42" s="1505"/>
      <c r="Q42" s="1505"/>
      <c r="R42" s="1505"/>
      <c r="S42" s="1505"/>
      <c r="T42" s="1506"/>
      <c r="U42" s="1506"/>
      <c r="V42" s="1506"/>
      <c r="W42" s="1738"/>
      <c r="X42" s="1507"/>
      <c r="Y42" s="1508"/>
    </row>
    <row r="43" spans="1:25" s="1484" customFormat="1">
      <c r="A43" s="1500"/>
      <c r="B43" s="2043" t="s">
        <v>2386</v>
      </c>
      <c r="C43" s="2044" t="s">
        <v>2395</v>
      </c>
      <c r="D43" s="1500"/>
      <c r="E43" s="2045">
        <v>1</v>
      </c>
      <c r="F43" s="1502"/>
      <c r="G43" s="1503"/>
      <c r="H43" s="2261"/>
      <c r="I43" s="1515">
        <f t="shared" si="11"/>
        <v>1</v>
      </c>
      <c r="L43" s="1505"/>
      <c r="M43" s="1505"/>
      <c r="N43" s="1505"/>
      <c r="O43" s="1505"/>
      <c r="P43" s="1505"/>
      <c r="Q43" s="1505"/>
      <c r="R43" s="1505"/>
      <c r="S43" s="1505"/>
      <c r="T43" s="1506"/>
      <c r="U43" s="1506"/>
      <c r="V43" s="1506"/>
      <c r="W43" s="1738"/>
      <c r="X43" s="1507"/>
      <c r="Y43" s="1508"/>
    </row>
    <row r="44" spans="1:25" s="1484" customFormat="1">
      <c r="A44" s="1500"/>
      <c r="B44" s="2043" t="s">
        <v>2275</v>
      </c>
      <c r="C44" s="2044" t="s">
        <v>208</v>
      </c>
      <c r="D44" s="1500"/>
      <c r="E44" s="2045">
        <v>4</v>
      </c>
      <c r="F44" s="1502"/>
      <c r="G44" s="1503"/>
      <c r="H44" s="2261"/>
      <c r="I44" s="1515">
        <f t="shared" si="11"/>
        <v>4</v>
      </c>
      <c r="L44" s="1505"/>
      <c r="M44" s="1505"/>
      <c r="N44" s="1505"/>
      <c r="O44" s="1505"/>
      <c r="P44" s="1505"/>
      <c r="Q44" s="1505"/>
      <c r="R44" s="1505"/>
      <c r="S44" s="1505"/>
      <c r="T44" s="1506"/>
      <c r="U44" s="1506"/>
      <c r="V44" s="1506"/>
      <c r="W44" s="1738"/>
      <c r="X44" s="1507"/>
      <c r="Y44" s="1508"/>
    </row>
    <row r="45" spans="1:25" s="1484" customFormat="1">
      <c r="A45" s="1500"/>
      <c r="B45" s="2043" t="s">
        <v>2274</v>
      </c>
      <c r="C45" s="2044" t="s">
        <v>208</v>
      </c>
      <c r="D45" s="1500"/>
      <c r="E45" s="2045">
        <v>2</v>
      </c>
      <c r="F45" s="1502"/>
      <c r="G45" s="1503"/>
      <c r="H45" s="2261"/>
      <c r="I45" s="1515">
        <f t="shared" si="11"/>
        <v>2</v>
      </c>
      <c r="L45" s="1505"/>
      <c r="M45" s="1505"/>
      <c r="N45" s="1505"/>
      <c r="O45" s="1505"/>
      <c r="P45" s="1505"/>
      <c r="Q45" s="1505"/>
      <c r="R45" s="1505"/>
      <c r="S45" s="1505"/>
      <c r="T45" s="1506"/>
      <c r="U45" s="1506"/>
      <c r="V45" s="1506"/>
      <c r="W45" s="1738"/>
      <c r="X45" s="1507"/>
      <c r="Y45" s="1508"/>
    </row>
    <row r="46" spans="1:25" s="1484" customFormat="1" ht="30">
      <c r="A46" s="1500" t="s">
        <v>626</v>
      </c>
      <c r="B46" s="1499" t="s">
        <v>2162</v>
      </c>
      <c r="C46" s="1500" t="s">
        <v>179</v>
      </c>
      <c r="D46" s="1500" t="s">
        <v>2262</v>
      </c>
      <c r="E46" s="1739">
        <f>VLOOKUP(D46,'[4]KL tủ LV'!$C$5:$G$30000,4,0)</f>
        <v>1</v>
      </c>
      <c r="F46" s="1502">
        <f>VLOOKUP(D46,'[8]THVT 7 gói'!$D$2:$H$30000,3,0)</f>
        <v>164936270</v>
      </c>
      <c r="G46" s="1503">
        <f t="shared" ref="G46:G69" si="12">ROUND(E46*F46,0)</f>
        <v>164936270</v>
      </c>
      <c r="H46" s="2261" t="s">
        <v>2188</v>
      </c>
      <c r="I46" s="1515">
        <f t="shared" si="11"/>
        <v>1</v>
      </c>
      <c r="L46" s="1505"/>
      <c r="M46" s="1505"/>
      <c r="N46" s="1505"/>
      <c r="O46" s="1505"/>
      <c r="P46" s="1505"/>
      <c r="Q46" s="1505"/>
      <c r="R46" s="1505"/>
      <c r="S46" s="1505"/>
      <c r="T46" s="1506"/>
      <c r="U46" s="1506"/>
      <c r="V46" s="1506"/>
      <c r="W46" s="1738"/>
      <c r="X46" s="1507"/>
      <c r="Y46" s="1508"/>
    </row>
    <row r="47" spans="1:25" s="1484" customFormat="1">
      <c r="A47" s="1500"/>
      <c r="B47" s="2043" t="s">
        <v>2396</v>
      </c>
      <c r="C47" s="2044" t="s">
        <v>2395</v>
      </c>
      <c r="D47" s="1500"/>
      <c r="E47" s="2045">
        <v>1</v>
      </c>
      <c r="F47" s="1502"/>
      <c r="G47" s="1503"/>
      <c r="H47" s="2261"/>
      <c r="I47" s="1515">
        <f t="shared" si="11"/>
        <v>1</v>
      </c>
      <c r="L47" s="1505"/>
      <c r="M47" s="1505"/>
      <c r="N47" s="1505"/>
      <c r="O47" s="1505"/>
      <c r="P47" s="1505"/>
      <c r="Q47" s="1505"/>
      <c r="R47" s="1505"/>
      <c r="S47" s="1505"/>
      <c r="T47" s="1506"/>
      <c r="U47" s="1506"/>
      <c r="V47" s="1506"/>
      <c r="W47" s="1738"/>
      <c r="X47" s="1507"/>
      <c r="Y47" s="1508"/>
    </row>
    <row r="48" spans="1:25" s="1484" customFormat="1">
      <c r="A48" s="1500"/>
      <c r="B48" s="2043" t="s">
        <v>2397</v>
      </c>
      <c r="C48" s="2044" t="s">
        <v>208</v>
      </c>
      <c r="D48" s="1500"/>
      <c r="E48" s="2045">
        <v>1</v>
      </c>
      <c r="F48" s="1502"/>
      <c r="G48" s="1503"/>
      <c r="H48" s="2261"/>
      <c r="I48" s="1515">
        <f t="shared" si="11"/>
        <v>1</v>
      </c>
      <c r="L48" s="1505"/>
      <c r="M48" s="1505"/>
      <c r="N48" s="1505"/>
      <c r="O48" s="1505"/>
      <c r="P48" s="1505"/>
      <c r="Q48" s="1505"/>
      <c r="R48" s="1505"/>
      <c r="S48" s="1505"/>
      <c r="T48" s="1506"/>
      <c r="U48" s="1506"/>
      <c r="V48" s="1506"/>
      <c r="W48" s="1738"/>
      <c r="X48" s="1507"/>
      <c r="Y48" s="1508"/>
    </row>
    <row r="49" spans="1:25" s="1484" customFormat="1">
      <c r="A49" s="1500"/>
      <c r="B49" s="2043" t="s">
        <v>2392</v>
      </c>
      <c r="C49" s="2044" t="s">
        <v>208</v>
      </c>
      <c r="D49" s="1500"/>
      <c r="E49" s="2045">
        <v>8</v>
      </c>
      <c r="F49" s="1502"/>
      <c r="G49" s="1503"/>
      <c r="H49" s="2261"/>
      <c r="I49" s="1515">
        <f t="shared" si="11"/>
        <v>8</v>
      </c>
      <c r="L49" s="1505"/>
      <c r="M49" s="1505"/>
      <c r="N49" s="1505"/>
      <c r="O49" s="1505"/>
      <c r="P49" s="1505"/>
      <c r="Q49" s="1505"/>
      <c r="R49" s="1505"/>
      <c r="S49" s="1505"/>
      <c r="T49" s="1506"/>
      <c r="U49" s="1506"/>
      <c r="V49" s="1506"/>
      <c r="W49" s="1738"/>
      <c r="X49" s="1507"/>
      <c r="Y49" s="1508"/>
    </row>
    <row r="50" spans="1:25" s="1484" customFormat="1">
      <c r="A50" s="1500"/>
      <c r="B50" s="2043" t="s">
        <v>2398</v>
      </c>
      <c r="C50" s="2044" t="s">
        <v>208</v>
      </c>
      <c r="D50" s="1500"/>
      <c r="E50" s="2045">
        <v>8</v>
      </c>
      <c r="F50" s="1502"/>
      <c r="G50" s="1503"/>
      <c r="H50" s="2261"/>
      <c r="I50" s="1515">
        <f t="shared" si="11"/>
        <v>8</v>
      </c>
      <c r="L50" s="1505"/>
      <c r="M50" s="1505"/>
      <c r="N50" s="1505"/>
      <c r="O50" s="1505"/>
      <c r="P50" s="1505"/>
      <c r="Q50" s="1505"/>
      <c r="R50" s="1505"/>
      <c r="S50" s="1505"/>
      <c r="T50" s="1506"/>
      <c r="U50" s="1506"/>
      <c r="V50" s="1506"/>
      <c r="W50" s="1738"/>
      <c r="X50" s="1507"/>
      <c r="Y50" s="1508"/>
    </row>
    <row r="51" spans="1:25" s="1484" customFormat="1">
      <c r="A51" s="1500"/>
      <c r="B51" s="2043" t="s">
        <v>2399</v>
      </c>
      <c r="C51" s="2044" t="s">
        <v>2395</v>
      </c>
      <c r="D51" s="1500"/>
      <c r="E51" s="2045">
        <v>8</v>
      </c>
      <c r="F51" s="1502"/>
      <c r="G51" s="1503"/>
      <c r="H51" s="2261"/>
      <c r="I51" s="1515">
        <f t="shared" si="11"/>
        <v>8</v>
      </c>
      <c r="L51" s="1505"/>
      <c r="M51" s="1505"/>
      <c r="N51" s="1505"/>
      <c r="O51" s="1505"/>
      <c r="P51" s="1505"/>
      <c r="Q51" s="1505"/>
      <c r="R51" s="1505"/>
      <c r="S51" s="1505"/>
      <c r="T51" s="1506"/>
      <c r="U51" s="1506"/>
      <c r="V51" s="1506"/>
      <c r="W51" s="1738"/>
      <c r="X51" s="1507"/>
      <c r="Y51" s="1508"/>
    </row>
    <row r="52" spans="1:25" s="1484" customFormat="1">
      <c r="A52" s="1500"/>
      <c r="B52" s="2043" t="s">
        <v>2400</v>
      </c>
      <c r="C52" s="2044" t="s">
        <v>154</v>
      </c>
      <c r="D52" s="1500"/>
      <c r="E52" s="2045">
        <v>1</v>
      </c>
      <c r="F52" s="1502"/>
      <c r="G52" s="1503"/>
      <c r="H52" s="2261"/>
      <c r="I52" s="1515">
        <f t="shared" si="11"/>
        <v>1</v>
      </c>
      <c r="L52" s="1505"/>
      <c r="M52" s="1505"/>
      <c r="N52" s="1505"/>
      <c r="O52" s="1505"/>
      <c r="P52" s="1505"/>
      <c r="Q52" s="1505"/>
      <c r="R52" s="1505"/>
      <c r="S52" s="1505"/>
      <c r="T52" s="1506"/>
      <c r="U52" s="1506"/>
      <c r="V52" s="1506"/>
      <c r="W52" s="1738"/>
      <c r="X52" s="1507"/>
      <c r="Y52" s="1508"/>
    </row>
    <row r="53" spans="1:25" s="1484" customFormat="1" ht="30">
      <c r="A53" s="1500" t="s">
        <v>2409</v>
      </c>
      <c r="B53" s="1499" t="s">
        <v>2163</v>
      </c>
      <c r="C53" s="1500" t="s">
        <v>179</v>
      </c>
      <c r="D53" s="1500" t="s">
        <v>2263</v>
      </c>
      <c r="E53" s="1739">
        <f>VLOOKUP(D53,'[4]KL tủ LV'!$C$5:$G$30000,4,0)</f>
        <v>1</v>
      </c>
      <c r="F53" s="1502">
        <f>VLOOKUP(D53,'[8]THVT 7 gói'!$D$2:$H$30000,3,0)</f>
        <v>279458333</v>
      </c>
      <c r="G53" s="1503">
        <f t="shared" si="12"/>
        <v>279458333</v>
      </c>
      <c r="H53" s="2261" t="s">
        <v>2188</v>
      </c>
      <c r="I53" s="1515">
        <f t="shared" si="11"/>
        <v>1</v>
      </c>
      <c r="L53" s="1505"/>
      <c r="M53" s="1505"/>
      <c r="N53" s="1505"/>
      <c r="O53" s="1505"/>
      <c r="P53" s="1505"/>
      <c r="Q53" s="1505"/>
      <c r="R53" s="1505"/>
      <c r="S53" s="1505"/>
      <c r="T53" s="1506"/>
      <c r="U53" s="1506"/>
      <c r="V53" s="1506"/>
      <c r="W53" s="1738"/>
      <c r="X53" s="1507"/>
      <c r="Y53" s="1508"/>
    </row>
    <row r="54" spans="1:25" s="1484" customFormat="1">
      <c r="A54" s="1500"/>
      <c r="B54" s="2043" t="s">
        <v>2386</v>
      </c>
      <c r="C54" s="2044" t="s">
        <v>2395</v>
      </c>
      <c r="D54" s="2044"/>
      <c r="E54" s="2045">
        <v>1</v>
      </c>
      <c r="F54" s="1502"/>
      <c r="G54" s="1503"/>
      <c r="H54" s="2261"/>
      <c r="I54" s="1515">
        <f t="shared" si="11"/>
        <v>1</v>
      </c>
      <c r="L54" s="1505"/>
      <c r="M54" s="1505"/>
      <c r="N54" s="1505"/>
      <c r="O54" s="1505"/>
      <c r="P54" s="1505"/>
      <c r="Q54" s="1505"/>
      <c r="R54" s="1505"/>
      <c r="S54" s="1505"/>
      <c r="T54" s="1506"/>
      <c r="U54" s="1506"/>
      <c r="V54" s="1506"/>
      <c r="W54" s="1738"/>
      <c r="X54" s="1507"/>
      <c r="Y54" s="1508"/>
    </row>
    <row r="55" spans="1:25" s="1484" customFormat="1">
      <c r="A55" s="1500"/>
      <c r="B55" s="2043" t="s">
        <v>2401</v>
      </c>
      <c r="C55" s="2044" t="s">
        <v>208</v>
      </c>
      <c r="D55" s="2044"/>
      <c r="E55" s="2045">
        <v>1</v>
      </c>
      <c r="F55" s="1502"/>
      <c r="G55" s="1503"/>
      <c r="H55" s="2261"/>
      <c r="I55" s="1515">
        <f t="shared" si="11"/>
        <v>1</v>
      </c>
      <c r="L55" s="1505"/>
      <c r="M55" s="1505"/>
      <c r="N55" s="1505"/>
      <c r="O55" s="1505"/>
      <c r="P55" s="1505"/>
      <c r="Q55" s="1505"/>
      <c r="R55" s="1505"/>
      <c r="S55" s="1505"/>
      <c r="T55" s="1506"/>
      <c r="U55" s="1506"/>
      <c r="V55" s="1506"/>
      <c r="W55" s="1738"/>
      <c r="X55" s="1507"/>
      <c r="Y55" s="1508"/>
    </row>
    <row r="56" spans="1:25" s="1484" customFormat="1" ht="30">
      <c r="A56" s="1500" t="s">
        <v>2410</v>
      </c>
      <c r="B56" s="1499" t="s">
        <v>2164</v>
      </c>
      <c r="C56" s="1500" t="s">
        <v>179</v>
      </c>
      <c r="D56" s="1500" t="s">
        <v>2264</v>
      </c>
      <c r="E56" s="1739">
        <f>VLOOKUP(D56,'[4]KL tủ LV'!$C$5:$G$30000,4,0)</f>
        <v>1</v>
      </c>
      <c r="F56" s="1502">
        <f>VLOOKUP(D56,'[8]THVT 7 gói'!$D$2:$H$30000,3,0)</f>
        <v>338302903</v>
      </c>
      <c r="G56" s="1503">
        <f t="shared" si="12"/>
        <v>338302903</v>
      </c>
      <c r="H56" s="2261" t="s">
        <v>2188</v>
      </c>
      <c r="I56" s="1515">
        <f t="shared" si="11"/>
        <v>1</v>
      </c>
      <c r="L56" s="1505"/>
      <c r="M56" s="1505"/>
      <c r="N56" s="1505"/>
      <c r="O56" s="1505"/>
      <c r="P56" s="1505"/>
      <c r="Q56" s="1505"/>
      <c r="R56" s="1505"/>
      <c r="S56" s="1505"/>
      <c r="T56" s="1506"/>
      <c r="U56" s="1506"/>
      <c r="V56" s="1506"/>
      <c r="W56" s="1738"/>
      <c r="X56" s="1507"/>
      <c r="Y56" s="1508"/>
    </row>
    <row r="57" spans="1:25" s="1484" customFormat="1">
      <c r="A57" s="1500"/>
      <c r="B57" s="2043" t="s">
        <v>2386</v>
      </c>
      <c r="C57" s="2044" t="s">
        <v>2395</v>
      </c>
      <c r="D57" s="2044"/>
      <c r="E57" s="2045">
        <v>1</v>
      </c>
      <c r="F57" s="1502"/>
      <c r="G57" s="1503"/>
      <c r="H57" s="2261"/>
      <c r="I57" s="1515">
        <f t="shared" si="11"/>
        <v>1</v>
      </c>
      <c r="L57" s="1505"/>
      <c r="M57" s="1505"/>
      <c r="N57" s="1505"/>
      <c r="O57" s="1505"/>
      <c r="P57" s="1505"/>
      <c r="Q57" s="1505"/>
      <c r="R57" s="1505"/>
      <c r="S57" s="1505"/>
      <c r="T57" s="1506"/>
      <c r="U57" s="1506"/>
      <c r="V57" s="1506"/>
      <c r="W57" s="1738"/>
      <c r="X57" s="1507"/>
      <c r="Y57" s="1508"/>
    </row>
    <row r="58" spans="1:25" s="1484" customFormat="1">
      <c r="A58" s="1500"/>
      <c r="B58" s="2043" t="s">
        <v>2387</v>
      </c>
      <c r="C58" s="2044" t="s">
        <v>208</v>
      </c>
      <c r="D58" s="2044"/>
      <c r="E58" s="2045">
        <v>1</v>
      </c>
      <c r="F58" s="1502"/>
      <c r="G58" s="1503"/>
      <c r="H58" s="2261"/>
      <c r="I58" s="1515">
        <f t="shared" si="11"/>
        <v>1</v>
      </c>
      <c r="L58" s="1505"/>
      <c r="M58" s="1505"/>
      <c r="N58" s="1505"/>
      <c r="O58" s="1505"/>
      <c r="P58" s="1505"/>
      <c r="Q58" s="1505"/>
      <c r="R58" s="1505"/>
      <c r="S58" s="1505"/>
      <c r="T58" s="1506"/>
      <c r="U58" s="1506"/>
      <c r="V58" s="1506"/>
      <c r="W58" s="1738"/>
      <c r="X58" s="1507"/>
      <c r="Y58" s="1508"/>
    </row>
    <row r="59" spans="1:25" s="1484" customFormat="1">
      <c r="A59" s="1500"/>
      <c r="B59" s="2043" t="s">
        <v>2388</v>
      </c>
      <c r="C59" s="2044" t="s">
        <v>208</v>
      </c>
      <c r="D59" s="2044"/>
      <c r="E59" s="2045">
        <v>4</v>
      </c>
      <c r="F59" s="1502"/>
      <c r="G59" s="1503"/>
      <c r="H59" s="2261"/>
      <c r="I59" s="1515">
        <f t="shared" si="11"/>
        <v>4</v>
      </c>
      <c r="L59" s="1505"/>
      <c r="M59" s="1505"/>
      <c r="N59" s="1505"/>
      <c r="O59" s="1505"/>
      <c r="P59" s="1505"/>
      <c r="Q59" s="1505"/>
      <c r="R59" s="1505"/>
      <c r="S59" s="1505"/>
      <c r="T59" s="1506"/>
      <c r="U59" s="1506"/>
      <c r="V59" s="1506"/>
      <c r="W59" s="1738"/>
      <c r="X59" s="1507"/>
      <c r="Y59" s="1508"/>
    </row>
    <row r="60" spans="1:25" s="1484" customFormat="1">
      <c r="A60" s="1500"/>
      <c r="B60" s="2043" t="s">
        <v>2389</v>
      </c>
      <c r="C60" s="2044" t="s">
        <v>208</v>
      </c>
      <c r="D60" s="2044"/>
      <c r="E60" s="2045">
        <v>4</v>
      </c>
      <c r="F60" s="1502"/>
      <c r="G60" s="1503"/>
      <c r="H60" s="2261"/>
      <c r="I60" s="1515">
        <f t="shared" si="11"/>
        <v>4</v>
      </c>
      <c r="L60" s="1505"/>
      <c r="M60" s="1505"/>
      <c r="N60" s="1505"/>
      <c r="O60" s="1505"/>
      <c r="P60" s="1505"/>
      <c r="Q60" s="1505"/>
      <c r="R60" s="1505"/>
      <c r="S60" s="1505"/>
      <c r="T60" s="1506"/>
      <c r="U60" s="1506"/>
      <c r="V60" s="1506"/>
      <c r="W60" s="1738"/>
      <c r="X60" s="1507"/>
      <c r="Y60" s="1508"/>
    </row>
    <row r="61" spans="1:25" s="1484" customFormat="1">
      <c r="A61" s="1500"/>
      <c r="B61" s="2043" t="s">
        <v>2390</v>
      </c>
      <c r="C61" s="2044" t="s">
        <v>154</v>
      </c>
      <c r="D61" s="2044"/>
      <c r="E61" s="2045">
        <v>1</v>
      </c>
      <c r="F61" s="1502"/>
      <c r="G61" s="1503"/>
      <c r="H61" s="2261"/>
      <c r="I61" s="1515">
        <f t="shared" si="11"/>
        <v>1</v>
      </c>
      <c r="L61" s="1505"/>
      <c r="M61" s="1505"/>
      <c r="N61" s="1505"/>
      <c r="O61" s="1505"/>
      <c r="P61" s="1505"/>
      <c r="Q61" s="1505"/>
      <c r="R61" s="1505"/>
      <c r="S61" s="1505"/>
      <c r="T61" s="1506"/>
      <c r="U61" s="1506"/>
      <c r="V61" s="1506"/>
      <c r="W61" s="1738"/>
      <c r="X61" s="1507"/>
      <c r="Y61" s="1508"/>
    </row>
    <row r="62" spans="1:25" s="1484" customFormat="1">
      <c r="A62" s="1500"/>
      <c r="B62" s="2043" t="s">
        <v>2275</v>
      </c>
      <c r="C62" s="2044" t="s">
        <v>208</v>
      </c>
      <c r="D62" s="2044"/>
      <c r="E62" s="2045">
        <v>2</v>
      </c>
      <c r="F62" s="1502"/>
      <c r="G62" s="1503"/>
      <c r="H62" s="2261"/>
      <c r="I62" s="1515">
        <f t="shared" si="11"/>
        <v>2</v>
      </c>
      <c r="L62" s="1505"/>
      <c r="M62" s="1505"/>
      <c r="N62" s="1505"/>
      <c r="O62" s="1505"/>
      <c r="P62" s="1505"/>
      <c r="Q62" s="1505"/>
      <c r="R62" s="1505"/>
      <c r="S62" s="1505"/>
      <c r="T62" s="1506"/>
      <c r="U62" s="1506"/>
      <c r="V62" s="1506"/>
      <c r="W62" s="1738"/>
      <c r="X62" s="1507"/>
      <c r="Y62" s="1508"/>
    </row>
    <row r="63" spans="1:25" s="1484" customFormat="1">
      <c r="A63" s="1500"/>
      <c r="B63" s="2043" t="s">
        <v>2391</v>
      </c>
      <c r="C63" s="2044" t="s">
        <v>208</v>
      </c>
      <c r="D63" s="2044"/>
      <c r="E63" s="2045">
        <v>1</v>
      </c>
      <c r="F63" s="1502"/>
      <c r="G63" s="1503"/>
      <c r="H63" s="2261"/>
      <c r="I63" s="1515">
        <f t="shared" si="11"/>
        <v>1</v>
      </c>
      <c r="L63" s="1505"/>
      <c r="M63" s="1505"/>
      <c r="N63" s="1505"/>
      <c r="O63" s="1505"/>
      <c r="P63" s="1505"/>
      <c r="Q63" s="1505"/>
      <c r="R63" s="1505"/>
      <c r="S63" s="1505"/>
      <c r="T63" s="1506"/>
      <c r="U63" s="1506"/>
      <c r="V63" s="1506"/>
      <c r="W63" s="1738"/>
      <c r="X63" s="1507"/>
      <c r="Y63" s="1508"/>
    </row>
    <row r="64" spans="1:25" s="1484" customFormat="1">
      <c r="A64" s="1731"/>
      <c r="B64" s="2265" t="s">
        <v>2392</v>
      </c>
      <c r="C64" s="2266" t="s">
        <v>208</v>
      </c>
      <c r="D64" s="2266"/>
      <c r="E64" s="2267">
        <v>1</v>
      </c>
      <c r="F64" s="1730"/>
      <c r="G64" s="1729"/>
      <c r="H64" s="2268"/>
      <c r="I64" s="1515">
        <f t="shared" si="11"/>
        <v>1</v>
      </c>
      <c r="L64" s="1505"/>
      <c r="M64" s="1505"/>
      <c r="N64" s="1505"/>
      <c r="O64" s="1505"/>
      <c r="P64" s="1505"/>
      <c r="Q64" s="1505"/>
      <c r="R64" s="1505"/>
      <c r="S64" s="1505"/>
      <c r="T64" s="1506"/>
      <c r="U64" s="1506"/>
      <c r="V64" s="1506"/>
      <c r="W64" s="1738"/>
      <c r="X64" s="1507"/>
      <c r="Y64" s="1508"/>
    </row>
    <row r="65" spans="1:25" s="1484" customFormat="1" hidden="1">
      <c r="A65" s="2217"/>
      <c r="B65" s="2218" t="s">
        <v>2393</v>
      </c>
      <c r="C65" s="2219" t="s">
        <v>208</v>
      </c>
      <c r="D65" s="2219"/>
      <c r="E65" s="2220">
        <v>0</v>
      </c>
      <c r="F65" s="2221"/>
      <c r="G65" s="2222"/>
      <c r="H65" s="2223"/>
      <c r="I65" s="1515">
        <f t="shared" si="11"/>
        <v>0</v>
      </c>
      <c r="L65" s="1505"/>
      <c r="M65" s="1505"/>
      <c r="N65" s="1505"/>
      <c r="O65" s="1505"/>
      <c r="P65" s="1505"/>
      <c r="Q65" s="1505"/>
      <c r="R65" s="1505"/>
      <c r="S65" s="1505"/>
      <c r="T65" s="1506"/>
      <c r="U65" s="1506"/>
      <c r="V65" s="1506"/>
      <c r="W65" s="1738"/>
      <c r="X65" s="1507"/>
      <c r="Y65" s="1508"/>
    </row>
    <row r="66" spans="1:25" s="1484" customFormat="1" ht="30">
      <c r="A66" s="2269" t="s">
        <v>2411</v>
      </c>
      <c r="B66" s="2275" t="s">
        <v>2165</v>
      </c>
      <c r="C66" s="2269" t="s">
        <v>179</v>
      </c>
      <c r="D66" s="2269" t="s">
        <v>2265</v>
      </c>
      <c r="E66" s="2276">
        <f>VLOOKUP(D66,'[4]KL tủ LV'!$C$5:$G$30000,4,0)</f>
        <v>1</v>
      </c>
      <c r="F66" s="2273">
        <f>VLOOKUP(D66,'[8]THVT 7 gói'!$D$2:$H$30000,3,0)</f>
        <v>125960518</v>
      </c>
      <c r="G66" s="2258">
        <f t="shared" ref="G66" si="13">ROUND(E66*F66,0)</f>
        <v>125960518</v>
      </c>
      <c r="H66" s="2274" t="s">
        <v>2188</v>
      </c>
      <c r="I66" s="1515">
        <f t="shared" si="11"/>
        <v>1</v>
      </c>
      <c r="L66" s="1505"/>
      <c r="M66" s="1505"/>
      <c r="N66" s="1505"/>
      <c r="O66" s="1505"/>
      <c r="P66" s="1505"/>
      <c r="Q66" s="1505"/>
      <c r="R66" s="1505"/>
      <c r="S66" s="1505"/>
      <c r="T66" s="1506"/>
      <c r="U66" s="1506"/>
      <c r="V66" s="1506"/>
      <c r="W66" s="1738"/>
      <c r="X66" s="1507"/>
      <c r="Y66" s="1508"/>
    </row>
    <row r="67" spans="1:25" s="1484" customFormat="1">
      <c r="A67" s="1500"/>
      <c r="B67" s="2043" t="s">
        <v>2386</v>
      </c>
      <c r="C67" s="2044" t="s">
        <v>2395</v>
      </c>
      <c r="D67" s="2044"/>
      <c r="E67" s="2045">
        <v>1</v>
      </c>
      <c r="F67" s="1502"/>
      <c r="G67" s="1503"/>
      <c r="H67" s="2261"/>
      <c r="I67" s="1515">
        <f t="shared" si="11"/>
        <v>1</v>
      </c>
      <c r="L67" s="1505"/>
      <c r="M67" s="1505"/>
      <c r="N67" s="1505"/>
      <c r="O67" s="1505"/>
      <c r="P67" s="1505"/>
      <c r="Q67" s="1505"/>
      <c r="R67" s="1505"/>
      <c r="S67" s="1505"/>
      <c r="T67" s="1506"/>
      <c r="U67" s="1506"/>
      <c r="V67" s="1506"/>
      <c r="W67" s="1738"/>
      <c r="X67" s="1507"/>
      <c r="Y67" s="1508"/>
    </row>
    <row r="68" spans="1:25" s="1484" customFormat="1">
      <c r="A68" s="1500"/>
      <c r="B68" s="2043" t="s">
        <v>2275</v>
      </c>
      <c r="C68" s="2044" t="s">
        <v>208</v>
      </c>
      <c r="D68" s="2044"/>
      <c r="E68" s="2045">
        <v>4</v>
      </c>
      <c r="F68" s="1502"/>
      <c r="G68" s="1503"/>
      <c r="H68" s="2261"/>
      <c r="I68" s="1515">
        <f t="shared" si="11"/>
        <v>4</v>
      </c>
      <c r="L68" s="1505"/>
      <c r="M68" s="1505"/>
      <c r="N68" s="1505"/>
      <c r="O68" s="1505"/>
      <c r="P68" s="1505"/>
      <c r="Q68" s="1505"/>
      <c r="R68" s="1505"/>
      <c r="S68" s="1505"/>
      <c r="T68" s="1506"/>
      <c r="U68" s="1506"/>
      <c r="V68" s="1506"/>
      <c r="W68" s="1738"/>
      <c r="X68" s="1507"/>
      <c r="Y68" s="1508"/>
    </row>
    <row r="69" spans="1:25" s="1484" customFormat="1" ht="30">
      <c r="A69" s="1500" t="s">
        <v>2412</v>
      </c>
      <c r="B69" s="1499" t="s">
        <v>2166</v>
      </c>
      <c r="C69" s="1500" t="s">
        <v>179</v>
      </c>
      <c r="D69" s="1500" t="s">
        <v>2266</v>
      </c>
      <c r="E69" s="1739">
        <f>VLOOKUP(D69,'[4]KL tủ LV'!$C$5:$G$30000,4,0)</f>
        <v>1</v>
      </c>
      <c r="F69" s="1502">
        <f>VLOOKUP(D69,'[8]THVT 7 gói'!$D$2:$H$30000,3,0)</f>
        <v>164936270</v>
      </c>
      <c r="G69" s="1503">
        <f t="shared" si="12"/>
        <v>164936270</v>
      </c>
      <c r="H69" s="2261" t="s">
        <v>2188</v>
      </c>
      <c r="I69" s="1515">
        <f t="shared" si="11"/>
        <v>1</v>
      </c>
      <c r="L69" s="1505"/>
      <c r="M69" s="1505"/>
      <c r="N69" s="1505"/>
      <c r="O69" s="1505"/>
      <c r="P69" s="1505"/>
      <c r="Q69" s="1505"/>
      <c r="R69" s="1505"/>
      <c r="S69" s="1505"/>
      <c r="T69" s="1506"/>
      <c r="U69" s="1506"/>
      <c r="V69" s="1506"/>
      <c r="W69" s="1738"/>
      <c r="X69" s="1507"/>
      <c r="Y69" s="1508"/>
    </row>
    <row r="70" spans="1:25" s="1484" customFormat="1">
      <c r="A70" s="1500"/>
      <c r="B70" s="2043" t="s">
        <v>2396</v>
      </c>
      <c r="C70" s="2044" t="s">
        <v>2395</v>
      </c>
      <c r="D70" s="2044"/>
      <c r="E70" s="2045">
        <v>1</v>
      </c>
      <c r="F70" s="1502"/>
      <c r="G70" s="1503"/>
      <c r="H70" s="2261"/>
      <c r="I70" s="1515">
        <f t="shared" si="11"/>
        <v>1</v>
      </c>
      <c r="L70" s="1505"/>
      <c r="M70" s="1505"/>
      <c r="N70" s="1505"/>
      <c r="O70" s="1505"/>
      <c r="P70" s="1505"/>
      <c r="Q70" s="1505"/>
      <c r="R70" s="1505"/>
      <c r="S70" s="1505"/>
      <c r="T70" s="1506"/>
      <c r="U70" s="1506"/>
      <c r="V70" s="1506"/>
      <c r="W70" s="1738"/>
      <c r="X70" s="1507"/>
      <c r="Y70" s="1508"/>
    </row>
    <row r="71" spans="1:25" s="1484" customFormat="1">
      <c r="A71" s="1500"/>
      <c r="B71" s="2043" t="s">
        <v>2397</v>
      </c>
      <c r="C71" s="2044" t="s">
        <v>208</v>
      </c>
      <c r="D71" s="2044"/>
      <c r="E71" s="2045">
        <v>1</v>
      </c>
      <c r="F71" s="1502"/>
      <c r="G71" s="1503"/>
      <c r="H71" s="2261"/>
      <c r="I71" s="1515">
        <f t="shared" si="11"/>
        <v>1</v>
      </c>
      <c r="L71" s="1505"/>
      <c r="M71" s="1505"/>
      <c r="N71" s="1505"/>
      <c r="O71" s="1505"/>
      <c r="P71" s="1505"/>
      <c r="Q71" s="1505"/>
      <c r="R71" s="1505"/>
      <c r="S71" s="1505"/>
      <c r="T71" s="1506"/>
      <c r="U71" s="1506"/>
      <c r="V71" s="1506"/>
      <c r="W71" s="1738"/>
      <c r="X71" s="1507"/>
      <c r="Y71" s="1508"/>
    </row>
    <row r="72" spans="1:25" s="1484" customFormat="1">
      <c r="A72" s="1500"/>
      <c r="B72" s="2043" t="s">
        <v>2392</v>
      </c>
      <c r="C72" s="2044" t="s">
        <v>208</v>
      </c>
      <c r="D72" s="2044"/>
      <c r="E72" s="2045">
        <v>8</v>
      </c>
      <c r="F72" s="1502"/>
      <c r="G72" s="1503"/>
      <c r="H72" s="2261"/>
      <c r="I72" s="1515">
        <f t="shared" si="11"/>
        <v>8</v>
      </c>
      <c r="L72" s="1505"/>
      <c r="M72" s="1505"/>
      <c r="N72" s="1505"/>
      <c r="O72" s="1505"/>
      <c r="P72" s="1505"/>
      <c r="Q72" s="1505"/>
      <c r="R72" s="1505"/>
      <c r="S72" s="1505"/>
      <c r="T72" s="1506"/>
      <c r="U72" s="1506"/>
      <c r="V72" s="1506"/>
      <c r="W72" s="1738"/>
      <c r="X72" s="1507"/>
      <c r="Y72" s="1508"/>
    </row>
    <row r="73" spans="1:25" s="1484" customFormat="1">
      <c r="A73" s="1500"/>
      <c r="B73" s="2043" t="s">
        <v>2398</v>
      </c>
      <c r="C73" s="2044" t="s">
        <v>208</v>
      </c>
      <c r="D73" s="2044"/>
      <c r="E73" s="2045">
        <v>8</v>
      </c>
      <c r="F73" s="1502"/>
      <c r="G73" s="1503"/>
      <c r="H73" s="2261"/>
      <c r="I73" s="1515">
        <f t="shared" si="11"/>
        <v>8</v>
      </c>
      <c r="L73" s="1505"/>
      <c r="M73" s="1505"/>
      <c r="N73" s="1505"/>
      <c r="O73" s="1505"/>
      <c r="P73" s="1505"/>
      <c r="Q73" s="1505"/>
      <c r="R73" s="1505"/>
      <c r="S73" s="1505"/>
      <c r="T73" s="1506"/>
      <c r="U73" s="1506"/>
      <c r="V73" s="1506"/>
      <c r="W73" s="1738"/>
      <c r="X73" s="1507"/>
      <c r="Y73" s="1508"/>
    </row>
    <row r="74" spans="1:25" s="1484" customFormat="1">
      <c r="A74" s="1500"/>
      <c r="B74" s="2043" t="s">
        <v>2399</v>
      </c>
      <c r="C74" s="2044" t="s">
        <v>2395</v>
      </c>
      <c r="D74" s="2044"/>
      <c r="E74" s="2045">
        <v>8</v>
      </c>
      <c r="F74" s="1502"/>
      <c r="G74" s="1503"/>
      <c r="H74" s="2261"/>
      <c r="I74" s="1515">
        <f t="shared" si="11"/>
        <v>8</v>
      </c>
      <c r="L74" s="1505"/>
      <c r="M74" s="1505"/>
      <c r="N74" s="1505"/>
      <c r="O74" s="1505"/>
      <c r="P74" s="1505"/>
      <c r="Q74" s="1505"/>
      <c r="R74" s="1505"/>
      <c r="S74" s="1505"/>
      <c r="T74" s="1506"/>
      <c r="U74" s="1506"/>
      <c r="V74" s="1506"/>
      <c r="W74" s="1738"/>
      <c r="X74" s="1507"/>
      <c r="Y74" s="1508"/>
    </row>
    <row r="75" spans="1:25" s="1484" customFormat="1">
      <c r="A75" s="1731"/>
      <c r="B75" s="2265" t="s">
        <v>2400</v>
      </c>
      <c r="C75" s="2266" t="s">
        <v>154</v>
      </c>
      <c r="D75" s="2266"/>
      <c r="E75" s="2267">
        <v>1</v>
      </c>
      <c r="F75" s="1730"/>
      <c r="G75" s="1729"/>
      <c r="H75" s="2268"/>
      <c r="I75" s="1515">
        <f t="shared" si="11"/>
        <v>1</v>
      </c>
      <c r="L75" s="1505"/>
      <c r="M75" s="1505"/>
      <c r="N75" s="1505"/>
      <c r="O75" s="1505"/>
      <c r="P75" s="1505"/>
      <c r="Q75" s="1505"/>
      <c r="R75" s="1505"/>
      <c r="S75" s="1505"/>
      <c r="T75" s="1506"/>
      <c r="U75" s="1506"/>
      <c r="V75" s="1506"/>
      <c r="W75" s="1738"/>
      <c r="X75" s="1507"/>
      <c r="Y75" s="1508"/>
    </row>
    <row r="76" spans="1:25" s="1525" customFormat="1" ht="30" hidden="1">
      <c r="A76" s="2217">
        <f>A30+1</f>
        <v>3</v>
      </c>
      <c r="B76" s="2224" t="s">
        <v>2132</v>
      </c>
      <c r="C76" s="2225" t="s">
        <v>272</v>
      </c>
      <c r="D76" s="2226" t="s">
        <v>2131</v>
      </c>
      <c r="E76" s="2227">
        <f>+ROUND(VLOOKUP(D76,[4]TBA!$C$3:$T$30000,4,0),0)</f>
        <v>0</v>
      </c>
      <c r="F76" s="2221">
        <f>VLOOKUP(D76,'[8]THVT 7 gói'!$D$2:$H$30000,3,0)</f>
        <v>316647766.66666663</v>
      </c>
      <c r="G76" s="2222">
        <f t="shared" si="9"/>
        <v>0</v>
      </c>
      <c r="H76" s="2223" t="s">
        <v>2188</v>
      </c>
      <c r="I76" s="1515">
        <f t="shared" si="11"/>
        <v>0</v>
      </c>
      <c r="J76" s="1525">
        <v>11866</v>
      </c>
      <c r="L76" s="1505"/>
      <c r="M76" s="1505"/>
      <c r="N76" s="1505"/>
      <c r="O76" s="1505"/>
      <c r="P76" s="1505"/>
      <c r="Q76" s="1505"/>
      <c r="R76" s="1505"/>
      <c r="S76" s="1505"/>
      <c r="T76" s="1506"/>
      <c r="U76" s="1506"/>
      <c r="V76" s="1506"/>
      <c r="W76" s="1506"/>
      <c r="X76" s="1507"/>
      <c r="Y76" s="1508"/>
    </row>
    <row r="77" spans="1:25" s="2629" customFormat="1" ht="60">
      <c r="A77" s="2621" t="s">
        <v>2413</v>
      </c>
      <c r="B77" s="2622" t="s">
        <v>2130</v>
      </c>
      <c r="C77" s="2621" t="s">
        <v>179</v>
      </c>
      <c r="D77" s="2623" t="s">
        <v>2127</v>
      </c>
      <c r="E77" s="2624">
        <f>+ROUND(VLOOKUP(D77,[4]TBA!$C$3:$T$30000,4,0),0)</f>
        <v>1</v>
      </c>
      <c r="F77" s="2625">
        <f>VLOOKUP(D77,'[8]THVT 7 gói'!$D$2:$H$30000,3,0)</f>
        <v>880974995.37037039</v>
      </c>
      <c r="G77" s="2626">
        <f t="shared" si="9"/>
        <v>880974995</v>
      </c>
      <c r="H77" s="2627" t="s">
        <v>2188</v>
      </c>
      <c r="I77" s="2628">
        <f t="shared" si="11"/>
        <v>1</v>
      </c>
      <c r="J77" s="2629">
        <v>11866</v>
      </c>
      <c r="L77" s="2630"/>
      <c r="M77" s="2630"/>
      <c r="N77" s="2630"/>
      <c r="O77" s="2630"/>
      <c r="P77" s="2630"/>
      <c r="Q77" s="2630"/>
      <c r="R77" s="2630"/>
      <c r="S77" s="2630"/>
      <c r="T77" s="2631"/>
      <c r="U77" s="2631"/>
      <c r="V77" s="2631"/>
      <c r="W77" s="2631"/>
      <c r="X77" s="2632"/>
      <c r="Y77" s="2633"/>
    </row>
    <row r="78" spans="1:25" s="2642" customFormat="1">
      <c r="A78" s="2634" t="s">
        <v>0</v>
      </c>
      <c r="B78" s="2635" t="s">
        <v>231</v>
      </c>
      <c r="C78" s="2636"/>
      <c r="D78" s="2637"/>
      <c r="E78" s="2638"/>
      <c r="F78" s="2639"/>
      <c r="G78" s="2640">
        <f>ROUND(SUM(G79:G102),0)</f>
        <v>412681442</v>
      </c>
      <c r="H78" s="2641"/>
      <c r="I78" s="2628">
        <v>1</v>
      </c>
      <c r="L78" s="2630"/>
      <c r="M78" s="2630"/>
      <c r="N78" s="2630"/>
      <c r="O78" s="2630"/>
      <c r="P78" s="2630"/>
      <c r="Q78" s="2630"/>
      <c r="R78" s="2630"/>
      <c r="S78" s="2630"/>
      <c r="T78" s="2631"/>
      <c r="U78" s="2631"/>
      <c r="V78" s="2631"/>
      <c r="W78" s="2631"/>
      <c r="X78" s="2632"/>
      <c r="Y78" s="2633"/>
    </row>
    <row r="79" spans="1:25" s="2642" customFormat="1" ht="30">
      <c r="A79" s="2643">
        <v>1</v>
      </c>
      <c r="B79" s="2644" t="s">
        <v>2134</v>
      </c>
      <c r="C79" s="2643" t="s">
        <v>1931</v>
      </c>
      <c r="D79" s="2645" t="s">
        <v>2133</v>
      </c>
      <c r="E79" s="2646">
        <f>+ROUND(VLOOKUP(D79,[4]TBA!$C$3:$T$30000,4,0),0)</f>
        <v>6</v>
      </c>
      <c r="F79" s="2647"/>
      <c r="G79" s="2648">
        <f t="shared" ref="G79" si="14">ROUND(E79*F79,0)</f>
        <v>0</v>
      </c>
      <c r="H79" s="2649" t="s">
        <v>2381</v>
      </c>
      <c r="I79" s="2628">
        <f t="shared" si="11"/>
        <v>6</v>
      </c>
      <c r="L79" s="2630"/>
      <c r="M79" s="2630"/>
      <c r="N79" s="2630"/>
      <c r="O79" s="2630"/>
      <c r="P79" s="2630"/>
      <c r="Q79" s="2630"/>
      <c r="R79" s="2630"/>
      <c r="S79" s="2630"/>
      <c r="T79" s="2631"/>
      <c r="U79" s="2631"/>
      <c r="V79" s="2631"/>
      <c r="W79" s="2631"/>
      <c r="X79" s="2632"/>
      <c r="Y79" s="2633"/>
    </row>
    <row r="80" spans="1:25" s="1484" customFormat="1">
      <c r="A80" s="1500">
        <v>2</v>
      </c>
      <c r="B80" s="1499" t="s">
        <v>2136</v>
      </c>
      <c r="C80" s="1500" t="s">
        <v>1939</v>
      </c>
      <c r="D80" s="1745" t="s">
        <v>2135</v>
      </c>
      <c r="E80" s="1501">
        <f>+ROUND(VLOOKUP(D80,[4]TBA!$C$3:$T$30000,4,0),0)</f>
        <v>126</v>
      </c>
      <c r="F80" s="1502">
        <f>VLOOKUP(D80,'[8]THVT 7 gói'!$D$2:$H$30000,3,0)</f>
        <v>1360024.3333333333</v>
      </c>
      <c r="G80" s="1503">
        <f t="shared" ref="G80" si="15">ROUND(E80*F80,0)</f>
        <v>171363066</v>
      </c>
      <c r="H80" s="2261" t="s">
        <v>2188</v>
      </c>
      <c r="I80" s="1515">
        <f t="shared" si="11"/>
        <v>126</v>
      </c>
      <c r="L80" s="1505"/>
      <c r="M80" s="1505"/>
      <c r="N80" s="1505"/>
      <c r="O80" s="1505"/>
      <c r="P80" s="1505"/>
      <c r="Q80" s="1505"/>
      <c r="R80" s="1505"/>
      <c r="S80" s="1505"/>
      <c r="T80" s="1506"/>
      <c r="U80" s="1506"/>
      <c r="V80" s="1506"/>
      <c r="W80" s="1506"/>
      <c r="X80" s="1507"/>
      <c r="Y80" s="1508"/>
    </row>
    <row r="81" spans="1:25" s="1484" customFormat="1">
      <c r="A81" s="1500">
        <v>3</v>
      </c>
      <c r="B81" s="1499" t="s">
        <v>2137</v>
      </c>
      <c r="C81" s="1500" t="s">
        <v>1931</v>
      </c>
      <c r="D81" s="1745" t="s">
        <v>2138</v>
      </c>
      <c r="E81" s="1501">
        <f>+ROUND(VLOOKUP(D81,[4]TBA!$C$3:$T$30000,4,0),0)</f>
        <v>42</v>
      </c>
      <c r="F81" s="1502">
        <f>VLOOKUP(D81,'[8]THVT 7 gói'!$D$2:$H$30000,3,0)</f>
        <v>193000</v>
      </c>
      <c r="G81" s="1503">
        <f t="shared" ref="G81" si="16">ROUND(E81*F81,0)</f>
        <v>8106000</v>
      </c>
      <c r="H81" s="2261" t="s">
        <v>2188</v>
      </c>
      <c r="I81" s="1515">
        <f t="shared" si="11"/>
        <v>42</v>
      </c>
      <c r="L81" s="1505"/>
      <c r="M81" s="1505"/>
      <c r="N81" s="1505"/>
      <c r="O81" s="1505"/>
      <c r="P81" s="1505"/>
      <c r="Q81" s="1505"/>
      <c r="R81" s="1505"/>
      <c r="S81" s="1505"/>
      <c r="T81" s="1506"/>
      <c r="U81" s="1506"/>
      <c r="V81" s="1506"/>
      <c r="W81" s="1506"/>
      <c r="X81" s="1507"/>
      <c r="Y81" s="1508"/>
    </row>
    <row r="82" spans="1:25" s="1525" customFormat="1" ht="30">
      <c r="A82" s="1500">
        <v>4</v>
      </c>
      <c r="B82" s="1499" t="s">
        <v>1999</v>
      </c>
      <c r="C82" s="1500" t="s">
        <v>1939</v>
      </c>
      <c r="D82" s="1745" t="s">
        <v>2366</v>
      </c>
      <c r="E82" s="1501">
        <f>+ROUND(VLOOKUP(D82,[4]TBA!$C$3:$T$30000,4,0),0)</f>
        <v>24</v>
      </c>
      <c r="F82" s="1502">
        <f>VLOOKUP(D82,'[8]THVT 7 gói'!$D$2:$H$30000,3,0)</f>
        <v>323000</v>
      </c>
      <c r="G82" s="1503">
        <f>ROUND(E82*F82,0)</f>
        <v>7752000</v>
      </c>
      <c r="H82" s="2261" t="s">
        <v>2188</v>
      </c>
      <c r="I82" s="1515">
        <f t="shared" si="11"/>
        <v>24</v>
      </c>
      <c r="K82" s="1507" t="e">
        <f>#REF!-#REF!-#REF!</f>
        <v>#REF!</v>
      </c>
      <c r="L82" s="1526"/>
      <c r="M82" s="1505"/>
      <c r="N82" s="1505"/>
      <c r="O82" s="1505"/>
      <c r="P82" s="1505"/>
      <c r="Q82" s="1505"/>
      <c r="R82" s="1505"/>
      <c r="S82" s="1505"/>
      <c r="T82" s="1506"/>
      <c r="U82" s="1506"/>
      <c r="V82" s="1506"/>
      <c r="W82" s="1506"/>
      <c r="X82" s="1507"/>
      <c r="Y82" s="1508"/>
    </row>
    <row r="83" spans="1:25" s="1484" customFormat="1">
      <c r="A83" s="1500">
        <v>5</v>
      </c>
      <c r="B83" s="1499" t="s">
        <v>2140</v>
      </c>
      <c r="C83" s="1500" t="s">
        <v>2019</v>
      </c>
      <c r="D83" s="1745" t="s">
        <v>2139</v>
      </c>
      <c r="E83" s="1501">
        <f>+ROUND(VLOOKUP(D83,[4]TBA!$C$3:$T$30000,4,0),0)</f>
        <v>3</v>
      </c>
      <c r="F83" s="1502">
        <f>VLOOKUP(D83,'[8]THVT 7 gói'!$D$2:$H$30000,3,0)</f>
        <v>2449083.3333333335</v>
      </c>
      <c r="G83" s="1503">
        <f>ROUND(E83*F83,0)</f>
        <v>7347250</v>
      </c>
      <c r="H83" s="2261" t="s">
        <v>2188</v>
      </c>
      <c r="I83" s="1515">
        <f t="shared" si="11"/>
        <v>3</v>
      </c>
      <c r="L83" s="1505"/>
      <c r="M83" s="1505"/>
      <c r="N83" s="1505"/>
      <c r="O83" s="1505"/>
      <c r="P83" s="1505"/>
      <c r="Q83" s="1505"/>
      <c r="R83" s="1505"/>
      <c r="S83" s="1505"/>
      <c r="T83" s="1506"/>
      <c r="U83" s="1506"/>
      <c r="V83" s="1506"/>
      <c r="W83" s="1506"/>
    </row>
    <row r="84" spans="1:25" s="1484" customFormat="1">
      <c r="A84" s="1500">
        <v>6</v>
      </c>
      <c r="B84" s="1499" t="s">
        <v>2215</v>
      </c>
      <c r="C84" s="1500" t="s">
        <v>2019</v>
      </c>
      <c r="D84" s="1745" t="s">
        <v>2203</v>
      </c>
      <c r="E84" s="1501">
        <f>+ROUND(VLOOKUP(D84,[4]TBA!$C$3:$T$30000,4,0),0)</f>
        <v>2</v>
      </c>
      <c r="F84" s="1502"/>
      <c r="G84" s="1503">
        <f>ROUND(E84*F84,0)</f>
        <v>0</v>
      </c>
      <c r="H84" s="2261" t="s">
        <v>298</v>
      </c>
      <c r="I84" s="1515">
        <f t="shared" si="11"/>
        <v>2</v>
      </c>
      <c r="L84" s="1505"/>
      <c r="M84" s="1505"/>
      <c r="N84" s="1505"/>
      <c r="O84" s="1505"/>
      <c r="P84" s="1505"/>
      <c r="Q84" s="1505"/>
      <c r="R84" s="1505"/>
      <c r="S84" s="1505"/>
      <c r="T84" s="1506"/>
      <c r="U84" s="1506"/>
      <c r="V84" s="1506"/>
      <c r="W84" s="1506"/>
    </row>
    <row r="85" spans="1:25" s="2642" customFormat="1">
      <c r="A85" s="2661">
        <v>7</v>
      </c>
      <c r="B85" s="2662" t="s">
        <v>2216</v>
      </c>
      <c r="C85" s="2661" t="s">
        <v>2019</v>
      </c>
      <c r="D85" s="2663" t="s">
        <v>2435</v>
      </c>
      <c r="E85" s="2664">
        <f>+ROUND(VLOOKUP(D85,[4]TBA!$C$3:$T$30000,4,0),0)</f>
        <v>3</v>
      </c>
      <c r="F85" s="2665"/>
      <c r="G85" s="2666">
        <f>ROUND(E85*F85,0)</f>
        <v>0</v>
      </c>
      <c r="H85" s="2667" t="s">
        <v>298</v>
      </c>
      <c r="I85" s="2628">
        <f t="shared" si="11"/>
        <v>3</v>
      </c>
      <c r="L85" s="2630"/>
      <c r="M85" s="2630"/>
      <c r="N85" s="2630"/>
      <c r="O85" s="2630"/>
      <c r="P85" s="2630"/>
      <c r="Q85" s="2630"/>
      <c r="R85" s="2630"/>
      <c r="S85" s="2630"/>
      <c r="T85" s="2631"/>
      <c r="U85" s="2631"/>
      <c r="V85" s="2631"/>
      <c r="W85" s="2631"/>
    </row>
    <row r="86" spans="1:25" s="1484" customFormat="1" ht="90">
      <c r="A86" s="1500">
        <v>8</v>
      </c>
      <c r="B86" s="1499" t="s">
        <v>2158</v>
      </c>
      <c r="C86" s="1500" t="s">
        <v>2018</v>
      </c>
      <c r="D86" s="1747" t="s">
        <v>2159</v>
      </c>
      <c r="E86" s="1501">
        <f>+ROUND(VLOOKUP(D86,[4]TBA!$C$3:$T$30000,4,0),0)</f>
        <v>1</v>
      </c>
      <c r="F86" s="1502">
        <f>VLOOKUP(D86,'[8]THVT 7 gói'!$D$2:$H$30000,3,0)</f>
        <v>197142000</v>
      </c>
      <c r="G86" s="1503">
        <f t="shared" ref="G86" si="17">ROUND(E86*F86,0)</f>
        <v>197142000</v>
      </c>
      <c r="H86" s="2261" t="s">
        <v>2188</v>
      </c>
      <c r="I86" s="1515">
        <f t="shared" si="11"/>
        <v>1</v>
      </c>
      <c r="J86" s="1484" t="s">
        <v>2189</v>
      </c>
      <c r="L86" s="1505"/>
      <c r="M86" s="1505"/>
      <c r="N86" s="1505"/>
      <c r="O86" s="1505"/>
      <c r="P86" s="1505"/>
      <c r="Q86" s="1505"/>
      <c r="R86" s="1505"/>
      <c r="S86" s="1505"/>
      <c r="T86" s="1506"/>
      <c r="U86" s="1506"/>
      <c r="V86" s="1506"/>
      <c r="W86" s="1506"/>
      <c r="X86" s="1507"/>
      <c r="Y86" s="1508"/>
    </row>
    <row r="87" spans="1:25" s="1531" customFormat="1">
      <c r="A87" s="1500">
        <v>9</v>
      </c>
      <c r="B87" s="1744" t="s">
        <v>2012</v>
      </c>
      <c r="C87" s="1743" t="s">
        <v>2018</v>
      </c>
      <c r="D87" s="1742" t="s">
        <v>2141</v>
      </c>
      <c r="E87" s="1741">
        <f>+ROUND(VLOOKUP(D87,[4]TBA!$C$3:$T$30000,4,0),0)</f>
        <v>1</v>
      </c>
      <c r="F87" s="1740"/>
      <c r="G87" s="1529"/>
      <c r="H87" s="2282" t="s">
        <v>2060</v>
      </c>
      <c r="I87" s="1515">
        <f t="shared" si="11"/>
        <v>1</v>
      </c>
      <c r="J87" s="1531">
        <f>120+75.6</f>
        <v>195.6</v>
      </c>
      <c r="K87" s="1531" t="s">
        <v>2198</v>
      </c>
      <c r="L87" s="1505"/>
      <c r="M87" s="1505"/>
      <c r="N87" s="1505"/>
      <c r="O87" s="1505"/>
      <c r="P87" s="1505"/>
      <c r="Q87" s="1505"/>
      <c r="R87" s="1505"/>
      <c r="S87" s="1505"/>
      <c r="T87" s="1506"/>
      <c r="U87" s="1506"/>
      <c r="V87" s="1506"/>
      <c r="W87" s="1506"/>
      <c r="X87" s="1532"/>
      <c r="Y87" s="1533"/>
    </row>
    <row r="88" spans="1:25" s="1484" customFormat="1">
      <c r="A88" s="1500" t="s">
        <v>2414</v>
      </c>
      <c r="B88" s="1499" t="s">
        <v>2195</v>
      </c>
      <c r="C88" s="1500" t="s">
        <v>208</v>
      </c>
      <c r="D88" s="1747" t="s">
        <v>2195</v>
      </c>
      <c r="E88" s="1501">
        <v>16</v>
      </c>
      <c r="F88" s="1502">
        <f>VLOOKUP(D88,'[8]THVT 7 gói'!$D$2:$H$30000,3,0)</f>
        <v>40000</v>
      </c>
      <c r="G88" s="1503">
        <f>ROUND(E88*F88,0)</f>
        <v>640000</v>
      </c>
      <c r="H88" s="2261" t="s">
        <v>2188</v>
      </c>
      <c r="I88" s="1515">
        <f t="shared" si="11"/>
        <v>16</v>
      </c>
      <c r="L88" s="1505"/>
      <c r="M88" s="1505"/>
      <c r="N88" s="1505"/>
      <c r="O88" s="1505"/>
      <c r="P88" s="1505"/>
      <c r="Q88" s="1505"/>
      <c r="R88" s="1505"/>
      <c r="S88" s="1505"/>
      <c r="T88" s="1506"/>
      <c r="U88" s="1506"/>
      <c r="V88" s="1506"/>
      <c r="W88" s="1506"/>
      <c r="X88" s="1507"/>
      <c r="Y88" s="1508"/>
    </row>
    <row r="89" spans="1:25" s="1484" customFormat="1">
      <c r="A89" s="1500" t="s">
        <v>2415</v>
      </c>
      <c r="B89" s="1499" t="s">
        <v>2193</v>
      </c>
      <c r="C89" s="1500" t="s">
        <v>208</v>
      </c>
      <c r="D89" s="1747" t="s">
        <v>2193</v>
      </c>
      <c r="E89" s="1501">
        <v>8</v>
      </c>
      <c r="F89" s="1502">
        <f>VLOOKUP(D89,'[8]THVT 7 gói'!$D$2:$H$30000,3,0)</f>
        <v>225000</v>
      </c>
      <c r="G89" s="1503">
        <f>ROUND(E89*F89,0)</f>
        <v>1800000</v>
      </c>
      <c r="H89" s="2261" t="s">
        <v>2188</v>
      </c>
      <c r="I89" s="1515">
        <f t="shared" si="11"/>
        <v>8</v>
      </c>
      <c r="L89" s="1505"/>
      <c r="M89" s="1505"/>
      <c r="N89" s="1505"/>
      <c r="O89" s="1505"/>
      <c r="P89" s="1505"/>
      <c r="Q89" s="1505"/>
      <c r="R89" s="1505"/>
      <c r="S89" s="1505"/>
      <c r="T89" s="1506"/>
      <c r="U89" s="1506"/>
      <c r="V89" s="1506"/>
      <c r="W89" s="1506"/>
      <c r="X89" s="1507"/>
      <c r="Y89" s="1508"/>
    </row>
    <row r="90" spans="1:25" s="1484" customFormat="1" ht="30">
      <c r="A90" s="1500" t="s">
        <v>2416</v>
      </c>
      <c r="B90" s="1499" t="s">
        <v>2196</v>
      </c>
      <c r="C90" s="1500" t="s">
        <v>208</v>
      </c>
      <c r="D90" s="1747" t="s">
        <v>2196</v>
      </c>
      <c r="E90" s="1501">
        <v>2</v>
      </c>
      <c r="F90" s="1502">
        <f>VLOOKUP(D90,'[8]THVT 7 gói'!$D$2:$H$30000,3,0)</f>
        <v>450000</v>
      </c>
      <c r="G90" s="1503">
        <f>ROUND(E90*F90,0)</f>
        <v>900000</v>
      </c>
      <c r="H90" s="2261"/>
      <c r="I90" s="1515">
        <f t="shared" si="11"/>
        <v>2</v>
      </c>
      <c r="L90" s="1505"/>
      <c r="M90" s="1505"/>
      <c r="N90" s="1505"/>
      <c r="O90" s="1505"/>
      <c r="P90" s="1505"/>
      <c r="Q90" s="1505"/>
      <c r="R90" s="1505"/>
      <c r="S90" s="1505"/>
      <c r="T90" s="1506"/>
      <c r="U90" s="1506"/>
      <c r="V90" s="1506"/>
      <c r="W90" s="1506"/>
      <c r="X90" s="1507"/>
      <c r="Y90" s="1508"/>
    </row>
    <row r="91" spans="1:25" s="1484" customFormat="1">
      <c r="A91" s="1500" t="s">
        <v>2417</v>
      </c>
      <c r="B91" s="1499" t="s">
        <v>2194</v>
      </c>
      <c r="C91" s="1500" t="s">
        <v>1939</v>
      </c>
      <c r="D91" s="1747" t="s">
        <v>2194</v>
      </c>
      <c r="E91" s="1501">
        <v>32</v>
      </c>
      <c r="F91" s="1502">
        <f>VLOOKUP(D91,'[8]THVT 7 gói'!$D$2:$H$30000,3,0)</f>
        <v>130200</v>
      </c>
      <c r="G91" s="1503">
        <f>ROUND(E91*F91,0)</f>
        <v>4166400</v>
      </c>
      <c r="H91" s="2261"/>
      <c r="I91" s="1515">
        <f t="shared" si="11"/>
        <v>32</v>
      </c>
      <c r="L91" s="1505"/>
      <c r="M91" s="1505"/>
      <c r="N91" s="1505"/>
      <c r="O91" s="1505"/>
      <c r="P91" s="1505"/>
      <c r="Q91" s="1505"/>
      <c r="R91" s="1505"/>
      <c r="S91" s="1505"/>
      <c r="T91" s="1506"/>
      <c r="U91" s="1506"/>
      <c r="V91" s="1506"/>
      <c r="W91" s="1506"/>
      <c r="X91" s="1507"/>
      <c r="Y91" s="1508"/>
    </row>
    <row r="92" spans="1:25" s="1484" customFormat="1" ht="30">
      <c r="A92" s="1500" t="s">
        <v>2418</v>
      </c>
      <c r="B92" s="1499" t="s">
        <v>2192</v>
      </c>
      <c r="C92" s="1500" t="s">
        <v>17</v>
      </c>
      <c r="D92" s="1747" t="s">
        <v>2192</v>
      </c>
      <c r="E92" s="1501">
        <v>10</v>
      </c>
      <c r="F92" s="1502">
        <f>VLOOKUP(D92,'[8]THVT 7 gói'!$D$2:$H$30000,3,0)</f>
        <v>423000</v>
      </c>
      <c r="G92" s="1503">
        <f>ROUND(E92*F92,0)</f>
        <v>4230000</v>
      </c>
      <c r="H92" s="2261"/>
      <c r="I92" s="1515">
        <f t="shared" si="11"/>
        <v>10</v>
      </c>
      <c r="L92" s="1505"/>
      <c r="M92" s="1505"/>
      <c r="N92" s="1505"/>
      <c r="O92" s="1505"/>
      <c r="P92" s="1505"/>
      <c r="Q92" s="1505"/>
      <c r="R92" s="1505"/>
      <c r="S92" s="1505"/>
      <c r="T92" s="1506"/>
      <c r="U92" s="1506"/>
      <c r="V92" s="1506"/>
      <c r="W92" s="1506"/>
      <c r="X92" s="1507"/>
      <c r="Y92" s="1508"/>
    </row>
    <row r="93" spans="1:25" s="1484" customFormat="1">
      <c r="A93" s="1500" t="s">
        <v>2419</v>
      </c>
      <c r="B93" s="1499" t="s">
        <v>2191</v>
      </c>
      <c r="C93" s="1500" t="s">
        <v>17</v>
      </c>
      <c r="D93" s="1747" t="s">
        <v>2191</v>
      </c>
      <c r="E93" s="1501">
        <v>60</v>
      </c>
      <c r="F93" s="1502">
        <f>G93/E93</f>
        <v>40742.1</v>
      </c>
      <c r="G93" s="1503">
        <f>J93*$K$3</f>
        <v>2444526</v>
      </c>
      <c r="H93" s="2261"/>
      <c r="I93" s="1515">
        <f t="shared" si="11"/>
        <v>60</v>
      </c>
      <c r="J93" s="1484">
        <v>75.599999999999994</v>
      </c>
      <c r="L93" s="1505"/>
      <c r="M93" s="1505"/>
      <c r="N93" s="1505"/>
      <c r="O93" s="1505"/>
      <c r="P93" s="1505"/>
      <c r="Q93" s="1505"/>
      <c r="R93" s="1505"/>
      <c r="S93" s="1505"/>
      <c r="T93" s="1506"/>
      <c r="U93" s="1506"/>
      <c r="V93" s="1506"/>
      <c r="W93" s="1506"/>
      <c r="X93" s="1507"/>
      <c r="Y93" s="1508"/>
    </row>
    <row r="94" spans="1:25" s="1484" customFormat="1">
      <c r="A94" s="1500" t="s">
        <v>2420</v>
      </c>
      <c r="B94" s="1499" t="s">
        <v>2190</v>
      </c>
      <c r="C94" s="1500" t="s">
        <v>2197</v>
      </c>
      <c r="D94" s="1747" t="s">
        <v>2190</v>
      </c>
      <c r="E94" s="1501">
        <f>E87*8</f>
        <v>8</v>
      </c>
      <c r="F94" s="1502">
        <f>G94/E94</f>
        <v>485025</v>
      </c>
      <c r="G94" s="1503">
        <f>J94*$K$3</f>
        <v>3880200</v>
      </c>
      <c r="H94" s="2261"/>
      <c r="I94" s="1515">
        <f t="shared" si="11"/>
        <v>8</v>
      </c>
      <c r="J94" s="1484">
        <v>120</v>
      </c>
      <c r="L94" s="1505"/>
      <c r="M94" s="1505"/>
      <c r="N94" s="1505"/>
      <c r="O94" s="1505"/>
      <c r="P94" s="1505"/>
      <c r="Q94" s="1505"/>
      <c r="R94" s="1505"/>
      <c r="S94" s="1505"/>
      <c r="T94" s="1506"/>
      <c r="U94" s="1506"/>
      <c r="V94" s="1506"/>
      <c r="W94" s="1506"/>
      <c r="X94" s="1507"/>
      <c r="Y94" s="1508"/>
    </row>
    <row r="95" spans="1:25" s="1484" customFormat="1">
      <c r="A95" s="1500">
        <v>10</v>
      </c>
      <c r="B95" s="1499" t="s">
        <v>2150</v>
      </c>
      <c r="C95" s="1500" t="s">
        <v>2018</v>
      </c>
      <c r="D95" s="1747" t="s">
        <v>2142</v>
      </c>
      <c r="E95" s="1501">
        <f>+ROUND(VLOOKUP(D95,[4]TBA!$C$3:$T$30000,4,0),0)</f>
        <v>3</v>
      </c>
      <c r="F95" s="1502">
        <f>VLOOKUP(D95,'[8]THVT 7 gói'!$D$2:$H$30000,3,0)</f>
        <v>100000</v>
      </c>
      <c r="G95" s="1503">
        <f t="shared" ref="G95" si="18">ROUND(E95*F95,0)</f>
        <v>300000</v>
      </c>
      <c r="H95" s="2261" t="s">
        <v>2188</v>
      </c>
      <c r="I95" s="1515">
        <f t="shared" ref="I95:I159" si="19">E95</f>
        <v>3</v>
      </c>
      <c r="L95" s="1505"/>
      <c r="M95" s="1505"/>
      <c r="N95" s="1505"/>
      <c r="O95" s="1505"/>
      <c r="P95" s="1505"/>
      <c r="Q95" s="1505"/>
      <c r="R95" s="1505"/>
      <c r="S95" s="1505"/>
      <c r="T95" s="1506"/>
      <c r="U95" s="1506"/>
      <c r="V95" s="1506"/>
      <c r="W95" s="1506"/>
      <c r="X95" s="1507"/>
      <c r="Y95" s="1508"/>
    </row>
    <row r="96" spans="1:25" s="1484" customFormat="1">
      <c r="A96" s="1500">
        <v>11</v>
      </c>
      <c r="B96" s="1499" t="s">
        <v>2151</v>
      </c>
      <c r="C96" s="1500" t="s">
        <v>2018</v>
      </c>
      <c r="D96" s="1747" t="s">
        <v>2143</v>
      </c>
      <c r="E96" s="1501">
        <f>+ROUND(VLOOKUP(D96,[4]TBA!$C$3:$T$30000,4,0),0)</f>
        <v>1</v>
      </c>
      <c r="F96" s="1502">
        <f>VLOOKUP(D96,'[8]THVT 7 gói'!$D$2:$H$30000,3,0)</f>
        <v>150000</v>
      </c>
      <c r="G96" s="1503">
        <f t="shared" ref="G96:G97" si="20">ROUND(E96*F96,0)</f>
        <v>150000</v>
      </c>
      <c r="H96" s="2261" t="s">
        <v>2188</v>
      </c>
      <c r="I96" s="1515">
        <f t="shared" si="19"/>
        <v>1</v>
      </c>
      <c r="L96" s="1505"/>
      <c r="M96" s="1505"/>
      <c r="N96" s="1505"/>
      <c r="O96" s="1505"/>
      <c r="P96" s="1505"/>
      <c r="Q96" s="1505"/>
      <c r="R96" s="1505"/>
      <c r="S96" s="1505"/>
      <c r="T96" s="1506"/>
      <c r="U96" s="1506"/>
      <c r="V96" s="1506"/>
      <c r="W96" s="1506"/>
      <c r="X96" s="1507"/>
      <c r="Y96" s="1508"/>
    </row>
    <row r="97" spans="1:25" s="1484" customFormat="1">
      <c r="A97" s="1500">
        <v>12</v>
      </c>
      <c r="B97" s="1499" t="s">
        <v>2152</v>
      </c>
      <c r="C97" s="1500" t="s">
        <v>2018</v>
      </c>
      <c r="D97" s="1747" t="s">
        <v>2144</v>
      </c>
      <c r="E97" s="1501">
        <f>+ROUND(VLOOKUP(D97,[4]TBA!$C$3:$T$30000,4,0),0)</f>
        <v>4</v>
      </c>
      <c r="F97" s="1502">
        <f>VLOOKUP(D97,'[8]THVT 7 gói'!$D$2:$H$30000,3,0)</f>
        <v>100000</v>
      </c>
      <c r="G97" s="1503">
        <f t="shared" si="20"/>
        <v>400000</v>
      </c>
      <c r="H97" s="2261" t="s">
        <v>2188</v>
      </c>
      <c r="I97" s="1515">
        <f t="shared" si="19"/>
        <v>4</v>
      </c>
      <c r="L97" s="1505"/>
      <c r="M97" s="1505"/>
      <c r="N97" s="1505"/>
      <c r="O97" s="1505"/>
      <c r="P97" s="1505"/>
      <c r="Q97" s="1505"/>
      <c r="R97" s="1505"/>
      <c r="S97" s="1505"/>
      <c r="T97" s="1506"/>
      <c r="U97" s="1506"/>
      <c r="V97" s="1506"/>
      <c r="W97" s="1506"/>
      <c r="X97" s="1507"/>
      <c r="Y97" s="1508"/>
    </row>
    <row r="98" spans="1:25" s="1484" customFormat="1">
      <c r="A98" s="1500">
        <v>13</v>
      </c>
      <c r="B98" s="1499" t="s">
        <v>2153</v>
      </c>
      <c r="C98" s="1500" t="s">
        <v>2018</v>
      </c>
      <c r="D98" s="1747" t="s">
        <v>2145</v>
      </c>
      <c r="E98" s="1501">
        <f>+ROUND(VLOOKUP(D98,[4]TBA!$C$3:$T$30000,4,0),0)</f>
        <v>4</v>
      </c>
      <c r="F98" s="1502">
        <f>VLOOKUP(D98,'[8]THVT 7 gói'!$D$2:$H$30000,3,0)</f>
        <v>100000</v>
      </c>
      <c r="G98" s="1503">
        <f t="shared" ref="G98:G101" si="21">ROUND(E98*F98,0)</f>
        <v>400000</v>
      </c>
      <c r="H98" s="2261" t="s">
        <v>2188</v>
      </c>
      <c r="I98" s="1515">
        <f t="shared" si="19"/>
        <v>4</v>
      </c>
      <c r="L98" s="1505"/>
      <c r="M98" s="1505"/>
      <c r="N98" s="1505"/>
      <c r="O98" s="1505"/>
      <c r="P98" s="1505"/>
      <c r="Q98" s="1505"/>
      <c r="R98" s="1505"/>
      <c r="S98" s="1505"/>
      <c r="T98" s="1506"/>
      <c r="U98" s="1506"/>
      <c r="V98" s="1506"/>
      <c r="W98" s="1506"/>
      <c r="X98" s="1507"/>
      <c r="Y98" s="1508"/>
    </row>
    <row r="99" spans="1:25" s="1484" customFormat="1">
      <c r="A99" s="1500">
        <v>14</v>
      </c>
      <c r="B99" s="1499" t="s">
        <v>2154</v>
      </c>
      <c r="C99" s="1500" t="s">
        <v>2018</v>
      </c>
      <c r="D99" s="1747" t="s">
        <v>2146</v>
      </c>
      <c r="E99" s="1501">
        <f>+ROUND(VLOOKUP(D99,[4]TBA!$C$3:$T$30000,4,0),0)</f>
        <v>4</v>
      </c>
      <c r="F99" s="1502">
        <f>VLOOKUP(D99,'[8]THVT 7 gói'!$D$2:$H$30000,3,0)</f>
        <v>90000</v>
      </c>
      <c r="G99" s="1503">
        <f t="shared" si="21"/>
        <v>360000</v>
      </c>
      <c r="H99" s="2261" t="s">
        <v>2188</v>
      </c>
      <c r="I99" s="1515">
        <f t="shared" si="19"/>
        <v>4</v>
      </c>
      <c r="L99" s="1505"/>
      <c r="M99" s="1505"/>
      <c r="N99" s="1505"/>
      <c r="O99" s="1505"/>
      <c r="P99" s="1505"/>
      <c r="Q99" s="1505"/>
      <c r="R99" s="1505"/>
      <c r="S99" s="1505"/>
      <c r="T99" s="1506"/>
      <c r="U99" s="1506"/>
      <c r="V99" s="1506"/>
      <c r="W99" s="1506"/>
      <c r="X99" s="1507"/>
      <c r="Y99" s="1508"/>
    </row>
    <row r="100" spans="1:25" s="1484" customFormat="1">
      <c r="A100" s="1500">
        <v>15</v>
      </c>
      <c r="B100" s="1499" t="s">
        <v>2155</v>
      </c>
      <c r="C100" s="1500" t="s">
        <v>2018</v>
      </c>
      <c r="D100" s="1747" t="s">
        <v>2147</v>
      </c>
      <c r="E100" s="1501">
        <f>+ROUND(VLOOKUP(D100,[4]TBA!$C$3:$T$30000,4,0),0)</f>
        <v>4</v>
      </c>
      <c r="F100" s="1502">
        <f>VLOOKUP(D100,'[8]THVT 7 gói'!$D$2:$H$30000,3,0)</f>
        <v>150000</v>
      </c>
      <c r="G100" s="1503">
        <f t="shared" si="21"/>
        <v>600000</v>
      </c>
      <c r="H100" s="2261" t="s">
        <v>2188</v>
      </c>
      <c r="I100" s="1515">
        <f t="shared" si="19"/>
        <v>4</v>
      </c>
      <c r="L100" s="1505"/>
      <c r="M100" s="1505"/>
      <c r="N100" s="1505"/>
      <c r="O100" s="1505"/>
      <c r="P100" s="1505"/>
      <c r="Q100" s="1505"/>
      <c r="R100" s="1505"/>
      <c r="S100" s="1505"/>
      <c r="T100" s="1506"/>
      <c r="U100" s="1506"/>
      <c r="V100" s="1506"/>
      <c r="W100" s="1506"/>
      <c r="X100" s="1507"/>
      <c r="Y100" s="1508"/>
    </row>
    <row r="101" spans="1:25" s="1484" customFormat="1">
      <c r="A101" s="1500">
        <v>16</v>
      </c>
      <c r="B101" s="1499" t="s">
        <v>2156</v>
      </c>
      <c r="C101" s="1500" t="s">
        <v>2018</v>
      </c>
      <c r="D101" s="1747" t="s">
        <v>2148</v>
      </c>
      <c r="E101" s="1501">
        <f>+ROUND(VLOOKUP(D101,[4]TBA!$C$3:$T$30000,4,0),0)</f>
        <v>4</v>
      </c>
      <c r="F101" s="1502">
        <f>VLOOKUP(D101,'[8]THVT 7 gói'!$D$2:$H$30000,3,0)</f>
        <v>150000</v>
      </c>
      <c r="G101" s="1503">
        <f t="shared" si="21"/>
        <v>600000</v>
      </c>
      <c r="H101" s="2261" t="s">
        <v>2188</v>
      </c>
      <c r="I101" s="1515">
        <f t="shared" si="19"/>
        <v>4</v>
      </c>
      <c r="L101" s="1505"/>
      <c r="M101" s="1505"/>
      <c r="N101" s="1505"/>
      <c r="O101" s="1505"/>
      <c r="P101" s="1505"/>
      <c r="Q101" s="1505"/>
      <c r="R101" s="1505"/>
      <c r="S101" s="1505"/>
      <c r="T101" s="1506"/>
      <c r="U101" s="1506"/>
      <c r="V101" s="1506"/>
      <c r="W101" s="1506"/>
      <c r="X101" s="1507"/>
      <c r="Y101" s="1508"/>
    </row>
    <row r="102" spans="1:25" s="1484" customFormat="1">
      <c r="A102" s="1731">
        <v>17</v>
      </c>
      <c r="B102" s="1732" t="s">
        <v>2157</v>
      </c>
      <c r="C102" s="1731" t="s">
        <v>2018</v>
      </c>
      <c r="D102" s="2283" t="s">
        <v>2149</v>
      </c>
      <c r="E102" s="2284">
        <f>+ROUND(VLOOKUP(D102,[4]TBA!$C$3:$T$30000,4,0),0)</f>
        <v>1</v>
      </c>
      <c r="F102" s="1730">
        <f>VLOOKUP(D102,'[8]THVT 7 gói'!$D$2:$H$30000,3,0)</f>
        <v>100000</v>
      </c>
      <c r="G102" s="1729">
        <f t="shared" ref="G102" si="22">ROUND(E102*F102,0)</f>
        <v>100000</v>
      </c>
      <c r="H102" s="2268" t="s">
        <v>2188</v>
      </c>
      <c r="I102" s="1515">
        <f t="shared" si="19"/>
        <v>1</v>
      </c>
      <c r="L102" s="1505"/>
      <c r="M102" s="1505"/>
      <c r="N102" s="1505"/>
      <c r="O102" s="1505"/>
      <c r="P102" s="1505"/>
      <c r="Q102" s="1505"/>
      <c r="R102" s="1505"/>
      <c r="S102" s="1505"/>
      <c r="T102" s="1506"/>
      <c r="U102" s="1506"/>
      <c r="V102" s="1506"/>
      <c r="W102" s="1506"/>
      <c r="X102" s="1507"/>
      <c r="Y102" s="1508"/>
    </row>
    <row r="103" spans="1:25">
      <c r="A103" s="2228"/>
      <c r="B103" s="1890" t="s">
        <v>128</v>
      </c>
      <c r="C103" s="1890"/>
      <c r="D103" s="1890"/>
      <c r="E103" s="2229"/>
      <c r="F103" s="1890"/>
      <c r="G103" s="1890"/>
      <c r="H103" s="2230"/>
      <c r="I103" s="1515">
        <v>1</v>
      </c>
      <c r="L103" s="1505"/>
      <c r="M103" s="1505"/>
      <c r="N103" s="1505"/>
      <c r="O103" s="1505"/>
      <c r="P103" s="1505"/>
      <c r="Q103" s="1505"/>
      <c r="R103" s="1505"/>
      <c r="S103" s="1505"/>
      <c r="T103" s="1506"/>
      <c r="U103" s="1506"/>
      <c r="V103" s="1506"/>
      <c r="W103" s="1506"/>
      <c r="X103" s="1507"/>
      <c r="Y103" s="1508"/>
    </row>
    <row r="104" spans="1:25">
      <c r="A104" s="2255" t="s">
        <v>1</v>
      </c>
      <c r="B104" s="1492" t="s">
        <v>230</v>
      </c>
      <c r="C104" s="1493"/>
      <c r="D104" s="1493"/>
      <c r="E104" s="1493"/>
      <c r="F104" s="1495"/>
      <c r="G104" s="2057">
        <f>SUBTOTAL(9,G105:G106)</f>
        <v>3132580000</v>
      </c>
      <c r="H104" s="2285"/>
      <c r="I104" s="1515">
        <v>1</v>
      </c>
      <c r="J104" s="1484"/>
      <c r="K104" s="1484"/>
      <c r="L104" s="1526"/>
      <c r="M104" s="1505"/>
      <c r="N104" s="1505"/>
      <c r="O104" s="1505"/>
      <c r="P104" s="1505"/>
      <c r="Q104" s="1505"/>
      <c r="R104" s="1505"/>
      <c r="S104" s="1505"/>
      <c r="T104" s="1506"/>
      <c r="U104" s="1506"/>
      <c r="V104" s="1506"/>
      <c r="W104" s="1506"/>
      <c r="X104" s="1507"/>
      <c r="Y104" s="1508"/>
    </row>
    <row r="105" spans="1:25" s="1484" customFormat="1">
      <c r="A105" s="1500">
        <v>1</v>
      </c>
      <c r="B105" s="1499" t="s">
        <v>2436</v>
      </c>
      <c r="C105" s="1500" t="s">
        <v>179</v>
      </c>
      <c r="D105" s="1500" t="s">
        <v>2217</v>
      </c>
      <c r="E105" s="1739">
        <f>VLOOKUP(B105,'[4]TH Ha ap'!$B$7:$AF$30000,5,0)</f>
        <v>10</v>
      </c>
      <c r="F105" s="1502">
        <f>VLOOKUP(D105,'[8]THVT 7 gói'!$D$2:$H$30000,3,0)</f>
        <v>89320000</v>
      </c>
      <c r="G105" s="1503">
        <f t="shared" ref="G105:G106" si="23">ROUND(E105*F105,0)</f>
        <v>893200000</v>
      </c>
      <c r="H105" s="2261" t="s">
        <v>2188</v>
      </c>
      <c r="I105" s="1515">
        <f t="shared" si="19"/>
        <v>10</v>
      </c>
      <c r="J105" s="1484">
        <v>11866</v>
      </c>
      <c r="L105" s="1505"/>
      <c r="M105" s="1505"/>
      <c r="N105" s="1505"/>
      <c r="O105" s="1505"/>
      <c r="P105" s="1505"/>
      <c r="Q105" s="1505"/>
      <c r="R105" s="1505"/>
      <c r="S105" s="1505"/>
      <c r="T105" s="1506"/>
      <c r="U105" s="1506"/>
      <c r="V105" s="1506"/>
      <c r="W105" s="1738"/>
      <c r="X105" s="1507"/>
      <c r="Y105" s="1508"/>
    </row>
    <row r="106" spans="1:25" s="1484" customFormat="1">
      <c r="A106" s="1500">
        <v>2</v>
      </c>
      <c r="B106" s="1499" t="s">
        <v>2437</v>
      </c>
      <c r="C106" s="1500" t="s">
        <v>179</v>
      </c>
      <c r="D106" s="1500" t="s">
        <v>2218</v>
      </c>
      <c r="E106" s="1739">
        <f>VLOOKUP(B106,'[4]TH Ha ap'!$B$7:$AF$30000,5,0)</f>
        <v>27</v>
      </c>
      <c r="F106" s="1502">
        <f>VLOOKUP(D106,'[8]THVT 7 gói'!$D$2:$H$30000,3,0)</f>
        <v>82940000</v>
      </c>
      <c r="G106" s="1503">
        <f t="shared" si="23"/>
        <v>2239380000</v>
      </c>
      <c r="H106" s="2261" t="s">
        <v>2188</v>
      </c>
      <c r="I106" s="1515">
        <f t="shared" si="19"/>
        <v>27</v>
      </c>
      <c r="L106" s="1505"/>
      <c r="M106" s="1505"/>
      <c r="N106" s="1505"/>
      <c r="O106" s="1505"/>
      <c r="P106" s="1505"/>
      <c r="Q106" s="1505"/>
      <c r="R106" s="1505"/>
      <c r="S106" s="1505"/>
      <c r="T106" s="1506"/>
      <c r="U106" s="1506"/>
      <c r="V106" s="1506"/>
      <c r="W106" s="1738"/>
      <c r="X106" s="1507"/>
      <c r="Y106" s="1508"/>
    </row>
    <row r="107" spans="1:25" s="1484" customFormat="1">
      <c r="A107" s="2286"/>
      <c r="B107" s="2287" t="s">
        <v>231</v>
      </c>
      <c r="C107" s="2288"/>
      <c r="D107" s="2288"/>
      <c r="E107" s="2289"/>
      <c r="F107" s="1729"/>
      <c r="G107" s="2290">
        <f>ROUND(SUM(G108:G123),0)</f>
        <v>3990697850</v>
      </c>
      <c r="H107" s="2291"/>
      <c r="I107" s="1515">
        <v>1</v>
      </c>
      <c r="J107" s="1485"/>
      <c r="L107" s="1505"/>
      <c r="M107" s="1505"/>
      <c r="N107" s="1505"/>
      <c r="O107" s="1505"/>
      <c r="P107" s="1505"/>
      <c r="Q107" s="1505"/>
      <c r="R107" s="1505"/>
      <c r="S107" s="1505"/>
      <c r="T107" s="1506"/>
      <c r="U107" s="1506"/>
      <c r="V107" s="1506"/>
      <c r="W107" s="1506"/>
      <c r="X107" s="1507"/>
      <c r="Y107" s="1508"/>
    </row>
    <row r="108" spans="1:25" s="1531" customFormat="1" hidden="1">
      <c r="A108" s="2231"/>
      <c r="B108" s="2232" t="s">
        <v>1112</v>
      </c>
      <c r="C108" s="2233"/>
      <c r="D108" s="2233"/>
      <c r="E108" s="2234"/>
      <c r="F108" s="2235"/>
      <c r="G108" s="2236"/>
      <c r="H108" s="2237"/>
      <c r="I108" s="1515">
        <f t="shared" si="19"/>
        <v>0</v>
      </c>
      <c r="J108" s="1530"/>
      <c r="L108" s="1505"/>
      <c r="M108" s="1505"/>
      <c r="N108" s="1505"/>
      <c r="O108" s="1505"/>
      <c r="P108" s="1505"/>
      <c r="Q108" s="1505"/>
      <c r="R108" s="1505"/>
      <c r="S108" s="1505"/>
      <c r="T108" s="1506"/>
      <c r="U108" s="1506"/>
      <c r="V108" s="1506"/>
      <c r="W108" s="1506"/>
      <c r="X108" s="1532"/>
      <c r="Y108" s="1533"/>
    </row>
    <row r="109" spans="1:25" s="1484" customFormat="1" ht="30" hidden="1">
      <c r="A109" s="2193"/>
      <c r="B109" s="2194" t="s">
        <v>2177</v>
      </c>
      <c r="C109" s="2195" t="s">
        <v>1939</v>
      </c>
      <c r="D109" s="2195" t="s">
        <v>2167</v>
      </c>
      <c r="E109" s="2202">
        <f>VLOOKUP(B109,'[4]TH Ha ap'!$B$7:$AF$30000,5,0)</f>
        <v>0</v>
      </c>
      <c r="F109" s="2197">
        <v>279230</v>
      </c>
      <c r="G109" s="2198">
        <f t="shared" ref="G109:G121" si="24">ROUND(E109*F109,0)</f>
        <v>0</v>
      </c>
      <c r="H109" s="1728" t="s">
        <v>2255</v>
      </c>
      <c r="I109" s="1515">
        <f t="shared" si="19"/>
        <v>0</v>
      </c>
      <c r="L109" s="1505"/>
      <c r="M109" s="1505"/>
      <c r="N109" s="1505"/>
      <c r="O109" s="1505"/>
      <c r="P109" s="1505"/>
      <c r="Q109" s="1505"/>
      <c r="R109" s="1505"/>
      <c r="S109" s="1505"/>
      <c r="T109" s="1506"/>
      <c r="U109" s="1506"/>
      <c r="V109" s="1506"/>
      <c r="W109" s="1738"/>
      <c r="X109" s="1507"/>
      <c r="Y109" s="1508"/>
    </row>
    <row r="110" spans="1:25" s="1484" customFormat="1" ht="30">
      <c r="A110" s="2277">
        <v>1</v>
      </c>
      <c r="B110" s="2278" t="s">
        <v>2178</v>
      </c>
      <c r="C110" s="2277" t="s">
        <v>1939</v>
      </c>
      <c r="D110" s="2277" t="s">
        <v>2168</v>
      </c>
      <c r="E110" s="2292">
        <f>VLOOKUP(B110,'[4]TH Ha ap'!$B$7:$AF$30000,5,0)</f>
        <v>22309.500000000004</v>
      </c>
      <c r="F110" s="2279">
        <f>VLOOKUP(D110,'[8]THVT 7 gói'!$D$2:$H$30000,3,0)</f>
        <v>163588</v>
      </c>
      <c r="G110" s="2280">
        <f t="shared" si="24"/>
        <v>3649566486</v>
      </c>
      <c r="H110" s="2281" t="s">
        <v>2188</v>
      </c>
      <c r="I110" s="1515">
        <f t="shared" si="19"/>
        <v>22309.500000000004</v>
      </c>
      <c r="L110" s="1505"/>
      <c r="M110" s="1505"/>
      <c r="N110" s="1505"/>
      <c r="O110" s="1505"/>
      <c r="P110" s="1505"/>
      <c r="Q110" s="1505"/>
      <c r="R110" s="1505"/>
      <c r="S110" s="1505"/>
      <c r="T110" s="1506"/>
      <c r="U110" s="1506"/>
      <c r="V110" s="1506"/>
      <c r="W110" s="1506"/>
      <c r="X110" s="1507"/>
      <c r="Y110" s="1508"/>
    </row>
    <row r="111" spans="1:25" s="1484" customFormat="1" ht="30" hidden="1">
      <c r="A111" s="2217"/>
      <c r="B111" s="2224" t="s">
        <v>2179</v>
      </c>
      <c r="C111" s="2225" t="s">
        <v>154</v>
      </c>
      <c r="D111" s="2225" t="s">
        <v>2169</v>
      </c>
      <c r="E111" s="2238">
        <f>VLOOKUP(B111,'[4]TH Ha ap'!$B$7:$AF$30000,5,0)</f>
        <v>0</v>
      </c>
      <c r="F111" s="2221">
        <f>963000/4+150000</f>
        <v>390750</v>
      </c>
      <c r="G111" s="2222">
        <f t="shared" si="24"/>
        <v>0</v>
      </c>
      <c r="H111" s="2223" t="s">
        <v>2256</v>
      </c>
      <c r="I111" s="1515">
        <f t="shared" si="19"/>
        <v>0</v>
      </c>
      <c r="J111" s="1484" t="s">
        <v>2257</v>
      </c>
      <c r="L111" s="1505"/>
      <c r="M111" s="1505"/>
      <c r="N111" s="1505"/>
      <c r="O111" s="1505"/>
      <c r="P111" s="1505"/>
      <c r="Q111" s="1505"/>
      <c r="R111" s="1505"/>
      <c r="S111" s="1505"/>
      <c r="T111" s="1506"/>
      <c r="U111" s="1506"/>
      <c r="V111" s="1506"/>
      <c r="W111" s="1506"/>
      <c r="X111" s="1507"/>
      <c r="Y111" s="1508"/>
    </row>
    <row r="112" spans="1:25" s="1484" customFormat="1" ht="30">
      <c r="A112" s="2269">
        <v>2</v>
      </c>
      <c r="B112" s="2275" t="s">
        <v>2180</v>
      </c>
      <c r="C112" s="2269" t="s">
        <v>208</v>
      </c>
      <c r="D112" s="2269" t="s">
        <v>2170</v>
      </c>
      <c r="E112" s="2276">
        <f>VLOOKUP(B112,'[4]TH Ha ap'!$B$7:$AF$30000,5,0)</f>
        <v>456</v>
      </c>
      <c r="F112" s="2273">
        <f>VLOOKUP(D112,'[8]THVT 7 gói'!$D$2:$H$30000,3,0)</f>
        <v>414602.5</v>
      </c>
      <c r="G112" s="2258">
        <f t="shared" si="24"/>
        <v>189058740</v>
      </c>
      <c r="H112" s="2274" t="s">
        <v>2188</v>
      </c>
      <c r="I112" s="1515">
        <f t="shared" si="19"/>
        <v>456</v>
      </c>
      <c r="L112" s="1737"/>
      <c r="M112" s="1505"/>
      <c r="N112" s="1505"/>
      <c r="O112" s="1505"/>
      <c r="P112" s="1505"/>
      <c r="Q112" s="1505"/>
      <c r="R112" s="1505"/>
      <c r="S112" s="1505"/>
      <c r="T112" s="1506"/>
      <c r="U112" s="1506"/>
      <c r="V112" s="1506"/>
      <c r="W112" s="1506"/>
    </row>
    <row r="113" spans="1:25" s="1484" customFormat="1">
      <c r="A113" s="1500">
        <v>3</v>
      </c>
      <c r="B113" s="1499" t="s">
        <v>2406</v>
      </c>
      <c r="C113" s="1500" t="s">
        <v>208</v>
      </c>
      <c r="D113" s="1747" t="s">
        <v>2404</v>
      </c>
      <c r="E113" s="1739">
        <f>VLOOKUP(B113,'[4]TH Ha ap'!$B$7:$AF$30000,5,0)</f>
        <v>264</v>
      </c>
      <c r="F113" s="1502">
        <f>VLOOKUP(D113,'[8]THVT 7 gói'!$D$2:$H$30000,3,0)</f>
        <v>25000</v>
      </c>
      <c r="G113" s="1503">
        <f t="shared" si="24"/>
        <v>6600000</v>
      </c>
      <c r="H113" s="2261" t="s">
        <v>2188</v>
      </c>
      <c r="I113" s="1515">
        <f t="shared" si="19"/>
        <v>264</v>
      </c>
      <c r="J113" s="1484">
        <v>11866</v>
      </c>
      <c r="L113" s="1505"/>
      <c r="M113" s="1505"/>
      <c r="N113" s="1505"/>
      <c r="O113" s="1505"/>
      <c r="P113" s="1505"/>
      <c r="Q113" s="1505"/>
      <c r="R113" s="1505"/>
      <c r="S113" s="1505"/>
      <c r="T113" s="1506"/>
      <c r="U113" s="1506"/>
      <c r="V113" s="1506"/>
      <c r="W113" s="1506"/>
      <c r="X113" s="1507"/>
      <c r="Y113" s="1508"/>
    </row>
    <row r="114" spans="1:25" s="1484" customFormat="1">
      <c r="A114" s="1500">
        <v>4</v>
      </c>
      <c r="B114" s="1499" t="s">
        <v>2181</v>
      </c>
      <c r="C114" s="1500" t="s">
        <v>208</v>
      </c>
      <c r="D114" s="1500" t="s">
        <v>2171</v>
      </c>
      <c r="E114" s="1739">
        <f>VLOOKUP(B114,'[4]TH Ha ap'!$B$7:$AF$30000,5,0)</f>
        <v>228</v>
      </c>
      <c r="F114" s="1502">
        <f>VLOOKUP(D114,'[8]THVT 7 gói'!$D$2:$H$30000,3,0)</f>
        <v>10000</v>
      </c>
      <c r="G114" s="1503">
        <f t="shared" ref="G114" si="25">ROUND(E114*F114,0)</f>
        <v>2280000</v>
      </c>
      <c r="H114" s="2261" t="s">
        <v>2188</v>
      </c>
      <c r="I114" s="1515">
        <f t="shared" si="19"/>
        <v>228</v>
      </c>
      <c r="L114" s="1505"/>
      <c r="M114" s="1505"/>
      <c r="N114" s="1505"/>
      <c r="O114" s="1505"/>
      <c r="P114" s="1505"/>
      <c r="Q114" s="1505"/>
      <c r="R114" s="1505"/>
      <c r="S114" s="1505"/>
      <c r="T114" s="1506"/>
      <c r="U114" s="1506"/>
      <c r="V114" s="1506"/>
      <c r="W114" s="1506"/>
      <c r="X114" s="1507"/>
      <c r="Y114" s="1508"/>
    </row>
    <row r="115" spans="1:25" s="1484" customFormat="1">
      <c r="A115" s="1500">
        <v>5</v>
      </c>
      <c r="B115" s="1499" t="s">
        <v>2150</v>
      </c>
      <c r="C115" s="1500" t="s">
        <v>17</v>
      </c>
      <c r="D115" s="1500" t="s">
        <v>2142</v>
      </c>
      <c r="E115" s="1739">
        <f>VLOOKUP(B115,'[4]TH Ha ap'!$B$7:$AF$30000,5,0)</f>
        <v>37</v>
      </c>
      <c r="F115" s="1502">
        <f>VLOOKUP(D115,'[8]THVT 7 gói'!$D$2:$H$30000,3,0)</f>
        <v>100000</v>
      </c>
      <c r="G115" s="1503">
        <f t="shared" si="24"/>
        <v>3700000</v>
      </c>
      <c r="H115" s="2261" t="s">
        <v>2188</v>
      </c>
      <c r="I115" s="1515">
        <f t="shared" si="19"/>
        <v>37</v>
      </c>
      <c r="L115" s="1505"/>
      <c r="M115" s="1505"/>
      <c r="N115" s="1505"/>
      <c r="O115" s="1505"/>
      <c r="P115" s="1505"/>
      <c r="Q115" s="1505"/>
      <c r="R115" s="1505"/>
      <c r="S115" s="1505"/>
      <c r="T115" s="1506"/>
      <c r="U115" s="1506"/>
      <c r="V115" s="1506"/>
      <c r="W115" s="1506"/>
      <c r="X115" s="1507"/>
      <c r="Y115" s="1508"/>
    </row>
    <row r="116" spans="1:25" s="1484" customFormat="1">
      <c r="A116" s="1500">
        <v>6</v>
      </c>
      <c r="B116" s="1499" t="s">
        <v>2182</v>
      </c>
      <c r="C116" s="1500" t="s">
        <v>154</v>
      </c>
      <c r="D116" s="1500" t="s">
        <v>2172</v>
      </c>
      <c r="E116" s="1739">
        <f>VLOOKUP(B116,'[4]TH Ha ap'!$B$7:$AF$30000,5,0)</f>
        <v>37</v>
      </c>
      <c r="F116" s="1502">
        <f>VLOOKUP(D116,'[8]THVT 7 gói'!$D$2:$H$30000,3,0)</f>
        <v>60000</v>
      </c>
      <c r="G116" s="1503">
        <f t="shared" si="24"/>
        <v>2220000</v>
      </c>
      <c r="H116" s="2261" t="s">
        <v>2188</v>
      </c>
      <c r="I116" s="1515">
        <f t="shared" si="19"/>
        <v>37</v>
      </c>
      <c r="J116" s="1484">
        <v>10.119999999999999</v>
      </c>
      <c r="L116" s="1505"/>
      <c r="M116" s="1505"/>
      <c r="N116" s="1505"/>
      <c r="O116" s="1505"/>
      <c r="P116" s="1505"/>
      <c r="Q116" s="1505"/>
      <c r="R116" s="1505"/>
      <c r="S116" s="1505"/>
      <c r="T116" s="1506"/>
      <c r="U116" s="1506"/>
      <c r="V116" s="1506"/>
      <c r="W116" s="1506"/>
      <c r="X116" s="1507"/>
      <c r="Y116" s="1508"/>
    </row>
    <row r="117" spans="1:25" s="1525" customFormat="1">
      <c r="A117" s="1500">
        <v>7</v>
      </c>
      <c r="B117" s="1499" t="s">
        <v>2183</v>
      </c>
      <c r="C117" s="1500" t="s">
        <v>1939</v>
      </c>
      <c r="D117" s="1500" t="s">
        <v>2173</v>
      </c>
      <c r="E117" s="1739">
        <f>VLOOKUP(B117,'[4]TH Ha ap'!$B$7:$AF$30000,5,0)</f>
        <v>114</v>
      </c>
      <c r="F117" s="1502">
        <f>VLOOKUP(D117,'[8]THVT 7 gói'!$D$2:$H$30000,3,0)</f>
        <v>100000</v>
      </c>
      <c r="G117" s="1503">
        <f t="shared" si="24"/>
        <v>11400000</v>
      </c>
      <c r="H117" s="2261" t="s">
        <v>2188</v>
      </c>
      <c r="I117" s="1515">
        <f t="shared" si="19"/>
        <v>114</v>
      </c>
      <c r="L117" s="1505"/>
      <c r="M117" s="1505"/>
      <c r="N117" s="1505"/>
      <c r="O117" s="1505"/>
      <c r="P117" s="1505"/>
      <c r="Q117" s="1505"/>
      <c r="R117" s="1505"/>
      <c r="S117" s="1505"/>
      <c r="T117" s="1506"/>
      <c r="U117" s="1506"/>
      <c r="V117" s="1506"/>
      <c r="W117" s="1506"/>
      <c r="X117" s="1507"/>
      <c r="Y117" s="1508"/>
    </row>
    <row r="118" spans="1:25" s="1518" customFormat="1">
      <c r="A118" s="1500">
        <v>8</v>
      </c>
      <c r="B118" s="1499" t="s">
        <v>2184</v>
      </c>
      <c r="C118" s="1736" t="s">
        <v>208</v>
      </c>
      <c r="D118" s="1500" t="s">
        <v>2174</v>
      </c>
      <c r="E118" s="1739">
        <f>VLOOKUP(B118,'[4]TH Ha ap'!$B$7:$AF$30000,5,0)</f>
        <v>37</v>
      </c>
      <c r="F118" s="1502">
        <f>VLOOKUP(D118,'[8]THVT 7 gói'!$D$2:$H$30000,3,0)</f>
        <v>80000</v>
      </c>
      <c r="G118" s="1503">
        <f t="shared" si="24"/>
        <v>2960000</v>
      </c>
      <c r="H118" s="2261" t="s">
        <v>2188</v>
      </c>
      <c r="I118" s="1515">
        <f t="shared" si="19"/>
        <v>37</v>
      </c>
      <c r="L118" s="1519"/>
      <c r="M118" s="1520"/>
      <c r="N118" s="1520"/>
      <c r="O118" s="1520"/>
      <c r="P118" s="1520"/>
      <c r="Q118" s="1520"/>
      <c r="R118" s="1520"/>
      <c r="S118" s="1520"/>
      <c r="T118" s="1521"/>
      <c r="U118" s="1521"/>
      <c r="V118" s="1521"/>
      <c r="W118" s="1521"/>
      <c r="X118" s="1522"/>
      <c r="Y118" s="1523"/>
    </row>
    <row r="119" spans="1:25" s="1525" customFormat="1">
      <c r="A119" s="1500">
        <v>9</v>
      </c>
      <c r="B119" s="1499" t="s">
        <v>2185</v>
      </c>
      <c r="C119" s="1500" t="s">
        <v>208</v>
      </c>
      <c r="D119" s="1500" t="s">
        <v>2175</v>
      </c>
      <c r="E119" s="1739">
        <f>VLOOKUP(B119,'[4]TH Ha ap'!$B$7:$AF$30000,5,0)</f>
        <v>37</v>
      </c>
      <c r="F119" s="1502">
        <f>VLOOKUP(D119,'[8]THVT 7 gói'!$D$2:$H$30000,3,0)</f>
        <v>20000</v>
      </c>
      <c r="G119" s="1503">
        <f t="shared" si="24"/>
        <v>740000</v>
      </c>
      <c r="H119" s="2261" t="s">
        <v>2188</v>
      </c>
      <c r="I119" s="1515">
        <f t="shared" si="19"/>
        <v>37</v>
      </c>
      <c r="L119" s="1505"/>
      <c r="M119" s="1505"/>
      <c r="N119" s="1505"/>
      <c r="O119" s="1505"/>
      <c r="P119" s="1505"/>
      <c r="Q119" s="1505"/>
      <c r="R119" s="1505"/>
      <c r="S119" s="1505"/>
      <c r="T119" s="1506"/>
      <c r="U119" s="1506"/>
      <c r="V119" s="1506"/>
      <c r="W119" s="1506"/>
      <c r="X119" s="1507"/>
      <c r="Y119" s="1508"/>
    </row>
    <row r="120" spans="1:25" s="1525" customFormat="1">
      <c r="A120" s="1500">
        <v>10</v>
      </c>
      <c r="B120" s="1499" t="s">
        <v>2186</v>
      </c>
      <c r="C120" s="1500" t="s">
        <v>208</v>
      </c>
      <c r="D120" s="1500" t="s">
        <v>2176</v>
      </c>
      <c r="E120" s="1739">
        <f>VLOOKUP(B120,'[4]TH Ha ap'!$B$7:$AF$30000,5,0)</f>
        <v>567</v>
      </c>
      <c r="F120" s="1502">
        <f>VLOOKUP(D120,'[8]THVT 7 gói'!$D$2:$H$30000,3,0)</f>
        <v>154872</v>
      </c>
      <c r="G120" s="1503">
        <f t="shared" si="24"/>
        <v>87812424</v>
      </c>
      <c r="H120" s="2261" t="s">
        <v>2188</v>
      </c>
      <c r="I120" s="1515">
        <f t="shared" si="19"/>
        <v>567</v>
      </c>
      <c r="J120" s="1746"/>
      <c r="L120" s="1505"/>
      <c r="M120" s="1735"/>
      <c r="N120" s="1505"/>
      <c r="O120" s="1505"/>
      <c r="P120" s="1505"/>
      <c r="Q120" s="1505"/>
      <c r="R120" s="1505"/>
      <c r="S120" s="1505"/>
      <c r="T120" s="1506"/>
      <c r="U120" s="1506"/>
      <c r="V120" s="1506"/>
      <c r="W120" s="1506"/>
      <c r="X120" s="1507"/>
      <c r="Y120" s="1508"/>
    </row>
    <row r="121" spans="1:25" s="1518" customFormat="1">
      <c r="A121" s="1731">
        <v>11</v>
      </c>
      <c r="B121" s="1732" t="s">
        <v>2187</v>
      </c>
      <c r="C121" s="2293" t="s">
        <v>2044</v>
      </c>
      <c r="D121" s="1731" t="s">
        <v>1333</v>
      </c>
      <c r="E121" s="2294">
        <f>VLOOKUP(B121,'[4]TH Ha ap'!$B$7:$AF$30000,5,0)</f>
        <v>1134</v>
      </c>
      <c r="F121" s="1730">
        <f>VLOOKUP(D121,'[8]THVT 7 gói'!$D$2:$H$30000,3,0)</f>
        <v>30300</v>
      </c>
      <c r="G121" s="1729">
        <f t="shared" si="24"/>
        <v>34360200</v>
      </c>
      <c r="H121" s="2268" t="s">
        <v>2188</v>
      </c>
      <c r="I121" s="1515">
        <f t="shared" si="19"/>
        <v>1134</v>
      </c>
      <c r="J121" s="1734"/>
      <c r="K121" s="1525"/>
      <c r="L121" s="1519"/>
      <c r="M121" s="1735"/>
      <c r="N121" s="1520"/>
      <c r="O121" s="1520"/>
      <c r="P121" s="1520"/>
      <c r="Q121" s="1520"/>
      <c r="R121" s="1520"/>
      <c r="S121" s="1520"/>
      <c r="T121" s="1521"/>
      <c r="U121" s="1521"/>
      <c r="V121" s="1521"/>
      <c r="W121" s="1521"/>
      <c r="X121" s="1522"/>
      <c r="Y121" s="1523"/>
    </row>
    <row r="122" spans="1:25" s="1531" customFormat="1" hidden="1">
      <c r="A122" s="2231"/>
      <c r="B122" s="2232"/>
      <c r="C122" s="2233"/>
      <c r="D122" s="2233"/>
      <c r="E122" s="2239"/>
      <c r="F122" s="2211"/>
      <c r="G122" s="2236"/>
      <c r="H122" s="2237"/>
      <c r="I122" s="1515">
        <f t="shared" si="19"/>
        <v>0</v>
      </c>
      <c r="J122" s="1530"/>
      <c r="L122" s="1505"/>
      <c r="M122" s="1505"/>
      <c r="N122" s="1505"/>
      <c r="O122" s="1505"/>
      <c r="P122" s="1505"/>
      <c r="Q122" s="1505"/>
      <c r="R122" s="1505"/>
      <c r="S122" s="1505"/>
      <c r="T122" s="1506"/>
      <c r="U122" s="1506"/>
      <c r="V122" s="1506"/>
      <c r="W122" s="1506"/>
      <c r="X122" s="1532"/>
      <c r="Y122" s="1533"/>
    </row>
    <row r="123" spans="1:25" s="1727" customFormat="1" hidden="1">
      <c r="A123" s="2193"/>
      <c r="B123" s="2194"/>
      <c r="C123" s="2195"/>
      <c r="D123" s="2195"/>
      <c r="E123" s="2195"/>
      <c r="F123" s="2197"/>
      <c r="G123" s="2198"/>
      <c r="H123" s="1728"/>
      <c r="I123" s="1515">
        <f t="shared" si="19"/>
        <v>0</v>
      </c>
      <c r="L123" s="1726"/>
      <c r="M123" s="1505"/>
      <c r="N123" s="1505"/>
      <c r="O123" s="1505"/>
      <c r="P123" s="1505"/>
      <c r="Q123" s="1505"/>
      <c r="R123" s="1505"/>
      <c r="S123" s="1505"/>
      <c r="T123" s="1506"/>
      <c r="U123" s="1506"/>
      <c r="V123" s="1506"/>
      <c r="W123" s="1506"/>
      <c r="X123" s="1507"/>
      <c r="Y123" s="1508"/>
    </row>
    <row r="124" spans="1:25" ht="15.75">
      <c r="A124" s="2241" t="s">
        <v>2106</v>
      </c>
      <c r="B124" s="2242" t="s">
        <v>2258</v>
      </c>
      <c r="C124" s="2243"/>
      <c r="D124" s="2243"/>
      <c r="E124" s="2241"/>
      <c r="F124" s="2243"/>
      <c r="G124" s="2243"/>
      <c r="H124" s="2243"/>
      <c r="I124" s="1515">
        <v>1</v>
      </c>
      <c r="J124" s="1484"/>
      <c r="K124" s="1485"/>
      <c r="L124" s="2055">
        <f>G126</f>
        <v>0</v>
      </c>
      <c r="M124" s="2055">
        <f>G128</f>
        <v>0</v>
      </c>
      <c r="N124" s="2055">
        <f>G134</f>
        <v>0</v>
      </c>
      <c r="O124" s="2055">
        <f>G137</f>
        <v>160689365</v>
      </c>
      <c r="P124" s="2055">
        <f>G145</f>
        <v>2629268780</v>
      </c>
      <c r="Q124" s="2055">
        <f>G194</f>
        <v>412681442</v>
      </c>
      <c r="R124" s="2055">
        <f>G220</f>
        <v>3636600000</v>
      </c>
      <c r="S124" s="2055">
        <f>G223</f>
        <v>8607819728</v>
      </c>
    </row>
    <row r="125" spans="1:25" hidden="1">
      <c r="A125" s="2203"/>
      <c r="B125" s="2204" t="s">
        <v>229</v>
      </c>
      <c r="C125" s="2204"/>
      <c r="D125" s="2204"/>
      <c r="E125" s="2205"/>
      <c r="F125" s="2204"/>
      <c r="G125" s="2204"/>
      <c r="H125" s="2206"/>
      <c r="I125" s="1515">
        <f t="shared" si="19"/>
        <v>0</v>
      </c>
      <c r="J125" s="1484"/>
      <c r="K125" s="1485"/>
      <c r="L125" s="1490"/>
      <c r="M125" s="1490"/>
      <c r="N125" s="1490"/>
      <c r="O125" s="1490"/>
      <c r="P125" s="1490"/>
      <c r="Q125" s="1490"/>
      <c r="R125" s="1490"/>
      <c r="S125" s="1490"/>
    </row>
    <row r="126" spans="1:25" hidden="1">
      <c r="A126" s="1491" t="s">
        <v>1</v>
      </c>
      <c r="B126" s="1492" t="s">
        <v>230</v>
      </c>
      <c r="C126" s="1493"/>
      <c r="D126" s="1493"/>
      <c r="E126" s="1494"/>
      <c r="F126" s="1495"/>
      <c r="G126" s="1639">
        <f>SUM(G127:G127)</f>
        <v>0</v>
      </c>
      <c r="H126" s="1496"/>
      <c r="I126" s="1515">
        <f t="shared" si="19"/>
        <v>0</v>
      </c>
      <c r="J126" s="1484"/>
      <c r="K126" s="1484"/>
      <c r="L126" s="1497">
        <f>G126</f>
        <v>0</v>
      </c>
      <c r="M126" s="1497"/>
    </row>
    <row r="127" spans="1:25" s="1484" customFormat="1" hidden="1">
      <c r="A127" s="1498"/>
      <c r="B127" s="1499"/>
      <c r="C127" s="1500"/>
      <c r="D127" s="1500"/>
      <c r="E127" s="1501"/>
      <c r="F127" s="1502"/>
      <c r="G127" s="1503"/>
      <c r="H127" s="1504"/>
      <c r="I127" s="1515">
        <f t="shared" si="19"/>
        <v>0</v>
      </c>
      <c r="L127" s="1505"/>
      <c r="M127" s="1505"/>
      <c r="N127" s="1505"/>
      <c r="O127" s="1505"/>
      <c r="P127" s="1505"/>
      <c r="Q127" s="1505"/>
      <c r="R127" s="1505"/>
      <c r="S127" s="1505"/>
      <c r="T127" s="1506"/>
      <c r="U127" s="1506"/>
      <c r="V127" s="1506"/>
      <c r="W127" s="1506"/>
      <c r="X127" s="1507"/>
      <c r="Y127" s="1508"/>
    </row>
    <row r="128" spans="1:25" s="1484" customFormat="1" hidden="1">
      <c r="A128" s="1509" t="s">
        <v>0</v>
      </c>
      <c r="B128" s="1510" t="s">
        <v>231</v>
      </c>
      <c r="C128" s="1511"/>
      <c r="D128" s="1511"/>
      <c r="E128" s="1512"/>
      <c r="F128" s="1503"/>
      <c r="G128" s="1725">
        <f>ROUND(SUM(G129:G132),0)</f>
        <v>0</v>
      </c>
      <c r="H128" s="1514"/>
      <c r="I128" s="1515">
        <f t="shared" si="19"/>
        <v>0</v>
      </c>
      <c r="L128" s="1505"/>
      <c r="M128" s="1505"/>
      <c r="N128" s="1505"/>
      <c r="O128" s="1505"/>
      <c r="P128" s="1505"/>
      <c r="Q128" s="1505"/>
      <c r="R128" s="1505"/>
      <c r="S128" s="1505"/>
      <c r="T128" s="1506"/>
      <c r="U128" s="1506"/>
      <c r="V128" s="1506"/>
      <c r="W128" s="1506"/>
      <c r="X128" s="1507"/>
      <c r="Y128" s="1508"/>
    </row>
    <row r="129" spans="1:25" s="1518" customFormat="1" hidden="1">
      <c r="A129" s="1498"/>
      <c r="B129" s="1499"/>
      <c r="C129" s="1501"/>
      <c r="D129" s="1500"/>
      <c r="E129" s="1501"/>
      <c r="F129" s="1502"/>
      <c r="G129" s="1516"/>
      <c r="H129" s="1504"/>
      <c r="I129" s="1515">
        <f t="shared" si="19"/>
        <v>0</v>
      </c>
      <c r="L129" s="1519"/>
      <c r="M129" s="1520"/>
      <c r="N129" s="1520"/>
      <c r="O129" s="1520"/>
      <c r="P129" s="1520"/>
      <c r="Q129" s="1520"/>
      <c r="R129" s="1520"/>
      <c r="S129" s="1520"/>
      <c r="T129" s="1521"/>
      <c r="U129" s="1521"/>
      <c r="V129" s="1521"/>
      <c r="W129" s="1521"/>
      <c r="X129" s="1522"/>
      <c r="Y129" s="1523"/>
    </row>
    <row r="130" spans="1:25" s="1518" customFormat="1" hidden="1">
      <c r="A130" s="1524"/>
      <c r="B130" s="1499"/>
      <c r="C130" s="1501"/>
      <c r="D130" s="1500"/>
      <c r="E130" s="1501"/>
      <c r="F130" s="1502"/>
      <c r="G130" s="1503"/>
      <c r="H130" s="1504"/>
      <c r="I130" s="1515">
        <f t="shared" si="19"/>
        <v>0</v>
      </c>
      <c r="L130" s="1519"/>
      <c r="M130" s="1520"/>
      <c r="N130" s="1520"/>
      <c r="O130" s="1520"/>
      <c r="P130" s="1520"/>
      <c r="Q130" s="1520"/>
      <c r="R130" s="1520"/>
      <c r="S130" s="1520"/>
      <c r="T130" s="1521"/>
      <c r="U130" s="1521"/>
      <c r="V130" s="1521"/>
      <c r="W130" s="1521"/>
      <c r="X130" s="1522"/>
      <c r="Y130" s="1523"/>
    </row>
    <row r="131" spans="1:25" s="1525" customFormat="1" hidden="1">
      <c r="A131" s="1498"/>
      <c r="B131" s="1499"/>
      <c r="C131" s="1500"/>
      <c r="D131" s="1500"/>
      <c r="E131" s="1501"/>
      <c r="F131" s="1502"/>
      <c r="G131" s="1503"/>
      <c r="H131" s="1504"/>
      <c r="I131" s="1515">
        <f t="shared" si="19"/>
        <v>0</v>
      </c>
      <c r="L131" s="1526"/>
      <c r="M131" s="1505"/>
      <c r="N131" s="1505"/>
      <c r="O131" s="1505"/>
      <c r="P131" s="1505"/>
      <c r="Q131" s="1505"/>
      <c r="R131" s="1505"/>
      <c r="S131" s="1505"/>
      <c r="T131" s="1506"/>
      <c r="U131" s="1506"/>
      <c r="V131" s="1506"/>
      <c r="W131" s="1506"/>
      <c r="X131" s="1507"/>
      <c r="Y131" s="1508"/>
    </row>
    <row r="132" spans="1:25" s="1525" customFormat="1" hidden="1">
      <c r="A132" s="1498"/>
      <c r="B132" s="1499"/>
      <c r="C132" s="1500"/>
      <c r="D132" s="1500"/>
      <c r="E132" s="1501"/>
      <c r="F132" s="1502"/>
      <c r="G132" s="1503"/>
      <c r="H132" s="1504"/>
      <c r="I132" s="1515">
        <f t="shared" si="19"/>
        <v>0</v>
      </c>
      <c r="L132" s="1505"/>
      <c r="M132" s="1505"/>
      <c r="N132" s="1505"/>
      <c r="O132" s="1505"/>
      <c r="P132" s="1505"/>
      <c r="Q132" s="1505"/>
      <c r="R132" s="1505"/>
      <c r="S132" s="1505"/>
      <c r="T132" s="1506"/>
      <c r="U132" s="1506"/>
      <c r="V132" s="1506"/>
      <c r="W132" s="1506"/>
      <c r="X132" s="1507"/>
      <c r="Y132" s="1508"/>
    </row>
    <row r="133" spans="1:25">
      <c r="A133" s="1486"/>
      <c r="B133" s="1487" t="s">
        <v>220</v>
      </c>
      <c r="C133" s="1487"/>
      <c r="D133" s="1487"/>
      <c r="E133" s="1488"/>
      <c r="F133" s="1487"/>
      <c r="G133" s="1487"/>
      <c r="H133" s="1489"/>
      <c r="I133" s="1515">
        <v>1</v>
      </c>
      <c r="J133" s="1484"/>
      <c r="K133" s="1485"/>
      <c r="L133" s="1490"/>
      <c r="M133" s="1490"/>
      <c r="N133" s="1490"/>
      <c r="O133" s="1490"/>
      <c r="P133" s="1490"/>
      <c r="Q133" s="1490"/>
      <c r="R133" s="1490"/>
      <c r="S133" s="1490"/>
    </row>
    <row r="134" spans="1:25" hidden="1">
      <c r="A134" s="1491" t="s">
        <v>1</v>
      </c>
      <c r="B134" s="1492" t="s">
        <v>230</v>
      </c>
      <c r="C134" s="1493"/>
      <c r="D134" s="1493"/>
      <c r="E134" s="1494"/>
      <c r="F134" s="1495"/>
      <c r="G134" s="1639">
        <f>SUM(G135:G136)</f>
        <v>0</v>
      </c>
      <c r="H134" s="1496"/>
      <c r="I134" s="1515">
        <f t="shared" si="19"/>
        <v>0</v>
      </c>
      <c r="J134" s="1484"/>
      <c r="K134" s="1484"/>
      <c r="L134" s="1505"/>
      <c r="M134" s="1505"/>
      <c r="N134" s="1505"/>
      <c r="O134" s="1505"/>
      <c r="P134" s="1505"/>
      <c r="Q134" s="1505"/>
      <c r="R134" s="1505"/>
      <c r="S134" s="1505"/>
      <c r="T134" s="1506"/>
      <c r="U134" s="1506"/>
      <c r="V134" s="1506"/>
      <c r="W134" s="1506"/>
      <c r="X134" s="1507"/>
      <c r="Y134" s="1508"/>
    </row>
    <row r="135" spans="1:25" s="1484" customFormat="1" hidden="1">
      <c r="A135" s="1498"/>
      <c r="B135" s="1499"/>
      <c r="C135" s="1500"/>
      <c r="D135" s="1500"/>
      <c r="E135" s="1501"/>
      <c r="F135" s="1502"/>
      <c r="G135" s="1503"/>
      <c r="H135" s="1504"/>
      <c r="I135" s="1515">
        <f t="shared" si="19"/>
        <v>0</v>
      </c>
      <c r="L135" s="1505"/>
      <c r="M135" s="1505"/>
      <c r="N135" s="1505"/>
      <c r="O135" s="1505"/>
      <c r="P135" s="1505"/>
      <c r="Q135" s="1505"/>
      <c r="R135" s="1505"/>
      <c r="S135" s="1505"/>
      <c r="T135" s="1506"/>
      <c r="U135" s="1506"/>
      <c r="V135" s="1506"/>
      <c r="W135" s="1506"/>
      <c r="X135" s="1507"/>
      <c r="Y135" s="1508"/>
    </row>
    <row r="136" spans="1:25" s="1484" customFormat="1" hidden="1">
      <c r="A136" s="1498"/>
      <c r="B136" s="1499"/>
      <c r="C136" s="1500"/>
      <c r="D136" s="1500"/>
      <c r="E136" s="1501"/>
      <c r="F136" s="1502"/>
      <c r="G136" s="1503"/>
      <c r="H136" s="1504"/>
      <c r="I136" s="1515">
        <f t="shared" si="19"/>
        <v>0</v>
      </c>
      <c r="L136" s="1505"/>
      <c r="M136" s="1505"/>
      <c r="N136" s="1505"/>
      <c r="O136" s="1505"/>
      <c r="P136" s="1505"/>
      <c r="Q136" s="1505"/>
      <c r="R136" s="1505"/>
      <c r="S136" s="1505"/>
      <c r="T136" s="1506"/>
      <c r="U136" s="1506"/>
      <c r="V136" s="1506"/>
      <c r="W136" s="1506"/>
      <c r="X136" s="1507"/>
      <c r="Y136" s="1508"/>
    </row>
    <row r="137" spans="1:25" s="1484" customFormat="1">
      <c r="A137" s="1509" t="s">
        <v>0</v>
      </c>
      <c r="B137" s="1510" t="s">
        <v>231</v>
      </c>
      <c r="C137" s="1511"/>
      <c r="D137" s="1511"/>
      <c r="E137" s="1512"/>
      <c r="F137" s="1503"/>
      <c r="G137" s="2308">
        <f>ROUND(SUM(G138:G143),0)</f>
        <v>160689365</v>
      </c>
      <c r="H137" s="1514"/>
      <c r="I137" s="1515">
        <v>1</v>
      </c>
      <c r="L137" s="1505"/>
      <c r="M137" s="1505"/>
      <c r="N137" s="1505"/>
      <c r="O137" s="1505"/>
      <c r="P137" s="1505"/>
      <c r="Q137" s="1505"/>
      <c r="R137" s="1505"/>
      <c r="S137" s="1505"/>
      <c r="T137" s="1506"/>
      <c r="U137" s="1506"/>
      <c r="V137" s="1506"/>
      <c r="W137" s="1506"/>
      <c r="X137" s="1507"/>
      <c r="Y137" s="1508"/>
    </row>
    <row r="138" spans="1:25" s="1484" customFormat="1" ht="30">
      <c r="A138" s="1500">
        <v>1</v>
      </c>
      <c r="B138" s="1499" t="s">
        <v>1932</v>
      </c>
      <c r="C138" s="1500" t="s">
        <v>1939</v>
      </c>
      <c r="D138" s="1747" t="s">
        <v>2122</v>
      </c>
      <c r="E138" s="1501">
        <f>+ROUND(VLOOKUP(D138,'[4]Liet ke CN'!$C$5:$K$30000,5,0),0)</f>
        <v>45</v>
      </c>
      <c r="F138" s="1502">
        <f>VLOOKUP(D138,'[8]THVT 7 gói'!$D$2:$H$30000,3,0)</f>
        <v>3569763.666666667</v>
      </c>
      <c r="G138" s="1503">
        <f t="shared" ref="G138" si="26">ROUND(E138*F138,0)</f>
        <v>160639365</v>
      </c>
      <c r="H138" s="2261" t="s">
        <v>2188</v>
      </c>
      <c r="I138" s="1515">
        <f t="shared" si="19"/>
        <v>45</v>
      </c>
      <c r="L138" s="1505"/>
      <c r="M138" s="1505"/>
      <c r="N138" s="1505"/>
      <c r="O138" s="1505"/>
      <c r="P138" s="1505"/>
      <c r="Q138" s="1505"/>
      <c r="R138" s="1505"/>
      <c r="S138" s="1505"/>
      <c r="T138" s="1506"/>
      <c r="U138" s="1506"/>
      <c r="V138" s="1506"/>
      <c r="W138" s="1506"/>
      <c r="X138" s="1507"/>
      <c r="Y138" s="1508"/>
    </row>
    <row r="139" spans="1:25" s="1484" customFormat="1" hidden="1">
      <c r="A139" s="1500">
        <v>2</v>
      </c>
      <c r="B139" s="1499" t="s">
        <v>1961</v>
      </c>
      <c r="C139" s="1500" t="s">
        <v>1939</v>
      </c>
      <c r="D139" s="1747" t="s">
        <v>2124</v>
      </c>
      <c r="E139" s="1501">
        <f>+ROUND(VLOOKUP(D139,'[4]Liet ke CN'!$C$5:$K$30000,5,0),0)</f>
        <v>0</v>
      </c>
      <c r="F139" s="1502"/>
      <c r="G139" s="1503">
        <f>ROUND(E139*F139,0)</f>
        <v>0</v>
      </c>
      <c r="H139" s="2261" t="s">
        <v>2362</v>
      </c>
      <c r="I139" s="1515">
        <f t="shared" si="19"/>
        <v>0</v>
      </c>
      <c r="L139" s="1505"/>
      <c r="M139" s="1505"/>
      <c r="N139" s="1505"/>
      <c r="O139" s="1505"/>
      <c r="P139" s="1505"/>
      <c r="Q139" s="1505"/>
      <c r="R139" s="1505"/>
      <c r="S139" s="1505"/>
      <c r="T139" s="1506"/>
      <c r="U139" s="1506"/>
      <c r="V139" s="1506"/>
      <c r="W139" s="1506"/>
    </row>
    <row r="140" spans="1:25" s="1484" customFormat="1" ht="30" hidden="1">
      <c r="A140" s="1500">
        <v>3</v>
      </c>
      <c r="B140" s="1499" t="s">
        <v>2363</v>
      </c>
      <c r="C140" s="1500" t="s">
        <v>154</v>
      </c>
      <c r="D140" s="1747" t="s">
        <v>2123</v>
      </c>
      <c r="E140" s="1501">
        <f>+ROUND(VLOOKUP(D140,'[4]Liet ke CN'!$C$5:$K$30000,5,0),0)</f>
        <v>0</v>
      </c>
      <c r="F140" s="1502">
        <f>VLOOKUP(D140,'[8]THVT 7 gói'!$D$2:$H$30000,3,0)</f>
        <v>16363750</v>
      </c>
      <c r="G140" s="1503">
        <f t="shared" ref="G140:G143" si="27">ROUND(E140*F140,0)</f>
        <v>0</v>
      </c>
      <c r="H140" s="2261" t="s">
        <v>2188</v>
      </c>
      <c r="I140" s="1515">
        <f t="shared" si="19"/>
        <v>0</v>
      </c>
      <c r="J140" s="1484">
        <v>11866</v>
      </c>
      <c r="L140" s="1505"/>
      <c r="M140" s="1505"/>
      <c r="N140" s="1505"/>
      <c r="O140" s="1505"/>
      <c r="P140" s="1505"/>
      <c r="Q140" s="1505"/>
      <c r="R140" s="1505"/>
      <c r="S140" s="1505"/>
      <c r="T140" s="1506"/>
      <c r="U140" s="1506"/>
      <c r="V140" s="1506"/>
      <c r="W140" s="1506"/>
      <c r="X140" s="1507"/>
      <c r="Y140" s="1508"/>
    </row>
    <row r="141" spans="1:25" s="1484" customFormat="1">
      <c r="A141" s="1500">
        <v>3</v>
      </c>
      <c r="B141" s="1499" t="s">
        <v>2403</v>
      </c>
      <c r="C141" s="1500" t="s">
        <v>208</v>
      </c>
      <c r="D141" s="1747" t="s">
        <v>2404</v>
      </c>
      <c r="E141" s="1501">
        <f>+ROUND(VLOOKUP(D141,'[4]Liet ke CN'!$C$5:$K$30000,5,0),0)</f>
        <v>2</v>
      </c>
      <c r="F141" s="1502">
        <f>VLOOKUP(D141,'[8]THVT 7 gói'!$D$2:$H$30000,3,0)</f>
        <v>25000</v>
      </c>
      <c r="G141" s="1503">
        <f t="shared" si="27"/>
        <v>50000</v>
      </c>
      <c r="H141" s="2261" t="s">
        <v>2188</v>
      </c>
      <c r="I141" s="1515">
        <f t="shared" si="19"/>
        <v>2</v>
      </c>
      <c r="J141" s="1484">
        <v>11866</v>
      </c>
      <c r="L141" s="1505"/>
      <c r="M141" s="1505"/>
      <c r="N141" s="1505"/>
      <c r="O141" s="1505"/>
      <c r="P141" s="1505"/>
      <c r="Q141" s="1505"/>
      <c r="R141" s="1505"/>
      <c r="S141" s="1505"/>
      <c r="T141" s="1506"/>
      <c r="U141" s="1506"/>
      <c r="V141" s="1506"/>
      <c r="W141" s="1506"/>
      <c r="X141" s="1507"/>
      <c r="Y141" s="1508"/>
    </row>
    <row r="142" spans="1:25" s="1484" customFormat="1" ht="15.75" hidden="1">
      <c r="A142" s="1500">
        <v>4</v>
      </c>
      <c r="B142" s="1499" t="s">
        <v>2210</v>
      </c>
      <c r="C142" s="2262" t="s">
        <v>208</v>
      </c>
      <c r="D142" s="1747" t="s">
        <v>2212</v>
      </c>
      <c r="E142" s="1501">
        <f>+ROUND(VLOOKUP(D142,'[4]Liet ke CN'!$C$5:$K$30000,5,0),0)</f>
        <v>0</v>
      </c>
      <c r="F142" s="1502"/>
      <c r="G142" s="1503">
        <f t="shared" si="27"/>
        <v>0</v>
      </c>
      <c r="H142" s="2261" t="s">
        <v>2214</v>
      </c>
      <c r="I142" s="1515">
        <f t="shared" si="19"/>
        <v>0</v>
      </c>
      <c r="J142" s="1484">
        <v>11866</v>
      </c>
      <c r="L142" s="1505"/>
      <c r="M142" s="1505"/>
      <c r="N142" s="1505"/>
      <c r="O142" s="1505"/>
      <c r="P142" s="1505"/>
      <c r="Q142" s="1505"/>
      <c r="R142" s="1505"/>
      <c r="S142" s="1505"/>
      <c r="T142" s="1506"/>
      <c r="U142" s="1506"/>
      <c r="V142" s="1506"/>
      <c r="W142" s="1506"/>
      <c r="X142" s="1507"/>
      <c r="Y142" s="1508"/>
    </row>
    <row r="143" spans="1:25" s="1484" customFormat="1" ht="15.75" hidden="1">
      <c r="A143" s="1500">
        <v>5</v>
      </c>
      <c r="B143" s="1499" t="s">
        <v>2211</v>
      </c>
      <c r="C143" s="2262" t="s">
        <v>304</v>
      </c>
      <c r="D143" s="1747" t="s">
        <v>2213</v>
      </c>
      <c r="E143" s="1501">
        <f>+ROUND(VLOOKUP(D143,'[4]Liet ke CN'!$C$5:$K$30000,5,0),0)</f>
        <v>0</v>
      </c>
      <c r="F143" s="1502"/>
      <c r="G143" s="1503">
        <f t="shared" si="27"/>
        <v>0</v>
      </c>
      <c r="H143" s="2261" t="s">
        <v>2214</v>
      </c>
      <c r="I143" s="1515">
        <f t="shared" si="19"/>
        <v>0</v>
      </c>
      <c r="J143" s="1484">
        <v>11866</v>
      </c>
      <c r="L143" s="1505"/>
      <c r="M143" s="1505"/>
      <c r="N143" s="1505"/>
      <c r="O143" s="1505"/>
      <c r="P143" s="1505"/>
      <c r="Q143" s="1505"/>
      <c r="R143" s="1505"/>
      <c r="S143" s="1505"/>
      <c r="T143" s="1506"/>
      <c r="U143" s="1506"/>
      <c r="V143" s="1506"/>
      <c r="W143" s="1506"/>
      <c r="X143" s="1507"/>
      <c r="Y143" s="1508"/>
    </row>
    <row r="144" spans="1:25">
      <c r="A144" s="1486"/>
      <c r="B144" s="1487" t="s">
        <v>126</v>
      </c>
      <c r="C144" s="1487"/>
      <c r="D144" s="1487"/>
      <c r="E144" s="1488"/>
      <c r="F144" s="1487"/>
      <c r="G144" s="1487"/>
      <c r="H144" s="1489"/>
      <c r="I144" s="1515">
        <v>1</v>
      </c>
      <c r="J144" s="1484"/>
      <c r="K144" s="1485"/>
      <c r="L144" s="1490"/>
      <c r="M144" s="1490"/>
      <c r="N144" s="1490"/>
      <c r="O144" s="1490"/>
      <c r="P144" s="1490"/>
      <c r="Q144" s="1490"/>
      <c r="R144" s="1490"/>
      <c r="S144" s="1490"/>
    </row>
    <row r="145" spans="1:25">
      <c r="A145" s="2255" t="s">
        <v>1</v>
      </c>
      <c r="B145" s="1492" t="s">
        <v>230</v>
      </c>
      <c r="C145" s="1500"/>
      <c r="D145" s="1493"/>
      <c r="E145" s="1494"/>
      <c r="F145" s="1495"/>
      <c r="G145" s="2057">
        <f>ROUND(SUM(G146:G193),0)</f>
        <v>2629268780</v>
      </c>
      <c r="H145" s="2263"/>
      <c r="I145" s="1515">
        <v>1</v>
      </c>
      <c r="J145" s="1484"/>
      <c r="K145" s="1484"/>
      <c r="L145" s="1505"/>
      <c r="M145" s="1505"/>
      <c r="N145" s="1505"/>
      <c r="O145" s="1505"/>
      <c r="P145" s="1505"/>
      <c r="Q145" s="1505"/>
      <c r="R145" s="1505"/>
      <c r="S145" s="1505"/>
      <c r="T145" s="1506"/>
      <c r="U145" s="1506"/>
      <c r="V145" s="1506"/>
      <c r="W145" s="1506"/>
      <c r="X145" s="1507"/>
      <c r="Y145" s="1508"/>
    </row>
    <row r="146" spans="1:25" s="1525" customFormat="1">
      <c r="A146" s="1500">
        <v>1</v>
      </c>
      <c r="B146" s="1499" t="s">
        <v>2126</v>
      </c>
      <c r="C146" s="1500" t="s">
        <v>272</v>
      </c>
      <c r="D146" s="1747" t="s">
        <v>2125</v>
      </c>
      <c r="E146" s="1501">
        <f>+ROUND(VLOOKUP(D146,[4]TBA!$C$3:$T$30000,5,0),0)</f>
        <v>1</v>
      </c>
      <c r="F146" s="1502">
        <f>VLOOKUP(D146,'[8]THVT 7 gói'!$D$2:$H$30000,3,0)</f>
        <v>775096667</v>
      </c>
      <c r="G146" s="1503">
        <f t="shared" ref="G146:G193" si="28">ROUND(E146*F146,0)</f>
        <v>775096667</v>
      </c>
      <c r="H146" s="2261" t="s">
        <v>2188</v>
      </c>
      <c r="I146" s="1515">
        <f t="shared" si="19"/>
        <v>1</v>
      </c>
      <c r="J146" s="1525">
        <v>11866</v>
      </c>
      <c r="L146" s="1505"/>
      <c r="M146" s="1505"/>
      <c r="N146" s="1505"/>
      <c r="O146" s="1505"/>
      <c r="P146" s="1505"/>
      <c r="Q146" s="1505"/>
      <c r="R146" s="1505"/>
      <c r="S146" s="1505"/>
      <c r="T146" s="1506"/>
      <c r="U146" s="1506"/>
      <c r="V146" s="1506"/>
      <c r="W146" s="1506"/>
      <c r="X146" s="1507"/>
      <c r="Y146" s="1508"/>
    </row>
    <row r="147" spans="1:25" s="1525" customFormat="1" ht="30">
      <c r="A147" s="1500">
        <v>2</v>
      </c>
      <c r="B147" s="1499" t="s">
        <v>2129</v>
      </c>
      <c r="C147" s="1500" t="s">
        <v>272</v>
      </c>
      <c r="D147" s="1747" t="s">
        <v>2128</v>
      </c>
      <c r="E147" s="1501">
        <f>+ROUND(VLOOKUP(D147,[4]TBA!$C$3:$T$30000,5,0),0)</f>
        <v>1</v>
      </c>
      <c r="F147" s="1502"/>
      <c r="G147" s="1503">
        <f t="shared" si="28"/>
        <v>0</v>
      </c>
      <c r="H147" s="2261" t="s">
        <v>2199</v>
      </c>
      <c r="I147" s="1515">
        <f t="shared" si="19"/>
        <v>1</v>
      </c>
      <c r="L147" s="1505"/>
      <c r="M147" s="1505"/>
      <c r="N147" s="1505"/>
      <c r="O147" s="1505"/>
      <c r="P147" s="1505"/>
      <c r="Q147" s="1505"/>
      <c r="R147" s="1505"/>
      <c r="S147" s="1505"/>
      <c r="T147" s="1506"/>
      <c r="U147" s="1506"/>
      <c r="V147" s="1506"/>
      <c r="W147" s="1506"/>
      <c r="X147" s="1507"/>
      <c r="Y147" s="1508"/>
    </row>
    <row r="148" spans="1:25" s="1484" customFormat="1" ht="30">
      <c r="A148" s="1500" t="s">
        <v>7</v>
      </c>
      <c r="B148" s="1499" t="s">
        <v>2160</v>
      </c>
      <c r="C148" s="1500" t="s">
        <v>179</v>
      </c>
      <c r="D148" s="1500" t="s">
        <v>2267</v>
      </c>
      <c r="E148" s="1739">
        <f>VLOOKUP(D148,'[4]KL tủ LV'!$C$5:$G$30000,4,0)</f>
        <v>1</v>
      </c>
      <c r="F148" s="1502">
        <f>VLOOKUP(D148,'[8]THVT 7 gói'!$D$2:$H$30000,3,0)</f>
        <v>338302903</v>
      </c>
      <c r="G148" s="1503">
        <f t="shared" ref="G148:G185" si="29">ROUND(E148*F148,0)</f>
        <v>338302903</v>
      </c>
      <c r="H148" s="2261" t="s">
        <v>2188</v>
      </c>
      <c r="I148" s="1515">
        <f t="shared" si="19"/>
        <v>1</v>
      </c>
      <c r="L148" s="1505"/>
      <c r="M148" s="1505"/>
      <c r="N148" s="1505"/>
      <c r="O148" s="1505"/>
      <c r="P148" s="1505"/>
      <c r="Q148" s="1505"/>
      <c r="R148" s="1505"/>
      <c r="S148" s="1505"/>
      <c r="T148" s="1506"/>
      <c r="U148" s="1506"/>
      <c r="V148" s="1506"/>
      <c r="W148" s="1738"/>
      <c r="X148" s="1507"/>
      <c r="Y148" s="1508"/>
    </row>
    <row r="149" spans="1:25" s="1484" customFormat="1">
      <c r="A149" s="1500"/>
      <c r="B149" s="2043" t="s">
        <v>2386</v>
      </c>
      <c r="C149" s="2044" t="s">
        <v>2395</v>
      </c>
      <c r="D149" s="2044"/>
      <c r="E149" s="2045">
        <v>1</v>
      </c>
      <c r="F149" s="1502"/>
      <c r="G149" s="1503"/>
      <c r="H149" s="2261"/>
      <c r="I149" s="1515">
        <f t="shared" si="19"/>
        <v>1</v>
      </c>
      <c r="L149" s="1505"/>
      <c r="M149" s="1505"/>
      <c r="N149" s="1505"/>
      <c r="O149" s="1505"/>
      <c r="P149" s="1505"/>
      <c r="Q149" s="1505"/>
      <c r="R149" s="1505"/>
      <c r="S149" s="1505"/>
      <c r="T149" s="1506"/>
      <c r="U149" s="1506"/>
      <c r="V149" s="1506"/>
      <c r="W149" s="1738"/>
      <c r="X149" s="1507"/>
      <c r="Y149" s="1508"/>
    </row>
    <row r="150" spans="1:25" s="1484" customFormat="1">
      <c r="A150" s="1500"/>
      <c r="B150" s="2043" t="s">
        <v>2387</v>
      </c>
      <c r="C150" s="2044" t="s">
        <v>208</v>
      </c>
      <c r="D150" s="2044"/>
      <c r="E150" s="2045">
        <v>1</v>
      </c>
      <c r="F150" s="1502"/>
      <c r="G150" s="1503"/>
      <c r="H150" s="2261"/>
      <c r="I150" s="1515">
        <f t="shared" si="19"/>
        <v>1</v>
      </c>
      <c r="L150" s="1505"/>
      <c r="M150" s="1505"/>
      <c r="N150" s="1505"/>
      <c r="O150" s="1505"/>
      <c r="P150" s="1505"/>
      <c r="Q150" s="1505"/>
      <c r="R150" s="1505"/>
      <c r="S150" s="1505"/>
      <c r="T150" s="1506"/>
      <c r="U150" s="1506"/>
      <c r="V150" s="1506"/>
      <c r="W150" s="1738"/>
      <c r="X150" s="1507"/>
      <c r="Y150" s="1508"/>
    </row>
    <row r="151" spans="1:25" s="1484" customFormat="1">
      <c r="A151" s="1500"/>
      <c r="B151" s="2043" t="s">
        <v>2388</v>
      </c>
      <c r="C151" s="2044" t="s">
        <v>208</v>
      </c>
      <c r="D151" s="2044"/>
      <c r="E151" s="2045">
        <v>4</v>
      </c>
      <c r="F151" s="1502"/>
      <c r="G151" s="1503"/>
      <c r="H151" s="2261"/>
      <c r="I151" s="1515">
        <f t="shared" si="19"/>
        <v>4</v>
      </c>
      <c r="L151" s="1505"/>
      <c r="M151" s="1505"/>
      <c r="N151" s="1505"/>
      <c r="O151" s="1505"/>
      <c r="P151" s="1505"/>
      <c r="Q151" s="1505"/>
      <c r="R151" s="1505"/>
      <c r="S151" s="1505"/>
      <c r="T151" s="1506"/>
      <c r="U151" s="1506"/>
      <c r="V151" s="1506"/>
      <c r="W151" s="1738"/>
      <c r="X151" s="1507"/>
      <c r="Y151" s="1508"/>
    </row>
    <row r="152" spans="1:25" s="1484" customFormat="1">
      <c r="A152" s="1500"/>
      <c r="B152" s="2043" t="s">
        <v>2389</v>
      </c>
      <c r="C152" s="2044" t="s">
        <v>208</v>
      </c>
      <c r="D152" s="2044"/>
      <c r="E152" s="2045">
        <v>4</v>
      </c>
      <c r="F152" s="1502"/>
      <c r="G152" s="1503"/>
      <c r="H152" s="2261"/>
      <c r="I152" s="1515">
        <f t="shared" si="19"/>
        <v>4</v>
      </c>
      <c r="L152" s="1505"/>
      <c r="M152" s="1505"/>
      <c r="N152" s="1505"/>
      <c r="O152" s="1505"/>
      <c r="P152" s="1505"/>
      <c r="Q152" s="1505"/>
      <c r="R152" s="1505"/>
      <c r="S152" s="1505"/>
      <c r="T152" s="1506"/>
      <c r="U152" s="1506"/>
      <c r="V152" s="1506"/>
      <c r="W152" s="1738"/>
      <c r="X152" s="1507"/>
      <c r="Y152" s="1508"/>
    </row>
    <row r="153" spans="1:25" s="1484" customFormat="1">
      <c r="A153" s="1500"/>
      <c r="B153" s="2043" t="s">
        <v>2390</v>
      </c>
      <c r="C153" s="2044" t="s">
        <v>154</v>
      </c>
      <c r="D153" s="2044"/>
      <c r="E153" s="2045">
        <v>1</v>
      </c>
      <c r="F153" s="1502"/>
      <c r="G153" s="1503"/>
      <c r="H153" s="2261"/>
      <c r="I153" s="1515">
        <f t="shared" si="19"/>
        <v>1</v>
      </c>
      <c r="L153" s="1505"/>
      <c r="M153" s="1505"/>
      <c r="N153" s="1505"/>
      <c r="O153" s="1505"/>
      <c r="P153" s="1505"/>
      <c r="Q153" s="1505"/>
      <c r="R153" s="1505"/>
      <c r="S153" s="1505"/>
      <c r="T153" s="1506"/>
      <c r="U153" s="1506"/>
      <c r="V153" s="1506"/>
      <c r="W153" s="1738"/>
      <c r="X153" s="1507"/>
      <c r="Y153" s="1508"/>
    </row>
    <row r="154" spans="1:25" s="1484" customFormat="1">
      <c r="A154" s="1500"/>
      <c r="B154" s="2043" t="s">
        <v>2275</v>
      </c>
      <c r="C154" s="2044" t="s">
        <v>208</v>
      </c>
      <c r="D154" s="2044"/>
      <c r="E154" s="2045">
        <v>1</v>
      </c>
      <c r="F154" s="1502"/>
      <c r="G154" s="1503"/>
      <c r="H154" s="2261"/>
      <c r="I154" s="1515">
        <f t="shared" si="19"/>
        <v>1</v>
      </c>
      <c r="L154" s="1505"/>
      <c r="M154" s="1505"/>
      <c r="N154" s="1505"/>
      <c r="O154" s="1505"/>
      <c r="P154" s="1505"/>
      <c r="Q154" s="1505"/>
      <c r="R154" s="1505"/>
      <c r="S154" s="1505"/>
      <c r="T154" s="1506"/>
      <c r="U154" s="1506"/>
      <c r="V154" s="1506"/>
      <c r="W154" s="1738"/>
      <c r="X154" s="1507"/>
      <c r="Y154" s="1508"/>
    </row>
    <row r="155" spans="1:25" s="1484" customFormat="1">
      <c r="A155" s="1500"/>
      <c r="B155" s="2043" t="s">
        <v>2391</v>
      </c>
      <c r="C155" s="2044" t="s">
        <v>208</v>
      </c>
      <c r="D155" s="2044"/>
      <c r="E155" s="2045">
        <v>1</v>
      </c>
      <c r="F155" s="1502"/>
      <c r="G155" s="1503"/>
      <c r="H155" s="2261"/>
      <c r="I155" s="1515">
        <f t="shared" si="19"/>
        <v>1</v>
      </c>
      <c r="L155" s="1505"/>
      <c r="M155" s="1505"/>
      <c r="N155" s="1505"/>
      <c r="O155" s="1505"/>
      <c r="P155" s="1505"/>
      <c r="Q155" s="1505"/>
      <c r="R155" s="1505"/>
      <c r="S155" s="1505"/>
      <c r="T155" s="1506"/>
      <c r="U155" s="1506"/>
      <c r="V155" s="1506"/>
      <c r="W155" s="1738"/>
      <c r="X155" s="1507"/>
      <c r="Y155" s="1508"/>
    </row>
    <row r="156" spans="1:25" s="1484" customFormat="1">
      <c r="A156" s="1731"/>
      <c r="B156" s="2265" t="s">
        <v>2392</v>
      </c>
      <c r="C156" s="2266" t="s">
        <v>208</v>
      </c>
      <c r="D156" s="2266"/>
      <c r="E156" s="2267">
        <v>1</v>
      </c>
      <c r="F156" s="1730"/>
      <c r="G156" s="1729"/>
      <c r="H156" s="2268"/>
      <c r="I156" s="1515">
        <f t="shared" si="19"/>
        <v>1</v>
      </c>
      <c r="L156" s="1505"/>
      <c r="M156" s="1505"/>
      <c r="N156" s="1505"/>
      <c r="O156" s="1505"/>
      <c r="P156" s="1505"/>
      <c r="Q156" s="1505"/>
      <c r="R156" s="1505"/>
      <c r="S156" s="1505"/>
      <c r="T156" s="1506"/>
      <c r="U156" s="1506"/>
      <c r="V156" s="1506"/>
      <c r="W156" s="1738"/>
      <c r="X156" s="1507"/>
      <c r="Y156" s="1508"/>
    </row>
    <row r="157" spans="1:25" s="1484" customFormat="1" hidden="1">
      <c r="A157" s="2217"/>
      <c r="B157" s="2218" t="s">
        <v>2393</v>
      </c>
      <c r="C157" s="2219" t="s">
        <v>208</v>
      </c>
      <c r="D157" s="2219"/>
      <c r="E157" s="2220">
        <v>0</v>
      </c>
      <c r="F157" s="2221"/>
      <c r="G157" s="2222"/>
      <c r="H157" s="2223"/>
      <c r="I157" s="1515">
        <f t="shared" si="19"/>
        <v>0</v>
      </c>
      <c r="L157" s="1505"/>
      <c r="M157" s="1505"/>
      <c r="N157" s="1505"/>
      <c r="O157" s="1505"/>
      <c r="P157" s="1505"/>
      <c r="Q157" s="1505"/>
      <c r="R157" s="1505"/>
      <c r="S157" s="1505"/>
      <c r="T157" s="1506"/>
      <c r="U157" s="1506"/>
      <c r="V157" s="1506"/>
      <c r="W157" s="1738"/>
      <c r="X157" s="1507"/>
      <c r="Y157" s="1508"/>
    </row>
    <row r="158" spans="1:25" s="1484" customFormat="1">
      <c r="A158" s="2269"/>
      <c r="B158" s="2270" t="s">
        <v>2394</v>
      </c>
      <c r="C158" s="2271" t="s">
        <v>208</v>
      </c>
      <c r="D158" s="2271"/>
      <c r="E158" s="2272">
        <v>1</v>
      </c>
      <c r="F158" s="2273"/>
      <c r="G158" s="2258"/>
      <c r="H158" s="2274"/>
      <c r="I158" s="1515">
        <f t="shared" si="19"/>
        <v>1</v>
      </c>
      <c r="L158" s="1505"/>
      <c r="M158" s="1505"/>
      <c r="N158" s="1505"/>
      <c r="O158" s="1505"/>
      <c r="P158" s="1505"/>
      <c r="Q158" s="1505"/>
      <c r="R158" s="1505"/>
      <c r="S158" s="1505"/>
      <c r="T158" s="1506"/>
      <c r="U158" s="1506"/>
      <c r="V158" s="1506"/>
      <c r="W158" s="1738"/>
      <c r="X158" s="1507"/>
      <c r="Y158" s="1508"/>
    </row>
    <row r="159" spans="1:25" s="1484" customFormat="1" ht="30">
      <c r="A159" s="1500" t="s">
        <v>9</v>
      </c>
      <c r="B159" s="1499" t="s">
        <v>2161</v>
      </c>
      <c r="C159" s="1500" t="s">
        <v>179</v>
      </c>
      <c r="D159" s="1500" t="s">
        <v>2268</v>
      </c>
      <c r="E159" s="1739">
        <f>VLOOKUP(D159,'[4]KL tủ LV'!$C$5:$G$30000,4,0)</f>
        <v>1</v>
      </c>
      <c r="F159" s="1502">
        <f>VLOOKUP(D159,'[8]THVT 7 gói'!$D$2:$H$30000,3,0)</f>
        <v>125960500</v>
      </c>
      <c r="G159" s="1503">
        <f t="shared" si="29"/>
        <v>125960500</v>
      </c>
      <c r="H159" s="2261" t="s">
        <v>2188</v>
      </c>
      <c r="I159" s="1515">
        <f t="shared" si="19"/>
        <v>1</v>
      </c>
      <c r="J159" s="1884" t="s">
        <v>2274</v>
      </c>
      <c r="K159" s="1885">
        <v>3867000</v>
      </c>
      <c r="L159" s="1505"/>
      <c r="M159" s="1505"/>
      <c r="N159" s="1505"/>
      <c r="O159" s="1505"/>
      <c r="P159" s="1505"/>
      <c r="Q159" s="1505"/>
      <c r="R159" s="1505"/>
      <c r="S159" s="1505"/>
      <c r="T159" s="1506"/>
      <c r="U159" s="1506"/>
      <c r="V159" s="1506"/>
      <c r="W159" s="1738"/>
      <c r="X159" s="1507"/>
      <c r="Y159" s="1508"/>
    </row>
    <row r="160" spans="1:25" s="1484" customFormat="1">
      <c r="A160" s="1500"/>
      <c r="B160" s="2043" t="s">
        <v>2386</v>
      </c>
      <c r="C160" s="2044" t="s">
        <v>2395</v>
      </c>
      <c r="D160" s="2044"/>
      <c r="E160" s="2045">
        <v>1</v>
      </c>
      <c r="F160" s="1502"/>
      <c r="G160" s="1503"/>
      <c r="H160" s="2261"/>
      <c r="I160" s="1515">
        <f t="shared" ref="I160:I222" si="30">E160</f>
        <v>1</v>
      </c>
      <c r="J160" s="2046"/>
      <c r="K160" s="2047"/>
      <c r="L160" s="1505"/>
      <c r="M160" s="1505"/>
      <c r="N160" s="1505"/>
      <c r="O160" s="1505"/>
      <c r="P160" s="1505"/>
      <c r="Q160" s="1505"/>
      <c r="R160" s="1505"/>
      <c r="S160" s="1505"/>
      <c r="T160" s="1506"/>
      <c r="U160" s="1506"/>
      <c r="V160" s="1506"/>
      <c r="W160" s="1738"/>
      <c r="X160" s="1507"/>
      <c r="Y160" s="1508"/>
    </row>
    <row r="161" spans="1:25" s="1484" customFormat="1">
      <c r="A161" s="1500"/>
      <c r="B161" s="2043" t="s">
        <v>2275</v>
      </c>
      <c r="C161" s="2044" t="s">
        <v>208</v>
      </c>
      <c r="D161" s="2044"/>
      <c r="E161" s="2045">
        <v>5</v>
      </c>
      <c r="F161" s="1502"/>
      <c r="G161" s="1503"/>
      <c r="H161" s="2261"/>
      <c r="I161" s="1515">
        <f t="shared" si="30"/>
        <v>5</v>
      </c>
      <c r="J161" s="2046"/>
      <c r="K161" s="2047"/>
      <c r="L161" s="1505"/>
      <c r="M161" s="1505"/>
      <c r="N161" s="1505"/>
      <c r="O161" s="1505"/>
      <c r="P161" s="1505"/>
      <c r="Q161" s="1505"/>
      <c r="R161" s="1505"/>
      <c r="S161" s="1505"/>
      <c r="T161" s="1506"/>
      <c r="U161" s="1506"/>
      <c r="V161" s="1506"/>
      <c r="W161" s="1738"/>
      <c r="X161" s="1507"/>
      <c r="Y161" s="1508"/>
    </row>
    <row r="162" spans="1:25" s="1484" customFormat="1" ht="30">
      <c r="A162" s="1500" t="s">
        <v>626</v>
      </c>
      <c r="B162" s="1499" t="s">
        <v>2162</v>
      </c>
      <c r="C162" s="1500" t="s">
        <v>179</v>
      </c>
      <c r="D162" s="1500" t="s">
        <v>2269</v>
      </c>
      <c r="E162" s="1739">
        <f>VLOOKUP(D162,'[4]KL tủ LV'!$C$5:$G$30000,4,0)</f>
        <v>1</v>
      </c>
      <c r="F162" s="1502">
        <f>VLOOKUP(D162,'[8]THVT 7 gói'!$D$2:$H$30000,3,0)</f>
        <v>164936270</v>
      </c>
      <c r="G162" s="1503">
        <f t="shared" si="29"/>
        <v>164936270</v>
      </c>
      <c r="H162" s="2261" t="s">
        <v>2188</v>
      </c>
      <c r="I162" s="1515">
        <f t="shared" si="30"/>
        <v>1</v>
      </c>
      <c r="J162" s="1484" t="s">
        <v>2275</v>
      </c>
      <c r="K162" s="1484">
        <v>10014000</v>
      </c>
      <c r="L162" s="1505"/>
      <c r="M162" s="1505"/>
      <c r="N162" s="1505"/>
      <c r="O162" s="1505"/>
      <c r="P162" s="1505"/>
      <c r="Q162" s="1505"/>
      <c r="R162" s="1505"/>
      <c r="S162" s="1505"/>
      <c r="T162" s="1506"/>
      <c r="U162" s="1506"/>
      <c r="V162" s="1506"/>
      <c r="W162" s="1738"/>
      <c r="X162" s="1507"/>
      <c r="Y162" s="1508"/>
    </row>
    <row r="163" spans="1:25" s="1484" customFormat="1">
      <c r="A163" s="1500"/>
      <c r="B163" s="2043" t="s">
        <v>2396</v>
      </c>
      <c r="C163" s="2044" t="s">
        <v>2395</v>
      </c>
      <c r="D163" s="2044"/>
      <c r="E163" s="2045">
        <v>1</v>
      </c>
      <c r="F163" s="1502"/>
      <c r="G163" s="1503"/>
      <c r="H163" s="2261"/>
      <c r="I163" s="1515">
        <f t="shared" si="30"/>
        <v>1</v>
      </c>
      <c r="L163" s="1505"/>
      <c r="M163" s="1505"/>
      <c r="N163" s="1505"/>
      <c r="O163" s="1505"/>
      <c r="P163" s="1505"/>
      <c r="Q163" s="1505"/>
      <c r="R163" s="1505"/>
      <c r="S163" s="1505"/>
      <c r="T163" s="1506"/>
      <c r="U163" s="1506"/>
      <c r="V163" s="1506"/>
      <c r="W163" s="1738"/>
      <c r="X163" s="1507"/>
      <c r="Y163" s="1508"/>
    </row>
    <row r="164" spans="1:25" s="1484" customFormat="1">
      <c r="A164" s="1500"/>
      <c r="B164" s="2043" t="s">
        <v>2397</v>
      </c>
      <c r="C164" s="2044" t="s">
        <v>208</v>
      </c>
      <c r="D164" s="2044"/>
      <c r="E164" s="2045">
        <v>1</v>
      </c>
      <c r="F164" s="1502"/>
      <c r="G164" s="1503"/>
      <c r="H164" s="2261"/>
      <c r="I164" s="1515">
        <f t="shared" si="30"/>
        <v>1</v>
      </c>
      <c r="L164" s="1505"/>
      <c r="M164" s="1505"/>
      <c r="N164" s="1505"/>
      <c r="O164" s="1505"/>
      <c r="P164" s="1505"/>
      <c r="Q164" s="1505"/>
      <c r="R164" s="1505"/>
      <c r="S164" s="1505"/>
      <c r="T164" s="1506"/>
      <c r="U164" s="1506"/>
      <c r="V164" s="1506"/>
      <c r="W164" s="1738"/>
      <c r="X164" s="1507"/>
      <c r="Y164" s="1508"/>
    </row>
    <row r="165" spans="1:25" s="1484" customFormat="1">
      <c r="A165" s="1500"/>
      <c r="B165" s="2043" t="s">
        <v>2392</v>
      </c>
      <c r="C165" s="2044" t="s">
        <v>208</v>
      </c>
      <c r="D165" s="2044"/>
      <c r="E165" s="2045">
        <v>8</v>
      </c>
      <c r="F165" s="1502"/>
      <c r="G165" s="1503"/>
      <c r="H165" s="2261"/>
      <c r="I165" s="1515">
        <f t="shared" si="30"/>
        <v>8</v>
      </c>
      <c r="L165" s="1505"/>
      <c r="M165" s="1505"/>
      <c r="N165" s="1505"/>
      <c r="O165" s="1505"/>
      <c r="P165" s="1505"/>
      <c r="Q165" s="1505"/>
      <c r="R165" s="1505"/>
      <c r="S165" s="1505"/>
      <c r="T165" s="1506"/>
      <c r="U165" s="1506"/>
      <c r="V165" s="1506"/>
      <c r="W165" s="1738"/>
      <c r="X165" s="1507"/>
      <c r="Y165" s="1508"/>
    </row>
    <row r="166" spans="1:25" s="1484" customFormat="1">
      <c r="A166" s="1500"/>
      <c r="B166" s="2043" t="s">
        <v>2398</v>
      </c>
      <c r="C166" s="2044" t="s">
        <v>208</v>
      </c>
      <c r="D166" s="2044"/>
      <c r="E166" s="2045">
        <v>8</v>
      </c>
      <c r="F166" s="1502"/>
      <c r="G166" s="1503"/>
      <c r="H166" s="2261"/>
      <c r="I166" s="1515">
        <f t="shared" si="30"/>
        <v>8</v>
      </c>
      <c r="L166" s="1505"/>
      <c r="M166" s="1505"/>
      <c r="N166" s="1505"/>
      <c r="O166" s="1505"/>
      <c r="P166" s="1505"/>
      <c r="Q166" s="1505"/>
      <c r="R166" s="1505"/>
      <c r="S166" s="1505"/>
      <c r="T166" s="1506"/>
      <c r="U166" s="1506"/>
      <c r="V166" s="1506"/>
      <c r="W166" s="1738"/>
      <c r="X166" s="1507"/>
      <c r="Y166" s="1508"/>
    </row>
    <row r="167" spans="1:25" s="1484" customFormat="1">
      <c r="A167" s="1500"/>
      <c r="B167" s="2043" t="s">
        <v>2399</v>
      </c>
      <c r="C167" s="2044" t="s">
        <v>2395</v>
      </c>
      <c r="D167" s="2044"/>
      <c r="E167" s="2045">
        <v>8</v>
      </c>
      <c r="F167" s="1502"/>
      <c r="G167" s="1503"/>
      <c r="H167" s="2261"/>
      <c r="I167" s="1515">
        <f t="shared" si="30"/>
        <v>8</v>
      </c>
      <c r="L167" s="1505"/>
      <c r="M167" s="1505"/>
      <c r="N167" s="1505"/>
      <c r="O167" s="1505"/>
      <c r="P167" s="1505"/>
      <c r="Q167" s="1505"/>
      <c r="R167" s="1505"/>
      <c r="S167" s="1505"/>
      <c r="T167" s="1506"/>
      <c r="U167" s="1506"/>
      <c r="V167" s="1506"/>
      <c r="W167" s="1738"/>
      <c r="X167" s="1507"/>
      <c r="Y167" s="1508"/>
    </row>
    <row r="168" spans="1:25" s="1484" customFormat="1">
      <c r="A168" s="1500"/>
      <c r="B168" s="2043" t="s">
        <v>2400</v>
      </c>
      <c r="C168" s="2044" t="s">
        <v>154</v>
      </c>
      <c r="D168" s="2044"/>
      <c r="E168" s="2045">
        <v>1</v>
      </c>
      <c r="F168" s="1502"/>
      <c r="G168" s="1503"/>
      <c r="H168" s="2261"/>
      <c r="I168" s="1515">
        <f t="shared" si="30"/>
        <v>1</v>
      </c>
      <c r="L168" s="1505"/>
      <c r="M168" s="1505"/>
      <c r="N168" s="1505"/>
      <c r="O168" s="1505"/>
      <c r="P168" s="1505"/>
      <c r="Q168" s="1505"/>
      <c r="R168" s="1505"/>
      <c r="S168" s="1505"/>
      <c r="T168" s="1506"/>
      <c r="U168" s="1506"/>
      <c r="V168" s="1506"/>
      <c r="W168" s="1738"/>
      <c r="X168" s="1507"/>
      <c r="Y168" s="1508"/>
    </row>
    <row r="169" spans="1:25" s="1484" customFormat="1" ht="30">
      <c r="A169" s="1500" t="s">
        <v>2409</v>
      </c>
      <c r="B169" s="1499" t="s">
        <v>2163</v>
      </c>
      <c r="C169" s="1500" t="s">
        <v>179</v>
      </c>
      <c r="D169" s="1500" t="s">
        <v>2270</v>
      </c>
      <c r="E169" s="1739">
        <f>VLOOKUP(D169,'[4]KL tủ LV'!$C$5:$G$30000,4,0)</f>
        <v>1</v>
      </c>
      <c r="F169" s="1502">
        <f>VLOOKUP(D169,'[8]THVT 7 gói'!$D$2:$H$30000,3,0)</f>
        <v>279125000</v>
      </c>
      <c r="G169" s="1503">
        <f t="shared" si="29"/>
        <v>279125000</v>
      </c>
      <c r="H169" s="2261" t="s">
        <v>2188</v>
      </c>
      <c r="I169" s="1515">
        <f t="shared" si="30"/>
        <v>1</v>
      </c>
      <c r="L169" s="1505"/>
      <c r="M169" s="1505"/>
      <c r="N169" s="1505"/>
      <c r="O169" s="1505"/>
      <c r="P169" s="1505"/>
      <c r="Q169" s="1505"/>
      <c r="R169" s="1505"/>
      <c r="S169" s="1505"/>
      <c r="T169" s="1506"/>
      <c r="U169" s="1506"/>
      <c r="V169" s="1506"/>
      <c r="W169" s="1738"/>
      <c r="X169" s="1507"/>
      <c r="Y169" s="1508"/>
    </row>
    <row r="170" spans="1:25" s="1484" customFormat="1">
      <c r="A170" s="1500"/>
      <c r="B170" s="2043" t="s">
        <v>2386</v>
      </c>
      <c r="C170" s="2044" t="s">
        <v>2395</v>
      </c>
      <c r="D170" s="2044"/>
      <c r="E170" s="2045">
        <v>1</v>
      </c>
      <c r="F170" s="1502"/>
      <c r="G170" s="1503"/>
      <c r="H170" s="2261"/>
      <c r="I170" s="1515">
        <f t="shared" si="30"/>
        <v>1</v>
      </c>
      <c r="L170" s="1505"/>
      <c r="M170" s="1505"/>
      <c r="N170" s="1505"/>
      <c r="O170" s="1505"/>
      <c r="P170" s="1505"/>
      <c r="Q170" s="1505"/>
      <c r="R170" s="1505"/>
      <c r="S170" s="1505"/>
      <c r="T170" s="1506"/>
      <c r="U170" s="1506"/>
      <c r="V170" s="1506"/>
      <c r="W170" s="1738"/>
      <c r="X170" s="1507"/>
      <c r="Y170" s="1508"/>
    </row>
    <row r="171" spans="1:25" s="1484" customFormat="1">
      <c r="A171" s="1500"/>
      <c r="B171" s="2043" t="s">
        <v>2401</v>
      </c>
      <c r="C171" s="2044" t="s">
        <v>208</v>
      </c>
      <c r="D171" s="2044"/>
      <c r="E171" s="2045">
        <v>1</v>
      </c>
      <c r="F171" s="1502"/>
      <c r="G171" s="1503"/>
      <c r="H171" s="2261"/>
      <c r="I171" s="1515">
        <f t="shared" si="30"/>
        <v>1</v>
      </c>
      <c r="L171" s="1505"/>
      <c r="M171" s="1505"/>
      <c r="N171" s="1505"/>
      <c r="O171" s="1505"/>
      <c r="P171" s="1505"/>
      <c r="Q171" s="1505"/>
      <c r="R171" s="1505"/>
      <c r="S171" s="1505"/>
      <c r="T171" s="1506"/>
      <c r="U171" s="1506"/>
      <c r="V171" s="1506"/>
      <c r="W171" s="1738"/>
      <c r="X171" s="1507"/>
      <c r="Y171" s="1508"/>
    </row>
    <row r="172" spans="1:25" s="1484" customFormat="1" ht="30">
      <c r="A172" s="1500" t="s">
        <v>2410</v>
      </c>
      <c r="B172" s="1499" t="s">
        <v>2164</v>
      </c>
      <c r="C172" s="1500" t="s">
        <v>179</v>
      </c>
      <c r="D172" s="1500" t="s">
        <v>2271</v>
      </c>
      <c r="E172" s="1739">
        <f>VLOOKUP(D172,'[4]KL tủ LV'!$C$5:$G$30000,4,0)</f>
        <v>1</v>
      </c>
      <c r="F172" s="1502">
        <f>VLOOKUP(D172,'[8]THVT 7 gói'!$D$2:$H$30000,3,0)</f>
        <v>338302903</v>
      </c>
      <c r="G172" s="1503">
        <f t="shared" si="29"/>
        <v>338302903</v>
      </c>
      <c r="H172" s="2261" t="s">
        <v>2188</v>
      </c>
      <c r="I172" s="1515">
        <f t="shared" si="30"/>
        <v>1</v>
      </c>
      <c r="L172" s="1505"/>
      <c r="M172" s="1505"/>
      <c r="N172" s="1505"/>
      <c r="O172" s="1505"/>
      <c r="P172" s="1505"/>
      <c r="Q172" s="1505"/>
      <c r="R172" s="1505"/>
      <c r="S172" s="1505"/>
      <c r="T172" s="1506"/>
      <c r="U172" s="1506"/>
      <c r="V172" s="1506"/>
      <c r="W172" s="1738"/>
      <c r="X172" s="1507"/>
      <c r="Y172" s="1508"/>
    </row>
    <row r="173" spans="1:25" s="1484" customFormat="1">
      <c r="A173" s="1500"/>
      <c r="B173" s="2043" t="s">
        <v>2386</v>
      </c>
      <c r="C173" s="2044" t="s">
        <v>2395</v>
      </c>
      <c r="D173" s="2044"/>
      <c r="E173" s="2045">
        <v>1</v>
      </c>
      <c r="F173" s="1502"/>
      <c r="G173" s="1503"/>
      <c r="H173" s="2261"/>
      <c r="I173" s="1515">
        <f t="shared" si="30"/>
        <v>1</v>
      </c>
      <c r="L173" s="1505"/>
      <c r="M173" s="1505"/>
      <c r="N173" s="1505"/>
      <c r="O173" s="1505"/>
      <c r="P173" s="1505"/>
      <c r="Q173" s="1505"/>
      <c r="R173" s="1505"/>
      <c r="S173" s="1505"/>
      <c r="T173" s="1506"/>
      <c r="U173" s="1506"/>
      <c r="V173" s="1506"/>
      <c r="W173" s="1738"/>
      <c r="X173" s="1507"/>
      <c r="Y173" s="1508"/>
    </row>
    <row r="174" spans="1:25" s="1484" customFormat="1">
      <c r="A174" s="1500"/>
      <c r="B174" s="2043" t="s">
        <v>2387</v>
      </c>
      <c r="C174" s="2044" t="s">
        <v>208</v>
      </c>
      <c r="D174" s="2044"/>
      <c r="E174" s="2045">
        <v>1</v>
      </c>
      <c r="F174" s="1502"/>
      <c r="G174" s="1503"/>
      <c r="H174" s="2261"/>
      <c r="I174" s="1515">
        <f t="shared" si="30"/>
        <v>1</v>
      </c>
      <c r="L174" s="1505"/>
      <c r="M174" s="1505"/>
      <c r="N174" s="1505"/>
      <c r="O174" s="1505"/>
      <c r="P174" s="1505"/>
      <c r="Q174" s="1505"/>
      <c r="R174" s="1505"/>
      <c r="S174" s="1505"/>
      <c r="T174" s="1506"/>
      <c r="U174" s="1506"/>
      <c r="V174" s="1506"/>
      <c r="W174" s="1738"/>
      <c r="X174" s="1507"/>
      <c r="Y174" s="1508"/>
    </row>
    <row r="175" spans="1:25" s="1484" customFormat="1">
      <c r="A175" s="1500"/>
      <c r="B175" s="2043" t="s">
        <v>2388</v>
      </c>
      <c r="C175" s="2044" t="s">
        <v>208</v>
      </c>
      <c r="D175" s="2044"/>
      <c r="E175" s="2045">
        <v>4</v>
      </c>
      <c r="F175" s="1502"/>
      <c r="G175" s="1503"/>
      <c r="H175" s="2261"/>
      <c r="I175" s="1515">
        <f t="shared" si="30"/>
        <v>4</v>
      </c>
      <c r="L175" s="1505"/>
      <c r="M175" s="1505"/>
      <c r="N175" s="1505"/>
      <c r="O175" s="1505"/>
      <c r="P175" s="1505"/>
      <c r="Q175" s="1505"/>
      <c r="R175" s="1505"/>
      <c r="S175" s="1505"/>
      <c r="T175" s="1506"/>
      <c r="U175" s="1506"/>
      <c r="V175" s="1506"/>
      <c r="W175" s="1738"/>
      <c r="X175" s="1507"/>
      <c r="Y175" s="1508"/>
    </row>
    <row r="176" spans="1:25" s="1484" customFormat="1">
      <c r="A176" s="1500"/>
      <c r="B176" s="2043" t="s">
        <v>2389</v>
      </c>
      <c r="C176" s="2044" t="s">
        <v>208</v>
      </c>
      <c r="D176" s="2044"/>
      <c r="E176" s="2045">
        <v>4</v>
      </c>
      <c r="F176" s="1502"/>
      <c r="G176" s="1503"/>
      <c r="H176" s="2261"/>
      <c r="I176" s="1515">
        <f t="shared" si="30"/>
        <v>4</v>
      </c>
      <c r="L176" s="1505"/>
      <c r="M176" s="1505"/>
      <c r="N176" s="1505"/>
      <c r="O176" s="1505"/>
      <c r="P176" s="1505"/>
      <c r="Q176" s="1505"/>
      <c r="R176" s="1505"/>
      <c r="S176" s="1505"/>
      <c r="T176" s="1506"/>
      <c r="U176" s="1506"/>
      <c r="V176" s="1506"/>
      <c r="W176" s="1738"/>
      <c r="X176" s="1507"/>
      <c r="Y176" s="1508"/>
    </row>
    <row r="177" spans="1:25" s="1484" customFormat="1">
      <c r="A177" s="1500"/>
      <c r="B177" s="2043" t="s">
        <v>2390</v>
      </c>
      <c r="C177" s="2044" t="s">
        <v>154</v>
      </c>
      <c r="D177" s="2044"/>
      <c r="E177" s="2045">
        <v>1</v>
      </c>
      <c r="F177" s="1502"/>
      <c r="G177" s="1503"/>
      <c r="H177" s="2261"/>
      <c r="I177" s="1515">
        <f t="shared" si="30"/>
        <v>1</v>
      </c>
      <c r="L177" s="1505"/>
      <c r="M177" s="1505"/>
      <c r="N177" s="1505"/>
      <c r="O177" s="1505"/>
      <c r="P177" s="1505"/>
      <c r="Q177" s="1505"/>
      <c r="R177" s="1505"/>
      <c r="S177" s="1505"/>
      <c r="T177" s="1506"/>
      <c r="U177" s="1506"/>
      <c r="V177" s="1506"/>
      <c r="W177" s="1738"/>
      <c r="X177" s="1507"/>
      <c r="Y177" s="1508"/>
    </row>
    <row r="178" spans="1:25" s="1484" customFormat="1">
      <c r="A178" s="1500"/>
      <c r="B178" s="2043" t="s">
        <v>2402</v>
      </c>
      <c r="C178" s="2044" t="s">
        <v>208</v>
      </c>
      <c r="D178" s="2044"/>
      <c r="E178" s="2045">
        <v>1</v>
      </c>
      <c r="F178" s="1502"/>
      <c r="G178" s="1503"/>
      <c r="H178" s="2261"/>
      <c r="I178" s="1515">
        <f t="shared" si="30"/>
        <v>1</v>
      </c>
      <c r="L178" s="1505"/>
      <c r="M178" s="1505"/>
      <c r="N178" s="1505"/>
      <c r="O178" s="1505"/>
      <c r="P178" s="1505"/>
      <c r="Q178" s="1505"/>
      <c r="R178" s="1505"/>
      <c r="S178" s="1505"/>
      <c r="T178" s="1506"/>
      <c r="U178" s="1506"/>
      <c r="V178" s="1506"/>
      <c r="W178" s="1738"/>
      <c r="X178" s="1507"/>
      <c r="Y178" s="1508"/>
    </row>
    <row r="179" spans="1:25" s="1484" customFormat="1">
      <c r="A179" s="1500"/>
      <c r="B179" s="2043" t="s">
        <v>2274</v>
      </c>
      <c r="C179" s="2044" t="s">
        <v>208</v>
      </c>
      <c r="D179" s="2044"/>
      <c r="E179" s="2045">
        <v>3</v>
      </c>
      <c r="F179" s="1502"/>
      <c r="G179" s="1503"/>
      <c r="H179" s="2261"/>
      <c r="I179" s="1515">
        <f t="shared" si="30"/>
        <v>3</v>
      </c>
      <c r="L179" s="1505"/>
      <c r="M179" s="1505"/>
      <c r="N179" s="1505"/>
      <c r="O179" s="1505"/>
      <c r="P179" s="1505"/>
      <c r="Q179" s="1505"/>
      <c r="R179" s="1505"/>
      <c r="S179" s="1505"/>
      <c r="T179" s="1506"/>
      <c r="U179" s="1506"/>
      <c r="V179" s="1506"/>
      <c r="W179" s="1738"/>
      <c r="X179" s="1507"/>
      <c r="Y179" s="1508"/>
    </row>
    <row r="180" spans="1:25" s="1484" customFormat="1">
      <c r="A180" s="1500"/>
      <c r="B180" s="2043" t="s">
        <v>2392</v>
      </c>
      <c r="C180" s="2044" t="s">
        <v>208</v>
      </c>
      <c r="D180" s="2044"/>
      <c r="E180" s="2045">
        <v>1</v>
      </c>
      <c r="F180" s="1502"/>
      <c r="G180" s="1503"/>
      <c r="H180" s="2261"/>
      <c r="I180" s="1515">
        <f t="shared" si="30"/>
        <v>1</v>
      </c>
      <c r="L180" s="1505"/>
      <c r="M180" s="1505"/>
      <c r="N180" s="1505"/>
      <c r="O180" s="1505"/>
      <c r="P180" s="1505"/>
      <c r="Q180" s="1505"/>
      <c r="R180" s="1505"/>
      <c r="S180" s="1505"/>
      <c r="T180" s="1506"/>
      <c r="U180" s="1506"/>
      <c r="V180" s="1506"/>
      <c r="W180" s="1738"/>
      <c r="X180" s="1507"/>
      <c r="Y180" s="1508"/>
    </row>
    <row r="181" spans="1:25" s="1484" customFormat="1">
      <c r="A181" s="1500"/>
      <c r="B181" s="2043" t="s">
        <v>2393</v>
      </c>
      <c r="C181" s="2044" t="s">
        <v>208</v>
      </c>
      <c r="D181" s="2044"/>
      <c r="E181" s="2045">
        <v>1</v>
      </c>
      <c r="F181" s="1502"/>
      <c r="G181" s="1503"/>
      <c r="H181" s="2261"/>
      <c r="I181" s="1515">
        <f t="shared" si="30"/>
        <v>1</v>
      </c>
      <c r="L181" s="1505"/>
      <c r="M181" s="1505"/>
      <c r="N181" s="1505"/>
      <c r="O181" s="1505"/>
      <c r="P181" s="1505"/>
      <c r="Q181" s="1505"/>
      <c r="R181" s="1505"/>
      <c r="S181" s="1505"/>
      <c r="T181" s="1506"/>
      <c r="U181" s="1506"/>
      <c r="V181" s="1506"/>
      <c r="W181" s="1738"/>
      <c r="X181" s="1507"/>
      <c r="Y181" s="1508"/>
    </row>
    <row r="182" spans="1:25" s="1484" customFormat="1" ht="30">
      <c r="A182" s="1500" t="s">
        <v>2411</v>
      </c>
      <c r="B182" s="1499" t="s">
        <v>2165</v>
      </c>
      <c r="C182" s="1500" t="s">
        <v>179</v>
      </c>
      <c r="D182" s="1500" t="s">
        <v>2272</v>
      </c>
      <c r="E182" s="1739">
        <f>VLOOKUP(D182,'[4]KL tủ LV'!$C$5:$G$30000,4,0)</f>
        <v>1</v>
      </c>
      <c r="F182" s="1502">
        <f>VLOOKUP(D182,'[8]THVT 7 gói'!$D$2:$H$30000,3,0)</f>
        <v>125960500</v>
      </c>
      <c r="G182" s="1503">
        <f t="shared" si="29"/>
        <v>125960500</v>
      </c>
      <c r="H182" s="2261" t="s">
        <v>2188</v>
      </c>
      <c r="I182" s="1515">
        <f t="shared" si="30"/>
        <v>1</v>
      </c>
      <c r="L182" s="1505"/>
      <c r="M182" s="1505"/>
      <c r="N182" s="1505"/>
      <c r="O182" s="1505"/>
      <c r="P182" s="1505"/>
      <c r="Q182" s="1505"/>
      <c r="R182" s="1505"/>
      <c r="S182" s="1505"/>
      <c r="T182" s="1506"/>
      <c r="U182" s="1506"/>
      <c r="V182" s="1506"/>
      <c r="W182" s="1738"/>
      <c r="X182" s="1507"/>
      <c r="Y182" s="1508"/>
    </row>
    <row r="183" spans="1:25" s="1484" customFormat="1">
      <c r="A183" s="1500"/>
      <c r="B183" s="2043" t="s">
        <v>2386</v>
      </c>
      <c r="C183" s="2044" t="s">
        <v>2395</v>
      </c>
      <c r="D183" s="2044"/>
      <c r="E183" s="2045">
        <v>1</v>
      </c>
      <c r="F183" s="1502"/>
      <c r="G183" s="1503"/>
      <c r="H183" s="2261"/>
      <c r="I183" s="1515">
        <f t="shared" si="30"/>
        <v>1</v>
      </c>
      <c r="L183" s="1505"/>
      <c r="M183" s="1505"/>
      <c r="N183" s="1505"/>
      <c r="O183" s="1505"/>
      <c r="P183" s="1505"/>
      <c r="Q183" s="1505"/>
      <c r="R183" s="1505"/>
      <c r="S183" s="1505"/>
      <c r="T183" s="1506"/>
      <c r="U183" s="1506"/>
      <c r="V183" s="1506"/>
      <c r="W183" s="1738"/>
      <c r="X183" s="1507"/>
      <c r="Y183" s="1508"/>
    </row>
    <row r="184" spans="1:25" s="1484" customFormat="1">
      <c r="A184" s="1500"/>
      <c r="B184" s="2043" t="s">
        <v>2275</v>
      </c>
      <c r="C184" s="2044" t="s">
        <v>208</v>
      </c>
      <c r="D184" s="2044"/>
      <c r="E184" s="2045">
        <v>5</v>
      </c>
      <c r="F184" s="1502"/>
      <c r="G184" s="1503"/>
      <c r="H184" s="2261"/>
      <c r="I184" s="1515">
        <f t="shared" si="30"/>
        <v>5</v>
      </c>
      <c r="L184" s="1505"/>
      <c r="M184" s="1505"/>
      <c r="N184" s="1505"/>
      <c r="O184" s="1505"/>
      <c r="P184" s="1505"/>
      <c r="Q184" s="1505"/>
      <c r="R184" s="1505"/>
      <c r="S184" s="1505"/>
      <c r="T184" s="1506"/>
      <c r="U184" s="1506"/>
      <c r="V184" s="1506"/>
      <c r="W184" s="1738"/>
      <c r="X184" s="1507"/>
      <c r="Y184" s="1508"/>
    </row>
    <row r="185" spans="1:25" s="1484" customFormat="1" ht="30">
      <c r="A185" s="1500" t="s">
        <v>2412</v>
      </c>
      <c r="B185" s="1499" t="s">
        <v>2166</v>
      </c>
      <c r="C185" s="1500" t="s">
        <v>179</v>
      </c>
      <c r="D185" s="1500" t="s">
        <v>2273</v>
      </c>
      <c r="E185" s="1739">
        <f>VLOOKUP(D185,'[4]KL tủ LV'!$C$5:$G$30000,4,0)</f>
        <v>1</v>
      </c>
      <c r="F185" s="1502">
        <f>VLOOKUP(D185,'[8]THVT 7 gói'!$D$2:$H$30000,3,0)</f>
        <v>164936270</v>
      </c>
      <c r="G185" s="1503">
        <f t="shared" si="29"/>
        <v>164936270</v>
      </c>
      <c r="H185" s="2261" t="s">
        <v>2188</v>
      </c>
      <c r="I185" s="1515">
        <f t="shared" si="30"/>
        <v>1</v>
      </c>
      <c r="L185" s="1505"/>
      <c r="M185" s="1505"/>
      <c r="N185" s="1505"/>
      <c r="O185" s="1505"/>
      <c r="P185" s="1505"/>
      <c r="Q185" s="1505"/>
      <c r="R185" s="1505"/>
      <c r="S185" s="1505"/>
      <c r="T185" s="1506"/>
      <c r="U185" s="1506"/>
      <c r="V185" s="1506"/>
      <c r="W185" s="1738"/>
      <c r="X185" s="1507"/>
      <c r="Y185" s="1508"/>
    </row>
    <row r="186" spans="1:25" s="1484" customFormat="1">
      <c r="A186" s="1500"/>
      <c r="B186" s="2043" t="s">
        <v>2396</v>
      </c>
      <c r="C186" s="2044" t="s">
        <v>2395</v>
      </c>
      <c r="D186" s="2044"/>
      <c r="E186" s="2045">
        <v>1</v>
      </c>
      <c r="F186" s="1502"/>
      <c r="G186" s="1503"/>
      <c r="H186" s="2261"/>
      <c r="I186" s="1515">
        <f t="shared" si="30"/>
        <v>1</v>
      </c>
      <c r="L186" s="1505"/>
      <c r="M186" s="1505"/>
      <c r="N186" s="1505"/>
      <c r="O186" s="1505"/>
      <c r="P186" s="1505"/>
      <c r="Q186" s="1505"/>
      <c r="R186" s="1505"/>
      <c r="S186" s="1505"/>
      <c r="T186" s="1506"/>
      <c r="U186" s="1506"/>
      <c r="V186" s="1506"/>
      <c r="W186" s="1738"/>
      <c r="X186" s="1507"/>
      <c r="Y186" s="1508"/>
    </row>
    <row r="187" spans="1:25" s="1484" customFormat="1">
      <c r="A187" s="1500"/>
      <c r="B187" s="2043" t="s">
        <v>2397</v>
      </c>
      <c r="C187" s="2044" t="s">
        <v>208</v>
      </c>
      <c r="D187" s="2044"/>
      <c r="E187" s="2045">
        <v>1</v>
      </c>
      <c r="F187" s="1502"/>
      <c r="G187" s="1503"/>
      <c r="H187" s="2261"/>
      <c r="I187" s="1515">
        <f t="shared" si="30"/>
        <v>1</v>
      </c>
      <c r="L187" s="1505"/>
      <c r="M187" s="1505"/>
      <c r="N187" s="1505"/>
      <c r="O187" s="1505"/>
      <c r="P187" s="1505"/>
      <c r="Q187" s="1505"/>
      <c r="R187" s="1505"/>
      <c r="S187" s="1505"/>
      <c r="T187" s="1506"/>
      <c r="U187" s="1506"/>
      <c r="V187" s="1506"/>
      <c r="W187" s="1738"/>
      <c r="X187" s="1507"/>
      <c r="Y187" s="1508"/>
    </row>
    <row r="188" spans="1:25" s="1484" customFormat="1">
      <c r="A188" s="1500"/>
      <c r="B188" s="2043" t="s">
        <v>2392</v>
      </c>
      <c r="C188" s="2044" t="s">
        <v>208</v>
      </c>
      <c r="D188" s="2044"/>
      <c r="E188" s="2045">
        <v>8</v>
      </c>
      <c r="F188" s="1502"/>
      <c r="G188" s="1503"/>
      <c r="H188" s="2261"/>
      <c r="I188" s="1515">
        <f t="shared" si="30"/>
        <v>8</v>
      </c>
      <c r="L188" s="1505"/>
      <c r="M188" s="1505"/>
      <c r="N188" s="1505"/>
      <c r="O188" s="1505"/>
      <c r="P188" s="1505"/>
      <c r="Q188" s="1505"/>
      <c r="R188" s="1505"/>
      <c r="S188" s="1505"/>
      <c r="T188" s="1506"/>
      <c r="U188" s="1506"/>
      <c r="V188" s="1506"/>
      <c r="W188" s="1738"/>
      <c r="X188" s="1507"/>
      <c r="Y188" s="1508"/>
    </row>
    <row r="189" spans="1:25" s="1484" customFormat="1">
      <c r="A189" s="1500"/>
      <c r="B189" s="2043" t="s">
        <v>2398</v>
      </c>
      <c r="C189" s="2044" t="s">
        <v>208</v>
      </c>
      <c r="D189" s="2044"/>
      <c r="E189" s="2045">
        <v>8</v>
      </c>
      <c r="F189" s="1502"/>
      <c r="G189" s="1503"/>
      <c r="H189" s="2261"/>
      <c r="I189" s="1515">
        <f t="shared" si="30"/>
        <v>8</v>
      </c>
      <c r="L189" s="1505"/>
      <c r="M189" s="1505"/>
      <c r="N189" s="1505"/>
      <c r="O189" s="1505"/>
      <c r="P189" s="1505"/>
      <c r="Q189" s="1505"/>
      <c r="R189" s="1505"/>
      <c r="S189" s="1505"/>
      <c r="T189" s="1506"/>
      <c r="U189" s="1506"/>
      <c r="V189" s="1506"/>
      <c r="W189" s="1738"/>
      <c r="X189" s="1507"/>
      <c r="Y189" s="1508"/>
    </row>
    <row r="190" spans="1:25" s="1484" customFormat="1">
      <c r="A190" s="1500"/>
      <c r="B190" s="2043" t="s">
        <v>2399</v>
      </c>
      <c r="C190" s="2044" t="s">
        <v>2395</v>
      </c>
      <c r="D190" s="2044"/>
      <c r="E190" s="2045">
        <v>8</v>
      </c>
      <c r="F190" s="1502"/>
      <c r="G190" s="1503"/>
      <c r="H190" s="2261"/>
      <c r="I190" s="1515">
        <f t="shared" si="30"/>
        <v>8</v>
      </c>
      <c r="L190" s="1505"/>
      <c r="M190" s="1505"/>
      <c r="N190" s="1505"/>
      <c r="O190" s="1505"/>
      <c r="P190" s="1505"/>
      <c r="Q190" s="1505"/>
      <c r="R190" s="1505"/>
      <c r="S190" s="1505"/>
      <c r="T190" s="1506"/>
      <c r="U190" s="1506"/>
      <c r="V190" s="1506"/>
      <c r="W190" s="1738"/>
      <c r="X190" s="1507"/>
      <c r="Y190" s="1508"/>
    </row>
    <row r="191" spans="1:25" s="1484" customFormat="1">
      <c r="A191" s="1500"/>
      <c r="B191" s="2043" t="s">
        <v>2400</v>
      </c>
      <c r="C191" s="2044" t="s">
        <v>154</v>
      </c>
      <c r="D191" s="2044"/>
      <c r="E191" s="2045">
        <v>1</v>
      </c>
      <c r="F191" s="1502"/>
      <c r="G191" s="1503"/>
      <c r="H191" s="2261"/>
      <c r="I191" s="1515">
        <f t="shared" si="30"/>
        <v>1</v>
      </c>
      <c r="L191" s="1505"/>
      <c r="M191" s="1505"/>
      <c r="N191" s="1505"/>
      <c r="O191" s="1505"/>
      <c r="P191" s="1505"/>
      <c r="Q191" s="1505"/>
      <c r="R191" s="1505"/>
      <c r="S191" s="1505"/>
      <c r="T191" s="1506"/>
      <c r="U191" s="1506"/>
      <c r="V191" s="1506"/>
      <c r="W191" s="1738"/>
      <c r="X191" s="1507"/>
      <c r="Y191" s="1508"/>
    </row>
    <row r="192" spans="1:25" s="1525" customFormat="1" ht="30">
      <c r="A192" s="1731" t="s">
        <v>2413</v>
      </c>
      <c r="B192" s="1732" t="s">
        <v>2132</v>
      </c>
      <c r="C192" s="1731" t="s">
        <v>272</v>
      </c>
      <c r="D192" s="2283" t="s">
        <v>2131</v>
      </c>
      <c r="E192" s="2284">
        <f>+ROUND(VLOOKUP(D192,[4]TBA!$C$3:$T$30000,5,0),0)</f>
        <v>1</v>
      </c>
      <c r="F192" s="1730">
        <f>VLOOKUP(D192,'[8]THVT 7 gói'!$D$2:$H$30000,3,0)</f>
        <v>316647766.66666663</v>
      </c>
      <c r="G192" s="1729">
        <f t="shared" si="28"/>
        <v>316647767</v>
      </c>
      <c r="H192" s="2268" t="s">
        <v>2188</v>
      </c>
      <c r="I192" s="1515">
        <f t="shared" si="30"/>
        <v>1</v>
      </c>
      <c r="J192" s="1525">
        <v>11866</v>
      </c>
      <c r="L192" s="1505"/>
      <c r="M192" s="1505"/>
      <c r="N192" s="1505"/>
      <c r="O192" s="1505"/>
      <c r="P192" s="1505"/>
      <c r="Q192" s="1505"/>
      <c r="R192" s="1505"/>
      <c r="S192" s="1505"/>
      <c r="T192" s="1506"/>
      <c r="U192" s="1506"/>
      <c r="V192" s="1506"/>
      <c r="W192" s="1506"/>
      <c r="X192" s="1507"/>
      <c r="Y192" s="1508"/>
    </row>
    <row r="193" spans="1:25" s="1525" customFormat="1" ht="30" hidden="1">
      <c r="A193" s="2217" t="s">
        <v>2421</v>
      </c>
      <c r="B193" s="2224" t="s">
        <v>2130</v>
      </c>
      <c r="C193" s="2225" t="s">
        <v>179</v>
      </c>
      <c r="D193" s="2226" t="s">
        <v>2127</v>
      </c>
      <c r="E193" s="2227">
        <f>+ROUND(VLOOKUP(D193,[4]TBA!$C$3:$T$30000,5,0),0)</f>
        <v>0</v>
      </c>
      <c r="F193" s="2221">
        <f>VLOOKUP(D193,'[8]THVT 7 gói'!$D$2:$H$30000,3,0)</f>
        <v>880974995.37037039</v>
      </c>
      <c r="G193" s="2222">
        <f t="shared" si="28"/>
        <v>0</v>
      </c>
      <c r="H193" s="2223" t="s">
        <v>2188</v>
      </c>
      <c r="I193" s="1515">
        <f t="shared" si="30"/>
        <v>0</v>
      </c>
      <c r="J193" s="1525">
        <v>11866</v>
      </c>
      <c r="L193" s="1505"/>
      <c r="M193" s="1505"/>
      <c r="N193" s="1505"/>
      <c r="O193" s="1505"/>
      <c r="P193" s="1505"/>
      <c r="Q193" s="1505"/>
      <c r="R193" s="1505"/>
      <c r="S193" s="1505"/>
      <c r="T193" s="1506"/>
      <c r="U193" s="1506"/>
      <c r="V193" s="1506"/>
      <c r="W193" s="1506"/>
      <c r="X193" s="1507"/>
      <c r="Y193" s="1508"/>
    </row>
    <row r="194" spans="1:25" s="1484" customFormat="1">
      <c r="A194" s="2255" t="s">
        <v>0</v>
      </c>
      <c r="B194" s="1492" t="s">
        <v>231</v>
      </c>
      <c r="C194" s="2269"/>
      <c r="D194" s="2256"/>
      <c r="E194" s="2257"/>
      <c r="F194" s="2273"/>
      <c r="G194" s="2259">
        <f>ROUND(SUM(G195:G218),0)</f>
        <v>412681442</v>
      </c>
      <c r="H194" s="2260"/>
      <c r="I194" s="1515">
        <v>1</v>
      </c>
      <c r="L194" s="1505"/>
      <c r="M194" s="1505"/>
      <c r="N194" s="1505"/>
      <c r="O194" s="1505"/>
      <c r="P194" s="1505"/>
      <c r="Q194" s="1505"/>
      <c r="R194" s="1505"/>
      <c r="S194" s="1505"/>
      <c r="T194" s="1506"/>
      <c r="U194" s="1506"/>
      <c r="V194" s="1506"/>
      <c r="W194" s="1506"/>
      <c r="X194" s="1507"/>
      <c r="Y194" s="1508"/>
    </row>
    <row r="195" spans="1:25" s="1484" customFormat="1">
      <c r="A195" s="1500">
        <v>1</v>
      </c>
      <c r="B195" s="1499" t="s">
        <v>2134</v>
      </c>
      <c r="C195" s="1500" t="s">
        <v>1931</v>
      </c>
      <c r="D195" s="1745" t="s">
        <v>2133</v>
      </c>
      <c r="E195" s="1501">
        <f>+ROUND(VLOOKUP(D195,[4]TBA!$C$3:$T$30000,5,0),0)</f>
        <v>6</v>
      </c>
      <c r="F195" s="1502"/>
      <c r="G195" s="1503">
        <f t="shared" ref="G195:G197" si="31">ROUND(E195*F195,0)</f>
        <v>0</v>
      </c>
      <c r="H195" s="2261" t="s">
        <v>2382</v>
      </c>
      <c r="I195" s="1515">
        <f t="shared" si="30"/>
        <v>6</v>
      </c>
      <c r="L195" s="1505"/>
      <c r="M195" s="1505"/>
      <c r="N195" s="1505"/>
      <c r="O195" s="1505"/>
      <c r="P195" s="1505"/>
      <c r="Q195" s="1505"/>
      <c r="R195" s="1505"/>
      <c r="S195" s="1505"/>
      <c r="T195" s="1506"/>
      <c r="U195" s="1506"/>
      <c r="V195" s="1506"/>
      <c r="W195" s="1506"/>
      <c r="X195" s="1507"/>
      <c r="Y195" s="1508"/>
    </row>
    <row r="196" spans="1:25" s="1484" customFormat="1">
      <c r="A196" s="1500">
        <v>2</v>
      </c>
      <c r="B196" s="1499" t="s">
        <v>2136</v>
      </c>
      <c r="C196" s="1500" t="s">
        <v>1939</v>
      </c>
      <c r="D196" s="1745" t="s">
        <v>2135</v>
      </c>
      <c r="E196" s="1501">
        <f>+ROUND(VLOOKUP(D196,[4]TBA!$C$3:$T$30000,5,0),0)</f>
        <v>126</v>
      </c>
      <c r="F196" s="1502">
        <f>VLOOKUP(D196,'[8]THVT 7 gói'!$D$2:$H$30000,3,0)</f>
        <v>1360024.3333333333</v>
      </c>
      <c r="G196" s="1503">
        <f t="shared" si="31"/>
        <v>171363066</v>
      </c>
      <c r="H196" s="2261" t="s">
        <v>2188</v>
      </c>
      <c r="I196" s="1515">
        <f t="shared" si="30"/>
        <v>126</v>
      </c>
      <c r="L196" s="1505"/>
      <c r="M196" s="1505"/>
      <c r="N196" s="1505"/>
      <c r="O196" s="1505"/>
      <c r="P196" s="1505"/>
      <c r="Q196" s="1505"/>
      <c r="R196" s="1505"/>
      <c r="S196" s="1505"/>
      <c r="T196" s="1506"/>
      <c r="U196" s="1506"/>
      <c r="V196" s="1506"/>
      <c r="W196" s="1506"/>
      <c r="X196" s="1507"/>
      <c r="Y196" s="1508"/>
    </row>
    <row r="197" spans="1:25" s="1484" customFormat="1">
      <c r="A197" s="1500">
        <v>3</v>
      </c>
      <c r="B197" s="1499" t="s">
        <v>2137</v>
      </c>
      <c r="C197" s="1500" t="s">
        <v>1931</v>
      </c>
      <c r="D197" s="1745" t="s">
        <v>2138</v>
      </c>
      <c r="E197" s="1501">
        <f>+ROUND(VLOOKUP(D197,[4]TBA!$C$3:$T$30000,5,0),0)</f>
        <v>42</v>
      </c>
      <c r="F197" s="1502">
        <f>VLOOKUP(D197,'[8]THVT 7 gói'!$D$2:$H$30000,3,0)</f>
        <v>193000</v>
      </c>
      <c r="G197" s="1503">
        <f t="shared" si="31"/>
        <v>8106000</v>
      </c>
      <c r="H197" s="2261" t="s">
        <v>2188</v>
      </c>
      <c r="I197" s="1515">
        <f t="shared" si="30"/>
        <v>42</v>
      </c>
      <c r="L197" s="1505"/>
      <c r="M197" s="1505"/>
      <c r="N197" s="1505"/>
      <c r="O197" s="1505"/>
      <c r="P197" s="1505"/>
      <c r="Q197" s="1505"/>
      <c r="R197" s="1505"/>
      <c r="S197" s="1505"/>
      <c r="T197" s="1506"/>
      <c r="U197" s="1506"/>
      <c r="V197" s="1506"/>
      <c r="W197" s="1506"/>
      <c r="X197" s="1507"/>
      <c r="Y197" s="1508"/>
    </row>
    <row r="198" spans="1:25" s="1525" customFormat="1" ht="30">
      <c r="A198" s="1500">
        <v>4</v>
      </c>
      <c r="B198" s="1499" t="s">
        <v>1999</v>
      </c>
      <c r="C198" s="1500" t="s">
        <v>1939</v>
      </c>
      <c r="D198" s="1745" t="s">
        <v>2366</v>
      </c>
      <c r="E198" s="1501">
        <f>+ROUND(VLOOKUP(D198,[4]TBA!$C$3:$T$30000,5,0),0)</f>
        <v>24</v>
      </c>
      <c r="F198" s="1502">
        <f>VLOOKUP(D198,'[8]THVT 7 gói'!$D$2:$H$30000,3,0)</f>
        <v>323000</v>
      </c>
      <c r="G198" s="1503">
        <f>ROUND(E198*F198,0)</f>
        <v>7752000</v>
      </c>
      <c r="H198" s="2261" t="s">
        <v>2188</v>
      </c>
      <c r="I198" s="1515">
        <f t="shared" si="30"/>
        <v>24</v>
      </c>
      <c r="K198" s="1507" t="e">
        <f>#REF!-#REF!-#REF!</f>
        <v>#REF!</v>
      </c>
      <c r="L198" s="1526"/>
      <c r="M198" s="1505"/>
      <c r="N198" s="1505"/>
      <c r="O198" s="1505"/>
      <c r="P198" s="1505"/>
      <c r="Q198" s="1505"/>
      <c r="R198" s="1505"/>
      <c r="S198" s="1505"/>
      <c r="T198" s="1506"/>
      <c r="U198" s="1506"/>
      <c r="V198" s="1506"/>
      <c r="W198" s="1506"/>
      <c r="X198" s="1507"/>
      <c r="Y198" s="1508"/>
    </row>
    <row r="199" spans="1:25" s="1484" customFormat="1">
      <c r="A199" s="1500">
        <v>5</v>
      </c>
      <c r="B199" s="1499" t="s">
        <v>2140</v>
      </c>
      <c r="C199" s="1500" t="s">
        <v>2019</v>
      </c>
      <c r="D199" s="1745" t="s">
        <v>2139</v>
      </c>
      <c r="E199" s="1501">
        <f>+ROUND(VLOOKUP(D199,[4]TBA!$C$3:$T$30000,5,0),0)</f>
        <v>3</v>
      </c>
      <c r="F199" s="1502">
        <f>VLOOKUP(D199,'[8]THVT 7 gói'!$D$2:$H$30000,3,0)</f>
        <v>2449083.3333333335</v>
      </c>
      <c r="G199" s="1503">
        <f>ROUND(E199*F199,0)</f>
        <v>7347250</v>
      </c>
      <c r="H199" s="2261" t="s">
        <v>2188</v>
      </c>
      <c r="I199" s="1515">
        <f t="shared" si="30"/>
        <v>3</v>
      </c>
      <c r="L199" s="1505"/>
      <c r="M199" s="1505"/>
      <c r="N199" s="1505"/>
      <c r="O199" s="1505"/>
      <c r="P199" s="1505"/>
      <c r="Q199" s="1505"/>
      <c r="R199" s="1505"/>
      <c r="S199" s="1505"/>
      <c r="T199" s="1506"/>
      <c r="U199" s="1506"/>
      <c r="V199" s="1506"/>
      <c r="W199" s="1506"/>
    </row>
    <row r="200" spans="1:25" s="1484" customFormat="1">
      <c r="A200" s="1500">
        <v>6</v>
      </c>
      <c r="B200" s="1499" t="s">
        <v>2215</v>
      </c>
      <c r="C200" s="1500" t="s">
        <v>2019</v>
      </c>
      <c r="D200" s="1745" t="s">
        <v>2203</v>
      </c>
      <c r="E200" s="1501">
        <f>+ROUND(VLOOKUP(D200,[4]TBA!$C$3:$T$30000,5,0),0)</f>
        <v>2</v>
      </c>
      <c r="F200" s="1502"/>
      <c r="G200" s="1503">
        <f>ROUND(E200*F200,0)</f>
        <v>0</v>
      </c>
      <c r="H200" s="2261" t="s">
        <v>298</v>
      </c>
      <c r="I200" s="1515">
        <f t="shared" si="30"/>
        <v>2</v>
      </c>
      <c r="L200" s="1505"/>
      <c r="M200" s="1505"/>
      <c r="N200" s="1505"/>
      <c r="O200" s="1505"/>
      <c r="P200" s="1505"/>
      <c r="Q200" s="1505"/>
      <c r="R200" s="1505"/>
      <c r="S200" s="1505"/>
      <c r="T200" s="1506"/>
      <c r="U200" s="1506"/>
      <c r="V200" s="1506"/>
      <c r="W200" s="1506"/>
    </row>
    <row r="201" spans="1:25" s="1484" customFormat="1">
      <c r="A201" s="1500">
        <v>7</v>
      </c>
      <c r="B201" s="1499" t="s">
        <v>2216</v>
      </c>
      <c r="C201" s="1500" t="s">
        <v>2019</v>
      </c>
      <c r="D201" s="1745" t="s">
        <v>2435</v>
      </c>
      <c r="E201" s="1501">
        <f>+ROUND(VLOOKUP(D201,[4]TBA!$C$3:$T$30000,5,0),0)</f>
        <v>3</v>
      </c>
      <c r="F201" s="1502"/>
      <c r="G201" s="1503">
        <f>ROUND(E201*F201,0)</f>
        <v>0</v>
      </c>
      <c r="H201" s="2261" t="s">
        <v>298</v>
      </c>
      <c r="I201" s="1515">
        <f t="shared" si="30"/>
        <v>3</v>
      </c>
      <c r="L201" s="1505"/>
      <c r="M201" s="1505"/>
      <c r="N201" s="1505"/>
      <c r="O201" s="1505"/>
      <c r="P201" s="1505"/>
      <c r="Q201" s="1505"/>
      <c r="R201" s="1505"/>
      <c r="S201" s="1505"/>
      <c r="T201" s="1506"/>
      <c r="U201" s="1506"/>
      <c r="V201" s="1506"/>
      <c r="W201" s="1506"/>
    </row>
    <row r="202" spans="1:25" s="1484" customFormat="1" ht="90">
      <c r="A202" s="1500">
        <v>8</v>
      </c>
      <c r="B202" s="1499" t="s">
        <v>2158</v>
      </c>
      <c r="C202" s="1500" t="s">
        <v>2018</v>
      </c>
      <c r="D202" s="1747" t="s">
        <v>2159</v>
      </c>
      <c r="E202" s="1501">
        <f>+ROUND(VLOOKUP(D202,[4]TBA!$C$3:$T$30000,5,0),0)</f>
        <v>1</v>
      </c>
      <c r="F202" s="1502">
        <f>VLOOKUP(D202,'[8]THVT 7 gói'!$D$2:$H$30000,3,0)</f>
        <v>197142000</v>
      </c>
      <c r="G202" s="1503">
        <f t="shared" ref="G202" si="32">ROUND(E202*F202,0)</f>
        <v>197142000</v>
      </c>
      <c r="H202" s="2261" t="s">
        <v>2188</v>
      </c>
      <c r="I202" s="1515">
        <f t="shared" si="30"/>
        <v>1</v>
      </c>
      <c r="J202" s="1484" t="s">
        <v>2189</v>
      </c>
      <c r="L202" s="1505"/>
      <c r="M202" s="1505"/>
      <c r="N202" s="1505"/>
      <c r="O202" s="1505"/>
      <c r="P202" s="1505"/>
      <c r="Q202" s="1505"/>
      <c r="R202" s="1505"/>
      <c r="S202" s="1505"/>
      <c r="T202" s="1506"/>
      <c r="U202" s="1506"/>
      <c r="V202" s="1506"/>
      <c r="W202" s="1506"/>
      <c r="X202" s="1507"/>
      <c r="Y202" s="1508"/>
    </row>
    <row r="203" spans="1:25" s="1531" customFormat="1">
      <c r="A203" s="1500">
        <v>9</v>
      </c>
      <c r="B203" s="1744" t="s">
        <v>2012</v>
      </c>
      <c r="C203" s="1743" t="s">
        <v>2018</v>
      </c>
      <c r="D203" s="1742" t="s">
        <v>2141</v>
      </c>
      <c r="E203" s="1741">
        <f>+ROUND(VLOOKUP(D203,[4]TBA!$C$3:$T$30000,5,0),0)</f>
        <v>1</v>
      </c>
      <c r="F203" s="1740"/>
      <c r="G203" s="1529"/>
      <c r="H203" s="2282" t="s">
        <v>2060</v>
      </c>
      <c r="I203" s="1515">
        <f t="shared" si="30"/>
        <v>1</v>
      </c>
      <c r="J203" s="1531">
        <f>120+75.6</f>
        <v>195.6</v>
      </c>
      <c r="K203" s="1531" t="s">
        <v>2198</v>
      </c>
      <c r="L203" s="1505"/>
      <c r="M203" s="1505"/>
      <c r="N203" s="1505"/>
      <c r="O203" s="1505"/>
      <c r="P203" s="1505"/>
      <c r="Q203" s="1505"/>
      <c r="R203" s="1505"/>
      <c r="S203" s="1505"/>
      <c r="T203" s="1506"/>
      <c r="U203" s="1506"/>
      <c r="V203" s="1506"/>
      <c r="W203" s="1506"/>
      <c r="X203" s="1532"/>
      <c r="Y203" s="1533"/>
    </row>
    <row r="204" spans="1:25" s="1484" customFormat="1">
      <c r="A204" s="1500" t="s">
        <v>2414</v>
      </c>
      <c r="B204" s="1499" t="s">
        <v>2195</v>
      </c>
      <c r="C204" s="1500" t="s">
        <v>208</v>
      </c>
      <c r="D204" s="1747" t="s">
        <v>2195</v>
      </c>
      <c r="E204" s="1501">
        <v>16</v>
      </c>
      <c r="F204" s="1502">
        <f>VLOOKUP(D204,'[8]THVT 7 gói'!$D$2:$H$30000,3,0)</f>
        <v>40000</v>
      </c>
      <c r="G204" s="1503">
        <f>ROUND(E204*F204,0)</f>
        <v>640000</v>
      </c>
      <c r="H204" s="2261" t="s">
        <v>2188</v>
      </c>
      <c r="I204" s="1515">
        <f t="shared" si="30"/>
        <v>16</v>
      </c>
      <c r="L204" s="1505"/>
      <c r="M204" s="1505"/>
      <c r="N204" s="1505"/>
      <c r="O204" s="1505"/>
      <c r="P204" s="1505"/>
      <c r="Q204" s="1505"/>
      <c r="R204" s="1505"/>
      <c r="S204" s="1505"/>
      <c r="T204" s="1506"/>
      <c r="U204" s="1506"/>
      <c r="V204" s="1506"/>
      <c r="W204" s="1506"/>
      <c r="X204" s="1507"/>
      <c r="Y204" s="1508"/>
    </row>
    <row r="205" spans="1:25" s="1484" customFormat="1">
      <c r="A205" s="1500" t="s">
        <v>2415</v>
      </c>
      <c r="B205" s="1499" t="s">
        <v>2193</v>
      </c>
      <c r="C205" s="1500" t="s">
        <v>208</v>
      </c>
      <c r="D205" s="1747" t="s">
        <v>2193</v>
      </c>
      <c r="E205" s="1501">
        <v>8</v>
      </c>
      <c r="F205" s="1502">
        <f>VLOOKUP(D205,'[8]THVT 7 gói'!$D$2:$H$30000,3,0)</f>
        <v>225000</v>
      </c>
      <c r="G205" s="1503">
        <f>ROUND(E205*F205,0)</f>
        <v>1800000</v>
      </c>
      <c r="H205" s="2261" t="s">
        <v>2188</v>
      </c>
      <c r="I205" s="1515">
        <f t="shared" si="30"/>
        <v>8</v>
      </c>
      <c r="L205" s="1505"/>
      <c r="M205" s="1505"/>
      <c r="N205" s="1505"/>
      <c r="O205" s="1505"/>
      <c r="P205" s="1505"/>
      <c r="Q205" s="1505"/>
      <c r="R205" s="1505"/>
      <c r="S205" s="1505"/>
      <c r="T205" s="1506"/>
      <c r="U205" s="1506"/>
      <c r="V205" s="1506"/>
      <c r="W205" s="1506"/>
      <c r="X205" s="1507"/>
      <c r="Y205" s="1508"/>
    </row>
    <row r="206" spans="1:25" s="1484" customFormat="1" ht="30">
      <c r="A206" s="1500" t="s">
        <v>2416</v>
      </c>
      <c r="B206" s="1499" t="s">
        <v>2196</v>
      </c>
      <c r="C206" s="1500" t="s">
        <v>208</v>
      </c>
      <c r="D206" s="1747" t="s">
        <v>2196</v>
      </c>
      <c r="E206" s="1501">
        <v>2</v>
      </c>
      <c r="F206" s="1502">
        <f>VLOOKUP(D206,'[8]THVT 7 gói'!$D$2:$H$30000,3,0)</f>
        <v>450000</v>
      </c>
      <c r="G206" s="1503">
        <f>ROUND(E206*F206,0)</f>
        <v>900000</v>
      </c>
      <c r="H206" s="2261" t="s">
        <v>2188</v>
      </c>
      <c r="I206" s="1515">
        <f t="shared" si="30"/>
        <v>2</v>
      </c>
      <c r="L206" s="1505"/>
      <c r="M206" s="1505"/>
      <c r="N206" s="1505"/>
      <c r="O206" s="1505"/>
      <c r="P206" s="1505"/>
      <c r="Q206" s="1505"/>
      <c r="R206" s="1505"/>
      <c r="S206" s="1505"/>
      <c r="T206" s="1506"/>
      <c r="U206" s="1506"/>
      <c r="V206" s="1506"/>
      <c r="W206" s="1506"/>
      <c r="X206" s="1507"/>
      <c r="Y206" s="1508"/>
    </row>
    <row r="207" spans="1:25" s="1484" customFormat="1">
      <c r="A207" s="1500" t="s">
        <v>2417</v>
      </c>
      <c r="B207" s="1499" t="s">
        <v>2194</v>
      </c>
      <c r="C207" s="1500" t="s">
        <v>1939</v>
      </c>
      <c r="D207" s="1747" t="s">
        <v>2194</v>
      </c>
      <c r="E207" s="1501">
        <v>32</v>
      </c>
      <c r="F207" s="1502">
        <f>VLOOKUP(D207,'[8]THVT 7 gói'!$D$2:$H$30000,3,0)</f>
        <v>130200</v>
      </c>
      <c r="G207" s="1503">
        <f>ROUND(E207*F207,0)</f>
        <v>4166400</v>
      </c>
      <c r="H207" s="2261" t="s">
        <v>2188</v>
      </c>
      <c r="I207" s="1515">
        <f t="shared" si="30"/>
        <v>32</v>
      </c>
      <c r="L207" s="1505"/>
      <c r="M207" s="1505"/>
      <c r="N207" s="1505"/>
      <c r="O207" s="1505"/>
      <c r="P207" s="1505"/>
      <c r="Q207" s="1505"/>
      <c r="R207" s="1505"/>
      <c r="S207" s="1505"/>
      <c r="T207" s="1506"/>
      <c r="U207" s="1506"/>
      <c r="V207" s="1506"/>
      <c r="W207" s="1506"/>
      <c r="X207" s="1507"/>
      <c r="Y207" s="1508"/>
    </row>
    <row r="208" spans="1:25" s="1484" customFormat="1" ht="30">
      <c r="A208" s="1500" t="s">
        <v>2418</v>
      </c>
      <c r="B208" s="1499" t="s">
        <v>2192</v>
      </c>
      <c r="C208" s="1500" t="s">
        <v>17</v>
      </c>
      <c r="D208" s="1747" t="s">
        <v>2192</v>
      </c>
      <c r="E208" s="1501">
        <v>10</v>
      </c>
      <c r="F208" s="1502">
        <f>VLOOKUP(D208,'[8]THVT 7 gói'!$D$2:$H$30000,3,0)</f>
        <v>423000</v>
      </c>
      <c r="G208" s="1503">
        <f>ROUND(E208*F208,0)</f>
        <v>4230000</v>
      </c>
      <c r="H208" s="2261" t="s">
        <v>2188</v>
      </c>
      <c r="I208" s="1515">
        <f t="shared" si="30"/>
        <v>10</v>
      </c>
      <c r="L208" s="1505"/>
      <c r="M208" s="1505"/>
      <c r="N208" s="1505"/>
      <c r="O208" s="1505"/>
      <c r="P208" s="1505"/>
      <c r="Q208" s="1505"/>
      <c r="R208" s="1505"/>
      <c r="S208" s="1505"/>
      <c r="T208" s="1506"/>
      <c r="U208" s="1506"/>
      <c r="V208" s="1506"/>
      <c r="W208" s="1506"/>
      <c r="X208" s="1507"/>
      <c r="Y208" s="1508"/>
    </row>
    <row r="209" spans="1:25" s="1484" customFormat="1">
      <c r="A209" s="1500" t="s">
        <v>2419</v>
      </c>
      <c r="B209" s="1499" t="s">
        <v>2191</v>
      </c>
      <c r="C209" s="1500" t="s">
        <v>17</v>
      </c>
      <c r="D209" s="1747" t="s">
        <v>2191</v>
      </c>
      <c r="E209" s="1501">
        <v>60</v>
      </c>
      <c r="F209" s="1502">
        <f>G209/E209</f>
        <v>40742.1</v>
      </c>
      <c r="G209" s="1503">
        <f>J209*$K$3</f>
        <v>2444526</v>
      </c>
      <c r="H209" s="2261"/>
      <c r="I209" s="1515">
        <f t="shared" si="30"/>
        <v>60</v>
      </c>
      <c r="J209" s="1484">
        <v>75.599999999999994</v>
      </c>
      <c r="L209" s="1505"/>
      <c r="M209" s="1505"/>
      <c r="N209" s="1505"/>
      <c r="O209" s="1505"/>
      <c r="P209" s="1505"/>
      <c r="Q209" s="1505"/>
      <c r="R209" s="1505"/>
      <c r="S209" s="1505"/>
      <c r="T209" s="1506"/>
      <c r="U209" s="1506"/>
      <c r="V209" s="1506"/>
      <c r="W209" s="1506"/>
      <c r="X209" s="1507"/>
      <c r="Y209" s="1508"/>
    </row>
    <row r="210" spans="1:25" s="1484" customFormat="1">
      <c r="A210" s="1500" t="s">
        <v>2420</v>
      </c>
      <c r="B210" s="1499" t="s">
        <v>2190</v>
      </c>
      <c r="C210" s="1500" t="s">
        <v>2197</v>
      </c>
      <c r="D210" s="1747" t="s">
        <v>2190</v>
      </c>
      <c r="E210" s="1501">
        <f>E203*8</f>
        <v>8</v>
      </c>
      <c r="F210" s="1502">
        <f>G210/E210</f>
        <v>485025</v>
      </c>
      <c r="G210" s="1503">
        <f>J210*$K$3</f>
        <v>3880200</v>
      </c>
      <c r="H210" s="2261"/>
      <c r="I210" s="1515">
        <f t="shared" si="30"/>
        <v>8</v>
      </c>
      <c r="J210" s="1484">
        <v>120</v>
      </c>
      <c r="L210" s="1505"/>
      <c r="M210" s="1505"/>
      <c r="N210" s="1505"/>
      <c r="O210" s="1505"/>
      <c r="P210" s="1505"/>
      <c r="Q210" s="1505"/>
      <c r="R210" s="1505"/>
      <c r="S210" s="1505"/>
      <c r="T210" s="1506"/>
      <c r="U210" s="1506"/>
      <c r="V210" s="1506"/>
      <c r="W210" s="1506"/>
      <c r="X210" s="1507"/>
      <c r="Y210" s="1508"/>
    </row>
    <row r="211" spans="1:25" s="1484" customFormat="1">
      <c r="A211" s="1500">
        <v>10</v>
      </c>
      <c r="B211" s="1499" t="s">
        <v>2150</v>
      </c>
      <c r="C211" s="1500" t="s">
        <v>2018</v>
      </c>
      <c r="D211" s="1747" t="s">
        <v>2142</v>
      </c>
      <c r="E211" s="1501">
        <f>+ROUND(VLOOKUP(D211,[4]TBA!$C$3:$T$30000,5,0),0)</f>
        <v>3</v>
      </c>
      <c r="F211" s="1502">
        <f>VLOOKUP(D211,'[8]THVT 7 gói'!$D$2:$H$30000,3,0)</f>
        <v>100000</v>
      </c>
      <c r="G211" s="1503">
        <f t="shared" ref="G211:G218" si="33">ROUND(E211*F211,0)</f>
        <v>300000</v>
      </c>
      <c r="H211" s="2261" t="s">
        <v>2188</v>
      </c>
      <c r="I211" s="1515">
        <f t="shared" si="30"/>
        <v>3</v>
      </c>
      <c r="L211" s="1505"/>
      <c r="M211" s="1505"/>
      <c r="N211" s="1505"/>
      <c r="O211" s="1505"/>
      <c r="P211" s="1505"/>
      <c r="Q211" s="1505"/>
      <c r="R211" s="1505"/>
      <c r="S211" s="1505"/>
      <c r="T211" s="1506"/>
      <c r="U211" s="1506"/>
      <c r="V211" s="1506"/>
      <c r="W211" s="1506"/>
      <c r="X211" s="1507"/>
      <c r="Y211" s="1508"/>
    </row>
    <row r="212" spans="1:25" s="1484" customFormat="1">
      <c r="A212" s="1500">
        <v>11</v>
      </c>
      <c r="B212" s="1499" t="s">
        <v>2151</v>
      </c>
      <c r="C212" s="1500" t="s">
        <v>2018</v>
      </c>
      <c r="D212" s="1747" t="s">
        <v>2143</v>
      </c>
      <c r="E212" s="1501">
        <f>+ROUND(VLOOKUP(D212,[4]TBA!$C$3:$T$30000,5,0),0)</f>
        <v>1</v>
      </c>
      <c r="F212" s="1502">
        <f>VLOOKUP(D212,'[8]THVT 7 gói'!$D$2:$H$30000,3,0)</f>
        <v>150000</v>
      </c>
      <c r="G212" s="1503">
        <f t="shared" si="33"/>
        <v>150000</v>
      </c>
      <c r="H212" s="2261" t="s">
        <v>2188</v>
      </c>
      <c r="I212" s="1515">
        <f t="shared" si="30"/>
        <v>1</v>
      </c>
      <c r="L212" s="1505"/>
      <c r="M212" s="1505"/>
      <c r="N212" s="1505"/>
      <c r="O212" s="1505"/>
      <c r="P212" s="1505"/>
      <c r="Q212" s="1505"/>
      <c r="R212" s="1505"/>
      <c r="S212" s="1505"/>
      <c r="T212" s="1506"/>
      <c r="U212" s="1506"/>
      <c r="V212" s="1506"/>
      <c r="W212" s="1506"/>
      <c r="X212" s="1507"/>
      <c r="Y212" s="1508"/>
    </row>
    <row r="213" spans="1:25" s="1484" customFormat="1">
      <c r="A213" s="1500">
        <v>12</v>
      </c>
      <c r="B213" s="1499" t="s">
        <v>2152</v>
      </c>
      <c r="C213" s="1500" t="s">
        <v>2018</v>
      </c>
      <c r="D213" s="1747" t="s">
        <v>2144</v>
      </c>
      <c r="E213" s="1501">
        <f>+ROUND(VLOOKUP(D213,[4]TBA!$C$3:$T$30000,5,0),0)</f>
        <v>4</v>
      </c>
      <c r="F213" s="1502">
        <f>VLOOKUP(D213,'[8]THVT 7 gói'!$D$2:$H$30000,3,0)</f>
        <v>100000</v>
      </c>
      <c r="G213" s="1503">
        <f t="shared" si="33"/>
        <v>400000</v>
      </c>
      <c r="H213" s="2261" t="s">
        <v>2188</v>
      </c>
      <c r="I213" s="1515">
        <f t="shared" si="30"/>
        <v>4</v>
      </c>
      <c r="L213" s="1505"/>
      <c r="M213" s="1505"/>
      <c r="N213" s="1505"/>
      <c r="O213" s="1505"/>
      <c r="P213" s="1505"/>
      <c r="Q213" s="1505"/>
      <c r="R213" s="1505"/>
      <c r="S213" s="1505"/>
      <c r="T213" s="1506"/>
      <c r="U213" s="1506"/>
      <c r="V213" s="1506"/>
      <c r="W213" s="1506"/>
      <c r="X213" s="1507"/>
      <c r="Y213" s="1508"/>
    </row>
    <row r="214" spans="1:25" s="1484" customFormat="1">
      <c r="A214" s="1500">
        <v>13</v>
      </c>
      <c r="B214" s="1499" t="s">
        <v>2153</v>
      </c>
      <c r="C214" s="1500" t="s">
        <v>2018</v>
      </c>
      <c r="D214" s="1747" t="s">
        <v>2145</v>
      </c>
      <c r="E214" s="1501">
        <f>+ROUND(VLOOKUP(D214,[4]TBA!$C$3:$T$30000,5,0),0)</f>
        <v>4</v>
      </c>
      <c r="F214" s="1502">
        <f>VLOOKUP(D214,'[8]THVT 7 gói'!$D$2:$H$30000,3,0)</f>
        <v>100000</v>
      </c>
      <c r="G214" s="1503">
        <f t="shared" si="33"/>
        <v>400000</v>
      </c>
      <c r="H214" s="2261" t="s">
        <v>2188</v>
      </c>
      <c r="I214" s="1515">
        <f t="shared" si="30"/>
        <v>4</v>
      </c>
      <c r="L214" s="1505"/>
      <c r="M214" s="1505"/>
      <c r="N214" s="1505"/>
      <c r="O214" s="1505"/>
      <c r="P214" s="1505"/>
      <c r="Q214" s="1505"/>
      <c r="R214" s="1505"/>
      <c r="S214" s="1505"/>
      <c r="T214" s="1506"/>
      <c r="U214" s="1506"/>
      <c r="V214" s="1506"/>
      <c r="W214" s="1506"/>
      <c r="X214" s="1507"/>
      <c r="Y214" s="1508"/>
    </row>
    <row r="215" spans="1:25" s="1484" customFormat="1">
      <c r="A215" s="1500">
        <v>14</v>
      </c>
      <c r="B215" s="1499" t="s">
        <v>2154</v>
      </c>
      <c r="C215" s="1500" t="s">
        <v>2018</v>
      </c>
      <c r="D215" s="1747" t="s">
        <v>2146</v>
      </c>
      <c r="E215" s="1501">
        <f>+ROUND(VLOOKUP(D215,[4]TBA!$C$3:$T$30000,5,0),0)</f>
        <v>4</v>
      </c>
      <c r="F215" s="1502">
        <f>VLOOKUP(D215,'[8]THVT 7 gói'!$D$2:$H$30000,3,0)</f>
        <v>90000</v>
      </c>
      <c r="G215" s="1503">
        <f t="shared" si="33"/>
        <v>360000</v>
      </c>
      <c r="H215" s="2261" t="s">
        <v>2188</v>
      </c>
      <c r="I215" s="1515">
        <f t="shared" si="30"/>
        <v>4</v>
      </c>
      <c r="L215" s="1505"/>
      <c r="M215" s="1505"/>
      <c r="N215" s="1505"/>
      <c r="O215" s="1505"/>
      <c r="P215" s="1505"/>
      <c r="Q215" s="1505"/>
      <c r="R215" s="1505"/>
      <c r="S215" s="1505"/>
      <c r="T215" s="1506"/>
      <c r="U215" s="1506"/>
      <c r="V215" s="1506"/>
      <c r="W215" s="1506"/>
      <c r="X215" s="1507"/>
      <c r="Y215" s="1508"/>
    </row>
    <row r="216" spans="1:25" s="1484" customFormat="1">
      <c r="A216" s="1500">
        <v>15</v>
      </c>
      <c r="B216" s="1499" t="s">
        <v>2155</v>
      </c>
      <c r="C216" s="1500" t="s">
        <v>2018</v>
      </c>
      <c r="D216" s="1747" t="s">
        <v>2147</v>
      </c>
      <c r="E216" s="1501">
        <f>+ROUND(VLOOKUP(D216,[4]TBA!$C$3:$T$30000,5,0),0)</f>
        <v>4</v>
      </c>
      <c r="F216" s="1502">
        <f>VLOOKUP(D216,'[8]THVT 7 gói'!$D$2:$H$30000,3,0)</f>
        <v>150000</v>
      </c>
      <c r="G216" s="1503">
        <f t="shared" si="33"/>
        <v>600000</v>
      </c>
      <c r="H216" s="2261" t="s">
        <v>2188</v>
      </c>
      <c r="I216" s="1515">
        <f t="shared" si="30"/>
        <v>4</v>
      </c>
      <c r="L216" s="1505"/>
      <c r="M216" s="1505"/>
      <c r="N216" s="1505"/>
      <c r="O216" s="1505"/>
      <c r="P216" s="1505"/>
      <c r="Q216" s="1505"/>
      <c r="R216" s="1505"/>
      <c r="S216" s="1505"/>
      <c r="T216" s="1506"/>
      <c r="U216" s="1506"/>
      <c r="V216" s="1506"/>
      <c r="W216" s="1506"/>
      <c r="X216" s="1507"/>
      <c r="Y216" s="1508"/>
    </row>
    <row r="217" spans="1:25" s="1484" customFormat="1">
      <c r="A217" s="1500">
        <v>16</v>
      </c>
      <c r="B217" s="1499" t="s">
        <v>2156</v>
      </c>
      <c r="C217" s="1500" t="s">
        <v>2018</v>
      </c>
      <c r="D217" s="1747" t="s">
        <v>2148</v>
      </c>
      <c r="E217" s="1501">
        <f>+ROUND(VLOOKUP(D217,[4]TBA!$C$3:$T$30000,5,0),0)</f>
        <v>4</v>
      </c>
      <c r="F217" s="1502">
        <f>VLOOKUP(D217,'[8]THVT 7 gói'!$D$2:$H$30000,3,0)</f>
        <v>150000</v>
      </c>
      <c r="G217" s="1503">
        <f t="shared" si="33"/>
        <v>600000</v>
      </c>
      <c r="H217" s="2261" t="s">
        <v>2188</v>
      </c>
      <c r="I217" s="1515">
        <f t="shared" si="30"/>
        <v>4</v>
      </c>
      <c r="L217" s="1505"/>
      <c r="M217" s="1505"/>
      <c r="N217" s="1505"/>
      <c r="O217" s="1505"/>
      <c r="P217" s="1505"/>
      <c r="Q217" s="1505"/>
      <c r="R217" s="1505"/>
      <c r="S217" s="1505"/>
      <c r="T217" s="1506"/>
      <c r="U217" s="1506"/>
      <c r="V217" s="1506"/>
      <c r="W217" s="1506"/>
      <c r="X217" s="1507"/>
      <c r="Y217" s="1508"/>
    </row>
    <row r="218" spans="1:25" s="1484" customFormat="1">
      <c r="A218" s="1500">
        <v>17</v>
      </c>
      <c r="B218" s="1499" t="s">
        <v>2157</v>
      </c>
      <c r="C218" s="1500" t="s">
        <v>2018</v>
      </c>
      <c r="D218" s="1747" t="s">
        <v>2149</v>
      </c>
      <c r="E218" s="1501">
        <f>+ROUND(VLOOKUP(D218,[4]TBA!$C$3:$T$30000,5,0),0)</f>
        <v>1</v>
      </c>
      <c r="F218" s="1502">
        <f>VLOOKUP(D218,'[8]THVT 7 gói'!$D$2:$H$30000,3,0)</f>
        <v>100000</v>
      </c>
      <c r="G218" s="1503">
        <f t="shared" si="33"/>
        <v>100000</v>
      </c>
      <c r="H218" s="2261" t="s">
        <v>2188</v>
      </c>
      <c r="I218" s="1515">
        <f t="shared" si="30"/>
        <v>1</v>
      </c>
      <c r="L218" s="1505"/>
      <c r="M218" s="1505"/>
      <c r="N218" s="1505"/>
      <c r="O218" s="1505"/>
      <c r="P218" s="1505"/>
      <c r="Q218" s="1505"/>
      <c r="R218" s="1505"/>
      <c r="S218" s="1505"/>
      <c r="T218" s="1506"/>
      <c r="U218" s="1506"/>
      <c r="V218" s="1506"/>
      <c r="W218" s="1506"/>
      <c r="X218" s="1507"/>
      <c r="Y218" s="1508"/>
    </row>
    <row r="219" spans="1:25">
      <c r="A219" s="2295"/>
      <c r="B219" s="2296" t="s">
        <v>128</v>
      </c>
      <c r="C219" s="2296"/>
      <c r="D219" s="2296"/>
      <c r="E219" s="2246"/>
      <c r="F219" s="2296"/>
      <c r="G219" s="2296"/>
      <c r="H219" s="2297"/>
      <c r="I219" s="1515">
        <v>1</v>
      </c>
      <c r="L219" s="1505"/>
      <c r="M219" s="1505"/>
      <c r="N219" s="1505"/>
      <c r="O219" s="1505"/>
      <c r="P219" s="1505"/>
      <c r="Q219" s="1505"/>
      <c r="R219" s="1505"/>
      <c r="S219" s="1505"/>
      <c r="T219" s="1506"/>
      <c r="U219" s="1506"/>
      <c r="V219" s="1506"/>
      <c r="W219" s="1506"/>
      <c r="X219" s="1507"/>
      <c r="Y219" s="1508"/>
    </row>
    <row r="220" spans="1:25">
      <c r="A220" s="2255" t="s">
        <v>1</v>
      </c>
      <c r="B220" s="1492" t="s">
        <v>230</v>
      </c>
      <c r="C220" s="1493"/>
      <c r="D220" s="1493"/>
      <c r="E220" s="1493"/>
      <c r="F220" s="1495"/>
      <c r="G220" s="2057">
        <f>SUBTOTAL(9,G221:G222)</f>
        <v>3636600000</v>
      </c>
      <c r="H220" s="2263"/>
      <c r="I220" s="1515">
        <v>1</v>
      </c>
      <c r="J220" s="1484"/>
      <c r="K220" s="1484"/>
      <c r="L220" s="1526"/>
      <c r="M220" s="1505"/>
      <c r="N220" s="1505"/>
      <c r="O220" s="1505"/>
      <c r="P220" s="1505"/>
      <c r="Q220" s="1505"/>
      <c r="R220" s="1505"/>
      <c r="S220" s="1505"/>
      <c r="T220" s="1506"/>
      <c r="U220" s="1506"/>
      <c r="V220" s="1506"/>
      <c r="W220" s="1506"/>
      <c r="X220" s="1507"/>
      <c r="Y220" s="1508"/>
    </row>
    <row r="221" spans="1:25" s="1484" customFormat="1">
      <c r="A221" s="1500">
        <v>1</v>
      </c>
      <c r="B221" s="1499" t="s">
        <v>2436</v>
      </c>
      <c r="C221" s="1500" t="s">
        <v>179</v>
      </c>
      <c r="D221" s="1500" t="s">
        <v>2217</v>
      </c>
      <c r="E221" s="1739">
        <f>VLOOKUP(B221,'[4]TH Ha ap'!$B$7:$AF$30000,6,0)</f>
        <v>11</v>
      </c>
      <c r="F221" s="1502">
        <f>VLOOKUP(D221,'[8]THVT 7 gói'!$D$2:$H$30000,3,0)</f>
        <v>89320000</v>
      </c>
      <c r="G221" s="1503">
        <f t="shared" ref="G221:G222" si="34">ROUND(E221*F221,0)</f>
        <v>982520000</v>
      </c>
      <c r="H221" s="2261" t="s">
        <v>2188</v>
      </c>
      <c r="I221" s="1515">
        <f t="shared" si="30"/>
        <v>11</v>
      </c>
      <c r="J221" s="1484">
        <v>11866</v>
      </c>
      <c r="L221" s="1505"/>
      <c r="M221" s="1505"/>
      <c r="N221" s="1505"/>
      <c r="O221" s="1505"/>
      <c r="P221" s="1505"/>
      <c r="Q221" s="1505"/>
      <c r="R221" s="1505"/>
      <c r="S221" s="1505"/>
      <c r="T221" s="1506"/>
      <c r="U221" s="1506"/>
      <c r="V221" s="1506"/>
      <c r="W221" s="1738"/>
      <c r="X221" s="1507"/>
      <c r="Y221" s="1508"/>
    </row>
    <row r="222" spans="1:25" s="1484" customFormat="1">
      <c r="A222" s="1500">
        <v>2</v>
      </c>
      <c r="B222" s="1499" t="s">
        <v>2437</v>
      </c>
      <c r="C222" s="1500" t="s">
        <v>179</v>
      </c>
      <c r="D222" s="1500" t="s">
        <v>2218</v>
      </c>
      <c r="E222" s="1739">
        <f>VLOOKUP(B222,'[4]TH Ha ap'!$B$7:$AF$30000,6,0)</f>
        <v>32</v>
      </c>
      <c r="F222" s="1502">
        <f>VLOOKUP(D222,'[8]THVT 7 gói'!$D$2:$H$30000,3,0)</f>
        <v>82940000</v>
      </c>
      <c r="G222" s="1503">
        <f t="shared" si="34"/>
        <v>2654080000</v>
      </c>
      <c r="H222" s="2261" t="s">
        <v>2188</v>
      </c>
      <c r="I222" s="1515">
        <f t="shared" si="30"/>
        <v>32</v>
      </c>
      <c r="L222" s="1505"/>
      <c r="M222" s="1505"/>
      <c r="N222" s="1505"/>
      <c r="O222" s="1505"/>
      <c r="P222" s="1505"/>
      <c r="Q222" s="1505"/>
      <c r="R222" s="1505"/>
      <c r="S222" s="1505"/>
      <c r="T222" s="1506"/>
      <c r="U222" s="1506"/>
      <c r="V222" s="1506"/>
      <c r="W222" s="1738"/>
      <c r="X222" s="1507"/>
      <c r="Y222" s="1508"/>
    </row>
    <row r="223" spans="1:25" s="1484" customFormat="1">
      <c r="A223" s="1527" t="s">
        <v>0</v>
      </c>
      <c r="B223" s="1510" t="s">
        <v>231</v>
      </c>
      <c r="C223" s="1511"/>
      <c r="D223" s="1511"/>
      <c r="E223" s="1512"/>
      <c r="F223" s="1503"/>
      <c r="G223" s="2056">
        <f>ROUND(SUM(G224:G239),0)</f>
        <v>8607819728</v>
      </c>
      <c r="H223" s="2298"/>
      <c r="I223" s="1515">
        <v>1</v>
      </c>
      <c r="J223" s="1485"/>
      <c r="L223" s="1505"/>
      <c r="M223" s="1505"/>
      <c r="N223" s="1505"/>
      <c r="O223" s="1505"/>
      <c r="P223" s="1505"/>
      <c r="Q223" s="1505"/>
      <c r="R223" s="1505"/>
      <c r="S223" s="1505"/>
      <c r="T223" s="1506"/>
      <c r="U223" s="1506"/>
      <c r="V223" s="1506"/>
      <c r="W223" s="1506"/>
      <c r="X223" s="1507"/>
      <c r="Y223" s="1508"/>
    </row>
    <row r="224" spans="1:25" s="1531" customFormat="1">
      <c r="A224" s="1527"/>
      <c r="B224" s="1510" t="s">
        <v>1112</v>
      </c>
      <c r="C224" s="1527"/>
      <c r="D224" s="1527"/>
      <c r="E224" s="1528"/>
      <c r="F224" s="1529"/>
      <c r="G224" s="1513"/>
      <c r="H224" s="2298"/>
      <c r="I224" s="1515">
        <v>1</v>
      </c>
      <c r="J224" s="1530"/>
      <c r="L224" s="1505"/>
      <c r="M224" s="1505"/>
      <c r="N224" s="1505"/>
      <c r="O224" s="1505"/>
      <c r="P224" s="1505"/>
      <c r="Q224" s="1505"/>
      <c r="R224" s="1505"/>
      <c r="S224" s="1505"/>
      <c r="T224" s="1506"/>
      <c r="U224" s="1506"/>
      <c r="V224" s="1506"/>
      <c r="W224" s="1506"/>
      <c r="X224" s="1532"/>
      <c r="Y224" s="1533"/>
    </row>
    <row r="225" spans="1:25" s="1484" customFormat="1" ht="30">
      <c r="A225" s="1500">
        <v>1</v>
      </c>
      <c r="B225" s="1499" t="s">
        <v>2177</v>
      </c>
      <c r="C225" s="1500" t="s">
        <v>1939</v>
      </c>
      <c r="D225" s="1500" t="s">
        <v>2167</v>
      </c>
      <c r="E225" s="1739">
        <f>VLOOKUP(B225,'[4]TH Ha ap'!$B$7:$AF$30000,6,0)</f>
        <v>10473.000000000002</v>
      </c>
      <c r="F225" s="1502">
        <f>VLOOKUP(D225,'[8]THVT 7 gói'!$D$2:$H$30000,3,0)</f>
        <v>256353.66666666669</v>
      </c>
      <c r="G225" s="1503">
        <f t="shared" ref="G225:G237" si="35">ROUND(E225*F225,0)</f>
        <v>2684791951</v>
      </c>
      <c r="H225" s="2261" t="s">
        <v>2188</v>
      </c>
      <c r="I225" s="1515">
        <f t="shared" ref="I225:I237" si="36">E225</f>
        <v>10473.000000000002</v>
      </c>
      <c r="L225" s="1505"/>
      <c r="M225" s="1505"/>
      <c r="N225" s="1505"/>
      <c r="O225" s="1505"/>
      <c r="P225" s="1505"/>
      <c r="Q225" s="1505"/>
      <c r="R225" s="1505"/>
      <c r="S225" s="1505"/>
      <c r="T225" s="1506"/>
      <c r="U225" s="1506"/>
      <c r="V225" s="1506"/>
      <c r="W225" s="1738"/>
      <c r="X225" s="1507"/>
      <c r="Y225" s="1508"/>
    </row>
    <row r="226" spans="1:25" s="1484" customFormat="1" ht="30">
      <c r="A226" s="1500">
        <v>2</v>
      </c>
      <c r="B226" s="1499" t="s">
        <v>2178</v>
      </c>
      <c r="C226" s="1500" t="s">
        <v>1939</v>
      </c>
      <c r="D226" s="1500" t="s">
        <v>2168</v>
      </c>
      <c r="E226" s="1739">
        <f>VLOOKUP(B226,'[4]TH Ha ap'!$B$7:$AF$30000,6,0)</f>
        <v>33516.6</v>
      </c>
      <c r="F226" s="1502">
        <f>VLOOKUP(D226,'[8]THVT 7 gói'!$D$2:$H$30000,3,0)</f>
        <v>163588</v>
      </c>
      <c r="G226" s="1503">
        <f t="shared" si="35"/>
        <v>5482913561</v>
      </c>
      <c r="H226" s="2261" t="s">
        <v>2188</v>
      </c>
      <c r="I226" s="1515">
        <f t="shared" si="36"/>
        <v>33516.6</v>
      </c>
      <c r="L226" s="1505"/>
      <c r="M226" s="1505"/>
      <c r="N226" s="1505"/>
      <c r="O226" s="1505"/>
      <c r="P226" s="1505"/>
      <c r="Q226" s="1505"/>
      <c r="R226" s="1505"/>
      <c r="S226" s="1505"/>
      <c r="T226" s="1506"/>
      <c r="U226" s="1506"/>
      <c r="V226" s="1506"/>
      <c r="W226" s="1506"/>
      <c r="X226" s="1507"/>
      <c r="Y226" s="1508"/>
    </row>
    <row r="227" spans="1:25" s="1484" customFormat="1" ht="30">
      <c r="A227" s="1500">
        <v>4</v>
      </c>
      <c r="B227" s="1499" t="s">
        <v>2179</v>
      </c>
      <c r="C227" s="1500" t="s">
        <v>154</v>
      </c>
      <c r="D227" s="1500" t="s">
        <v>2169</v>
      </c>
      <c r="E227" s="1739">
        <f>VLOOKUP(B227,'[4]TH Ha ap'!$B$7:$AF$30000,6,0)</f>
        <v>96</v>
      </c>
      <c r="F227" s="1502">
        <f>VLOOKUP(D227,'[8]THVT 7 gói'!$D$2:$H$30000,3,0)</f>
        <v>810373.25</v>
      </c>
      <c r="G227" s="1503">
        <f t="shared" si="35"/>
        <v>77795832</v>
      </c>
      <c r="H227" s="2261" t="s">
        <v>2188</v>
      </c>
      <c r="I227" s="1515">
        <f t="shared" si="36"/>
        <v>96</v>
      </c>
      <c r="J227" s="1484" t="s">
        <v>2257</v>
      </c>
      <c r="L227" s="1505"/>
      <c r="M227" s="1505"/>
      <c r="N227" s="1505"/>
      <c r="O227" s="1505"/>
      <c r="P227" s="1505"/>
      <c r="Q227" s="1505"/>
      <c r="R227" s="1505"/>
      <c r="S227" s="1505"/>
      <c r="T227" s="1506"/>
      <c r="U227" s="1506"/>
      <c r="V227" s="1506"/>
      <c r="W227" s="1506"/>
      <c r="X227" s="1507"/>
      <c r="Y227" s="1508"/>
    </row>
    <row r="228" spans="1:25" s="1484" customFormat="1" ht="30">
      <c r="A228" s="1500">
        <v>5</v>
      </c>
      <c r="B228" s="1499" t="s">
        <v>2180</v>
      </c>
      <c r="C228" s="1500" t="s">
        <v>208</v>
      </c>
      <c r="D228" s="1500" t="s">
        <v>2170</v>
      </c>
      <c r="E228" s="1739">
        <f>VLOOKUP(B228,'[4]TH Ha ap'!$B$7:$AF$30000,6,0)</f>
        <v>432</v>
      </c>
      <c r="F228" s="1502">
        <f>VLOOKUP(D228,'[8]THVT 7 gói'!$D$2:$H$30000,3,0)</f>
        <v>414602.5</v>
      </c>
      <c r="G228" s="1503">
        <f t="shared" si="35"/>
        <v>179108280</v>
      </c>
      <c r="H228" s="2261" t="s">
        <v>2188</v>
      </c>
      <c r="I228" s="1515">
        <f t="shared" si="36"/>
        <v>432</v>
      </c>
      <c r="L228" s="1737"/>
      <c r="M228" s="1505"/>
      <c r="N228" s="1505"/>
      <c r="O228" s="1505"/>
      <c r="P228" s="1505"/>
      <c r="Q228" s="1505"/>
      <c r="R228" s="1505"/>
      <c r="S228" s="1505"/>
      <c r="T228" s="1506"/>
      <c r="U228" s="1506"/>
      <c r="V228" s="1506"/>
      <c r="W228" s="1506"/>
    </row>
    <row r="229" spans="1:25" s="1484" customFormat="1">
      <c r="A229" s="1500">
        <v>3</v>
      </c>
      <c r="B229" s="1499" t="s">
        <v>2406</v>
      </c>
      <c r="C229" s="1500" t="s">
        <v>208</v>
      </c>
      <c r="D229" s="1747" t="s">
        <v>2404</v>
      </c>
      <c r="E229" s="1739">
        <f>VLOOKUP(B229,'[4]TH Ha ap'!$B$7:$AF$30000,6,0)</f>
        <v>585</v>
      </c>
      <c r="F229" s="1502">
        <f>VLOOKUP(D229,'[8]THVT 7 gói'!$D$2:$H$30000,3,0)</f>
        <v>25000</v>
      </c>
      <c r="G229" s="1503">
        <f>ROUND(E229*F229,0)</f>
        <v>14625000</v>
      </c>
      <c r="H229" s="2261" t="s">
        <v>2188</v>
      </c>
      <c r="I229" s="1515">
        <f>E229</f>
        <v>585</v>
      </c>
      <c r="J229" s="1484">
        <v>11866</v>
      </c>
      <c r="L229" s="1505"/>
      <c r="M229" s="1505"/>
      <c r="N229" s="1505"/>
      <c r="O229" s="1505"/>
      <c r="P229" s="1505"/>
      <c r="Q229" s="1505"/>
      <c r="R229" s="1505"/>
      <c r="S229" s="1505"/>
      <c r="T229" s="1506"/>
      <c r="U229" s="1506"/>
      <c r="V229" s="1506"/>
      <c r="W229" s="1506"/>
      <c r="X229" s="1507"/>
      <c r="Y229" s="1508"/>
    </row>
    <row r="230" spans="1:25" s="1484" customFormat="1">
      <c r="A230" s="1500">
        <v>6</v>
      </c>
      <c r="B230" s="1499" t="s">
        <v>2181</v>
      </c>
      <c r="C230" s="1500" t="s">
        <v>208</v>
      </c>
      <c r="D230" s="1500" t="s">
        <v>2171</v>
      </c>
      <c r="E230" s="1739">
        <f>VLOOKUP(B230,'[4]TH Ha ap'!$B$7:$AF$30000,6,0)</f>
        <v>264</v>
      </c>
      <c r="F230" s="1502">
        <f>VLOOKUP(D230,'[8]THVT 7 gói'!$D$2:$H$30000,3,0)</f>
        <v>10000</v>
      </c>
      <c r="G230" s="1503">
        <f t="shared" si="35"/>
        <v>2640000</v>
      </c>
      <c r="H230" s="2261" t="s">
        <v>2188</v>
      </c>
      <c r="I230" s="1515">
        <f t="shared" si="36"/>
        <v>264</v>
      </c>
      <c r="L230" s="1505"/>
      <c r="M230" s="1505"/>
      <c r="N230" s="1505"/>
      <c r="O230" s="1505"/>
      <c r="P230" s="1505"/>
      <c r="Q230" s="1505"/>
      <c r="R230" s="1505"/>
      <c r="S230" s="1505"/>
      <c r="T230" s="1506"/>
      <c r="U230" s="1506"/>
      <c r="V230" s="1506"/>
      <c r="W230" s="1506"/>
      <c r="X230" s="1507"/>
      <c r="Y230" s="1508"/>
    </row>
    <row r="231" spans="1:25" s="1484" customFormat="1">
      <c r="A231" s="1500">
        <v>7</v>
      </c>
      <c r="B231" s="1499" t="s">
        <v>2150</v>
      </c>
      <c r="C231" s="1500" t="s">
        <v>17</v>
      </c>
      <c r="D231" s="1500" t="s">
        <v>2142</v>
      </c>
      <c r="E231" s="1739">
        <f>VLOOKUP(B231,'[4]TH Ha ap'!$B$7:$AF$30000,6,0)</f>
        <v>43</v>
      </c>
      <c r="F231" s="1502">
        <f>VLOOKUP(D231,'[8]THVT 7 gói'!$D$2:$H$30000,3,0)</f>
        <v>100000</v>
      </c>
      <c r="G231" s="1503">
        <f t="shared" si="35"/>
        <v>4300000</v>
      </c>
      <c r="H231" s="2261" t="s">
        <v>2188</v>
      </c>
      <c r="I231" s="1515">
        <f t="shared" si="36"/>
        <v>43</v>
      </c>
      <c r="L231" s="1505"/>
      <c r="M231" s="1505"/>
      <c r="N231" s="1505"/>
      <c r="O231" s="1505"/>
      <c r="P231" s="1505"/>
      <c r="Q231" s="1505"/>
      <c r="R231" s="1505"/>
      <c r="S231" s="1505"/>
      <c r="T231" s="1506"/>
      <c r="U231" s="1506"/>
      <c r="V231" s="1506"/>
      <c r="W231" s="1506"/>
      <c r="X231" s="1507"/>
      <c r="Y231" s="1508"/>
    </row>
    <row r="232" spans="1:25" s="1484" customFormat="1">
      <c r="A232" s="1500">
        <v>8</v>
      </c>
      <c r="B232" s="1499" t="s">
        <v>2182</v>
      </c>
      <c r="C232" s="1500" t="s">
        <v>154</v>
      </c>
      <c r="D232" s="1500" t="s">
        <v>2172</v>
      </c>
      <c r="E232" s="1739">
        <f>VLOOKUP(B232,'[4]TH Ha ap'!$B$7:$AF$30000,6,0)</f>
        <v>43</v>
      </c>
      <c r="F232" s="1502">
        <f>VLOOKUP(D232,'[8]THVT 7 gói'!$D$2:$H$30000,3,0)</f>
        <v>60000</v>
      </c>
      <c r="G232" s="1503">
        <f t="shared" si="35"/>
        <v>2580000</v>
      </c>
      <c r="H232" s="2261" t="s">
        <v>2188</v>
      </c>
      <c r="I232" s="1515">
        <f t="shared" si="36"/>
        <v>43</v>
      </c>
      <c r="J232" s="1484">
        <v>10.119999999999999</v>
      </c>
      <c r="L232" s="1505"/>
      <c r="M232" s="1505"/>
      <c r="N232" s="1505"/>
      <c r="O232" s="1505"/>
      <c r="P232" s="1505"/>
      <c r="Q232" s="1505"/>
      <c r="R232" s="1505"/>
      <c r="S232" s="1505"/>
      <c r="T232" s="1506"/>
      <c r="U232" s="1506"/>
      <c r="V232" s="1506"/>
      <c r="W232" s="1506"/>
      <c r="X232" s="1507"/>
      <c r="Y232" s="1508"/>
    </row>
    <row r="233" spans="1:25" s="1525" customFormat="1">
      <c r="A233" s="1500">
        <v>9</v>
      </c>
      <c r="B233" s="1499" t="s">
        <v>2183</v>
      </c>
      <c r="C233" s="1500" t="s">
        <v>1939</v>
      </c>
      <c r="D233" s="1500" t="s">
        <v>2173</v>
      </c>
      <c r="E233" s="1739">
        <f>VLOOKUP(B233,'[4]TH Ha ap'!$B$7:$AF$30000,6,0)</f>
        <v>132</v>
      </c>
      <c r="F233" s="1502">
        <f>VLOOKUP(D233,'[8]THVT 7 gói'!$D$2:$H$30000,3,0)</f>
        <v>100000</v>
      </c>
      <c r="G233" s="1503">
        <f t="shared" si="35"/>
        <v>13200000</v>
      </c>
      <c r="H233" s="2261" t="s">
        <v>2188</v>
      </c>
      <c r="I233" s="1515">
        <f t="shared" si="36"/>
        <v>132</v>
      </c>
      <c r="L233" s="1505"/>
      <c r="M233" s="1505"/>
      <c r="N233" s="1505"/>
      <c r="O233" s="1505"/>
      <c r="P233" s="1505"/>
      <c r="Q233" s="1505"/>
      <c r="R233" s="1505"/>
      <c r="S233" s="1505"/>
      <c r="T233" s="1506"/>
      <c r="U233" s="1506"/>
      <c r="V233" s="1506"/>
      <c r="W233" s="1506"/>
      <c r="X233" s="1507"/>
      <c r="Y233" s="1508"/>
    </row>
    <row r="234" spans="1:25" s="1518" customFormat="1">
      <c r="A234" s="1500">
        <v>10</v>
      </c>
      <c r="B234" s="1499" t="s">
        <v>2184</v>
      </c>
      <c r="C234" s="1736" t="s">
        <v>208</v>
      </c>
      <c r="D234" s="1500" t="s">
        <v>2174</v>
      </c>
      <c r="E234" s="1739">
        <f>VLOOKUP(B234,'[4]TH Ha ap'!$B$7:$AF$30000,6,0)</f>
        <v>43</v>
      </c>
      <c r="F234" s="1502">
        <f>VLOOKUP(D234,'[8]THVT 7 gói'!$D$2:$H$30000,3,0)</f>
        <v>80000</v>
      </c>
      <c r="G234" s="1503">
        <f t="shared" si="35"/>
        <v>3440000</v>
      </c>
      <c r="H234" s="2261" t="s">
        <v>2188</v>
      </c>
      <c r="I234" s="1515">
        <f t="shared" si="36"/>
        <v>43</v>
      </c>
      <c r="L234" s="1519"/>
      <c r="M234" s="1520"/>
      <c r="N234" s="1520"/>
      <c r="O234" s="1520"/>
      <c r="P234" s="1520"/>
      <c r="Q234" s="1520"/>
      <c r="R234" s="1520"/>
      <c r="S234" s="1520"/>
      <c r="T234" s="1521"/>
      <c r="U234" s="1521"/>
      <c r="V234" s="1521"/>
      <c r="W234" s="1521"/>
      <c r="X234" s="1522"/>
      <c r="Y234" s="1523"/>
    </row>
    <row r="235" spans="1:25" s="1525" customFormat="1">
      <c r="A235" s="1500">
        <v>11</v>
      </c>
      <c r="B235" s="1499" t="s">
        <v>2185</v>
      </c>
      <c r="C235" s="1500" t="s">
        <v>208</v>
      </c>
      <c r="D235" s="1500" t="s">
        <v>2175</v>
      </c>
      <c r="E235" s="1739">
        <f>VLOOKUP(B235,'[4]TH Ha ap'!$B$7:$AF$30000,6,0)</f>
        <v>43</v>
      </c>
      <c r="F235" s="1502">
        <f>VLOOKUP(D235,'[8]THVT 7 gói'!$D$2:$H$30000,3,0)</f>
        <v>20000</v>
      </c>
      <c r="G235" s="1503">
        <f t="shared" si="35"/>
        <v>860000</v>
      </c>
      <c r="H235" s="2261" t="s">
        <v>2188</v>
      </c>
      <c r="I235" s="1515">
        <f t="shared" si="36"/>
        <v>43</v>
      </c>
      <c r="L235" s="1505"/>
      <c r="M235" s="1505"/>
      <c r="N235" s="1505"/>
      <c r="O235" s="1505"/>
      <c r="P235" s="1505"/>
      <c r="Q235" s="1505"/>
      <c r="R235" s="1505"/>
      <c r="S235" s="1505"/>
      <c r="T235" s="1506"/>
      <c r="U235" s="1506"/>
      <c r="V235" s="1506"/>
      <c r="W235" s="1506"/>
      <c r="X235" s="1507"/>
      <c r="Y235" s="1508"/>
    </row>
    <row r="236" spans="1:25" s="1525" customFormat="1">
      <c r="A236" s="1500">
        <v>12</v>
      </c>
      <c r="B236" s="1499" t="s">
        <v>2186</v>
      </c>
      <c r="C236" s="1500" t="s">
        <v>208</v>
      </c>
      <c r="D236" s="1500" t="s">
        <v>2176</v>
      </c>
      <c r="E236" s="1739">
        <f>VLOOKUP(B236,'[4]TH Ha ap'!$B$7:$AF$30000,6,0)</f>
        <v>657</v>
      </c>
      <c r="F236" s="1502">
        <f>VLOOKUP(D236,'[8]THVT 7 gói'!$D$2:$H$30000,3,0)</f>
        <v>154872</v>
      </c>
      <c r="G236" s="1503">
        <f t="shared" si="35"/>
        <v>101750904</v>
      </c>
      <c r="H236" s="2261" t="s">
        <v>2188</v>
      </c>
      <c r="I236" s="1515">
        <f t="shared" si="36"/>
        <v>657</v>
      </c>
      <c r="J236" s="1746"/>
      <c r="L236" s="1505"/>
      <c r="M236" s="1735"/>
      <c r="N236" s="1505"/>
      <c r="O236" s="1505"/>
      <c r="P236" s="1505"/>
      <c r="Q236" s="1505"/>
      <c r="R236" s="1505"/>
      <c r="S236" s="1505"/>
      <c r="T236" s="1506"/>
      <c r="U236" s="1506"/>
      <c r="V236" s="1506"/>
      <c r="W236" s="1506"/>
      <c r="X236" s="1507"/>
      <c r="Y236" s="1508"/>
    </row>
    <row r="237" spans="1:25" s="1518" customFormat="1">
      <c r="A237" s="1731">
        <v>13</v>
      </c>
      <c r="B237" s="1732" t="s">
        <v>2187</v>
      </c>
      <c r="C237" s="2293" t="s">
        <v>2044</v>
      </c>
      <c r="D237" s="1731" t="s">
        <v>1333</v>
      </c>
      <c r="E237" s="2294">
        <f>VLOOKUP(B237,'[4]TH Ha ap'!$B$7:$AF$30000,6,0)</f>
        <v>1314</v>
      </c>
      <c r="F237" s="1730">
        <f>VLOOKUP(D237,'[8]THVT 7 gói'!$D$2:$H$30000,3,0)</f>
        <v>30300</v>
      </c>
      <c r="G237" s="1729">
        <f t="shared" si="35"/>
        <v>39814200</v>
      </c>
      <c r="H237" s="2268" t="s">
        <v>2188</v>
      </c>
      <c r="I237" s="1515">
        <f t="shared" si="36"/>
        <v>1314</v>
      </c>
      <c r="J237" s="1734"/>
      <c r="K237" s="1525"/>
      <c r="L237" s="1519"/>
      <c r="M237" s="1735"/>
      <c r="N237" s="1520"/>
      <c r="O237" s="1520"/>
      <c r="P237" s="1520"/>
      <c r="Q237" s="1520"/>
      <c r="R237" s="1520"/>
      <c r="S237" s="1520"/>
      <c r="T237" s="1521"/>
      <c r="U237" s="1521"/>
      <c r="V237" s="1521"/>
      <c r="W237" s="1521"/>
      <c r="X237" s="1522"/>
      <c r="Y237" s="1523"/>
    </row>
    <row r="238" spans="1:25" s="1531" customFormat="1" hidden="1">
      <c r="A238" s="2231"/>
      <c r="B238" s="2232"/>
      <c r="C238" s="2233"/>
      <c r="D238" s="2233"/>
      <c r="E238" s="2239"/>
      <c r="F238" s="2211"/>
      <c r="G238" s="2236"/>
      <c r="H238" s="2237"/>
      <c r="I238" s="1515">
        <f t="shared" ref="I238" si="37">E238</f>
        <v>0</v>
      </c>
      <c r="J238" s="1530"/>
      <c r="L238" s="1505"/>
      <c r="M238" s="1505"/>
      <c r="N238" s="1505"/>
      <c r="O238" s="1505"/>
      <c r="P238" s="1505"/>
      <c r="Q238" s="1505"/>
      <c r="R238" s="1505"/>
      <c r="S238" s="1505"/>
      <c r="T238" s="1506"/>
      <c r="U238" s="1506"/>
      <c r="V238" s="1506"/>
      <c r="W238" s="1506"/>
      <c r="X238" s="1532"/>
      <c r="Y238" s="1533"/>
    </row>
    <row r="239" spans="1:25" s="1727" customFormat="1">
      <c r="A239" s="1733"/>
      <c r="B239" s="1732"/>
      <c r="C239" s="1731"/>
      <c r="D239" s="1731"/>
      <c r="E239" s="1731"/>
      <c r="F239" s="1730"/>
      <c r="G239" s="1729"/>
      <c r="H239" s="1728"/>
      <c r="I239" s="1471"/>
      <c r="L239" s="1726"/>
      <c r="M239" s="1505"/>
      <c r="N239" s="1505"/>
      <c r="O239" s="1505"/>
      <c r="P239" s="1505"/>
      <c r="Q239" s="1505"/>
      <c r="R239" s="1505"/>
      <c r="S239" s="1505"/>
      <c r="T239" s="1506"/>
      <c r="U239" s="1506"/>
      <c r="V239" s="1506"/>
      <c r="W239" s="1506"/>
      <c r="X239" s="1507"/>
      <c r="Y239" s="1508"/>
    </row>
    <row r="242" spans="5:7">
      <c r="G242" s="1472">
        <f>SUM(G9:G239)/2</f>
        <v>26691743561</v>
      </c>
    </row>
    <row r="243" spans="5:7">
      <c r="E243" s="1536"/>
    </row>
    <row r="244" spans="5:7">
      <c r="E244" s="1536"/>
    </row>
  </sheetData>
  <autoFilter ref="A7:Y238" xr:uid="{00000000-0001-0000-1400-000000000000}">
    <filterColumn colId="8">
      <customFilters>
        <customFilter operator="notEqual" val=" "/>
      </customFilters>
    </filterColumn>
  </autoFilter>
  <mergeCells count="9">
    <mergeCell ref="A1:H1"/>
    <mergeCell ref="A2:H2"/>
    <mergeCell ref="F5:G5"/>
    <mergeCell ref="D5:D6"/>
    <mergeCell ref="A5:A6"/>
    <mergeCell ref="H5:H6"/>
    <mergeCell ref="B5:B6"/>
    <mergeCell ref="C5:C6"/>
    <mergeCell ref="E5:E6"/>
  </mergeCells>
  <phoneticPr fontId="0" type="noConversion"/>
  <printOptions horizontalCentered="1"/>
  <pageMargins left="0.2" right="0" top="0.48" bottom="0.4" header="0.23622047244094499" footer="0.24"/>
  <pageSetup paperSize="9" scale="74" fitToHeight="0" orientation="landscape" r:id="rId1"/>
  <headerFooter alignWithMargins="0">
    <oddHeader>&amp;L&amp;F&amp;R&amp;A</oddHeader>
    <oddFooter>Page &amp;P of &amp;N</oddFooter>
  </headerFooter>
  <colBreaks count="1" manualBreakCount="1">
    <brk id="8"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filterMode="1">
    <tabColor indexed="14"/>
  </sheetPr>
  <dimension ref="A1:Z613"/>
  <sheetViews>
    <sheetView showZeros="0" view="pageBreakPreview" zoomScaleNormal="55" zoomScaleSheetLayoutView="100" workbookViewId="0">
      <selection activeCell="L120" sqref="L120"/>
    </sheetView>
  </sheetViews>
  <sheetFormatPr defaultColWidth="9" defaultRowHeight="15"/>
  <cols>
    <col min="1" max="1" width="16.44140625" style="1353" customWidth="1"/>
    <col min="2" max="2" width="45.44140625" style="755" customWidth="1"/>
    <col min="3" max="3" width="3.21875" style="838" bestFit="1" customWidth="1"/>
    <col min="4" max="4" width="3.109375" style="838" customWidth="1"/>
    <col min="5" max="5" width="3.21875" style="838" bestFit="1" customWidth="1"/>
    <col min="6" max="6" width="4.6640625" style="838" customWidth="1"/>
    <col min="7" max="7" width="7.44140625" style="755" customWidth="1"/>
    <col min="8" max="8" width="8.6640625" style="755" bestFit="1" customWidth="1"/>
    <col min="9" max="9" width="10.21875" style="1391" customWidth="1"/>
    <col min="10" max="10" width="10.33203125" style="1392" bestFit="1" customWidth="1"/>
    <col min="11" max="11" width="9.6640625" style="1392" customWidth="1"/>
    <col min="12" max="12" width="12" style="1393" bestFit="1" customWidth="1"/>
    <col min="13" max="13" width="13" style="1393" customWidth="1"/>
    <col min="14" max="14" width="12" style="1393" customWidth="1"/>
    <col min="15" max="15" width="9.44140625" style="755" customWidth="1"/>
    <col min="16" max="16" width="10.88671875" style="1356" bestFit="1" customWidth="1"/>
    <col min="17" max="17" width="17" style="755" bestFit="1" customWidth="1"/>
    <col min="18" max="18" width="18.88671875" style="755" bestFit="1" customWidth="1"/>
    <col min="19" max="20" width="19.21875" style="755" bestFit="1" customWidth="1"/>
    <col min="21" max="21" width="14.6640625" style="755" customWidth="1"/>
    <col min="22" max="22" width="15.88671875" style="755" customWidth="1"/>
    <col min="23" max="23" width="16" style="755" customWidth="1"/>
    <col min="24" max="24" width="10.88671875" style="755" bestFit="1" customWidth="1"/>
    <col min="25" max="25" width="15" style="755" bestFit="1" customWidth="1"/>
    <col min="26" max="16384" width="9" style="755"/>
  </cols>
  <sheetData>
    <row r="1" spans="1:16" ht="21.75" customHeight="1">
      <c r="A1" s="2454" t="s">
        <v>295</v>
      </c>
      <c r="B1" s="2454"/>
      <c r="C1" s="2454"/>
      <c r="D1" s="2454"/>
      <c r="E1" s="2454"/>
      <c r="F1" s="2454"/>
      <c r="G1" s="2454"/>
      <c r="H1" s="2454"/>
      <c r="I1" s="2454"/>
      <c r="J1" s="2454"/>
      <c r="K1" s="2454"/>
      <c r="L1" s="2454"/>
      <c r="M1" s="2454"/>
      <c r="N1" s="2454"/>
    </row>
    <row r="2" spans="1:16" ht="36" customHeight="1">
      <c r="A2" s="2413">
        <f>'LĐ-36'!B2</f>
        <v>0</v>
      </c>
      <c r="B2" s="2413"/>
      <c r="C2" s="2413"/>
      <c r="D2" s="2454"/>
      <c r="E2" s="2413"/>
      <c r="F2" s="2413"/>
      <c r="G2" s="2413"/>
      <c r="H2" s="2413"/>
      <c r="I2" s="2413"/>
      <c r="J2" s="2413"/>
      <c r="K2" s="2413"/>
      <c r="L2" s="2413"/>
      <c r="M2" s="2413"/>
      <c r="N2" s="2413"/>
    </row>
    <row r="3" spans="1:16" ht="21.75" customHeight="1">
      <c r="A3" s="2454">
        <v>0</v>
      </c>
      <c r="B3" s="2454"/>
      <c r="C3" s="2454"/>
      <c r="D3" s="2454"/>
      <c r="E3" s="2454"/>
      <c r="F3" s="2454"/>
      <c r="G3" s="2454"/>
      <c r="H3" s="2454"/>
      <c r="I3" s="2454"/>
      <c r="J3" s="2454"/>
      <c r="K3" s="2454"/>
      <c r="L3" s="2454"/>
      <c r="M3" s="2454"/>
      <c r="N3" s="2454"/>
    </row>
    <row r="4" spans="1:16" ht="15.75" thickBot="1">
      <c r="A4" s="1353">
        <v>1</v>
      </c>
      <c r="B4" s="838">
        <f>A4+1</f>
        <v>2</v>
      </c>
      <c r="C4" s="838">
        <f t="shared" ref="C4:N4" si="0">B4+1</f>
        <v>3</v>
      </c>
      <c r="D4" s="838">
        <f t="shared" si="0"/>
        <v>4</v>
      </c>
      <c r="E4" s="838">
        <f t="shared" si="0"/>
        <v>5</v>
      </c>
      <c r="F4" s="838">
        <f t="shared" si="0"/>
        <v>6</v>
      </c>
      <c r="G4" s="838">
        <f t="shared" si="0"/>
        <v>7</v>
      </c>
      <c r="H4" s="838">
        <f t="shared" si="0"/>
        <v>8</v>
      </c>
      <c r="I4" s="838">
        <f t="shared" si="0"/>
        <v>9</v>
      </c>
      <c r="J4" s="838">
        <f t="shared" si="0"/>
        <v>10</v>
      </c>
      <c r="K4" s="838">
        <f t="shared" si="0"/>
        <v>11</v>
      </c>
      <c r="L4" s="838">
        <f t="shared" si="0"/>
        <v>12</v>
      </c>
      <c r="M4" s="838">
        <f t="shared" si="0"/>
        <v>13</v>
      </c>
      <c r="N4" s="838">
        <f t="shared" si="0"/>
        <v>14</v>
      </c>
    </row>
    <row r="5" spans="1:16" s="978" customFormat="1" ht="21" customHeight="1">
      <c r="A5" s="2500" t="s">
        <v>296</v>
      </c>
      <c r="B5" s="2501" t="s">
        <v>222</v>
      </c>
      <c r="C5" s="2502" t="s">
        <v>294</v>
      </c>
      <c r="D5" s="2503"/>
      <c r="E5" s="2504"/>
      <c r="F5" s="2476" t="s">
        <v>10</v>
      </c>
      <c r="G5" s="2476" t="s">
        <v>297</v>
      </c>
      <c r="H5" s="2476" t="s">
        <v>133</v>
      </c>
      <c r="I5" s="2479" t="s">
        <v>135</v>
      </c>
      <c r="J5" s="2480"/>
      <c r="K5" s="2481"/>
      <c r="L5" s="2482" t="s">
        <v>137</v>
      </c>
      <c r="M5" s="2483"/>
      <c r="N5" s="2484"/>
      <c r="P5" s="1357"/>
    </row>
    <row r="6" spans="1:16" s="978" customFormat="1" ht="19.7" customHeight="1">
      <c r="A6" s="2475"/>
      <c r="B6" s="2460"/>
      <c r="C6" s="2505"/>
      <c r="D6" s="2506"/>
      <c r="E6" s="2507"/>
      <c r="F6" s="2460"/>
      <c r="G6" s="2460" t="s">
        <v>13</v>
      </c>
      <c r="H6" s="2460" t="s">
        <v>14</v>
      </c>
      <c r="I6" s="413" t="s">
        <v>270</v>
      </c>
      <c r="J6" s="1358" t="s">
        <v>298</v>
      </c>
      <c r="K6" s="1358" t="s">
        <v>15</v>
      </c>
      <c r="L6" s="415" t="s">
        <v>270</v>
      </c>
      <c r="M6" s="415" t="s">
        <v>298</v>
      </c>
      <c r="N6" s="416" t="s">
        <v>15</v>
      </c>
      <c r="P6" s="1357"/>
    </row>
    <row r="7" spans="1:16" hidden="1">
      <c r="A7" s="2496" t="s">
        <v>224</v>
      </c>
      <c r="B7" s="2497"/>
      <c r="C7" s="2497"/>
      <c r="D7" s="2498"/>
      <c r="E7" s="2497"/>
      <c r="F7" s="2497"/>
      <c r="G7" s="2497"/>
      <c r="H7" s="2497"/>
      <c r="I7" s="2497"/>
      <c r="J7" s="2497"/>
      <c r="K7" s="2497"/>
      <c r="L7" s="2497"/>
      <c r="M7" s="2497"/>
      <c r="N7" s="2499"/>
      <c r="P7" s="1356">
        <v>1</v>
      </c>
    </row>
    <row r="8" spans="1:16" hidden="1">
      <c r="A8" s="1354" t="s">
        <v>1</v>
      </c>
      <c r="B8" s="1355" t="s">
        <v>230</v>
      </c>
      <c r="C8" s="747"/>
      <c r="D8" s="463"/>
      <c r="E8" s="748"/>
      <c r="F8" s="749"/>
      <c r="G8" s="845"/>
      <c r="H8" s="839"/>
      <c r="I8" s="1359"/>
      <c r="J8" s="1359"/>
      <c r="K8" s="1360"/>
      <c r="L8" s="1361"/>
      <c r="M8" s="1361"/>
      <c r="N8" s="1362"/>
      <c r="P8" s="1356">
        <v>1</v>
      </c>
    </row>
    <row r="9" spans="1:16" s="157" customFormat="1" ht="28.5" hidden="1">
      <c r="A9" s="471" t="s">
        <v>677</v>
      </c>
      <c r="B9" s="455" t="str">
        <f>VLOOKUP($A9,KLLM!$C$5:$I$352,2,0)</f>
        <v>Cầu dao phụ tải 3 pha-35kV-630A-16kA/s-CO bằng tay-Mở dọc-Cách điện gốm-Ngoài trời</v>
      </c>
      <c r="C9" s="462"/>
      <c r="D9" s="463"/>
      <c r="E9" s="463"/>
      <c r="F9" s="464"/>
      <c r="G9" s="509" t="s">
        <v>154</v>
      </c>
      <c r="H9" s="840">
        <v>1</v>
      </c>
      <c r="I9" s="472"/>
      <c r="J9" s="472"/>
      <c r="K9" s="473"/>
      <c r="L9" s="474">
        <f>L10</f>
        <v>75880</v>
      </c>
      <c r="M9" s="474">
        <f t="shared" ref="M9:N9" si="1">M10</f>
        <v>1717816</v>
      </c>
      <c r="N9" s="474">
        <f t="shared" si="1"/>
        <v>420082</v>
      </c>
      <c r="P9" s="519">
        <f t="shared" ref="P9:P26" si="2">H9</f>
        <v>1</v>
      </c>
    </row>
    <row r="10" spans="1:16" s="481" customFormat="1" hidden="1">
      <c r="A10" s="475" t="s">
        <v>580</v>
      </c>
      <c r="B10" s="184" t="str">
        <f>VLOOKUP($A10,'[9]Don gia 36'!$B$6:$G$3067,2,0)</f>
        <v>Lắp đặt dao cách ly 3 pha ngoài trời không tiếp đất loại &lt;=35kV</v>
      </c>
      <c r="C10" s="216"/>
      <c r="D10" s="216"/>
      <c r="E10" s="216"/>
      <c r="F10" s="216"/>
      <c r="G10" s="476" t="str">
        <f>VLOOKUP($A10,'[9]Don gia 36'!$B$6:$G$3067,3,0)</f>
        <v>bộ</v>
      </c>
      <c r="H10" s="759">
        <v>1</v>
      </c>
      <c r="I10" s="477">
        <f>VLOOKUP($A10,'[9]Don gia 36'!$B$6:$G$3067,4,0)</f>
        <v>75880</v>
      </c>
      <c r="J10" s="477">
        <f>VLOOKUP($A10,'[9]Don gia 36'!$B$6:$G$3067,5,0)</f>
        <v>1717815.8399999999</v>
      </c>
      <c r="K10" s="477">
        <f>VLOOKUP($A10,'[9]Don gia 36'!$B$6:$G$3067,6,0)</f>
        <v>420082.32</v>
      </c>
      <c r="L10" s="478">
        <f t="shared" ref="L10:L22" si="3">ROUND(H10*I10,0)</f>
        <v>75880</v>
      </c>
      <c r="M10" s="479">
        <f t="shared" ref="M10:M22" si="4">ROUND(H10*J10*IF(C10&gt;0,C10,1)*IF(D10&gt;0,D10,1) *IF(E10&gt;0,E10,1),0)</f>
        <v>1717816</v>
      </c>
      <c r="N10" s="480">
        <f t="shared" ref="N10:N22" si="5">ROUND(H10*K10*IF(F10&gt;0,F10,1),0)</f>
        <v>420082</v>
      </c>
      <c r="P10" s="519">
        <f t="shared" si="2"/>
        <v>1</v>
      </c>
    </row>
    <row r="11" spans="1:16" s="157" customFormat="1" ht="28.5" hidden="1">
      <c r="A11" s="471" t="s">
        <v>678</v>
      </c>
      <c r="B11" s="455" t="e">
        <f>VLOOKUP($A11,KLLM!$C$5:$I$352,2,0)</f>
        <v>#N/A</v>
      </c>
      <c r="C11" s="462"/>
      <c r="D11" s="463"/>
      <c r="E11" s="463"/>
      <c r="F11" s="464"/>
      <c r="G11" s="509" t="s">
        <v>154</v>
      </c>
      <c r="H11" s="840">
        <v>1</v>
      </c>
      <c r="I11" s="472"/>
      <c r="J11" s="472"/>
      <c r="K11" s="473"/>
      <c r="L11" s="474">
        <f>L12</f>
        <v>75880</v>
      </c>
      <c r="M11" s="474">
        <f t="shared" ref="M11" si="6">M12</f>
        <v>1717816</v>
      </c>
      <c r="N11" s="474">
        <f t="shared" ref="N11" si="7">N12</f>
        <v>420082</v>
      </c>
      <c r="P11" s="519"/>
    </row>
    <row r="12" spans="1:16" s="481" customFormat="1" hidden="1">
      <c r="A12" s="475" t="s">
        <v>580</v>
      </c>
      <c r="B12" s="184" t="str">
        <f>VLOOKUP($A12,'[9]Don gia 36'!$B$6:$G$3067,2,0)</f>
        <v>Lắp đặt dao cách ly 3 pha ngoài trời không tiếp đất loại &lt;=35kV</v>
      </c>
      <c r="C12" s="216"/>
      <c r="D12" s="216"/>
      <c r="E12" s="216"/>
      <c r="F12" s="216"/>
      <c r="G12" s="476" t="str">
        <f>VLOOKUP($A12,'[9]Don gia 36'!$B$6:$G$3067,3,0)</f>
        <v>bộ</v>
      </c>
      <c r="H12" s="759">
        <v>1</v>
      </c>
      <c r="I12" s="477">
        <f>VLOOKUP($A12,'[9]Don gia 36'!$B$6:$G$3067,4,0)</f>
        <v>75880</v>
      </c>
      <c r="J12" s="477">
        <f>VLOOKUP($A12,'[9]Don gia 36'!$B$6:$G$3067,5,0)</f>
        <v>1717815.8399999999</v>
      </c>
      <c r="K12" s="477">
        <f>VLOOKUP($A12,'[9]Don gia 36'!$B$6:$G$3067,6,0)</f>
        <v>420082.32</v>
      </c>
      <c r="L12" s="478">
        <f t="shared" ref="L12" si="8">ROUND(H12*I12,0)</f>
        <v>75880</v>
      </c>
      <c r="M12" s="479">
        <f t="shared" ref="M12" si="9">ROUND(H12*J12*IF(C12&gt;0,C12,1)*IF(D12&gt;0,D12,1) *IF(E12&gt;0,E12,1),0)</f>
        <v>1717816</v>
      </c>
      <c r="N12" s="480">
        <f t="shared" ref="N12" si="10">ROUND(H12*K12*IF(F12&gt;0,F12,1),0)</f>
        <v>420082</v>
      </c>
      <c r="P12" s="519"/>
    </row>
    <row r="13" spans="1:16" s="157" customFormat="1" ht="28.5" hidden="1">
      <c r="A13" s="471" t="s">
        <v>1292</v>
      </c>
      <c r="B13" s="455" t="e">
        <f>VLOOKUP($A13,KLLM!$C$5:$I$352,2,0)</f>
        <v>#N/A</v>
      </c>
      <c r="C13" s="462"/>
      <c r="D13" s="463"/>
      <c r="E13" s="463"/>
      <c r="F13" s="464"/>
      <c r="G13" s="509" t="s">
        <v>154</v>
      </c>
      <c r="H13" s="840">
        <v>1</v>
      </c>
      <c r="I13" s="472"/>
      <c r="J13" s="472"/>
      <c r="K13" s="473"/>
      <c r="L13" s="474">
        <f>L14</f>
        <v>75880</v>
      </c>
      <c r="M13" s="474">
        <f t="shared" ref="M13:N13" si="11">M14</f>
        <v>1717816</v>
      </c>
      <c r="N13" s="474">
        <f t="shared" si="11"/>
        <v>420082</v>
      </c>
      <c r="P13" s="519"/>
    </row>
    <row r="14" spans="1:16" s="481" customFormat="1" hidden="1">
      <c r="A14" s="475" t="s">
        <v>580</v>
      </c>
      <c r="B14" s="184" t="str">
        <f>VLOOKUP($A14,'[9]Don gia 36'!$B$6:$G$3067,2,0)</f>
        <v>Lắp đặt dao cách ly 3 pha ngoài trời không tiếp đất loại &lt;=35kV</v>
      </c>
      <c r="C14" s="216"/>
      <c r="D14" s="216"/>
      <c r="E14" s="216"/>
      <c r="F14" s="216"/>
      <c r="G14" s="476" t="str">
        <f>VLOOKUP($A14,'[9]Don gia 36'!$B$6:$G$3067,3,0)</f>
        <v>bộ</v>
      </c>
      <c r="H14" s="759">
        <v>1</v>
      </c>
      <c r="I14" s="477">
        <f>VLOOKUP($A14,'[9]Don gia 36'!$B$6:$G$3067,4,0)</f>
        <v>75880</v>
      </c>
      <c r="J14" s="477">
        <f>VLOOKUP($A14,'[9]Don gia 36'!$B$6:$G$3067,5,0)</f>
        <v>1717815.8399999999</v>
      </c>
      <c r="K14" s="477">
        <f>VLOOKUP($A14,'[9]Don gia 36'!$B$6:$G$3067,6,0)</f>
        <v>420082.32</v>
      </c>
      <c r="L14" s="478">
        <f t="shared" ref="L14" si="12">ROUND(H14*I14,0)</f>
        <v>75880</v>
      </c>
      <c r="M14" s="479">
        <f t="shared" ref="M14" si="13">ROUND(H14*J14*IF(C14&gt;0,C14,1)*IF(D14&gt;0,D14,1) *IF(E14&gt;0,E14,1),0)</f>
        <v>1717816</v>
      </c>
      <c r="N14" s="480">
        <f t="shared" ref="N14" si="14">ROUND(H14*K14*IF(F14&gt;0,F14,1),0)</f>
        <v>420082</v>
      </c>
      <c r="P14" s="519"/>
    </row>
    <row r="15" spans="1:16" s="157" customFormat="1" ht="28.5" hidden="1">
      <c r="A15" s="923" t="s">
        <v>1334</v>
      </c>
      <c r="B15" s="455" t="str">
        <f>VLOOKUP($A15,KLLM!$C$5:$I$352,2,0)</f>
        <v>LBS kiểu kín 22kV-630A, 16kA/s, dập hồ quang bằng SF6, cách điện polymer, CO bằng điện</v>
      </c>
      <c r="C15" s="462"/>
      <c r="D15" s="463"/>
      <c r="E15" s="463"/>
      <c r="F15" s="464"/>
      <c r="G15" s="509" t="s">
        <v>154</v>
      </c>
      <c r="H15" s="840">
        <v>1</v>
      </c>
      <c r="I15" s="472"/>
      <c r="J15" s="472"/>
      <c r="K15" s="473"/>
      <c r="L15" s="474">
        <f>+SUM(L16:L18)</f>
        <v>259034</v>
      </c>
      <c r="M15" s="474">
        <f t="shared" ref="M15:N15" si="15">+SUM(M16:M18)</f>
        <v>5890925</v>
      </c>
      <c r="N15" s="474">
        <f t="shared" si="15"/>
        <v>1188158</v>
      </c>
      <c r="P15" s="519">
        <f t="shared" ref="P15:P18" si="16">H15</f>
        <v>1</v>
      </c>
    </row>
    <row r="16" spans="1:16" s="481" customFormat="1" ht="13.9" hidden="1" customHeight="1">
      <c r="A16" s="627" t="s">
        <v>1378</v>
      </c>
      <c r="B16" s="184" t="str">
        <f>VLOOKUP($A16,'[9]Don gia 36'!$B$6:$G$3067,2,0)</f>
        <v>Lắp đặt máy cắt dùng khí loại &lt;=35kV</v>
      </c>
      <c r="C16" s="216"/>
      <c r="D16" s="216"/>
      <c r="E16" s="216"/>
      <c r="F16" s="216"/>
      <c r="G16" s="476" t="str">
        <f>VLOOKUP($A16,'[9]Don gia 36'!$B$6:$G$3067,3,0)</f>
        <v>bộ</v>
      </c>
      <c r="H16" s="759">
        <v>1</v>
      </c>
      <c r="I16" s="477">
        <f>VLOOKUP($A16,'[9]Don gia 36'!$B$6:$G$3067,4,0)</f>
        <v>159410.57142857142</v>
      </c>
      <c r="J16" s="477">
        <f>VLOOKUP($A16,'[9]Don gia 36'!$B$6:$G$3067,5,0)</f>
        <v>3770907.14</v>
      </c>
      <c r="K16" s="477">
        <f>VLOOKUP($A16,'[9]Don gia 36'!$B$6:$G$3067,6,0)</f>
        <v>350068.60000000003</v>
      </c>
      <c r="L16" s="478">
        <f t="shared" ref="L16:L18" si="17">ROUND(H16*I16,0)</f>
        <v>159411</v>
      </c>
      <c r="M16" s="479">
        <f t="shared" ref="M16:M18" si="18">ROUND(H16*J16*IF(C16&gt;0,C16,1)*IF(D16&gt;0,D16,1) *IF(E16&gt;0,E16,1),0)</f>
        <v>3770907</v>
      </c>
      <c r="N16" s="480">
        <f t="shared" ref="N16:N18" si="19">ROUND(H16*K16*IF(F16&gt;0,F16,1),0)</f>
        <v>350069</v>
      </c>
      <c r="P16" s="519">
        <f t="shared" si="16"/>
        <v>1</v>
      </c>
    </row>
    <row r="17" spans="1:25" s="481" customFormat="1" ht="13.9" hidden="1" customHeight="1">
      <c r="A17" s="627" t="s">
        <v>1379</v>
      </c>
      <c r="B17" s="184" t="str">
        <f>VLOOKUP($A17,'[9]Don gia 36'!$B$6:$G$3067,2,0)</f>
        <v>Lắp đặt máy biến điện áp &lt;=35 kV 3 pha độc lập</v>
      </c>
      <c r="C17" s="216"/>
      <c r="D17" s="216"/>
      <c r="E17" s="216"/>
      <c r="F17" s="216"/>
      <c r="G17" s="476" t="str">
        <f>VLOOKUP($A17,'[9]Don gia 36'!$B$6:$G$3067,3,0)</f>
        <v>bộ</v>
      </c>
      <c r="H17" s="759">
        <v>1</v>
      </c>
      <c r="I17" s="477">
        <f>VLOOKUP($A17,'[9]Don gia 36'!$B$6:$G$3067,4,0)</f>
        <v>41267.699999999997</v>
      </c>
      <c r="J17" s="477">
        <f>VLOOKUP($A17,'[9]Don gia 36'!$B$6:$G$3067,5,0)</f>
        <v>1038849</v>
      </c>
      <c r="K17" s="477">
        <f>VLOOKUP($A17,'[9]Don gia 36'!$B$6:$G$3067,6,0)</f>
        <v>350068.60000000003</v>
      </c>
      <c r="L17" s="478">
        <f t="shared" si="17"/>
        <v>41268</v>
      </c>
      <c r="M17" s="479">
        <f t="shared" si="18"/>
        <v>1038849</v>
      </c>
      <c r="N17" s="480">
        <f t="shared" si="19"/>
        <v>350069</v>
      </c>
      <c r="P17" s="519">
        <f t="shared" si="16"/>
        <v>1</v>
      </c>
    </row>
    <row r="18" spans="1:25" s="481" customFormat="1" ht="13.9" hidden="1" customHeight="1">
      <c r="A18" s="627" t="s">
        <v>1380</v>
      </c>
      <c r="B18" s="184" t="str">
        <f>VLOOKUP($A18,'[9]Don gia 36'!$B$6:$G$3067,2,0)</f>
        <v>Lắp đặt tủ điện điều khiển máy cắt và đấu dây</v>
      </c>
      <c r="C18" s="216"/>
      <c r="D18" s="216"/>
      <c r="E18" s="216"/>
      <c r="F18" s="216"/>
      <c r="G18" s="476" t="str">
        <f>VLOOKUP($A18,'[9]Don gia 36'!$B$6:$G$3067,3,0)</f>
        <v>tủ</v>
      </c>
      <c r="H18" s="759">
        <v>1</v>
      </c>
      <c r="I18" s="477">
        <f>VLOOKUP($A18,'[9]Don gia 36'!$B$6:$G$3067,4,0)</f>
        <v>58355</v>
      </c>
      <c r="J18" s="477">
        <f>VLOOKUP($A18,'[9]Don gia 36'!$B$6:$G$3067,5,0)</f>
        <v>1081169.18</v>
      </c>
      <c r="K18" s="477">
        <f>VLOOKUP($A18,'[9]Don gia 36'!$B$6:$G$3067,6,0)</f>
        <v>488020</v>
      </c>
      <c r="L18" s="478">
        <f t="shared" si="17"/>
        <v>58355</v>
      </c>
      <c r="M18" s="479">
        <f t="shared" si="18"/>
        <v>1081169</v>
      </c>
      <c r="N18" s="480">
        <f t="shared" si="19"/>
        <v>488020</v>
      </c>
      <c r="P18" s="519">
        <f t="shared" si="16"/>
        <v>1</v>
      </c>
    </row>
    <row r="19" spans="1:25" ht="28.5" hidden="1">
      <c r="A19" s="877" t="s">
        <v>1687</v>
      </c>
      <c r="B19" s="746" t="str">
        <f>VLOOKUP($A19,KLLM!$C$5:$I$352,2,0)</f>
        <v>Biến điện áp cấp nguồn 1 pha 22kV-220V</v>
      </c>
      <c r="C19" s="747"/>
      <c r="D19" s="463"/>
      <c r="E19" s="748"/>
      <c r="F19" s="749"/>
      <c r="G19" s="1364" t="s">
        <v>154</v>
      </c>
      <c r="H19" s="840">
        <v>1</v>
      </c>
      <c r="I19" s="752"/>
      <c r="J19" s="752"/>
      <c r="K19" s="753"/>
      <c r="L19" s="754">
        <f>L20</f>
        <v>41268</v>
      </c>
      <c r="M19" s="754">
        <f t="shared" ref="M19:N19" si="20">M20</f>
        <v>1038849</v>
      </c>
      <c r="N19" s="754">
        <f t="shared" si="20"/>
        <v>350069</v>
      </c>
      <c r="P19" s="756">
        <f t="shared" ref="P19:P20" si="21">H19</f>
        <v>1</v>
      </c>
    </row>
    <row r="20" spans="1:25" s="764" customFormat="1" hidden="1">
      <c r="A20" s="776" t="s">
        <v>1379</v>
      </c>
      <c r="B20" s="1363" t="str">
        <f>VLOOKUP($A20,'[9]Don gia 36'!$B$6:$G$3067,2,0)</f>
        <v>Lắp đặt máy biến điện áp &lt;=35 kV 3 pha độc lập</v>
      </c>
      <c r="C20" s="758"/>
      <c r="D20" s="216"/>
      <c r="E20" s="758"/>
      <c r="F20" s="758"/>
      <c r="G20" s="1365" t="str">
        <f>VLOOKUP($A20,'[9]Don gia 36'!$B$6:$G$3067,3,0)</f>
        <v>bộ</v>
      </c>
      <c r="H20" s="759">
        <v>1</v>
      </c>
      <c r="I20" s="760">
        <f>VLOOKUP($A20,'[9]Don gia 36'!$B$6:$G$3067,4,0)</f>
        <v>41267.699999999997</v>
      </c>
      <c r="J20" s="760">
        <f>VLOOKUP($A20,'[9]Don gia 36'!$B$6:$G$3067,5,0)</f>
        <v>1038849</v>
      </c>
      <c r="K20" s="760">
        <f>VLOOKUP($A20,'[9]Don gia 36'!$B$6:$G$3067,6,0)</f>
        <v>350068.60000000003</v>
      </c>
      <c r="L20" s="761">
        <f t="shared" ref="L20" si="22">ROUND(H20*I20,0)</f>
        <v>41268</v>
      </c>
      <c r="M20" s="762">
        <f t="shared" ref="M20" si="23">ROUND(H20*J20*IF(C20&gt;0,C20,1)*IF(D20&gt;0,D20,1) *IF(E20&gt;0,E20,1),0)</f>
        <v>1038849</v>
      </c>
      <c r="N20" s="763">
        <f t="shared" ref="N20" si="24">ROUND(H20*K20*IF(F20&gt;0,F20,1),0)</f>
        <v>350069</v>
      </c>
      <c r="P20" s="756">
        <f t="shared" si="21"/>
        <v>1</v>
      </c>
    </row>
    <row r="21" spans="1:25" s="157" customFormat="1" hidden="1">
      <c r="A21" s="471" t="s">
        <v>679</v>
      </c>
      <c r="B21" s="455" t="str">
        <f>VLOOKUP($A21,KLLM!$C$5:$I$352,2,0)</f>
        <v>CSV đường dây 48kV/38kV-Class 1-10kA-kèm hạt nổ</v>
      </c>
      <c r="C21" s="462"/>
      <c r="D21" s="463"/>
      <c r="E21" s="463"/>
      <c r="F21" s="464"/>
      <c r="G21" s="509" t="s">
        <v>154</v>
      </c>
      <c r="H21" s="840">
        <v>1</v>
      </c>
      <c r="I21" s="472"/>
      <c r="J21" s="472"/>
      <c r="K21" s="473"/>
      <c r="L21" s="474">
        <f>L22</f>
        <v>19115</v>
      </c>
      <c r="M21" s="474">
        <f t="shared" ref="M21" si="25">M22</f>
        <v>519425</v>
      </c>
      <c r="N21" s="474">
        <f t="shared" ref="N21" si="26">N22</f>
        <v>0</v>
      </c>
      <c r="P21" s="519">
        <f t="shared" si="2"/>
        <v>1</v>
      </c>
    </row>
    <row r="22" spans="1:25" s="483" customFormat="1" hidden="1">
      <c r="A22" s="475" t="s">
        <v>273</v>
      </c>
      <c r="B22" s="184" t="str">
        <f>VLOOKUP($A22,'[9]Don gia 36'!$B$6:$G$3067,2,0)</f>
        <v>Lắp đặt chống sét van &lt;=35kV-3 pha</v>
      </c>
      <c r="C22" s="216"/>
      <c r="D22" s="216"/>
      <c r="E22" s="216"/>
      <c r="F22" s="216"/>
      <c r="G22" s="476" t="str">
        <f>VLOOKUP($A22,'[9]Don gia 36'!$B$6:$G$3067,3,0)</f>
        <v>bộ 3 pha</v>
      </c>
      <c r="H22" s="759">
        <v>1</v>
      </c>
      <c r="I22" s="477">
        <f>VLOOKUP($A22,'[9]Don gia 36'!$B$6:$G$3067,4,0)</f>
        <v>19115.400000000001</v>
      </c>
      <c r="J22" s="477">
        <f>VLOOKUP($A22,'[9]Don gia 36'!$B$6:$G$3067,5,0)</f>
        <v>519424.5</v>
      </c>
      <c r="K22" s="477">
        <f>VLOOKUP($A22,'[9]Don gia 36'!$B$6:$G$3067,6,0)</f>
        <v>0</v>
      </c>
      <c r="L22" s="478">
        <f t="shared" si="3"/>
        <v>19115</v>
      </c>
      <c r="M22" s="479">
        <f t="shared" si="4"/>
        <v>519425</v>
      </c>
      <c r="N22" s="480">
        <f t="shared" si="5"/>
        <v>0</v>
      </c>
      <c r="P22" s="519">
        <f t="shared" si="2"/>
        <v>1</v>
      </c>
    </row>
    <row r="23" spans="1:25" s="1407" customFormat="1" hidden="1">
      <c r="A23" s="1394" t="s">
        <v>1929</v>
      </c>
      <c r="B23" s="1395" t="s">
        <v>1930</v>
      </c>
      <c r="C23" s="1396"/>
      <c r="D23" s="463"/>
      <c r="E23" s="1400"/>
      <c r="F23" s="1401"/>
      <c r="G23" s="1402" t="s">
        <v>154</v>
      </c>
      <c r="H23" s="1403">
        <v>1</v>
      </c>
      <c r="I23" s="1404"/>
      <c r="J23" s="1404"/>
      <c r="K23" s="1405"/>
      <c r="L23" s="1406">
        <f>L24</f>
        <v>19115</v>
      </c>
      <c r="M23" s="1406">
        <f>M24</f>
        <v>519425</v>
      </c>
      <c r="N23" s="1406">
        <f t="shared" ref="N23" si="27">N24</f>
        <v>0</v>
      </c>
      <c r="P23" s="1408">
        <f t="shared" si="2"/>
        <v>1</v>
      </c>
    </row>
    <row r="24" spans="1:25" s="1415" customFormat="1" hidden="1">
      <c r="A24" s="1397" t="s">
        <v>273</v>
      </c>
      <c r="B24" s="1398" t="str">
        <f>VLOOKUP($A24,'[9]Don gia 36'!$B$6:$G$3067,2,0)</f>
        <v>Lắp đặt chống sét van &lt;=35kV-3 pha</v>
      </c>
      <c r="C24" s="1399"/>
      <c r="D24" s="216"/>
      <c r="E24" s="1399"/>
      <c r="F24" s="1399"/>
      <c r="G24" s="1409" t="str">
        <f>VLOOKUP($A24,'[9]Don gia 36'!$B$6:$G$3067,3,0)</f>
        <v>bộ 3 pha</v>
      </c>
      <c r="H24" s="1410">
        <v>1</v>
      </c>
      <c r="I24" s="1411">
        <f>VLOOKUP($A24,'[9]Don gia 36'!$B$6:$G$3067,4,0)</f>
        <v>19115.400000000001</v>
      </c>
      <c r="J24" s="1411">
        <f>VLOOKUP($A24,'[9]Don gia 36'!$B$6:$G$3067,5,0)</f>
        <v>519424.5</v>
      </c>
      <c r="K24" s="1411">
        <f>VLOOKUP($A24,'[9]Don gia 36'!$B$6:$G$3067,6,0)</f>
        <v>0</v>
      </c>
      <c r="L24" s="1412">
        <f t="shared" ref="L24" si="28">ROUND(H24*I24,0)</f>
        <v>19115</v>
      </c>
      <c r="M24" s="1413">
        <f t="shared" ref="M24" si="29">ROUND(H24*J24*IF(C24&gt;0,C24,1)*IF(D24&gt;0,D24,1) *IF(E24&gt;0,E24,1),0)</f>
        <v>519425</v>
      </c>
      <c r="N24" s="1414">
        <f t="shared" ref="N24" si="30">ROUND(H24*K24*IF(F24&gt;0,F24,1),0)</f>
        <v>0</v>
      </c>
      <c r="P24" s="1408">
        <f t="shared" si="2"/>
        <v>1</v>
      </c>
    </row>
    <row r="25" spans="1:25" ht="16.5" hidden="1">
      <c r="A25" s="1367" t="s">
        <v>0</v>
      </c>
      <c r="B25" s="1368" t="s">
        <v>231</v>
      </c>
      <c r="C25" s="758"/>
      <c r="D25" s="216"/>
      <c r="E25" s="758"/>
      <c r="F25" s="758"/>
      <c r="G25" s="758"/>
      <c r="H25" s="759"/>
      <c r="I25" s="1369"/>
      <c r="J25" s="1370"/>
      <c r="K25" s="1370"/>
      <c r="L25" s="1371"/>
      <c r="M25" s="1371"/>
      <c r="N25" s="1372"/>
      <c r="O25" s="1373"/>
      <c r="P25" s="756">
        <v>1</v>
      </c>
    </row>
    <row r="26" spans="1:25" s="481" customFormat="1" ht="28.5" hidden="1">
      <c r="A26" s="453" t="s">
        <v>1420</v>
      </c>
      <c r="B26" s="455" t="str">
        <f>VLOOKUP($A26,KLLM!$C$5:$I$352,2,0)</f>
        <v>Cột BTLT-NPC.I-16-190-13-Nối bích</v>
      </c>
      <c r="C26" s="216"/>
      <c r="D26" s="216"/>
      <c r="E26" s="61"/>
      <c r="F26" s="216"/>
      <c r="G26" s="476" t="s">
        <v>146</v>
      </c>
      <c r="H26" s="759">
        <v>1</v>
      </c>
      <c r="I26" s="740"/>
      <c r="J26" s="740"/>
      <c r="K26" s="740"/>
      <c r="L26" s="379">
        <f>SUM(L27:L29)</f>
        <v>37162</v>
      </c>
      <c r="M26" s="379">
        <f t="shared" ref="M26:N26" si="31">SUM(M27:M29)</f>
        <v>1935722</v>
      </c>
      <c r="N26" s="379">
        <f t="shared" si="31"/>
        <v>363898</v>
      </c>
      <c r="P26" s="519">
        <f t="shared" si="2"/>
        <v>1</v>
      </c>
      <c r="Q26" s="492"/>
      <c r="R26" s="492"/>
      <c r="S26" s="492"/>
      <c r="T26" s="492"/>
      <c r="U26" s="492"/>
    </row>
    <row r="27" spans="1:25" s="481" customFormat="1" ht="30" hidden="1">
      <c r="A27" s="623" t="s">
        <v>631</v>
      </c>
      <c r="B27" s="184" t="str">
        <f>VLOOKUP($A27,'[9]Don gia 36'!$B$6:$G$3067,2,0)</f>
        <v>Dựng cột bê tông bằng cần cẩu kết hợp thủ công, Chiều cao cột =&lt;16 m</v>
      </c>
      <c r="C27" s="216"/>
      <c r="D27" s="216"/>
      <c r="E27" s="216"/>
      <c r="F27" s="216"/>
      <c r="G27" s="476" t="str">
        <f>VLOOKUP($A27,'[9]Don gia 36'!$B$6:$G$3067,3,0)</f>
        <v>cột</v>
      </c>
      <c r="H27" s="759">
        <v>1</v>
      </c>
      <c r="I27" s="477">
        <f>VLOOKUP($A27,'[9]Don gia 36'!$B$6:$G$3067,4,0)</f>
        <v>25080</v>
      </c>
      <c r="J27" s="477">
        <f>VLOOKUP($A27,'[9]Don gia 36'!$B$6:$G$3067,5,0)</f>
        <v>896872.97</v>
      </c>
      <c r="K27" s="477">
        <f>VLOOKUP($A27,'[9]Don gia 36'!$B$6:$G$3067,6,0)</f>
        <v>363897.95999999996</v>
      </c>
      <c r="L27" s="478">
        <f t="shared" ref="L27:L29" si="32">ROUND(H27*I27,0)</f>
        <v>25080</v>
      </c>
      <c r="M27" s="479">
        <f t="shared" ref="M27:M29" si="33">ROUND(H27*J27*IF(C27&gt;0,C27,1)*IF(D27&gt;0,D27,1) *IF(E27&gt;0,E27,1),0)</f>
        <v>896873</v>
      </c>
      <c r="N27" s="480">
        <f t="shared" ref="N27:N29" si="34">ROUND(H27*K27*IF(F27&gt;0,F27,1),0)</f>
        <v>363898</v>
      </c>
      <c r="P27" s="519">
        <f t="shared" ref="P27:P30" si="35">H27</f>
        <v>1</v>
      </c>
      <c r="Q27" s="492"/>
      <c r="S27" s="741"/>
      <c r="T27" s="741"/>
      <c r="U27" s="741"/>
      <c r="X27" s="493"/>
      <c r="Y27" s="494"/>
    </row>
    <row r="28" spans="1:25" s="492" customFormat="1" hidden="1">
      <c r="A28" s="623" t="s">
        <v>274</v>
      </c>
      <c r="B28" s="184" t="str">
        <f>VLOOKUP($A28,'[9]Don gia 36'!$B$6:$G$3067,2,0)</f>
        <v>Vận chuyển Cột bê tông Cự ly &lt; 100m bằng thủ công</v>
      </c>
      <c r="C28" s="491"/>
      <c r="D28" s="216"/>
      <c r="E28" s="491">
        <v>0.1</v>
      </c>
      <c r="F28" s="216"/>
      <c r="G28" s="476" t="str">
        <f>VLOOKUP($A28,'[9]Don gia 36'!$B$6:$G$3067,3,0)</f>
        <v>tấn</v>
      </c>
      <c r="H28" s="742"/>
      <c r="I28" s="477">
        <f>VLOOKUP($A28,'[9]Don gia 36'!$B$6:$G$3067,4,0)</f>
        <v>0</v>
      </c>
      <c r="J28" s="477">
        <f>VLOOKUP($A28,'[9]Don gia 36'!$B$6:$G$3067,5,0)</f>
        <v>2771352.59</v>
      </c>
      <c r="K28" s="477">
        <f>VLOOKUP($A28,'[9]Don gia 36'!$B$6:$G$3067,6,0)</f>
        <v>0</v>
      </c>
      <c r="L28" s="478">
        <f t="shared" si="32"/>
        <v>0</v>
      </c>
      <c r="M28" s="479">
        <f t="shared" si="33"/>
        <v>0</v>
      </c>
      <c r="N28" s="480">
        <f t="shared" si="34"/>
        <v>0</v>
      </c>
      <c r="P28" s="519">
        <f t="shared" si="35"/>
        <v>0</v>
      </c>
      <c r="Q28" s="481"/>
      <c r="R28" s="741"/>
      <c r="S28" s="741"/>
      <c r="T28" s="741"/>
      <c r="U28" s="741"/>
      <c r="V28" s="741"/>
      <c r="W28" s="741"/>
    </row>
    <row r="29" spans="1:25" s="481" customFormat="1" hidden="1">
      <c r="A29" s="623" t="s">
        <v>276</v>
      </c>
      <c r="B29" s="184" t="str">
        <f>VLOOKUP($A29,'[9]Don gia 36'!$B$6:$G$3067,2,0)</f>
        <v>Nối cột bê tông các loại trên địa hình bình thường</v>
      </c>
      <c r="C29" s="216"/>
      <c r="D29" s="216"/>
      <c r="E29" s="216"/>
      <c r="F29" s="216"/>
      <c r="G29" s="476" t="str">
        <f>VLOOKUP($A29,'[9]Don gia 36'!$B$6:$G$3067,3,0)</f>
        <v>mối</v>
      </c>
      <c r="H29" s="759">
        <f>H27</f>
        <v>1</v>
      </c>
      <c r="I29" s="477">
        <f>VLOOKUP($A29,'[9]Don gia 36'!$B$6:$G$3067,4,0)</f>
        <v>12081.9</v>
      </c>
      <c r="J29" s="477">
        <f>VLOOKUP($A29,'[9]Don gia 36'!$B$6:$G$3067,5,0)</f>
        <v>1038849</v>
      </c>
      <c r="K29" s="477">
        <f>VLOOKUP($A29,'[9]Don gia 36'!$B$6:$G$3067,6,0)</f>
        <v>0</v>
      </c>
      <c r="L29" s="478">
        <f t="shared" si="32"/>
        <v>12082</v>
      </c>
      <c r="M29" s="479">
        <f t="shared" si="33"/>
        <v>1038849</v>
      </c>
      <c r="N29" s="480">
        <f t="shared" si="34"/>
        <v>0</v>
      </c>
      <c r="P29" s="519">
        <f t="shared" si="35"/>
        <v>1</v>
      </c>
      <c r="S29" s="743"/>
      <c r="X29" s="493"/>
      <c r="Y29" s="494"/>
    </row>
    <row r="30" spans="1:25" s="481" customFormat="1" ht="28.5" hidden="1">
      <c r="A30" s="453" t="s">
        <v>1907</v>
      </c>
      <c r="B30" s="455" t="str">
        <f>VLOOKUP($A30,KLLM!$C$5:$I$352,2,0)</f>
        <v>Cột BTLT-NPC.I-20-190-13-Nối bích</v>
      </c>
      <c r="C30" s="216"/>
      <c r="D30" s="216"/>
      <c r="E30" s="61"/>
      <c r="F30" s="216"/>
      <c r="G30" s="476" t="s">
        <v>146</v>
      </c>
      <c r="H30" s="759">
        <v>1</v>
      </c>
      <c r="I30" s="740"/>
      <c r="J30" s="740"/>
      <c r="K30" s="740"/>
      <c r="L30" s="379">
        <f>SUM(L31:L33)</f>
        <v>37162</v>
      </c>
      <c r="M30" s="379">
        <f>SUM(M31:M33)</f>
        <v>2399741</v>
      </c>
      <c r="N30" s="379">
        <f t="shared" ref="N30" si="36">SUM(N31:N33)</f>
        <v>515522</v>
      </c>
      <c r="P30" s="519">
        <f t="shared" si="35"/>
        <v>1</v>
      </c>
      <c r="Q30" s="492"/>
      <c r="R30" s="492"/>
      <c r="S30" s="492"/>
      <c r="T30" s="492"/>
      <c r="U30" s="492"/>
    </row>
    <row r="31" spans="1:25" s="481" customFormat="1" ht="30" hidden="1">
      <c r="A31" s="623" t="s">
        <v>1908</v>
      </c>
      <c r="B31" s="184" t="str">
        <f>VLOOKUP($A31,'[9]Don gia 36'!$B$6:$G$3067,2,0)</f>
        <v>Dựng cột bê tông bằng cần cẩu kết hợp thủ công, Chiều cao cột =&lt;20 m</v>
      </c>
      <c r="C31" s="216"/>
      <c r="D31" s="216"/>
      <c r="E31" s="216"/>
      <c r="F31" s="216"/>
      <c r="G31" s="476" t="str">
        <f>VLOOKUP($A31,'[9]Don gia 36'!$B$6:$G$3067,3,0)</f>
        <v>cột</v>
      </c>
      <c r="H31" s="759">
        <v>1</v>
      </c>
      <c r="I31" s="477">
        <f>VLOOKUP($A31,'[9]Don gia 36'!$B$6:$G$3067,4,0)</f>
        <v>25080</v>
      </c>
      <c r="J31" s="477">
        <f>VLOOKUP($A31,'[9]Don gia 36'!$B$6:$G$3067,5,0)</f>
        <v>1360892.19</v>
      </c>
      <c r="K31" s="477">
        <f>VLOOKUP($A31,'[9]Don gia 36'!$B$6:$G$3067,6,0)</f>
        <v>515522.11000000004</v>
      </c>
      <c r="L31" s="478">
        <f t="shared" ref="L31:L33" si="37">ROUND(H31*I31,0)</f>
        <v>25080</v>
      </c>
      <c r="M31" s="479">
        <f t="shared" ref="M31:M33" si="38">ROUND(H31*J31*IF(C31&gt;0,C31,1)*IF(D31&gt;0,D31,1) *IF(E31&gt;0,E31,1),0)</f>
        <v>1360892</v>
      </c>
      <c r="N31" s="480">
        <f t="shared" ref="N31:N33" si="39">ROUND(H31*K31*IF(F31&gt;0,F31,1),0)</f>
        <v>515522</v>
      </c>
      <c r="P31" s="519">
        <f t="shared" ref="P31:P33" si="40">H31</f>
        <v>1</v>
      </c>
      <c r="Q31" s="492"/>
      <c r="S31" s="741"/>
      <c r="T31" s="741"/>
      <c r="U31" s="741"/>
      <c r="X31" s="493"/>
      <c r="Y31" s="494"/>
    </row>
    <row r="32" spans="1:25" s="492" customFormat="1" hidden="1">
      <c r="A32" s="623" t="s">
        <v>274</v>
      </c>
      <c r="B32" s="184" t="str">
        <f>VLOOKUP($A32,'[9]Don gia 36'!$B$6:$G$3067,2,0)</f>
        <v>Vận chuyển Cột bê tông Cự ly &lt; 100m bằng thủ công</v>
      </c>
      <c r="C32" s="491"/>
      <c r="D32" s="216"/>
      <c r="E32" s="491">
        <v>0.1</v>
      </c>
      <c r="F32" s="216"/>
      <c r="G32" s="476" t="str">
        <f>VLOOKUP($A32,'[9]Don gia 36'!$B$6:$G$3067,3,0)</f>
        <v>tấn</v>
      </c>
      <c r="H32" s="742"/>
      <c r="I32" s="477">
        <f>VLOOKUP($A32,'[9]Don gia 36'!$B$6:$G$3067,4,0)</f>
        <v>0</v>
      </c>
      <c r="J32" s="477">
        <f>VLOOKUP($A32,'[9]Don gia 36'!$B$6:$G$3067,5,0)</f>
        <v>2771352.59</v>
      </c>
      <c r="K32" s="477">
        <f>VLOOKUP($A32,'[9]Don gia 36'!$B$6:$G$3067,6,0)</f>
        <v>0</v>
      </c>
      <c r="L32" s="478">
        <f t="shared" si="37"/>
        <v>0</v>
      </c>
      <c r="M32" s="479">
        <f t="shared" si="38"/>
        <v>0</v>
      </c>
      <c r="N32" s="480">
        <f t="shared" si="39"/>
        <v>0</v>
      </c>
      <c r="P32" s="519">
        <f t="shared" si="40"/>
        <v>0</v>
      </c>
      <c r="Q32" s="481"/>
      <c r="R32" s="741"/>
      <c r="S32" s="741"/>
      <c r="T32" s="741"/>
      <c r="U32" s="741"/>
      <c r="V32" s="741"/>
      <c r="W32" s="741"/>
    </row>
    <row r="33" spans="1:25" s="481" customFormat="1" hidden="1">
      <c r="A33" s="623" t="s">
        <v>276</v>
      </c>
      <c r="B33" s="184" t="str">
        <f>VLOOKUP($A33,'[9]Don gia 36'!$B$6:$G$3067,2,0)</f>
        <v>Nối cột bê tông các loại trên địa hình bình thường</v>
      </c>
      <c r="C33" s="216"/>
      <c r="D33" s="216"/>
      <c r="E33" s="216"/>
      <c r="F33" s="216"/>
      <c r="G33" s="476" t="str">
        <f>VLOOKUP($A33,'[9]Don gia 36'!$B$6:$G$3067,3,0)</f>
        <v>mối</v>
      </c>
      <c r="H33" s="759">
        <f>H31</f>
        <v>1</v>
      </c>
      <c r="I33" s="477">
        <f>VLOOKUP($A33,'[9]Don gia 36'!$B$6:$G$3067,4,0)</f>
        <v>12081.9</v>
      </c>
      <c r="J33" s="477">
        <f>VLOOKUP($A33,'[9]Don gia 36'!$B$6:$G$3067,5,0)</f>
        <v>1038849</v>
      </c>
      <c r="K33" s="477">
        <f>VLOOKUP($A33,'[9]Don gia 36'!$B$6:$G$3067,6,0)</f>
        <v>0</v>
      </c>
      <c r="L33" s="478">
        <f t="shared" si="37"/>
        <v>12082</v>
      </c>
      <c r="M33" s="479">
        <f t="shared" si="38"/>
        <v>1038849</v>
      </c>
      <c r="N33" s="480">
        <f t="shared" si="39"/>
        <v>0</v>
      </c>
      <c r="P33" s="519">
        <f t="shared" si="40"/>
        <v>1</v>
      </c>
      <c r="S33" s="743"/>
      <c r="X33" s="493"/>
      <c r="Y33" s="494"/>
    </row>
    <row r="34" spans="1:25" s="481" customFormat="1" hidden="1">
      <c r="A34" s="624" t="s">
        <v>955</v>
      </c>
      <c r="B34" s="455" t="str">
        <f>VLOOKUP($A34,KLLM!$C$5:$I$352,2,0)</f>
        <v>Tính nhân công kép rải Cáp nhôm AC 95 mm2</v>
      </c>
      <c r="C34" s="216"/>
      <c r="D34" s="216"/>
      <c r="E34" s="216"/>
      <c r="F34" s="216"/>
      <c r="G34" s="507" t="s">
        <v>17</v>
      </c>
      <c r="H34" s="751">
        <v>1</v>
      </c>
      <c r="I34" s="477"/>
      <c r="J34" s="477"/>
      <c r="K34" s="477"/>
      <c r="L34" s="379">
        <f>L35</f>
        <v>54</v>
      </c>
      <c r="M34" s="379">
        <f t="shared" ref="M34" si="41">M35</f>
        <v>3756</v>
      </c>
      <c r="N34" s="379">
        <f t="shared" ref="N34" si="42">N35</f>
        <v>158</v>
      </c>
      <c r="P34" s="519">
        <f t="shared" ref="P34:P111" si="43">H34</f>
        <v>1</v>
      </c>
      <c r="R34" s="492"/>
    </row>
    <row r="35" spans="1:25" s="481" customFormat="1" ht="30" hidden="1">
      <c r="A35" s="502" t="s">
        <v>376</v>
      </c>
      <c r="B35" s="184" t="str">
        <f>VLOOKUP($A35,'[9]Don gia 36'!$B$6:$G$3067,2,0)</f>
        <v>Rải căng dây lấy độ võng bằng thủ công kết hợp máy kéo, dây nhôm lõi thép (AC, ACSR), Tiết diện dây &lt;=95mm2</v>
      </c>
      <c r="C35" s="216"/>
      <c r="D35" s="216"/>
      <c r="E35" s="216"/>
      <c r="F35" s="216"/>
      <c r="G35" s="476" t="str">
        <f>VLOOKUP($A35,'[9]Don gia 36'!$B$6:$G$3067,3,0)</f>
        <v>km</v>
      </c>
      <c r="H35" s="765">
        <f>1/1000</f>
        <v>1E-3</v>
      </c>
      <c r="I35" s="477">
        <f>VLOOKUP($A35,'[9]Don gia 36'!$B$6:$G$3067,4,0)</f>
        <v>54000</v>
      </c>
      <c r="J35" s="477">
        <f>VLOOKUP($A35,'[9]Don gia 36'!$B$6:$G$3067,5,0)</f>
        <v>3755838.58</v>
      </c>
      <c r="K35" s="477">
        <f>VLOOKUP($A35,'[9]Don gia 36'!$B$6:$G$3067,6,0)</f>
        <v>157800.4</v>
      </c>
      <c r="L35" s="478">
        <f>ROUND(H35*I35,0)</f>
        <v>54</v>
      </c>
      <c r="M35" s="479">
        <f>ROUND(H35*J35*IF(C35&gt;0,C35,1)*IF(D35&gt;0,D35,1) *IF(E35&gt;0,E35,1),0)</f>
        <v>3756</v>
      </c>
      <c r="N35" s="480">
        <f>ROUND(H35*K35*IF(F35&gt;0,F35,1),0)</f>
        <v>158</v>
      </c>
      <c r="P35" s="519">
        <f t="shared" si="43"/>
        <v>1E-3</v>
      </c>
      <c r="X35" s="493"/>
      <c r="Y35" s="494"/>
    </row>
    <row r="36" spans="1:25" s="481" customFormat="1" hidden="1">
      <c r="A36" s="624" t="s">
        <v>957</v>
      </c>
      <c r="B36" s="455" t="str">
        <f>VLOOKUP($A36,KLLM!$C$5:$I$352,2,0)</f>
        <v>Tính nhân công kép rải Cáp nhôm AC 120 mm2</v>
      </c>
      <c r="C36" s="216"/>
      <c r="D36" s="216"/>
      <c r="E36" s="216"/>
      <c r="F36" s="216"/>
      <c r="G36" s="507" t="s">
        <v>17</v>
      </c>
      <c r="H36" s="751">
        <v>1</v>
      </c>
      <c r="I36" s="477"/>
      <c r="J36" s="477"/>
      <c r="K36" s="477"/>
      <c r="L36" s="379">
        <f>L37</f>
        <v>54</v>
      </c>
      <c r="M36" s="379">
        <f t="shared" ref="M36" si="44">M37</f>
        <v>4230</v>
      </c>
      <c r="N36" s="379">
        <f t="shared" ref="N36" si="45">N37</f>
        <v>158</v>
      </c>
      <c r="P36" s="519">
        <f t="shared" si="43"/>
        <v>1</v>
      </c>
      <c r="R36" s="492"/>
    </row>
    <row r="37" spans="1:25" s="481" customFormat="1" ht="30" hidden="1">
      <c r="A37" s="502" t="s">
        <v>444</v>
      </c>
      <c r="B37" s="184" t="str">
        <f>VLOOKUP($A37,'[9]Don gia 36'!$B$6:$G$3067,2,0)</f>
        <v>Rải căng dây lấy độ võng bằng thủ công kết hợp máy kéo, dây nhôm lõi thép (AC, ACSR), Tiết diện dây &lt;=120mm2</v>
      </c>
      <c r="C37" s="216"/>
      <c r="D37" s="216"/>
      <c r="E37" s="216"/>
      <c r="F37" s="216"/>
      <c r="G37" s="476" t="str">
        <f>VLOOKUP($A37,'[9]Don gia 36'!$B$6:$G$3067,3,0)</f>
        <v>km</v>
      </c>
      <c r="H37" s="765">
        <v>1E-3</v>
      </c>
      <c r="I37" s="477">
        <f>VLOOKUP($A37,'[9]Don gia 36'!$B$6:$G$3067,4,0)</f>
        <v>54000</v>
      </c>
      <c r="J37" s="477">
        <f>VLOOKUP($A37,'[9]Don gia 36'!$B$6:$G$3067,5,0)</f>
        <v>4230498.22</v>
      </c>
      <c r="K37" s="477">
        <f>VLOOKUP($A37,'[9]Don gia 36'!$B$6:$G$3067,6,0)</f>
        <v>157800.4</v>
      </c>
      <c r="L37" s="478">
        <f>ROUND(H37*I37,0)</f>
        <v>54</v>
      </c>
      <c r="M37" s="479">
        <f>ROUND(H37*J37*IF(C37&gt;0,C37,1)*IF(D37&gt;0,D37,1) *IF(E37&gt;0,E37,1),0)</f>
        <v>4230</v>
      </c>
      <c r="N37" s="480">
        <f>ROUND(H37*K37*IF(F37&gt;0,F37,1),0)</f>
        <v>158</v>
      </c>
      <c r="P37" s="519">
        <f t="shared" si="43"/>
        <v>1E-3</v>
      </c>
    </row>
    <row r="38" spans="1:25" s="481" customFormat="1" hidden="1">
      <c r="A38" s="624" t="s">
        <v>958</v>
      </c>
      <c r="B38" s="455" t="str">
        <f>VLOOKUP($A38,KLLM!$C$5:$I$352,2,0)</f>
        <v>Tính nhân công kép rải Cáp nhôm AC 150 mm2</v>
      </c>
      <c r="C38" s="216"/>
      <c r="D38" s="216"/>
      <c r="E38" s="216"/>
      <c r="F38" s="216"/>
      <c r="G38" s="507" t="s">
        <v>17</v>
      </c>
      <c r="H38" s="751">
        <v>1</v>
      </c>
      <c r="I38" s="477"/>
      <c r="J38" s="477"/>
      <c r="K38" s="477"/>
      <c r="L38" s="379">
        <f>L39</f>
        <v>60</v>
      </c>
      <c r="M38" s="379">
        <f t="shared" ref="M38" si="46">M39</f>
        <v>4792</v>
      </c>
      <c r="N38" s="379">
        <f t="shared" ref="N38" si="47">N39</f>
        <v>204</v>
      </c>
      <c r="P38" s="519">
        <f t="shared" si="43"/>
        <v>1</v>
      </c>
      <c r="R38" s="492"/>
    </row>
    <row r="39" spans="1:25" s="481" customFormat="1" ht="30" hidden="1">
      <c r="A39" s="502" t="s">
        <v>566</v>
      </c>
      <c r="B39" s="184" t="str">
        <f>VLOOKUP($A39,'[9]Don gia 36'!$B$6:$G$3067,2,0)</f>
        <v>Rải căng dây lấy độ võng bằng thủ công kết hợp máy kéo, dây nhôm lõi thép (AC, ACSR), Tiết diện dây &lt;=150mm2</v>
      </c>
      <c r="C39" s="216"/>
      <c r="D39" s="216"/>
      <c r="E39" s="216"/>
      <c r="F39" s="216"/>
      <c r="G39" s="476" t="str">
        <f>VLOOKUP($A39,'[9]Don gia 36'!$B$6:$G$3067,3,0)</f>
        <v>km</v>
      </c>
      <c r="H39" s="765">
        <v>1E-3</v>
      </c>
      <c r="I39" s="477">
        <f>VLOOKUP($A39,'[9]Don gia 36'!$B$6:$G$3067,4,0)</f>
        <v>60100</v>
      </c>
      <c r="J39" s="477">
        <f>VLOOKUP($A39,'[9]Don gia 36'!$B$6:$G$3067,5,0)</f>
        <v>4791802.08</v>
      </c>
      <c r="K39" s="477">
        <f>VLOOKUP($A39,'[9]Don gia 36'!$B$6:$G$3067,6,0)</f>
        <v>204083.20000000001</v>
      </c>
      <c r="L39" s="478">
        <f>ROUND(H39*I39,0)</f>
        <v>60</v>
      </c>
      <c r="M39" s="479">
        <f>ROUND(H39*J39*IF(C39&gt;0,C39,1)*IF(D39&gt;0,D39,1) *IF(E39&gt;0,E39,1),0)</f>
        <v>4792</v>
      </c>
      <c r="N39" s="480">
        <f>ROUND(H39*K39*IF(F39&gt;0,F39,1),0)</f>
        <v>204</v>
      </c>
      <c r="P39" s="519">
        <f t="shared" si="43"/>
        <v>1E-3</v>
      </c>
    </row>
    <row r="40" spans="1:25" s="481" customFormat="1" ht="28.5" hidden="1">
      <c r="A40" s="625" t="s">
        <v>959</v>
      </c>
      <c r="B40" s="455" t="str">
        <f>VLOOKUP($A40,KLLM!$C$5:$I$352,2,0)</f>
        <v>Tính nhân công kép rải Cáp bọc 70 mm2</v>
      </c>
      <c r="C40" s="216"/>
      <c r="D40" s="216"/>
      <c r="E40" s="216"/>
      <c r="F40" s="216"/>
      <c r="G40" s="507" t="s">
        <v>17</v>
      </c>
      <c r="H40" s="751">
        <v>1</v>
      </c>
      <c r="I40" s="477"/>
      <c r="J40" s="477"/>
      <c r="K40" s="477"/>
      <c r="L40" s="379">
        <f>L41</f>
        <v>54</v>
      </c>
      <c r="M40" s="379">
        <f t="shared" ref="M40" si="48">M41</f>
        <v>3756</v>
      </c>
      <c r="N40" s="379">
        <f t="shared" ref="N40" si="49">N41</f>
        <v>158</v>
      </c>
      <c r="P40" s="519">
        <f t="shared" si="43"/>
        <v>1</v>
      </c>
      <c r="R40" s="492"/>
    </row>
    <row r="41" spans="1:25" s="481" customFormat="1" ht="30" hidden="1">
      <c r="A41" s="502" t="s">
        <v>376</v>
      </c>
      <c r="B41" s="184" t="str">
        <f>VLOOKUP($A41,'[9]Don gia 36'!$B$6:$G$3067,2,0)</f>
        <v>Rải căng dây lấy độ võng bằng thủ công kết hợp máy kéo, dây nhôm lõi thép (AC, ACSR), Tiết diện dây &lt;=95mm2</v>
      </c>
      <c r="C41" s="216"/>
      <c r="D41" s="216"/>
      <c r="E41" s="216"/>
      <c r="F41" s="216"/>
      <c r="G41" s="476" t="str">
        <f>VLOOKUP($A41,'[9]Don gia 36'!$B$6:$G$3067,3,0)</f>
        <v>km</v>
      </c>
      <c r="H41" s="765">
        <v>1E-3</v>
      </c>
      <c r="I41" s="477">
        <f>VLOOKUP($A41,'[9]Don gia 36'!$B$6:$G$3067,4,0)</f>
        <v>54000</v>
      </c>
      <c r="J41" s="477">
        <f>VLOOKUP($A41,'[9]Don gia 36'!$B$6:$G$3067,5,0)</f>
        <v>3755838.58</v>
      </c>
      <c r="K41" s="477">
        <f>VLOOKUP($A41,'[9]Don gia 36'!$B$6:$G$3067,6,0)</f>
        <v>157800.4</v>
      </c>
      <c r="L41" s="478">
        <f t="shared" ref="L41:L111" si="50">ROUND(H41*I41,0)</f>
        <v>54</v>
      </c>
      <c r="M41" s="479">
        <f t="shared" ref="M41:M111" si="51">ROUND(H41*J41*IF(C41&gt;0,C41,1)*IF(D41&gt;0,D41,1) *IF(E41&gt;0,E41,1),0)</f>
        <v>3756</v>
      </c>
      <c r="N41" s="480">
        <f t="shared" ref="N41:N111" si="52">ROUND(H41*K41*IF(F41&gt;0,F41,1),0)</f>
        <v>158</v>
      </c>
      <c r="P41" s="519">
        <f t="shared" si="43"/>
        <v>1E-3</v>
      </c>
    </row>
    <row r="42" spans="1:25" s="481" customFormat="1" ht="28.5" hidden="1">
      <c r="A42" s="625" t="s">
        <v>961</v>
      </c>
      <c r="B42" s="455" t="e">
        <f>VLOOKUP($A42,KLLM!$C$5:$I$352,2,0)</f>
        <v>#N/A</v>
      </c>
      <c r="C42" s="216"/>
      <c r="D42" s="216"/>
      <c r="E42" s="216"/>
      <c r="F42" s="216"/>
      <c r="G42" s="507" t="s">
        <v>17</v>
      </c>
      <c r="H42" s="751">
        <v>1</v>
      </c>
      <c r="I42" s="477"/>
      <c r="J42" s="477"/>
      <c r="K42" s="477"/>
      <c r="L42" s="379">
        <f>L43</f>
        <v>54</v>
      </c>
      <c r="M42" s="379">
        <f t="shared" ref="M42" si="53">M43</f>
        <v>3756</v>
      </c>
      <c r="N42" s="379">
        <f t="shared" ref="N42" si="54">N43</f>
        <v>158</v>
      </c>
      <c r="P42" s="519"/>
      <c r="R42" s="492"/>
    </row>
    <row r="43" spans="1:25" s="481" customFormat="1" ht="30" hidden="1">
      <c r="A43" s="502" t="s">
        <v>376</v>
      </c>
      <c r="B43" s="184" t="str">
        <f>VLOOKUP($A43,'[9]Don gia 36'!$B$6:$G$3067,2,0)</f>
        <v>Rải căng dây lấy độ võng bằng thủ công kết hợp máy kéo, dây nhôm lõi thép (AC, ACSR), Tiết diện dây &lt;=95mm2</v>
      </c>
      <c r="C43" s="216"/>
      <c r="D43" s="216"/>
      <c r="E43" s="216"/>
      <c r="F43" s="216"/>
      <c r="G43" s="476" t="str">
        <f>VLOOKUP($A43,'[9]Don gia 36'!$B$6:$G$3067,3,0)</f>
        <v>km</v>
      </c>
      <c r="H43" s="765">
        <v>1E-3</v>
      </c>
      <c r="I43" s="477">
        <f>VLOOKUP($A43,'[9]Don gia 36'!$B$6:$G$3067,4,0)</f>
        <v>54000</v>
      </c>
      <c r="J43" s="477">
        <f>VLOOKUP($A43,'[9]Don gia 36'!$B$6:$G$3067,5,0)</f>
        <v>3755838.58</v>
      </c>
      <c r="K43" s="477">
        <f>VLOOKUP($A43,'[9]Don gia 36'!$B$6:$G$3067,6,0)</f>
        <v>157800.4</v>
      </c>
      <c r="L43" s="478">
        <f>ROUND(H43*I43,0)</f>
        <v>54</v>
      </c>
      <c r="M43" s="479">
        <f>ROUND(H43*J43*IF(C43&gt;0,C43,1)*IF(D43&gt;0,D43,1) *IF(E43&gt;0,E43,1),0)</f>
        <v>3756</v>
      </c>
      <c r="N43" s="480">
        <f>ROUND(H43*K43*IF(F43&gt;0,F43,1),0)</f>
        <v>158</v>
      </c>
      <c r="P43" s="519"/>
    </row>
    <row r="44" spans="1:25" s="764" customFormat="1" ht="28.5" hidden="1">
      <c r="A44" s="877" t="s">
        <v>1700</v>
      </c>
      <c r="B44" s="746" t="str">
        <f>VLOOKUP($A44,KLLM!$C$5:$I$352,2,0)</f>
        <v>Nhân công rải dây nhôm bọc lõi thép ACSR/XLPE/HDPE-12,7/22(24kV)-150/19mm2</v>
      </c>
      <c r="C44" s="758"/>
      <c r="D44" s="216"/>
      <c r="E44" s="758"/>
      <c r="F44" s="758"/>
      <c r="G44" s="1374" t="s">
        <v>17</v>
      </c>
      <c r="H44" s="751">
        <v>1</v>
      </c>
      <c r="I44" s="760"/>
      <c r="J44" s="760"/>
      <c r="K44" s="760"/>
      <c r="L44" s="773">
        <f>L45</f>
        <v>60</v>
      </c>
      <c r="M44" s="773">
        <f>M45</f>
        <v>4792</v>
      </c>
      <c r="N44" s="773">
        <f>N45</f>
        <v>204</v>
      </c>
      <c r="P44" s="756">
        <f t="shared" ref="P44:P47" si="55">H44</f>
        <v>1</v>
      </c>
      <c r="R44" s="766"/>
    </row>
    <row r="45" spans="1:25" s="764" customFormat="1" ht="30" hidden="1">
      <c r="A45" s="776" t="s">
        <v>566</v>
      </c>
      <c r="B45" s="1363" t="str">
        <f>VLOOKUP($A45,'[9]Don gia 36'!$B$6:$G$3067,2,0)</f>
        <v>Rải căng dây lấy độ võng bằng thủ công kết hợp máy kéo, dây nhôm lõi thép (AC, ACSR), Tiết diện dây &lt;=150mm2</v>
      </c>
      <c r="C45" s="758"/>
      <c r="D45" s="216"/>
      <c r="E45" s="758"/>
      <c r="F45" s="758"/>
      <c r="G45" s="1365" t="str">
        <f>VLOOKUP($A45,'[9]Don gia 36'!$B$6:$G$3067,3,0)</f>
        <v>km</v>
      </c>
      <c r="H45" s="765">
        <v>1E-3</v>
      </c>
      <c r="I45" s="760">
        <f>VLOOKUP($A45,'[9]Don gia 36'!$B$6:$G$3067,4,0)</f>
        <v>60100</v>
      </c>
      <c r="J45" s="760">
        <f>VLOOKUP($A45,'[9]Don gia 36'!$B$6:$G$3067,5,0)</f>
        <v>4791802.08</v>
      </c>
      <c r="K45" s="760">
        <f>VLOOKUP($A45,'[9]Don gia 36'!$B$6:$G$3067,6,0)</f>
        <v>204083.20000000001</v>
      </c>
      <c r="L45" s="761">
        <f>ROUND(H45*I45,0)</f>
        <v>60</v>
      </c>
      <c r="M45" s="762">
        <f>ROUND(H45*J45*IF(C45&gt;0,C45,1)*IF(D45&gt;0,D45,1) *IF(E45&gt;0,E45,1),0)</f>
        <v>4792</v>
      </c>
      <c r="N45" s="763">
        <f>ROUND(H45*K45*IF(F45&gt;0,F45,1),0)</f>
        <v>204</v>
      </c>
      <c r="P45" s="756">
        <f t="shared" si="55"/>
        <v>1E-3</v>
      </c>
      <c r="R45" s="1231" t="s">
        <v>279</v>
      </c>
      <c r="S45" s="1231" t="s">
        <v>278</v>
      </c>
      <c r="T45" s="1231" t="s">
        <v>280</v>
      </c>
      <c r="U45" s="1231" t="s">
        <v>277</v>
      </c>
      <c r="V45" s="1231" t="s">
        <v>1433</v>
      </c>
      <c r="W45" s="1231" t="s">
        <v>1434</v>
      </c>
    </row>
    <row r="46" spans="1:25" s="157" customFormat="1" ht="42.75" hidden="1">
      <c r="A46" s="923" t="s">
        <v>1130</v>
      </c>
      <c r="B46" s="455" t="str">
        <f>VLOOKUP($A46,KLLM!$C$5:$I$352,2,0)</f>
        <v>Dây đồng bọc cách điện 22kV-1x50mm2 Cách điện XLPE, Uo/U: 12,7/22kV</v>
      </c>
      <c r="C46" s="462"/>
      <c r="D46" s="463"/>
      <c r="E46" s="463"/>
      <c r="F46" s="464"/>
      <c r="G46" s="508" t="s">
        <v>17</v>
      </c>
      <c r="H46" s="751">
        <v>1</v>
      </c>
      <c r="I46" s="472"/>
      <c r="J46" s="472"/>
      <c r="K46" s="473"/>
      <c r="L46" s="474">
        <f>L47</f>
        <v>1843</v>
      </c>
      <c r="M46" s="474">
        <f t="shared" ref="M46:N48" si="56">M47</f>
        <v>17314</v>
      </c>
      <c r="N46" s="474">
        <f t="shared" si="56"/>
        <v>0</v>
      </c>
      <c r="P46" s="519">
        <f t="shared" si="55"/>
        <v>1</v>
      </c>
      <c r="R46" s="1231" t="s">
        <v>1429</v>
      </c>
      <c r="S46" s="1231" t="s">
        <v>1430</v>
      </c>
      <c r="T46" s="1231" t="s">
        <v>1431</v>
      </c>
      <c r="U46" s="1231" t="s">
        <v>1432</v>
      </c>
      <c r="V46" s="1231" t="s">
        <v>1125</v>
      </c>
      <c r="W46" s="1231" t="s">
        <v>1435</v>
      </c>
    </row>
    <row r="47" spans="1:25" s="481" customFormat="1" hidden="1">
      <c r="A47" s="501" t="s">
        <v>1376</v>
      </c>
      <c r="B47" s="184" t="str">
        <f>VLOOKUP($A47,'[9]Don gia 36'!$B$6:$G$3067,2,0)</f>
        <v>Lắp đặt dây dẫn xuống thiết bị, dây đồng tiết diện &lt; 95 mm2</v>
      </c>
      <c r="C47" s="216"/>
      <c r="D47" s="216"/>
      <c r="E47" s="216"/>
      <c r="F47" s="216"/>
      <c r="G47" s="476" t="str">
        <f>VLOOKUP($A47,'[9]Don gia 36'!$B$6:$G$3067,3,0)</f>
        <v>m</v>
      </c>
      <c r="H47" s="842">
        <v>1</v>
      </c>
      <c r="I47" s="477">
        <f>VLOOKUP($A47,'[9]Don gia 36'!$B$6:$G$3067,4,0)</f>
        <v>1842.5</v>
      </c>
      <c r="J47" s="477">
        <f>VLOOKUP($A47,'[9]Don gia 36'!$B$6:$G$3067,5,0)</f>
        <v>17314.150000000001</v>
      </c>
      <c r="K47" s="477">
        <f>VLOOKUP($A47,'[9]Don gia 36'!$B$6:$G$3067,6,0)</f>
        <v>0</v>
      </c>
      <c r="L47" s="478">
        <f t="shared" ref="L47" si="57">ROUND(H47*I47,0)</f>
        <v>1843</v>
      </c>
      <c r="M47" s="479">
        <f t="shared" ref="M47" si="58">ROUND(H47*J47*IF(C47&gt;0,C47,1)*IF(D47&gt;0,D47,1) *IF(E47&gt;0,E47,1),0)</f>
        <v>17314</v>
      </c>
      <c r="N47" s="480">
        <f t="shared" ref="N47" si="59">ROUND(H47*K47*IF(F47&gt;0,F47,1),0)</f>
        <v>0</v>
      </c>
      <c r="P47" s="519">
        <f t="shared" si="55"/>
        <v>1</v>
      </c>
      <c r="R47" s="157">
        <v>15</v>
      </c>
      <c r="S47" s="157">
        <v>25</v>
      </c>
      <c r="T47" s="157">
        <v>50</v>
      </c>
      <c r="U47" s="157">
        <v>100</v>
      </c>
      <c r="V47" s="157">
        <v>140</v>
      </c>
      <c r="W47" s="157">
        <v>230</v>
      </c>
      <c r="X47" s="493"/>
      <c r="Y47" s="494"/>
    </row>
    <row r="48" spans="1:25" s="157" customFormat="1" hidden="1">
      <c r="A48" s="923" t="s">
        <v>1332</v>
      </c>
      <c r="B48" s="455" t="str">
        <f>VLOOKUP($A48,KLLM!$C$5:$I$352,2,0)</f>
        <v>Dây đồng bọc cách điện hạ áp-1x35mm2 Cách điện PVC</v>
      </c>
      <c r="C48" s="462"/>
      <c r="D48" s="463"/>
      <c r="E48" s="463"/>
      <c r="F48" s="464"/>
      <c r="G48" s="508" t="s">
        <v>17</v>
      </c>
      <c r="H48" s="751">
        <v>1</v>
      </c>
      <c r="I48" s="472"/>
      <c r="J48" s="472"/>
      <c r="K48" s="473"/>
      <c r="L48" s="474">
        <f>L49</f>
        <v>1843</v>
      </c>
      <c r="M48" s="474">
        <f t="shared" si="56"/>
        <v>17314</v>
      </c>
      <c r="N48" s="474">
        <f t="shared" si="56"/>
        <v>0</v>
      </c>
      <c r="P48" s="519">
        <f t="shared" ref="P48:P51" si="60">H48</f>
        <v>1</v>
      </c>
      <c r="Q48" s="157" t="s">
        <v>1161</v>
      </c>
      <c r="R48" s="157">
        <v>143310</v>
      </c>
      <c r="S48" s="157">
        <v>238850</v>
      </c>
      <c r="T48" s="157">
        <v>323150</v>
      </c>
      <c r="U48" s="157">
        <v>435550</v>
      </c>
      <c r="V48" s="157">
        <v>522660</v>
      </c>
      <c r="W48" s="157">
        <v>722170</v>
      </c>
    </row>
    <row r="49" spans="1:25" s="481" customFormat="1" hidden="1">
      <c r="A49" s="501" t="s">
        <v>1376</v>
      </c>
      <c r="B49" s="184" t="str">
        <f>VLOOKUP($A49,'[9]Don gia 36'!$B$6:$G$3067,2,0)</f>
        <v>Lắp đặt dây dẫn xuống thiết bị, dây đồng tiết diện &lt; 95 mm2</v>
      </c>
      <c r="C49" s="216"/>
      <c r="D49" s="216"/>
      <c r="E49" s="216"/>
      <c r="F49" s="216"/>
      <c r="G49" s="476" t="str">
        <f>VLOOKUP($A49,'[9]Don gia 36'!$B$6:$G$3067,3,0)</f>
        <v>m</v>
      </c>
      <c r="H49" s="842">
        <v>1</v>
      </c>
      <c r="I49" s="477">
        <f>VLOOKUP($A49,'[9]Don gia 36'!$B$6:$G$3067,4,0)</f>
        <v>1842.5</v>
      </c>
      <c r="J49" s="477">
        <f>VLOOKUP($A49,'[9]Don gia 36'!$B$6:$G$3067,5,0)</f>
        <v>17314.150000000001</v>
      </c>
      <c r="K49" s="477">
        <f>VLOOKUP($A49,'[9]Don gia 36'!$B$6:$G$3067,6,0)</f>
        <v>0</v>
      </c>
      <c r="L49" s="478">
        <f t="shared" ref="L49" si="61">ROUND(H49*I49,0)</f>
        <v>1843</v>
      </c>
      <c r="M49" s="479">
        <f t="shared" ref="M49" si="62">ROUND(H49*J49*IF(C49&gt;0,C49,1)*IF(D49&gt;0,D49,1) *IF(E49&gt;0,E49,1),0)</f>
        <v>17314</v>
      </c>
      <c r="N49" s="480">
        <f t="shared" ref="N49" si="63">ROUND(H49*K49*IF(F49&gt;0,F49,1),0)</f>
        <v>0</v>
      </c>
      <c r="P49" s="519">
        <f t="shared" si="60"/>
        <v>1</v>
      </c>
      <c r="Q49" s="481" t="s">
        <v>1160</v>
      </c>
      <c r="R49" s="157">
        <v>162980</v>
      </c>
      <c r="S49" s="157">
        <v>269760</v>
      </c>
      <c r="T49" s="157">
        <v>365300</v>
      </c>
      <c r="U49" s="157">
        <v>491750</v>
      </c>
      <c r="V49" s="157">
        <v>590100</v>
      </c>
      <c r="W49" s="157">
        <v>840190.00000000012</v>
      </c>
      <c r="X49" s="493"/>
      <c r="Y49" s="494"/>
    </row>
    <row r="50" spans="1:25" ht="42.75" hidden="1">
      <c r="A50" s="745" t="s">
        <v>1865</v>
      </c>
      <c r="B50" s="746" t="str">
        <f>VLOOKUP($A50,KLLM!$C$5:$I$352,2,0)</f>
        <v xml:space="preserve">Hộp đầu cáp 22kV Cu/3x240mm2 trong nhà Co ngót lạnh kiểu co rút </v>
      </c>
      <c r="C50" s="747"/>
      <c r="D50" s="463"/>
      <c r="E50" s="748"/>
      <c r="F50" s="749"/>
      <c r="G50" s="750" t="s">
        <v>154</v>
      </c>
      <c r="H50" s="751">
        <v>1</v>
      </c>
      <c r="I50" s="752"/>
      <c r="J50" s="752"/>
      <c r="K50" s="753"/>
      <c r="L50" s="754">
        <f>L51</f>
        <v>15750</v>
      </c>
      <c r="M50" s="754">
        <f t="shared" ref="M50:N50" si="64">M51</f>
        <v>1051032</v>
      </c>
      <c r="N50" s="754">
        <f t="shared" si="64"/>
        <v>0</v>
      </c>
      <c r="P50" s="756">
        <f t="shared" si="60"/>
        <v>1</v>
      </c>
    </row>
    <row r="51" spans="1:25" s="764" customFormat="1" ht="30" hidden="1">
      <c r="A51" s="776" t="s">
        <v>571</v>
      </c>
      <c r="B51" s="1363" t="str">
        <f>VLOOKUP($A51,'[9]Don gia 36'!$B$6:$G$3067,2,0)</f>
        <v>Làm đầu cáp khô 22KV-3 pha ,  Cáp có tiết diện &lt;= 240mm2</v>
      </c>
      <c r="C51" s="758"/>
      <c r="D51" s="216">
        <v>1</v>
      </c>
      <c r="E51" s="758"/>
      <c r="F51" s="758"/>
      <c r="G51" s="1365" t="str">
        <f>VLOOKUP($A51,'[9]Don gia 36'!$B$6:$G$3067,3,0)</f>
        <v>đầu (3 pha)</v>
      </c>
      <c r="H51" s="759">
        <v>1</v>
      </c>
      <c r="I51" s="760">
        <f>VLOOKUP($A51,'[9]Don gia 36'!$B$6:$G$3067,4,0)</f>
        <v>15750</v>
      </c>
      <c r="J51" s="760">
        <f>VLOOKUP($A51,'[9]Don gia 36'!$B$6:$G$3067,5,0)</f>
        <v>1051032.06</v>
      </c>
      <c r="K51" s="760">
        <f>VLOOKUP($A51,'[9]Don gia 36'!$B$6:$G$3067,6,0)</f>
        <v>0</v>
      </c>
      <c r="L51" s="761">
        <f t="shared" ref="L51" si="65">ROUND(H51*I51,0)</f>
        <v>15750</v>
      </c>
      <c r="M51" s="762">
        <f t="shared" ref="M51" si="66">ROUND(H51*J51*IF(C51&gt;0,C51,1)*IF(D51&gt;0,D51,1) *IF(E51&gt;0,E51,1),0)</f>
        <v>1051032</v>
      </c>
      <c r="N51" s="763">
        <f t="shared" ref="N51" si="67">ROUND(H51*K51*IF(F51&gt;0,F51,1),0)</f>
        <v>0</v>
      </c>
      <c r="P51" s="756">
        <f t="shared" si="60"/>
        <v>1</v>
      </c>
    </row>
    <row r="52" spans="1:25" s="481" customFormat="1" ht="13.9" hidden="1" customHeight="1">
      <c r="A52" s="47" t="s">
        <v>682</v>
      </c>
      <c r="B52" s="455" t="str">
        <f>VLOOKUP($A52,KLLM!$C$5:$I$352,2,0)</f>
        <v>Biển tên cột trung thế</v>
      </c>
      <c r="C52" s="216"/>
      <c r="D52" s="216"/>
      <c r="E52" s="216"/>
      <c r="F52" s="216"/>
      <c r="G52" s="507" t="s">
        <v>208</v>
      </c>
      <c r="H52" s="841">
        <v>1</v>
      </c>
      <c r="I52" s="477"/>
      <c r="J52" s="477"/>
      <c r="K52" s="477"/>
      <c r="L52" s="379">
        <f>L53</f>
        <v>0</v>
      </c>
      <c r="M52" s="379">
        <f>M53</f>
        <v>69257</v>
      </c>
      <c r="N52" s="379">
        <f>N53</f>
        <v>0</v>
      </c>
      <c r="P52" s="519">
        <f t="shared" si="43"/>
        <v>1</v>
      </c>
    </row>
    <row r="53" spans="1:25" s="481" customFormat="1" hidden="1">
      <c r="A53" s="502" t="s">
        <v>1375</v>
      </c>
      <c r="B53" s="184" t="str">
        <f>VLOOKUP($A53,'[9]Don gia 36'!$B$6:$G$3067,2,0)</f>
        <v>Lắp biển, Chiều cao lắp đặt =&lt; 20m</v>
      </c>
      <c r="C53" s="216"/>
      <c r="D53" s="216"/>
      <c r="E53" s="216"/>
      <c r="F53" s="216"/>
      <c r="G53" s="476" t="str">
        <f>VLOOKUP($A53,'[9]Don gia 36'!$B$6:$G$3067,3,0)</f>
        <v>bộ</v>
      </c>
      <c r="H53" s="842">
        <v>1</v>
      </c>
      <c r="I53" s="477">
        <f>VLOOKUP($A53,'[9]Don gia 36'!$B$6:$G$3067,4,0)</f>
        <v>0</v>
      </c>
      <c r="J53" s="477">
        <f>VLOOKUP($A53,'[9]Don gia 36'!$B$6:$G$3067,5,0)</f>
        <v>69256.600000000006</v>
      </c>
      <c r="K53" s="477">
        <f>VLOOKUP($A53,'[9]Don gia 36'!$B$6:$G$3067,6,0)</f>
        <v>0</v>
      </c>
      <c r="L53" s="478">
        <f>ROUND(H53*I53,0)</f>
        <v>0</v>
      </c>
      <c r="M53" s="479">
        <f>ROUND(H53*J53*IF(C53&gt;0,C53,1)*IF(D53&gt;0,D53,1) *IF(E53&gt;0,E53,1),0)</f>
        <v>69257</v>
      </c>
      <c r="N53" s="480">
        <f>ROUND(H53*K53*IF(F53&gt;0,F53,1),0)</f>
        <v>0</v>
      </c>
      <c r="P53" s="519">
        <f t="shared" si="43"/>
        <v>1</v>
      </c>
      <c r="V53" s="626"/>
      <c r="W53" s="626"/>
      <c r="X53" s="493"/>
      <c r="Y53" s="498"/>
    </row>
    <row r="54" spans="1:25" s="481" customFormat="1" ht="27.6" hidden="1" customHeight="1">
      <c r="A54" s="47" t="s">
        <v>1295</v>
      </c>
      <c r="B54" s="455" t="str">
        <f>VLOOKUP($A54,KLLM!$C$5:$I$352,2,0)</f>
        <v>Biển tên cầu dao, LBS , SI  làm bằng tôn, sơn phủ UV (240x360mm)</v>
      </c>
      <c r="C54" s="216"/>
      <c r="D54" s="216"/>
      <c r="E54" s="216"/>
      <c r="F54" s="216"/>
      <c r="G54" s="507" t="s">
        <v>208</v>
      </c>
      <c r="H54" s="841">
        <v>1</v>
      </c>
      <c r="I54" s="477"/>
      <c r="J54" s="477"/>
      <c r="K54" s="477"/>
      <c r="L54" s="379">
        <f>L55</f>
        <v>0</v>
      </c>
      <c r="M54" s="379">
        <f>M55</f>
        <v>69257</v>
      </c>
      <c r="N54" s="379">
        <f>N55</f>
        <v>0</v>
      </c>
      <c r="P54" s="519">
        <f t="shared" ref="P54:P60" si="68">H54</f>
        <v>1</v>
      </c>
    </row>
    <row r="55" spans="1:25" s="481" customFormat="1" hidden="1">
      <c r="A55" s="502" t="s">
        <v>1375</v>
      </c>
      <c r="B55" s="184" t="str">
        <f>VLOOKUP($A55,'[9]Don gia 36'!$B$6:$G$3067,2,0)</f>
        <v>Lắp biển, Chiều cao lắp đặt =&lt; 20m</v>
      </c>
      <c r="C55" s="216"/>
      <c r="D55" s="216"/>
      <c r="E55" s="216"/>
      <c r="F55" s="216"/>
      <c r="G55" s="476" t="str">
        <f>VLOOKUP($A55,'[9]Don gia 36'!$B$6:$G$3067,3,0)</f>
        <v>bộ</v>
      </c>
      <c r="H55" s="842">
        <v>1</v>
      </c>
      <c r="I55" s="477">
        <f>VLOOKUP($A55,'[9]Don gia 36'!$B$6:$G$3067,4,0)</f>
        <v>0</v>
      </c>
      <c r="J55" s="477">
        <f>VLOOKUP($A55,'[9]Don gia 36'!$B$6:$G$3067,5,0)</f>
        <v>69256.600000000006</v>
      </c>
      <c r="K55" s="477">
        <f>VLOOKUP($A55,'[9]Don gia 36'!$B$6:$G$3067,6,0)</f>
        <v>0</v>
      </c>
      <c r="L55" s="478">
        <f>ROUND(H55*I55,0)</f>
        <v>0</v>
      </c>
      <c r="M55" s="479">
        <f>ROUND(H55*J55*IF(C55&gt;0,C55,1)*IF(D55&gt;0,D55,1) *IF(E55&gt;0,E55,1),0)</f>
        <v>69257</v>
      </c>
      <c r="N55" s="480">
        <f>ROUND(H55*K55*IF(F55&gt;0,F55,1),0)</f>
        <v>0</v>
      </c>
      <c r="P55" s="519">
        <f t="shared" si="68"/>
        <v>1</v>
      </c>
      <c r="V55" s="626"/>
      <c r="W55" s="626"/>
      <c r="X55" s="493"/>
      <c r="Y55" s="498"/>
    </row>
    <row r="56" spans="1:25" s="764" customFormat="1" ht="13.9" hidden="1" customHeight="1">
      <c r="A56" s="1375" t="s">
        <v>1888</v>
      </c>
      <c r="B56" s="746" t="str">
        <f>VLOOKUP($A56,KLLM!$C$5:$I$352,2,0)</f>
        <v>Chụp cột tròn (TL: 128,94kg/bộ)</v>
      </c>
      <c r="C56" s="758"/>
      <c r="D56" s="216"/>
      <c r="E56" s="758"/>
      <c r="F56" s="758"/>
      <c r="G56" s="1374" t="s">
        <v>208</v>
      </c>
      <c r="H56" s="841">
        <v>1</v>
      </c>
      <c r="I56" s="760"/>
      <c r="J56" s="760"/>
      <c r="K56" s="760"/>
      <c r="L56" s="773">
        <f>L57</f>
        <v>0</v>
      </c>
      <c r="M56" s="773" t="e">
        <f>M57</f>
        <v>#VALUE!</v>
      </c>
      <c r="N56" s="773">
        <f>N57</f>
        <v>0</v>
      </c>
      <c r="P56" s="756">
        <f t="shared" si="68"/>
        <v>1</v>
      </c>
    </row>
    <row r="57" spans="1:25" s="764" customFormat="1" hidden="1">
      <c r="A57" s="776" t="s">
        <v>277</v>
      </c>
      <c r="B57" s="1363" t="str">
        <f>VLOOKUP($A57,'[9]Don gia 36'!$B$6:$G$3067,2,0)</f>
        <v>Lắp đặt xà thép cho cột đỡ, Trọng lượng xà =&lt; 100kg</v>
      </c>
      <c r="C57" s="758">
        <v>1.5</v>
      </c>
      <c r="D57" s="216"/>
      <c r="E57" s="758"/>
      <c r="F57" s="758"/>
      <c r="G57" s="1365" t="str">
        <f>VLOOKUP($A57,'[9]Don gia 36'!$B$6:$G$3067,3,0)</f>
        <v>bộ</v>
      </c>
      <c r="H57" s="842">
        <v>1</v>
      </c>
      <c r="I57" s="760">
        <v>0</v>
      </c>
      <c r="J57" s="760" t="e">
        <f>R57</f>
        <v>#VALUE!</v>
      </c>
      <c r="K57" s="760">
        <v>0</v>
      </c>
      <c r="L57" s="761">
        <f>ROUND(H57*I57,0)</f>
        <v>0</v>
      </c>
      <c r="M57" s="762" t="e">
        <f>ROUND(H57*J57*IF(C57&gt;0,C57,1)*IF(D57&gt;0,D57,1) *IF(E57&gt;0,E57,1),0)</f>
        <v>#VALUE!</v>
      </c>
      <c r="N57" s="763">
        <f>ROUND(H57*K57*IF(F57&gt;0,F57,1),0)</f>
        <v>0</v>
      </c>
      <c r="P57" s="756">
        <f>H57</f>
        <v>1</v>
      </c>
      <c r="Q57" s="764" t="e">
        <f>'TB-VLC'!#REF!</f>
        <v>#REF!</v>
      </c>
      <c r="R57" s="756" t="e">
        <f>+ROUND(TREND($U$48:$V$48,$U$47:$V$47,Q57),0)</f>
        <v>#VALUE!</v>
      </c>
      <c r="V57" s="1376"/>
      <c r="W57" s="1376"/>
      <c r="X57" s="766"/>
      <c r="Y57" s="1377"/>
    </row>
    <row r="58" spans="1:25" s="481" customFormat="1" ht="13.9" hidden="1" customHeight="1">
      <c r="A58" s="47" t="s">
        <v>1457</v>
      </c>
      <c r="B58" s="455" t="str">
        <f>VLOOKUP($A58,KLLM!$C$5:$I$352,2,0)</f>
        <v>Xà néo 3 tầng sứ chuỗi (TL: 148,73kg/bộ)</v>
      </c>
      <c r="C58" s="216"/>
      <c r="D58" s="216"/>
      <c r="E58" s="216"/>
      <c r="F58" s="216"/>
      <c r="G58" s="507" t="s">
        <v>154</v>
      </c>
      <c r="H58" s="841">
        <v>1</v>
      </c>
      <c r="I58" s="477"/>
      <c r="J58" s="477"/>
      <c r="K58" s="477"/>
      <c r="L58" s="379">
        <f>L59</f>
        <v>0</v>
      </c>
      <c r="M58" s="379" t="e">
        <f>M59</f>
        <v>#VALUE!</v>
      </c>
      <c r="N58" s="379">
        <f>N59</f>
        <v>0</v>
      </c>
      <c r="P58" s="519">
        <f t="shared" ref="P58" si="69">H58</f>
        <v>1</v>
      </c>
    </row>
    <row r="59" spans="1:25" s="481" customFormat="1" hidden="1">
      <c r="A59" s="502" t="s">
        <v>1434</v>
      </c>
      <c r="B59" s="184" t="str">
        <f>VLOOKUP($A59,'[9]Don gia 36'!$B$6:$G$3067,2,0)</f>
        <v>Lắp đặt xà thép cho cột đỡ, Trọng lượng xà =&lt; 230kg</v>
      </c>
      <c r="C59" s="216">
        <v>1.5</v>
      </c>
      <c r="D59" s="216"/>
      <c r="E59" s="216"/>
      <c r="F59" s="216"/>
      <c r="G59" s="476" t="str">
        <f>VLOOKUP($A59,'[9]Don gia 36'!$B$6:$G$3067,3,0)</f>
        <v>bộ</v>
      </c>
      <c r="H59" s="842">
        <v>1</v>
      </c>
      <c r="I59" s="477">
        <v>0</v>
      </c>
      <c r="J59" s="477" t="e">
        <f>R59</f>
        <v>#VALUE!</v>
      </c>
      <c r="K59" s="477">
        <v>0</v>
      </c>
      <c r="L59" s="478">
        <f>ROUND(H59*I59,0)</f>
        <v>0</v>
      </c>
      <c r="M59" s="479" t="e">
        <f>ROUND(H59*J59*IF(C59&gt;0,C59,1)*IF(D59&gt;0,D59,1) *IF(E59&gt;0,E59,1),0)</f>
        <v>#VALUE!</v>
      </c>
      <c r="N59" s="480">
        <f>ROUND(H59*K59*IF(F59&gt;0,F59,1),0)</f>
        <v>0</v>
      </c>
      <c r="P59" s="519">
        <f>H59</f>
        <v>1</v>
      </c>
      <c r="Q59" s="481" t="e">
        <f>'TB-VLC'!#REF!</f>
        <v>#REF!</v>
      </c>
      <c r="R59" s="628" t="e">
        <f>+ROUND(TREND($V$48:$W$48,$V$47:$W$47,Q59),0)</f>
        <v>#VALUE!</v>
      </c>
      <c r="V59" s="626"/>
      <c r="W59" s="626"/>
      <c r="X59" s="493"/>
      <c r="Y59" s="498"/>
    </row>
    <row r="60" spans="1:25" s="764" customFormat="1" ht="13.9" hidden="1" customHeight="1">
      <c r="A60" s="1375" t="s">
        <v>1456</v>
      </c>
      <c r="B60" s="746" t="str">
        <f>VLOOKUP($A60,KLLM!$C$5:$I$352,2,0)</f>
        <v>Xà néo 1 tầng sứ chuỗi trên cột ly tâm đơn (TL:68,08kg/bộ)</v>
      </c>
      <c r="C60" s="758"/>
      <c r="D60" s="216"/>
      <c r="E60" s="758"/>
      <c r="F60" s="758"/>
      <c r="G60" s="1374" t="s">
        <v>154</v>
      </c>
      <c r="H60" s="841">
        <v>1</v>
      </c>
      <c r="I60" s="760"/>
      <c r="J60" s="760"/>
      <c r="K60" s="760"/>
      <c r="L60" s="773">
        <f>L61</f>
        <v>0</v>
      </c>
      <c r="M60" s="773" t="e">
        <f>M61</f>
        <v>#VALUE!</v>
      </c>
      <c r="N60" s="773">
        <f>N61</f>
        <v>0</v>
      </c>
      <c r="P60" s="756">
        <f t="shared" si="68"/>
        <v>1</v>
      </c>
    </row>
    <row r="61" spans="1:25" s="764" customFormat="1" hidden="1">
      <c r="A61" s="776" t="s">
        <v>277</v>
      </c>
      <c r="B61" s="1363" t="str">
        <f>VLOOKUP($A61,'[9]Don gia 36'!$B$6:$G$3067,2,0)</f>
        <v>Lắp đặt xà thép cho cột đỡ, Trọng lượng xà =&lt; 100kg</v>
      </c>
      <c r="C61" s="758">
        <v>1.5</v>
      </c>
      <c r="D61" s="216"/>
      <c r="E61" s="758"/>
      <c r="F61" s="758"/>
      <c r="G61" s="1365" t="str">
        <f>VLOOKUP($A61,'[9]Don gia 36'!$B$6:$G$3067,3,0)</f>
        <v>bộ</v>
      </c>
      <c r="H61" s="842">
        <v>1</v>
      </c>
      <c r="I61" s="760">
        <v>0</v>
      </c>
      <c r="J61" s="760" t="e">
        <f>R61</f>
        <v>#VALUE!</v>
      </c>
      <c r="K61" s="760">
        <v>0</v>
      </c>
      <c r="L61" s="761">
        <f>ROUND(H61*I61,0)</f>
        <v>0</v>
      </c>
      <c r="M61" s="762" t="e">
        <f>ROUND(H61*J61*IF(C61&gt;0,C61,1)*IF(D61&gt;0,D61,1) *IF(E61&gt;0,E61,1),0)</f>
        <v>#VALUE!</v>
      </c>
      <c r="N61" s="763">
        <f>ROUND(H61*K61*IF(F61&gt;0,F61,1),0)</f>
        <v>0</v>
      </c>
      <c r="P61" s="756">
        <f>H61</f>
        <v>1</v>
      </c>
      <c r="Q61" s="764" t="e">
        <f>'TB-VLC'!#REF!</f>
        <v>#REF!</v>
      </c>
      <c r="R61" s="756" t="e">
        <f>+ROUND(TREND($T$48:$U$48,$T$47:$U$47,Q61),0)</f>
        <v>#VALUE!</v>
      </c>
      <c r="V61" s="1376"/>
      <c r="W61" s="1376"/>
      <c r="X61" s="766"/>
      <c r="Y61" s="1377"/>
    </row>
    <row r="62" spans="1:25" s="481" customFormat="1" ht="13.9" hidden="1" customHeight="1">
      <c r="A62" s="47" t="s">
        <v>1421</v>
      </c>
      <c r="B62" s="455" t="str">
        <f>VLOOKUP($A62,KLLM!$C$5:$I$352,2,0)</f>
        <v>Xà đỡ chống sét van (TL: 38,74kg/bộ)</v>
      </c>
      <c r="C62" s="216"/>
      <c r="D62" s="216"/>
      <c r="E62" s="216"/>
      <c r="F62" s="216"/>
      <c r="G62" s="507" t="s">
        <v>154</v>
      </c>
      <c r="H62" s="841">
        <v>1</v>
      </c>
      <c r="I62" s="477"/>
      <c r="J62" s="477"/>
      <c r="K62" s="477"/>
      <c r="L62" s="379">
        <f>L63</f>
        <v>0</v>
      </c>
      <c r="M62" s="379" t="e">
        <f>M63</f>
        <v>#VALUE!</v>
      </c>
      <c r="N62" s="379">
        <f>N63</f>
        <v>0</v>
      </c>
      <c r="P62" s="519">
        <f t="shared" ref="P62" si="70">H62</f>
        <v>1</v>
      </c>
    </row>
    <row r="63" spans="1:25" s="481" customFormat="1" hidden="1">
      <c r="A63" s="502" t="s">
        <v>280</v>
      </c>
      <c r="B63" s="184" t="str">
        <f>VLOOKUP($A63,'[9]Don gia 36'!$B$6:$G$3067,2,0)</f>
        <v>Lắp đặt xà thép cho cột đỡ, Trọng lượng xà =&lt; 50kg</v>
      </c>
      <c r="C63" s="216">
        <v>1.5</v>
      </c>
      <c r="D63" s="216"/>
      <c r="E63" s="216"/>
      <c r="F63" s="216"/>
      <c r="G63" s="476" t="str">
        <f>VLOOKUP($A63,'[9]Don gia 36'!$B$6:$G$3067,3,0)</f>
        <v>bộ</v>
      </c>
      <c r="H63" s="842">
        <v>1</v>
      </c>
      <c r="I63" s="477">
        <v>0</v>
      </c>
      <c r="J63" s="477" t="e">
        <f>R63</f>
        <v>#VALUE!</v>
      </c>
      <c r="K63" s="477">
        <v>0</v>
      </c>
      <c r="L63" s="478">
        <f>ROUND(H63*I63,0)</f>
        <v>0</v>
      </c>
      <c r="M63" s="479" t="e">
        <f>ROUND(H63*J63*IF(C63&gt;0,C63,1)*IF(D63&gt;0,D63,1) *IF(E63&gt;0,E63,1),0)</f>
        <v>#VALUE!</v>
      </c>
      <c r="N63" s="480">
        <f>ROUND(H63*K63*IF(F63&gt;0,F63,1),0)</f>
        <v>0</v>
      </c>
      <c r="P63" s="519">
        <f>H63</f>
        <v>1</v>
      </c>
      <c r="Q63" s="481" t="e">
        <f>'TB-VLC'!#REF!</f>
        <v>#REF!</v>
      </c>
      <c r="R63" s="628" t="e">
        <f>+ROUND(TREND($S$48:$T$48,$S$47:$T$47,Q63),0)</f>
        <v>#VALUE!</v>
      </c>
      <c r="V63" s="626"/>
      <c r="W63" s="626"/>
      <c r="X63" s="493"/>
      <c r="Y63" s="498"/>
    </row>
    <row r="64" spans="1:25" s="481" customFormat="1" ht="27.6" hidden="1" customHeight="1">
      <c r="A64" s="923" t="s">
        <v>1859</v>
      </c>
      <c r="B64" s="455" t="str">
        <f>VLOOKUP($A64,KLLM!$C$5:$I$352,2,0)</f>
        <v>Xà néo 3 tầng sứ chuỗi 24kV trên cột ly tâm kép dọc có gông cột  (TL: 161,28kg/bộ)</v>
      </c>
      <c r="C64" s="216"/>
      <c r="D64" s="216"/>
      <c r="E64" s="216"/>
      <c r="F64" s="216"/>
      <c r="G64" s="507" t="s">
        <v>154</v>
      </c>
      <c r="H64" s="841">
        <v>1</v>
      </c>
      <c r="I64" s="477"/>
      <c r="J64" s="477"/>
      <c r="K64" s="477"/>
      <c r="L64" s="379">
        <f>L65</f>
        <v>0</v>
      </c>
      <c r="M64" s="379" t="e">
        <f>M65</f>
        <v>#VALUE!</v>
      </c>
      <c r="N64" s="379">
        <f>N65</f>
        <v>0</v>
      </c>
      <c r="P64" s="519">
        <f t="shared" ref="P64" si="71">H64</f>
        <v>1</v>
      </c>
    </row>
    <row r="65" spans="1:25" s="481" customFormat="1" ht="14.45" hidden="1" customHeight="1">
      <c r="A65" s="502" t="s">
        <v>1125</v>
      </c>
      <c r="B65" s="184" t="str">
        <f>VLOOKUP($A65,'[9]Don gia 36'!$B$6:$G$3067,2,0)</f>
        <v>Lắp đặt xà thép cho cột đúp, Trọng lượng xà =&lt; 140kg</v>
      </c>
      <c r="C65" s="216">
        <v>1.5</v>
      </c>
      <c r="D65" s="216"/>
      <c r="E65" s="216"/>
      <c r="F65" s="216"/>
      <c r="G65" s="476" t="str">
        <f>VLOOKUP($A65,'[9]Don gia 36'!$B$6:$G$3067,3,0)</f>
        <v>bộ</v>
      </c>
      <c r="H65" s="842">
        <v>1</v>
      </c>
      <c r="I65" s="477">
        <v>0</v>
      </c>
      <c r="J65" s="477" t="e">
        <f>R65</f>
        <v>#VALUE!</v>
      </c>
      <c r="K65" s="477">
        <v>0</v>
      </c>
      <c r="L65" s="478">
        <f>ROUND(H65*I65,0)</f>
        <v>0</v>
      </c>
      <c r="M65" s="479" t="e">
        <f>ROUND(H65*J65*IF(C65&gt;0,C65,1)*IF(D65&gt;0,D65,1) *IF(E65&gt;0,E65,1),0)</f>
        <v>#VALUE!</v>
      </c>
      <c r="N65" s="480">
        <f>ROUND(H65*K65*IF(F65&gt;0,F65,1),0)</f>
        <v>0</v>
      </c>
      <c r="P65" s="519">
        <f>H65</f>
        <v>1</v>
      </c>
      <c r="Q65" s="481" t="e">
        <f>'TB-VLC'!#REF!</f>
        <v>#REF!</v>
      </c>
      <c r="R65" s="628" t="e">
        <f>+ROUND(TREND($V$49:$W$49,$V$47:$W$47,Q65),0)</f>
        <v>#VALUE!</v>
      </c>
      <c r="V65" s="626"/>
      <c r="W65" s="626"/>
      <c r="X65" s="493"/>
      <c r="Y65" s="498"/>
    </row>
    <row r="66" spans="1:25" s="481" customFormat="1" ht="27.6" hidden="1" customHeight="1">
      <c r="A66" s="47" t="s">
        <v>1422</v>
      </c>
      <c r="B66" s="455" t="str">
        <f>VLOOKUP($A66,KLLM!$C$5:$I$352,2,0)</f>
        <v>Xà số 2 bắt sứ chuỗi 24kV trên cột ly tâm kép dọc  có gông cột (TL: 119,48kg/bộ)</v>
      </c>
      <c r="C66" s="216"/>
      <c r="D66" s="216"/>
      <c r="E66" s="216"/>
      <c r="F66" s="216"/>
      <c r="G66" s="507" t="s">
        <v>154</v>
      </c>
      <c r="H66" s="841">
        <v>1</v>
      </c>
      <c r="I66" s="477"/>
      <c r="J66" s="477"/>
      <c r="K66" s="477"/>
      <c r="L66" s="379">
        <f>L67</f>
        <v>0</v>
      </c>
      <c r="M66" s="379" t="e">
        <f>M67</f>
        <v>#VALUE!</v>
      </c>
      <c r="N66" s="379">
        <f>N67</f>
        <v>0</v>
      </c>
      <c r="P66" s="519">
        <f t="shared" ref="P66" si="72">H66</f>
        <v>1</v>
      </c>
    </row>
    <row r="67" spans="1:25" s="481" customFormat="1" hidden="1">
      <c r="A67" s="502" t="s">
        <v>1125</v>
      </c>
      <c r="B67" s="184" t="str">
        <f>VLOOKUP($A67,'[9]Don gia 36'!$B$6:$G$3067,2,0)</f>
        <v>Lắp đặt xà thép cho cột đúp, Trọng lượng xà =&lt; 140kg</v>
      </c>
      <c r="C67" s="216">
        <v>1.5</v>
      </c>
      <c r="D67" s="216"/>
      <c r="E67" s="216"/>
      <c r="F67" s="216"/>
      <c r="G67" s="476" t="str">
        <f>VLOOKUP($A67,'[9]Don gia 36'!$B$6:$G$3067,3,0)</f>
        <v>bộ</v>
      </c>
      <c r="H67" s="842">
        <v>1</v>
      </c>
      <c r="I67" s="477">
        <v>0</v>
      </c>
      <c r="J67" s="477" t="e">
        <f>R67</f>
        <v>#VALUE!</v>
      </c>
      <c r="K67" s="477">
        <v>0</v>
      </c>
      <c r="L67" s="478">
        <f>ROUND(H67*I67,0)</f>
        <v>0</v>
      </c>
      <c r="M67" s="479" t="e">
        <f>ROUND(H67*J67*IF(C67&gt;0,C67,1)*IF(D67&gt;0,D67,1) *IF(E67&gt;0,E67,1),0)</f>
        <v>#VALUE!</v>
      </c>
      <c r="N67" s="480">
        <f>ROUND(H67*K67*IF(F67&gt;0,F67,1),0)</f>
        <v>0</v>
      </c>
      <c r="P67" s="519">
        <f>H67</f>
        <v>1</v>
      </c>
      <c r="Q67" s="481" t="e">
        <f>'TB-VLC'!#REF!</f>
        <v>#REF!</v>
      </c>
      <c r="R67" s="628" t="e">
        <f>+ROUND(TREND($U$49:$V$49,$U$47:$V$47,Q67),0)</f>
        <v>#VALUE!</v>
      </c>
      <c r="V67" s="626"/>
      <c r="W67" s="626"/>
      <c r="X67" s="493"/>
      <c r="Y67" s="498"/>
    </row>
    <row r="68" spans="1:25" s="481" customFormat="1" ht="27.6" hidden="1" customHeight="1">
      <c r="A68" s="47" t="s">
        <v>1423</v>
      </c>
      <c r="B68" s="455" t="str">
        <f>VLOOKUP($A68,KLLM!$C$5:$I$352,2,0)</f>
        <v>Xà số 2 bắt sứ chuỗi 24kV trên cột ly tâm kép ngang  có gông cột (TL: 110,54kg/bộ)</v>
      </c>
      <c r="C68" s="216"/>
      <c r="D68" s="216"/>
      <c r="E68" s="216"/>
      <c r="F68" s="216"/>
      <c r="G68" s="507" t="s">
        <v>154</v>
      </c>
      <c r="H68" s="841">
        <v>1</v>
      </c>
      <c r="I68" s="477"/>
      <c r="J68" s="477"/>
      <c r="K68" s="477"/>
      <c r="L68" s="379">
        <f>L69</f>
        <v>0</v>
      </c>
      <c r="M68" s="379" t="e">
        <f>M69</f>
        <v>#VALUE!</v>
      </c>
      <c r="N68" s="379">
        <f>N69</f>
        <v>0</v>
      </c>
      <c r="P68" s="519">
        <f t="shared" ref="P68" si="73">H68</f>
        <v>1</v>
      </c>
    </row>
    <row r="69" spans="1:25" s="481" customFormat="1" hidden="1">
      <c r="A69" s="502" t="s">
        <v>1125</v>
      </c>
      <c r="B69" s="184" t="str">
        <f>VLOOKUP($A69,'[9]Don gia 36'!$B$6:$G$3067,2,0)</f>
        <v>Lắp đặt xà thép cho cột đúp, Trọng lượng xà =&lt; 140kg</v>
      </c>
      <c r="C69" s="216">
        <v>1.5</v>
      </c>
      <c r="D69" s="216"/>
      <c r="E69" s="216"/>
      <c r="F69" s="216"/>
      <c r="G69" s="476" t="str">
        <f>VLOOKUP($A69,'[9]Don gia 36'!$B$6:$G$3067,3,0)</f>
        <v>bộ</v>
      </c>
      <c r="H69" s="842">
        <v>1</v>
      </c>
      <c r="I69" s="477">
        <v>0</v>
      </c>
      <c r="J69" s="477" t="e">
        <f>R69</f>
        <v>#VALUE!</v>
      </c>
      <c r="K69" s="477">
        <v>0</v>
      </c>
      <c r="L69" s="478">
        <f>ROUND(H69*I69,0)</f>
        <v>0</v>
      </c>
      <c r="M69" s="479" t="e">
        <f>ROUND(H69*J69*IF(C69&gt;0,C69,1)*IF(D69&gt;0,D69,1) *IF(E69&gt;0,E69,1),0)</f>
        <v>#VALUE!</v>
      </c>
      <c r="N69" s="480">
        <f>ROUND(H69*K69*IF(F69&gt;0,F69,1),0)</f>
        <v>0</v>
      </c>
      <c r="P69" s="519">
        <f>H69</f>
        <v>1</v>
      </c>
      <c r="Q69" s="481" t="e">
        <f>'TB-VLC'!#REF!</f>
        <v>#REF!</v>
      </c>
      <c r="R69" s="628" t="e">
        <f>+ROUND(TREND($U$49:$V$49,$U$47:$V$47,Q69),0)</f>
        <v>#VALUE!</v>
      </c>
      <c r="V69" s="626"/>
      <c r="W69" s="626"/>
      <c r="X69" s="493"/>
      <c r="Y69" s="498"/>
    </row>
    <row r="70" spans="1:25" s="481" customFormat="1" ht="13.9" hidden="1" customHeight="1">
      <c r="A70" s="923" t="s">
        <v>1684</v>
      </c>
      <c r="B70" s="455" t="str">
        <f>VLOOKUP($A70,KLLM!$C$5:$I$352,2,0)</f>
        <v>Xà néo kép ngang 3T sứ chuỗi (TL: 182,35kg/bộ)</v>
      </c>
      <c r="C70" s="216"/>
      <c r="D70" s="620"/>
      <c r="E70" s="216"/>
      <c r="F70" s="216"/>
      <c r="G70" s="507" t="s">
        <v>154</v>
      </c>
      <c r="H70" s="841">
        <v>1</v>
      </c>
      <c r="I70" s="477"/>
      <c r="J70" s="477"/>
      <c r="K70" s="477"/>
      <c r="L70" s="379">
        <f>L71</f>
        <v>0</v>
      </c>
      <c r="M70" s="379" t="e">
        <f>M71</f>
        <v>#VALUE!</v>
      </c>
      <c r="N70" s="379">
        <f>N71</f>
        <v>0</v>
      </c>
      <c r="P70" s="519">
        <f t="shared" ref="P70" si="74">H70</f>
        <v>1</v>
      </c>
    </row>
    <row r="71" spans="1:25" s="481" customFormat="1" hidden="1">
      <c r="A71" s="502" t="s">
        <v>1435</v>
      </c>
      <c r="B71" s="184" t="str">
        <f>VLOOKUP($A71,'[9]Don gia 36'!$B$6:$G$3067,2,0)</f>
        <v>Lắp đặt xà thép cho cột đúp, Trọng lượng xà =&lt; 230kg</v>
      </c>
      <c r="C71" s="216">
        <v>1.5</v>
      </c>
      <c r="D71" s="620"/>
      <c r="E71" s="216"/>
      <c r="F71" s="216"/>
      <c r="G71" s="476" t="str">
        <f>VLOOKUP($A71,'[9]Don gia 36'!$B$6:$G$3067,3,0)</f>
        <v>bộ</v>
      </c>
      <c r="H71" s="842">
        <v>1</v>
      </c>
      <c r="I71" s="477">
        <v>0</v>
      </c>
      <c r="J71" s="477" t="e">
        <f>R71</f>
        <v>#VALUE!</v>
      </c>
      <c r="K71" s="477">
        <v>0</v>
      </c>
      <c r="L71" s="478">
        <f>ROUND(H71*I71,0)</f>
        <v>0</v>
      </c>
      <c r="M71" s="479" t="e">
        <f>ROUND(H71*J71*IF(C71&gt;0,C71,1)*IF(D71&gt;0,D71,1) *IF(E71&gt;0,E71,1),0)</f>
        <v>#VALUE!</v>
      </c>
      <c r="N71" s="480">
        <f>ROUND(H71*K71*IF(F71&gt;0,F71,1),0)</f>
        <v>0</v>
      </c>
      <c r="P71" s="519">
        <f>H71</f>
        <v>1</v>
      </c>
      <c r="Q71" s="481" t="e">
        <f>'TB-VLC'!#REF!</f>
        <v>#REF!</v>
      </c>
      <c r="R71" s="628" t="e">
        <f>+ROUND(TREND($V$49:$W$49,$V$47:$W$47,Q71),0)</f>
        <v>#VALUE!</v>
      </c>
      <c r="V71" s="626"/>
      <c r="W71" s="626"/>
      <c r="X71" s="493"/>
      <c r="Y71" s="498"/>
    </row>
    <row r="72" spans="1:25" s="481" customFormat="1" ht="13.9" hidden="1" customHeight="1">
      <c r="A72" s="47" t="s">
        <v>1912</v>
      </c>
      <c r="B72" s="455" t="str">
        <f>VLOOKUP($A72,KLLM!$C$5:$I$352,2,0)</f>
        <v>Gông cột 20 (TL: 102,3kg/bộ)</v>
      </c>
      <c r="C72" s="216"/>
      <c r="D72" s="216"/>
      <c r="E72" s="216"/>
      <c r="F72" s="216"/>
      <c r="G72" s="507" t="s">
        <v>154</v>
      </c>
      <c r="H72" s="841">
        <v>1</v>
      </c>
      <c r="I72" s="477"/>
      <c r="J72" s="477"/>
      <c r="K72" s="477"/>
      <c r="L72" s="379">
        <f>L73</f>
        <v>0</v>
      </c>
      <c r="M72" s="379" t="e">
        <f>M73</f>
        <v>#VALUE!</v>
      </c>
      <c r="N72" s="379">
        <f>N73</f>
        <v>0</v>
      </c>
      <c r="P72" s="519">
        <f t="shared" ref="P72" si="75">H72</f>
        <v>1</v>
      </c>
    </row>
    <row r="73" spans="1:25" s="481" customFormat="1" hidden="1">
      <c r="A73" s="502" t="s">
        <v>1125</v>
      </c>
      <c r="B73" s="184" t="str">
        <f>VLOOKUP($A73,'[9]Don gia 36'!$B$6:$G$3067,2,0)</f>
        <v>Lắp đặt xà thép cho cột đúp, Trọng lượng xà =&lt; 140kg</v>
      </c>
      <c r="C73" s="216">
        <v>1.5</v>
      </c>
      <c r="D73" s="216"/>
      <c r="E73" s="216"/>
      <c r="F73" s="216"/>
      <c r="G73" s="476" t="str">
        <f>VLOOKUP($A73,'[9]Don gia 36'!$B$6:$G$3067,3,0)</f>
        <v>bộ</v>
      </c>
      <c r="H73" s="842">
        <v>1</v>
      </c>
      <c r="I73" s="477">
        <v>0</v>
      </c>
      <c r="J73" s="477" t="e">
        <f>R73</f>
        <v>#VALUE!</v>
      </c>
      <c r="K73" s="477">
        <v>0</v>
      </c>
      <c r="L73" s="478">
        <f>ROUND(H73*I73,0)</f>
        <v>0</v>
      </c>
      <c r="M73" s="479" t="e">
        <f>ROUND(H73*J73*IF(C73&gt;0,C73,1)*IF(D73&gt;0,D73,1) *IF(E73&gt;0,E73,1),0)</f>
        <v>#VALUE!</v>
      </c>
      <c r="N73" s="480">
        <f>ROUND(H73*K73*IF(F73&gt;0,F73,1),0)</f>
        <v>0</v>
      </c>
      <c r="P73" s="519">
        <f>H73</f>
        <v>1</v>
      </c>
      <c r="Q73" s="481" t="e">
        <f>'TB-VLC'!#REF!</f>
        <v>#REF!</v>
      </c>
      <c r="R73" s="628" t="e">
        <f>+ROUND(TREND($U$49:$V$49,$U$47:$V$47,Q73),0)</f>
        <v>#VALUE!</v>
      </c>
      <c r="V73" s="626"/>
      <c r="W73" s="626"/>
      <c r="X73" s="493"/>
      <c r="Y73" s="498"/>
    </row>
    <row r="74" spans="1:25" s="481" customFormat="1" ht="27.6" hidden="1" customHeight="1">
      <c r="A74" s="47" t="s">
        <v>1452</v>
      </c>
      <c r="B74" s="455" t="str">
        <f>VLOOKUP($A74,KLLM!$C$5:$I$352,2,0)</f>
        <v>Xà đỡ trung gian 1 pha bắt sứ đứng cột ly tâm đơn (TL: 10,1kg/bộ)</v>
      </c>
      <c r="C74" s="216"/>
      <c r="D74" s="216"/>
      <c r="E74" s="216"/>
      <c r="F74" s="216"/>
      <c r="G74" s="507" t="s">
        <v>154</v>
      </c>
      <c r="H74" s="841">
        <v>1</v>
      </c>
      <c r="I74" s="477"/>
      <c r="J74" s="477"/>
      <c r="K74" s="477"/>
      <c r="L74" s="379">
        <f>L75</f>
        <v>0</v>
      </c>
      <c r="M74" s="379">
        <f>M75</f>
        <v>244035</v>
      </c>
      <c r="N74" s="379">
        <f>N75</f>
        <v>0</v>
      </c>
      <c r="P74" s="519">
        <f t="shared" ref="P74" si="76">H74</f>
        <v>1</v>
      </c>
    </row>
    <row r="75" spans="1:25" s="481" customFormat="1" hidden="1">
      <c r="A75" s="502" t="s">
        <v>279</v>
      </c>
      <c r="B75" s="184" t="str">
        <f>VLOOKUP($A75,'[9]Don gia 36'!$B$6:$G$3067,2,0)</f>
        <v>Lắp đặt xà thép cho cột đỡ, Trọng lượng xà =&lt; 15kg</v>
      </c>
      <c r="C75" s="216">
        <v>1.5</v>
      </c>
      <c r="D75" s="216"/>
      <c r="E75" s="216"/>
      <c r="F75" s="216"/>
      <c r="G75" s="476" t="str">
        <f>VLOOKUP($A75,'[9]Don gia 36'!$B$6:$G$3067,3,0)</f>
        <v>bộ</v>
      </c>
      <c r="H75" s="842">
        <v>1</v>
      </c>
      <c r="I75" s="477">
        <f>VLOOKUP($A75,'[9]Don gia 36'!$B$6:$G$3067,4,0)</f>
        <v>0</v>
      </c>
      <c r="J75" s="477">
        <f>VLOOKUP($A75,'[9]Don gia 36'!$B$6:$G$3067,5,0)</f>
        <v>162690</v>
      </c>
      <c r="K75" s="477">
        <f>VLOOKUP($A75,'[9]Don gia 36'!$B$6:$G$3067,6,0)</f>
        <v>0</v>
      </c>
      <c r="L75" s="478">
        <f>ROUND(H75*I75,0)</f>
        <v>0</v>
      </c>
      <c r="M75" s="479">
        <f>ROUND(H75*J75*IF(C75&gt;0,C75,1)*IF(D75&gt;0,D75,1) *IF(E75&gt;0,E75,1),0)</f>
        <v>244035</v>
      </c>
      <c r="N75" s="480">
        <f>ROUND(H75*K75*IF(F75&gt;0,F75,1),0)</f>
        <v>0</v>
      </c>
      <c r="P75" s="519">
        <f>H75</f>
        <v>1</v>
      </c>
      <c r="Q75" s="481" t="e">
        <f>'TB-VLC'!#REF!</f>
        <v>#REF!</v>
      </c>
      <c r="R75" s="628"/>
      <c r="V75" s="626"/>
      <c r="W75" s="626"/>
      <c r="X75" s="493"/>
      <c r="Y75" s="498"/>
    </row>
    <row r="76" spans="1:25" s="764" customFormat="1" ht="27.6" hidden="1" customHeight="1">
      <c r="A76" s="1375" t="s">
        <v>1338</v>
      </c>
      <c r="B76" s="746" t="str">
        <f>VLOOKUP($A76,KLLM!$C$5:$I$352,2,0)</f>
        <v>Xà đỡ trung gian 3 pha bắt sứ đứng cột ly tâm đơn (TL: 40,38kg/bộ)</v>
      </c>
      <c r="C76" s="758"/>
      <c r="D76" s="216"/>
      <c r="E76" s="758"/>
      <c r="F76" s="758"/>
      <c r="G76" s="1374" t="s">
        <v>154</v>
      </c>
      <c r="H76" s="841">
        <v>1</v>
      </c>
      <c r="I76" s="760"/>
      <c r="J76" s="760"/>
      <c r="K76" s="760"/>
      <c r="L76" s="773">
        <f>L77</f>
        <v>0</v>
      </c>
      <c r="M76" s="773" t="e">
        <f>M77</f>
        <v>#VALUE!</v>
      </c>
      <c r="N76" s="773">
        <f>N77</f>
        <v>0</v>
      </c>
      <c r="P76" s="756">
        <f t="shared" ref="P76" si="77">H76</f>
        <v>1</v>
      </c>
    </row>
    <row r="77" spans="1:25" s="764" customFormat="1" hidden="1">
      <c r="A77" s="776" t="s">
        <v>280</v>
      </c>
      <c r="B77" s="1363" t="str">
        <f>VLOOKUP($A77,'[9]Don gia 36'!$B$6:$G$3067,2,0)</f>
        <v>Lắp đặt xà thép cho cột đỡ, Trọng lượng xà =&lt; 50kg</v>
      </c>
      <c r="C77" s="758">
        <v>1.5</v>
      </c>
      <c r="D77" s="216"/>
      <c r="E77" s="758"/>
      <c r="F77" s="758"/>
      <c r="G77" s="1365" t="str">
        <f>VLOOKUP($A77,'[9]Don gia 36'!$B$6:$G$3067,3,0)</f>
        <v>bộ</v>
      </c>
      <c r="H77" s="842">
        <v>1</v>
      </c>
      <c r="I77" s="760">
        <f>VLOOKUP($A77,'[9]Don gia 36'!$B$6:$G$3067,4,0)</f>
        <v>0</v>
      </c>
      <c r="J77" s="760" t="e">
        <f>R77</f>
        <v>#VALUE!</v>
      </c>
      <c r="K77" s="760">
        <f>VLOOKUP($A77,'[9]Don gia 36'!$B$6:$G$3067,6,0)</f>
        <v>0</v>
      </c>
      <c r="L77" s="761">
        <f>ROUND(H77*I77,0)</f>
        <v>0</v>
      </c>
      <c r="M77" s="762" t="e">
        <f>ROUND(H77*J77*IF(C77&gt;0,C77,1)*IF(D77&gt;0,D77,1) *IF(E77&gt;0,E77,1),0)</f>
        <v>#VALUE!</v>
      </c>
      <c r="N77" s="763">
        <f>ROUND(H77*K77*IF(F77&gt;0,F77,1),0)</f>
        <v>0</v>
      </c>
      <c r="P77" s="756">
        <f>H77</f>
        <v>1</v>
      </c>
      <c r="Q77" s="764" t="e">
        <f>'TB-VLC'!#REF!</f>
        <v>#REF!</v>
      </c>
      <c r="R77" s="756" t="e">
        <f>+ROUND(TREND($S$48:$T$48,$S$47:$T$47,Q77),0)</f>
        <v>#VALUE!</v>
      </c>
      <c r="V77" s="1376"/>
      <c r="W77" s="1376"/>
      <c r="X77" s="766"/>
      <c r="Y77" s="1377"/>
    </row>
    <row r="78" spans="1:25" s="764" customFormat="1" ht="13.9" hidden="1" customHeight="1">
      <c r="A78" s="1375" t="s">
        <v>683</v>
      </c>
      <c r="B78" s="746" t="str">
        <f>VLOOKUP($A78,KLLM!$C$5:$I$352,2,0)</f>
        <v>Cách điện đứng 22kV- sứ gốm-ty</v>
      </c>
      <c r="C78" s="758"/>
      <c r="D78" s="216"/>
      <c r="E78" s="758"/>
      <c r="F78" s="758"/>
      <c r="G78" s="1374" t="s">
        <v>171</v>
      </c>
      <c r="H78" s="843">
        <v>1</v>
      </c>
      <c r="I78" s="760"/>
      <c r="J78" s="760"/>
      <c r="K78" s="760"/>
      <c r="L78" s="773">
        <f>L79</f>
        <v>1078</v>
      </c>
      <c r="M78" s="773">
        <f>M79</f>
        <v>72094</v>
      </c>
      <c r="N78" s="773">
        <f>N79</f>
        <v>0</v>
      </c>
      <c r="P78" s="756">
        <f t="shared" si="43"/>
        <v>1</v>
      </c>
    </row>
    <row r="79" spans="1:25" s="764" customFormat="1" ht="14.45" hidden="1" customHeight="1">
      <c r="A79" s="776" t="s">
        <v>1373</v>
      </c>
      <c r="B79" s="1363" t="str">
        <f>VLOOKUP($A79,'[9]Don gia 36'!$B$6:$G$3067,2,0)</f>
        <v>Lắp đặt sứ đứng ở cột tròn, trên cột, Loại sứ 15 đến 22KV</v>
      </c>
      <c r="C79" s="758"/>
      <c r="D79" s="216"/>
      <c r="E79" s="758"/>
      <c r="F79" s="758"/>
      <c r="G79" s="1365" t="str">
        <f>VLOOKUP($A79,'[9]Don gia 36'!$B$6:$G$3067,3,0)</f>
        <v>10 cái</v>
      </c>
      <c r="H79" s="842">
        <v>0.1</v>
      </c>
      <c r="I79" s="760">
        <f>VLOOKUP($A79,'[9]Don gia 36'!$B$6:$G$3067,4,0)</f>
        <v>10775</v>
      </c>
      <c r="J79" s="760">
        <f>VLOOKUP($A79,'[9]Don gia 36'!$B$6:$G$3067,5,0)</f>
        <v>720939.99999999988</v>
      </c>
      <c r="K79" s="760">
        <f>VLOOKUP($A79,'[9]Don gia 36'!$B$6:$G$3067,6,0)</f>
        <v>0</v>
      </c>
      <c r="L79" s="761">
        <f>ROUND(H79*I79,0)</f>
        <v>1078</v>
      </c>
      <c r="M79" s="762">
        <f>ROUND(H79*J79*IF(C79&gt;0,C79,1)*IF(D79&gt;0,D79,1) *IF(E79&gt;0,E79,1),0)</f>
        <v>72094</v>
      </c>
      <c r="N79" s="763">
        <f>ROUND(H79*K79*IF(F79&gt;0,F79,1),0)</f>
        <v>0</v>
      </c>
      <c r="P79" s="756">
        <f t="shared" si="43"/>
        <v>0.1</v>
      </c>
      <c r="X79" s="766"/>
      <c r="Y79" s="767"/>
    </row>
    <row r="80" spans="1:25" s="764" customFormat="1" ht="13.9" hidden="1" customHeight="1">
      <c r="A80" s="1375" t="s">
        <v>684</v>
      </c>
      <c r="B80" s="746" t="str">
        <f>VLOOKUP($A80,KLLM!$C$5:$I$352,2,0)</f>
        <v>Sứ đỡ cách điện gốm-35kV-Ty sứ</v>
      </c>
      <c r="C80" s="758"/>
      <c r="D80" s="216"/>
      <c r="E80" s="758"/>
      <c r="F80" s="758"/>
      <c r="G80" s="1374" t="s">
        <v>171</v>
      </c>
      <c r="H80" s="841">
        <v>1</v>
      </c>
      <c r="I80" s="760"/>
      <c r="J80" s="760"/>
      <c r="K80" s="760"/>
      <c r="L80" s="773">
        <f>L81</f>
        <v>1253</v>
      </c>
      <c r="M80" s="773">
        <f>M81</f>
        <v>91872</v>
      </c>
      <c r="N80" s="773">
        <f>N81</f>
        <v>0</v>
      </c>
      <c r="P80" s="756">
        <f t="shared" si="43"/>
        <v>1</v>
      </c>
    </row>
    <row r="81" spans="1:25" s="764" customFormat="1" ht="14.45" hidden="1" customHeight="1">
      <c r="A81" s="776" t="s">
        <v>1374</v>
      </c>
      <c r="B81" s="1363" t="str">
        <f>VLOOKUP($A81,'[9]Don gia 36'!$B$6:$G$3067,2,0)</f>
        <v>Lắp đặt sứ đứng ở cột tròn, trên cột, Loại sứ  35KV</v>
      </c>
      <c r="C81" s="758"/>
      <c r="D81" s="216"/>
      <c r="E81" s="758"/>
      <c r="F81" s="758"/>
      <c r="G81" s="1365" t="str">
        <f>VLOOKUP($A81,'[9]Don gia 36'!$B$6:$G$3067,3,0)</f>
        <v>10 cái</v>
      </c>
      <c r="H81" s="842">
        <v>0.1</v>
      </c>
      <c r="I81" s="760">
        <f>VLOOKUP($A81,'[9]Don gia 36'!$B$6:$G$3067,4,0)</f>
        <v>12525</v>
      </c>
      <c r="J81" s="760">
        <f>VLOOKUP($A81,'[9]Don gia 36'!$B$6:$G$3067,5,0)</f>
        <v>918720</v>
      </c>
      <c r="K81" s="760">
        <f>VLOOKUP($A81,'[9]Don gia 36'!$B$6:$G$3067,6,0)</f>
        <v>0</v>
      </c>
      <c r="L81" s="761">
        <f>ROUND(H81*I81,0)</f>
        <v>1253</v>
      </c>
      <c r="M81" s="762">
        <f>ROUND(H81*J81*IF(C81&gt;0,C81,1)*IF(D81&gt;0,D81,1) *IF(E81&gt;0,E81,1),0)</f>
        <v>91872</v>
      </c>
      <c r="N81" s="763">
        <f>ROUND(H81*K81*IF(F81&gt;0,F81,1),0)</f>
        <v>0</v>
      </c>
      <c r="P81" s="756">
        <f t="shared" si="43"/>
        <v>0.1</v>
      </c>
      <c r="X81" s="766"/>
      <c r="Y81" s="767"/>
    </row>
    <row r="82" spans="1:25" s="764" customFormat="1" ht="28.5" hidden="1">
      <c r="A82" s="1375" t="s">
        <v>1213</v>
      </c>
      <c r="B82" s="746" t="str">
        <f>VLOOKUP($A82,KLLM!$C$5:$I$352,2,0)</f>
        <v>Chuỗi cách điện néo 22kV-thủy tinh-phụ kiện chuỗi néo dùng cho dây bọc tiết diện 150mm2 (3 bát)</v>
      </c>
      <c r="C82" s="758"/>
      <c r="D82" s="216"/>
      <c r="E82" s="758"/>
      <c r="F82" s="758"/>
      <c r="G82" s="1374" t="s">
        <v>154</v>
      </c>
      <c r="H82" s="841">
        <v>1</v>
      </c>
      <c r="I82" s="760"/>
      <c r="J82" s="760"/>
      <c r="K82" s="760"/>
      <c r="L82" s="773">
        <f>L83</f>
        <v>1450</v>
      </c>
      <c r="M82" s="773">
        <f>M83</f>
        <v>155827</v>
      </c>
      <c r="N82" s="773">
        <f>N83</f>
        <v>0</v>
      </c>
      <c r="P82" s="756">
        <f t="shared" si="43"/>
        <v>1</v>
      </c>
    </row>
    <row r="83" spans="1:25" s="764" customFormat="1" ht="27.6" hidden="1" customHeight="1">
      <c r="A83" s="1378" t="s">
        <v>604</v>
      </c>
      <c r="B83" s="1363" t="str">
        <f>VLOOKUP($A83,'[9]Don gia 36'!$B$6:$G$3067,2,0)</f>
        <v>Lắp đặt chuỗi sứ néo đơn cho  dây dẫn loại =&lt; 5 bát, Chiều cao lắp đặt sứ =&lt; 20m</v>
      </c>
      <c r="C83" s="1378"/>
      <c r="D83" s="216"/>
      <c r="E83" s="758"/>
      <c r="F83" s="758"/>
      <c r="G83" s="1365" t="str">
        <f>VLOOKUP($A83,'[9]Don gia 36'!$B$6:$G$3067,3,0)</f>
        <v>chuỗi</v>
      </c>
      <c r="H83" s="842">
        <v>1</v>
      </c>
      <c r="I83" s="760">
        <f>VLOOKUP($A83,'[9]Don gia 36'!$B$6:$G$3067,4,0)</f>
        <v>1450</v>
      </c>
      <c r="J83" s="760">
        <f>VLOOKUP($A83,'[9]Don gia 36'!$B$6:$G$3067,5,0)</f>
        <v>155827.35</v>
      </c>
      <c r="K83" s="760">
        <f>VLOOKUP($A83,'[9]Don gia 36'!$B$6:$G$3067,6,0)</f>
        <v>0</v>
      </c>
      <c r="L83" s="761">
        <f>ROUND(H83*I83,0)</f>
        <v>1450</v>
      </c>
      <c r="M83" s="762">
        <f>ROUND(H83*J83*IF(C83&gt;0,C83,1)*IF(D83&gt;0,D83,1) *IF(E83&gt;0,E83,1),0)</f>
        <v>155827</v>
      </c>
      <c r="N83" s="763">
        <f>ROUND(H83*K83*IF(F83&gt;0,F83,1),0)</f>
        <v>0</v>
      </c>
      <c r="P83" s="756">
        <f t="shared" si="43"/>
        <v>1</v>
      </c>
    </row>
    <row r="84" spans="1:25" s="764" customFormat="1" hidden="1">
      <c r="A84" s="1375" t="s">
        <v>1064</v>
      </c>
      <c r="B84" s="746" t="str">
        <f>VLOOKUP($A84,KLLM!$C$5:$I$352,2,0)</f>
        <v xml:space="preserve">Chuỗi  đỡ đơn thủy tinh 35kV dùng cho dây trần </v>
      </c>
      <c r="C84" s="758"/>
      <c r="D84" s="216"/>
      <c r="E84" s="758"/>
      <c r="F84" s="758"/>
      <c r="G84" s="1374" t="s">
        <v>154</v>
      </c>
      <c r="H84" s="841">
        <v>1</v>
      </c>
      <c r="I84" s="760"/>
      <c r="J84" s="760"/>
      <c r="K84" s="760"/>
      <c r="L84" s="773">
        <f>L85</f>
        <v>1450</v>
      </c>
      <c r="M84" s="773">
        <f>M85</f>
        <v>138513</v>
      </c>
      <c r="N84" s="773">
        <f>N85</f>
        <v>0</v>
      </c>
      <c r="P84" s="756">
        <f t="shared" si="43"/>
        <v>1</v>
      </c>
    </row>
    <row r="85" spans="1:25" s="764" customFormat="1" ht="30" hidden="1">
      <c r="A85" s="776" t="s">
        <v>567</v>
      </c>
      <c r="B85" s="1363" t="str">
        <f>VLOOKUP($A85,'[9]Don gia 36'!$B$6:$G$3067,2,0)</f>
        <v>Lắp đặt chuỗi sứ đỡ dây dẫn loại =&lt; 5 bát, Chiều cao lắp đặt sứ =&lt; 20m</v>
      </c>
      <c r="C85" s="758"/>
      <c r="D85" s="216"/>
      <c r="E85" s="758"/>
      <c r="F85" s="758"/>
      <c r="G85" s="1365" t="str">
        <f>VLOOKUP($A85,'[9]Don gia 36'!$B$6:$G$3067,3,0)</f>
        <v>chuỗi</v>
      </c>
      <c r="H85" s="842">
        <v>1</v>
      </c>
      <c r="I85" s="760">
        <f>VLOOKUP($A85,'[9]Don gia 36'!$B$6:$G$3067,4,0)</f>
        <v>1450</v>
      </c>
      <c r="J85" s="760">
        <f>VLOOKUP($A85,'[9]Don gia 36'!$B$6:$G$3067,5,0)</f>
        <v>138513.20000000001</v>
      </c>
      <c r="K85" s="760">
        <f>VLOOKUP($A85,'[9]Don gia 36'!$B$6:$G$3067,6,0)</f>
        <v>0</v>
      </c>
      <c r="L85" s="761">
        <f>ROUND(H85*I85,0)</f>
        <v>1450</v>
      </c>
      <c r="M85" s="762">
        <f>ROUND(H85*J85*IF(C85&gt;0,C85,1)*IF(D85&gt;0,D85,1) *IF(E85&gt;0,E85,1),0)</f>
        <v>138513</v>
      </c>
      <c r="N85" s="763">
        <f>ROUND(H85*K85*IF(F85&gt;0,F85,1),0)</f>
        <v>0</v>
      </c>
      <c r="P85" s="756">
        <f t="shared" si="43"/>
        <v>1</v>
      </c>
      <c r="X85" s="766"/>
      <c r="Y85" s="767"/>
    </row>
    <row r="86" spans="1:25" s="483" customFormat="1" ht="27.6" hidden="1" customHeight="1">
      <c r="A86" s="502" t="s">
        <v>568</v>
      </c>
      <c r="B86" s="184" t="str">
        <f>VLOOKUP($A86,'[9]Don gia 36'!$B$6:$G$3067,2,0)</f>
        <v>Lắp đặt chuỗi sứ néo kép cho  dây dẫn loại =&lt; 2x5 bát, Chiều cao lắp đặt sứ =&lt; 20m</v>
      </c>
      <c r="C86" s="216"/>
      <c r="D86" s="216"/>
      <c r="E86" s="216"/>
      <c r="F86" s="216"/>
      <c r="G86" s="476" t="str">
        <f>VLOOKUP($A86,'[9]Don gia 36'!$B$6:$G$3067,3,0)</f>
        <v>chuỗi</v>
      </c>
      <c r="H86" s="503"/>
      <c r="I86" s="477">
        <f>VLOOKUP($A86,'[9]Don gia 36'!$B$6:$G$3067,4,0)</f>
        <v>1450</v>
      </c>
      <c r="J86" s="477">
        <f>VLOOKUP($A86,'[9]Don gia 36'!$B$6:$G$3067,5,0)</f>
        <v>308191.87</v>
      </c>
      <c r="K86" s="477">
        <f>VLOOKUP($A86,'[9]Don gia 36'!$B$6:$G$3067,6,0)</f>
        <v>0</v>
      </c>
      <c r="L86" s="478">
        <f>ROUND(H86*I86,0)</f>
        <v>0</v>
      </c>
      <c r="M86" s="479">
        <f>ROUND(H86*J86*IF(C86&gt;0,C86,1)*IF(D86&gt;0,D86,1) *IF(E86&gt;0,E86,1),0)</f>
        <v>0</v>
      </c>
      <c r="N86" s="480">
        <f>ROUND(H86*K86*IF(F86&gt;0,F86,1),0)</f>
        <v>0</v>
      </c>
      <c r="P86" s="519">
        <f t="shared" si="43"/>
        <v>0</v>
      </c>
    </row>
    <row r="87" spans="1:25" s="481" customFormat="1" ht="13.9" hidden="1" customHeight="1">
      <c r="A87" s="502" t="s">
        <v>287</v>
      </c>
      <c r="B87" s="184" t="str">
        <f>VLOOKUP($A87,'[9]Don gia 36'!$B$6:$G$3067,2,0)</f>
        <v>Lắp đặt cầu chì 35(22)kV</v>
      </c>
      <c r="C87" s="216"/>
      <c r="D87" s="216"/>
      <c r="E87" s="216"/>
      <c r="F87" s="216"/>
      <c r="G87" s="476" t="str">
        <f>VLOOKUP($A87,'[9]Don gia 36'!$B$6:$G$3067,3,0)</f>
        <v>bộ 3 pha</v>
      </c>
      <c r="H87" s="482"/>
      <c r="I87" s="477">
        <f>VLOOKUP($A87,'[9]Don gia 36'!$B$6:$G$3067,4,0)</f>
        <v>76438.042857142849</v>
      </c>
      <c r="J87" s="477">
        <f>VLOOKUP($A87,'[9]Don gia 36'!$B$6:$G$3067,5,0)</f>
        <v>831079.2</v>
      </c>
      <c r="K87" s="477">
        <f>VLOOKUP($A87,'[9]Don gia 36'!$B$6:$G$3067,6,0)</f>
        <v>0</v>
      </c>
      <c r="L87" s="478">
        <f>ROUND(H87*I87,0)</f>
        <v>0</v>
      </c>
      <c r="M87" s="479">
        <f>ROUND(H87*J87*IF(C87&gt;0,C87,1)*IF(D87&gt;0,D87,1) *IF(E87&gt;0,E87,1),0)</f>
        <v>0</v>
      </c>
      <c r="N87" s="480">
        <f>ROUND(H87*K87*IF(F87&gt;0,F87,1),0)</f>
        <v>0</v>
      </c>
      <c r="P87" s="519">
        <f t="shared" si="43"/>
        <v>0</v>
      </c>
    </row>
    <row r="88" spans="1:25" s="481" customFormat="1" ht="28.5" hidden="1">
      <c r="A88" s="47" t="s">
        <v>1879</v>
      </c>
      <c r="B88" s="455" t="str">
        <f>VLOOKUP($A88,KLLM!$C$5:$I$352,2,0)</f>
        <v>Khóa néo dây chống sét (gồm: 02 móc treo chữ U, 01 mắc nối đơn, 01 khóa néo dây chống sét)</v>
      </c>
      <c r="C88" s="216"/>
      <c r="D88" s="216"/>
      <c r="E88" s="216"/>
      <c r="F88" s="216"/>
      <c r="G88" s="507" t="s">
        <v>154</v>
      </c>
      <c r="H88" s="843">
        <v>1</v>
      </c>
      <c r="I88" s="477"/>
      <c r="J88" s="477"/>
      <c r="K88" s="477"/>
      <c r="L88" s="379">
        <f>L89</f>
        <v>875</v>
      </c>
      <c r="M88" s="379">
        <f>M89</f>
        <v>86571</v>
      </c>
      <c r="N88" s="379">
        <f>N89</f>
        <v>0</v>
      </c>
      <c r="P88" s="519">
        <f t="shared" ref="P88:P89" si="78">H88</f>
        <v>1</v>
      </c>
    </row>
    <row r="89" spans="1:25" s="483" customFormat="1" ht="27.6" hidden="1" customHeight="1">
      <c r="A89" s="502" t="s">
        <v>1880</v>
      </c>
      <c r="B89" s="184" t="str">
        <f>VLOOKUP($A89,'[9]Don gia 36'!$B$6:$G$3067,2,0)</f>
        <v>Lắp đặt chuỗi sứ chống sét, Chiều cao lắp đặt sứ =&lt; 20m, chuỗi néo</v>
      </c>
      <c r="C89" s="782"/>
      <c r="D89" s="216"/>
      <c r="E89" s="216"/>
      <c r="F89" s="216"/>
      <c r="G89" s="476" t="str">
        <f>VLOOKUP($A89,'[9]Don gia 36'!$B$6:$G$3067,3,0)</f>
        <v>chuỗi</v>
      </c>
      <c r="H89" s="842">
        <v>1</v>
      </c>
      <c r="I89" s="477">
        <f>VLOOKUP($A89,'[9]Don gia 36'!$B$6:$G$3067,4,0)</f>
        <v>875</v>
      </c>
      <c r="J89" s="477">
        <f>VLOOKUP($A89,'[9]Don gia 36'!$B$6:$G$3067,5,0)</f>
        <v>86570.75</v>
      </c>
      <c r="K89" s="477">
        <f>VLOOKUP($A89,'[9]Don gia 36'!$B$6:$G$3067,6,0)</f>
        <v>0</v>
      </c>
      <c r="L89" s="478">
        <f>ROUND(H89*I89,0)</f>
        <v>875</v>
      </c>
      <c r="M89" s="479">
        <f>ROUND(H89*J89*IF(C89&gt;0,C89,1)*IF(D89&gt;0,D89,1) *IF(E89&gt;0,E89,1),0)</f>
        <v>86571</v>
      </c>
      <c r="N89" s="480">
        <f>ROUND(H89*K89*IF(F89&gt;0,F89,1),0)</f>
        <v>0</v>
      </c>
      <c r="P89" s="519">
        <f t="shared" si="78"/>
        <v>1</v>
      </c>
    </row>
    <row r="90" spans="1:25" s="481" customFormat="1" ht="14.45" hidden="1" customHeight="1">
      <c r="A90" s="629" t="s">
        <v>1424</v>
      </c>
      <c r="B90" s="455" t="str">
        <f>VLOOKUP($A90,KLLM!$C$5:$I$352,2,0)</f>
        <v>Đầu cốt xử lý đồng nhôm AM150</v>
      </c>
      <c r="C90" s="216"/>
      <c r="D90" s="216"/>
      <c r="E90" s="204"/>
      <c r="F90" s="216"/>
      <c r="G90" s="508" t="s">
        <v>759</v>
      </c>
      <c r="H90" s="751">
        <v>1</v>
      </c>
      <c r="I90" s="490"/>
      <c r="J90" s="490"/>
      <c r="K90" s="490"/>
      <c r="L90" s="379">
        <f>L91</f>
        <v>0</v>
      </c>
      <c r="M90" s="379">
        <f>M91</f>
        <v>41439</v>
      </c>
      <c r="N90" s="379">
        <f>N91</f>
        <v>2356</v>
      </c>
      <c r="P90" s="519">
        <f t="shared" si="43"/>
        <v>1</v>
      </c>
      <c r="X90" s="493"/>
      <c r="Y90" s="494"/>
    </row>
    <row r="91" spans="1:25" s="481" customFormat="1" ht="13.9" hidden="1" customHeight="1">
      <c r="A91" s="627" t="s">
        <v>1436</v>
      </c>
      <c r="B91" s="184" t="str">
        <f>VLOOKUP($A91,'[9]Don gia 36'!$B$6:$G$3067,2,0)</f>
        <v>ép đầu cốt, Cáp có tiết diện &lt; =150mm2</v>
      </c>
      <c r="C91" s="216"/>
      <c r="D91" s="216"/>
      <c r="E91" s="216"/>
      <c r="F91" s="216"/>
      <c r="G91" s="476" t="str">
        <f>VLOOKUP($A91,'[9]Don gia 36'!$B$6:$G$3067,3,0)</f>
        <v>10đầu</v>
      </c>
      <c r="H91" s="842">
        <v>0.1</v>
      </c>
      <c r="I91" s="477">
        <f>VLOOKUP($A91,'[9]Don gia 36'!$B$6:$G$3067,4,0)</f>
        <v>0</v>
      </c>
      <c r="J91" s="477">
        <f>VLOOKUP($A91,'[9]Don gia 36'!$B$6:$G$3067,5,0)</f>
        <v>414385.4</v>
      </c>
      <c r="K91" s="477">
        <f>VLOOKUP($A91,'[9]Don gia 36'!$B$6:$G$3067,6,0)</f>
        <v>23562.800000000003</v>
      </c>
      <c r="L91" s="478">
        <f t="shared" ref="L91" si="79">ROUND(H91*I91,0)</f>
        <v>0</v>
      </c>
      <c r="M91" s="479">
        <f t="shared" ref="M91" si="80">ROUND(H91*J91*IF(C91&gt;0,C91,1)*IF(D91&gt;0,D91,1) *IF(E91&gt;0,E91,1),0)</f>
        <v>41439</v>
      </c>
      <c r="N91" s="480">
        <f t="shared" ref="N91" si="81">ROUND(H91*K91*IF(F91&gt;0,F91,1),0)</f>
        <v>2356</v>
      </c>
      <c r="P91" s="519">
        <f t="shared" si="43"/>
        <v>0.1</v>
      </c>
    </row>
    <row r="92" spans="1:25" s="481" customFormat="1" ht="14.45" hidden="1" customHeight="1">
      <c r="A92" s="629" t="s">
        <v>1128</v>
      </c>
      <c r="B92" s="455" t="str">
        <f>VLOOKUP($A92,KLLM!$C$5:$I$352,2,0)</f>
        <v>Cosse ép Cu-Al 70mm2 - hạ áp</v>
      </c>
      <c r="C92" s="216"/>
      <c r="D92" s="216"/>
      <c r="E92" s="204"/>
      <c r="F92" s="216"/>
      <c r="G92" s="508" t="s">
        <v>759</v>
      </c>
      <c r="H92" s="751">
        <v>1</v>
      </c>
      <c r="I92" s="490"/>
      <c r="J92" s="490"/>
      <c r="K92" s="490"/>
      <c r="L92" s="379">
        <f>L93</f>
        <v>0</v>
      </c>
      <c r="M92" s="379">
        <f>M93</f>
        <v>20719</v>
      </c>
      <c r="N92" s="379">
        <f>N93</f>
        <v>1767</v>
      </c>
      <c r="P92" s="519">
        <f t="shared" ref="P92:P93" si="82">H92</f>
        <v>1</v>
      </c>
      <c r="X92" s="493"/>
      <c r="Y92" s="494"/>
    </row>
    <row r="93" spans="1:25" s="481" customFormat="1" ht="13.9" hidden="1" customHeight="1">
      <c r="A93" s="627" t="s">
        <v>286</v>
      </c>
      <c r="B93" s="184" t="str">
        <f>VLOOKUP($A93,'[9]Don gia 36'!$B$6:$G$3067,2,0)</f>
        <v>ép đầu cốt, Cáp có tiết diện &lt;= 70mm2</v>
      </c>
      <c r="C93" s="216"/>
      <c r="D93" s="216"/>
      <c r="E93" s="216"/>
      <c r="F93" s="216"/>
      <c r="G93" s="476" t="str">
        <f>VLOOKUP($A93,'[9]Don gia 36'!$B$6:$G$3067,3,0)</f>
        <v>10đầu</v>
      </c>
      <c r="H93" s="842">
        <v>0.1</v>
      </c>
      <c r="I93" s="477">
        <f>VLOOKUP($A93,'[9]Don gia 36'!$B$6:$G$3067,4,0)</f>
        <v>0</v>
      </c>
      <c r="J93" s="477">
        <f>VLOOKUP($A93,'[9]Don gia 36'!$B$6:$G$3067,5,0)</f>
        <v>207192.7</v>
      </c>
      <c r="K93" s="477">
        <f>VLOOKUP($A93,'[9]Don gia 36'!$B$6:$G$3067,6,0)</f>
        <v>17672.099999999999</v>
      </c>
      <c r="L93" s="478">
        <f t="shared" ref="L93" si="83">ROUND(H93*I93,0)</f>
        <v>0</v>
      </c>
      <c r="M93" s="479">
        <f t="shared" ref="M93" si="84">ROUND(H93*J93*IF(C93&gt;0,C93,1)*IF(D93&gt;0,D93,1) *IF(E93&gt;0,E93,1),0)</f>
        <v>20719</v>
      </c>
      <c r="N93" s="480">
        <f t="shared" ref="N93" si="85">ROUND(H93*K93*IF(F93&gt;0,F93,1),0)</f>
        <v>1767</v>
      </c>
      <c r="P93" s="519">
        <f t="shared" si="82"/>
        <v>0.1</v>
      </c>
    </row>
    <row r="94" spans="1:25" s="764" customFormat="1" ht="13.9" hidden="1" customHeight="1">
      <c r="A94" s="1375" t="s">
        <v>1922</v>
      </c>
      <c r="B94" s="746" t="str">
        <f>VLOOKUP($A94,KLLM!$C$5:$I$352,2,0)</f>
        <v>Chụp Silicon sứ đứng đơn</v>
      </c>
      <c r="C94" s="758"/>
      <c r="D94" s="216"/>
      <c r="E94" s="1379"/>
      <c r="F94" s="758"/>
      <c r="G94" s="1365" t="s">
        <v>208</v>
      </c>
      <c r="H94" s="1331">
        <v>1</v>
      </c>
      <c r="I94" s="760"/>
      <c r="J94" s="760"/>
      <c r="K94" s="760"/>
      <c r="L94" s="773">
        <f>L95</f>
        <v>0</v>
      </c>
      <c r="M94" s="773">
        <f>M95</f>
        <v>15950</v>
      </c>
      <c r="N94" s="773">
        <f>N95</f>
        <v>0</v>
      </c>
      <c r="P94" s="756"/>
    </row>
    <row r="95" spans="1:25" s="764" customFormat="1" ht="13.9" hidden="1" customHeight="1">
      <c r="A95" s="776" t="s">
        <v>1385</v>
      </c>
      <c r="B95" s="1363" t="str">
        <f>VLOOKUP($A95,'[9]Don gia 36'!$B$6:$G$3067,2,0)</f>
        <v>Lắp đặt nắp chụp cách điện</v>
      </c>
      <c r="C95" s="758"/>
      <c r="D95" s="216"/>
      <c r="E95" s="1379"/>
      <c r="F95" s="758"/>
      <c r="G95" s="1365" t="str">
        <f>VLOOKUP($A95,'[9]Don gia 36'!$B$6:$G$3067,3,0)</f>
        <v>cái</v>
      </c>
      <c r="H95" s="842">
        <v>1</v>
      </c>
      <c r="I95" s="760">
        <f>VLOOKUP($A95,'[9]Don gia 36'!$B$6:$G$3067,4,0)</f>
        <v>0</v>
      </c>
      <c r="J95" s="760">
        <f>VLOOKUP($A95,'[9]Don gia 36'!$B$6:$G$3067,5,0)</f>
        <v>15950</v>
      </c>
      <c r="K95" s="760">
        <f>VLOOKUP($A95,'[9]Don gia 36'!$B$6:$G$3067,6,0)</f>
        <v>0</v>
      </c>
      <c r="L95" s="761">
        <f>ROUND(H95*I95,0)</f>
        <v>0</v>
      </c>
      <c r="M95" s="762">
        <f>ROUND(H95*J95*IF(C95&gt;0,C95,1)*IF(D95&gt;0,D95,1) *IF(E95&gt;0,E95,1),0)</f>
        <v>15950</v>
      </c>
      <c r="N95" s="763">
        <f>ROUND(H95*K95*IF(F95&gt;0,F95,1),0)</f>
        <v>0</v>
      </c>
      <c r="P95" s="756"/>
    </row>
    <row r="96" spans="1:25" s="764" customFormat="1" ht="13.9" hidden="1" customHeight="1">
      <c r="A96" s="1375" t="s">
        <v>765</v>
      </c>
      <c r="B96" s="746" t="str">
        <f>VLOOKUP($A96,KLLM!$C$5:$I$352,2,0)</f>
        <v xml:space="preserve">Chụp Silicon chống sét van </v>
      </c>
      <c r="C96" s="758"/>
      <c r="D96" s="216"/>
      <c r="E96" s="1379"/>
      <c r="F96" s="758"/>
      <c r="G96" s="1365" t="s">
        <v>208</v>
      </c>
      <c r="H96" s="1331">
        <v>1</v>
      </c>
      <c r="I96" s="760"/>
      <c r="J96" s="760"/>
      <c r="K96" s="760"/>
      <c r="L96" s="773">
        <f>L97</f>
        <v>0</v>
      </c>
      <c r="M96" s="773">
        <f>M97</f>
        <v>15950</v>
      </c>
      <c r="N96" s="773">
        <f>N97</f>
        <v>0</v>
      </c>
      <c r="P96" s="756"/>
    </row>
    <row r="97" spans="1:25" s="764" customFormat="1" ht="13.9" hidden="1" customHeight="1">
      <c r="A97" s="776" t="s">
        <v>1385</v>
      </c>
      <c r="B97" s="1363" t="str">
        <f>VLOOKUP($A97,'[9]Don gia 36'!$B$6:$G$3067,2,0)</f>
        <v>Lắp đặt nắp chụp cách điện</v>
      </c>
      <c r="C97" s="758"/>
      <c r="D97" s="216"/>
      <c r="E97" s="1379"/>
      <c r="F97" s="758"/>
      <c r="G97" s="1365" t="str">
        <f>VLOOKUP($A97,'[9]Don gia 36'!$B$6:$G$3067,3,0)</f>
        <v>cái</v>
      </c>
      <c r="H97" s="842">
        <v>1</v>
      </c>
      <c r="I97" s="760">
        <f>VLOOKUP($A97,'[9]Don gia 36'!$B$6:$G$3067,4,0)</f>
        <v>0</v>
      </c>
      <c r="J97" s="760">
        <f>VLOOKUP($A97,'[9]Don gia 36'!$B$6:$G$3067,5,0)</f>
        <v>15950</v>
      </c>
      <c r="K97" s="760">
        <f>VLOOKUP($A97,'[9]Don gia 36'!$B$6:$G$3067,6,0)</f>
        <v>0</v>
      </c>
      <c r="L97" s="761">
        <f>ROUND(H97*I97,0)</f>
        <v>0</v>
      </c>
      <c r="M97" s="762">
        <f>ROUND(H97*J97*IF(C97&gt;0,C97,1)*IF(D97&gt;0,D97,1) *IF(E97&gt;0,E97,1),0)</f>
        <v>15950</v>
      </c>
      <c r="N97" s="763">
        <f>ROUND(H97*K97*IF(F97&gt;0,F97,1),0)</f>
        <v>0</v>
      </c>
      <c r="P97" s="756"/>
    </row>
    <row r="98" spans="1:25" s="764" customFormat="1" ht="14.45" hidden="1" customHeight="1">
      <c r="A98" s="917" t="s">
        <v>717</v>
      </c>
      <c r="B98" s="746" t="str">
        <f>VLOOKUP($A98,KLLM!$C$5:$I$352,2,0)</f>
        <v>Đầu cốt M50</v>
      </c>
      <c r="C98" s="758"/>
      <c r="D98" s="216"/>
      <c r="E98" s="777"/>
      <c r="F98" s="758"/>
      <c r="G98" s="750" t="s">
        <v>759</v>
      </c>
      <c r="H98" s="751">
        <v>1</v>
      </c>
      <c r="I98" s="772"/>
      <c r="J98" s="772"/>
      <c r="K98" s="772"/>
      <c r="L98" s="773">
        <f>L99</f>
        <v>0</v>
      </c>
      <c r="M98" s="773">
        <f>M99</f>
        <v>10548</v>
      </c>
      <c r="N98" s="773">
        <f>N99</f>
        <v>1473</v>
      </c>
      <c r="P98" s="756">
        <f t="shared" ref="P98:P99" si="86">H98</f>
        <v>1</v>
      </c>
      <c r="X98" s="766"/>
      <c r="Y98" s="767"/>
    </row>
    <row r="99" spans="1:25" s="764" customFormat="1" ht="13.9" hidden="1" customHeight="1">
      <c r="A99" s="776" t="s">
        <v>288</v>
      </c>
      <c r="B99" s="1363" t="str">
        <f>VLOOKUP($A99,'[9]Don gia 36'!$B$6:$G$3067,2,0)</f>
        <v>ép đầu cốt, Cáp có tiết diện &lt; =50mm2</v>
      </c>
      <c r="C99" s="758"/>
      <c r="D99" s="216"/>
      <c r="E99" s="758"/>
      <c r="F99" s="758"/>
      <c r="G99" s="1365" t="str">
        <f>VLOOKUP($A99,'[9]Don gia 36'!$B$6:$G$3067,3,0)</f>
        <v>10đầu</v>
      </c>
      <c r="H99" s="842">
        <v>0.1</v>
      </c>
      <c r="I99" s="760">
        <f>VLOOKUP($A99,'[9]Don gia 36'!$B$6:$G$3067,4,0)</f>
        <v>0</v>
      </c>
      <c r="J99" s="760">
        <f>VLOOKUP($A99,'[9]Don gia 36'!$B$6:$G$3067,5,0)</f>
        <v>105479.92000000001</v>
      </c>
      <c r="K99" s="760">
        <f>VLOOKUP($A99,'[9]Don gia 36'!$B$6:$G$3067,6,0)</f>
        <v>14726.75</v>
      </c>
      <c r="L99" s="761">
        <f t="shared" ref="L99" si="87">ROUND(H99*I99,0)</f>
        <v>0</v>
      </c>
      <c r="M99" s="762">
        <f t="shared" ref="M99" si="88">ROUND(H99*J99*IF(C99&gt;0,C99,1)*IF(D99&gt;0,D99,1) *IF(E99&gt;0,E99,1),0)</f>
        <v>10548</v>
      </c>
      <c r="N99" s="763">
        <f t="shared" ref="N99" si="89">ROUND(H99*K99*IF(F99&gt;0,F99,1),0)</f>
        <v>1473</v>
      </c>
      <c r="P99" s="756">
        <f t="shared" si="86"/>
        <v>0.1</v>
      </c>
    </row>
    <row r="100" spans="1:25" s="481" customFormat="1" ht="14.45" hidden="1" customHeight="1">
      <c r="A100" s="629" t="s">
        <v>1333</v>
      </c>
      <c r="B100" s="455" t="str">
        <f>VLOOKUP($A100,KLLM!$C$5:$I$352,2,0)</f>
        <v>Đầu cốt M35</v>
      </c>
      <c r="C100" s="216"/>
      <c r="D100" s="216"/>
      <c r="E100" s="204"/>
      <c r="F100" s="216"/>
      <c r="G100" s="508" t="s">
        <v>759</v>
      </c>
      <c r="H100" s="751">
        <v>1</v>
      </c>
      <c r="I100" s="490"/>
      <c r="J100" s="490"/>
      <c r="K100" s="490"/>
      <c r="L100" s="379">
        <f>L101</f>
        <v>0</v>
      </c>
      <c r="M100" s="379">
        <f>M101</f>
        <v>10548</v>
      </c>
      <c r="N100" s="379">
        <f>N101</f>
        <v>1473</v>
      </c>
      <c r="P100" s="519">
        <f t="shared" ref="P100:P101" si="90">H100</f>
        <v>1</v>
      </c>
      <c r="X100" s="493"/>
      <c r="Y100" s="494"/>
    </row>
    <row r="101" spans="1:25" s="481" customFormat="1" ht="13.9" hidden="1" customHeight="1">
      <c r="A101" s="627" t="s">
        <v>288</v>
      </c>
      <c r="B101" s="184" t="str">
        <f>VLOOKUP($A101,'[9]Don gia 36'!$B$6:$G$3067,2,0)</f>
        <v>ép đầu cốt, Cáp có tiết diện &lt; =50mm2</v>
      </c>
      <c r="C101" s="216"/>
      <c r="D101" s="216"/>
      <c r="E101" s="216"/>
      <c r="F101" s="216"/>
      <c r="G101" s="476" t="str">
        <f>VLOOKUP($A101,'[9]Don gia 36'!$B$6:$G$3067,3,0)</f>
        <v>10đầu</v>
      </c>
      <c r="H101" s="842">
        <v>0.1</v>
      </c>
      <c r="I101" s="477">
        <f>VLOOKUP($A101,'[9]Don gia 36'!$B$6:$G$3067,4,0)</f>
        <v>0</v>
      </c>
      <c r="J101" s="477">
        <f>VLOOKUP($A101,'[9]Don gia 36'!$B$6:$G$3067,5,0)</f>
        <v>105479.92000000001</v>
      </c>
      <c r="K101" s="477">
        <f>VLOOKUP($A101,'[9]Don gia 36'!$B$6:$G$3067,6,0)</f>
        <v>14726.75</v>
      </c>
      <c r="L101" s="478">
        <f t="shared" ref="L101" si="91">ROUND(H101*I101,0)</f>
        <v>0</v>
      </c>
      <c r="M101" s="479">
        <f t="shared" ref="M101" si="92">ROUND(H101*J101*IF(C101&gt;0,C101,1)*IF(D101&gt;0,D101,1) *IF(E101&gt;0,E101,1),0)</f>
        <v>10548</v>
      </c>
      <c r="N101" s="480">
        <f t="shared" ref="N101" si="93">ROUND(H101*K101*IF(F101&gt;0,F101,1),0)</f>
        <v>1473</v>
      </c>
      <c r="P101" s="519">
        <f t="shared" si="90"/>
        <v>0.1</v>
      </c>
    </row>
    <row r="102" spans="1:25" hidden="1">
      <c r="A102" s="745" t="s">
        <v>1914</v>
      </c>
      <c r="B102" s="746" t="str">
        <f>VLOOKUP($A102,KLLM!$C$5:$I$352,2,0)</f>
        <v>Mương 2 cáp đi dưới đường đất</v>
      </c>
      <c r="C102" s="747"/>
      <c r="D102" s="896"/>
      <c r="E102" s="748"/>
      <c r="F102" s="749"/>
      <c r="G102" s="750" t="s">
        <v>17</v>
      </c>
      <c r="H102" s="751">
        <v>1</v>
      </c>
      <c r="I102" s="752"/>
      <c r="J102" s="752"/>
      <c r="K102" s="753"/>
      <c r="L102" s="754">
        <f>SUM(L103:L104)</f>
        <v>0</v>
      </c>
      <c r="M102" s="754">
        <f>SUM(M103:M104)</f>
        <v>23920</v>
      </c>
      <c r="N102" s="754">
        <f>SUM(N103:N104)</f>
        <v>0</v>
      </c>
      <c r="P102" s="756">
        <f>H102</f>
        <v>1</v>
      </c>
    </row>
    <row r="103" spans="1:25" s="764" customFormat="1" ht="14.45" hidden="1" customHeight="1">
      <c r="A103" s="776" t="s">
        <v>345</v>
      </c>
      <c r="B103" s="1363" t="str">
        <f>VLOOKUP($A103,'[9]Don gia 36'!$B$6:$G$3067,2,0)</f>
        <v>Bảo vệ đường cáp ngầm bằng rải lưới ni lông</v>
      </c>
      <c r="C103" s="758"/>
      <c r="D103" s="620">
        <v>1</v>
      </c>
      <c r="E103" s="758"/>
      <c r="F103" s="758"/>
      <c r="G103" s="1365" t="str">
        <f>VLOOKUP($A103,'[9]Don gia 36'!$B$6:$G$3067,3,0)</f>
        <v>100m2</v>
      </c>
      <c r="H103" s="844">
        <f>2*0.2/100</f>
        <v>4.0000000000000001E-3</v>
      </c>
      <c r="I103" s="760">
        <f>VLOOKUP($A103,'[9]Don gia 36'!$B$6:$G$3067,4,0)</f>
        <v>0</v>
      </c>
      <c r="J103" s="760">
        <f>VLOOKUP($A103,'[9]Don gia 36'!$B$6:$G$3067,5,0)</f>
        <v>145858.5</v>
      </c>
      <c r="K103" s="760">
        <f>VLOOKUP($A103,'[9]Don gia 36'!$B$6:$G$3067,6,0)</f>
        <v>0</v>
      </c>
      <c r="L103" s="761">
        <f t="shared" ref="L103:L104" si="94">ROUND(H103*I103,0)</f>
        <v>0</v>
      </c>
      <c r="M103" s="762">
        <f t="shared" ref="M103:M104" si="95">ROUND(H103*J103*IF(C103&gt;0,C103,1)*IF(D103&gt;0,D103,1) *IF(E103&gt;0,E103,1),0)</f>
        <v>583</v>
      </c>
      <c r="N103" s="763">
        <f t="shared" ref="N103:N104" si="96">ROUND(H103*K103*IF(F103&gt;0,F103,1),0)</f>
        <v>0</v>
      </c>
      <c r="P103" s="756">
        <f t="shared" ref="P103:P104" si="97">H103</f>
        <v>4.0000000000000001E-3</v>
      </c>
      <c r="X103" s="766"/>
      <c r="Y103" s="767"/>
    </row>
    <row r="104" spans="1:25" s="764" customFormat="1" ht="14.45" hidden="1" customHeight="1">
      <c r="A104" s="776" t="s">
        <v>346</v>
      </c>
      <c r="B104" s="1363" t="str">
        <f>VLOOKUP($A104,'[9]Don gia 36'!$B$6:$G$3067,2,0)</f>
        <v>Bảo vệ đường cáp ngầm bằng Xếp gạch chỉ</v>
      </c>
      <c r="C104" s="758"/>
      <c r="D104" s="620">
        <v>1</v>
      </c>
      <c r="E104" s="758"/>
      <c r="F104" s="758"/>
      <c r="G104" s="1365" t="str">
        <f>VLOOKUP($A104,'[9]Don gia 36'!$B$6:$G$3067,3,0)</f>
        <v>1000viên</v>
      </c>
      <c r="H104" s="765">
        <v>0.02</v>
      </c>
      <c r="I104" s="760">
        <f>VLOOKUP($A104,'[9]Don gia 36'!$B$6:$G$3067,4,0)</f>
        <v>0</v>
      </c>
      <c r="J104" s="760">
        <f>VLOOKUP($A104,'[9]Don gia 36'!$B$6:$G$3067,5,0)</f>
        <v>1166868</v>
      </c>
      <c r="K104" s="760">
        <f>VLOOKUP($A104,'[9]Don gia 36'!$B$6:$G$3067,6,0)</f>
        <v>0</v>
      </c>
      <c r="L104" s="761">
        <f t="shared" si="94"/>
        <v>0</v>
      </c>
      <c r="M104" s="762">
        <f t="shared" si="95"/>
        <v>23337</v>
      </c>
      <c r="N104" s="763">
        <f t="shared" si="96"/>
        <v>0</v>
      </c>
      <c r="P104" s="756">
        <f t="shared" si="97"/>
        <v>0.02</v>
      </c>
      <c r="X104" s="766"/>
      <c r="Y104" s="767"/>
    </row>
    <row r="105" spans="1:25" s="481" customFormat="1" hidden="1">
      <c r="A105" s="629" t="s">
        <v>1129</v>
      </c>
      <c r="B105" s="455" t="str">
        <f>VLOOKUP($A105,KLLM!$C$5:$I$352,2,0)</f>
        <v>Dây và cọc tiếp địa Thép mạ kẽm nhúng nóng; 58,03kg/bộ.</v>
      </c>
      <c r="C105" s="216"/>
      <c r="D105" s="216"/>
      <c r="E105" s="204"/>
      <c r="F105" s="216"/>
      <c r="G105" s="508" t="s">
        <v>154</v>
      </c>
      <c r="H105" s="751">
        <v>1</v>
      </c>
      <c r="I105" s="490"/>
      <c r="J105" s="490"/>
      <c r="K105" s="490"/>
      <c r="L105" s="379">
        <f>SUM(L106:L111)</f>
        <v>2411</v>
      </c>
      <c r="M105" s="379">
        <f>SUM(M106:M111)</f>
        <v>168261</v>
      </c>
      <c r="N105" s="379">
        <f>SUM(N106:N111)</f>
        <v>2177</v>
      </c>
      <c r="P105" s="519">
        <f t="shared" si="43"/>
        <v>1</v>
      </c>
      <c r="X105" s="493"/>
      <c r="Y105" s="494"/>
    </row>
    <row r="106" spans="1:25" s="481" customFormat="1" ht="30" hidden="1">
      <c r="A106" s="627" t="s">
        <v>283</v>
      </c>
      <c r="B106" s="184" t="str">
        <f>VLOOKUP($A106,'[9]Don gia 36'!$B$6:$G$3067,2,0)</f>
        <v>Rải căng dây lấy độ võng bằng thủ công, dây nhôm lõi thép (AC, ACSR), Tiết diện dây &lt;=95mm2</v>
      </c>
      <c r="C106" s="216"/>
      <c r="D106" s="216"/>
      <c r="E106" s="216"/>
      <c r="F106" s="216"/>
      <c r="G106" s="476" t="str">
        <f>VLOOKUP($A106,'[9]Don gia 36'!$B$6:$G$3067,3,0)</f>
        <v>km</v>
      </c>
      <c r="H106" s="500"/>
      <c r="I106" s="477">
        <f>VLOOKUP($A106,'[9]Don gia 36'!$B$6:$G$3067,4,0)</f>
        <v>378630</v>
      </c>
      <c r="J106" s="477">
        <f>VLOOKUP($A106,'[9]Don gia 36'!$B$6:$G$3067,5,0)</f>
        <v>10125314.92</v>
      </c>
      <c r="K106" s="477">
        <f>VLOOKUP($A106,'[9]Don gia 36'!$B$6:$G$3067,6,0)</f>
        <v>0</v>
      </c>
      <c r="L106" s="478">
        <f t="shared" si="50"/>
        <v>0</v>
      </c>
      <c r="M106" s="479">
        <f t="shared" si="51"/>
        <v>0</v>
      </c>
      <c r="N106" s="480">
        <f t="shared" si="52"/>
        <v>0</v>
      </c>
      <c r="P106" s="519">
        <f t="shared" si="43"/>
        <v>0</v>
      </c>
    </row>
    <row r="107" spans="1:25" s="481" customFormat="1" hidden="1">
      <c r="A107" s="627" t="s">
        <v>285</v>
      </c>
      <c r="B107" s="184" t="str">
        <f>VLOOKUP($A107,'[9]Don gia 36'!$B$6:$G$3067,2,0)</f>
        <v>ép đầu cốt, Cáp có tiết diện &lt;= 95mm2</v>
      </c>
      <c r="C107" s="216"/>
      <c r="D107" s="216"/>
      <c r="E107" s="216"/>
      <c r="F107" s="216"/>
      <c r="G107" s="476" t="str">
        <f>VLOOKUP($A107,'[9]Don gia 36'!$B$6:$G$3067,3,0)</f>
        <v>10đầu</v>
      </c>
      <c r="H107" s="497"/>
      <c r="I107" s="477">
        <f>VLOOKUP($A107,'[9]Don gia 36'!$B$6:$G$3067,4,0)</f>
        <v>0</v>
      </c>
      <c r="J107" s="477">
        <f>VLOOKUP($A107,'[9]Don gia 36'!$B$6:$G$3067,5,0)</f>
        <v>263699.8</v>
      </c>
      <c r="K107" s="477">
        <f>VLOOKUP($A107,'[9]Don gia 36'!$B$6:$G$3067,6,0)</f>
        <v>17672.099999999999</v>
      </c>
      <c r="L107" s="478">
        <f t="shared" si="50"/>
        <v>0</v>
      </c>
      <c r="M107" s="479">
        <f t="shared" si="51"/>
        <v>0</v>
      </c>
      <c r="N107" s="480">
        <f t="shared" si="52"/>
        <v>0</v>
      </c>
      <c r="P107" s="519">
        <f t="shared" si="43"/>
        <v>0</v>
      </c>
    </row>
    <row r="108" spans="1:25" s="481" customFormat="1" hidden="1">
      <c r="A108" s="627" t="s">
        <v>284</v>
      </c>
      <c r="B108" s="184" t="str">
        <f>VLOOKUP($A108,'[9]Don gia 36'!$B$6:$G$3067,2,0)</f>
        <v>ép đầu cốt, Cáp có tiết diện &lt;=120mm2</v>
      </c>
      <c r="C108" s="216"/>
      <c r="D108" s="216"/>
      <c r="E108" s="216"/>
      <c r="F108" s="216"/>
      <c r="G108" s="476" t="str">
        <f>VLOOKUP($A108,'[9]Don gia 36'!$B$6:$G$3067,3,0)</f>
        <v>10đầu</v>
      </c>
      <c r="H108" s="496"/>
      <c r="I108" s="477">
        <f>VLOOKUP($A108,'[9]Don gia 36'!$B$6:$G$3067,4,0)</f>
        <v>0</v>
      </c>
      <c r="J108" s="477">
        <f>VLOOKUP($A108,'[9]Don gia 36'!$B$6:$G$3067,5,0)</f>
        <v>339042.60000000003</v>
      </c>
      <c r="K108" s="477">
        <f>VLOOKUP($A108,'[9]Don gia 36'!$B$6:$G$3067,6,0)</f>
        <v>20617.449999999997</v>
      </c>
      <c r="L108" s="478">
        <f t="shared" si="50"/>
        <v>0</v>
      </c>
      <c r="M108" s="479">
        <f t="shared" si="51"/>
        <v>0</v>
      </c>
      <c r="N108" s="480">
        <f t="shared" si="52"/>
        <v>0</v>
      </c>
      <c r="P108" s="519">
        <f t="shared" si="43"/>
        <v>0</v>
      </c>
    </row>
    <row r="109" spans="1:25" s="481" customFormat="1" hidden="1">
      <c r="A109" s="627" t="s">
        <v>288</v>
      </c>
      <c r="B109" s="184" t="str">
        <f>VLOOKUP($A109,'[9]Don gia 36'!$B$6:$G$3067,2,0)</f>
        <v>ép đầu cốt, Cáp có tiết diện &lt; =50mm2</v>
      </c>
      <c r="C109" s="216"/>
      <c r="D109" s="216"/>
      <c r="E109" s="216"/>
      <c r="F109" s="216"/>
      <c r="G109" s="476" t="str">
        <f>VLOOKUP($A109,'[9]Don gia 36'!$B$6:$G$3067,3,0)</f>
        <v>10đầu</v>
      </c>
      <c r="H109" s="496"/>
      <c r="I109" s="477">
        <f>VLOOKUP($A109,'[9]Don gia 36'!$B$6:$G$3067,4,0)</f>
        <v>0</v>
      </c>
      <c r="J109" s="477">
        <f>VLOOKUP($A109,'[9]Don gia 36'!$B$6:$G$3067,5,0)</f>
        <v>105479.92000000001</v>
      </c>
      <c r="K109" s="477">
        <f>VLOOKUP($A109,'[9]Don gia 36'!$B$6:$G$3067,6,0)</f>
        <v>14726.75</v>
      </c>
      <c r="L109" s="478">
        <f t="shared" si="50"/>
        <v>0</v>
      </c>
      <c r="M109" s="479">
        <f t="shared" si="51"/>
        <v>0</v>
      </c>
      <c r="N109" s="480">
        <f t="shared" si="52"/>
        <v>0</v>
      </c>
      <c r="P109" s="519">
        <f t="shared" si="43"/>
        <v>0</v>
      </c>
      <c r="X109" s="493"/>
      <c r="Y109" s="494"/>
    </row>
    <row r="110" spans="1:25" s="481" customFormat="1" hidden="1">
      <c r="A110" s="627" t="s">
        <v>635</v>
      </c>
      <c r="B110" s="184" t="str">
        <f>VLOOKUP($A110,'[9]Don gia 36'!$B$6:$G$3067,2,0)</f>
        <v>Đóng trực tiếp cọc tiếp địa L=2,5m xuống đất, Đất cấp III</v>
      </c>
      <c r="C110" s="216"/>
      <c r="D110" s="216"/>
      <c r="E110" s="216"/>
      <c r="F110" s="216"/>
      <c r="G110" s="476" t="str">
        <f>VLOOKUP($A110,'[9]Don gia 36'!$B$6:$G$3067,3,0)</f>
        <v>10cọc</v>
      </c>
      <c r="H110" s="842">
        <v>0.1</v>
      </c>
      <c r="I110" s="477">
        <f>VLOOKUP($A110,'[9]Don gia 36'!$B$6:$G$3067,4,0)</f>
        <v>20790</v>
      </c>
      <c r="J110" s="477">
        <f>VLOOKUP($A110,'[9]Don gia 36'!$B$6:$G$3067,5,0)</f>
        <v>1397220</v>
      </c>
      <c r="K110" s="477">
        <f>VLOOKUP($A110,'[9]Don gia 36'!$B$6:$G$3067,6,0)</f>
        <v>21766.25</v>
      </c>
      <c r="L110" s="478">
        <f t="shared" si="50"/>
        <v>2079</v>
      </c>
      <c r="M110" s="479">
        <f t="shared" si="51"/>
        <v>139722</v>
      </c>
      <c r="N110" s="480">
        <f t="shared" si="52"/>
        <v>2177</v>
      </c>
      <c r="P110" s="519">
        <f t="shared" si="43"/>
        <v>0.1</v>
      </c>
      <c r="X110" s="493"/>
      <c r="Y110" s="494"/>
    </row>
    <row r="111" spans="1:25" s="157" customFormat="1" hidden="1">
      <c r="A111" s="627" t="s">
        <v>1372</v>
      </c>
      <c r="B111" s="184" t="str">
        <f>VLOOKUP($A111,'[9]Don gia 36'!$B$6:$G$3067,2,0)</f>
        <v>Kéo rải và lắp tiếp địa cột điện, Thép tròn D&lt;=10mm</v>
      </c>
      <c r="C111" s="216"/>
      <c r="D111" s="216"/>
      <c r="E111" s="216"/>
      <c r="F111" s="216"/>
      <c r="G111" s="476" t="str">
        <f>VLOOKUP($A111,'[9]Don gia 36'!$B$6:$G$3067,3,0)</f>
        <v>100kg</v>
      </c>
      <c r="H111" s="844">
        <v>8.9465000000000003E-2</v>
      </c>
      <c r="I111" s="477">
        <f>VLOOKUP($A111,'[9]Don gia 36'!$B$6:$G$3067,4,0)</f>
        <v>3712</v>
      </c>
      <c r="J111" s="477">
        <f>VLOOKUP($A111,'[9]Don gia 36'!$B$6:$G$3067,5,0)</f>
        <v>319000</v>
      </c>
      <c r="K111" s="477">
        <f>VLOOKUP($A111,'[9]Don gia 36'!$B$6:$G$3067,6,0)</f>
        <v>0</v>
      </c>
      <c r="L111" s="478">
        <f t="shared" si="50"/>
        <v>332</v>
      </c>
      <c r="M111" s="479">
        <f t="shared" si="51"/>
        <v>28539</v>
      </c>
      <c r="N111" s="480">
        <f t="shared" si="52"/>
        <v>0</v>
      </c>
      <c r="P111" s="519">
        <f t="shared" si="43"/>
        <v>8.9465000000000003E-2</v>
      </c>
      <c r="X111" s="493"/>
      <c r="Y111" s="494"/>
    </row>
    <row r="112" spans="1:25" s="764" customFormat="1" hidden="1">
      <c r="A112" s="1181" t="s">
        <v>1889</v>
      </c>
      <c r="B112" s="746" t="str">
        <f>VLOOKUP($A112,KLLM!$C$5:$I$352,2,0)</f>
        <v>Dây thép tiếp địa D10</v>
      </c>
      <c r="C112" s="758"/>
      <c r="D112" s="216"/>
      <c r="E112" s="777"/>
      <c r="F112" s="758"/>
      <c r="G112" s="750" t="s">
        <v>17</v>
      </c>
      <c r="H112" s="751">
        <v>1</v>
      </c>
      <c r="I112" s="772"/>
      <c r="J112" s="772"/>
      <c r="K112" s="772"/>
      <c r="L112" s="773">
        <f>SUM(L113)</f>
        <v>1718</v>
      </c>
      <c r="M112" s="773">
        <f t="shared" ref="M112:N112" si="98">SUM(M113)</f>
        <v>147617</v>
      </c>
      <c r="N112" s="773">
        <f t="shared" si="98"/>
        <v>0</v>
      </c>
      <c r="P112" s="756">
        <f t="shared" ref="P112:P113" si="99">H112</f>
        <v>1</v>
      </c>
      <c r="X112" s="766"/>
      <c r="Y112" s="767"/>
    </row>
    <row r="113" spans="1:25" hidden="1">
      <c r="A113" s="776" t="s">
        <v>1836</v>
      </c>
      <c r="B113" s="1363" t="str">
        <f>VLOOKUP($A113,'[9]Don gia 36'!$B$6:$G$3067,2,0)</f>
        <v>Kéo rải và lắp tiếp địa cột điện, Thép tròn D&lt;=14mm</v>
      </c>
      <c r="C113" s="758"/>
      <c r="D113" s="216"/>
      <c r="E113" s="758"/>
      <c r="F113" s="758"/>
      <c r="G113" s="1365" t="str">
        <f>VLOOKUP($A113,'[9]Don gia 36'!$B$6:$G$3067,3,0)</f>
        <v>100kg</v>
      </c>
      <c r="H113" s="844">
        <v>0.61699999999999999</v>
      </c>
      <c r="I113" s="760">
        <f>VLOOKUP($A113,'[9]Don gia 36'!$B$6:$G$3067,4,0)</f>
        <v>2784</v>
      </c>
      <c r="J113" s="760">
        <f>VLOOKUP($A113,'[9]Don gia 36'!$B$6:$G$3067,5,0)</f>
        <v>239250</v>
      </c>
      <c r="K113" s="760">
        <f>VLOOKUP($A113,'[9]Don gia 36'!$B$6:$G$3067,6,0)</f>
        <v>0</v>
      </c>
      <c r="L113" s="761">
        <f t="shared" ref="L113" si="100">ROUND(H113*I113,0)</f>
        <v>1718</v>
      </c>
      <c r="M113" s="762">
        <f t="shared" ref="M113" si="101">ROUND(H113*J113*IF(C113&gt;0,C113,1)*IF(D113&gt;0,D113,1) *IF(E113&gt;0,E113,1),0)</f>
        <v>147617</v>
      </c>
      <c r="N113" s="763">
        <f t="shared" ref="N113" si="102">ROUND(H113*K113*IF(F113&gt;0,F113,1),0)</f>
        <v>0</v>
      </c>
      <c r="P113" s="756">
        <f t="shared" si="99"/>
        <v>0.61699999999999999</v>
      </c>
      <c r="X113" s="766"/>
      <c r="Y113" s="767"/>
    </row>
    <row r="114" spans="1:25" s="766" customFormat="1" hidden="1">
      <c r="A114" s="776"/>
      <c r="B114" s="1363"/>
      <c r="C114" s="758"/>
      <c r="D114" s="491"/>
      <c r="E114" s="758"/>
      <c r="F114" s="758"/>
      <c r="G114" s="771"/>
      <c r="H114" s="771"/>
      <c r="I114" s="760"/>
      <c r="J114" s="760"/>
      <c r="K114" s="760"/>
      <c r="L114" s="761"/>
      <c r="M114" s="762"/>
      <c r="N114" s="763"/>
      <c r="P114" s="756"/>
    </row>
    <row r="115" spans="1:25">
      <c r="A115" s="2496" t="s">
        <v>220</v>
      </c>
      <c r="B115" s="2497"/>
      <c r="C115" s="2497"/>
      <c r="D115" s="2497"/>
      <c r="E115" s="2497"/>
      <c r="F115" s="2497"/>
      <c r="G115" s="2497"/>
      <c r="H115" s="2497"/>
      <c r="I115" s="2497"/>
      <c r="J115" s="2497"/>
      <c r="K115" s="2497"/>
      <c r="L115" s="2497"/>
      <c r="M115" s="2497"/>
      <c r="N115" s="2499"/>
      <c r="P115" s="1356">
        <v>1</v>
      </c>
      <c r="X115" s="766"/>
      <c r="Y115" s="767"/>
    </row>
    <row r="116" spans="1:25">
      <c r="A116" s="1354" t="s">
        <v>1</v>
      </c>
      <c r="B116" s="1454" t="s">
        <v>230</v>
      </c>
      <c r="C116" s="747"/>
      <c r="D116" s="748"/>
      <c r="E116" s="748"/>
      <c r="F116" s="749"/>
      <c r="G116" s="845"/>
      <c r="H116" s="845"/>
      <c r="I116" s="1359"/>
      <c r="J116" s="1359"/>
      <c r="K116" s="1360"/>
      <c r="L116" s="1361"/>
      <c r="M116" s="1361"/>
      <c r="N116" s="1361"/>
      <c r="P116" s="1356">
        <v>1</v>
      </c>
      <c r="X116" s="766"/>
      <c r="Y116" s="767"/>
    </row>
    <row r="117" spans="1:25" s="157" customFormat="1" ht="28.5" hidden="1">
      <c r="A117" s="471" t="s">
        <v>677</v>
      </c>
      <c r="B117" s="455" t="str">
        <f>VLOOKUP($A117,KLLM!$C$5:$I$352,2,0)</f>
        <v>Cầu dao phụ tải 3 pha-35kV-630A-16kA/s-CO bằng tay-Mở dọc-Cách điện gốm-Ngoài trời</v>
      </c>
      <c r="C117" s="462"/>
      <c r="D117" s="463"/>
      <c r="E117" s="463"/>
      <c r="F117" s="464"/>
      <c r="G117" s="508" t="s">
        <v>154</v>
      </c>
      <c r="H117" s="751">
        <v>1</v>
      </c>
      <c r="I117" s="472"/>
      <c r="J117" s="472"/>
      <c r="K117" s="473"/>
      <c r="L117" s="474">
        <f>L118</f>
        <v>75880</v>
      </c>
      <c r="M117" s="474">
        <f t="shared" ref="M117" si="103">M118</f>
        <v>1717816</v>
      </c>
      <c r="N117" s="474">
        <f t="shared" ref="N117" si="104">N118</f>
        <v>420082</v>
      </c>
      <c r="P117" s="519">
        <f t="shared" ref="P117" si="105">H117</f>
        <v>1</v>
      </c>
    </row>
    <row r="118" spans="1:25" s="481" customFormat="1" hidden="1">
      <c r="A118" s="475" t="s">
        <v>580</v>
      </c>
      <c r="B118" s="184" t="str">
        <f>VLOOKUP($A118,'[9]Don gia 36'!$B$6:$G$3067,2,0)</f>
        <v>Lắp đặt dao cách ly 3 pha ngoài trời không tiếp đất loại &lt;=35kV</v>
      </c>
      <c r="C118" s="216"/>
      <c r="D118" s="216"/>
      <c r="E118" s="216"/>
      <c r="F118" s="216"/>
      <c r="G118" s="476" t="str">
        <f>VLOOKUP($A118,'[9]Don gia 36'!$B$6:$G$3067,3,0)</f>
        <v>bộ</v>
      </c>
      <c r="H118" s="759">
        <v>1</v>
      </c>
      <c r="I118" s="477">
        <f>VLOOKUP($A118,'[9]Don gia 36'!$B$6:$G$3067,4,0)</f>
        <v>75880</v>
      </c>
      <c r="J118" s="477">
        <f>VLOOKUP($A118,'[9]Don gia 36'!$B$6:$G$3067,5,0)</f>
        <v>1717815.8399999999</v>
      </c>
      <c r="K118" s="477">
        <f>VLOOKUP($A118,'[9]Don gia 36'!$B$6:$G$3067,6,0)</f>
        <v>420082.32</v>
      </c>
      <c r="L118" s="478">
        <f t="shared" ref="L118:L126" si="106">ROUND(H118*I118,0)</f>
        <v>75880</v>
      </c>
      <c r="M118" s="479">
        <f t="shared" ref="M118:M126" si="107">ROUND(H118*J118*IF(C118&gt;0,C118,1)*IF(D118&gt;0,D118,1) *IF(E118&gt;0,E118,1),0)</f>
        <v>1717816</v>
      </c>
      <c r="N118" s="480">
        <f t="shared" ref="N118:N126" si="108">ROUND(H118*K118*IF(F118&gt;0,F118,1),0)</f>
        <v>420082</v>
      </c>
      <c r="P118" s="519">
        <f t="shared" ref="P118:P128" si="109">H118</f>
        <v>1</v>
      </c>
    </row>
    <row r="119" spans="1:25" s="157" customFormat="1" ht="28.5">
      <c r="A119" s="923" t="s">
        <v>2118</v>
      </c>
      <c r="B119" s="455" t="s">
        <v>2117</v>
      </c>
      <c r="C119" s="462"/>
      <c r="D119" s="463"/>
      <c r="E119" s="463"/>
      <c r="F119" s="464"/>
      <c r="G119" s="509" t="s">
        <v>154</v>
      </c>
      <c r="H119" s="840">
        <v>1</v>
      </c>
      <c r="I119" s="472"/>
      <c r="J119" s="472"/>
      <c r="K119" s="473"/>
      <c r="L119" s="474">
        <f>+SUM(L120:L122)</f>
        <v>159411</v>
      </c>
      <c r="M119" s="474">
        <f t="shared" ref="M119:N119" si="110">+SUM(M120:M122)</f>
        <v>3016726</v>
      </c>
      <c r="N119" s="474">
        <f t="shared" si="110"/>
        <v>350069</v>
      </c>
      <c r="P119" s="519">
        <f t="shared" si="109"/>
        <v>1</v>
      </c>
    </row>
    <row r="120" spans="1:25" s="481" customFormat="1">
      <c r="A120" s="627" t="s">
        <v>1378</v>
      </c>
      <c r="B120" s="184" t="str">
        <f>VLOOKUP($A120,'[9]Don gia 36'!$B$6:$G$3067,2,0)</f>
        <v>Lắp đặt máy cắt dùng khí loại &lt;=35kV</v>
      </c>
      <c r="C120" s="216"/>
      <c r="D120" s="216"/>
      <c r="E120" s="216">
        <v>0.8</v>
      </c>
      <c r="F120" s="216"/>
      <c r="G120" s="476" t="str">
        <f>VLOOKUP($A120,'[9]Don gia 36'!$B$6:$G$3067,3,0)</f>
        <v>bộ</v>
      </c>
      <c r="H120" s="759">
        <v>1</v>
      </c>
      <c r="I120" s="477">
        <f>VLOOKUP($A120,'[9]Don gia 36'!$B$6:$G$3067,4,0)</f>
        <v>159410.57142857142</v>
      </c>
      <c r="J120" s="477">
        <f>VLOOKUP($A120,'[9]Don gia 36'!$B$6:$G$3067,5,0)</f>
        <v>3770907.14</v>
      </c>
      <c r="K120" s="477">
        <f>VLOOKUP($A120,'[9]Don gia 36'!$B$6:$G$3067,6,0)</f>
        <v>350068.60000000003</v>
      </c>
      <c r="L120" s="478">
        <f t="shared" ref="L120" si="111">ROUND(H120*I120,0)</f>
        <v>159411</v>
      </c>
      <c r="M120" s="479">
        <f>ROUND(H120*J120*IF(C120&gt;0,C120,1)*IF(D120&gt;0,D120,1) *IF(E120&gt;0,E120,1),0)</f>
        <v>3016726</v>
      </c>
      <c r="N120" s="480">
        <f t="shared" ref="N120" si="112">ROUND(H120*K120*IF(F120&gt;0,F120,1),0)</f>
        <v>350069</v>
      </c>
      <c r="P120" s="519">
        <f t="shared" si="109"/>
        <v>1</v>
      </c>
    </row>
    <row r="121" spans="1:25" s="481" customFormat="1" hidden="1">
      <c r="A121" s="627" t="s">
        <v>1379</v>
      </c>
      <c r="B121" s="184" t="str">
        <f>VLOOKUP($A121,'[9]Don gia 36'!$B$6:$G$3067,2,0)</f>
        <v>Lắp đặt máy biến điện áp &lt;=35 kV 3 pha độc lập</v>
      </c>
      <c r="C121" s="216"/>
      <c r="D121" s="216"/>
      <c r="E121" s="216"/>
      <c r="F121" s="216"/>
      <c r="G121" s="476" t="str">
        <f>VLOOKUP($A121,'[9]Don gia 36'!$B$6:$G$3067,3,0)</f>
        <v>bộ</v>
      </c>
      <c r="H121" s="759"/>
      <c r="I121" s="477">
        <f>VLOOKUP($A121,'[9]Don gia 36'!$B$6:$G$3067,4,0)</f>
        <v>41267.699999999997</v>
      </c>
      <c r="J121" s="477">
        <f>VLOOKUP($A121,'[9]Don gia 36'!$B$6:$G$3067,5,0)</f>
        <v>1038849</v>
      </c>
      <c r="K121" s="477">
        <f>VLOOKUP($A121,'[9]Don gia 36'!$B$6:$G$3067,6,0)</f>
        <v>350068.60000000003</v>
      </c>
      <c r="L121" s="478">
        <f t="shared" ref="L121" si="113">ROUND(H121*I121,0)</f>
        <v>0</v>
      </c>
      <c r="M121" s="479">
        <f t="shared" ref="M121" si="114">ROUND(H121*J121*IF(C121&gt;0,C121,1)*IF(D121&gt;0,D121,1) *IF(E121&gt;0,E121,1),0)</f>
        <v>0</v>
      </c>
      <c r="N121" s="480">
        <f t="shared" ref="N121" si="115">ROUND(H121*K121*IF(F121&gt;0,F121,1),0)</f>
        <v>0</v>
      </c>
      <c r="P121" s="519">
        <f t="shared" ref="P121" si="116">H121</f>
        <v>0</v>
      </c>
    </row>
    <row r="122" spans="1:25" s="481" customFormat="1" hidden="1">
      <c r="A122" s="627" t="s">
        <v>1380</v>
      </c>
      <c r="B122" s="184" t="str">
        <f>VLOOKUP($A122,'[9]Don gia 36'!$B$6:$G$3067,2,0)</f>
        <v>Lắp đặt tủ điện điều khiển máy cắt và đấu dây</v>
      </c>
      <c r="C122" s="216"/>
      <c r="D122" s="216"/>
      <c r="E122" s="216"/>
      <c r="F122" s="216"/>
      <c r="G122" s="476" t="str">
        <f>VLOOKUP($A122,'[9]Don gia 36'!$B$6:$G$3067,3,0)</f>
        <v>tủ</v>
      </c>
      <c r="H122" s="759"/>
      <c r="I122" s="477">
        <f>VLOOKUP($A122,'[9]Don gia 36'!$B$6:$G$3067,4,0)</f>
        <v>58355</v>
      </c>
      <c r="J122" s="477">
        <f>VLOOKUP($A122,'[9]Don gia 36'!$B$6:$G$3067,5,0)</f>
        <v>1081169.18</v>
      </c>
      <c r="K122" s="477">
        <f>VLOOKUP($A122,'[9]Don gia 36'!$B$6:$G$3067,6,0)</f>
        <v>488020</v>
      </c>
      <c r="L122" s="478">
        <f t="shared" ref="L122" si="117">ROUND(H122*I122,0)</f>
        <v>0</v>
      </c>
      <c r="M122" s="479">
        <f t="shared" ref="M122" si="118">ROUND(H122*J122*IF(C122&gt;0,C122,1)*IF(D122&gt;0,D122,1) *IF(E122&gt;0,E122,1),0)</f>
        <v>0</v>
      </c>
      <c r="N122" s="480">
        <f t="shared" ref="N122" si="119">ROUND(H122*K122*IF(F122&gt;0,F122,1),0)</f>
        <v>0</v>
      </c>
      <c r="P122" s="519">
        <f t="shared" ref="P122" si="120">H122</f>
        <v>0</v>
      </c>
    </row>
    <row r="123" spans="1:25" s="157" customFormat="1" ht="28.5" hidden="1">
      <c r="A123" s="471" t="s">
        <v>1291</v>
      </c>
      <c r="B123" s="455" t="str">
        <f>VLOOKUP($A123,KLLM!$C$5:$I$352,2,0)</f>
        <v>LBS kiểu kín-SF6-22kV-630A-16kA/3s-Cách điện sứ gốm-CO bằng tay</v>
      </c>
      <c r="C123" s="462"/>
      <c r="D123" s="463"/>
      <c r="E123" s="463"/>
      <c r="F123" s="464"/>
      <c r="G123" s="509" t="s">
        <v>154</v>
      </c>
      <c r="H123" s="840">
        <v>1</v>
      </c>
      <c r="I123" s="472"/>
      <c r="J123" s="472"/>
      <c r="K123" s="473"/>
      <c r="L123" s="474">
        <f>L124</f>
        <v>75880</v>
      </c>
      <c r="M123" s="474">
        <f t="shared" ref="M123:N123" si="121">M124</f>
        <v>1717816</v>
      </c>
      <c r="N123" s="474">
        <f t="shared" si="121"/>
        <v>420082</v>
      </c>
      <c r="P123" s="519">
        <f t="shared" si="109"/>
        <v>1</v>
      </c>
    </row>
    <row r="124" spans="1:25" s="481" customFormat="1" hidden="1">
      <c r="A124" s="475" t="s">
        <v>580</v>
      </c>
      <c r="B124" s="184" t="str">
        <f>VLOOKUP($A124,'[9]Don gia 36'!$B$6:$G$3067,2,0)</f>
        <v>Lắp đặt dao cách ly 3 pha ngoài trời không tiếp đất loại &lt;=35kV</v>
      </c>
      <c r="C124" s="216"/>
      <c r="D124" s="216"/>
      <c r="E124" s="216"/>
      <c r="F124" s="216"/>
      <c r="G124" s="476" t="str">
        <f>VLOOKUP($A124,'[9]Don gia 36'!$B$6:$G$3067,3,0)</f>
        <v>bộ</v>
      </c>
      <c r="H124" s="759">
        <v>1</v>
      </c>
      <c r="I124" s="477">
        <f>VLOOKUP($A124,'[9]Don gia 36'!$B$6:$G$3067,4,0)</f>
        <v>75880</v>
      </c>
      <c r="J124" s="477">
        <f>VLOOKUP($A124,'[9]Don gia 36'!$B$6:$G$3067,5,0)</f>
        <v>1717815.8399999999</v>
      </c>
      <c r="K124" s="477">
        <f>VLOOKUP($A124,'[9]Don gia 36'!$B$6:$G$3067,6,0)</f>
        <v>420082.32</v>
      </c>
      <c r="L124" s="478">
        <f t="shared" ref="L124" si="122">ROUND(H124*I124,0)</f>
        <v>75880</v>
      </c>
      <c r="M124" s="479">
        <f t="shared" ref="M124" si="123">ROUND(H124*J124*IF(C124&gt;0,C124,1)*IF(D124&gt;0,D124,1) *IF(E124&gt;0,E124,1),0)</f>
        <v>1717816</v>
      </c>
      <c r="N124" s="480">
        <f t="shared" ref="N124" si="124">ROUND(H124*K124*IF(F124&gt;0,F124,1),0)</f>
        <v>420082</v>
      </c>
      <c r="P124" s="519">
        <f t="shared" si="109"/>
        <v>1</v>
      </c>
    </row>
    <row r="125" spans="1:25" s="157" customFormat="1" hidden="1">
      <c r="A125" s="471" t="s">
        <v>679</v>
      </c>
      <c r="B125" s="455" t="str">
        <f>VLOOKUP($A125,KLLM!$C$5:$I$352,2,0)</f>
        <v>CSV đường dây 48kV/38kV-Class 1-10kA-kèm hạt nổ</v>
      </c>
      <c r="C125" s="462"/>
      <c r="D125" s="463"/>
      <c r="E125" s="463"/>
      <c r="F125" s="464"/>
      <c r="G125" s="508" t="s">
        <v>154</v>
      </c>
      <c r="H125" s="751">
        <v>1</v>
      </c>
      <c r="I125" s="472"/>
      <c r="J125" s="472"/>
      <c r="K125" s="473"/>
      <c r="L125" s="474">
        <f>L126</f>
        <v>19115</v>
      </c>
      <c r="M125" s="474">
        <f t="shared" ref="M125" si="125">M126</f>
        <v>519425</v>
      </c>
      <c r="N125" s="474">
        <f t="shared" ref="N125" si="126">N126</f>
        <v>0</v>
      </c>
      <c r="P125" s="519">
        <f t="shared" si="109"/>
        <v>1</v>
      </c>
    </row>
    <row r="126" spans="1:25" s="483" customFormat="1" hidden="1">
      <c r="A126" s="475" t="s">
        <v>273</v>
      </c>
      <c r="B126" s="184" t="str">
        <f>VLOOKUP($A126,'[9]Don gia 36'!$B$6:$G$3067,2,0)</f>
        <v>Lắp đặt chống sét van &lt;=35kV-3 pha</v>
      </c>
      <c r="C126" s="216"/>
      <c r="D126" s="216"/>
      <c r="E126" s="216"/>
      <c r="F126" s="216"/>
      <c r="G126" s="476" t="str">
        <f>VLOOKUP($A126,'[9]Don gia 36'!$B$6:$G$3067,3,0)</f>
        <v>bộ 3 pha</v>
      </c>
      <c r="H126" s="759">
        <v>1</v>
      </c>
      <c r="I126" s="477">
        <f>VLOOKUP($A126,'[9]Don gia 36'!$B$6:$G$3067,4,0)</f>
        <v>19115.400000000001</v>
      </c>
      <c r="J126" s="477">
        <f>VLOOKUP($A126,'[9]Don gia 36'!$B$6:$G$3067,5,0)</f>
        <v>519424.5</v>
      </c>
      <c r="K126" s="477">
        <f>VLOOKUP($A126,'[9]Don gia 36'!$B$6:$G$3067,6,0)</f>
        <v>0</v>
      </c>
      <c r="L126" s="478">
        <f t="shared" si="106"/>
        <v>19115</v>
      </c>
      <c r="M126" s="479">
        <f t="shared" si="107"/>
        <v>519425</v>
      </c>
      <c r="N126" s="480">
        <f t="shared" si="108"/>
        <v>0</v>
      </c>
      <c r="P126" s="519">
        <f t="shared" si="109"/>
        <v>1</v>
      </c>
    </row>
    <row r="127" spans="1:25">
      <c r="A127" s="745" t="s">
        <v>1929</v>
      </c>
      <c r="B127" s="746" t="s">
        <v>1930</v>
      </c>
      <c r="C127" s="747"/>
      <c r="D127" s="748"/>
      <c r="E127" s="748"/>
      <c r="F127" s="749"/>
      <c r="G127" s="750" t="s">
        <v>154</v>
      </c>
      <c r="H127" s="751">
        <v>1</v>
      </c>
      <c r="I127" s="752"/>
      <c r="J127" s="752"/>
      <c r="K127" s="753"/>
      <c r="L127" s="754">
        <f>L128</f>
        <v>19115</v>
      </c>
      <c r="M127" s="754">
        <f t="shared" ref="M127" si="127">M128</f>
        <v>342820</v>
      </c>
      <c r="N127" s="754">
        <f t="shared" ref="N127" si="128">N128</f>
        <v>0</v>
      </c>
      <c r="P127" s="756">
        <f t="shared" si="109"/>
        <v>1</v>
      </c>
    </row>
    <row r="128" spans="1:25" s="764" customFormat="1">
      <c r="A128" s="1366" t="s">
        <v>273</v>
      </c>
      <c r="B128" s="1363" t="str">
        <f>VLOOKUP($A128,'[9]Don gia 36'!$B$6:$G$3067,2,0)</f>
        <v>Lắp đặt chống sét van &lt;=35kV-3 pha</v>
      </c>
      <c r="C128" s="758">
        <v>1.1000000000000001</v>
      </c>
      <c r="D128" s="758"/>
      <c r="E128" s="758">
        <v>0.6</v>
      </c>
      <c r="F128" s="758"/>
      <c r="G128" s="1365" t="str">
        <f>VLOOKUP($A128,'[9]Don gia 36'!$B$6:$G$3067,3,0)</f>
        <v>bộ 3 pha</v>
      </c>
      <c r="H128" s="759">
        <v>1</v>
      </c>
      <c r="I128" s="760">
        <f>VLOOKUP($A128,'[9]Don gia 36'!$B$6:$G$3067,4,0)</f>
        <v>19115.400000000001</v>
      </c>
      <c r="J128" s="760">
        <f>VLOOKUP($A128,'[9]Don gia 36'!$B$6:$G$3067,5,0)</f>
        <v>519424.5</v>
      </c>
      <c r="K128" s="760">
        <f>VLOOKUP($A128,'[9]Don gia 36'!$B$6:$G$3067,6,0)</f>
        <v>0</v>
      </c>
      <c r="L128" s="761">
        <f t="shared" ref="L128" si="129">ROUND(H128*I128,0)</f>
        <v>19115</v>
      </c>
      <c r="M128" s="762">
        <f>ROUND(H128*J128*IF(C128&gt;0,C128,1)*IF(D128&gt;0,D128,1) *IF(E128&gt;0,E128,1),0)</f>
        <v>342820</v>
      </c>
      <c r="N128" s="763">
        <f t="shared" ref="N128" si="130">ROUND(H128*K128*IF(F128&gt;0,F128,1),0)</f>
        <v>0</v>
      </c>
      <c r="P128" s="756">
        <f t="shared" si="109"/>
        <v>1</v>
      </c>
    </row>
    <row r="129" spans="1:25" s="157" customFormat="1" ht="28.5" hidden="1">
      <c r="A129" s="471" t="s">
        <v>1810</v>
      </c>
      <c r="B129" s="455" t="str">
        <f>VLOOKUP($A129,KLLM!$C$5:$I$352,2,0)</f>
        <v>Tủ RMU 22kV- kiểu compact - 3 ngăn (2CD+1CC)- Không mở rộng được; 1CC sang MBA; Không kết nối SCADA</v>
      </c>
      <c r="C129" s="462"/>
      <c r="D129" s="463"/>
      <c r="E129" s="463"/>
      <c r="F129" s="464"/>
      <c r="G129" s="508" t="s">
        <v>154</v>
      </c>
      <c r="H129" s="751">
        <v>1</v>
      </c>
      <c r="I129" s="472"/>
      <c r="J129" s="472"/>
      <c r="K129" s="473"/>
      <c r="L129" s="474">
        <f>L130</f>
        <v>31735</v>
      </c>
      <c r="M129" s="474">
        <f t="shared" ref="M129:N129" si="131">M130</f>
        <v>3164398</v>
      </c>
      <c r="N129" s="474">
        <f t="shared" si="131"/>
        <v>137951</v>
      </c>
      <c r="P129" s="519">
        <f t="shared" ref="P129:P132" si="132">H129</f>
        <v>1</v>
      </c>
    </row>
    <row r="130" spans="1:25" s="483" customFormat="1" ht="30" hidden="1">
      <c r="A130" s="501" t="s">
        <v>615</v>
      </c>
      <c r="B130" s="184" t="str">
        <f>VLOOKUP($A130,'[9]Don gia 36'!$B$6:$G$3067,2,0)</f>
        <v>Lắp đặt tủ điện cao áp (máy cắt hợp bộ, tủ bảo vệ, tủ đo lường), loại cấp điện áp &lt;= 35 kV</v>
      </c>
      <c r="C130" s="216"/>
      <c r="D130" s="216"/>
      <c r="E130" s="216"/>
      <c r="F130" s="216"/>
      <c r="G130" s="476" t="str">
        <f>VLOOKUP($A130,'[9]Don gia 36'!$B$6:$G$3067,3,0)</f>
        <v>tủ</v>
      </c>
      <c r="H130" s="759">
        <v>1</v>
      </c>
      <c r="I130" s="477">
        <f>VLOOKUP($A130,'[9]Don gia 36'!$B$6:$G$3067,4,0)</f>
        <v>31735</v>
      </c>
      <c r="J130" s="477">
        <f>VLOOKUP($A130,'[9]Don gia 36'!$B$6:$G$3067,5,0)</f>
        <v>3164397.6</v>
      </c>
      <c r="K130" s="477">
        <f>VLOOKUP($A130,'[9]Don gia 36'!$B$6:$G$3067,6,0)</f>
        <v>137951.4</v>
      </c>
      <c r="L130" s="478">
        <f t="shared" ref="L130" si="133">ROUND(H130*I130,0)</f>
        <v>31735</v>
      </c>
      <c r="M130" s="479">
        <f t="shared" ref="M130" si="134">ROUND(H130*J130*IF(C130&gt;0,C130,1)*IF(D130&gt;0,D130,1) *IF(E130&gt;0,E130,1),0)</f>
        <v>3164398</v>
      </c>
      <c r="N130" s="480">
        <f t="shared" ref="N130" si="135">ROUND(H130*K130*IF(F130&gt;0,F130,1),0)</f>
        <v>137951</v>
      </c>
      <c r="P130" s="519">
        <f t="shared" si="132"/>
        <v>1</v>
      </c>
    </row>
    <row r="131" spans="1:25" s="157" customFormat="1" ht="42.75" hidden="1">
      <c r="A131" s="471" t="s">
        <v>1404</v>
      </c>
      <c r="B131" s="455" t="str">
        <f>VLOOKUP($A131,KLLM!$C$5:$I$352,2,0)</f>
        <v xml:space="preserve">Tủ RMU 22kV-630A-16kA/s-(3CD+MC)-Không mở rộng được-1 ngăn sang MBA dùng MC-Trong nhà
</v>
      </c>
      <c r="C131" s="462"/>
      <c r="D131" s="463"/>
      <c r="E131" s="463"/>
      <c r="F131" s="464"/>
      <c r="G131" s="508" t="s">
        <v>154</v>
      </c>
      <c r="H131" s="751">
        <v>1</v>
      </c>
      <c r="I131" s="472"/>
      <c r="J131" s="472"/>
      <c r="K131" s="473"/>
      <c r="L131" s="474">
        <f>L132</f>
        <v>31735</v>
      </c>
      <c r="M131" s="474">
        <f t="shared" ref="M131:N131" si="136">M132</f>
        <v>3164398</v>
      </c>
      <c r="N131" s="474">
        <f t="shared" si="136"/>
        <v>137951</v>
      </c>
      <c r="P131" s="519">
        <f t="shared" si="132"/>
        <v>1</v>
      </c>
    </row>
    <row r="132" spans="1:25" s="483" customFormat="1" ht="30" hidden="1">
      <c r="A132" s="501" t="s">
        <v>615</v>
      </c>
      <c r="B132" s="184" t="str">
        <f>VLOOKUP($A132,'[9]Don gia 36'!$B$6:$G$3067,2,0)</f>
        <v>Lắp đặt tủ điện cao áp (máy cắt hợp bộ, tủ bảo vệ, tủ đo lường), loại cấp điện áp &lt;= 35 kV</v>
      </c>
      <c r="C132" s="216"/>
      <c r="D132" s="216"/>
      <c r="E132" s="216"/>
      <c r="F132" s="216"/>
      <c r="G132" s="476" t="str">
        <f>VLOOKUP($A132,'[9]Don gia 36'!$B$6:$G$3067,3,0)</f>
        <v>tủ</v>
      </c>
      <c r="H132" s="759">
        <v>1</v>
      </c>
      <c r="I132" s="477">
        <f>VLOOKUP($A132,'[9]Don gia 36'!$B$6:$G$3067,4,0)</f>
        <v>31735</v>
      </c>
      <c r="J132" s="477">
        <f>VLOOKUP($A132,'[9]Don gia 36'!$B$6:$G$3067,5,0)</f>
        <v>3164397.6</v>
      </c>
      <c r="K132" s="477">
        <f>VLOOKUP($A132,'[9]Don gia 36'!$B$6:$G$3067,6,0)</f>
        <v>137951.4</v>
      </c>
      <c r="L132" s="478">
        <f t="shared" ref="L132" si="137">ROUND(H132*I132,0)</f>
        <v>31735</v>
      </c>
      <c r="M132" s="479">
        <f t="shared" ref="M132" si="138">ROUND(H132*J132*IF(C132&gt;0,C132,1)*IF(D132&gt;0,D132,1) *IF(E132&gt;0,E132,1),0)</f>
        <v>3164398</v>
      </c>
      <c r="N132" s="480">
        <f t="shared" ref="N132" si="139">ROUND(H132*K132*IF(F132&gt;0,F132,1),0)</f>
        <v>137951</v>
      </c>
      <c r="P132" s="519">
        <f t="shared" si="132"/>
        <v>1</v>
      </c>
    </row>
    <row r="133" spans="1:25" ht="16.5">
      <c r="A133" s="1367" t="s">
        <v>0</v>
      </c>
      <c r="B133" s="1455" t="s">
        <v>231</v>
      </c>
      <c r="C133" s="758"/>
      <c r="D133" s="758"/>
      <c r="E133" s="758"/>
      <c r="F133" s="758"/>
      <c r="G133" s="758"/>
      <c r="H133" s="759"/>
      <c r="I133" s="1369"/>
      <c r="J133" s="1370"/>
      <c r="K133" s="1370"/>
      <c r="L133" s="1371"/>
      <c r="M133" s="1371"/>
      <c r="N133" s="1372"/>
      <c r="O133" s="1373"/>
      <c r="P133" s="756">
        <v>1</v>
      </c>
      <c r="X133" s="766"/>
      <c r="Y133" s="767"/>
    </row>
    <row r="134" spans="1:25">
      <c r="A134" s="745" t="s">
        <v>1968</v>
      </c>
      <c r="B134" s="746" t="s">
        <v>1967</v>
      </c>
      <c r="C134" s="747"/>
      <c r="D134" s="748"/>
      <c r="E134" s="748"/>
      <c r="F134" s="749"/>
      <c r="G134" s="750" t="s">
        <v>17</v>
      </c>
      <c r="H134" s="751">
        <v>1</v>
      </c>
      <c r="I134" s="752"/>
      <c r="J134" s="752"/>
      <c r="K134" s="753"/>
      <c r="L134" s="754">
        <f>SUM(L135:L137)</f>
        <v>0</v>
      </c>
      <c r="M134" s="754">
        <f>SUM(M135:M137)</f>
        <v>89119</v>
      </c>
      <c r="N134" s="754">
        <f>SUM(N135:N137)</f>
        <v>0</v>
      </c>
      <c r="P134" s="756">
        <f t="shared" ref="P134:P187" si="140">H134</f>
        <v>1</v>
      </c>
    </row>
    <row r="135" spans="1:25" s="764" customFormat="1">
      <c r="A135" s="776" t="s">
        <v>344</v>
      </c>
      <c r="B135" s="1363" t="str">
        <f>VLOOKUP($A135,'[9]Don gia 36'!$B$6:$G$3067,2,0)</f>
        <v>Bảo vệ đường cáp ngầm bằng rải cát đệm</v>
      </c>
      <c r="C135" s="758"/>
      <c r="D135" s="758">
        <v>1</v>
      </c>
      <c r="E135" s="758"/>
      <c r="F135" s="758"/>
      <c r="G135" s="1365" t="str">
        <f>VLOOKUP($A135,'[9]Don gia 36'!$B$6:$G$3067,3,0)</f>
        <v>m3</v>
      </c>
      <c r="H135" s="765">
        <f>+ROUND(0.447*H134,3)</f>
        <v>0.44700000000000001</v>
      </c>
      <c r="I135" s="760">
        <f>VLOOKUP($A135,'[9]Don gia 36'!$B$6:$G$3067,4,0)</f>
        <v>0</v>
      </c>
      <c r="J135" s="760">
        <f>VLOOKUP($A135,'[9]Don gia 36'!$B$6:$G$3067,5,0)</f>
        <v>145858.5</v>
      </c>
      <c r="K135" s="760">
        <f>VLOOKUP($A135,'[9]Don gia 36'!$B$6:$G$3067,6,0)</f>
        <v>0</v>
      </c>
      <c r="L135" s="761">
        <f t="shared" ref="L135:L193" si="141">ROUND(H135*I135,0)</f>
        <v>0</v>
      </c>
      <c r="M135" s="762">
        <f t="shared" ref="M135:M193" si="142">ROUND(H135*J135*IF(C135&gt;0,C135,1)*IF(D135&gt;0,D135,1) *IF(E135&gt;0,E135,1),0)</f>
        <v>65199</v>
      </c>
      <c r="N135" s="763">
        <f t="shared" ref="N135:N193" si="143">ROUND(H135*K135*IF(F135&gt;0,F135,1),0)</f>
        <v>0</v>
      </c>
      <c r="P135" s="756">
        <f t="shared" si="140"/>
        <v>0.44700000000000001</v>
      </c>
      <c r="X135" s="766"/>
      <c r="Y135" s="767"/>
    </row>
    <row r="136" spans="1:25" s="764" customFormat="1">
      <c r="A136" s="776" t="s">
        <v>345</v>
      </c>
      <c r="B136" s="1363" t="str">
        <f>VLOOKUP($A136,'[9]Don gia 36'!$B$6:$G$3067,2,0)</f>
        <v>Bảo vệ đường cáp ngầm bằng rải lưới ni lông</v>
      </c>
      <c r="C136" s="758"/>
      <c r="D136" s="758">
        <v>1</v>
      </c>
      <c r="E136" s="758"/>
      <c r="F136" s="758"/>
      <c r="G136" s="1365" t="str">
        <f>VLOOKUP($A136,'[9]Don gia 36'!$B$6:$G$3067,3,0)</f>
        <v>100m2</v>
      </c>
      <c r="H136" s="844">
        <f>2*0.2/100</f>
        <v>4.0000000000000001E-3</v>
      </c>
      <c r="I136" s="760">
        <f>VLOOKUP($A136,'[9]Don gia 36'!$B$6:$G$3067,4,0)</f>
        <v>0</v>
      </c>
      <c r="J136" s="760">
        <f>VLOOKUP($A136,'[9]Don gia 36'!$B$6:$G$3067,5,0)</f>
        <v>145858.5</v>
      </c>
      <c r="K136" s="760">
        <f>VLOOKUP($A136,'[9]Don gia 36'!$B$6:$G$3067,6,0)</f>
        <v>0</v>
      </c>
      <c r="L136" s="761">
        <f t="shared" si="141"/>
        <v>0</v>
      </c>
      <c r="M136" s="762">
        <f t="shared" si="142"/>
        <v>583</v>
      </c>
      <c r="N136" s="763">
        <f t="shared" si="143"/>
        <v>0</v>
      </c>
      <c r="P136" s="756">
        <f t="shared" si="140"/>
        <v>4.0000000000000001E-3</v>
      </c>
      <c r="X136" s="766"/>
      <c r="Y136" s="767"/>
    </row>
    <row r="137" spans="1:25" s="764" customFormat="1">
      <c r="A137" s="776" t="s">
        <v>346</v>
      </c>
      <c r="B137" s="1363" t="str">
        <f>VLOOKUP($A137,'[9]Don gia 36'!$B$6:$G$3067,2,0)</f>
        <v>Bảo vệ đường cáp ngầm bằng Xếp gạch chỉ</v>
      </c>
      <c r="C137" s="758"/>
      <c r="D137" s="758">
        <v>1</v>
      </c>
      <c r="E137" s="758"/>
      <c r="F137" s="758"/>
      <c r="G137" s="1365" t="str">
        <f>VLOOKUP($A137,'[9]Don gia 36'!$B$6:$G$3067,3,0)</f>
        <v>1000viên</v>
      </c>
      <c r="H137" s="765">
        <v>0.02</v>
      </c>
      <c r="I137" s="760">
        <f>VLOOKUP($A137,'[9]Don gia 36'!$B$6:$G$3067,4,0)</f>
        <v>0</v>
      </c>
      <c r="J137" s="760">
        <f>VLOOKUP($A137,'[9]Don gia 36'!$B$6:$G$3067,5,0)</f>
        <v>1166868</v>
      </c>
      <c r="K137" s="760">
        <f>VLOOKUP($A137,'[9]Don gia 36'!$B$6:$G$3067,6,0)</f>
        <v>0</v>
      </c>
      <c r="L137" s="761">
        <f t="shared" si="141"/>
        <v>0</v>
      </c>
      <c r="M137" s="762">
        <f t="shared" si="142"/>
        <v>23337</v>
      </c>
      <c r="N137" s="763">
        <f t="shared" si="143"/>
        <v>0</v>
      </c>
      <c r="P137" s="756">
        <f t="shared" si="140"/>
        <v>0.02</v>
      </c>
      <c r="X137" s="766"/>
      <c r="Y137" s="767"/>
    </row>
    <row r="138" spans="1:25">
      <c r="A138" s="745" t="s">
        <v>1970</v>
      </c>
      <c r="B138" s="746" t="s">
        <v>1969</v>
      </c>
      <c r="C138" s="747"/>
      <c r="D138" s="748"/>
      <c r="E138" s="748"/>
      <c r="F138" s="749"/>
      <c r="G138" s="750" t="s">
        <v>17</v>
      </c>
      <c r="H138" s="751">
        <v>1</v>
      </c>
      <c r="I138" s="752"/>
      <c r="J138" s="752"/>
      <c r="K138" s="753"/>
      <c r="L138" s="754">
        <f>SUM(L139:L141)</f>
        <v>0</v>
      </c>
      <c r="M138" s="754">
        <f>SUM(M139:M141)</f>
        <v>80221</v>
      </c>
      <c r="N138" s="754">
        <f>SUM(N139:N141)</f>
        <v>0</v>
      </c>
      <c r="P138" s="756">
        <f t="shared" si="140"/>
        <v>1</v>
      </c>
    </row>
    <row r="139" spans="1:25" s="764" customFormat="1">
      <c r="A139" s="776" t="s">
        <v>344</v>
      </c>
      <c r="B139" s="1363" t="str">
        <f>VLOOKUP($A139,'[9]Don gia 36'!$B$6:$G$3067,2,0)</f>
        <v>Bảo vệ đường cáp ngầm bằng rải cát đệm</v>
      </c>
      <c r="C139" s="758"/>
      <c r="D139" s="758">
        <v>1</v>
      </c>
      <c r="E139" s="758"/>
      <c r="F139" s="758"/>
      <c r="G139" s="1365" t="str">
        <f>VLOOKUP($A139,'[9]Don gia 36'!$B$6:$G$3067,3,0)</f>
        <v>m3</v>
      </c>
      <c r="H139" s="765">
        <f>+ROUND(0.386*H138,3)</f>
        <v>0.38600000000000001</v>
      </c>
      <c r="I139" s="760">
        <f>VLOOKUP($A139,'[9]Don gia 36'!$B$6:$G$3067,4,0)</f>
        <v>0</v>
      </c>
      <c r="J139" s="760">
        <f>VLOOKUP($A139,'[9]Don gia 36'!$B$6:$G$3067,5,0)</f>
        <v>145858.5</v>
      </c>
      <c r="K139" s="760">
        <f>VLOOKUP($A139,'[9]Don gia 36'!$B$6:$G$3067,6,0)</f>
        <v>0</v>
      </c>
      <c r="L139" s="761">
        <f t="shared" ref="L139:L141" si="144">ROUND(H139*I139,0)</f>
        <v>0</v>
      </c>
      <c r="M139" s="762">
        <f t="shared" ref="M139:M141" si="145">ROUND(H139*J139*IF(C139&gt;0,C139,1)*IF(D139&gt;0,D139,1) *IF(E139&gt;0,E139,1),0)</f>
        <v>56301</v>
      </c>
      <c r="N139" s="763">
        <f t="shared" ref="N139:N141" si="146">ROUND(H139*K139*IF(F139&gt;0,F139,1),0)</f>
        <v>0</v>
      </c>
      <c r="P139" s="756">
        <f t="shared" si="140"/>
        <v>0.38600000000000001</v>
      </c>
      <c r="X139" s="766"/>
      <c r="Y139" s="767"/>
    </row>
    <row r="140" spans="1:25" s="764" customFormat="1">
      <c r="A140" s="776" t="s">
        <v>345</v>
      </c>
      <c r="B140" s="1363" t="str">
        <f>VLOOKUP($A140,'[9]Don gia 36'!$B$6:$G$3067,2,0)</f>
        <v>Bảo vệ đường cáp ngầm bằng rải lưới ni lông</v>
      </c>
      <c r="C140" s="758"/>
      <c r="D140" s="758">
        <v>1</v>
      </c>
      <c r="E140" s="758"/>
      <c r="F140" s="758"/>
      <c r="G140" s="1365" t="str">
        <f>VLOOKUP($A140,'[9]Don gia 36'!$B$6:$G$3067,3,0)</f>
        <v>100m2</v>
      </c>
      <c r="H140" s="844">
        <f>2*0.2/100</f>
        <v>4.0000000000000001E-3</v>
      </c>
      <c r="I140" s="760">
        <f>VLOOKUP($A140,'[9]Don gia 36'!$B$6:$G$3067,4,0)</f>
        <v>0</v>
      </c>
      <c r="J140" s="760">
        <f>VLOOKUP($A140,'[9]Don gia 36'!$B$6:$G$3067,5,0)</f>
        <v>145858.5</v>
      </c>
      <c r="K140" s="760">
        <f>VLOOKUP($A140,'[9]Don gia 36'!$B$6:$G$3067,6,0)</f>
        <v>0</v>
      </c>
      <c r="L140" s="761">
        <f t="shared" si="144"/>
        <v>0</v>
      </c>
      <c r="M140" s="762">
        <f t="shared" si="145"/>
        <v>583</v>
      </c>
      <c r="N140" s="763">
        <f t="shared" si="146"/>
        <v>0</v>
      </c>
      <c r="P140" s="756">
        <f t="shared" si="140"/>
        <v>4.0000000000000001E-3</v>
      </c>
      <c r="X140" s="766"/>
      <c r="Y140" s="767"/>
    </row>
    <row r="141" spans="1:25" s="764" customFormat="1">
      <c r="A141" s="776" t="s">
        <v>346</v>
      </c>
      <c r="B141" s="1363" t="str">
        <f>VLOOKUP($A141,'[9]Don gia 36'!$B$6:$G$3067,2,0)</f>
        <v>Bảo vệ đường cáp ngầm bằng Xếp gạch chỉ</v>
      </c>
      <c r="C141" s="758"/>
      <c r="D141" s="758">
        <v>1</v>
      </c>
      <c r="E141" s="758"/>
      <c r="F141" s="758"/>
      <c r="G141" s="1365" t="str">
        <f>VLOOKUP($A141,'[9]Don gia 36'!$B$6:$G$3067,3,0)</f>
        <v>1000viên</v>
      </c>
      <c r="H141" s="765">
        <v>0.02</v>
      </c>
      <c r="I141" s="760">
        <f>VLOOKUP($A141,'[9]Don gia 36'!$B$6:$G$3067,4,0)</f>
        <v>0</v>
      </c>
      <c r="J141" s="760">
        <f>VLOOKUP($A141,'[9]Don gia 36'!$B$6:$G$3067,5,0)</f>
        <v>1166868</v>
      </c>
      <c r="K141" s="760">
        <f>VLOOKUP($A141,'[9]Don gia 36'!$B$6:$G$3067,6,0)</f>
        <v>0</v>
      </c>
      <c r="L141" s="761">
        <f t="shared" si="144"/>
        <v>0</v>
      </c>
      <c r="M141" s="762">
        <f t="shared" si="145"/>
        <v>23337</v>
      </c>
      <c r="N141" s="763">
        <f t="shared" si="146"/>
        <v>0</v>
      </c>
      <c r="P141" s="756">
        <f t="shared" si="140"/>
        <v>0.02</v>
      </c>
      <c r="X141" s="766"/>
      <c r="Y141" s="767"/>
    </row>
    <row r="142" spans="1:25">
      <c r="A142" s="745" t="s">
        <v>1972</v>
      </c>
      <c r="B142" s="746" t="s">
        <v>1971</v>
      </c>
      <c r="C142" s="747"/>
      <c r="D142" s="748"/>
      <c r="E142" s="748"/>
      <c r="F142" s="749"/>
      <c r="G142" s="750" t="s">
        <v>17</v>
      </c>
      <c r="H142" s="751">
        <v>1</v>
      </c>
      <c r="I142" s="752"/>
      <c r="J142" s="752"/>
      <c r="K142" s="753"/>
      <c r="L142" s="754">
        <f>SUM(L143:L145)</f>
        <v>0</v>
      </c>
      <c r="M142" s="754">
        <f>SUM(M143:M145)</f>
        <v>75846</v>
      </c>
      <c r="N142" s="754">
        <f>SUM(N143:N145)</f>
        <v>0</v>
      </c>
      <c r="P142" s="756">
        <f t="shared" si="140"/>
        <v>1</v>
      </c>
    </row>
    <row r="143" spans="1:25" s="764" customFormat="1">
      <c r="A143" s="776" t="s">
        <v>344</v>
      </c>
      <c r="B143" s="1363" t="str">
        <f>VLOOKUP($A143,'[9]Don gia 36'!$B$6:$G$3067,2,0)</f>
        <v>Bảo vệ đường cáp ngầm bằng rải cát đệm</v>
      </c>
      <c r="C143" s="758"/>
      <c r="D143" s="758">
        <v>1</v>
      </c>
      <c r="E143" s="758"/>
      <c r="F143" s="758"/>
      <c r="G143" s="1365" t="str">
        <f>VLOOKUP($A143,'[9]Don gia 36'!$B$6:$G$3067,3,0)</f>
        <v>m3</v>
      </c>
      <c r="H143" s="765">
        <f>+ROUND(0.356*H142,3)</f>
        <v>0.35599999999999998</v>
      </c>
      <c r="I143" s="760">
        <f>VLOOKUP($A143,'[9]Don gia 36'!$B$6:$G$3067,4,0)</f>
        <v>0</v>
      </c>
      <c r="J143" s="760">
        <f>VLOOKUP($A143,'[9]Don gia 36'!$B$6:$G$3067,5,0)</f>
        <v>145858.5</v>
      </c>
      <c r="K143" s="760">
        <f>VLOOKUP($A143,'[9]Don gia 36'!$B$6:$G$3067,6,0)</f>
        <v>0</v>
      </c>
      <c r="L143" s="761">
        <f t="shared" ref="L143:L145" si="147">ROUND(H143*I143,0)</f>
        <v>0</v>
      </c>
      <c r="M143" s="762">
        <f t="shared" ref="M143:M145" si="148">ROUND(H143*J143*IF(C143&gt;0,C143,1)*IF(D143&gt;0,D143,1) *IF(E143&gt;0,E143,1),0)</f>
        <v>51926</v>
      </c>
      <c r="N143" s="763">
        <f t="shared" ref="N143:N145" si="149">ROUND(H143*K143*IF(F143&gt;0,F143,1),0)</f>
        <v>0</v>
      </c>
      <c r="P143" s="756">
        <f t="shared" si="140"/>
        <v>0.35599999999999998</v>
      </c>
      <c r="X143" s="766"/>
      <c r="Y143" s="767"/>
    </row>
    <row r="144" spans="1:25" s="764" customFormat="1">
      <c r="A144" s="776" t="s">
        <v>345</v>
      </c>
      <c r="B144" s="1363" t="str">
        <f>VLOOKUP($A144,'[9]Don gia 36'!$B$6:$G$3067,2,0)</f>
        <v>Bảo vệ đường cáp ngầm bằng rải lưới ni lông</v>
      </c>
      <c r="C144" s="758"/>
      <c r="D144" s="758">
        <v>1</v>
      </c>
      <c r="E144" s="758"/>
      <c r="F144" s="758"/>
      <c r="G144" s="1365" t="str">
        <f>VLOOKUP($A144,'[9]Don gia 36'!$B$6:$G$3067,3,0)</f>
        <v>100m2</v>
      </c>
      <c r="H144" s="844">
        <f>2*0.2/100</f>
        <v>4.0000000000000001E-3</v>
      </c>
      <c r="I144" s="760">
        <f>VLOOKUP($A144,'[9]Don gia 36'!$B$6:$G$3067,4,0)</f>
        <v>0</v>
      </c>
      <c r="J144" s="760">
        <f>VLOOKUP($A144,'[9]Don gia 36'!$B$6:$G$3067,5,0)</f>
        <v>145858.5</v>
      </c>
      <c r="K144" s="760">
        <f>VLOOKUP($A144,'[9]Don gia 36'!$B$6:$G$3067,6,0)</f>
        <v>0</v>
      </c>
      <c r="L144" s="761">
        <f t="shared" si="147"/>
        <v>0</v>
      </c>
      <c r="M144" s="762">
        <f t="shared" si="148"/>
        <v>583</v>
      </c>
      <c r="N144" s="763">
        <f t="shared" si="149"/>
        <v>0</v>
      </c>
      <c r="P144" s="756">
        <f t="shared" si="140"/>
        <v>4.0000000000000001E-3</v>
      </c>
      <c r="X144" s="766"/>
      <c r="Y144" s="767"/>
    </row>
    <row r="145" spans="1:25" s="764" customFormat="1">
      <c r="A145" s="776" t="s">
        <v>346</v>
      </c>
      <c r="B145" s="1363" t="str">
        <f>VLOOKUP($A145,'[9]Don gia 36'!$B$6:$G$3067,2,0)</f>
        <v>Bảo vệ đường cáp ngầm bằng Xếp gạch chỉ</v>
      </c>
      <c r="C145" s="758"/>
      <c r="D145" s="758">
        <v>1</v>
      </c>
      <c r="E145" s="758"/>
      <c r="F145" s="758"/>
      <c r="G145" s="1365" t="str">
        <f>VLOOKUP($A145,'[9]Don gia 36'!$B$6:$G$3067,3,0)</f>
        <v>1000viên</v>
      </c>
      <c r="H145" s="765">
        <v>0.02</v>
      </c>
      <c r="I145" s="760">
        <f>VLOOKUP($A145,'[9]Don gia 36'!$B$6:$G$3067,4,0)</f>
        <v>0</v>
      </c>
      <c r="J145" s="760">
        <f>VLOOKUP($A145,'[9]Don gia 36'!$B$6:$G$3067,5,0)</f>
        <v>1166868</v>
      </c>
      <c r="K145" s="760">
        <f>VLOOKUP($A145,'[9]Don gia 36'!$B$6:$G$3067,6,0)</f>
        <v>0</v>
      </c>
      <c r="L145" s="761">
        <f t="shared" si="147"/>
        <v>0</v>
      </c>
      <c r="M145" s="762">
        <f t="shared" si="148"/>
        <v>23337</v>
      </c>
      <c r="N145" s="763">
        <f t="shared" si="149"/>
        <v>0</v>
      </c>
      <c r="P145" s="756">
        <f t="shared" si="140"/>
        <v>0.02</v>
      </c>
      <c r="X145" s="766"/>
      <c r="Y145" s="767"/>
    </row>
    <row r="146" spans="1:25">
      <c r="A146" s="745" t="s">
        <v>1973</v>
      </c>
      <c r="B146" s="746" t="s">
        <v>1974</v>
      </c>
      <c r="C146" s="747"/>
      <c r="D146" s="748"/>
      <c r="E146" s="748"/>
      <c r="F146" s="749"/>
      <c r="G146" s="750" t="s">
        <v>17</v>
      </c>
      <c r="H146" s="751">
        <v>1</v>
      </c>
      <c r="I146" s="752"/>
      <c r="J146" s="752"/>
      <c r="K146" s="753"/>
      <c r="L146" s="754">
        <f>SUM(L147:L149)</f>
        <v>0</v>
      </c>
      <c r="M146" s="754">
        <f>SUM(M147:M149)</f>
        <v>54843</v>
      </c>
      <c r="N146" s="754">
        <f>SUM(N147:N149)</f>
        <v>0</v>
      </c>
      <c r="P146" s="756">
        <f>H146</f>
        <v>1</v>
      </c>
    </row>
    <row r="147" spans="1:25" s="764" customFormat="1">
      <c r="A147" s="776" t="s">
        <v>344</v>
      </c>
      <c r="B147" s="1363" t="str">
        <f>VLOOKUP($A147,'[9]Don gia 36'!$B$6:$G$3067,2,0)</f>
        <v>Bảo vệ đường cáp ngầm bằng rải cát đệm</v>
      </c>
      <c r="C147" s="758"/>
      <c r="D147" s="758">
        <v>1</v>
      </c>
      <c r="E147" s="758"/>
      <c r="F147" s="758"/>
      <c r="G147" s="1365" t="str">
        <f>VLOOKUP($A147,'[9]Don gia 36'!$B$6:$G$3067,3,0)</f>
        <v>m3</v>
      </c>
      <c r="H147" s="765">
        <f>+ROUND(0.294*H146,3)</f>
        <v>0.29399999999999998</v>
      </c>
      <c r="I147" s="760">
        <f>VLOOKUP($A147,'[9]Don gia 36'!$B$6:$G$3067,4,0)</f>
        <v>0</v>
      </c>
      <c r="J147" s="760">
        <f>VLOOKUP($A147,'[9]Don gia 36'!$B$6:$G$3067,5,0)</f>
        <v>145858.5</v>
      </c>
      <c r="K147" s="760">
        <f>VLOOKUP($A147,'[9]Don gia 36'!$B$6:$G$3067,6,0)</f>
        <v>0</v>
      </c>
      <c r="L147" s="761">
        <f t="shared" ref="L147:L149" si="150">ROUND(H147*I147,0)</f>
        <v>0</v>
      </c>
      <c r="M147" s="762">
        <f t="shared" ref="M147:M149" si="151">ROUND(H147*J147*IF(C147&gt;0,C147,1)*IF(D147&gt;0,D147,1) *IF(E147&gt;0,E147,1),0)</f>
        <v>42882</v>
      </c>
      <c r="N147" s="763">
        <f t="shared" ref="N147:N149" si="152">ROUND(H147*K147*IF(F147&gt;0,F147,1),0)</f>
        <v>0</v>
      </c>
      <c r="P147" s="756">
        <f t="shared" si="140"/>
        <v>0.29399999999999998</v>
      </c>
      <c r="X147" s="766"/>
      <c r="Y147" s="767"/>
    </row>
    <row r="148" spans="1:25" s="764" customFormat="1">
      <c r="A148" s="776" t="s">
        <v>345</v>
      </c>
      <c r="B148" s="1363" t="str">
        <f>VLOOKUP($A148,'[9]Don gia 36'!$B$6:$G$3067,2,0)</f>
        <v>Bảo vệ đường cáp ngầm bằng rải lưới ni lông</v>
      </c>
      <c r="C148" s="758"/>
      <c r="D148" s="758">
        <v>1</v>
      </c>
      <c r="E148" s="758"/>
      <c r="F148" s="758"/>
      <c r="G148" s="1365" t="str">
        <f>VLOOKUP($A148,'[9]Don gia 36'!$B$6:$G$3067,3,0)</f>
        <v>100m2</v>
      </c>
      <c r="H148" s="844">
        <f>1*0.2/100</f>
        <v>2E-3</v>
      </c>
      <c r="I148" s="760">
        <f>VLOOKUP($A148,'[9]Don gia 36'!$B$6:$G$3067,4,0)</f>
        <v>0</v>
      </c>
      <c r="J148" s="760">
        <f>VLOOKUP($A148,'[9]Don gia 36'!$B$6:$G$3067,5,0)</f>
        <v>145858.5</v>
      </c>
      <c r="K148" s="760">
        <f>VLOOKUP($A148,'[9]Don gia 36'!$B$6:$G$3067,6,0)</f>
        <v>0</v>
      </c>
      <c r="L148" s="761">
        <f t="shared" si="150"/>
        <v>0</v>
      </c>
      <c r="M148" s="762">
        <f t="shared" si="151"/>
        <v>292</v>
      </c>
      <c r="N148" s="763">
        <f t="shared" si="152"/>
        <v>0</v>
      </c>
      <c r="P148" s="756">
        <f t="shared" si="140"/>
        <v>2E-3</v>
      </c>
      <c r="X148" s="766"/>
      <c r="Y148" s="767"/>
    </row>
    <row r="149" spans="1:25" s="764" customFormat="1">
      <c r="A149" s="776" t="s">
        <v>346</v>
      </c>
      <c r="B149" s="1363" t="str">
        <f>VLOOKUP($A149,'[9]Don gia 36'!$B$6:$G$3067,2,0)</f>
        <v>Bảo vệ đường cáp ngầm bằng Xếp gạch chỉ</v>
      </c>
      <c r="C149" s="758"/>
      <c r="D149" s="758">
        <v>1</v>
      </c>
      <c r="E149" s="758"/>
      <c r="F149" s="758"/>
      <c r="G149" s="1365" t="str">
        <f>VLOOKUP($A149,'[9]Don gia 36'!$B$6:$G$3067,3,0)</f>
        <v>1000viên</v>
      </c>
      <c r="H149" s="765">
        <v>0.01</v>
      </c>
      <c r="I149" s="760">
        <f>VLOOKUP($A149,'[9]Don gia 36'!$B$6:$G$3067,4,0)</f>
        <v>0</v>
      </c>
      <c r="J149" s="760">
        <f>VLOOKUP($A149,'[9]Don gia 36'!$B$6:$G$3067,5,0)</f>
        <v>1166868</v>
      </c>
      <c r="K149" s="760">
        <f>VLOOKUP($A149,'[9]Don gia 36'!$B$6:$G$3067,6,0)</f>
        <v>0</v>
      </c>
      <c r="L149" s="761">
        <f t="shared" si="150"/>
        <v>0</v>
      </c>
      <c r="M149" s="762">
        <f t="shared" si="151"/>
        <v>11669</v>
      </c>
      <c r="N149" s="763">
        <f t="shared" si="152"/>
        <v>0</v>
      </c>
      <c r="P149" s="756">
        <f t="shared" si="140"/>
        <v>0.01</v>
      </c>
      <c r="X149" s="766"/>
      <c r="Y149" s="767"/>
    </row>
    <row r="150" spans="1:25">
      <c r="A150" s="745" t="s">
        <v>1976</v>
      </c>
      <c r="B150" s="746" t="s">
        <v>1975</v>
      </c>
      <c r="C150" s="747"/>
      <c r="D150" s="748"/>
      <c r="E150" s="748"/>
      <c r="F150" s="749"/>
      <c r="G150" s="750" t="s">
        <v>17</v>
      </c>
      <c r="H150" s="751">
        <v>1</v>
      </c>
      <c r="I150" s="752"/>
      <c r="J150" s="752"/>
      <c r="K150" s="753"/>
      <c r="L150" s="754">
        <f>SUM(L151:L153)</f>
        <v>0</v>
      </c>
      <c r="M150" s="754">
        <f>SUM(M151:M153)</f>
        <v>54843</v>
      </c>
      <c r="N150" s="754">
        <f>SUM(N151:N153)</f>
        <v>0</v>
      </c>
      <c r="P150" s="756">
        <f t="shared" si="140"/>
        <v>1</v>
      </c>
    </row>
    <row r="151" spans="1:25" s="764" customFormat="1">
      <c r="A151" s="776" t="s">
        <v>344</v>
      </c>
      <c r="B151" s="1363" t="str">
        <f>VLOOKUP($A151,'[9]Don gia 36'!$B$6:$G$3067,2,0)</f>
        <v>Bảo vệ đường cáp ngầm bằng rải cát đệm</v>
      </c>
      <c r="C151" s="758"/>
      <c r="D151" s="758">
        <v>1</v>
      </c>
      <c r="E151" s="758"/>
      <c r="F151" s="758"/>
      <c r="G151" s="1365" t="str">
        <f>VLOOKUP($A151,'[9]Don gia 36'!$B$6:$G$3067,3,0)</f>
        <v>m3</v>
      </c>
      <c r="H151" s="765">
        <f>+ROUND(0.294*H150,3)</f>
        <v>0.29399999999999998</v>
      </c>
      <c r="I151" s="760">
        <f>VLOOKUP($A151,'[9]Don gia 36'!$B$6:$G$3067,4,0)</f>
        <v>0</v>
      </c>
      <c r="J151" s="760">
        <f>VLOOKUP($A151,'[9]Don gia 36'!$B$6:$G$3067,5,0)</f>
        <v>145858.5</v>
      </c>
      <c r="K151" s="760">
        <f>VLOOKUP($A151,'[9]Don gia 36'!$B$6:$G$3067,6,0)</f>
        <v>0</v>
      </c>
      <c r="L151" s="761">
        <f t="shared" ref="L151:L153" si="153">ROUND(H151*I151,0)</f>
        <v>0</v>
      </c>
      <c r="M151" s="762">
        <f t="shared" ref="M151:M153" si="154">ROUND(H151*J151*IF(C151&gt;0,C151,1)*IF(D151&gt;0,D151,1) *IF(E151&gt;0,E151,1),0)</f>
        <v>42882</v>
      </c>
      <c r="N151" s="763">
        <f t="shared" ref="N151:N153" si="155">ROUND(H151*K151*IF(F151&gt;0,F151,1),0)</f>
        <v>0</v>
      </c>
      <c r="P151" s="756">
        <f t="shared" si="140"/>
        <v>0.29399999999999998</v>
      </c>
      <c r="X151" s="766"/>
      <c r="Y151" s="767"/>
    </row>
    <row r="152" spans="1:25" s="764" customFormat="1">
      <c r="A152" s="776" t="s">
        <v>345</v>
      </c>
      <c r="B152" s="1363" t="str">
        <f>VLOOKUP($A152,'[9]Don gia 36'!$B$6:$G$3067,2,0)</f>
        <v>Bảo vệ đường cáp ngầm bằng rải lưới ni lông</v>
      </c>
      <c r="C152" s="758"/>
      <c r="D152" s="758">
        <v>1</v>
      </c>
      <c r="E152" s="758"/>
      <c r="F152" s="758"/>
      <c r="G152" s="1365" t="str">
        <f>VLOOKUP($A152,'[9]Don gia 36'!$B$6:$G$3067,3,0)</f>
        <v>100m2</v>
      </c>
      <c r="H152" s="844">
        <f>1*0.2/100</f>
        <v>2E-3</v>
      </c>
      <c r="I152" s="760">
        <f>VLOOKUP($A152,'[9]Don gia 36'!$B$6:$G$3067,4,0)</f>
        <v>0</v>
      </c>
      <c r="J152" s="760">
        <f>VLOOKUP($A152,'[9]Don gia 36'!$B$6:$G$3067,5,0)</f>
        <v>145858.5</v>
      </c>
      <c r="K152" s="760">
        <f>VLOOKUP($A152,'[9]Don gia 36'!$B$6:$G$3067,6,0)</f>
        <v>0</v>
      </c>
      <c r="L152" s="761">
        <f t="shared" si="153"/>
        <v>0</v>
      </c>
      <c r="M152" s="762">
        <f t="shared" si="154"/>
        <v>292</v>
      </c>
      <c r="N152" s="763">
        <f t="shared" si="155"/>
        <v>0</v>
      </c>
      <c r="P152" s="756">
        <f t="shared" si="140"/>
        <v>2E-3</v>
      </c>
      <c r="X152" s="766"/>
      <c r="Y152" s="767"/>
    </row>
    <row r="153" spans="1:25" s="764" customFormat="1">
      <c r="A153" s="776" t="s">
        <v>346</v>
      </c>
      <c r="B153" s="1363" t="str">
        <f>VLOOKUP($A153,'[9]Don gia 36'!$B$6:$G$3067,2,0)</f>
        <v>Bảo vệ đường cáp ngầm bằng Xếp gạch chỉ</v>
      </c>
      <c r="C153" s="758"/>
      <c r="D153" s="758">
        <v>1</v>
      </c>
      <c r="E153" s="758"/>
      <c r="F153" s="758"/>
      <c r="G153" s="1365" t="str">
        <f>VLOOKUP($A153,'[9]Don gia 36'!$B$6:$G$3067,3,0)</f>
        <v>1000viên</v>
      </c>
      <c r="H153" s="765">
        <v>0.01</v>
      </c>
      <c r="I153" s="760">
        <f>VLOOKUP($A153,'[9]Don gia 36'!$B$6:$G$3067,4,0)</f>
        <v>0</v>
      </c>
      <c r="J153" s="760">
        <f>VLOOKUP($A153,'[9]Don gia 36'!$B$6:$G$3067,5,0)</f>
        <v>1166868</v>
      </c>
      <c r="K153" s="760">
        <f>VLOOKUP($A153,'[9]Don gia 36'!$B$6:$G$3067,6,0)</f>
        <v>0</v>
      </c>
      <c r="L153" s="761">
        <f t="shared" si="153"/>
        <v>0</v>
      </c>
      <c r="M153" s="762">
        <f t="shared" si="154"/>
        <v>11669</v>
      </c>
      <c r="N153" s="763">
        <f t="shared" si="155"/>
        <v>0</v>
      </c>
      <c r="P153" s="756">
        <f t="shared" si="140"/>
        <v>0.01</v>
      </c>
      <c r="X153" s="766"/>
      <c r="Y153" s="767"/>
    </row>
    <row r="154" spans="1:25" ht="28.5">
      <c r="A154" s="745" t="s">
        <v>1978</v>
      </c>
      <c r="B154" s="746" t="s">
        <v>1977</v>
      </c>
      <c r="C154" s="747"/>
      <c r="D154" s="748"/>
      <c r="E154" s="748"/>
      <c r="F154" s="749"/>
      <c r="G154" s="750" t="s">
        <v>17</v>
      </c>
      <c r="H154" s="751">
        <v>1</v>
      </c>
      <c r="I154" s="752"/>
      <c r="J154" s="752"/>
      <c r="K154" s="753"/>
      <c r="L154" s="754">
        <f>SUM(L155:L157)</f>
        <v>0</v>
      </c>
      <c r="M154" s="754">
        <f>SUM(M155:M157)</f>
        <v>96703</v>
      </c>
      <c r="N154" s="754">
        <f>SUM(N155:N157)</f>
        <v>0</v>
      </c>
      <c r="P154" s="756">
        <f t="shared" si="140"/>
        <v>1</v>
      </c>
    </row>
    <row r="155" spans="1:25" s="764" customFormat="1">
      <c r="A155" s="776" t="s">
        <v>344</v>
      </c>
      <c r="B155" s="1363" t="str">
        <f>VLOOKUP($A155,'[9]Don gia 36'!$B$6:$G$3067,2,0)</f>
        <v>Bảo vệ đường cáp ngầm bằng rải cát đệm</v>
      </c>
      <c r="C155" s="758"/>
      <c r="D155" s="758">
        <v>1</v>
      </c>
      <c r="E155" s="758"/>
      <c r="F155" s="758"/>
      <c r="G155" s="1365" t="str">
        <f>VLOOKUP($A155,'[9]Don gia 36'!$B$6:$G$3067,3,0)</f>
        <v>m3</v>
      </c>
      <c r="H155" s="765">
        <v>0.499</v>
      </c>
      <c r="I155" s="760">
        <f>VLOOKUP($A155,'[9]Don gia 36'!$B$6:$G$3067,4,0)</f>
        <v>0</v>
      </c>
      <c r="J155" s="760">
        <f>VLOOKUP($A155,'[9]Don gia 36'!$B$6:$G$3067,5,0)</f>
        <v>145858.5</v>
      </c>
      <c r="K155" s="760">
        <f>VLOOKUP($A155,'[9]Don gia 36'!$B$6:$G$3067,6,0)</f>
        <v>0</v>
      </c>
      <c r="L155" s="761">
        <f t="shared" ref="L155:L157" si="156">ROUND(H155*I155,0)</f>
        <v>0</v>
      </c>
      <c r="M155" s="762">
        <f t="shared" ref="M155:M157" si="157">ROUND(H155*J155*IF(C155&gt;0,C155,1)*IF(D155&gt;0,D155,1) *IF(E155&gt;0,E155,1),0)</f>
        <v>72783</v>
      </c>
      <c r="N155" s="763">
        <f t="shared" ref="N155:N157" si="158">ROUND(H155*K155*IF(F155&gt;0,F155,1),0)</f>
        <v>0</v>
      </c>
      <c r="P155" s="756">
        <f t="shared" si="140"/>
        <v>0.499</v>
      </c>
      <c r="X155" s="766"/>
      <c r="Y155" s="767"/>
    </row>
    <row r="156" spans="1:25" s="764" customFormat="1">
      <c r="A156" s="776" t="s">
        <v>345</v>
      </c>
      <c r="B156" s="1363" t="str">
        <f>VLOOKUP($A156,'[9]Don gia 36'!$B$6:$G$3067,2,0)</f>
        <v>Bảo vệ đường cáp ngầm bằng rải lưới ni lông</v>
      </c>
      <c r="C156" s="758"/>
      <c r="D156" s="758">
        <v>1</v>
      </c>
      <c r="E156" s="758"/>
      <c r="F156" s="758"/>
      <c r="G156" s="1365" t="str">
        <f>VLOOKUP($A156,'[9]Don gia 36'!$B$6:$G$3067,3,0)</f>
        <v>100m2</v>
      </c>
      <c r="H156" s="844">
        <f>2*0.2/100</f>
        <v>4.0000000000000001E-3</v>
      </c>
      <c r="I156" s="760">
        <f>VLOOKUP($A156,'[9]Don gia 36'!$B$6:$G$3067,4,0)</f>
        <v>0</v>
      </c>
      <c r="J156" s="760">
        <f>VLOOKUP($A156,'[9]Don gia 36'!$B$6:$G$3067,5,0)</f>
        <v>145858.5</v>
      </c>
      <c r="K156" s="760">
        <f>VLOOKUP($A156,'[9]Don gia 36'!$B$6:$G$3067,6,0)</f>
        <v>0</v>
      </c>
      <c r="L156" s="761">
        <f t="shared" si="156"/>
        <v>0</v>
      </c>
      <c r="M156" s="762">
        <f t="shared" si="157"/>
        <v>583</v>
      </c>
      <c r="N156" s="763">
        <f t="shared" si="158"/>
        <v>0</v>
      </c>
      <c r="P156" s="756">
        <f t="shared" si="140"/>
        <v>4.0000000000000001E-3</v>
      </c>
      <c r="X156" s="766"/>
      <c r="Y156" s="767"/>
    </row>
    <row r="157" spans="1:25" s="764" customFormat="1">
      <c r="A157" s="776" t="s">
        <v>346</v>
      </c>
      <c r="B157" s="1363" t="str">
        <f>VLOOKUP($A157,'[9]Don gia 36'!$B$6:$G$3067,2,0)</f>
        <v>Bảo vệ đường cáp ngầm bằng Xếp gạch chỉ</v>
      </c>
      <c r="C157" s="758"/>
      <c r="D157" s="758">
        <v>1</v>
      </c>
      <c r="E157" s="758"/>
      <c r="F157" s="758"/>
      <c r="G157" s="1365" t="str">
        <f>VLOOKUP($A157,'[9]Don gia 36'!$B$6:$G$3067,3,0)</f>
        <v>1000viên</v>
      </c>
      <c r="H157" s="765">
        <v>0.02</v>
      </c>
      <c r="I157" s="760">
        <f>VLOOKUP($A157,'[9]Don gia 36'!$B$6:$G$3067,4,0)</f>
        <v>0</v>
      </c>
      <c r="J157" s="760">
        <f>VLOOKUP($A157,'[9]Don gia 36'!$B$6:$G$3067,5,0)</f>
        <v>1166868</v>
      </c>
      <c r="K157" s="760">
        <f>VLOOKUP($A157,'[9]Don gia 36'!$B$6:$G$3067,6,0)</f>
        <v>0</v>
      </c>
      <c r="L157" s="761">
        <f t="shared" si="156"/>
        <v>0</v>
      </c>
      <c r="M157" s="762">
        <f t="shared" si="157"/>
        <v>23337</v>
      </c>
      <c r="N157" s="763">
        <f t="shared" si="158"/>
        <v>0</v>
      </c>
      <c r="P157" s="756">
        <f t="shared" si="140"/>
        <v>0.02</v>
      </c>
      <c r="X157" s="766"/>
      <c r="Y157" s="767"/>
    </row>
    <row r="158" spans="1:25">
      <c r="A158" s="745" t="s">
        <v>1979</v>
      </c>
      <c r="B158" s="746" t="s">
        <v>1980</v>
      </c>
      <c r="C158" s="747"/>
      <c r="D158" s="748"/>
      <c r="E158" s="748"/>
      <c r="F158" s="749"/>
      <c r="G158" s="750" t="s">
        <v>17</v>
      </c>
      <c r="H158" s="751">
        <v>1</v>
      </c>
      <c r="I158" s="752"/>
      <c r="J158" s="752"/>
      <c r="K158" s="753"/>
      <c r="L158" s="754">
        <f>SUM(L159:L161)</f>
        <v>0</v>
      </c>
      <c r="M158" s="754">
        <f>SUM(M159:M161)</f>
        <v>54843</v>
      </c>
      <c r="N158" s="754">
        <f>SUM(N159:N161)</f>
        <v>0</v>
      </c>
      <c r="P158" s="756">
        <f t="shared" si="140"/>
        <v>1</v>
      </c>
    </row>
    <row r="159" spans="1:25" s="764" customFormat="1">
      <c r="A159" s="776" t="s">
        <v>344</v>
      </c>
      <c r="B159" s="1363" t="str">
        <f>VLOOKUP($A159,'[9]Don gia 36'!$B$6:$G$3067,2,0)</f>
        <v>Bảo vệ đường cáp ngầm bằng rải cát đệm</v>
      </c>
      <c r="C159" s="758"/>
      <c r="D159" s="758">
        <v>1</v>
      </c>
      <c r="E159" s="758"/>
      <c r="F159" s="758"/>
      <c r="G159" s="1365" t="str">
        <f>VLOOKUP($A159,'[9]Don gia 36'!$B$6:$G$3067,3,0)</f>
        <v>m3</v>
      </c>
      <c r="H159" s="765">
        <f>+ROUND(0.294*H158,3)</f>
        <v>0.29399999999999998</v>
      </c>
      <c r="I159" s="760">
        <f>VLOOKUP($A159,'[9]Don gia 36'!$B$6:$G$3067,4,0)</f>
        <v>0</v>
      </c>
      <c r="J159" s="760">
        <f>VLOOKUP($A159,'[9]Don gia 36'!$B$6:$G$3067,5,0)</f>
        <v>145858.5</v>
      </c>
      <c r="K159" s="760">
        <f>VLOOKUP($A159,'[9]Don gia 36'!$B$6:$G$3067,6,0)</f>
        <v>0</v>
      </c>
      <c r="L159" s="761">
        <f t="shared" ref="L159:L161" si="159">ROUND(H159*I159,0)</f>
        <v>0</v>
      </c>
      <c r="M159" s="762">
        <f t="shared" ref="M159:M161" si="160">ROUND(H159*J159*IF(C159&gt;0,C159,1)*IF(D159&gt;0,D159,1) *IF(E159&gt;0,E159,1),0)</f>
        <v>42882</v>
      </c>
      <c r="N159" s="763">
        <f t="shared" ref="N159:N161" si="161">ROUND(H159*K159*IF(F159&gt;0,F159,1),0)</f>
        <v>0</v>
      </c>
      <c r="P159" s="756">
        <f t="shared" si="140"/>
        <v>0.29399999999999998</v>
      </c>
      <c r="X159" s="766"/>
      <c r="Y159" s="767"/>
    </row>
    <row r="160" spans="1:25" s="764" customFormat="1">
      <c r="A160" s="776" t="s">
        <v>345</v>
      </c>
      <c r="B160" s="1363" t="str">
        <f>VLOOKUP($A160,'[9]Don gia 36'!$B$6:$G$3067,2,0)</f>
        <v>Bảo vệ đường cáp ngầm bằng rải lưới ni lông</v>
      </c>
      <c r="C160" s="758"/>
      <c r="D160" s="758">
        <v>1</v>
      </c>
      <c r="E160" s="758"/>
      <c r="F160" s="758"/>
      <c r="G160" s="1365" t="str">
        <f>VLOOKUP($A160,'[9]Don gia 36'!$B$6:$G$3067,3,0)</f>
        <v>100m2</v>
      </c>
      <c r="H160" s="844">
        <f>1*0.2/100</f>
        <v>2E-3</v>
      </c>
      <c r="I160" s="760">
        <f>VLOOKUP($A160,'[9]Don gia 36'!$B$6:$G$3067,4,0)</f>
        <v>0</v>
      </c>
      <c r="J160" s="760">
        <f>VLOOKUP($A160,'[9]Don gia 36'!$B$6:$G$3067,5,0)</f>
        <v>145858.5</v>
      </c>
      <c r="K160" s="760">
        <f>VLOOKUP($A160,'[9]Don gia 36'!$B$6:$G$3067,6,0)</f>
        <v>0</v>
      </c>
      <c r="L160" s="761">
        <f t="shared" si="159"/>
        <v>0</v>
      </c>
      <c r="M160" s="762">
        <f t="shared" si="160"/>
        <v>292</v>
      </c>
      <c r="N160" s="763">
        <f t="shared" si="161"/>
        <v>0</v>
      </c>
      <c r="P160" s="756">
        <f t="shared" si="140"/>
        <v>2E-3</v>
      </c>
      <c r="X160" s="766"/>
      <c r="Y160" s="767"/>
    </row>
    <row r="161" spans="1:25" s="764" customFormat="1">
      <c r="A161" s="776" t="s">
        <v>346</v>
      </c>
      <c r="B161" s="1363" t="str">
        <f>VLOOKUP($A161,'[9]Don gia 36'!$B$6:$G$3067,2,0)</f>
        <v>Bảo vệ đường cáp ngầm bằng Xếp gạch chỉ</v>
      </c>
      <c r="C161" s="758"/>
      <c r="D161" s="758">
        <v>1</v>
      </c>
      <c r="E161" s="758"/>
      <c r="F161" s="758"/>
      <c r="G161" s="1365" t="str">
        <f>VLOOKUP($A161,'[9]Don gia 36'!$B$6:$G$3067,3,0)</f>
        <v>1000viên</v>
      </c>
      <c r="H161" s="765">
        <v>0.01</v>
      </c>
      <c r="I161" s="760">
        <f>VLOOKUP($A161,'[9]Don gia 36'!$B$6:$G$3067,4,0)</f>
        <v>0</v>
      </c>
      <c r="J161" s="760">
        <f>VLOOKUP($A161,'[9]Don gia 36'!$B$6:$G$3067,5,0)</f>
        <v>1166868</v>
      </c>
      <c r="K161" s="760">
        <f>VLOOKUP($A161,'[9]Don gia 36'!$B$6:$G$3067,6,0)</f>
        <v>0</v>
      </c>
      <c r="L161" s="761">
        <f t="shared" si="159"/>
        <v>0</v>
      </c>
      <c r="M161" s="762">
        <f t="shared" si="160"/>
        <v>11669</v>
      </c>
      <c r="N161" s="763">
        <f t="shared" si="161"/>
        <v>0</v>
      </c>
      <c r="P161" s="756">
        <f t="shared" si="140"/>
        <v>0.01</v>
      </c>
      <c r="X161" s="766"/>
      <c r="Y161" s="767"/>
    </row>
    <row r="162" spans="1:25">
      <c r="A162" s="745" t="s">
        <v>1982</v>
      </c>
      <c r="B162" s="746" t="s">
        <v>1981</v>
      </c>
      <c r="C162" s="747"/>
      <c r="D162" s="748"/>
      <c r="E162" s="748"/>
      <c r="F162" s="749"/>
      <c r="G162" s="750" t="s">
        <v>17</v>
      </c>
      <c r="H162" s="751">
        <v>1</v>
      </c>
      <c r="I162" s="752"/>
      <c r="J162" s="752"/>
      <c r="K162" s="753"/>
      <c r="L162" s="754">
        <f>SUM(L163:L165)</f>
        <v>0</v>
      </c>
      <c r="M162" s="754">
        <f>SUM(M163:M165)</f>
        <v>100787</v>
      </c>
      <c r="N162" s="754">
        <f>SUM(N163:N165)</f>
        <v>0</v>
      </c>
      <c r="P162" s="756">
        <f t="shared" si="140"/>
        <v>1</v>
      </c>
    </row>
    <row r="163" spans="1:25" s="764" customFormat="1">
      <c r="A163" s="776" t="s">
        <v>344</v>
      </c>
      <c r="B163" s="1363" t="str">
        <f>VLOOKUP($A163,'[9]Don gia 36'!$B$6:$G$3067,2,0)</f>
        <v>Bảo vệ đường cáp ngầm bằng rải cát đệm</v>
      </c>
      <c r="C163" s="758"/>
      <c r="D163" s="758">
        <v>1</v>
      </c>
      <c r="E163" s="758"/>
      <c r="F163" s="758"/>
      <c r="G163" s="1365" t="str">
        <f>VLOOKUP($A163,'[9]Don gia 36'!$B$6:$G$3067,3,0)</f>
        <v>m3</v>
      </c>
      <c r="H163" s="765">
        <f>+ROUND(0.527*H162,3)</f>
        <v>0.52700000000000002</v>
      </c>
      <c r="I163" s="760">
        <f>VLOOKUP($A163,'[9]Don gia 36'!$B$6:$G$3067,4,0)</f>
        <v>0</v>
      </c>
      <c r="J163" s="760">
        <f>VLOOKUP($A163,'[9]Don gia 36'!$B$6:$G$3067,5,0)</f>
        <v>145858.5</v>
      </c>
      <c r="K163" s="760">
        <f>VLOOKUP($A163,'[9]Don gia 36'!$B$6:$G$3067,6,0)</f>
        <v>0</v>
      </c>
      <c r="L163" s="761">
        <f t="shared" ref="L163:L165" si="162">ROUND(H163*I163,0)</f>
        <v>0</v>
      </c>
      <c r="M163" s="762">
        <f t="shared" ref="M163:M165" si="163">ROUND(H163*J163*IF(C163&gt;0,C163,1)*IF(D163&gt;0,D163,1) *IF(E163&gt;0,E163,1),0)</f>
        <v>76867</v>
      </c>
      <c r="N163" s="763">
        <f t="shared" ref="N163:N165" si="164">ROUND(H163*K163*IF(F163&gt;0,F163,1),0)</f>
        <v>0</v>
      </c>
      <c r="P163" s="756">
        <f t="shared" si="140"/>
        <v>0.52700000000000002</v>
      </c>
      <c r="X163" s="766"/>
      <c r="Y163" s="767"/>
    </row>
    <row r="164" spans="1:25" s="764" customFormat="1">
      <c r="A164" s="776" t="s">
        <v>345</v>
      </c>
      <c r="B164" s="1363" t="str">
        <f>VLOOKUP($A164,'[9]Don gia 36'!$B$6:$G$3067,2,0)</f>
        <v>Bảo vệ đường cáp ngầm bằng rải lưới ni lông</v>
      </c>
      <c r="C164" s="758"/>
      <c r="D164" s="758">
        <v>1</v>
      </c>
      <c r="E164" s="758"/>
      <c r="F164" s="758"/>
      <c r="G164" s="1365" t="str">
        <f>VLOOKUP($A164,'[9]Don gia 36'!$B$6:$G$3067,3,0)</f>
        <v>100m2</v>
      </c>
      <c r="H164" s="844">
        <f>2*0.2/100</f>
        <v>4.0000000000000001E-3</v>
      </c>
      <c r="I164" s="760">
        <f>VLOOKUP($A164,'[9]Don gia 36'!$B$6:$G$3067,4,0)</f>
        <v>0</v>
      </c>
      <c r="J164" s="760">
        <f>VLOOKUP($A164,'[9]Don gia 36'!$B$6:$G$3067,5,0)</f>
        <v>145858.5</v>
      </c>
      <c r="K164" s="760">
        <f>VLOOKUP($A164,'[9]Don gia 36'!$B$6:$G$3067,6,0)</f>
        <v>0</v>
      </c>
      <c r="L164" s="761">
        <f t="shared" si="162"/>
        <v>0</v>
      </c>
      <c r="M164" s="762">
        <f t="shared" si="163"/>
        <v>583</v>
      </c>
      <c r="N164" s="763">
        <f t="shared" si="164"/>
        <v>0</v>
      </c>
      <c r="P164" s="756">
        <f t="shared" si="140"/>
        <v>4.0000000000000001E-3</v>
      </c>
      <c r="X164" s="766"/>
      <c r="Y164" s="767"/>
    </row>
    <row r="165" spans="1:25" s="764" customFormat="1">
      <c r="A165" s="776" t="s">
        <v>346</v>
      </c>
      <c r="B165" s="1363" t="str">
        <f>VLOOKUP($A165,'[9]Don gia 36'!$B$6:$G$3067,2,0)</f>
        <v>Bảo vệ đường cáp ngầm bằng Xếp gạch chỉ</v>
      </c>
      <c r="C165" s="758"/>
      <c r="D165" s="758">
        <v>1</v>
      </c>
      <c r="E165" s="758"/>
      <c r="F165" s="758"/>
      <c r="G165" s="1365" t="str">
        <f>VLOOKUP($A165,'[9]Don gia 36'!$B$6:$G$3067,3,0)</f>
        <v>1000viên</v>
      </c>
      <c r="H165" s="765">
        <v>0.02</v>
      </c>
      <c r="I165" s="760">
        <f>VLOOKUP($A165,'[9]Don gia 36'!$B$6:$G$3067,4,0)</f>
        <v>0</v>
      </c>
      <c r="J165" s="760">
        <f>VLOOKUP($A165,'[9]Don gia 36'!$B$6:$G$3067,5,0)</f>
        <v>1166868</v>
      </c>
      <c r="K165" s="760">
        <f>VLOOKUP($A165,'[9]Don gia 36'!$B$6:$G$3067,6,0)</f>
        <v>0</v>
      </c>
      <c r="L165" s="761">
        <f t="shared" si="162"/>
        <v>0</v>
      </c>
      <c r="M165" s="762">
        <f t="shared" si="163"/>
        <v>23337</v>
      </c>
      <c r="N165" s="763">
        <f t="shared" si="164"/>
        <v>0</v>
      </c>
      <c r="P165" s="756">
        <f t="shared" si="140"/>
        <v>0.02</v>
      </c>
      <c r="X165" s="766"/>
      <c r="Y165" s="767"/>
    </row>
    <row r="166" spans="1:25">
      <c r="A166" s="745" t="s">
        <v>1984</v>
      </c>
      <c r="B166" s="746" t="s">
        <v>1983</v>
      </c>
      <c r="C166" s="747"/>
      <c r="D166" s="748"/>
      <c r="E166" s="748"/>
      <c r="F166" s="749"/>
      <c r="G166" s="750" t="s">
        <v>17</v>
      </c>
      <c r="H166" s="751">
        <v>1</v>
      </c>
      <c r="I166" s="752"/>
      <c r="J166" s="752"/>
      <c r="K166" s="753"/>
      <c r="L166" s="754">
        <f>SUM(L167:L169)</f>
        <v>0</v>
      </c>
      <c r="M166" s="754">
        <f>SUM(M167:M169)</f>
        <v>102684</v>
      </c>
      <c r="N166" s="754">
        <f>SUM(N167:N169)</f>
        <v>0</v>
      </c>
      <c r="P166" s="756">
        <f t="shared" si="140"/>
        <v>1</v>
      </c>
    </row>
    <row r="167" spans="1:25" s="764" customFormat="1">
      <c r="A167" s="776" t="s">
        <v>344</v>
      </c>
      <c r="B167" s="1363" t="str">
        <f>VLOOKUP($A167,'[9]Don gia 36'!$B$6:$G$3067,2,0)</f>
        <v>Bảo vệ đường cáp ngầm bằng rải cát đệm</v>
      </c>
      <c r="C167" s="758"/>
      <c r="D167" s="758">
        <v>1</v>
      </c>
      <c r="E167" s="758"/>
      <c r="F167" s="758"/>
      <c r="G167" s="1365" t="str">
        <f>VLOOKUP($A167,'[9]Don gia 36'!$B$6:$G$3067,3,0)</f>
        <v>m3</v>
      </c>
      <c r="H167" s="765">
        <v>0.54</v>
      </c>
      <c r="I167" s="760">
        <f>VLOOKUP($A167,'[9]Don gia 36'!$B$6:$G$3067,4,0)</f>
        <v>0</v>
      </c>
      <c r="J167" s="760">
        <f>VLOOKUP($A167,'[9]Don gia 36'!$B$6:$G$3067,5,0)</f>
        <v>145858.5</v>
      </c>
      <c r="K167" s="760">
        <f>VLOOKUP($A167,'[9]Don gia 36'!$B$6:$G$3067,6,0)</f>
        <v>0</v>
      </c>
      <c r="L167" s="761">
        <f t="shared" ref="L167:L169" si="165">ROUND(H167*I167,0)</f>
        <v>0</v>
      </c>
      <c r="M167" s="762">
        <f t="shared" ref="M167:M169" si="166">ROUND(H167*J167*IF(C167&gt;0,C167,1)*IF(D167&gt;0,D167,1) *IF(E167&gt;0,E167,1),0)</f>
        <v>78764</v>
      </c>
      <c r="N167" s="763">
        <f t="shared" ref="N167:N169" si="167">ROUND(H167*K167*IF(F167&gt;0,F167,1),0)</f>
        <v>0</v>
      </c>
      <c r="P167" s="756">
        <f t="shared" si="140"/>
        <v>0.54</v>
      </c>
      <c r="X167" s="766"/>
      <c r="Y167" s="767"/>
    </row>
    <row r="168" spans="1:25" s="764" customFormat="1">
      <c r="A168" s="776" t="s">
        <v>345</v>
      </c>
      <c r="B168" s="1363" t="str">
        <f>VLOOKUP($A168,'[9]Don gia 36'!$B$6:$G$3067,2,0)</f>
        <v>Bảo vệ đường cáp ngầm bằng rải lưới ni lông</v>
      </c>
      <c r="C168" s="758"/>
      <c r="D168" s="758">
        <v>1</v>
      </c>
      <c r="E168" s="758"/>
      <c r="F168" s="758"/>
      <c r="G168" s="1365" t="str">
        <f>VLOOKUP($A168,'[9]Don gia 36'!$B$6:$G$3067,3,0)</f>
        <v>100m2</v>
      </c>
      <c r="H168" s="844">
        <f>2*0.2/100</f>
        <v>4.0000000000000001E-3</v>
      </c>
      <c r="I168" s="760">
        <f>VLOOKUP($A168,'[9]Don gia 36'!$B$6:$G$3067,4,0)</f>
        <v>0</v>
      </c>
      <c r="J168" s="760">
        <f>VLOOKUP($A168,'[9]Don gia 36'!$B$6:$G$3067,5,0)</f>
        <v>145858.5</v>
      </c>
      <c r="K168" s="760">
        <f>VLOOKUP($A168,'[9]Don gia 36'!$B$6:$G$3067,6,0)</f>
        <v>0</v>
      </c>
      <c r="L168" s="761">
        <f t="shared" si="165"/>
        <v>0</v>
      </c>
      <c r="M168" s="762">
        <f t="shared" si="166"/>
        <v>583</v>
      </c>
      <c r="N168" s="763">
        <f t="shared" si="167"/>
        <v>0</v>
      </c>
      <c r="P168" s="756">
        <f t="shared" si="140"/>
        <v>4.0000000000000001E-3</v>
      </c>
      <c r="X168" s="766"/>
      <c r="Y168" s="767"/>
    </row>
    <row r="169" spans="1:25" s="764" customFormat="1">
      <c r="A169" s="776" t="s">
        <v>346</v>
      </c>
      <c r="B169" s="1363" t="str">
        <f>VLOOKUP($A169,'[9]Don gia 36'!$B$6:$G$3067,2,0)</f>
        <v>Bảo vệ đường cáp ngầm bằng Xếp gạch chỉ</v>
      </c>
      <c r="C169" s="758"/>
      <c r="D169" s="758">
        <v>1</v>
      </c>
      <c r="E169" s="758"/>
      <c r="F169" s="758"/>
      <c r="G169" s="1365" t="str">
        <f>VLOOKUP($A169,'[9]Don gia 36'!$B$6:$G$3067,3,0)</f>
        <v>1000viên</v>
      </c>
      <c r="H169" s="765">
        <v>0.02</v>
      </c>
      <c r="I169" s="760">
        <f>VLOOKUP($A169,'[9]Don gia 36'!$B$6:$G$3067,4,0)</f>
        <v>0</v>
      </c>
      <c r="J169" s="760">
        <f>VLOOKUP($A169,'[9]Don gia 36'!$B$6:$G$3067,5,0)</f>
        <v>1166868</v>
      </c>
      <c r="K169" s="760">
        <f>VLOOKUP($A169,'[9]Don gia 36'!$B$6:$G$3067,6,0)</f>
        <v>0</v>
      </c>
      <c r="L169" s="761">
        <f t="shared" si="165"/>
        <v>0</v>
      </c>
      <c r="M169" s="762">
        <f t="shared" si="166"/>
        <v>23337</v>
      </c>
      <c r="N169" s="763">
        <f t="shared" si="167"/>
        <v>0</v>
      </c>
      <c r="P169" s="756">
        <f t="shared" si="140"/>
        <v>0.02</v>
      </c>
      <c r="X169" s="766"/>
      <c r="Y169" s="767"/>
    </row>
    <row r="170" spans="1:25">
      <c r="A170" s="745" t="s">
        <v>1986</v>
      </c>
      <c r="B170" s="746" t="s">
        <v>1985</v>
      </c>
      <c r="C170" s="747"/>
      <c r="D170" s="748"/>
      <c r="E170" s="748"/>
      <c r="F170" s="749"/>
      <c r="G170" s="750" t="s">
        <v>17</v>
      </c>
      <c r="H170" s="751">
        <v>1</v>
      </c>
      <c r="I170" s="752"/>
      <c r="J170" s="752"/>
      <c r="K170" s="753"/>
      <c r="L170" s="754">
        <f>SUM(L171:L173)</f>
        <v>0</v>
      </c>
      <c r="M170" s="754">
        <f>SUM(M171:M173)</f>
        <v>107059</v>
      </c>
      <c r="N170" s="754">
        <f>SUM(N171:N173)</f>
        <v>0</v>
      </c>
      <c r="P170" s="756">
        <f t="shared" ref="P170:P173" si="168">H170</f>
        <v>1</v>
      </c>
    </row>
    <row r="171" spans="1:25" s="764" customFormat="1">
      <c r="A171" s="776" t="s">
        <v>344</v>
      </c>
      <c r="B171" s="1363" t="str">
        <f>VLOOKUP($A171,'[9]Don gia 36'!$B$6:$G$3067,2,0)</f>
        <v>Bảo vệ đường cáp ngầm bằng rải cát đệm</v>
      </c>
      <c r="C171" s="758"/>
      <c r="D171" s="758">
        <v>1</v>
      </c>
      <c r="E171" s="758"/>
      <c r="F171" s="758"/>
      <c r="G171" s="1365" t="str">
        <f>VLOOKUP($A171,'[9]Don gia 36'!$B$6:$G$3067,3,0)</f>
        <v>m3</v>
      </c>
      <c r="H171" s="765">
        <v>0.56999999999999995</v>
      </c>
      <c r="I171" s="760">
        <f>VLOOKUP($A171,'[9]Don gia 36'!$B$6:$G$3067,4,0)</f>
        <v>0</v>
      </c>
      <c r="J171" s="760">
        <f>VLOOKUP($A171,'[9]Don gia 36'!$B$6:$G$3067,5,0)</f>
        <v>145858.5</v>
      </c>
      <c r="K171" s="760">
        <f>VLOOKUP($A171,'[9]Don gia 36'!$B$6:$G$3067,6,0)</f>
        <v>0</v>
      </c>
      <c r="L171" s="761">
        <f t="shared" ref="L171:L173" si="169">ROUND(H171*I171,0)</f>
        <v>0</v>
      </c>
      <c r="M171" s="762">
        <f t="shared" ref="M171:M173" si="170">ROUND(H171*J171*IF(C171&gt;0,C171,1)*IF(D171&gt;0,D171,1) *IF(E171&gt;0,E171,1),0)</f>
        <v>83139</v>
      </c>
      <c r="N171" s="763">
        <f t="shared" ref="N171:N173" si="171">ROUND(H171*K171*IF(F171&gt;0,F171,1),0)</f>
        <v>0</v>
      </c>
      <c r="P171" s="756">
        <f t="shared" si="168"/>
        <v>0.56999999999999995</v>
      </c>
      <c r="X171" s="766"/>
      <c r="Y171" s="767"/>
    </row>
    <row r="172" spans="1:25" s="764" customFormat="1">
      <c r="A172" s="776" t="s">
        <v>345</v>
      </c>
      <c r="B172" s="1363" t="str">
        <f>VLOOKUP($A172,'[9]Don gia 36'!$B$6:$G$3067,2,0)</f>
        <v>Bảo vệ đường cáp ngầm bằng rải lưới ni lông</v>
      </c>
      <c r="C172" s="758"/>
      <c r="D172" s="758">
        <v>1</v>
      </c>
      <c r="E172" s="758"/>
      <c r="F172" s="758"/>
      <c r="G172" s="1365" t="str">
        <f>VLOOKUP($A172,'[9]Don gia 36'!$B$6:$G$3067,3,0)</f>
        <v>100m2</v>
      </c>
      <c r="H172" s="844">
        <f>2*0.2/100</f>
        <v>4.0000000000000001E-3</v>
      </c>
      <c r="I172" s="760">
        <f>VLOOKUP($A172,'[9]Don gia 36'!$B$6:$G$3067,4,0)</f>
        <v>0</v>
      </c>
      <c r="J172" s="760">
        <f>VLOOKUP($A172,'[9]Don gia 36'!$B$6:$G$3067,5,0)</f>
        <v>145858.5</v>
      </c>
      <c r="K172" s="760">
        <f>VLOOKUP($A172,'[9]Don gia 36'!$B$6:$G$3067,6,0)</f>
        <v>0</v>
      </c>
      <c r="L172" s="761">
        <f t="shared" si="169"/>
        <v>0</v>
      </c>
      <c r="M172" s="762">
        <f t="shared" si="170"/>
        <v>583</v>
      </c>
      <c r="N172" s="763">
        <f t="shared" si="171"/>
        <v>0</v>
      </c>
      <c r="P172" s="756">
        <f t="shared" si="168"/>
        <v>4.0000000000000001E-3</v>
      </c>
      <c r="X172" s="766"/>
      <c r="Y172" s="767"/>
    </row>
    <row r="173" spans="1:25" s="764" customFormat="1" ht="21.6" customHeight="1">
      <c r="A173" s="776" t="s">
        <v>346</v>
      </c>
      <c r="B173" s="1363" t="str">
        <f>VLOOKUP($A173,'[9]Don gia 36'!$B$6:$G$3067,2,0)</f>
        <v>Bảo vệ đường cáp ngầm bằng Xếp gạch chỉ</v>
      </c>
      <c r="C173" s="758"/>
      <c r="D173" s="758">
        <v>1</v>
      </c>
      <c r="E173" s="758"/>
      <c r="F173" s="758"/>
      <c r="G173" s="1365" t="str">
        <f>VLOOKUP($A173,'[9]Don gia 36'!$B$6:$G$3067,3,0)</f>
        <v>1000viên</v>
      </c>
      <c r="H173" s="765">
        <v>0.02</v>
      </c>
      <c r="I173" s="760">
        <f>VLOOKUP($A173,'[9]Don gia 36'!$B$6:$G$3067,4,0)</f>
        <v>0</v>
      </c>
      <c r="J173" s="760">
        <f>VLOOKUP($A173,'[9]Don gia 36'!$B$6:$G$3067,5,0)</f>
        <v>1166868</v>
      </c>
      <c r="K173" s="760">
        <f>VLOOKUP($A173,'[9]Don gia 36'!$B$6:$G$3067,6,0)</f>
        <v>0</v>
      </c>
      <c r="L173" s="761">
        <f t="shared" si="169"/>
        <v>0</v>
      </c>
      <c r="M173" s="762">
        <f t="shared" si="170"/>
        <v>23337</v>
      </c>
      <c r="N173" s="763">
        <f t="shared" si="171"/>
        <v>0</v>
      </c>
      <c r="P173" s="756">
        <f t="shared" si="168"/>
        <v>0.02</v>
      </c>
      <c r="X173" s="766"/>
      <c r="Y173" s="767"/>
    </row>
    <row r="174" spans="1:25">
      <c r="A174" s="745" t="s">
        <v>703</v>
      </c>
      <c r="B174" s="746" t="s">
        <v>1935</v>
      </c>
      <c r="C174" s="747"/>
      <c r="D174" s="748"/>
      <c r="E174" s="748"/>
      <c r="F174" s="749"/>
      <c r="G174" s="750" t="s">
        <v>154</v>
      </c>
      <c r="H174" s="751">
        <v>1</v>
      </c>
      <c r="I174" s="752"/>
      <c r="J174" s="752"/>
      <c r="K174" s="753"/>
      <c r="L174" s="754">
        <f>L175</f>
        <v>0</v>
      </c>
      <c r="M174" s="754">
        <f t="shared" ref="M174" si="172">M175</f>
        <v>69257</v>
      </c>
      <c r="N174" s="754">
        <f t="shared" ref="N174" si="173">N175</f>
        <v>0</v>
      </c>
      <c r="P174" s="756">
        <f t="shared" si="140"/>
        <v>1</v>
      </c>
    </row>
    <row r="175" spans="1:25" s="764" customFormat="1">
      <c r="A175" s="776" t="s">
        <v>1375</v>
      </c>
      <c r="B175" s="1363" t="str">
        <f>VLOOKUP($A175,'[9]Don gia 36'!$B$6:$G$3067,2,0)</f>
        <v>Lắp biển, Chiều cao lắp đặt =&lt; 20m</v>
      </c>
      <c r="C175" s="758"/>
      <c r="D175" s="758">
        <v>1</v>
      </c>
      <c r="E175" s="758"/>
      <c r="F175" s="758"/>
      <c r="G175" s="1365" t="str">
        <f>VLOOKUP($A175,'[9]Don gia 36'!$B$6:$G$3067,3,0)</f>
        <v>bộ</v>
      </c>
      <c r="H175" s="759">
        <v>1</v>
      </c>
      <c r="I175" s="760">
        <f>VLOOKUP($A175,'[9]Don gia 36'!$B$6:$G$3067,4,0)</f>
        <v>0</v>
      </c>
      <c r="J175" s="760">
        <f>VLOOKUP($A175,'[9]Don gia 36'!$B$6:$G$3067,5,0)</f>
        <v>69256.600000000006</v>
      </c>
      <c r="K175" s="760">
        <f>VLOOKUP($A175,'[9]Don gia 36'!$B$6:$G$3067,6,0)</f>
        <v>0</v>
      </c>
      <c r="L175" s="761">
        <f t="shared" si="141"/>
        <v>0</v>
      </c>
      <c r="M175" s="762">
        <f t="shared" si="142"/>
        <v>69257</v>
      </c>
      <c r="N175" s="763">
        <f t="shared" si="143"/>
        <v>0</v>
      </c>
      <c r="P175" s="756">
        <f t="shared" si="140"/>
        <v>1</v>
      </c>
      <c r="X175" s="766"/>
      <c r="Y175" s="767"/>
    </row>
    <row r="176" spans="1:25" s="157" customFormat="1">
      <c r="A176" s="471" t="s">
        <v>2111</v>
      </c>
      <c r="B176" s="455" t="s">
        <v>2110</v>
      </c>
      <c r="C176" s="462"/>
      <c r="D176" s="463"/>
      <c r="E176" s="463"/>
      <c r="F176" s="464"/>
      <c r="G176" s="750" t="s">
        <v>154</v>
      </c>
      <c r="H176" s="751">
        <v>1</v>
      </c>
      <c r="I176" s="472"/>
      <c r="J176" s="472"/>
      <c r="K176" s="473"/>
      <c r="L176" s="474">
        <f>L177</f>
        <v>0</v>
      </c>
      <c r="M176" s="474">
        <f t="shared" ref="M176:N178" si="174">M177</f>
        <v>69257</v>
      </c>
      <c r="N176" s="474">
        <f t="shared" si="174"/>
        <v>0</v>
      </c>
      <c r="P176" s="519">
        <f t="shared" ref="P176:P177" si="175">H176</f>
        <v>1</v>
      </c>
    </row>
    <row r="177" spans="1:25" s="481" customFormat="1">
      <c r="A177" s="627" t="s">
        <v>1375</v>
      </c>
      <c r="B177" s="184" t="str">
        <f>VLOOKUP($A177,'[9]Don gia 36'!$B$6:$G$3067,2,0)</f>
        <v>Lắp biển, Chiều cao lắp đặt =&lt; 20m</v>
      </c>
      <c r="C177" s="216"/>
      <c r="D177" s="216"/>
      <c r="E177" s="216"/>
      <c r="F177" s="216"/>
      <c r="G177" s="476" t="str">
        <f>VLOOKUP($A177,'[9]Don gia 36'!$B$6:$G$3067,3,0)</f>
        <v>bộ</v>
      </c>
      <c r="H177" s="759">
        <v>1</v>
      </c>
      <c r="I177" s="477">
        <f>VLOOKUP($A177,'[9]Don gia 36'!$B$6:$G$3067,4,0)</f>
        <v>0</v>
      </c>
      <c r="J177" s="477">
        <f>VLOOKUP($A177,'[9]Don gia 36'!$B$6:$G$3067,5,0)</f>
        <v>69256.600000000006</v>
      </c>
      <c r="K177" s="477">
        <f>VLOOKUP($A177,'[9]Don gia 36'!$B$6:$G$3067,6,0)</f>
        <v>0</v>
      </c>
      <c r="L177" s="478">
        <f t="shared" ref="L177" si="176">ROUND(H177*I177,0)</f>
        <v>0</v>
      </c>
      <c r="M177" s="479">
        <f t="shared" ref="M177" si="177">ROUND(H177*J177*IF(C177&gt;0,C177,1)*IF(D177&gt;0,D177,1) *IF(E177&gt;0,E177,1),0)</f>
        <v>69257</v>
      </c>
      <c r="N177" s="480">
        <f t="shared" ref="N177" si="178">ROUND(H177*K177*IF(F177&gt;0,F177,1),0)</f>
        <v>0</v>
      </c>
      <c r="P177" s="519">
        <f t="shared" si="175"/>
        <v>1</v>
      </c>
    </row>
    <row r="178" spans="1:25" s="157" customFormat="1" hidden="1">
      <c r="A178" s="471" t="s">
        <v>1336</v>
      </c>
      <c r="B178" s="455" t="str">
        <f>VLOOKUP($A178,KLLM!$C$5:$I$352,2,0)</f>
        <v>Biên tên tủ làm bằng tôn, sơn phủ UV (400x500)</v>
      </c>
      <c r="C178" s="462"/>
      <c r="D178" s="463"/>
      <c r="E178" s="463"/>
      <c r="F178" s="464"/>
      <c r="G178" s="508" t="s">
        <v>17</v>
      </c>
      <c r="H178" s="751">
        <v>1</v>
      </c>
      <c r="I178" s="472"/>
      <c r="J178" s="472"/>
      <c r="K178" s="473"/>
      <c r="L178" s="474">
        <f>L179</f>
        <v>0</v>
      </c>
      <c r="M178" s="474">
        <f t="shared" si="174"/>
        <v>69257</v>
      </c>
      <c r="N178" s="474">
        <f t="shared" si="174"/>
        <v>0</v>
      </c>
      <c r="P178" s="519">
        <f t="shared" ref="P178:P179" si="179">H178</f>
        <v>1</v>
      </c>
    </row>
    <row r="179" spans="1:25" s="481" customFormat="1" hidden="1">
      <c r="A179" s="627" t="s">
        <v>1375</v>
      </c>
      <c r="B179" s="184" t="str">
        <f>VLOOKUP($A179,'[9]Don gia 36'!$B$6:$G$3067,2,0)</f>
        <v>Lắp biển, Chiều cao lắp đặt =&lt; 20m</v>
      </c>
      <c r="C179" s="216"/>
      <c r="D179" s="216"/>
      <c r="E179" s="216"/>
      <c r="F179" s="216"/>
      <c r="G179" s="476" t="str">
        <f>VLOOKUP($A179,'[9]Don gia 36'!$B$6:$G$3067,3,0)</f>
        <v>bộ</v>
      </c>
      <c r="H179" s="759">
        <v>1</v>
      </c>
      <c r="I179" s="477">
        <f>VLOOKUP($A179,'[9]Don gia 36'!$B$6:$G$3067,4,0)</f>
        <v>0</v>
      </c>
      <c r="J179" s="477">
        <f>VLOOKUP($A179,'[9]Don gia 36'!$B$6:$G$3067,5,0)</f>
        <v>69256.600000000006</v>
      </c>
      <c r="K179" s="477">
        <f>VLOOKUP($A179,'[9]Don gia 36'!$B$6:$G$3067,6,0)</f>
        <v>0</v>
      </c>
      <c r="L179" s="478">
        <f t="shared" ref="L179" si="180">ROUND(H179*I179,0)</f>
        <v>0</v>
      </c>
      <c r="M179" s="479">
        <f t="shared" ref="M179" si="181">ROUND(H179*J179*IF(C179&gt;0,C179,1)*IF(D179&gt;0,D179,1) *IF(E179&gt;0,E179,1),0)</f>
        <v>69257</v>
      </c>
      <c r="N179" s="480">
        <f t="shared" ref="N179" si="182">ROUND(H179*K179*IF(F179&gt;0,F179,1),0)</f>
        <v>0</v>
      </c>
      <c r="P179" s="519">
        <f t="shared" si="179"/>
        <v>1</v>
      </c>
    </row>
    <row r="180" spans="1:25" ht="28.5">
      <c r="A180" s="745" t="s">
        <v>1962</v>
      </c>
      <c r="B180" s="746" t="s">
        <v>962</v>
      </c>
      <c r="C180" s="747"/>
      <c r="D180" s="748"/>
      <c r="E180" s="748"/>
      <c r="F180" s="749"/>
      <c r="G180" s="750" t="s">
        <v>17</v>
      </c>
      <c r="H180" s="751">
        <v>1</v>
      </c>
      <c r="I180" s="752"/>
      <c r="J180" s="752"/>
      <c r="K180" s="753"/>
      <c r="L180" s="754">
        <f>L181</f>
        <v>649</v>
      </c>
      <c r="M180" s="754">
        <f t="shared" ref="M180" si="183">M181</f>
        <v>69534</v>
      </c>
      <c r="N180" s="754">
        <f t="shared" ref="N180" si="184">N181</f>
        <v>0</v>
      </c>
      <c r="P180" s="756">
        <f t="shared" si="140"/>
        <v>1</v>
      </c>
    </row>
    <row r="181" spans="1:25" s="764" customFormat="1">
      <c r="A181" s="776" t="s">
        <v>570</v>
      </c>
      <c r="B181" s="1363" t="str">
        <f>VLOOKUP($A181,'[9]Don gia 36'!$B$6:$G$3067,2,0)</f>
        <v>Lắp đặt cáp trong ống bảo vệ, Trọng lượng cáp &lt;=15kg/m</v>
      </c>
      <c r="C181" s="758"/>
      <c r="D181" s="758">
        <v>1</v>
      </c>
      <c r="E181" s="758"/>
      <c r="F181" s="758"/>
      <c r="G181" s="1365" t="str">
        <f>VLOOKUP($A181,'[9]Don gia 36'!$B$6:$G$3067,3,0)</f>
        <v>100m</v>
      </c>
      <c r="H181" s="765">
        <v>0.01</v>
      </c>
      <c r="I181" s="760">
        <f>VLOOKUP($A181,'[9]Don gia 36'!$B$6:$G$3067,4,0)</f>
        <v>64880</v>
      </c>
      <c r="J181" s="760">
        <f>VLOOKUP($A181,'[9]Don gia 36'!$B$6:$G$3067,5,0)</f>
        <v>6953362.6399999997</v>
      </c>
      <c r="K181" s="760">
        <f>VLOOKUP($A181,'[9]Don gia 36'!$B$6:$G$3067,6,0)</f>
        <v>0</v>
      </c>
      <c r="L181" s="761">
        <f t="shared" si="141"/>
        <v>649</v>
      </c>
      <c r="M181" s="762">
        <f t="shared" si="142"/>
        <v>69534</v>
      </c>
      <c r="N181" s="763">
        <f t="shared" si="143"/>
        <v>0</v>
      </c>
      <c r="P181" s="756">
        <f t="shared" si="140"/>
        <v>0.01</v>
      </c>
    </row>
    <row r="182" spans="1:25" ht="28.5">
      <c r="A182" s="745" t="s">
        <v>1936</v>
      </c>
      <c r="B182" s="746" t="s">
        <v>963</v>
      </c>
      <c r="C182" s="747"/>
      <c r="D182" s="748"/>
      <c r="E182" s="748"/>
      <c r="F182" s="749"/>
      <c r="G182" s="750" t="s">
        <v>17</v>
      </c>
      <c r="H182" s="751">
        <v>1</v>
      </c>
      <c r="I182" s="752"/>
      <c r="J182" s="752"/>
      <c r="K182" s="753"/>
      <c r="L182" s="754">
        <f>L183</f>
        <v>1876</v>
      </c>
      <c r="M182" s="754">
        <f t="shared" ref="M182" si="185">M183</f>
        <v>52393</v>
      </c>
      <c r="N182" s="754">
        <f t="shared" ref="N182" si="186">N183</f>
        <v>0</v>
      </c>
      <c r="P182" s="756">
        <f t="shared" si="140"/>
        <v>1</v>
      </c>
    </row>
    <row r="183" spans="1:25" s="764" customFormat="1" ht="30">
      <c r="A183" s="776" t="s">
        <v>569</v>
      </c>
      <c r="B183" s="1363" t="str">
        <f>VLOOKUP($A183,'[9]Don gia 36'!$B$6:$G$3067,2,0)</f>
        <v>Lắp đặt cáp trên giá đỡ đặt ở tường, trong hầm cáp, Trọng lượng cáp &lt; =15kg/m</v>
      </c>
      <c r="C183" s="758"/>
      <c r="D183" s="758">
        <v>1</v>
      </c>
      <c r="E183" s="758"/>
      <c r="F183" s="758"/>
      <c r="G183" s="1365" t="str">
        <f>VLOOKUP($A183,'[9]Don gia 36'!$B$6:$G$3067,3,0)</f>
        <v>100m</v>
      </c>
      <c r="H183" s="765">
        <v>0.01</v>
      </c>
      <c r="I183" s="760">
        <f>VLOOKUP($A183,'[9]Don gia 36'!$B$6:$G$3067,4,0)</f>
        <v>187600</v>
      </c>
      <c r="J183" s="760">
        <f>VLOOKUP($A183,'[9]Don gia 36'!$B$6:$G$3067,5,0)</f>
        <v>5239261.79</v>
      </c>
      <c r="K183" s="760">
        <f>VLOOKUP($A183,'[9]Don gia 36'!$B$6:$G$3067,6,0)</f>
        <v>0</v>
      </c>
      <c r="L183" s="761">
        <f t="shared" si="141"/>
        <v>1876</v>
      </c>
      <c r="M183" s="762">
        <f t="shared" si="142"/>
        <v>52393</v>
      </c>
      <c r="N183" s="763">
        <f t="shared" si="143"/>
        <v>0</v>
      </c>
      <c r="P183" s="756">
        <f t="shared" si="140"/>
        <v>0.01</v>
      </c>
    </row>
    <row r="184" spans="1:25" s="157" customFormat="1" ht="57" hidden="1">
      <c r="A184" s="471" t="s">
        <v>755</v>
      </c>
      <c r="B184" s="455" t="str">
        <f>VLOOKUP($A184,KLLM!$C$5:$I$352,2,0)</f>
        <v>Tính nhân công kéo cáp ngầm 20,2/35(38,5)kV-Cu/XLPE/PVC/DSTA/PVC-3x70mm2 trong ống</v>
      </c>
      <c r="C184" s="462"/>
      <c r="D184" s="463"/>
      <c r="E184" s="463"/>
      <c r="F184" s="464"/>
      <c r="G184" s="508" t="s">
        <v>17</v>
      </c>
      <c r="H184" s="751">
        <v>1</v>
      </c>
      <c r="I184" s="472"/>
      <c r="J184" s="472"/>
      <c r="K184" s="473"/>
      <c r="L184" s="474">
        <f>L185</f>
        <v>530</v>
      </c>
      <c r="M184" s="474">
        <f t="shared" ref="M184" si="187">M185</f>
        <v>38576</v>
      </c>
      <c r="N184" s="474">
        <f t="shared" ref="N184" si="188">N185</f>
        <v>0</v>
      </c>
      <c r="P184" s="519">
        <f t="shared" si="140"/>
        <v>1</v>
      </c>
    </row>
    <row r="185" spans="1:25" s="481" customFormat="1" hidden="1">
      <c r="A185" s="627" t="s">
        <v>636</v>
      </c>
      <c r="B185" s="184" t="str">
        <f>VLOOKUP($A185,'[9]Don gia 36'!$B$6:$G$3067,2,0)</f>
        <v>Lắp đặt cáp trong ống bảo vệ, Trọng lượng cáp &lt; =9kg/m</v>
      </c>
      <c r="C185" s="216"/>
      <c r="D185" s="216">
        <v>1</v>
      </c>
      <c r="E185" s="216"/>
      <c r="F185" s="216"/>
      <c r="G185" s="476" t="str">
        <f>VLOOKUP($A185,'[9]Don gia 36'!$B$6:$G$3067,3,0)</f>
        <v>100m</v>
      </c>
      <c r="H185" s="765">
        <v>0.01</v>
      </c>
      <c r="I185" s="477">
        <f>VLOOKUP($A185,'[9]Don gia 36'!$B$6:$G$3067,4,0)</f>
        <v>53030</v>
      </c>
      <c r="J185" s="477">
        <f>VLOOKUP($A185,'[9]Don gia 36'!$B$6:$G$3067,5,0)</f>
        <v>3857592.62</v>
      </c>
      <c r="K185" s="477">
        <f>VLOOKUP($A185,'[9]Don gia 36'!$B$6:$G$3067,6,0)</f>
        <v>0</v>
      </c>
      <c r="L185" s="478">
        <f t="shared" si="141"/>
        <v>530</v>
      </c>
      <c r="M185" s="479">
        <f t="shared" si="142"/>
        <v>38576</v>
      </c>
      <c r="N185" s="480">
        <f t="shared" si="143"/>
        <v>0</v>
      </c>
      <c r="P185" s="519">
        <f t="shared" si="140"/>
        <v>0.01</v>
      </c>
      <c r="R185" s="505"/>
      <c r="X185" s="493"/>
      <c r="Y185" s="494"/>
    </row>
    <row r="186" spans="1:25" s="157" customFormat="1" ht="57" hidden="1">
      <c r="A186" s="471" t="s">
        <v>756</v>
      </c>
      <c r="B186" s="455" t="str">
        <f>VLOOKUP($A186,KLLM!$C$5:$I$352,2,0)</f>
        <v>Tính nhân công kéo cáp ngầm 20,2/35(38,5)kV-Cu/XLPE/PVC/DSTA/PVC-3x70mm2 trên giá đỡ</v>
      </c>
      <c r="C186" s="462"/>
      <c r="D186" s="463"/>
      <c r="E186" s="463"/>
      <c r="F186" s="464"/>
      <c r="G186" s="508" t="s">
        <v>17</v>
      </c>
      <c r="H186" s="751">
        <v>1</v>
      </c>
      <c r="I186" s="472"/>
      <c r="J186" s="472"/>
      <c r="K186" s="473"/>
      <c r="L186" s="474">
        <f>L187</f>
        <v>1758</v>
      </c>
      <c r="M186" s="474">
        <f t="shared" ref="M186" si="189">M187</f>
        <v>29538</v>
      </c>
      <c r="N186" s="474">
        <f t="shared" ref="N186" si="190">N187</f>
        <v>0</v>
      </c>
      <c r="P186" s="519">
        <f t="shared" si="140"/>
        <v>1</v>
      </c>
    </row>
    <row r="187" spans="1:25" s="481" customFormat="1" ht="30" hidden="1">
      <c r="A187" s="627" t="s">
        <v>637</v>
      </c>
      <c r="B187" s="184" t="str">
        <f>VLOOKUP($A187,'[9]Don gia 36'!$B$6:$G$3067,2,0)</f>
        <v>Lắp đặt cáp trên giá đỡ đặt ở tường, trong hầm cáp, Trọng lượng cáp &lt; =9kg/m</v>
      </c>
      <c r="C187" s="216"/>
      <c r="D187" s="216">
        <v>1</v>
      </c>
      <c r="E187" s="216"/>
      <c r="F187" s="216"/>
      <c r="G187" s="476" t="str">
        <f>VLOOKUP($A187,'[9]Don gia 36'!$B$6:$G$3067,3,0)</f>
        <v>100m</v>
      </c>
      <c r="H187" s="765">
        <v>0.01</v>
      </c>
      <c r="I187" s="477">
        <f>VLOOKUP($A187,'[9]Don gia 36'!$B$6:$G$3067,4,0)</f>
        <v>175750</v>
      </c>
      <c r="J187" s="477">
        <f>VLOOKUP($A187,'[9]Don gia 36'!$B$6:$G$3067,5,0)</f>
        <v>2953793.9899999998</v>
      </c>
      <c r="K187" s="477">
        <f>VLOOKUP($A187,'[9]Don gia 36'!$B$6:$G$3067,6,0)</f>
        <v>0</v>
      </c>
      <c r="L187" s="478">
        <f t="shared" si="141"/>
        <v>1758</v>
      </c>
      <c r="M187" s="479">
        <f t="shared" si="142"/>
        <v>29538</v>
      </c>
      <c r="N187" s="480">
        <f t="shared" si="143"/>
        <v>0</v>
      </c>
      <c r="P187" s="519">
        <f t="shared" si="140"/>
        <v>0.01</v>
      </c>
      <c r="X187" s="493"/>
      <c r="Y187" s="494"/>
    </row>
    <row r="188" spans="1:25" s="157" customFormat="1" ht="57" hidden="1">
      <c r="A188" s="471" t="s">
        <v>757</v>
      </c>
      <c r="B188" s="455" t="str">
        <f>VLOOKUP($A188,KLLM!$C$5:$I$352,2,0)</f>
        <v>Tính nhân công kéo cáp ngầm 20,2/35(38,5)kV-Cu/XLPE/PVC/DSTA/PVC-3x50mm2 trong ống</v>
      </c>
      <c r="C188" s="462"/>
      <c r="D188" s="463"/>
      <c r="E188" s="463"/>
      <c r="F188" s="464"/>
      <c r="G188" s="508" t="s">
        <v>17</v>
      </c>
      <c r="H188" s="751">
        <v>1</v>
      </c>
      <c r="I188" s="472"/>
      <c r="J188" s="472"/>
      <c r="K188" s="473"/>
      <c r="L188" s="474">
        <f>L189</f>
        <v>488</v>
      </c>
      <c r="M188" s="474">
        <f t="shared" ref="M188" si="191">M189</f>
        <v>24274</v>
      </c>
      <c r="N188" s="474">
        <f t="shared" ref="N188" si="192">N189</f>
        <v>0</v>
      </c>
      <c r="P188" s="519">
        <f t="shared" ref="P188:P227" si="193">H188</f>
        <v>1</v>
      </c>
    </row>
    <row r="189" spans="1:25" s="481" customFormat="1" hidden="1">
      <c r="A189" s="627" t="s">
        <v>638</v>
      </c>
      <c r="B189" s="184" t="str">
        <f>VLOOKUP($A189,'[9]Don gia 36'!$B$6:$G$3067,2,0)</f>
        <v>Lắp đặt cáp trong ống bảo vệ, Trọng lượng cáp &lt;= 6kg/m</v>
      </c>
      <c r="C189" s="216"/>
      <c r="D189" s="216">
        <v>1</v>
      </c>
      <c r="E189" s="216"/>
      <c r="F189" s="216"/>
      <c r="G189" s="476" t="str">
        <f>VLOOKUP($A189,'[9]Don gia 36'!$B$6:$G$3067,3,0)</f>
        <v>100m</v>
      </c>
      <c r="H189" s="765">
        <v>0.01</v>
      </c>
      <c r="I189" s="477">
        <f>VLOOKUP($A189,'[9]Don gia 36'!$B$6:$G$3067,4,0)</f>
        <v>48780</v>
      </c>
      <c r="J189" s="477">
        <f>VLOOKUP($A189,'[9]Don gia 36'!$B$6:$G$3067,5,0)</f>
        <v>2427443.83</v>
      </c>
      <c r="K189" s="477">
        <f>VLOOKUP($A189,'[9]Don gia 36'!$B$6:$G$3067,6,0)</f>
        <v>0</v>
      </c>
      <c r="L189" s="478">
        <f t="shared" si="141"/>
        <v>488</v>
      </c>
      <c r="M189" s="479">
        <f t="shared" si="142"/>
        <v>24274</v>
      </c>
      <c r="N189" s="480">
        <f t="shared" si="143"/>
        <v>0</v>
      </c>
      <c r="P189" s="519">
        <f t="shared" si="193"/>
        <v>0.01</v>
      </c>
      <c r="R189" s="505"/>
      <c r="X189" s="493"/>
      <c r="Y189" s="494"/>
    </row>
    <row r="190" spans="1:25" s="157" customFormat="1" ht="57" hidden="1">
      <c r="A190" s="471" t="s">
        <v>758</v>
      </c>
      <c r="B190" s="455" t="str">
        <f>VLOOKUP($A190,KLLM!$C$5:$I$352,2,0)</f>
        <v>Tính nhân công kéo cáp ngầm 20,2/35(38,5)kV-Cu/XLPE/PVC/DSTA/PVC-3x50mm2 trên giá đỡ</v>
      </c>
      <c r="C190" s="462"/>
      <c r="D190" s="463"/>
      <c r="E190" s="463"/>
      <c r="F190" s="464"/>
      <c r="G190" s="508" t="s">
        <v>17</v>
      </c>
      <c r="H190" s="751">
        <v>1</v>
      </c>
      <c r="I190" s="472"/>
      <c r="J190" s="472"/>
      <c r="K190" s="473"/>
      <c r="L190" s="474">
        <f>L191</f>
        <v>1715</v>
      </c>
      <c r="M190" s="474">
        <f t="shared" ref="M190" si="194">M191</f>
        <v>19046</v>
      </c>
      <c r="N190" s="474">
        <f t="shared" ref="N190" si="195">N191</f>
        <v>0</v>
      </c>
      <c r="P190" s="519">
        <f t="shared" si="193"/>
        <v>1</v>
      </c>
    </row>
    <row r="191" spans="1:25" s="481" customFormat="1" ht="30" hidden="1">
      <c r="A191" s="627" t="s">
        <v>639</v>
      </c>
      <c r="B191" s="184" t="str">
        <f>VLOOKUP($A191,'[9]Don gia 36'!$B$6:$G$3067,2,0)</f>
        <v>Lắp đặt cáp trên giá đỡ đặt ở tường, trong hầm cáp, Trọng lượng cáp  &lt;= 6kg/m</v>
      </c>
      <c r="C191" s="216"/>
      <c r="D191" s="216">
        <v>1</v>
      </c>
      <c r="E191" s="216"/>
      <c r="F191" s="216"/>
      <c r="G191" s="476" t="str">
        <f>VLOOKUP($A191,'[9]Don gia 36'!$B$6:$G$3067,3,0)</f>
        <v>100m</v>
      </c>
      <c r="H191" s="765">
        <v>0.01</v>
      </c>
      <c r="I191" s="477">
        <f>VLOOKUP($A191,'[9]Don gia 36'!$B$6:$G$3067,4,0)</f>
        <v>171500</v>
      </c>
      <c r="J191" s="477">
        <f>VLOOKUP($A191,'[9]Don gia 36'!$B$6:$G$3067,5,0)</f>
        <v>1904556.5</v>
      </c>
      <c r="K191" s="477">
        <f>VLOOKUP($A191,'[9]Don gia 36'!$B$6:$G$3067,6,0)</f>
        <v>0</v>
      </c>
      <c r="L191" s="478">
        <f t="shared" si="141"/>
        <v>1715</v>
      </c>
      <c r="M191" s="479">
        <f t="shared" si="142"/>
        <v>19046</v>
      </c>
      <c r="N191" s="480">
        <f t="shared" si="143"/>
        <v>0</v>
      </c>
      <c r="P191" s="519">
        <f t="shared" si="193"/>
        <v>0.01</v>
      </c>
      <c r="X191" s="493"/>
      <c r="Y191" s="494"/>
    </row>
    <row r="192" spans="1:25" ht="28.5">
      <c r="A192" s="745" t="s">
        <v>1938</v>
      </c>
      <c r="B192" s="746" t="s">
        <v>1934</v>
      </c>
      <c r="C192" s="747"/>
      <c r="D192" s="748"/>
      <c r="E192" s="748"/>
      <c r="F192" s="749"/>
      <c r="G192" s="750" t="s">
        <v>154</v>
      </c>
      <c r="H192" s="751">
        <v>1</v>
      </c>
      <c r="I192" s="752"/>
      <c r="J192" s="752"/>
      <c r="K192" s="753"/>
      <c r="L192" s="754">
        <f>L193</f>
        <v>15750</v>
      </c>
      <c r="M192" s="754">
        <f t="shared" ref="M192" si="196">M193</f>
        <v>1051032</v>
      </c>
      <c r="N192" s="754">
        <f t="shared" ref="N192" si="197">N193</f>
        <v>0</v>
      </c>
      <c r="P192" s="756">
        <f t="shared" si="193"/>
        <v>1</v>
      </c>
    </row>
    <row r="193" spans="1:16" s="764" customFormat="1" ht="30">
      <c r="A193" s="776" t="s">
        <v>571</v>
      </c>
      <c r="B193" s="1363" t="str">
        <f>VLOOKUP($A193,'[9]Don gia 36'!$B$6:$G$3067,2,0)</f>
        <v>Làm đầu cáp khô 22KV-3 pha ,  Cáp có tiết diện &lt;= 240mm2</v>
      </c>
      <c r="C193" s="758"/>
      <c r="D193" s="758">
        <v>1</v>
      </c>
      <c r="E193" s="758"/>
      <c r="F193" s="758"/>
      <c r="G193" s="1365" t="str">
        <f>VLOOKUP($A193,'[9]Don gia 36'!$B$6:$G$3067,3,0)</f>
        <v>đầu (3 pha)</v>
      </c>
      <c r="H193" s="759">
        <v>1</v>
      </c>
      <c r="I193" s="760">
        <f>VLOOKUP($A193,'[9]Don gia 36'!$B$6:$G$3067,4,0)</f>
        <v>15750</v>
      </c>
      <c r="J193" s="760">
        <f>VLOOKUP($A193,'[9]Don gia 36'!$B$6:$G$3067,5,0)</f>
        <v>1051032.06</v>
      </c>
      <c r="K193" s="760">
        <f>VLOOKUP($A193,'[9]Don gia 36'!$B$6:$G$3067,6,0)</f>
        <v>0</v>
      </c>
      <c r="L193" s="761">
        <f t="shared" si="141"/>
        <v>15750</v>
      </c>
      <c r="M193" s="762">
        <f t="shared" si="142"/>
        <v>1051032</v>
      </c>
      <c r="N193" s="763">
        <f t="shared" si="143"/>
        <v>0</v>
      </c>
      <c r="P193" s="756">
        <f t="shared" si="193"/>
        <v>1</v>
      </c>
    </row>
    <row r="194" spans="1:16" s="157" customFormat="1" ht="28.5" hidden="1">
      <c r="A194" s="471" t="s">
        <v>1407</v>
      </c>
      <c r="B194" s="455" t="str">
        <f>VLOOKUP($A194,KLLM!$C$5:$I$352,2,0)</f>
        <v>Hộp đầu cáp T-plug 22kV Cu/3x240mm2</v>
      </c>
      <c r="C194" s="462"/>
      <c r="D194" s="463"/>
      <c r="E194" s="463"/>
      <c r="F194" s="464"/>
      <c r="G194" s="508" t="s">
        <v>154</v>
      </c>
      <c r="H194" s="751">
        <v>1</v>
      </c>
      <c r="I194" s="472"/>
      <c r="J194" s="472"/>
      <c r="K194" s="473"/>
      <c r="L194" s="474">
        <f>L195</f>
        <v>12180</v>
      </c>
      <c r="M194" s="474">
        <f t="shared" ref="M194:M196" si="198">M195</f>
        <v>772264</v>
      </c>
      <c r="N194" s="474">
        <f t="shared" ref="N194:N196" si="199">N195</f>
        <v>0</v>
      </c>
      <c r="P194" s="519">
        <f t="shared" ref="P194:P195" si="200">H194</f>
        <v>1</v>
      </c>
    </row>
    <row r="195" spans="1:16" s="481" customFormat="1" ht="30" hidden="1">
      <c r="A195" s="627" t="s">
        <v>349</v>
      </c>
      <c r="B195" s="184" t="str">
        <f>VLOOKUP($A195,'[9]Don gia 36'!$B$6:$G$3067,2,0)</f>
        <v>Làm đầu cáp khô 22KV ,  Cáp có tiết diện &lt; =70mm2</v>
      </c>
      <c r="C195" s="216"/>
      <c r="D195" s="216">
        <v>1</v>
      </c>
      <c r="E195" s="216"/>
      <c r="F195" s="216"/>
      <c r="G195" s="476" t="str">
        <f>VLOOKUP($A195,'[9]Don gia 36'!$B$6:$G$3067,3,0)</f>
        <v>đầu (3 pha)</v>
      </c>
      <c r="H195" s="759">
        <v>1</v>
      </c>
      <c r="I195" s="477">
        <f>VLOOKUP($A195,'[9]Don gia 36'!$B$6:$G$3067,4,0)</f>
        <v>12180</v>
      </c>
      <c r="J195" s="477">
        <f>VLOOKUP($A195,'[9]Don gia 36'!$B$6:$G$3067,5,0)</f>
        <v>772263.7</v>
      </c>
      <c r="K195" s="477">
        <f>VLOOKUP($A195,'[9]Don gia 36'!$B$6:$G$3067,6,0)</f>
        <v>0</v>
      </c>
      <c r="L195" s="478">
        <f>ROUND(H195*I195,0)</f>
        <v>12180</v>
      </c>
      <c r="M195" s="479">
        <f>ROUND(H195*J195*IF(C195&gt;0,C195,1)*IF(D195&gt;0,D195,1) *IF(E195&gt;0,E195,1),0)</f>
        <v>772264</v>
      </c>
      <c r="N195" s="480">
        <f>ROUND(H195*K195*IF(F195&gt;0,F195,1),0)</f>
        <v>0</v>
      </c>
      <c r="P195" s="519">
        <f t="shared" si="200"/>
        <v>1</v>
      </c>
    </row>
    <row r="196" spans="1:16" s="157" customFormat="1" ht="42.75" hidden="1">
      <c r="A196" s="471" t="s">
        <v>695</v>
      </c>
      <c r="B196" s="455" t="str">
        <f>VLOOKUP($A196,KLLM!$C$5:$I$352,2,0)</f>
        <v>Hộp đầu cáp 35kV 3x70mm2-Ngoài trời-Co ngót lạnh kiểu co-rút-Đầu cốt hợp kim siết gãy</v>
      </c>
      <c r="C196" s="462"/>
      <c r="D196" s="463"/>
      <c r="E196" s="463"/>
      <c r="F196" s="464"/>
      <c r="G196" s="508" t="s">
        <v>154</v>
      </c>
      <c r="H196" s="751">
        <v>1</v>
      </c>
      <c r="I196" s="472"/>
      <c r="J196" s="472"/>
      <c r="K196" s="473"/>
      <c r="L196" s="474">
        <f>L197</f>
        <v>12180</v>
      </c>
      <c r="M196" s="474">
        <f t="shared" si="198"/>
        <v>1005826</v>
      </c>
      <c r="N196" s="474">
        <f t="shared" si="199"/>
        <v>0</v>
      </c>
      <c r="P196" s="519">
        <f t="shared" si="193"/>
        <v>1</v>
      </c>
    </row>
    <row r="197" spans="1:16" s="481" customFormat="1" ht="30" hidden="1">
      <c r="A197" s="627" t="s">
        <v>347</v>
      </c>
      <c r="B197" s="184" t="str">
        <f>VLOOKUP($A197,'[9]Don gia 36'!$B$6:$G$3067,2,0)</f>
        <v>Làm đầu cáp khô 35KV, Cáp có tiết diện &lt;= 70mm2</v>
      </c>
      <c r="C197" s="216"/>
      <c r="D197" s="216">
        <v>1</v>
      </c>
      <c r="E197" s="216"/>
      <c r="F197" s="216"/>
      <c r="G197" s="476" t="str">
        <f>VLOOKUP($A197,'[9]Don gia 36'!$B$6:$G$3067,3,0)</f>
        <v>đầu (3 pha)</v>
      </c>
      <c r="H197" s="759">
        <v>1</v>
      </c>
      <c r="I197" s="477">
        <f>VLOOKUP($A197,'[9]Don gia 36'!$B$6:$G$3067,4,0)</f>
        <v>12180</v>
      </c>
      <c r="J197" s="477">
        <f>VLOOKUP($A197,'[9]Don gia 36'!$B$6:$G$3067,5,0)</f>
        <v>1005826.38</v>
      </c>
      <c r="K197" s="477">
        <f>VLOOKUP($A197,'[9]Don gia 36'!$B$6:$G$3067,6,0)</f>
        <v>0</v>
      </c>
      <c r="L197" s="478">
        <f>ROUND(H197*I197,0)</f>
        <v>12180</v>
      </c>
      <c r="M197" s="479">
        <f>ROUND(H197*J197*IF(C197&gt;0,C197,1)*IF(D197&gt;0,D197,1) *IF(E197&gt;0,E197,1),0)</f>
        <v>1005826</v>
      </c>
      <c r="N197" s="480">
        <f>ROUND(H197*K197*IF(F197&gt;0,F197,1),0)</f>
        <v>0</v>
      </c>
      <c r="P197" s="519">
        <f t="shared" si="193"/>
        <v>1</v>
      </c>
    </row>
    <row r="198" spans="1:16" s="157" customFormat="1" ht="42.75" hidden="1">
      <c r="A198" s="471" t="s">
        <v>1297</v>
      </c>
      <c r="B198" s="455" t="str">
        <f>VLOOKUP($A198,KLLM!$C$5:$I$352,2,0)</f>
        <v xml:space="preserve">Hộp đầu cáp 22kV Cu/1x50mm2 Ngoài trời kèm đầu cốt đồng; Co ngót lạnh kiểu co rút. </v>
      </c>
      <c r="C198" s="462"/>
      <c r="D198" s="463"/>
      <c r="E198" s="463"/>
      <c r="F198" s="464"/>
      <c r="G198" s="508" t="s">
        <v>154</v>
      </c>
      <c r="H198" s="751">
        <v>1</v>
      </c>
      <c r="I198" s="472"/>
      <c r="J198" s="472"/>
      <c r="K198" s="473"/>
      <c r="L198" s="474">
        <f>L199</f>
        <v>12180</v>
      </c>
      <c r="M198" s="474">
        <f t="shared" ref="M198" si="201">M199</f>
        <v>772264</v>
      </c>
      <c r="N198" s="474">
        <f t="shared" ref="N198" si="202">N199</f>
        <v>0</v>
      </c>
      <c r="P198" s="519">
        <f t="shared" si="193"/>
        <v>1</v>
      </c>
    </row>
    <row r="199" spans="1:16" s="481" customFormat="1" ht="30" hidden="1">
      <c r="A199" s="627" t="s">
        <v>349</v>
      </c>
      <c r="B199" s="184" t="str">
        <f>VLOOKUP($A199,'[9]Don gia 36'!$B$6:$G$3067,2,0)</f>
        <v>Làm đầu cáp khô 22KV ,  Cáp có tiết diện &lt; =70mm2</v>
      </c>
      <c r="C199" s="216"/>
      <c r="D199" s="216">
        <v>1</v>
      </c>
      <c r="E199" s="216"/>
      <c r="F199" s="216"/>
      <c r="G199" s="476" t="str">
        <f>VLOOKUP($A199,'[9]Don gia 36'!$B$6:$G$3067,3,0)</f>
        <v>đầu (3 pha)</v>
      </c>
      <c r="H199" s="759">
        <v>1</v>
      </c>
      <c r="I199" s="477">
        <f>VLOOKUP($A199,'[9]Don gia 36'!$B$6:$G$3067,4,0)</f>
        <v>12180</v>
      </c>
      <c r="J199" s="477">
        <f>VLOOKUP($A199,'[9]Don gia 36'!$B$6:$G$3067,5,0)</f>
        <v>772263.7</v>
      </c>
      <c r="K199" s="477">
        <f>VLOOKUP($A199,'[9]Don gia 36'!$B$6:$G$3067,6,0)</f>
        <v>0</v>
      </c>
      <c r="L199" s="478">
        <f>ROUND(H199*I199,0)</f>
        <v>12180</v>
      </c>
      <c r="M199" s="479">
        <f>ROUND(H199*J199*IF(C199&gt;0,C199,1)*IF(D199&gt;0,D199,1) *IF(E199&gt;0,E199,1),0)</f>
        <v>772264</v>
      </c>
      <c r="N199" s="480">
        <f>ROUND(H199*K199*IF(F199&gt;0,F199,1),0)</f>
        <v>0</v>
      </c>
      <c r="P199" s="519">
        <f t="shared" si="193"/>
        <v>1</v>
      </c>
    </row>
    <row r="200" spans="1:16" ht="28.5">
      <c r="A200" s="745" t="s">
        <v>1937</v>
      </c>
      <c r="B200" s="746" t="s">
        <v>1933</v>
      </c>
      <c r="C200" s="747"/>
      <c r="D200" s="748"/>
      <c r="E200" s="748"/>
      <c r="F200" s="749"/>
      <c r="G200" s="750" t="s">
        <v>154</v>
      </c>
      <c r="H200" s="751">
        <v>1</v>
      </c>
      <c r="I200" s="752"/>
      <c r="J200" s="752"/>
      <c r="K200" s="753"/>
      <c r="L200" s="754">
        <f>L201</f>
        <v>36750</v>
      </c>
      <c r="M200" s="754">
        <f t="shared" ref="M200:N200" si="203">M201</f>
        <v>2113366</v>
      </c>
      <c r="N200" s="754">
        <f t="shared" si="203"/>
        <v>0</v>
      </c>
      <c r="P200" s="756">
        <f t="shared" ref="P200:P203" si="204">H200</f>
        <v>1</v>
      </c>
    </row>
    <row r="201" spans="1:16" s="764" customFormat="1" ht="30">
      <c r="A201" s="776" t="s">
        <v>1323</v>
      </c>
      <c r="B201" s="1363" t="str">
        <f>VLOOKUP($A201,'[9]Don gia 36'!$B$6:$G$3067,2,0)</f>
        <v>Làm hộp nối cáp khô, hộp nối 22kV, cáp có tiết diện &lt;= 240mm2</v>
      </c>
      <c r="C201" s="758"/>
      <c r="D201" s="758">
        <v>1</v>
      </c>
      <c r="E201" s="758"/>
      <c r="F201" s="758"/>
      <c r="G201" s="1365" t="str">
        <f>VLOOKUP($A201,'[9]Don gia 36'!$B$6:$G$3067,3,0)</f>
        <v>hộp (3pha)</v>
      </c>
      <c r="H201" s="759">
        <v>1</v>
      </c>
      <c r="I201" s="760">
        <f>VLOOKUP($A201,'[9]Don gia 36'!$B$6:$G$3067,4,0)</f>
        <v>36750</v>
      </c>
      <c r="J201" s="760">
        <f>VLOOKUP($A201,'[9]Don gia 36'!$B$6:$G$3067,5,0)</f>
        <v>2113365.54</v>
      </c>
      <c r="K201" s="760">
        <f>VLOOKUP($A201,'[9]Don gia 36'!$B$6:$G$3067,6,0)</f>
        <v>0</v>
      </c>
      <c r="L201" s="761">
        <f>ROUND(H201*I201,0)</f>
        <v>36750</v>
      </c>
      <c r="M201" s="762">
        <f>ROUND(H201*J201*IF(C201&gt;0,C201,1)*IF(D201&gt;0,D201,1) *IF(E201&gt;0,E201,1),0)</f>
        <v>2113366</v>
      </c>
      <c r="N201" s="763">
        <f>ROUND(H201*K201*IF(F201&gt;0,F201,1),0)</f>
        <v>0</v>
      </c>
      <c r="P201" s="756">
        <f t="shared" si="204"/>
        <v>1</v>
      </c>
    </row>
    <row r="202" spans="1:16" s="157" customFormat="1" ht="28.5" hidden="1">
      <c r="A202" s="471" t="s">
        <v>1322</v>
      </c>
      <c r="B202" s="455" t="str">
        <f>VLOOKUP($A202,KLLM!$C$5:$I$352,2,0)</f>
        <v>Hộp nối cáp 35kV-3x70mm2-Co ngót lạnh kiểu co-rút-Đổ nhựa-Ống nối hợp kim siết gãy</v>
      </c>
      <c r="C202" s="462"/>
      <c r="D202" s="463"/>
      <c r="E202" s="463"/>
      <c r="F202" s="464"/>
      <c r="G202" s="508" t="s">
        <v>154</v>
      </c>
      <c r="H202" s="751">
        <v>1</v>
      </c>
      <c r="I202" s="472"/>
      <c r="J202" s="472"/>
      <c r="K202" s="473"/>
      <c r="L202" s="474">
        <f>L203</f>
        <v>27563</v>
      </c>
      <c r="M202" s="474">
        <f t="shared" ref="M202:N202" si="205">M203</f>
        <v>1891104</v>
      </c>
      <c r="N202" s="474">
        <f t="shared" si="205"/>
        <v>0</v>
      </c>
      <c r="P202" s="519">
        <f t="shared" si="204"/>
        <v>1</v>
      </c>
    </row>
    <row r="203" spans="1:16" s="481" customFormat="1" ht="30" hidden="1">
      <c r="A203" s="627" t="s">
        <v>1324</v>
      </c>
      <c r="B203" s="184" t="str">
        <f>VLOOKUP($A203,'[9]Don gia 36'!$B$6:$G$3067,2,0)</f>
        <v>Làm hộp nối cáp khô, hộp nối 35kV, cáp có tiết diện &lt;= 70mm2</v>
      </c>
      <c r="C203" s="216"/>
      <c r="D203" s="216">
        <v>1</v>
      </c>
      <c r="E203" s="216"/>
      <c r="F203" s="216"/>
      <c r="G203" s="476" t="str">
        <f>VLOOKUP($A203,'[9]Don gia 36'!$B$6:$G$3067,3,0)</f>
        <v>hộp (3pha)</v>
      </c>
      <c r="H203" s="759">
        <v>1</v>
      </c>
      <c r="I203" s="477">
        <f>VLOOKUP($A203,'[9]Don gia 36'!$B$6:$G$3067,4,0)</f>
        <v>27562.5</v>
      </c>
      <c r="J203" s="477">
        <f>VLOOKUP($A203,'[9]Don gia 36'!$B$6:$G$3067,5,0)</f>
        <v>1891104.2799999998</v>
      </c>
      <c r="K203" s="477">
        <f>VLOOKUP($A203,'[9]Don gia 36'!$B$6:$G$3067,6,0)</f>
        <v>0</v>
      </c>
      <c r="L203" s="478">
        <f>ROUND(H203*I203,0)</f>
        <v>27563</v>
      </c>
      <c r="M203" s="479">
        <f>ROUND(H203*J203*IF(C203&gt;0,C203,1)*IF(D203&gt;0,D203,1) *IF(E203&gt;0,E203,1),0)</f>
        <v>1891104</v>
      </c>
      <c r="N203" s="480">
        <f>ROUND(H203*K203*IF(F203&gt;0,F203,1),0)</f>
        <v>0</v>
      </c>
      <c r="P203" s="519">
        <f t="shared" si="204"/>
        <v>1</v>
      </c>
    </row>
    <row r="204" spans="1:16" s="157" customFormat="1" hidden="1">
      <c r="A204" s="471" t="s">
        <v>726</v>
      </c>
      <c r="B204" s="455" t="str">
        <f>VLOOKUP($A204,KLLM!$C$5:$I$352,2,0)</f>
        <v>Cosse ép Cu 240mm2 - hạ áp</v>
      </c>
      <c r="C204" s="462"/>
      <c r="D204" s="463"/>
      <c r="E204" s="463"/>
      <c r="F204" s="464"/>
      <c r="G204" s="508" t="s">
        <v>759</v>
      </c>
      <c r="H204" s="751">
        <v>1</v>
      </c>
      <c r="I204" s="472"/>
      <c r="J204" s="472"/>
      <c r="K204" s="473"/>
      <c r="L204" s="474">
        <f>L205</f>
        <v>0</v>
      </c>
      <c r="M204" s="474">
        <f t="shared" ref="M204" si="206">M205</f>
        <v>62158</v>
      </c>
      <c r="N204" s="474">
        <f t="shared" ref="N204" si="207">N205</f>
        <v>2945</v>
      </c>
      <c r="P204" s="519">
        <f t="shared" si="193"/>
        <v>1</v>
      </c>
    </row>
    <row r="205" spans="1:16" s="481" customFormat="1" hidden="1">
      <c r="A205" s="627" t="s">
        <v>302</v>
      </c>
      <c r="B205" s="184" t="str">
        <f>VLOOKUP($A205,'[9]Don gia 36'!$B$6:$G$3067,2,0)</f>
        <v>ép đầu cốt, Cáp có tiết diện &lt; =240mm2</v>
      </c>
      <c r="C205" s="216"/>
      <c r="D205" s="216">
        <v>1</v>
      </c>
      <c r="E205" s="216"/>
      <c r="F205" s="216"/>
      <c r="G205" s="476" t="str">
        <f>VLOOKUP($A205,'[9]Don gia 36'!$B$6:$G$3067,3,0)</f>
        <v>10đầu</v>
      </c>
      <c r="H205" s="843">
        <v>0.1</v>
      </c>
      <c r="I205" s="477">
        <f>VLOOKUP($A205,'[9]Don gia 36'!$B$6:$G$3067,4,0)</f>
        <v>0</v>
      </c>
      <c r="J205" s="477">
        <f>VLOOKUP($A205,'[9]Don gia 36'!$B$6:$G$3067,5,0)</f>
        <v>621578.1</v>
      </c>
      <c r="K205" s="477">
        <f>VLOOKUP($A205,'[9]Don gia 36'!$B$6:$G$3067,6,0)</f>
        <v>29453.5</v>
      </c>
      <c r="L205" s="478">
        <f>ROUND(H205*I205,0)</f>
        <v>0</v>
      </c>
      <c r="M205" s="479">
        <f>ROUND(H205*J205*IF(C205&gt;0,C205,1)*IF(D205&gt;0,D205,1) *IF(E205&gt;0,E205,1),0)</f>
        <v>62158</v>
      </c>
      <c r="N205" s="480">
        <f>ROUND(H205*K205*IF(F205&gt;0,F205,1),0)</f>
        <v>2945</v>
      </c>
      <c r="P205" s="519">
        <f t="shared" si="193"/>
        <v>0.1</v>
      </c>
    </row>
    <row r="206" spans="1:16" s="157" customFormat="1" hidden="1">
      <c r="A206" s="471" t="s">
        <v>710</v>
      </c>
      <c r="B206" s="455" t="str">
        <f>VLOOKUP($A206,KLLM!$C$5:$I$352,2,0)</f>
        <v>Cosse ép Cu 70mm2 - hạ áp</v>
      </c>
      <c r="C206" s="462"/>
      <c r="D206" s="463"/>
      <c r="E206" s="463"/>
      <c r="F206" s="464"/>
      <c r="G206" s="508" t="s">
        <v>759</v>
      </c>
      <c r="H206" s="751">
        <v>1</v>
      </c>
      <c r="I206" s="472"/>
      <c r="J206" s="472"/>
      <c r="K206" s="473"/>
      <c r="L206" s="474">
        <f>L207</f>
        <v>0</v>
      </c>
      <c r="M206" s="474">
        <f t="shared" ref="M206" si="208">M207</f>
        <v>20719</v>
      </c>
      <c r="N206" s="474">
        <f t="shared" ref="N206" si="209">N207</f>
        <v>1767</v>
      </c>
      <c r="P206" s="519">
        <f t="shared" si="193"/>
        <v>1</v>
      </c>
    </row>
    <row r="207" spans="1:16" s="481" customFormat="1" hidden="1">
      <c r="A207" s="627" t="s">
        <v>286</v>
      </c>
      <c r="B207" s="184" t="str">
        <f>VLOOKUP($A207,'[9]Don gia 36'!$B$6:$G$3067,2,0)</f>
        <v>ép đầu cốt, Cáp có tiết diện &lt;= 70mm2</v>
      </c>
      <c r="C207" s="216"/>
      <c r="D207" s="216">
        <v>1</v>
      </c>
      <c r="E207" s="216"/>
      <c r="F207" s="216"/>
      <c r="G207" s="476" t="str">
        <f>VLOOKUP($A207,'[9]Don gia 36'!$B$6:$G$3067,3,0)</f>
        <v>10đầu</v>
      </c>
      <c r="H207" s="843">
        <v>0.1</v>
      </c>
      <c r="I207" s="477">
        <f>VLOOKUP($A207,'[9]Don gia 36'!$B$6:$G$3067,4,0)</f>
        <v>0</v>
      </c>
      <c r="J207" s="477">
        <f>VLOOKUP($A207,'[9]Don gia 36'!$B$6:$G$3067,5,0)</f>
        <v>207192.7</v>
      </c>
      <c r="K207" s="477">
        <f>VLOOKUP($A207,'[9]Don gia 36'!$B$6:$G$3067,6,0)</f>
        <v>17672.099999999999</v>
      </c>
      <c r="L207" s="478">
        <f>ROUND(H207*I207,0)</f>
        <v>0</v>
      </c>
      <c r="M207" s="479">
        <f>ROUND(H207*J207*IF(C207&gt;0,C207,1)*IF(D207&gt;0,D207,1) *IF(E207&gt;0,E207,1),0)</f>
        <v>20719</v>
      </c>
      <c r="N207" s="480">
        <f>ROUND(H207*K207*IF(F207&gt;0,F207,1),0)</f>
        <v>1767</v>
      </c>
      <c r="P207" s="519">
        <f t="shared" si="193"/>
        <v>0.1</v>
      </c>
    </row>
    <row r="208" spans="1:16" s="157" customFormat="1" hidden="1">
      <c r="A208" s="471" t="s">
        <v>717</v>
      </c>
      <c r="B208" s="455" t="str">
        <f>VLOOKUP($A208,KLLM!$C$5:$I$352,2,0)</f>
        <v>Đầu cốt M50</v>
      </c>
      <c r="C208" s="462"/>
      <c r="D208" s="463"/>
      <c r="E208" s="463"/>
      <c r="F208" s="464"/>
      <c r="G208" s="508" t="s">
        <v>759</v>
      </c>
      <c r="H208" s="751">
        <v>1</v>
      </c>
      <c r="I208" s="472"/>
      <c r="J208" s="472"/>
      <c r="K208" s="473"/>
      <c r="L208" s="474">
        <f>L209</f>
        <v>0</v>
      </c>
      <c r="M208" s="474">
        <f t="shared" ref="M208" si="210">M209</f>
        <v>10548</v>
      </c>
      <c r="N208" s="474">
        <f t="shared" ref="N208" si="211">N209</f>
        <v>1473</v>
      </c>
      <c r="P208" s="519">
        <f t="shared" si="193"/>
        <v>1</v>
      </c>
    </row>
    <row r="209" spans="1:26" s="481" customFormat="1" hidden="1">
      <c r="A209" s="627" t="s">
        <v>288</v>
      </c>
      <c r="B209" s="184" t="str">
        <f>VLOOKUP($A209,'[9]Don gia 36'!$B$6:$G$3067,2,0)</f>
        <v>ép đầu cốt, Cáp có tiết diện &lt; =50mm2</v>
      </c>
      <c r="C209" s="216"/>
      <c r="D209" s="216">
        <v>1</v>
      </c>
      <c r="E209" s="216"/>
      <c r="F209" s="216"/>
      <c r="G209" s="476" t="str">
        <f>VLOOKUP($A209,'[9]Don gia 36'!$B$6:$G$3067,3,0)</f>
        <v>10đầu</v>
      </c>
      <c r="H209" s="843">
        <v>0.1</v>
      </c>
      <c r="I209" s="477">
        <f>VLOOKUP($A209,'[9]Don gia 36'!$B$6:$G$3067,4,0)</f>
        <v>0</v>
      </c>
      <c r="J209" s="477">
        <f>VLOOKUP($A209,'[9]Don gia 36'!$B$6:$G$3067,5,0)</f>
        <v>105479.92000000001</v>
      </c>
      <c r="K209" s="477">
        <f>VLOOKUP($A209,'[9]Don gia 36'!$B$6:$G$3067,6,0)</f>
        <v>14726.75</v>
      </c>
      <c r="L209" s="478">
        <f>ROUND(H209*I209,0)</f>
        <v>0</v>
      </c>
      <c r="M209" s="479">
        <f>ROUND(H209*J209*IF(C209&gt;0,C209,1)*IF(D209&gt;0,D209,1) *IF(E209&gt;0,E209,1),0)</f>
        <v>10548</v>
      </c>
      <c r="N209" s="480">
        <f>ROUND(H209*K209*IF(F209&gt;0,F209,1),0)</f>
        <v>1473</v>
      </c>
      <c r="P209" s="519">
        <f t="shared" si="193"/>
        <v>0.1</v>
      </c>
    </row>
    <row r="210" spans="1:26" ht="28.5" hidden="1">
      <c r="A210" s="745" t="s">
        <v>704</v>
      </c>
      <c r="B210" s="746" t="str">
        <f>VLOOKUP($A210,KLLM!$C$5:$I$352,2,0)</f>
        <v>Cột BTLT-NPC.I-14-190-11-Thân liền</v>
      </c>
      <c r="C210" s="747"/>
      <c r="D210" s="748"/>
      <c r="E210" s="748"/>
      <c r="F210" s="749"/>
      <c r="G210" s="750" t="s">
        <v>146</v>
      </c>
      <c r="H210" s="751">
        <v>1</v>
      </c>
      <c r="I210" s="752"/>
      <c r="J210" s="752"/>
      <c r="K210" s="753"/>
      <c r="L210" s="754">
        <f>SUM(L211:L212)</f>
        <v>23080</v>
      </c>
      <c r="M210" s="754">
        <f t="shared" ref="M210:N210" si="212">SUM(M211:M212)</f>
        <v>2288931</v>
      </c>
      <c r="N210" s="754">
        <f t="shared" si="212"/>
        <v>0</v>
      </c>
      <c r="P210" s="756">
        <f t="shared" si="193"/>
        <v>1</v>
      </c>
    </row>
    <row r="211" spans="1:26" s="764" customFormat="1" hidden="1">
      <c r="A211" s="757" t="s">
        <v>275</v>
      </c>
      <c r="B211" s="184" t="str">
        <f>VLOOKUP($A211,'[9]Don gia 36'!$B$6:$G$3067,2,0)</f>
        <v>Dựng cột bê tông  bằng thủ công, Chiều cao cột =&lt; 14 m</v>
      </c>
      <c r="C211" s="758"/>
      <c r="D211" s="758"/>
      <c r="E211" s="758"/>
      <c r="F211" s="758"/>
      <c r="G211" s="476" t="str">
        <f>VLOOKUP($A211,'[9]Don gia 36'!$B$6:$G$3067,3,0)</f>
        <v>cột</v>
      </c>
      <c r="H211" s="759">
        <v>1</v>
      </c>
      <c r="I211" s="477">
        <f>VLOOKUP($A211,'[9]Don gia 36'!$B$6:$G$3067,4,0)</f>
        <v>23080</v>
      </c>
      <c r="J211" s="477">
        <f>VLOOKUP($A211,'[9]Don gia 36'!$B$6:$G$3067,5,0)</f>
        <v>2288930.63</v>
      </c>
      <c r="K211" s="477">
        <f>VLOOKUP($A211,'[9]Don gia 36'!$B$6:$G$3067,6,0)</f>
        <v>0</v>
      </c>
      <c r="L211" s="761">
        <f t="shared" ref="L211" si="213">ROUND(H211*I211,0)</f>
        <v>23080</v>
      </c>
      <c r="M211" s="762">
        <f t="shared" ref="M211" si="214">ROUND(H211*J211*IF(C211&gt;0,C211,1)*IF(D211&gt;0,D211,1) *IF(E211&gt;0,E211,1),0)</f>
        <v>2288931</v>
      </c>
      <c r="N211" s="763">
        <f t="shared" ref="N211" si="215">ROUND(H211*K211*IF(F211&gt;0,F211,1),0)</f>
        <v>0</v>
      </c>
      <c r="P211" s="756">
        <f t="shared" si="193"/>
        <v>1</v>
      </c>
    </row>
    <row r="212" spans="1:26" s="766" customFormat="1" hidden="1">
      <c r="A212" s="757" t="s">
        <v>274</v>
      </c>
      <c r="B212" s="184" t="str">
        <f>VLOOKUP($A212,'[9]Don gia 36'!$B$6:$G$3067,2,0)</f>
        <v>Vận chuyển Cột bê tông Cự ly &lt; 100m bằng thủ công</v>
      </c>
      <c r="C212" s="758"/>
      <c r="D212" s="758"/>
      <c r="E212" s="758">
        <v>0.1</v>
      </c>
      <c r="F212" s="758"/>
      <c r="G212" s="476" t="str">
        <f>VLOOKUP($A212,'[9]Don gia 36'!$B$6:$G$3067,3,0)</f>
        <v>tấn</v>
      </c>
      <c r="H212" s="765"/>
      <c r="I212" s="477">
        <f>VLOOKUP($A212,'[9]Don gia 36'!$B$6:$G$3067,4,0)</f>
        <v>0</v>
      </c>
      <c r="J212" s="477">
        <f>VLOOKUP($A212,'[9]Don gia 36'!$B$6:$G$3067,5,0)</f>
        <v>2771352.59</v>
      </c>
      <c r="K212" s="477">
        <f>VLOOKUP($A212,'[9]Don gia 36'!$B$6:$G$3067,6,0)</f>
        <v>0</v>
      </c>
      <c r="L212" s="761">
        <f t="shared" ref="L212" si="216">ROUND(H212*I212,0)</f>
        <v>0</v>
      </c>
      <c r="M212" s="762">
        <f t="shared" ref="M212" si="217">ROUND(H212*J212*IF(C212&gt;0,C212,1)*IF(D212&gt;0,D212,1) *IF(E212&gt;0,E212,1),0)</f>
        <v>0</v>
      </c>
      <c r="N212" s="763">
        <f t="shared" ref="N212" si="218">ROUND(H212*K212*IF(F212&gt;0,F212,1),0)</f>
        <v>0</v>
      </c>
      <c r="P212" s="756">
        <f t="shared" si="193"/>
        <v>0</v>
      </c>
      <c r="Q212" s="764"/>
      <c r="R212" s="764"/>
      <c r="S212" s="764"/>
      <c r="T212" s="764"/>
      <c r="U212" s="764"/>
      <c r="V212" s="764"/>
      <c r="W212" s="764"/>
    </row>
    <row r="213" spans="1:26" s="157" customFormat="1" ht="28.5" hidden="1">
      <c r="A213" s="471" t="s">
        <v>1689</v>
      </c>
      <c r="B213" s="455" t="str">
        <f>VLOOKUP($A213,KLLM!$C$5:$I$352,2,0)</f>
        <v>Vỏ Tủ RMU 24kV 3 ngăn (tôn dày 2mm sơn tĩnh điện) kích thước: DxRxC 1400x900x2000mm</v>
      </c>
      <c r="C213" s="462"/>
      <c r="D213" s="463"/>
      <c r="E213" s="463"/>
      <c r="F213" s="464"/>
      <c r="G213" s="508" t="s">
        <v>154</v>
      </c>
      <c r="H213" s="751">
        <v>1</v>
      </c>
      <c r="I213" s="472"/>
      <c r="J213" s="472"/>
      <c r="K213" s="473"/>
      <c r="L213" s="474">
        <f>L214</f>
        <v>31735</v>
      </c>
      <c r="M213" s="474">
        <f t="shared" ref="M213:N213" si="219">M214</f>
        <v>1582199</v>
      </c>
      <c r="N213" s="474">
        <f t="shared" si="219"/>
        <v>137951</v>
      </c>
      <c r="P213" s="519">
        <f t="shared" si="193"/>
        <v>1</v>
      </c>
    </row>
    <row r="214" spans="1:26" s="483" customFormat="1" hidden="1">
      <c r="A214" s="501" t="s">
        <v>615</v>
      </c>
      <c r="B214" s="184" t="s">
        <v>1690</v>
      </c>
      <c r="C214" s="216"/>
      <c r="D214" s="216"/>
      <c r="E214" s="216">
        <v>0.5</v>
      </c>
      <c r="F214" s="216"/>
      <c r="G214" s="476" t="str">
        <f>VLOOKUP($A214,'[9]Don gia 36'!$B$6:$G$3067,3,0)</f>
        <v>tủ</v>
      </c>
      <c r="H214" s="759">
        <v>1</v>
      </c>
      <c r="I214" s="477">
        <f>VLOOKUP($A214,'[9]Don gia 36'!$B$6:$G$3067,4,0)</f>
        <v>31735</v>
      </c>
      <c r="J214" s="477">
        <f>VLOOKUP($A214,'[9]Don gia 36'!$B$6:$G$3067,5,0)</f>
        <v>3164397.6</v>
      </c>
      <c r="K214" s="477">
        <f>VLOOKUP($A214,'[9]Don gia 36'!$B$6:$G$3067,6,0)</f>
        <v>137951.4</v>
      </c>
      <c r="L214" s="478">
        <f t="shared" ref="L214" si="220">ROUND(H214*I214,0)</f>
        <v>31735</v>
      </c>
      <c r="M214" s="479">
        <f t="shared" ref="M214" si="221">ROUND(H214*J214*IF(C214&gt;0,C214,1)*IF(D214&gt;0,D214,1) *IF(E214&gt;0,E214,1),0)</f>
        <v>1582199</v>
      </c>
      <c r="N214" s="480">
        <f t="shared" ref="N214" si="222">ROUND(H214*K214*IF(F214&gt;0,F214,1),0)</f>
        <v>137951</v>
      </c>
      <c r="P214" s="519">
        <f t="shared" si="193"/>
        <v>1</v>
      </c>
    </row>
    <row r="215" spans="1:26" s="764" customFormat="1" hidden="1">
      <c r="A215" s="768"/>
      <c r="B215" s="769" t="s">
        <v>656</v>
      </c>
      <c r="C215" s="758"/>
      <c r="D215" s="758"/>
      <c r="E215" s="770"/>
      <c r="F215" s="758"/>
      <c r="G215" s="771"/>
      <c r="H215" s="759"/>
      <c r="I215" s="772"/>
      <c r="J215" s="772"/>
      <c r="K215" s="772"/>
      <c r="L215" s="773"/>
      <c r="M215" s="773"/>
      <c r="N215" s="774"/>
      <c r="P215" s="756">
        <f t="shared" si="193"/>
        <v>0</v>
      </c>
      <c r="S215" s="755"/>
      <c r="T215" s="775"/>
      <c r="U215" s="775"/>
      <c r="V215" s="775"/>
      <c r="W215" s="775"/>
      <c r="X215" s="775"/>
      <c r="Y215" s="755"/>
      <c r="Z215" s="755"/>
    </row>
    <row r="216" spans="1:26">
      <c r="A216" s="664" t="s">
        <v>1956</v>
      </c>
      <c r="B216" s="746" t="s">
        <v>1947</v>
      </c>
      <c r="C216" s="747"/>
      <c r="D216" s="894"/>
      <c r="E216" s="748"/>
      <c r="F216" s="749"/>
      <c r="G216" s="750" t="s">
        <v>154</v>
      </c>
      <c r="H216" s="751">
        <v>1</v>
      </c>
      <c r="I216" s="752"/>
      <c r="J216" s="752"/>
      <c r="K216" s="753"/>
      <c r="L216" s="754">
        <f>L217</f>
        <v>0</v>
      </c>
      <c r="M216" s="754" t="e">
        <f t="shared" ref="M216:M220" si="223">M217</f>
        <v>#VALUE!</v>
      </c>
      <c r="N216" s="754">
        <f t="shared" ref="N216:N220" si="224">N217</f>
        <v>0</v>
      </c>
      <c r="P216" s="756">
        <f t="shared" ref="P216:P217" si="225">H216</f>
        <v>1</v>
      </c>
      <c r="S216" s="764"/>
      <c r="T216" s="756"/>
      <c r="U216" s="766"/>
      <c r="V216" s="766"/>
      <c r="W216" s="766"/>
      <c r="X216" s="766"/>
      <c r="Y216" s="766"/>
      <c r="Z216" s="766"/>
    </row>
    <row r="217" spans="1:26" s="764" customFormat="1">
      <c r="A217" s="776" t="s">
        <v>277</v>
      </c>
      <c r="B217" s="1363" t="str">
        <f>VLOOKUP($A217,'[9]Don gia 36'!$B$6:$G$3067,2,0)</f>
        <v>Lắp đặt xà thép cho cột đỡ, Trọng lượng xà =&lt; 100kg</v>
      </c>
      <c r="C217" s="758"/>
      <c r="D217" s="895"/>
      <c r="E217" s="777">
        <v>1.5</v>
      </c>
      <c r="F217" s="758"/>
      <c r="G217" s="1365" t="str">
        <f>VLOOKUP($A217,'[9]Don gia 36'!$B$6:$G$3067,3,0)</f>
        <v>bộ</v>
      </c>
      <c r="H217" s="759">
        <v>1</v>
      </c>
      <c r="I217" s="760">
        <v>0</v>
      </c>
      <c r="J217" s="760" t="e">
        <f t="shared" ref="J217" si="226">R217</f>
        <v>#VALUE!</v>
      </c>
      <c r="K217" s="760">
        <v>0</v>
      </c>
      <c r="L217" s="761">
        <f>ROUND(H217*I217,0)</f>
        <v>0</v>
      </c>
      <c r="M217" s="762" t="e">
        <f>ROUND(H217*J217*IF(C217&gt;0,C217,1)*IF(D217&gt;0,D217,1) *IF(E217&gt;0,E217,1),0)</f>
        <v>#VALUE!</v>
      </c>
      <c r="N217" s="763">
        <f>ROUND(H217*K217*IF(F217&gt;0,F217,1),0)</f>
        <v>0</v>
      </c>
      <c r="P217" s="756">
        <f t="shared" si="225"/>
        <v>1</v>
      </c>
      <c r="Q217" s="764" t="e">
        <f>+VLOOKUP(A216,'TB-VLC'!$D$21:$K$248,7,0)</f>
        <v>#N/A</v>
      </c>
      <c r="R217" s="756" t="e">
        <f>+ROUND(TREND($T$48:$U$48,$T$47:$U$47,Q217),0)</f>
        <v>#VALUE!</v>
      </c>
      <c r="T217" s="756"/>
      <c r="U217" s="775"/>
      <c r="V217" s="775"/>
      <c r="W217" s="775"/>
      <c r="X217" s="775"/>
      <c r="Y217" s="775"/>
      <c r="Z217" s="775"/>
    </row>
    <row r="218" spans="1:26">
      <c r="A218" s="745" t="s">
        <v>1957</v>
      </c>
      <c r="B218" s="746" t="s">
        <v>1948</v>
      </c>
      <c r="C218" s="747"/>
      <c r="D218" s="748"/>
      <c r="E218" s="748"/>
      <c r="F218" s="749"/>
      <c r="G218" s="750" t="s">
        <v>154</v>
      </c>
      <c r="H218" s="751">
        <v>1</v>
      </c>
      <c r="I218" s="752"/>
      <c r="J218" s="752"/>
      <c r="K218" s="753"/>
      <c r="L218" s="754">
        <f>L219</f>
        <v>0</v>
      </c>
      <c r="M218" s="754" t="e">
        <f t="shared" si="223"/>
        <v>#VALUE!</v>
      </c>
      <c r="N218" s="754">
        <f t="shared" si="224"/>
        <v>0</v>
      </c>
      <c r="P218" s="756">
        <f t="shared" si="193"/>
        <v>1</v>
      </c>
      <c r="Q218" s="764" t="e">
        <f>+VLOOKUP(A217,'TB-VLC'!$D$21:$K$248,7,0)</f>
        <v>#N/A</v>
      </c>
      <c r="S218" s="764"/>
      <c r="T218" s="756"/>
      <c r="U218" s="766"/>
      <c r="V218" s="766"/>
      <c r="W218" s="766"/>
      <c r="X218" s="766"/>
      <c r="Y218" s="766"/>
      <c r="Z218" s="766"/>
    </row>
    <row r="219" spans="1:26" s="764" customFormat="1">
      <c r="A219" s="776" t="s">
        <v>280</v>
      </c>
      <c r="B219" s="1363" t="str">
        <f>VLOOKUP($A219,'[9]Don gia 36'!$B$6:$G$3067,2,0)</f>
        <v>Lắp đặt xà thép cho cột đỡ, Trọng lượng xà =&lt; 50kg</v>
      </c>
      <c r="C219" s="758"/>
      <c r="D219" s="758"/>
      <c r="E219" s="777">
        <v>1.5</v>
      </c>
      <c r="F219" s="758"/>
      <c r="G219" s="1365" t="str">
        <f>VLOOKUP($A219,'[9]Don gia 36'!$B$6:$G$3067,3,0)</f>
        <v>bộ</v>
      </c>
      <c r="H219" s="759">
        <v>1</v>
      </c>
      <c r="I219" s="760">
        <v>0</v>
      </c>
      <c r="J219" s="760" t="e">
        <f t="shared" ref="J219" si="227">R219</f>
        <v>#VALUE!</v>
      </c>
      <c r="K219" s="760">
        <v>0</v>
      </c>
      <c r="L219" s="761">
        <f>ROUND(H219*I219,0)</f>
        <v>0</v>
      </c>
      <c r="M219" s="762" t="e">
        <f>ROUND(H219*J219*IF(C219&gt;0,C219,1)*IF(D219&gt;0,D219,1) *IF(E219&gt;0,E219,1),0)</f>
        <v>#VALUE!</v>
      </c>
      <c r="N219" s="763">
        <f>ROUND(H219*K219*IF(F219&gt;0,F219,1),0)</f>
        <v>0</v>
      </c>
      <c r="P219" s="756">
        <f t="shared" si="193"/>
        <v>1</v>
      </c>
      <c r="Q219" s="764" t="e">
        <f>+VLOOKUP(A218,'TB-VLC'!$D$21:$K$248,7,0)</f>
        <v>#N/A</v>
      </c>
      <c r="R219" s="756" t="e">
        <f>+ROUND(TREND($S$48:$T$48,$S$47:$T$47,Q219),0)</f>
        <v>#VALUE!</v>
      </c>
      <c r="T219" s="756"/>
      <c r="U219" s="775"/>
      <c r="V219" s="775"/>
      <c r="W219" s="775"/>
      <c r="X219" s="775"/>
      <c r="Y219" s="775"/>
      <c r="Z219" s="775"/>
    </row>
    <row r="220" spans="1:26">
      <c r="A220" s="745" t="s">
        <v>1958</v>
      </c>
      <c r="B220" s="746" t="s">
        <v>1949</v>
      </c>
      <c r="C220" s="747"/>
      <c r="D220" s="748"/>
      <c r="E220" s="748"/>
      <c r="F220" s="749"/>
      <c r="G220" s="750" t="s">
        <v>154</v>
      </c>
      <c r="H220" s="751">
        <v>1</v>
      </c>
      <c r="I220" s="752"/>
      <c r="J220" s="752"/>
      <c r="K220" s="753"/>
      <c r="L220" s="754">
        <f>L221</f>
        <v>0</v>
      </c>
      <c r="M220" s="754" t="e">
        <f t="shared" si="223"/>
        <v>#VALUE!</v>
      </c>
      <c r="N220" s="754">
        <f t="shared" si="224"/>
        <v>0</v>
      </c>
      <c r="P220" s="756">
        <f t="shared" ref="P220:P221" si="228">H220</f>
        <v>1</v>
      </c>
      <c r="Q220" s="764" t="e">
        <f>+VLOOKUP(A219,'TB-VLC'!$D$21:$K$248,7,0)</f>
        <v>#N/A</v>
      </c>
      <c r="S220" s="764"/>
      <c r="T220" s="756"/>
      <c r="U220" s="766"/>
      <c r="V220" s="766"/>
      <c r="W220" s="766"/>
      <c r="X220" s="766"/>
      <c r="Y220" s="766"/>
      <c r="Z220" s="766"/>
    </row>
    <row r="221" spans="1:26" s="764" customFormat="1">
      <c r="A221" s="776" t="s">
        <v>278</v>
      </c>
      <c r="B221" s="1363" t="str">
        <f>VLOOKUP($A221,'[9]Don gia 36'!$B$6:$G$3067,2,0)</f>
        <v>Lắp đặt xà thép cho cột đỡ, Trọng lượng xà =&lt; 25kg</v>
      </c>
      <c r="C221" s="758"/>
      <c r="D221" s="758"/>
      <c r="E221" s="777">
        <v>1.5</v>
      </c>
      <c r="F221" s="758"/>
      <c r="G221" s="1365" t="str">
        <f>VLOOKUP($A221,'[9]Don gia 36'!$B$6:$G$3067,3,0)</f>
        <v>bộ</v>
      </c>
      <c r="H221" s="759">
        <v>1</v>
      </c>
      <c r="I221" s="760">
        <v>0</v>
      </c>
      <c r="J221" s="760" t="e">
        <f t="shared" ref="J221" si="229">R221</f>
        <v>#VALUE!</v>
      </c>
      <c r="K221" s="760">
        <v>0</v>
      </c>
      <c r="L221" s="761">
        <f>ROUND(H221*I221,0)</f>
        <v>0</v>
      </c>
      <c r="M221" s="762" t="e">
        <f>ROUND(H221*J221*IF(C221&gt;0,C221,1)*IF(D221&gt;0,D221,1) *IF(E221&gt;0,E221,1),0)</f>
        <v>#VALUE!</v>
      </c>
      <c r="N221" s="763">
        <f>ROUND(H221*K221*IF(F221&gt;0,F221,1),0)</f>
        <v>0</v>
      </c>
      <c r="P221" s="756">
        <f t="shared" si="228"/>
        <v>1</v>
      </c>
      <c r="Q221" s="764" t="e">
        <f>+VLOOKUP(A220,'TB-VLC'!$D$21:$K$248,7,0)</f>
        <v>#N/A</v>
      </c>
      <c r="R221" s="756" t="e">
        <f>+ROUND(TREND($S$48:$T$48,$S$47:$T$47,Q221),0)</f>
        <v>#VALUE!</v>
      </c>
      <c r="T221" s="756"/>
      <c r="U221" s="775"/>
      <c r="V221" s="775"/>
      <c r="W221" s="775"/>
      <c r="X221" s="775"/>
      <c r="Y221" s="775"/>
      <c r="Z221" s="775"/>
    </row>
    <row r="222" spans="1:26" hidden="1">
      <c r="A222" s="745" t="s">
        <v>1959</v>
      </c>
      <c r="B222" s="746" t="s">
        <v>159</v>
      </c>
      <c r="C222" s="747"/>
      <c r="D222" s="748"/>
      <c r="E222" s="748"/>
      <c r="F222" s="749"/>
      <c r="G222" s="750" t="s">
        <v>154</v>
      </c>
      <c r="H222" s="751">
        <v>1</v>
      </c>
      <c r="I222" s="752"/>
      <c r="J222" s="752"/>
      <c r="K222" s="753"/>
      <c r="L222" s="754">
        <f>L223</f>
        <v>0</v>
      </c>
      <c r="M222" s="754" t="e">
        <f t="shared" ref="M222" si="230">M223</f>
        <v>#VALUE!</v>
      </c>
      <c r="N222" s="754">
        <f t="shared" ref="N222" si="231">N223</f>
        <v>0</v>
      </c>
      <c r="P222" s="756">
        <f t="shared" si="193"/>
        <v>1</v>
      </c>
      <c r="Q222" s="764" t="e">
        <f>+VLOOKUP(A221,'TB-VLC'!$D$21:$K$248,7,0)</f>
        <v>#N/A</v>
      </c>
      <c r="T222" s="778"/>
      <c r="U222" s="764"/>
      <c r="V222" s="1456"/>
      <c r="W222" s="756"/>
      <c r="X222" s="766"/>
      <c r="Y222" s="766"/>
      <c r="Z222" s="764"/>
    </row>
    <row r="223" spans="1:26" s="764" customFormat="1" hidden="1">
      <c r="A223" s="776" t="s">
        <v>277</v>
      </c>
      <c r="B223" s="1363" t="str">
        <f>VLOOKUP($A223,'[9]Don gia 36'!$B$6:$G$3067,2,0)</f>
        <v>Lắp đặt xà thép cho cột đỡ, Trọng lượng xà =&lt; 100kg</v>
      </c>
      <c r="C223" s="758"/>
      <c r="D223" s="758"/>
      <c r="E223" s="777">
        <v>1.5</v>
      </c>
      <c r="F223" s="758"/>
      <c r="G223" s="1365" t="str">
        <f>VLOOKUP($A223,'[9]Don gia 36'!$B$6:$G$3067,3,0)</f>
        <v>bộ</v>
      </c>
      <c r="H223" s="759">
        <v>1</v>
      </c>
      <c r="I223" s="760">
        <v>0</v>
      </c>
      <c r="J223" s="760" t="e">
        <f t="shared" ref="J223" si="232">R223</f>
        <v>#VALUE!</v>
      </c>
      <c r="K223" s="760">
        <v>0</v>
      </c>
      <c r="L223" s="761">
        <f t="shared" ref="L223" si="233">ROUND(H223*I223,0)</f>
        <v>0</v>
      </c>
      <c r="M223" s="762" t="e">
        <f t="shared" ref="M223" si="234">ROUND(H223*J223*IF(C223&gt;0,C223,1)*IF(D223&gt;0,D223,1) *IF(E223&gt;0,E223,1),0)</f>
        <v>#VALUE!</v>
      </c>
      <c r="N223" s="763">
        <f t="shared" ref="N223" si="235">ROUND(H223*K223*IF(F223&gt;0,F223,1),0)</f>
        <v>0</v>
      </c>
      <c r="P223" s="756">
        <f t="shared" si="193"/>
        <v>1</v>
      </c>
      <c r="Q223" s="764" t="e">
        <f>+VLOOKUP(A222,'TB-VLC'!$D$21:$K$248,7,0)</f>
        <v>#N/A</v>
      </c>
      <c r="R223" s="756" t="e">
        <f>+ROUND(TREND($S$48:$T$48,$S$47:$T$47,Q223),0)</f>
        <v>#VALUE!</v>
      </c>
      <c r="T223" s="775"/>
      <c r="U223" s="775"/>
      <c r="W223" s="756"/>
      <c r="X223" s="775"/>
      <c r="Y223" s="775"/>
      <c r="Z223" s="755"/>
    </row>
    <row r="224" spans="1:26" hidden="1">
      <c r="A224" s="917" t="s">
        <v>1294</v>
      </c>
      <c r="B224" s="746" t="str">
        <f>VLOOKUP($A224,KLLM!$C$5:$I$352,2,0)</f>
        <v>Ghế thao tác (TL: 113,29kg/bộ)</v>
      </c>
      <c r="C224" s="747"/>
      <c r="D224" s="748"/>
      <c r="E224" s="748"/>
      <c r="F224" s="749"/>
      <c r="G224" s="750" t="s">
        <v>154</v>
      </c>
      <c r="H224" s="751">
        <v>1</v>
      </c>
      <c r="I224" s="752"/>
      <c r="J224" s="752"/>
      <c r="K224" s="753"/>
      <c r="L224" s="754">
        <f>L225</f>
        <v>0</v>
      </c>
      <c r="M224" s="754" t="e">
        <f t="shared" ref="M224" si="236">M225</f>
        <v>#VALUE!</v>
      </c>
      <c r="N224" s="754">
        <f t="shared" ref="N224" si="237">N225</f>
        <v>0</v>
      </c>
      <c r="P224" s="756">
        <f t="shared" si="193"/>
        <v>1</v>
      </c>
      <c r="Q224" s="1416" t="e">
        <f>+VLOOKUP(A223,'TB-VLC'!$D$21:$K$248,7,0)</f>
        <v>#N/A</v>
      </c>
      <c r="U224" s="1232"/>
      <c r="V224" s="1232"/>
      <c r="W224" s="1232"/>
      <c r="X224" s="1232"/>
      <c r="Y224" s="1232"/>
      <c r="Z224" s="1232"/>
    </row>
    <row r="225" spans="1:25" s="764" customFormat="1" hidden="1">
      <c r="A225" s="776" t="s">
        <v>277</v>
      </c>
      <c r="B225" s="184" t="str">
        <f>VLOOKUP($A225,'[9]Don gia 36'!$B$6:$G$3067,2,0)</f>
        <v>Lắp đặt xà thép cho cột đỡ, Trọng lượng xà =&lt; 100kg</v>
      </c>
      <c r="C225" s="758"/>
      <c r="D225" s="758"/>
      <c r="E225" s="777">
        <v>1.5</v>
      </c>
      <c r="F225" s="758"/>
      <c r="G225" s="476" t="str">
        <f>VLOOKUP($A225,'[9]Don gia 36'!$B$6:$G$3067,3,0)</f>
        <v>bộ</v>
      </c>
      <c r="H225" s="759">
        <v>1</v>
      </c>
      <c r="I225" s="760">
        <v>0</v>
      </c>
      <c r="J225" s="760" t="e">
        <f t="shared" ref="J225" si="238">R225</f>
        <v>#VALUE!</v>
      </c>
      <c r="K225" s="760">
        <v>0</v>
      </c>
      <c r="L225" s="761">
        <f t="shared" ref="L225" si="239">ROUND(H225*I225,0)</f>
        <v>0</v>
      </c>
      <c r="M225" s="762" t="e">
        <f t="shared" ref="M225" si="240">ROUND(H225*J225*IF(C225&gt;0,C225,1)*IF(D225&gt;0,D225,1) *IF(E225&gt;0,E225,1),0)</f>
        <v>#VALUE!</v>
      </c>
      <c r="N225" s="763">
        <f t="shared" ref="N225" si="241">ROUND(H225*K225*IF(F225&gt;0,F225,1),0)</f>
        <v>0</v>
      </c>
      <c r="P225" s="756">
        <f t="shared" si="193"/>
        <v>1</v>
      </c>
      <c r="Q225" s="1416" t="e">
        <f>+VLOOKUP(A224,'TB-VLC'!$D$21:$K$248,7,0)</f>
        <v>#N/A</v>
      </c>
      <c r="R225" s="628" t="e">
        <f>+ROUND(TREND($U$48:$V$48,$U$47:$V$47,Q225),0)</f>
        <v>#VALUE!</v>
      </c>
    </row>
    <row r="226" spans="1:25" hidden="1">
      <c r="A226" s="745" t="s">
        <v>1055</v>
      </c>
      <c r="B226" s="746" t="str">
        <f>VLOOKUP($A226,KLLM!$C$5:$I$352,2,0)</f>
        <v>Thang trèo (TL: 36,84kg/bộ)</v>
      </c>
      <c r="C226" s="747"/>
      <c r="D226" s="748"/>
      <c r="E226" s="748"/>
      <c r="F226" s="749"/>
      <c r="G226" s="750" t="s">
        <v>154</v>
      </c>
      <c r="H226" s="751">
        <v>1</v>
      </c>
      <c r="I226" s="752"/>
      <c r="J226" s="752"/>
      <c r="K226" s="753"/>
      <c r="L226" s="754">
        <f>L227</f>
        <v>0</v>
      </c>
      <c r="M226" s="754" t="e">
        <f t="shared" ref="M226:M228" si="242">M227</f>
        <v>#VALUE!</v>
      </c>
      <c r="N226" s="754">
        <f t="shared" ref="N226:N228" si="243">N227</f>
        <v>0</v>
      </c>
      <c r="P226" s="756">
        <f t="shared" si="193"/>
        <v>1</v>
      </c>
      <c r="Q226" s="1416" t="e">
        <f>+VLOOKUP(A225,'TB-VLC'!$D$21:$K$248,7,0)</f>
        <v>#N/A</v>
      </c>
    </row>
    <row r="227" spans="1:25" s="764" customFormat="1" hidden="1">
      <c r="A227" s="776" t="s">
        <v>280</v>
      </c>
      <c r="B227" s="184" t="str">
        <f>VLOOKUP($A227,'[9]Don gia 36'!$B$6:$G$3067,2,0)</f>
        <v>Lắp đặt xà thép cho cột đỡ, Trọng lượng xà =&lt; 50kg</v>
      </c>
      <c r="C227" s="758"/>
      <c r="D227" s="758"/>
      <c r="E227" s="777">
        <v>1.5</v>
      </c>
      <c r="F227" s="758"/>
      <c r="G227" s="476" t="str">
        <f>VLOOKUP($A227,'[9]Don gia 36'!$B$6:$G$3067,3,0)</f>
        <v>bộ</v>
      </c>
      <c r="H227" s="759">
        <v>1</v>
      </c>
      <c r="I227" s="760">
        <v>0</v>
      </c>
      <c r="J227" s="760" t="e">
        <f t="shared" ref="J227" si="244">R227</f>
        <v>#VALUE!</v>
      </c>
      <c r="K227" s="760">
        <v>0</v>
      </c>
      <c r="L227" s="761">
        <f>ROUND(H227*I227,0)</f>
        <v>0</v>
      </c>
      <c r="M227" s="762" t="e">
        <f>ROUND(H227*J227*IF(C227&gt;0,C227,1)*IF(D227&gt;0,D227,1) *IF(E227&gt;0,E227,1),0)</f>
        <v>#VALUE!</v>
      </c>
      <c r="N227" s="763">
        <f>ROUND(H227*K227*IF(F227&gt;0,F227,1),0)</f>
        <v>0</v>
      </c>
      <c r="P227" s="756">
        <f t="shared" si="193"/>
        <v>1</v>
      </c>
      <c r="Q227" s="1416" t="e">
        <f>+VLOOKUP(A226,'TB-VLC'!$D$21:$K$248,7,0)</f>
        <v>#N/A</v>
      </c>
      <c r="R227" s="628" t="e">
        <f>+ROUND(TREND($S$48:$T$48,$S$47:$T$47,Q227),0)</f>
        <v>#VALUE!</v>
      </c>
    </row>
    <row r="228" spans="1:25" hidden="1">
      <c r="A228" s="982" t="s">
        <v>1263</v>
      </c>
      <c r="B228" s="746" t="str">
        <f>VLOOKUP($A228,KLLM!$C$5:$I$352,2,0)</f>
        <v>Giá đỡ cáp ngầm lên cột (TL: 24,2kg/bộ)</v>
      </c>
      <c r="C228" s="747"/>
      <c r="D228" s="894"/>
      <c r="E228" s="748"/>
      <c r="F228" s="749"/>
      <c r="G228" s="750" t="s">
        <v>154</v>
      </c>
      <c r="H228" s="751">
        <v>1</v>
      </c>
      <c r="I228" s="752"/>
      <c r="J228" s="752"/>
      <c r="K228" s="753"/>
      <c r="L228" s="754">
        <f>L229</f>
        <v>0</v>
      </c>
      <c r="M228" s="754" t="e">
        <f t="shared" si="242"/>
        <v>#VALUE!</v>
      </c>
      <c r="N228" s="754">
        <f t="shared" si="243"/>
        <v>0</v>
      </c>
      <c r="P228" s="756">
        <f t="shared" ref="P228:P229" si="245">H228</f>
        <v>1</v>
      </c>
    </row>
    <row r="229" spans="1:25" s="764" customFormat="1" hidden="1">
      <c r="A229" s="776" t="s">
        <v>280</v>
      </c>
      <c r="B229" s="184" t="str">
        <f>VLOOKUP($A229,'[9]Don gia 36'!$B$6:$G$3067,2,0)</f>
        <v>Lắp đặt xà thép cho cột đỡ, Trọng lượng xà =&lt; 50kg</v>
      </c>
      <c r="C229" s="758"/>
      <c r="D229" s="895"/>
      <c r="E229" s="777">
        <v>1.5</v>
      </c>
      <c r="F229" s="758"/>
      <c r="G229" s="476" t="str">
        <f>VLOOKUP($A229,'[9]Don gia 36'!$B$6:$G$3067,3,0)</f>
        <v>bộ</v>
      </c>
      <c r="H229" s="759">
        <v>1</v>
      </c>
      <c r="I229" s="760">
        <v>0</v>
      </c>
      <c r="J229" s="760" t="e">
        <f t="shared" ref="J229" si="246">R229</f>
        <v>#VALUE!</v>
      </c>
      <c r="K229" s="760">
        <v>0</v>
      </c>
      <c r="L229" s="761">
        <f>ROUND(H229*I229,0)</f>
        <v>0</v>
      </c>
      <c r="M229" s="762" t="e">
        <f>ROUND(H229*J229*IF(C229&gt;0,C229,1)*IF(D229&gt;0,D229,1) *IF(E229&gt;0,E229,1),0)</f>
        <v>#VALUE!</v>
      </c>
      <c r="N229" s="763">
        <f>ROUND(H229*K229*IF(F229&gt;0,F229,1),0)</f>
        <v>0</v>
      </c>
      <c r="P229" s="756">
        <f t="shared" si="245"/>
        <v>1</v>
      </c>
      <c r="Q229" s="764" t="e">
        <f>+'TB-VLC'!#REF!</f>
        <v>#REF!</v>
      </c>
      <c r="R229" s="628" t="e">
        <f>+ROUND(TREND($R$48:$S$48,$R$47:$S$47,Q229),0)</f>
        <v>#VALUE!</v>
      </c>
    </row>
    <row r="230" spans="1:25" hidden="1">
      <c r="A230" s="745" t="s">
        <v>1137</v>
      </c>
      <c r="B230" s="746" t="str">
        <f>VLOOKUP($A230,KLLM!$C$5:$I$352,2,0)</f>
        <v>Ốp chân sứ D40x4-2x60mm</v>
      </c>
      <c r="C230" s="747"/>
      <c r="D230" s="748"/>
      <c r="E230" s="748"/>
      <c r="F230" s="749"/>
      <c r="G230" s="750" t="s">
        <v>154</v>
      </c>
      <c r="H230" s="751">
        <v>1</v>
      </c>
      <c r="I230" s="752"/>
      <c r="J230" s="752"/>
      <c r="K230" s="753"/>
      <c r="L230" s="754">
        <f>L231</f>
        <v>0</v>
      </c>
      <c r="M230" s="754">
        <f t="shared" ref="M230" si="247">M231</f>
        <v>244035</v>
      </c>
      <c r="N230" s="754">
        <f t="shared" ref="N230" si="248">N231</f>
        <v>0</v>
      </c>
      <c r="P230" s="756">
        <f t="shared" ref="P230:P231" si="249">H230</f>
        <v>1</v>
      </c>
    </row>
    <row r="231" spans="1:25" s="764" customFormat="1" hidden="1">
      <c r="A231" s="776" t="s">
        <v>279</v>
      </c>
      <c r="B231" s="184" t="str">
        <f>VLOOKUP($A231,'[9]Don gia 36'!$B$6:$G$3067,2,0)</f>
        <v>Lắp đặt xà thép cho cột đỡ, Trọng lượng xà =&lt; 15kg</v>
      </c>
      <c r="C231" s="758"/>
      <c r="D231" s="758"/>
      <c r="E231" s="777">
        <v>1.5</v>
      </c>
      <c r="F231" s="758"/>
      <c r="G231" s="476" t="str">
        <f>VLOOKUP($A231,'[9]Don gia 36'!$B$6:$G$3067,3,0)</f>
        <v>bộ</v>
      </c>
      <c r="H231" s="759">
        <v>1</v>
      </c>
      <c r="I231" s="477">
        <f>VLOOKUP($A231,'[9]Don gia 36'!$B$6:$G$3067,4,0)</f>
        <v>0</v>
      </c>
      <c r="J231" s="477">
        <f>VLOOKUP($A231,'[9]Don gia 36'!$B$6:$G$3067,5,0)</f>
        <v>162690</v>
      </c>
      <c r="K231" s="477">
        <f>VLOOKUP($A231,'[9]Don gia 36'!$B$6:$G$3067,6,0)</f>
        <v>0</v>
      </c>
      <c r="L231" s="761">
        <f t="shared" ref="L231" si="250">ROUND(H231*I231,0)</f>
        <v>0</v>
      </c>
      <c r="M231" s="762">
        <f t="shared" ref="M231" si="251">ROUND(H231*J231*IF(C231&gt;0,C231,1)*IF(D231&gt;0,D231,1) *IF(E231&gt;0,E231,1),0)</f>
        <v>244035</v>
      </c>
      <c r="N231" s="763">
        <f t="shared" ref="N231" si="252">ROUND(H231*K231*IF(F231&gt;0,F231,1),0)</f>
        <v>0</v>
      </c>
      <c r="P231" s="756">
        <f t="shared" si="249"/>
        <v>1</v>
      </c>
      <c r="Q231" s="764" t="e">
        <f>'TB-VLC'!#REF!</f>
        <v>#REF!</v>
      </c>
      <c r="R231" s="778"/>
      <c r="X231" s="766"/>
      <c r="Y231" s="767"/>
    </row>
    <row r="232" spans="1:25">
      <c r="A232" s="745" t="s">
        <v>1952</v>
      </c>
      <c r="B232" s="746" t="s">
        <v>1941</v>
      </c>
      <c r="C232" s="747"/>
      <c r="D232" s="748"/>
      <c r="E232" s="748"/>
      <c r="F232" s="749"/>
      <c r="G232" s="750" t="s">
        <v>17</v>
      </c>
      <c r="H232" s="751">
        <v>1</v>
      </c>
      <c r="I232" s="752"/>
      <c r="J232" s="752"/>
      <c r="K232" s="753"/>
      <c r="L232" s="754">
        <f>L233</f>
        <v>1843</v>
      </c>
      <c r="M232" s="754">
        <f t="shared" ref="M232" si="253">M233</f>
        <v>10388</v>
      </c>
      <c r="N232" s="754">
        <f t="shared" ref="N232" si="254">N233</f>
        <v>0</v>
      </c>
      <c r="P232" s="756">
        <f t="shared" ref="P232" si="255">H232</f>
        <v>1</v>
      </c>
    </row>
    <row r="233" spans="1:25" s="764" customFormat="1">
      <c r="A233" s="776" t="s">
        <v>2064</v>
      </c>
      <c r="B233" s="1363" t="str">
        <f>VLOOKUP($A233,'[9]Don gia 36'!$B$6:$G$3067,2,0)</f>
        <v>Lắp đặt dây dẫn xuống thiết bị, dây AC tiết diện &lt;= 95 mm2</v>
      </c>
      <c r="C233" s="758"/>
      <c r="D233" s="758"/>
      <c r="E233" s="758"/>
      <c r="F233" s="758"/>
      <c r="G233" s="1365" t="str">
        <f>VLOOKUP($A233,'[9]Don gia 36'!$B$6:$G$3067,3,0)</f>
        <v>m</v>
      </c>
      <c r="H233" s="765">
        <v>1</v>
      </c>
      <c r="I233" s="760">
        <f>VLOOKUP($A233,'[9]Don gia 36'!$B$6:$G$3067,4,0)</f>
        <v>1842.5</v>
      </c>
      <c r="J233" s="760">
        <f>VLOOKUP($A233,'[9]Don gia 36'!$B$6:$G$3067,5,0)</f>
        <v>10388.49</v>
      </c>
      <c r="K233" s="760">
        <f>VLOOKUP($A233,'[9]Don gia 36'!$B$6:$G$3067,6,0)</f>
        <v>0</v>
      </c>
      <c r="L233" s="761">
        <f>ROUND(H233*I233,0)</f>
        <v>1843</v>
      </c>
      <c r="M233" s="762">
        <f>ROUND(H233*J233*IF(C233&gt;0,C233,1)*IF(D233&gt;0,D233,1) *IF(E233&gt;0,E233,1),0)</f>
        <v>10388</v>
      </c>
      <c r="N233" s="763">
        <f>ROUND(H233*K233*IF(F233&gt;0,F233,1),0)</f>
        <v>0</v>
      </c>
      <c r="P233" s="756">
        <f t="shared" ref="P233:P269" si="256">H233</f>
        <v>1</v>
      </c>
    </row>
    <row r="234" spans="1:25" s="157" customFormat="1" hidden="1">
      <c r="A234" s="471" t="s">
        <v>955</v>
      </c>
      <c r="B234" s="455" t="str">
        <f>VLOOKUP($A234,KLLM!$C$5:$I$352,2,0)</f>
        <v>Tính nhân công kép rải Cáp nhôm AC 95 mm2</v>
      </c>
      <c r="C234" s="462"/>
      <c r="D234" s="463"/>
      <c r="E234" s="463"/>
      <c r="F234" s="464"/>
      <c r="G234" s="508" t="s">
        <v>17</v>
      </c>
      <c r="H234" s="751">
        <v>1</v>
      </c>
      <c r="I234" s="472"/>
      <c r="J234" s="472"/>
      <c r="K234" s="473"/>
      <c r="L234" s="474">
        <f>L235</f>
        <v>54</v>
      </c>
      <c r="M234" s="474">
        <f t="shared" ref="M234" si="257">M235</f>
        <v>3756</v>
      </c>
      <c r="N234" s="474">
        <f t="shared" ref="N234" si="258">N235</f>
        <v>158</v>
      </c>
      <c r="P234" s="519">
        <f t="shared" si="256"/>
        <v>1</v>
      </c>
    </row>
    <row r="235" spans="1:25" s="481" customFormat="1" ht="30" hidden="1">
      <c r="A235" s="502" t="s">
        <v>376</v>
      </c>
      <c r="B235" s="184" t="str">
        <f>VLOOKUP($A235,'[9]Don gia 36'!$B$6:$G$3067,2,0)</f>
        <v>Rải căng dây lấy độ võng bằng thủ công kết hợp máy kéo, dây nhôm lõi thép (AC, ACSR), Tiết diện dây &lt;=95mm2</v>
      </c>
      <c r="C235" s="216"/>
      <c r="D235" s="216"/>
      <c r="E235" s="216"/>
      <c r="F235" s="216"/>
      <c r="G235" s="476" t="str">
        <f>VLOOKUP($A235,'[9]Don gia 36'!$B$6:$G$3067,3,0)</f>
        <v>km</v>
      </c>
      <c r="H235" s="765">
        <v>1E-3</v>
      </c>
      <c r="I235" s="477">
        <f>VLOOKUP($A235,'[9]Don gia 36'!$B$6:$G$3067,4,0)</f>
        <v>54000</v>
      </c>
      <c r="J235" s="477">
        <f>VLOOKUP($A235,'[9]Don gia 36'!$B$6:$G$3067,5,0)</f>
        <v>3755838.58</v>
      </c>
      <c r="K235" s="477">
        <f>VLOOKUP($A235,'[9]Don gia 36'!$B$6:$G$3067,6,0)</f>
        <v>157800.4</v>
      </c>
      <c r="L235" s="478">
        <f>ROUND(H235*I235,0)</f>
        <v>54</v>
      </c>
      <c r="M235" s="479">
        <f>ROUND(H235*J235*IF(C235&gt;0,C235,1)*IF(D235&gt;0,D235,1) *IF(E235&gt;0,E235,1),0)</f>
        <v>3756</v>
      </c>
      <c r="N235" s="480">
        <f>ROUND(H235*K235*IF(F235&gt;0,F235,1),0)</f>
        <v>158</v>
      </c>
      <c r="P235" s="519">
        <f t="shared" si="256"/>
        <v>1E-3</v>
      </c>
    </row>
    <row r="236" spans="1:25">
      <c r="A236" s="745" t="s">
        <v>1953</v>
      </c>
      <c r="B236" s="746" t="s">
        <v>1942</v>
      </c>
      <c r="C236" s="747"/>
      <c r="D236" s="748"/>
      <c r="E236" s="748"/>
      <c r="F236" s="749"/>
      <c r="G236" s="750" t="s">
        <v>17</v>
      </c>
      <c r="H236" s="751">
        <v>1</v>
      </c>
      <c r="I236" s="752"/>
      <c r="J236" s="752"/>
      <c r="K236" s="753"/>
      <c r="L236" s="754">
        <f>L237</f>
        <v>1843</v>
      </c>
      <c r="M236" s="754">
        <f t="shared" ref="M236:M240" si="259">M237</f>
        <v>19046</v>
      </c>
      <c r="N236" s="754">
        <f t="shared" ref="N236:N240" si="260">N237</f>
        <v>0</v>
      </c>
      <c r="P236" s="756">
        <f t="shared" si="256"/>
        <v>1</v>
      </c>
    </row>
    <row r="237" spans="1:25" s="764" customFormat="1">
      <c r="A237" s="542" t="s">
        <v>1376</v>
      </c>
      <c r="B237" s="1363" t="str">
        <f>VLOOKUP($A237,'[9]Don gia 36'!$B$6:$G$3067,2,0)</f>
        <v>Lắp đặt dây dẫn xuống thiết bị, dây đồng tiết diện &lt; 95 mm2</v>
      </c>
      <c r="C237" s="758"/>
      <c r="D237" s="758"/>
      <c r="E237" s="758">
        <v>1.1000000000000001</v>
      </c>
      <c r="F237" s="758"/>
      <c r="G237" s="1365" t="str">
        <f>VLOOKUP($A237,'[9]Don gia 36'!$B$6:$G$3067,3,0)</f>
        <v>m</v>
      </c>
      <c r="H237" s="842">
        <v>1</v>
      </c>
      <c r="I237" s="760">
        <f>VLOOKUP($A237,'[9]Don gia 36'!$B$6:$G$3067,4,0)</f>
        <v>1842.5</v>
      </c>
      <c r="J237" s="760">
        <f>VLOOKUP($A237,'[9]Don gia 36'!$B$6:$G$3067,5,0)</f>
        <v>17314.150000000001</v>
      </c>
      <c r="K237" s="760">
        <f>VLOOKUP($A237,'[9]Don gia 36'!$B$6:$G$3067,6,0)</f>
        <v>0</v>
      </c>
      <c r="L237" s="761">
        <f t="shared" ref="L237" si="261">ROUND(H237*I237,0)</f>
        <v>1843</v>
      </c>
      <c r="M237" s="762">
        <f t="shared" ref="M237" si="262">ROUND(H237*J237*IF(C237&gt;0,C237,1)*IF(D237&gt;0,D237,1) *IF(E237&gt;0,E237,1),0)</f>
        <v>19046</v>
      </c>
      <c r="N237" s="763">
        <f t="shared" ref="N237" si="263">ROUND(H237*K237*IF(F237&gt;0,F237,1),0)</f>
        <v>0</v>
      </c>
      <c r="P237" s="756">
        <f t="shared" ref="P237" si="264">H237</f>
        <v>1</v>
      </c>
      <c r="X237" s="766"/>
      <c r="Y237" s="767"/>
    </row>
    <row r="238" spans="1:25" s="157" customFormat="1" ht="42.75" hidden="1">
      <c r="A238" s="471" t="s">
        <v>760</v>
      </c>
      <c r="B238" s="455" t="str">
        <f>VLOOKUP($A238,KLLM!$C$5:$I$352,2,0)</f>
        <v>Dây đồng bọc XLPE-12,7/22(24kV)-70mm2</v>
      </c>
      <c r="C238" s="462"/>
      <c r="D238" s="463"/>
      <c r="E238" s="463"/>
      <c r="F238" s="464"/>
      <c r="G238" s="508" t="s">
        <v>17</v>
      </c>
      <c r="H238" s="751">
        <v>1</v>
      </c>
      <c r="I238" s="472"/>
      <c r="J238" s="472"/>
      <c r="K238" s="473"/>
      <c r="L238" s="474">
        <f>L239</f>
        <v>1843</v>
      </c>
      <c r="M238" s="474">
        <f t="shared" si="259"/>
        <v>17314</v>
      </c>
      <c r="N238" s="474">
        <f t="shared" si="260"/>
        <v>0</v>
      </c>
      <c r="P238" s="519">
        <f t="shared" ref="P238" si="265">H238</f>
        <v>1</v>
      </c>
    </row>
    <row r="239" spans="1:25" s="481" customFormat="1" hidden="1">
      <c r="A239" s="501" t="s">
        <v>1376</v>
      </c>
      <c r="B239" s="184" t="str">
        <f>VLOOKUP($A239,'[9]Don gia 36'!$B$6:$G$3067,2,0)</f>
        <v>Lắp đặt dây dẫn xuống thiết bị, dây đồng tiết diện &lt; 95 mm2</v>
      </c>
      <c r="C239" s="216"/>
      <c r="D239" s="216"/>
      <c r="E239" s="216"/>
      <c r="F239" s="216"/>
      <c r="G239" s="476" t="str">
        <f>VLOOKUP($A239,'[9]Don gia 36'!$B$6:$G$3067,3,0)</f>
        <v>m</v>
      </c>
      <c r="H239" s="842">
        <v>1</v>
      </c>
      <c r="I239" s="477">
        <f>VLOOKUP($A239,'[9]Don gia 36'!$B$6:$G$3067,4,0)</f>
        <v>1842.5</v>
      </c>
      <c r="J239" s="477">
        <f>VLOOKUP($A239,'[9]Don gia 36'!$B$6:$G$3067,5,0)</f>
        <v>17314.150000000001</v>
      </c>
      <c r="K239" s="477">
        <f>VLOOKUP($A239,'[9]Don gia 36'!$B$6:$G$3067,6,0)</f>
        <v>0</v>
      </c>
      <c r="L239" s="478">
        <f t="shared" ref="L239:L258" si="266">ROUND(H239*I239,0)</f>
        <v>1843</v>
      </c>
      <c r="M239" s="479">
        <f t="shared" ref="M239:M258" si="267">ROUND(H239*J239*IF(C239&gt;0,C239,1)*IF(D239&gt;0,D239,1) *IF(E239&gt;0,E239,1),0)</f>
        <v>17314</v>
      </c>
      <c r="N239" s="480">
        <f t="shared" ref="N239:N258" si="268">ROUND(H239*K239*IF(F239&gt;0,F239,1),0)</f>
        <v>0</v>
      </c>
      <c r="P239" s="519">
        <f t="shared" si="256"/>
        <v>1</v>
      </c>
      <c r="X239" s="493"/>
      <c r="Y239" s="494"/>
    </row>
    <row r="240" spans="1:25" s="157" customFormat="1" ht="42.75" hidden="1">
      <c r="A240" s="471" t="s">
        <v>1340</v>
      </c>
      <c r="B240" s="455" t="str">
        <f>VLOOKUP($A240,KLLM!$C$5:$I$352,2,0)</f>
        <v>Dây đồng bọc cách điện 22kV-1x120mm2 Cách điện XLPE, Uo/U: 12,7/22kV</v>
      </c>
      <c r="C240" s="462"/>
      <c r="D240" s="463"/>
      <c r="E240" s="463"/>
      <c r="F240" s="464"/>
      <c r="G240" s="508" t="s">
        <v>17</v>
      </c>
      <c r="H240" s="751">
        <v>1</v>
      </c>
      <c r="I240" s="472"/>
      <c r="J240" s="472"/>
      <c r="K240" s="473"/>
      <c r="L240" s="474">
        <f>L241</f>
        <v>1843</v>
      </c>
      <c r="M240" s="474">
        <f t="shared" si="259"/>
        <v>34628</v>
      </c>
      <c r="N240" s="474">
        <f t="shared" si="260"/>
        <v>0</v>
      </c>
      <c r="P240" s="519">
        <f t="shared" si="256"/>
        <v>1</v>
      </c>
    </row>
    <row r="241" spans="1:25" s="481" customFormat="1" hidden="1">
      <c r="A241" s="501" t="s">
        <v>1381</v>
      </c>
      <c r="B241" s="184" t="str">
        <f>VLOOKUP($A241,'[9]Don gia 36'!$B$6:$G$3067,2,0)</f>
        <v>Lắp đặt dây dẫn xuống thiết bị, dây đồng tiết diện &lt; 150mm2</v>
      </c>
      <c r="C241" s="216"/>
      <c r="D241" s="216"/>
      <c r="E241" s="216"/>
      <c r="F241" s="216"/>
      <c r="G241" s="476" t="str">
        <f>VLOOKUP($A241,'[9]Don gia 36'!$B$6:$G$3067,3,0)</f>
        <v>m</v>
      </c>
      <c r="H241" s="842">
        <v>1</v>
      </c>
      <c r="I241" s="477">
        <f>VLOOKUP($A241,'[9]Don gia 36'!$B$6:$G$3067,4,0)</f>
        <v>1842.5</v>
      </c>
      <c r="J241" s="477">
        <f>VLOOKUP($A241,'[9]Don gia 36'!$B$6:$G$3067,5,0)</f>
        <v>34628.300000000003</v>
      </c>
      <c r="K241" s="477">
        <f>VLOOKUP($A241,'[9]Don gia 36'!$B$6:$G$3067,6,0)</f>
        <v>0</v>
      </c>
      <c r="L241" s="478">
        <f t="shared" ref="L241" si="269">ROUND(H241*I241,0)</f>
        <v>1843</v>
      </c>
      <c r="M241" s="479">
        <f t="shared" ref="M241" si="270">ROUND(H241*J241*IF(C241&gt;0,C241,1)*IF(D241&gt;0,D241,1) *IF(E241&gt;0,E241,1),0)</f>
        <v>34628</v>
      </c>
      <c r="N241" s="480">
        <f t="shared" ref="N241" si="271">ROUND(H241*K241*IF(F241&gt;0,F241,1),0)</f>
        <v>0</v>
      </c>
      <c r="P241" s="519">
        <f t="shared" ref="P241" si="272">H241</f>
        <v>1</v>
      </c>
      <c r="X241" s="493"/>
      <c r="Y241" s="494"/>
    </row>
    <row r="242" spans="1:25" s="157" customFormat="1" ht="28.5" hidden="1">
      <c r="A242" s="471" t="s">
        <v>761</v>
      </c>
      <c r="B242" s="455" t="str">
        <f>VLOOKUP($A242,KLLM!$C$5:$I$352,2,0)</f>
        <v>Dây đồng bọc XLPE-20,2/35(38,5)kV-70mm2</v>
      </c>
      <c r="C242" s="462"/>
      <c r="D242" s="463"/>
      <c r="E242" s="463"/>
      <c r="F242" s="464"/>
      <c r="G242" s="508" t="s">
        <v>17</v>
      </c>
      <c r="H242" s="751">
        <v>1</v>
      </c>
      <c r="I242" s="472"/>
      <c r="J242" s="472"/>
      <c r="K242" s="473"/>
      <c r="L242" s="474">
        <f>L243</f>
        <v>1843</v>
      </c>
      <c r="M242" s="474">
        <f t="shared" ref="M242" si="273">M243</f>
        <v>17314</v>
      </c>
      <c r="N242" s="474">
        <f t="shared" ref="N242" si="274">N243</f>
        <v>0</v>
      </c>
      <c r="P242" s="519">
        <f t="shared" si="256"/>
        <v>1</v>
      </c>
    </row>
    <row r="243" spans="1:25" s="481" customFormat="1" hidden="1">
      <c r="A243" s="501" t="s">
        <v>1376</v>
      </c>
      <c r="B243" s="184" t="str">
        <f>VLOOKUP($A243,'[9]Don gia 36'!$B$6:$G$3067,2,0)</f>
        <v>Lắp đặt dây dẫn xuống thiết bị, dây đồng tiết diện &lt; 95 mm2</v>
      </c>
      <c r="C243" s="216"/>
      <c r="D243" s="216"/>
      <c r="E243" s="216"/>
      <c r="F243" s="216"/>
      <c r="G243" s="476" t="str">
        <f>VLOOKUP($A243,'[9]Don gia 36'!$B$6:$G$3067,3,0)</f>
        <v>m</v>
      </c>
      <c r="H243" s="842">
        <v>1</v>
      </c>
      <c r="I243" s="477">
        <f>VLOOKUP($A243,'[9]Don gia 36'!$B$6:$G$3067,4,0)</f>
        <v>1842.5</v>
      </c>
      <c r="J243" s="477">
        <f>VLOOKUP($A243,'[9]Don gia 36'!$B$6:$G$3067,5,0)</f>
        <v>17314.150000000001</v>
      </c>
      <c r="K243" s="477">
        <f>VLOOKUP($A243,'[9]Don gia 36'!$B$6:$G$3067,6,0)</f>
        <v>0</v>
      </c>
      <c r="L243" s="478">
        <f t="shared" si="266"/>
        <v>1843</v>
      </c>
      <c r="M243" s="479">
        <f t="shared" si="267"/>
        <v>17314</v>
      </c>
      <c r="N243" s="480">
        <f t="shared" si="268"/>
        <v>0</v>
      </c>
      <c r="P243" s="519">
        <f t="shared" si="256"/>
        <v>1</v>
      </c>
      <c r="X243" s="493"/>
      <c r="Y243" s="494"/>
    </row>
    <row r="244" spans="1:25" s="157" customFormat="1" hidden="1">
      <c r="A244" s="471" t="s">
        <v>1131</v>
      </c>
      <c r="B244" s="455" t="str">
        <f>VLOOKUP($A244,KLLM!$C$5:$I$352,2,0)</f>
        <v>Kẹp quai + Kẹp hotline</v>
      </c>
      <c r="C244" s="462"/>
      <c r="D244" s="463"/>
      <c r="E244" s="463"/>
      <c r="F244" s="464"/>
      <c r="G244" s="508" t="s">
        <v>208</v>
      </c>
      <c r="H244" s="751">
        <v>1</v>
      </c>
      <c r="I244" s="472"/>
      <c r="J244" s="472"/>
      <c r="K244" s="473"/>
      <c r="L244" s="474">
        <f>+SUM(L245:L246)</f>
        <v>8142</v>
      </c>
      <c r="M244" s="474">
        <f>+SUM(M245:M246)</f>
        <v>143550</v>
      </c>
      <c r="N244" s="474">
        <f>+SUM(N245:N246)</f>
        <v>0</v>
      </c>
      <c r="P244" s="519">
        <f t="shared" ref="P244:P245" si="275">H244</f>
        <v>1</v>
      </c>
    </row>
    <row r="245" spans="1:25" s="481" customFormat="1" hidden="1">
      <c r="A245" s="501" t="s">
        <v>1132</v>
      </c>
      <c r="B245" s="184" t="str">
        <f>VLOOKUP($A245,'[9]Don gia 36'!$B$6:$G$3067,2,0)</f>
        <v>Lắp đặt và tháo hotline</v>
      </c>
      <c r="C245" s="216"/>
      <c r="D245" s="216"/>
      <c r="E245" s="216">
        <v>0.5</v>
      </c>
      <c r="F245" s="216"/>
      <c r="G245" s="476" t="str">
        <f>VLOOKUP($A245,'[9]Don gia 36'!$B$6:$G$3067,3,0)</f>
        <v>cái</v>
      </c>
      <c r="H245" s="842">
        <v>1</v>
      </c>
      <c r="I245" s="477">
        <f>VLOOKUP($A245,'[9]Don gia 36'!$B$6:$G$3067,4,0)</f>
        <v>4071.4500000000003</v>
      </c>
      <c r="J245" s="477">
        <f>VLOOKUP($A245,'[9]Don gia 36'!$B$6:$G$3067,5,0)</f>
        <v>159500</v>
      </c>
      <c r="K245" s="477">
        <f>VLOOKUP($A245,'[9]Don gia 36'!$B$6:$G$3067,6,0)</f>
        <v>0</v>
      </c>
      <c r="L245" s="478">
        <f t="shared" ref="L245" si="276">ROUND(H245*I245,0)</f>
        <v>4071</v>
      </c>
      <c r="M245" s="479">
        <f t="shared" ref="M245" si="277">ROUND(H245*J245*IF(C245&gt;0,C245,1)*IF(D245&gt;0,D245,1) *IF(E245&gt;0,E245,1),0)</f>
        <v>79750</v>
      </c>
      <c r="N245" s="480">
        <f t="shared" ref="N245" si="278">ROUND(H245*K245*IF(F245&gt;0,F245,1),0)</f>
        <v>0</v>
      </c>
      <c r="P245" s="519">
        <f t="shared" si="275"/>
        <v>1</v>
      </c>
    </row>
    <row r="246" spans="1:25" s="481" customFormat="1" hidden="1">
      <c r="A246" s="501" t="s">
        <v>1133</v>
      </c>
      <c r="B246" s="184" t="str">
        <f>VLOOKUP($A246,'[9]Don gia 36'!$B$6:$G$3067,2,0)</f>
        <v>Lắp đặt và tháo kẹp quai</v>
      </c>
      <c r="C246" s="216"/>
      <c r="D246" s="216"/>
      <c r="E246" s="216">
        <v>0.5</v>
      </c>
      <c r="F246" s="216"/>
      <c r="G246" s="476" t="str">
        <f>VLOOKUP($A246,'[9]Don gia 36'!$B$6:$G$3067,3,0)</f>
        <v>cái</v>
      </c>
      <c r="H246" s="842">
        <v>1</v>
      </c>
      <c r="I246" s="477">
        <f>VLOOKUP($A246,'[9]Don gia 36'!$B$6:$G$3067,4,0)</f>
        <v>4071.4500000000003</v>
      </c>
      <c r="J246" s="477">
        <f>VLOOKUP($A246,'[9]Don gia 36'!$B$6:$G$3067,5,0)</f>
        <v>127600</v>
      </c>
      <c r="K246" s="477">
        <f>VLOOKUP($A246,'[9]Don gia 36'!$B$6:$G$3067,6,0)</f>
        <v>0</v>
      </c>
      <c r="L246" s="478">
        <f t="shared" ref="L246" si="279">ROUND(H246*I246,0)</f>
        <v>4071</v>
      </c>
      <c r="M246" s="479">
        <f t="shared" ref="M246" si="280">ROUND(H246*J246*IF(C246&gt;0,C246,1)*IF(D246&gt;0,D246,1) *IF(E246&gt;0,E246,1),0)</f>
        <v>63800</v>
      </c>
      <c r="N246" s="480">
        <f t="shared" ref="N246" si="281">ROUND(H246*K246*IF(F246&gt;0,F246,1),0)</f>
        <v>0</v>
      </c>
      <c r="P246" s="519">
        <f t="shared" ref="P246:P248" si="282">H246</f>
        <v>1</v>
      </c>
    </row>
    <row r="247" spans="1:25" ht="28.5">
      <c r="A247" s="745" t="s">
        <v>2120</v>
      </c>
      <c r="B247" s="746" t="s">
        <v>2119</v>
      </c>
      <c r="C247" s="747"/>
      <c r="D247" s="748"/>
      <c r="E247" s="748"/>
      <c r="F247" s="749"/>
      <c r="G247" s="750" t="s">
        <v>17</v>
      </c>
      <c r="H247" s="751">
        <v>1</v>
      </c>
      <c r="I247" s="752"/>
      <c r="J247" s="752"/>
      <c r="K247" s="753"/>
      <c r="L247" s="754">
        <f>L248</f>
        <v>1843</v>
      </c>
      <c r="M247" s="754">
        <f t="shared" ref="M247:N247" si="283">M248</f>
        <v>19046</v>
      </c>
      <c r="N247" s="754">
        <f t="shared" si="283"/>
        <v>0</v>
      </c>
      <c r="P247" s="756">
        <f t="shared" si="282"/>
        <v>1</v>
      </c>
    </row>
    <row r="248" spans="1:25" s="764" customFormat="1">
      <c r="A248" s="542" t="s">
        <v>1376</v>
      </c>
      <c r="B248" s="1363" t="str">
        <f>VLOOKUP($A248,'[9]Don gia 36'!$B$6:$G$3067,2,0)</f>
        <v>Lắp đặt dây dẫn xuống thiết bị, dây đồng tiết diện &lt; 95 mm2</v>
      </c>
      <c r="C248" s="758"/>
      <c r="D248" s="758"/>
      <c r="E248" s="758">
        <v>1.1000000000000001</v>
      </c>
      <c r="F248" s="758"/>
      <c r="G248" s="1365" t="str">
        <f>VLOOKUP($A248,'[9]Don gia 36'!$B$6:$G$3067,3,0)</f>
        <v>m</v>
      </c>
      <c r="H248" s="842">
        <v>1</v>
      </c>
      <c r="I248" s="760">
        <f>VLOOKUP($A248,'[9]Don gia 36'!$B$6:$G$3067,4,0)</f>
        <v>1842.5</v>
      </c>
      <c r="J248" s="760">
        <f>VLOOKUP($A248,'[9]Don gia 36'!$B$6:$G$3067,5,0)</f>
        <v>17314.150000000001</v>
      </c>
      <c r="K248" s="760">
        <f>VLOOKUP($A248,'[9]Don gia 36'!$B$6:$G$3067,6,0)</f>
        <v>0</v>
      </c>
      <c r="L248" s="761">
        <f t="shared" ref="L248" si="284">ROUND(H248*I248,0)</f>
        <v>1843</v>
      </c>
      <c r="M248" s="762">
        <f t="shared" ref="M248" si="285">ROUND(H248*J248*IF(C248&gt;0,C248,1)*IF(D248&gt;0,D248,1) *IF(E248&gt;0,E248,1),0)</f>
        <v>19046</v>
      </c>
      <c r="N248" s="763">
        <f t="shared" ref="N248" si="286">ROUND(H248*K248*IF(F248&gt;0,F248,1),0)</f>
        <v>0</v>
      </c>
      <c r="P248" s="756">
        <f t="shared" si="282"/>
        <v>1</v>
      </c>
      <c r="X248" s="766"/>
      <c r="Y248" s="767"/>
    </row>
    <row r="249" spans="1:25">
      <c r="A249" s="745" t="s">
        <v>1333</v>
      </c>
      <c r="B249" s="746" t="s">
        <v>1943</v>
      </c>
      <c r="C249" s="747"/>
      <c r="D249" s="748"/>
      <c r="E249" s="748"/>
      <c r="F249" s="749"/>
      <c r="G249" s="750" t="s">
        <v>759</v>
      </c>
      <c r="H249" s="751">
        <v>1</v>
      </c>
      <c r="I249" s="752"/>
      <c r="J249" s="752"/>
      <c r="K249" s="753"/>
      <c r="L249" s="754">
        <f>L250</f>
        <v>0</v>
      </c>
      <c r="M249" s="754">
        <f t="shared" ref="M249" si="287">M250</f>
        <v>10548</v>
      </c>
      <c r="N249" s="754">
        <f t="shared" ref="N249" si="288">N250</f>
        <v>1473</v>
      </c>
      <c r="P249" s="756">
        <f t="shared" ref="P249" si="289">H249</f>
        <v>1</v>
      </c>
    </row>
    <row r="250" spans="1:25" s="764" customFormat="1">
      <c r="A250" s="776" t="s">
        <v>288</v>
      </c>
      <c r="B250" s="1363" t="str">
        <f>VLOOKUP($A250,'[9]Don gia 36'!$B$6:$G$3067,2,0)</f>
        <v>ép đầu cốt, Cáp có tiết diện &lt; =50mm2</v>
      </c>
      <c r="C250" s="758"/>
      <c r="D250" s="758"/>
      <c r="E250" s="758"/>
      <c r="F250" s="758"/>
      <c r="G250" s="1365" t="str">
        <f>VLOOKUP($A250,'[9]Don gia 36'!$B$6:$G$3067,3,0)</f>
        <v>10đầu</v>
      </c>
      <c r="H250" s="842">
        <v>0.1</v>
      </c>
      <c r="I250" s="760">
        <f>VLOOKUP($A250,'[9]Don gia 36'!$B$6:$G$3067,4,0)</f>
        <v>0</v>
      </c>
      <c r="J250" s="760">
        <f>VLOOKUP($A250,'[9]Don gia 36'!$B$6:$G$3067,5,0)</f>
        <v>105479.92000000001</v>
      </c>
      <c r="K250" s="760">
        <f>VLOOKUP($A250,'[9]Don gia 36'!$B$6:$G$3067,6,0)</f>
        <v>14726.75</v>
      </c>
      <c r="L250" s="761">
        <f t="shared" si="266"/>
        <v>0</v>
      </c>
      <c r="M250" s="762">
        <f t="shared" si="267"/>
        <v>10548</v>
      </c>
      <c r="N250" s="763">
        <f t="shared" si="268"/>
        <v>1473</v>
      </c>
      <c r="P250" s="756">
        <f t="shared" si="256"/>
        <v>0.1</v>
      </c>
    </row>
    <row r="251" spans="1:25" s="157" customFormat="1" hidden="1">
      <c r="A251" s="471" t="s">
        <v>709</v>
      </c>
      <c r="B251" s="455" t="str">
        <f>VLOOKUP($A251,KLLM!$C$5:$I$352,2,0)</f>
        <v>Cosse ép Cu-Al 95mm2 - hạ áp</v>
      </c>
      <c r="C251" s="462"/>
      <c r="D251" s="463"/>
      <c r="E251" s="463"/>
      <c r="F251" s="464"/>
      <c r="G251" s="508" t="s">
        <v>759</v>
      </c>
      <c r="H251" s="751">
        <v>1</v>
      </c>
      <c r="I251" s="472"/>
      <c r="J251" s="472"/>
      <c r="K251" s="473"/>
      <c r="L251" s="474">
        <f>L252</f>
        <v>0</v>
      </c>
      <c r="M251" s="474">
        <f t="shared" ref="M251" si="290">M252</f>
        <v>26370</v>
      </c>
      <c r="N251" s="474">
        <f t="shared" ref="N251" si="291">N252</f>
        <v>1767</v>
      </c>
      <c r="P251" s="519">
        <f t="shared" si="256"/>
        <v>1</v>
      </c>
    </row>
    <row r="252" spans="1:25" s="481" customFormat="1" hidden="1">
      <c r="A252" s="502" t="s">
        <v>285</v>
      </c>
      <c r="B252" s="184" t="str">
        <f>VLOOKUP($A252,'[9]Don gia 36'!$B$6:$G$3067,2,0)</f>
        <v>ép đầu cốt, Cáp có tiết diện &lt;= 95mm2</v>
      </c>
      <c r="C252" s="216"/>
      <c r="D252" s="216"/>
      <c r="E252" s="216"/>
      <c r="F252" s="216"/>
      <c r="G252" s="476" t="str">
        <f>VLOOKUP($A252,'[9]Don gia 36'!$B$6:$G$3067,3,0)</f>
        <v>10đầu</v>
      </c>
      <c r="H252" s="842">
        <v>0.1</v>
      </c>
      <c r="I252" s="477">
        <f>VLOOKUP($A252,'[9]Don gia 36'!$B$6:$G$3067,4,0)</f>
        <v>0</v>
      </c>
      <c r="J252" s="477">
        <f>VLOOKUP($A252,'[9]Don gia 36'!$B$6:$G$3067,5,0)</f>
        <v>263699.8</v>
      </c>
      <c r="K252" s="477">
        <f>VLOOKUP($A252,'[9]Don gia 36'!$B$6:$G$3067,6,0)</f>
        <v>17672.099999999999</v>
      </c>
      <c r="L252" s="478">
        <f t="shared" si="266"/>
        <v>0</v>
      </c>
      <c r="M252" s="479">
        <f t="shared" si="267"/>
        <v>26370</v>
      </c>
      <c r="N252" s="480">
        <f t="shared" si="268"/>
        <v>1767</v>
      </c>
      <c r="P252" s="519">
        <f t="shared" si="256"/>
        <v>0.1</v>
      </c>
    </row>
    <row r="253" spans="1:25">
      <c r="A253" s="745" t="s">
        <v>1128</v>
      </c>
      <c r="B253" s="746" t="s">
        <v>1944</v>
      </c>
      <c r="C253" s="747"/>
      <c r="D253" s="748"/>
      <c r="E253" s="748"/>
      <c r="F253" s="749"/>
      <c r="G253" s="750" t="s">
        <v>759</v>
      </c>
      <c r="H253" s="751">
        <v>1</v>
      </c>
      <c r="I253" s="752"/>
      <c r="J253" s="752"/>
      <c r="K253" s="753"/>
      <c r="L253" s="754">
        <f>L254</f>
        <v>0</v>
      </c>
      <c r="M253" s="754">
        <f t="shared" ref="M253" si="292">M254</f>
        <v>20719</v>
      </c>
      <c r="N253" s="754">
        <f t="shared" ref="N253" si="293">N254</f>
        <v>1767</v>
      </c>
      <c r="P253" s="756">
        <f t="shared" ref="P253" si="294">H253</f>
        <v>1</v>
      </c>
    </row>
    <row r="254" spans="1:25" s="764" customFormat="1">
      <c r="A254" s="776" t="s">
        <v>286</v>
      </c>
      <c r="B254" s="1363" t="str">
        <f>VLOOKUP($A254,'[9]Don gia 36'!$B$6:$G$3067,2,0)</f>
        <v>ép đầu cốt, Cáp có tiết diện &lt;= 70mm2</v>
      </c>
      <c r="C254" s="758"/>
      <c r="D254" s="758"/>
      <c r="E254" s="758"/>
      <c r="F254" s="758"/>
      <c r="G254" s="1365" t="str">
        <f>VLOOKUP($A254,'[9]Don gia 36'!$B$6:$G$3067,3,0)</f>
        <v>10đầu</v>
      </c>
      <c r="H254" s="842">
        <v>0.1</v>
      </c>
      <c r="I254" s="760">
        <f>VLOOKUP($A254,'[9]Don gia 36'!$B$6:$G$3067,4,0)</f>
        <v>0</v>
      </c>
      <c r="J254" s="760">
        <f>VLOOKUP($A254,'[9]Don gia 36'!$B$6:$G$3067,5,0)</f>
        <v>207192.7</v>
      </c>
      <c r="K254" s="760">
        <f>VLOOKUP($A254,'[9]Don gia 36'!$B$6:$G$3067,6,0)</f>
        <v>17672.099999999999</v>
      </c>
      <c r="L254" s="761">
        <f t="shared" si="266"/>
        <v>0</v>
      </c>
      <c r="M254" s="762">
        <f t="shared" si="267"/>
        <v>20719</v>
      </c>
      <c r="N254" s="763">
        <f t="shared" si="268"/>
        <v>1767</v>
      </c>
      <c r="P254" s="756">
        <f t="shared" si="256"/>
        <v>0.1</v>
      </c>
    </row>
    <row r="255" spans="1:25" s="157" customFormat="1" hidden="1">
      <c r="A255" s="471" t="s">
        <v>711</v>
      </c>
      <c r="B255" s="455" t="str">
        <f>VLOOKUP($A255,KLLM!$C$5:$I$352,2,0)</f>
        <v>Thanh line đồng 50x5</v>
      </c>
      <c r="C255" s="462"/>
      <c r="D255" s="463"/>
      <c r="E255" s="463"/>
      <c r="F255" s="464"/>
      <c r="G255" s="508" t="s">
        <v>17</v>
      </c>
      <c r="H255" s="751">
        <v>1</v>
      </c>
      <c r="I255" s="472"/>
      <c r="J255" s="472"/>
      <c r="K255" s="473"/>
      <c r="L255" s="474">
        <f>L256</f>
        <v>1741</v>
      </c>
      <c r="M255" s="474">
        <f t="shared" ref="M255" si="295">M256</f>
        <v>33936</v>
      </c>
      <c r="N255" s="474">
        <f t="shared" ref="N255" si="296">N256</f>
        <v>725</v>
      </c>
      <c r="P255" s="519">
        <f t="shared" si="256"/>
        <v>1</v>
      </c>
    </row>
    <row r="256" spans="1:25" s="481" customFormat="1" hidden="1">
      <c r="A256" s="502" t="s">
        <v>632</v>
      </c>
      <c r="B256" s="184" t="str">
        <f>VLOOKUP($A256,'[9]Don gia 36'!$B$6:$G$3067,2,0)</f>
        <v>Lắp đặt thanh cái dẹt 40 x 4mm</v>
      </c>
      <c r="C256" s="216"/>
      <c r="D256" s="216"/>
      <c r="E256" s="216"/>
      <c r="F256" s="216"/>
      <c r="G256" s="476" t="str">
        <f>VLOOKUP($A256,'[9]Don gia 36'!$B$6:$G$3067,3,0)</f>
        <v>10m</v>
      </c>
      <c r="H256" s="843">
        <v>0.1</v>
      </c>
      <c r="I256" s="477">
        <f>VLOOKUP($A256,'[9]Don gia 36'!$B$6:$G$3067,4,0)</f>
        <v>17413</v>
      </c>
      <c r="J256" s="477">
        <f>VLOOKUP($A256,'[9]Don gia 36'!$B$6:$G$3067,5,0)</f>
        <v>339357.33999999997</v>
      </c>
      <c r="K256" s="477">
        <f>VLOOKUP($A256,'[9]Don gia 36'!$B$6:$G$3067,6,0)</f>
        <v>7248.62</v>
      </c>
      <c r="L256" s="478">
        <f t="shared" si="266"/>
        <v>1741</v>
      </c>
      <c r="M256" s="479">
        <f t="shared" si="267"/>
        <v>33936</v>
      </c>
      <c r="N256" s="480">
        <f t="shared" si="268"/>
        <v>725</v>
      </c>
      <c r="P256" s="519">
        <f t="shared" si="256"/>
        <v>0.1</v>
      </c>
    </row>
    <row r="257" spans="1:25">
      <c r="A257" s="1375" t="s">
        <v>1951</v>
      </c>
      <c r="B257" s="746" t="s">
        <v>1940</v>
      </c>
      <c r="C257" s="747"/>
      <c r="D257" s="748"/>
      <c r="E257" s="748"/>
      <c r="F257" s="749"/>
      <c r="G257" s="750" t="s">
        <v>171</v>
      </c>
      <c r="H257" s="751">
        <v>1</v>
      </c>
      <c r="I257" s="752"/>
      <c r="J257" s="752"/>
      <c r="K257" s="753"/>
      <c r="L257" s="754">
        <f>L258</f>
        <v>1078</v>
      </c>
      <c r="M257" s="754">
        <f t="shared" ref="M257" si="297">M258</f>
        <v>72094</v>
      </c>
      <c r="N257" s="754">
        <f t="shared" ref="N257" si="298">N258</f>
        <v>0</v>
      </c>
      <c r="P257" s="756">
        <f t="shared" ref="P257" si="299">H257</f>
        <v>1</v>
      </c>
    </row>
    <row r="258" spans="1:25" s="764" customFormat="1">
      <c r="A258" s="776" t="s">
        <v>1373</v>
      </c>
      <c r="B258" s="1363" t="str">
        <f>VLOOKUP($A258,'[9]Don gia 36'!$B$6:$G$3067,2,0)</f>
        <v>Lắp đặt sứ đứng ở cột tròn, trên cột, Loại sứ 15 đến 22KV</v>
      </c>
      <c r="C258" s="758"/>
      <c r="D258" s="758"/>
      <c r="E258" s="758"/>
      <c r="F258" s="758"/>
      <c r="G258" s="1365" t="str">
        <f>VLOOKUP($A258,'[9]Don gia 36'!$B$6:$G$3067,3,0)</f>
        <v>10 cái</v>
      </c>
      <c r="H258" s="843">
        <v>0.1</v>
      </c>
      <c r="I258" s="760">
        <f>VLOOKUP($A258,'[9]Don gia 36'!$B$6:$G$3067,4,0)</f>
        <v>10775</v>
      </c>
      <c r="J258" s="760">
        <f>VLOOKUP($A258,'[9]Don gia 36'!$B$6:$G$3067,5,0)</f>
        <v>720939.99999999988</v>
      </c>
      <c r="K258" s="760">
        <f>VLOOKUP($A258,'[9]Don gia 36'!$B$6:$G$3067,6,0)</f>
        <v>0</v>
      </c>
      <c r="L258" s="761">
        <f t="shared" si="266"/>
        <v>1078</v>
      </c>
      <c r="M258" s="762">
        <f t="shared" si="267"/>
        <v>72094</v>
      </c>
      <c r="N258" s="763">
        <f t="shared" si="268"/>
        <v>0</v>
      </c>
      <c r="P258" s="756">
        <f t="shared" si="256"/>
        <v>0.1</v>
      </c>
      <c r="X258" s="766"/>
      <c r="Y258" s="767"/>
    </row>
    <row r="259" spans="1:25">
      <c r="A259" s="1375" t="s">
        <v>1954</v>
      </c>
      <c r="B259" s="746" t="s">
        <v>1945</v>
      </c>
      <c r="C259" s="747"/>
      <c r="D259" s="748"/>
      <c r="E259" s="748"/>
      <c r="F259" s="749"/>
      <c r="G259" s="750" t="s">
        <v>208</v>
      </c>
      <c r="H259" s="751">
        <v>1</v>
      </c>
      <c r="I259" s="752"/>
      <c r="J259" s="752"/>
      <c r="K259" s="753"/>
      <c r="L259" s="754">
        <f>L260</f>
        <v>0</v>
      </c>
      <c r="M259" s="754">
        <f t="shared" ref="M259" si="300">M260</f>
        <v>15950</v>
      </c>
      <c r="N259" s="754">
        <f t="shared" ref="N259" si="301">N260</f>
        <v>0</v>
      </c>
      <c r="P259" s="756">
        <f t="shared" si="256"/>
        <v>1</v>
      </c>
    </row>
    <row r="260" spans="1:25" s="764" customFormat="1">
      <c r="A260" s="776" t="s">
        <v>1385</v>
      </c>
      <c r="B260" s="1363" t="str">
        <f>VLOOKUP($A260,'[9]Don gia 36'!$B$6:$G$3067,2,0)</f>
        <v>Lắp đặt nắp chụp cách điện</v>
      </c>
      <c r="C260" s="758"/>
      <c r="D260" s="758"/>
      <c r="E260" s="758"/>
      <c r="F260" s="758"/>
      <c r="G260" s="1365" t="str">
        <f>VLOOKUP($A260,'[9]Don gia 36'!$B$6:$G$3067,3,0)</f>
        <v>cái</v>
      </c>
      <c r="H260" s="843">
        <v>1</v>
      </c>
      <c r="I260" s="760">
        <f>VLOOKUP($A260,'[9]Don gia 36'!$B$6:$G$3067,4,0)</f>
        <v>0</v>
      </c>
      <c r="J260" s="760">
        <f>VLOOKUP($A260,'[9]Don gia 36'!$B$6:$G$3067,5,0)</f>
        <v>15950</v>
      </c>
      <c r="K260" s="760">
        <f>VLOOKUP($A260,'[9]Don gia 36'!$B$6:$G$3067,6,0)</f>
        <v>0</v>
      </c>
      <c r="L260" s="761">
        <f>ROUND(H260*I260,0)</f>
        <v>0</v>
      </c>
      <c r="M260" s="762">
        <f>ROUND(H260*J260*IF(C260&gt;0,C260,1)*IF(D260&gt;0,D260,1) *IF(E260&gt;0,E260,1),0)</f>
        <v>15950</v>
      </c>
      <c r="N260" s="763">
        <f>ROUND(H260*K260*IF(F260&gt;0,F260,1),0)</f>
        <v>0</v>
      </c>
      <c r="P260" s="756">
        <f t="shared" si="256"/>
        <v>1</v>
      </c>
      <c r="X260" s="766"/>
      <c r="Y260" s="767"/>
    </row>
    <row r="261" spans="1:25">
      <c r="A261" s="745" t="s">
        <v>1955</v>
      </c>
      <c r="B261" s="746" t="s">
        <v>1946</v>
      </c>
      <c r="C261" s="747"/>
      <c r="D261" s="748"/>
      <c r="E261" s="748"/>
      <c r="F261" s="749"/>
      <c r="G261" s="750" t="s">
        <v>208</v>
      </c>
      <c r="H261" s="751">
        <v>1</v>
      </c>
      <c r="I261" s="752"/>
      <c r="J261" s="752"/>
      <c r="K261" s="753"/>
      <c r="L261" s="754">
        <f>L262</f>
        <v>0</v>
      </c>
      <c r="M261" s="754">
        <f t="shared" ref="M261" si="302">M262</f>
        <v>15950</v>
      </c>
      <c r="N261" s="754">
        <f t="shared" ref="N261" si="303">N262</f>
        <v>0</v>
      </c>
      <c r="P261" s="756">
        <f t="shared" ref="P261" si="304">H261</f>
        <v>1</v>
      </c>
    </row>
    <row r="262" spans="1:25" s="764" customFormat="1">
      <c r="A262" s="776" t="s">
        <v>1385</v>
      </c>
      <c r="B262" s="1363" t="str">
        <f>VLOOKUP($A262,'[9]Don gia 36'!$B$6:$G$3067,2,0)</f>
        <v>Lắp đặt nắp chụp cách điện</v>
      </c>
      <c r="C262" s="758"/>
      <c r="D262" s="758"/>
      <c r="E262" s="758"/>
      <c r="F262" s="758"/>
      <c r="G262" s="1365" t="str">
        <f>VLOOKUP($A262,'[9]Don gia 36'!$B$6:$G$3067,3,0)</f>
        <v>cái</v>
      </c>
      <c r="H262" s="759">
        <v>1</v>
      </c>
      <c r="I262" s="760">
        <f>VLOOKUP($A262,'[9]Don gia 36'!$B$6:$G$3067,4,0)</f>
        <v>0</v>
      </c>
      <c r="J262" s="760">
        <f>VLOOKUP($A262,'[9]Don gia 36'!$B$6:$G$3067,5,0)</f>
        <v>15950</v>
      </c>
      <c r="K262" s="760">
        <f>VLOOKUP($A262,'[9]Don gia 36'!$B$6:$G$3067,6,0)</f>
        <v>0</v>
      </c>
      <c r="L262" s="761">
        <f>ROUND(H262*I262,0)</f>
        <v>0</v>
      </c>
      <c r="M262" s="762">
        <f>ROUND(H262*J262*IF(C262&gt;0,C262,1)*IF(D262&gt;0,D262,1) *IF(E262&gt;0,E262,1),0)</f>
        <v>15950</v>
      </c>
      <c r="N262" s="763">
        <f>ROUND(H262*K262*IF(F262&gt;0,F262,1),0)</f>
        <v>0</v>
      </c>
      <c r="P262" s="756">
        <f t="shared" si="256"/>
        <v>1</v>
      </c>
    </row>
    <row r="263" spans="1:25">
      <c r="A263" s="745" t="s">
        <v>1960</v>
      </c>
      <c r="B263" s="746" t="s">
        <v>1950</v>
      </c>
      <c r="C263" s="747"/>
      <c r="D263" s="748"/>
      <c r="E263" s="748"/>
      <c r="F263" s="749"/>
      <c r="G263" s="750" t="s">
        <v>24</v>
      </c>
      <c r="H263" s="751">
        <v>1</v>
      </c>
      <c r="I263" s="752"/>
      <c r="J263" s="752"/>
      <c r="K263" s="753"/>
      <c r="L263" s="754">
        <f>L264</f>
        <v>28</v>
      </c>
      <c r="M263" s="754">
        <f t="shared" ref="M263" si="305">M264</f>
        <v>2393</v>
      </c>
      <c r="N263" s="754">
        <f t="shared" ref="N263" si="306">N264</f>
        <v>0</v>
      </c>
      <c r="P263" s="756">
        <f t="shared" si="256"/>
        <v>1</v>
      </c>
    </row>
    <row r="264" spans="1:25" s="764" customFormat="1">
      <c r="A264" s="776" t="s">
        <v>1836</v>
      </c>
      <c r="B264" s="1363" t="str">
        <f>VLOOKUP($A264,'[9]Don gia 36'!$B$6:$G$3067,2,0)</f>
        <v>Kéo rải và lắp tiếp địa cột điện, Thép tròn D&lt;=14mm</v>
      </c>
      <c r="C264" s="758"/>
      <c r="D264" s="758"/>
      <c r="E264" s="758"/>
      <c r="F264" s="758"/>
      <c r="G264" s="1365" t="str">
        <f>VLOOKUP($A264,'[9]Don gia 36'!$B$6:$G$3067,3,0)</f>
        <v>100kg</v>
      </c>
      <c r="H264" s="843">
        <v>0.01</v>
      </c>
      <c r="I264" s="760">
        <f>VLOOKUP($A264,'[9]Don gia 36'!$B$6:$G$3067,4,0)</f>
        <v>2784</v>
      </c>
      <c r="J264" s="760">
        <f>VLOOKUP($A264,'[9]Don gia 36'!$B$6:$G$3067,5,0)</f>
        <v>239250</v>
      </c>
      <c r="K264" s="760">
        <f>VLOOKUP($A264,'[9]Don gia 36'!$B$6:$G$3067,6,0)</f>
        <v>0</v>
      </c>
      <c r="L264" s="761">
        <f t="shared" ref="L264:L266" si="307">ROUND(H264*I264,0)</f>
        <v>28</v>
      </c>
      <c r="M264" s="762">
        <f t="shared" ref="M264:M266" si="308">ROUND(H264*J264*IF(C264&gt;0,C264,1)*IF(D264&gt;0,D264,1) *IF(E264&gt;0,E264,1),0)</f>
        <v>2393</v>
      </c>
      <c r="N264" s="763">
        <f t="shared" ref="N264:N266" si="309">ROUND(H264*K264*IF(F264&gt;0,F264,1),0)</f>
        <v>0</v>
      </c>
      <c r="P264" s="756">
        <f t="shared" si="256"/>
        <v>0.01</v>
      </c>
    </row>
    <row r="265" spans="1:25">
      <c r="A265" s="745" t="s">
        <v>2108</v>
      </c>
      <c r="B265" s="746" t="s">
        <v>2107</v>
      </c>
      <c r="C265" s="747"/>
      <c r="D265" s="748"/>
      <c r="E265" s="748"/>
      <c r="F265" s="749"/>
      <c r="G265" s="750" t="s">
        <v>24</v>
      </c>
      <c r="H265" s="751">
        <v>1</v>
      </c>
      <c r="I265" s="752"/>
      <c r="J265" s="752"/>
      <c r="K265" s="753"/>
      <c r="L265" s="754">
        <f>L266</f>
        <v>28</v>
      </c>
      <c r="M265" s="754">
        <f t="shared" ref="M265" si="310">M266</f>
        <v>2393</v>
      </c>
      <c r="N265" s="754">
        <f t="shared" ref="N265" si="311">N266</f>
        <v>0</v>
      </c>
      <c r="P265" s="756">
        <f t="shared" ref="P265" si="312">H265</f>
        <v>1</v>
      </c>
    </row>
    <row r="266" spans="1:25" s="764" customFormat="1">
      <c r="A266" s="776" t="s">
        <v>1836</v>
      </c>
      <c r="B266" s="1363" t="str">
        <f>VLOOKUP($A266,'[9]Don gia 36'!$B$6:$G$3067,2,0)</f>
        <v>Kéo rải và lắp tiếp địa cột điện, Thép tròn D&lt;=14mm</v>
      </c>
      <c r="C266" s="758"/>
      <c r="D266" s="758"/>
      <c r="E266" s="758"/>
      <c r="F266" s="758"/>
      <c r="G266" s="1365" t="str">
        <f>VLOOKUP($A266,'[9]Don gia 36'!$B$6:$G$3067,3,0)</f>
        <v>100kg</v>
      </c>
      <c r="H266" s="843">
        <v>0.01</v>
      </c>
      <c r="I266" s="760">
        <f>VLOOKUP($A266,'[9]Don gia 36'!$B$6:$G$3067,4,0)</f>
        <v>2784</v>
      </c>
      <c r="J266" s="760">
        <f>VLOOKUP($A266,'[9]Don gia 36'!$B$6:$G$3067,5,0)</f>
        <v>239250</v>
      </c>
      <c r="K266" s="760">
        <f>VLOOKUP($A266,'[9]Don gia 36'!$B$6:$G$3067,6,0)</f>
        <v>0</v>
      </c>
      <c r="L266" s="761">
        <f t="shared" si="307"/>
        <v>28</v>
      </c>
      <c r="M266" s="762">
        <f t="shared" si="308"/>
        <v>2393</v>
      </c>
      <c r="N266" s="763">
        <f t="shared" si="309"/>
        <v>0</v>
      </c>
      <c r="P266" s="756">
        <f t="shared" si="256"/>
        <v>0.01</v>
      </c>
      <c r="X266" s="766"/>
      <c r="Y266" s="767"/>
    </row>
    <row r="267" spans="1:25">
      <c r="A267" s="745" t="s">
        <v>1965</v>
      </c>
      <c r="B267" s="746" t="s">
        <v>1963</v>
      </c>
      <c r="C267" s="747"/>
      <c r="D267" s="748"/>
      <c r="E267" s="748"/>
      <c r="F267" s="749"/>
      <c r="G267" s="750" t="s">
        <v>2066</v>
      </c>
      <c r="H267" s="751">
        <v>1</v>
      </c>
      <c r="I267" s="752"/>
      <c r="J267" s="752"/>
      <c r="K267" s="753"/>
      <c r="L267" s="754">
        <f>L268</f>
        <v>0</v>
      </c>
      <c r="M267" s="754">
        <f t="shared" ref="M267:M269" si="313">M268</f>
        <v>11165</v>
      </c>
      <c r="N267" s="754">
        <f t="shared" ref="N267:N269" si="314">N268</f>
        <v>0</v>
      </c>
      <c r="P267" s="756">
        <f t="shared" ref="P267:P268" si="315">H267</f>
        <v>1</v>
      </c>
    </row>
    <row r="268" spans="1:25" s="764" customFormat="1">
      <c r="A268" s="776" t="s">
        <v>2065</v>
      </c>
      <c r="B268" s="1363" t="str">
        <f>VLOOKUP($A268,'[9]Don gia 36'!$B$6:$G$3067,2,0)</f>
        <v>Lắp đặt mốc báo hiệu cáp ngầm</v>
      </c>
      <c r="C268" s="758"/>
      <c r="D268" s="758"/>
      <c r="E268" s="758"/>
      <c r="F268" s="758"/>
      <c r="G268" s="1365" t="str">
        <f>VLOOKUP($A268,'[9]Don gia 36'!$B$6:$G$3067,3,0)</f>
        <v>10 mốc</v>
      </c>
      <c r="H268" s="843">
        <v>0.1</v>
      </c>
      <c r="I268" s="760">
        <f>VLOOKUP($A268,'[9]Don gia 36'!$B$6:$G$3067,4,0)</f>
        <v>0</v>
      </c>
      <c r="J268" s="760">
        <f>VLOOKUP($A268,'[9]Don gia 36'!$B$6:$G$3067,5,0)</f>
        <v>111650</v>
      </c>
      <c r="K268" s="760">
        <f>VLOOKUP($A268,'[9]Don gia 36'!$B$6:$G$3067,6,0)</f>
        <v>0</v>
      </c>
      <c r="L268" s="761">
        <f t="shared" ref="L268" si="316">ROUND(H268*I268,0)</f>
        <v>0</v>
      </c>
      <c r="M268" s="762">
        <f t="shared" ref="M268" si="317">ROUND(H268*J268*IF(C268&gt;0,C268,1)*IF(D268&gt;0,D268,1) *IF(E268&gt;0,E268,1),0)</f>
        <v>11165</v>
      </c>
      <c r="N268" s="763">
        <f t="shared" ref="N268" si="318">ROUND(H268*K268*IF(F268&gt;0,F268,1),0)</f>
        <v>0</v>
      </c>
      <c r="P268" s="756">
        <f t="shared" si="315"/>
        <v>0.1</v>
      </c>
      <c r="X268" s="766"/>
      <c r="Y268" s="767"/>
    </row>
    <row r="269" spans="1:25">
      <c r="A269" s="745" t="s">
        <v>1966</v>
      </c>
      <c r="B269" s="746" t="s">
        <v>1964</v>
      </c>
      <c r="C269" s="747"/>
      <c r="D269" s="748"/>
      <c r="E269" s="748"/>
      <c r="F269" s="749"/>
      <c r="G269" s="750" t="s">
        <v>2066</v>
      </c>
      <c r="H269" s="751">
        <v>1</v>
      </c>
      <c r="I269" s="752"/>
      <c r="J269" s="752"/>
      <c r="K269" s="753"/>
      <c r="L269" s="754">
        <f>L270</f>
        <v>0</v>
      </c>
      <c r="M269" s="754">
        <f t="shared" si="313"/>
        <v>11165</v>
      </c>
      <c r="N269" s="754">
        <f t="shared" si="314"/>
        <v>0</v>
      </c>
      <c r="P269" s="756">
        <f t="shared" si="256"/>
        <v>1</v>
      </c>
    </row>
    <row r="270" spans="1:25" s="764" customFormat="1">
      <c r="A270" s="776" t="s">
        <v>2065</v>
      </c>
      <c r="B270" s="1363" t="str">
        <f>VLOOKUP($A270,'[9]Don gia 36'!$B$6:$G$3067,2,0)</f>
        <v>Lắp đặt mốc báo hiệu cáp ngầm</v>
      </c>
      <c r="C270" s="758"/>
      <c r="D270" s="758"/>
      <c r="E270" s="758"/>
      <c r="F270" s="758"/>
      <c r="G270" s="1365" t="str">
        <f>VLOOKUP($A270,'[9]Don gia 36'!$B$6:$G$3067,3,0)</f>
        <v>10 mốc</v>
      </c>
      <c r="H270" s="843">
        <v>0.1</v>
      </c>
      <c r="I270" s="760">
        <f>VLOOKUP($A270,'[9]Don gia 36'!$B$6:$G$3067,4,0)</f>
        <v>0</v>
      </c>
      <c r="J270" s="760">
        <f>VLOOKUP($A270,'[9]Don gia 36'!$B$6:$G$3067,5,0)</f>
        <v>111650</v>
      </c>
      <c r="K270" s="760">
        <f>VLOOKUP($A270,'[9]Don gia 36'!$B$6:$G$3067,6,0)</f>
        <v>0</v>
      </c>
      <c r="L270" s="761">
        <f t="shared" ref="L270" si="319">ROUND(H270*I270,0)</f>
        <v>0</v>
      </c>
      <c r="M270" s="762">
        <f t="shared" ref="M270" si="320">ROUND(H270*J270*IF(C270&gt;0,C270,1)*IF(D270&gt;0,D270,1) *IF(E270&gt;0,E270,1),0)</f>
        <v>11165</v>
      </c>
      <c r="N270" s="763">
        <f t="shared" ref="N270" si="321">ROUND(H270*K270*IF(F270&gt;0,F270,1),0)</f>
        <v>0</v>
      </c>
      <c r="P270" s="756">
        <f t="shared" ref="P270:P277" si="322">H270</f>
        <v>0.1</v>
      </c>
      <c r="X270" s="766"/>
      <c r="Y270" s="767"/>
    </row>
    <row r="271" spans="1:25" s="481" customFormat="1" hidden="1">
      <c r="A271" s="629" t="s">
        <v>1129</v>
      </c>
      <c r="B271" s="455" t="str">
        <f>VLOOKUP($A271,KLLM!$C$5:$I$352,2,0)</f>
        <v>Dây và cọc tiếp địa Thép mạ kẽm nhúng nóng; 58,03kg/bộ.</v>
      </c>
      <c r="C271" s="216"/>
      <c r="D271" s="216"/>
      <c r="E271" s="204"/>
      <c r="F271" s="216"/>
      <c r="G271" s="508" t="s">
        <v>154</v>
      </c>
      <c r="H271" s="751">
        <v>1</v>
      </c>
      <c r="I271" s="490"/>
      <c r="J271" s="490"/>
      <c r="K271" s="490"/>
      <c r="L271" s="379">
        <f>SUM(L272:L277)</f>
        <v>2411</v>
      </c>
      <c r="M271" s="379">
        <f>SUM(M272:M277)</f>
        <v>168261</v>
      </c>
      <c r="N271" s="379">
        <f>SUM(N272:N277)</f>
        <v>2177</v>
      </c>
      <c r="P271" s="519">
        <f t="shared" si="322"/>
        <v>1</v>
      </c>
      <c r="X271" s="493"/>
      <c r="Y271" s="494"/>
    </row>
    <row r="272" spans="1:25" s="481" customFormat="1" ht="30" hidden="1">
      <c r="A272" s="627" t="s">
        <v>283</v>
      </c>
      <c r="B272" s="184" t="str">
        <f>VLOOKUP($A272,'[9]Don gia 36'!$B$6:$G$3067,2,0)</f>
        <v>Rải căng dây lấy độ võng bằng thủ công, dây nhôm lõi thép (AC, ACSR), Tiết diện dây &lt;=95mm2</v>
      </c>
      <c r="C272" s="216"/>
      <c r="D272" s="216"/>
      <c r="E272" s="216"/>
      <c r="F272" s="216"/>
      <c r="G272" s="476" t="str">
        <f>VLOOKUP($A272,'[9]Don gia 36'!$B$6:$G$3067,3,0)</f>
        <v>km</v>
      </c>
      <c r="H272" s="500"/>
      <c r="I272" s="477">
        <f>VLOOKUP($A272,'[9]Don gia 36'!$B$6:$G$3067,4,0)</f>
        <v>378630</v>
      </c>
      <c r="J272" s="477">
        <f>VLOOKUP($A272,'[9]Don gia 36'!$B$6:$G$3067,5,0)</f>
        <v>10125314.92</v>
      </c>
      <c r="K272" s="477">
        <f>VLOOKUP($A272,'[9]Don gia 36'!$B$6:$G$3067,6,0)</f>
        <v>0</v>
      </c>
      <c r="L272" s="478">
        <f t="shared" ref="L272:L277" si="323">ROUND(H272*I272,0)</f>
        <v>0</v>
      </c>
      <c r="M272" s="479">
        <f t="shared" ref="M272:M277" si="324">ROUND(H272*J272*IF(C272&gt;0,C272,1)*IF(D272&gt;0,D272,1) *IF(E272&gt;0,E272,1),0)</f>
        <v>0</v>
      </c>
      <c r="N272" s="480">
        <f t="shared" ref="N272:N277" si="325">ROUND(H272*K272*IF(F272&gt;0,F272,1),0)</f>
        <v>0</v>
      </c>
      <c r="P272" s="519">
        <f t="shared" si="322"/>
        <v>0</v>
      </c>
    </row>
    <row r="273" spans="1:25" s="481" customFormat="1" hidden="1">
      <c r="A273" s="627" t="s">
        <v>285</v>
      </c>
      <c r="B273" s="184" t="str">
        <f>VLOOKUP($A273,'[9]Don gia 36'!$B$6:$G$3067,2,0)</f>
        <v>ép đầu cốt, Cáp có tiết diện &lt;= 95mm2</v>
      </c>
      <c r="C273" s="216"/>
      <c r="D273" s="216"/>
      <c r="E273" s="216"/>
      <c r="F273" s="216"/>
      <c r="G273" s="476" t="str">
        <f>VLOOKUP($A273,'[9]Don gia 36'!$B$6:$G$3067,3,0)</f>
        <v>10đầu</v>
      </c>
      <c r="H273" s="497"/>
      <c r="I273" s="477">
        <f>VLOOKUP($A273,'[9]Don gia 36'!$B$6:$G$3067,4,0)</f>
        <v>0</v>
      </c>
      <c r="J273" s="477">
        <f>VLOOKUP($A273,'[9]Don gia 36'!$B$6:$G$3067,5,0)</f>
        <v>263699.8</v>
      </c>
      <c r="K273" s="477">
        <f>VLOOKUP($A273,'[9]Don gia 36'!$B$6:$G$3067,6,0)</f>
        <v>17672.099999999999</v>
      </c>
      <c r="L273" s="478">
        <f t="shared" si="323"/>
        <v>0</v>
      </c>
      <c r="M273" s="479">
        <f t="shared" si="324"/>
        <v>0</v>
      </c>
      <c r="N273" s="480">
        <f t="shared" si="325"/>
        <v>0</v>
      </c>
      <c r="P273" s="519">
        <f t="shared" si="322"/>
        <v>0</v>
      </c>
    </row>
    <row r="274" spans="1:25" s="481" customFormat="1" hidden="1">
      <c r="A274" s="627" t="s">
        <v>284</v>
      </c>
      <c r="B274" s="184" t="str">
        <f>VLOOKUP($A274,'[9]Don gia 36'!$B$6:$G$3067,2,0)</f>
        <v>ép đầu cốt, Cáp có tiết diện &lt;=120mm2</v>
      </c>
      <c r="C274" s="216"/>
      <c r="D274" s="216"/>
      <c r="E274" s="216"/>
      <c r="F274" s="216"/>
      <c r="G274" s="476" t="str">
        <f>VLOOKUP($A274,'[9]Don gia 36'!$B$6:$G$3067,3,0)</f>
        <v>10đầu</v>
      </c>
      <c r="H274" s="496"/>
      <c r="I274" s="477">
        <f>VLOOKUP($A274,'[9]Don gia 36'!$B$6:$G$3067,4,0)</f>
        <v>0</v>
      </c>
      <c r="J274" s="477">
        <f>VLOOKUP($A274,'[9]Don gia 36'!$B$6:$G$3067,5,0)</f>
        <v>339042.60000000003</v>
      </c>
      <c r="K274" s="477">
        <f>VLOOKUP($A274,'[9]Don gia 36'!$B$6:$G$3067,6,0)</f>
        <v>20617.449999999997</v>
      </c>
      <c r="L274" s="478">
        <f t="shared" si="323"/>
        <v>0</v>
      </c>
      <c r="M274" s="479">
        <f t="shared" si="324"/>
        <v>0</v>
      </c>
      <c r="N274" s="480">
        <f t="shared" si="325"/>
        <v>0</v>
      </c>
      <c r="P274" s="519">
        <f t="shared" si="322"/>
        <v>0</v>
      </c>
    </row>
    <row r="275" spans="1:25" s="481" customFormat="1" hidden="1">
      <c r="A275" s="627" t="s">
        <v>288</v>
      </c>
      <c r="B275" s="184" t="str">
        <f>VLOOKUP($A275,'[9]Don gia 36'!$B$6:$G$3067,2,0)</f>
        <v>ép đầu cốt, Cáp có tiết diện &lt; =50mm2</v>
      </c>
      <c r="C275" s="216"/>
      <c r="D275" s="216"/>
      <c r="E275" s="216"/>
      <c r="F275" s="216"/>
      <c r="G275" s="476" t="str">
        <f>VLOOKUP($A275,'[9]Don gia 36'!$B$6:$G$3067,3,0)</f>
        <v>10đầu</v>
      </c>
      <c r="H275" s="496"/>
      <c r="I275" s="477">
        <f>VLOOKUP($A275,'[9]Don gia 36'!$B$6:$G$3067,4,0)</f>
        <v>0</v>
      </c>
      <c r="J275" s="477">
        <f>VLOOKUP($A275,'[9]Don gia 36'!$B$6:$G$3067,5,0)</f>
        <v>105479.92000000001</v>
      </c>
      <c r="K275" s="477">
        <f>VLOOKUP($A275,'[9]Don gia 36'!$B$6:$G$3067,6,0)</f>
        <v>14726.75</v>
      </c>
      <c r="L275" s="478">
        <f t="shared" si="323"/>
        <v>0</v>
      </c>
      <c r="M275" s="479">
        <f t="shared" si="324"/>
        <v>0</v>
      </c>
      <c r="N275" s="480">
        <f t="shared" si="325"/>
        <v>0</v>
      </c>
      <c r="P275" s="519">
        <f t="shared" si="322"/>
        <v>0</v>
      </c>
      <c r="X275" s="493"/>
      <c r="Y275" s="494"/>
    </row>
    <row r="276" spans="1:25" s="481" customFormat="1" hidden="1">
      <c r="A276" s="627" t="s">
        <v>635</v>
      </c>
      <c r="B276" s="184" t="str">
        <f>VLOOKUP($A276,'[9]Don gia 36'!$B$6:$G$3067,2,0)</f>
        <v>Đóng trực tiếp cọc tiếp địa L=2,5m xuống đất, Đất cấp III</v>
      </c>
      <c r="C276" s="216"/>
      <c r="D276" s="216"/>
      <c r="E276" s="216"/>
      <c r="F276" s="216"/>
      <c r="G276" s="476" t="str">
        <f>VLOOKUP($A276,'[9]Don gia 36'!$B$6:$G$3067,3,0)</f>
        <v>10cọc</v>
      </c>
      <c r="H276" s="842">
        <v>0.1</v>
      </c>
      <c r="I276" s="477">
        <f>VLOOKUP($A276,'[9]Don gia 36'!$B$6:$G$3067,4,0)</f>
        <v>20790</v>
      </c>
      <c r="J276" s="477">
        <f>VLOOKUP($A276,'[9]Don gia 36'!$B$6:$G$3067,5,0)</f>
        <v>1397220</v>
      </c>
      <c r="K276" s="477">
        <f>VLOOKUP($A276,'[9]Don gia 36'!$B$6:$G$3067,6,0)</f>
        <v>21766.25</v>
      </c>
      <c r="L276" s="478">
        <f t="shared" si="323"/>
        <v>2079</v>
      </c>
      <c r="M276" s="479">
        <f t="shared" si="324"/>
        <v>139722</v>
      </c>
      <c r="N276" s="480">
        <f t="shared" si="325"/>
        <v>2177</v>
      </c>
      <c r="P276" s="519">
        <f t="shared" si="322"/>
        <v>0.1</v>
      </c>
      <c r="X276" s="493"/>
      <c r="Y276" s="494"/>
    </row>
    <row r="277" spans="1:25" s="157" customFormat="1" hidden="1">
      <c r="A277" s="627" t="s">
        <v>1372</v>
      </c>
      <c r="B277" s="184" t="str">
        <f>VLOOKUP($A277,'[9]Don gia 36'!$B$6:$G$3067,2,0)</f>
        <v>Kéo rải và lắp tiếp địa cột điện, Thép tròn D&lt;=10mm</v>
      </c>
      <c r="C277" s="216"/>
      <c r="D277" s="216"/>
      <c r="E277" s="216"/>
      <c r="F277" s="216"/>
      <c r="G277" s="476" t="str">
        <f>VLOOKUP($A277,'[9]Don gia 36'!$B$6:$G$3067,3,0)</f>
        <v>100kg</v>
      </c>
      <c r="H277" s="844">
        <v>8.9465000000000003E-2</v>
      </c>
      <c r="I277" s="477">
        <f>VLOOKUP($A277,'[9]Don gia 36'!$B$6:$G$3067,4,0)</f>
        <v>3712</v>
      </c>
      <c r="J277" s="477">
        <f>VLOOKUP($A277,'[9]Don gia 36'!$B$6:$G$3067,5,0)</f>
        <v>319000</v>
      </c>
      <c r="K277" s="477">
        <f>VLOOKUP($A277,'[9]Don gia 36'!$B$6:$G$3067,6,0)</f>
        <v>0</v>
      </c>
      <c r="L277" s="478">
        <f t="shared" si="323"/>
        <v>332</v>
      </c>
      <c r="M277" s="479">
        <f t="shared" si="324"/>
        <v>28539</v>
      </c>
      <c r="N277" s="480">
        <f t="shared" si="325"/>
        <v>0</v>
      </c>
      <c r="P277" s="519">
        <f t="shared" si="322"/>
        <v>8.9465000000000003E-2</v>
      </c>
      <c r="X277" s="493"/>
      <c r="Y277" s="494"/>
    </row>
    <row r="278" spans="1:25" s="481" customFormat="1" hidden="1">
      <c r="A278" s="629" t="s">
        <v>1341</v>
      </c>
      <c r="B278" s="455" t="str">
        <f>VLOOKUP($A278,KLLM!$C$5:$I$352,2,0)</f>
        <v xml:space="preserve">Tiếp địa tủ RMU </v>
      </c>
      <c r="C278" s="216"/>
      <c r="D278" s="620"/>
      <c r="E278" s="204"/>
      <c r="F278" s="216"/>
      <c r="G278" s="508" t="s">
        <v>154</v>
      </c>
      <c r="H278" s="751">
        <v>1</v>
      </c>
      <c r="I278" s="490"/>
      <c r="J278" s="490"/>
      <c r="K278" s="490"/>
      <c r="L278" s="379">
        <f>SUM(L279:L284)</f>
        <v>2411</v>
      </c>
      <c r="M278" s="379">
        <f>SUM(M279:M284)</f>
        <v>168261</v>
      </c>
      <c r="N278" s="379">
        <f>SUM(N279:N284)</f>
        <v>2177</v>
      </c>
      <c r="P278" s="519">
        <f t="shared" ref="P278:P284" si="326">H278</f>
        <v>1</v>
      </c>
      <c r="X278" s="493"/>
      <c r="Y278" s="494"/>
    </row>
    <row r="279" spans="1:25" s="1003" customFormat="1" ht="30" hidden="1">
      <c r="A279" s="1007" t="s">
        <v>283</v>
      </c>
      <c r="B279" s="184" t="str">
        <f>VLOOKUP($A279,'[9]Don gia 36'!$B$6:$G$3067,2,0)</f>
        <v>Rải căng dây lấy độ võng bằng thủ công, dây nhôm lõi thép (AC, ACSR), Tiết diện dây &lt;=95mm2</v>
      </c>
      <c r="C279" s="620"/>
      <c r="D279" s="620"/>
      <c r="E279" s="620"/>
      <c r="F279" s="620"/>
      <c r="G279" s="476" t="str">
        <f>VLOOKUP($A279,'[9]Don gia 36'!$B$6:$G$3067,3,0)</f>
        <v>km</v>
      </c>
      <c r="H279" s="1008"/>
      <c r="I279" s="477">
        <f>VLOOKUP($A279,'[9]Don gia 36'!$B$6:$G$3067,4,0)</f>
        <v>378630</v>
      </c>
      <c r="J279" s="477">
        <f>VLOOKUP($A279,'[9]Don gia 36'!$B$6:$G$3067,5,0)</f>
        <v>10125314.92</v>
      </c>
      <c r="K279" s="477">
        <f>VLOOKUP($A279,'[9]Don gia 36'!$B$6:$G$3067,6,0)</f>
        <v>0</v>
      </c>
      <c r="L279" s="1009">
        <f t="shared" ref="L279:L284" si="327">ROUND(H279*I279,0)</f>
        <v>0</v>
      </c>
      <c r="M279" s="1010">
        <f t="shared" ref="M279:M284" si="328">ROUND(H279*J279*IF(C279&gt;0,C279,1)*IF(D279&gt;0,D279,1) *IF(E279&gt;0,E279,1),0)</f>
        <v>0</v>
      </c>
      <c r="N279" s="1011">
        <f t="shared" ref="N279:N284" si="329">ROUND(H279*K279*IF(F279&gt;0,F279,1),0)</f>
        <v>0</v>
      </c>
      <c r="P279" s="1004">
        <f t="shared" si="326"/>
        <v>0</v>
      </c>
    </row>
    <row r="280" spans="1:25" s="1003" customFormat="1" hidden="1">
      <c r="A280" s="1007" t="s">
        <v>285</v>
      </c>
      <c r="B280" s="184" t="str">
        <f>VLOOKUP($A280,'[9]Don gia 36'!$B$6:$G$3067,2,0)</f>
        <v>ép đầu cốt, Cáp có tiết diện &lt;= 95mm2</v>
      </c>
      <c r="C280" s="620"/>
      <c r="D280" s="620"/>
      <c r="E280" s="620"/>
      <c r="F280" s="620"/>
      <c r="G280" s="476" t="str">
        <f>VLOOKUP($A280,'[9]Don gia 36'!$B$6:$G$3067,3,0)</f>
        <v>10đầu</v>
      </c>
      <c r="H280" s="1012"/>
      <c r="I280" s="477">
        <f>VLOOKUP($A280,'[9]Don gia 36'!$B$6:$G$3067,4,0)</f>
        <v>0</v>
      </c>
      <c r="J280" s="477">
        <f>VLOOKUP($A280,'[9]Don gia 36'!$B$6:$G$3067,5,0)</f>
        <v>263699.8</v>
      </c>
      <c r="K280" s="477">
        <f>VLOOKUP($A280,'[9]Don gia 36'!$B$6:$G$3067,6,0)</f>
        <v>17672.099999999999</v>
      </c>
      <c r="L280" s="1009">
        <f t="shared" si="327"/>
        <v>0</v>
      </c>
      <c r="M280" s="1010">
        <f t="shared" si="328"/>
        <v>0</v>
      </c>
      <c r="N280" s="1011">
        <f t="shared" si="329"/>
        <v>0</v>
      </c>
      <c r="P280" s="1004">
        <f t="shared" si="326"/>
        <v>0</v>
      </c>
    </row>
    <row r="281" spans="1:25" s="1003" customFormat="1" hidden="1">
      <c r="A281" s="1007" t="s">
        <v>284</v>
      </c>
      <c r="B281" s="184" t="str">
        <f>VLOOKUP($A281,'[9]Don gia 36'!$B$6:$G$3067,2,0)</f>
        <v>ép đầu cốt, Cáp có tiết diện &lt;=120mm2</v>
      </c>
      <c r="C281" s="620"/>
      <c r="D281" s="620"/>
      <c r="E281" s="620"/>
      <c r="F281" s="620"/>
      <c r="G281" s="476" t="str">
        <f>VLOOKUP($A281,'[9]Don gia 36'!$B$6:$G$3067,3,0)</f>
        <v>10đầu</v>
      </c>
      <c r="H281" s="631"/>
      <c r="I281" s="477">
        <f>VLOOKUP($A281,'[9]Don gia 36'!$B$6:$G$3067,4,0)</f>
        <v>0</v>
      </c>
      <c r="J281" s="477">
        <f>VLOOKUP($A281,'[9]Don gia 36'!$B$6:$G$3067,5,0)</f>
        <v>339042.60000000003</v>
      </c>
      <c r="K281" s="477">
        <f>VLOOKUP($A281,'[9]Don gia 36'!$B$6:$G$3067,6,0)</f>
        <v>20617.449999999997</v>
      </c>
      <c r="L281" s="1009">
        <f t="shared" si="327"/>
        <v>0</v>
      </c>
      <c r="M281" s="1010">
        <f t="shared" si="328"/>
        <v>0</v>
      </c>
      <c r="N281" s="1011">
        <f t="shared" si="329"/>
        <v>0</v>
      </c>
      <c r="P281" s="1004">
        <f t="shared" si="326"/>
        <v>0</v>
      </c>
    </row>
    <row r="282" spans="1:25" s="1003" customFormat="1" hidden="1">
      <c r="A282" s="1007" t="s">
        <v>288</v>
      </c>
      <c r="B282" s="184" t="str">
        <f>VLOOKUP($A282,'[9]Don gia 36'!$B$6:$G$3067,2,0)</f>
        <v>ép đầu cốt, Cáp có tiết diện &lt; =50mm2</v>
      </c>
      <c r="C282" s="620"/>
      <c r="D282" s="620"/>
      <c r="E282" s="620"/>
      <c r="F282" s="620"/>
      <c r="G282" s="476" t="str">
        <f>VLOOKUP($A282,'[9]Don gia 36'!$B$6:$G$3067,3,0)</f>
        <v>10đầu</v>
      </c>
      <c r="H282" s="631"/>
      <c r="I282" s="477">
        <f>VLOOKUP($A282,'[9]Don gia 36'!$B$6:$G$3067,4,0)</f>
        <v>0</v>
      </c>
      <c r="J282" s="477">
        <f>VLOOKUP($A282,'[9]Don gia 36'!$B$6:$G$3067,5,0)</f>
        <v>105479.92000000001</v>
      </c>
      <c r="K282" s="477">
        <f>VLOOKUP($A282,'[9]Don gia 36'!$B$6:$G$3067,6,0)</f>
        <v>14726.75</v>
      </c>
      <c r="L282" s="1009">
        <f t="shared" si="327"/>
        <v>0</v>
      </c>
      <c r="M282" s="1010">
        <f t="shared" si="328"/>
        <v>0</v>
      </c>
      <c r="N282" s="1011">
        <f t="shared" si="329"/>
        <v>0</v>
      </c>
      <c r="P282" s="1004">
        <f t="shared" si="326"/>
        <v>0</v>
      </c>
      <c r="X282" s="1005"/>
      <c r="Y282" s="1006"/>
    </row>
    <row r="283" spans="1:25" s="481" customFormat="1" hidden="1">
      <c r="A283" s="627" t="s">
        <v>635</v>
      </c>
      <c r="B283" s="184" t="str">
        <f>VLOOKUP($A283,'[9]Don gia 36'!$B$6:$G$3067,2,0)</f>
        <v>Đóng trực tiếp cọc tiếp địa L=2,5m xuống đất, Đất cấp III</v>
      </c>
      <c r="C283" s="216"/>
      <c r="D283" s="620"/>
      <c r="E283" s="216"/>
      <c r="F283" s="216"/>
      <c r="G283" s="476" t="str">
        <f>VLOOKUP($A283,'[9]Don gia 36'!$B$6:$G$3067,3,0)</f>
        <v>10cọc</v>
      </c>
      <c r="H283" s="842">
        <v>0.1</v>
      </c>
      <c r="I283" s="477">
        <f>VLOOKUP($A283,'[9]Don gia 36'!$B$6:$G$3067,4,0)</f>
        <v>20790</v>
      </c>
      <c r="J283" s="477">
        <f>VLOOKUP($A283,'[9]Don gia 36'!$B$6:$G$3067,5,0)</f>
        <v>1397220</v>
      </c>
      <c r="K283" s="477">
        <f>VLOOKUP($A283,'[9]Don gia 36'!$B$6:$G$3067,6,0)</f>
        <v>21766.25</v>
      </c>
      <c r="L283" s="478">
        <f t="shared" si="327"/>
        <v>2079</v>
      </c>
      <c r="M283" s="479">
        <f t="shared" si="328"/>
        <v>139722</v>
      </c>
      <c r="N283" s="480">
        <f t="shared" si="329"/>
        <v>2177</v>
      </c>
      <c r="P283" s="519">
        <f t="shared" si="326"/>
        <v>0.1</v>
      </c>
      <c r="X283" s="493"/>
      <c r="Y283" s="494"/>
    </row>
    <row r="284" spans="1:25" s="157" customFormat="1" hidden="1">
      <c r="A284" s="627" t="s">
        <v>1372</v>
      </c>
      <c r="B284" s="184" t="str">
        <f>VLOOKUP($A284,'[9]Don gia 36'!$B$6:$G$3067,2,0)</f>
        <v>Kéo rải và lắp tiếp địa cột điện, Thép tròn D&lt;=10mm</v>
      </c>
      <c r="C284" s="216"/>
      <c r="D284" s="620"/>
      <c r="E284" s="216"/>
      <c r="F284" s="216"/>
      <c r="G284" s="476" t="str">
        <f>VLOOKUP($A284,'[9]Don gia 36'!$B$6:$G$3067,3,0)</f>
        <v>100kg</v>
      </c>
      <c r="H284" s="844">
        <v>8.9465000000000003E-2</v>
      </c>
      <c r="I284" s="477">
        <f>VLOOKUP($A284,'[9]Don gia 36'!$B$6:$G$3067,4,0)</f>
        <v>3712</v>
      </c>
      <c r="J284" s="477">
        <f>VLOOKUP($A284,'[9]Don gia 36'!$B$6:$G$3067,5,0)</f>
        <v>319000</v>
      </c>
      <c r="K284" s="477">
        <f>VLOOKUP($A284,'[9]Don gia 36'!$B$6:$G$3067,6,0)</f>
        <v>0</v>
      </c>
      <c r="L284" s="478">
        <f t="shared" si="327"/>
        <v>332</v>
      </c>
      <c r="M284" s="479">
        <f t="shared" si="328"/>
        <v>28539</v>
      </c>
      <c r="N284" s="480">
        <f t="shared" si="329"/>
        <v>0</v>
      </c>
      <c r="P284" s="519">
        <f t="shared" si="326"/>
        <v>8.9465000000000003E-2</v>
      </c>
      <c r="X284" s="493"/>
      <c r="Y284" s="494"/>
    </row>
    <row r="285" spans="1:25" s="764" customFormat="1">
      <c r="A285" s="776"/>
      <c r="B285" s="1380"/>
      <c r="C285" s="758"/>
      <c r="D285" s="758"/>
      <c r="E285" s="758"/>
      <c r="F285" s="758"/>
      <c r="G285" s="1365"/>
      <c r="H285" s="1365"/>
      <c r="I285" s="760"/>
      <c r="J285" s="760"/>
      <c r="K285" s="760"/>
      <c r="L285" s="761"/>
      <c r="M285" s="762"/>
      <c r="N285" s="763"/>
      <c r="P285" s="756"/>
    </row>
    <row r="286" spans="1:25">
      <c r="A286" s="2496" t="s">
        <v>126</v>
      </c>
      <c r="B286" s="2497"/>
      <c r="C286" s="2497"/>
      <c r="D286" s="2497"/>
      <c r="E286" s="2497"/>
      <c r="F286" s="2497"/>
      <c r="G286" s="2497"/>
      <c r="H286" s="2497"/>
      <c r="I286" s="2497"/>
      <c r="J286" s="2497"/>
      <c r="K286" s="2497"/>
      <c r="L286" s="2497"/>
      <c r="M286" s="2497"/>
      <c r="N286" s="2499"/>
      <c r="P286" s="1356">
        <v>1</v>
      </c>
    </row>
    <row r="287" spans="1:25" ht="24.75" customHeight="1">
      <c r="A287" s="1354" t="s">
        <v>1</v>
      </c>
      <c r="B287" s="1381" t="s">
        <v>230</v>
      </c>
      <c r="C287" s="747"/>
      <c r="D287" s="748"/>
      <c r="E287" s="748"/>
      <c r="F287" s="749"/>
      <c r="G287" s="845"/>
      <c r="H287" s="845"/>
      <c r="I287" s="1359"/>
      <c r="J287" s="1359"/>
      <c r="K287" s="1360"/>
      <c r="L287" s="1361"/>
      <c r="M287" s="1361"/>
      <c r="N287" s="1362"/>
      <c r="P287" s="1356">
        <v>1</v>
      </c>
    </row>
    <row r="288" spans="1:25" ht="54.75" hidden="1" customHeight="1">
      <c r="A288" s="876" t="s">
        <v>1815</v>
      </c>
      <c r="B288" s="746" t="str">
        <f>VLOOKUP($A288,KLLM!$C$5:$I$352,2,0)</f>
        <v>MBA dầu- 3 pha-22kV-320kVA-bình dầu phụ</v>
      </c>
      <c r="C288" s="747"/>
      <c r="D288" s="463"/>
      <c r="E288" s="748"/>
      <c r="F288" s="749"/>
      <c r="G288" s="750" t="s">
        <v>177</v>
      </c>
      <c r="H288" s="751">
        <v>1</v>
      </c>
      <c r="I288" s="752"/>
      <c r="J288" s="752"/>
      <c r="K288" s="753"/>
      <c r="L288" s="754">
        <f>L289</f>
        <v>506801</v>
      </c>
      <c r="M288" s="754">
        <f t="shared" ref="M288" si="330">M289</f>
        <v>2407579</v>
      </c>
      <c r="N288" s="754">
        <f t="shared" ref="N288" si="331">N289</f>
        <v>577613</v>
      </c>
      <c r="P288" s="756">
        <f t="shared" ref="P288:P323" si="332">H288</f>
        <v>1</v>
      </c>
    </row>
    <row r="289" spans="1:16" s="764" customFormat="1" ht="30" hidden="1">
      <c r="A289" s="542" t="s">
        <v>1382</v>
      </c>
      <c r="B289" s="1363" t="str">
        <f>VLOOKUP($A289,'[9]Don gia 36'!$B$6:$G$3067,2,0)</f>
        <v>Lắp đặt máy biến áp phân phối 3 pha 35; (22)/0,4kV Loại &lt;= 320 kVA</v>
      </c>
      <c r="C289" s="758"/>
      <c r="D289" s="216"/>
      <c r="E289" s="758">
        <v>1.1000000000000001</v>
      </c>
      <c r="F289" s="758"/>
      <c r="G289" s="1365" t="str">
        <f>VLOOKUP($A289,'[9]Don gia 36'!$B$6:$G$3067,3,0)</f>
        <v>máy</v>
      </c>
      <c r="H289" s="759">
        <v>1</v>
      </c>
      <c r="I289" s="760">
        <f>VLOOKUP($A289,'[9]Don gia 36'!$B$6:$G$3067,4,0)</f>
        <v>506801.10000000003</v>
      </c>
      <c r="J289" s="760">
        <f>VLOOKUP($A289,'[9]Don gia 36'!$B$6:$G$3067,5,0)</f>
        <v>2188708.34</v>
      </c>
      <c r="K289" s="760">
        <f>VLOOKUP($A289,'[9]Don gia 36'!$B$6:$G$3067,6,0)</f>
        <v>577613.19000000006</v>
      </c>
      <c r="L289" s="761">
        <f t="shared" ref="L289:L319" si="333">ROUND(H289*I289,0)</f>
        <v>506801</v>
      </c>
      <c r="M289" s="762">
        <f>ROUND(H289*J289*IF(C289&gt;0,C289,1)*IF(D289&gt;0,D289,1) *IF(E289&gt;0,E289,1),0)</f>
        <v>2407579</v>
      </c>
      <c r="N289" s="763">
        <f t="shared" ref="N289:N319" si="334">ROUND(H289*K289*IF(F289&gt;0,F289,1),0)</f>
        <v>577613</v>
      </c>
      <c r="P289" s="756">
        <f t="shared" si="332"/>
        <v>1</v>
      </c>
    </row>
    <row r="290" spans="1:16" ht="54.75" hidden="1" customHeight="1">
      <c r="A290" s="745" t="s">
        <v>1787</v>
      </c>
      <c r="B290" s="746" t="str">
        <f>VLOOKUP($A290,KLLM!$C$5:$I$352,2,0)</f>
        <v>MBA dầu - 3 pha-22kV-400kVA-bình dầu phụ</v>
      </c>
      <c r="C290" s="747"/>
      <c r="D290" s="463"/>
      <c r="E290" s="748"/>
      <c r="F290" s="749"/>
      <c r="G290" s="750" t="s">
        <v>177</v>
      </c>
      <c r="H290" s="751">
        <v>1</v>
      </c>
      <c r="I290" s="752"/>
      <c r="J290" s="752"/>
      <c r="K290" s="753"/>
      <c r="L290" s="754">
        <f>L291</f>
        <v>506801</v>
      </c>
      <c r="M290" s="754">
        <f t="shared" ref="M290:M292" si="335">M291</f>
        <v>2871691</v>
      </c>
      <c r="N290" s="754">
        <f t="shared" ref="N290:N292" si="336">N291</f>
        <v>577613</v>
      </c>
      <c r="P290" s="756">
        <f t="shared" ref="P290:P291" si="337">H290</f>
        <v>1</v>
      </c>
    </row>
    <row r="291" spans="1:16" s="764" customFormat="1" ht="30" hidden="1">
      <c r="A291" s="542" t="s">
        <v>374</v>
      </c>
      <c r="B291" s="1363" t="str">
        <f>VLOOKUP($A291,'[9]Don gia 36'!$B$6:$G$3067,2,0)</f>
        <v>Lắp đặt máy biến áp phân phối 3 pha 35; (22)/0,4kV Loại &lt;= 560 kVA</v>
      </c>
      <c r="C291" s="758"/>
      <c r="D291" s="216"/>
      <c r="E291" s="758">
        <v>1.1000000000000001</v>
      </c>
      <c r="F291" s="758"/>
      <c r="G291" s="1365" t="str">
        <f>VLOOKUP($A291,'[9]Don gia 36'!$B$6:$G$3067,3,0)</f>
        <v>máy</v>
      </c>
      <c r="H291" s="759">
        <v>1</v>
      </c>
      <c r="I291" s="760">
        <f>VLOOKUP($A291,'[9]Don gia 36'!$B$6:$G$3067,4,0)</f>
        <v>506801.10000000003</v>
      </c>
      <c r="J291" s="760">
        <f>VLOOKUP($A291,'[9]Don gia 36'!$B$6:$G$3067,5,0)</f>
        <v>2610628.02</v>
      </c>
      <c r="K291" s="760">
        <f>VLOOKUP($A291,'[9]Don gia 36'!$B$6:$G$3067,6,0)</f>
        <v>577613.19000000006</v>
      </c>
      <c r="L291" s="761">
        <f t="shared" ref="L291" si="338">ROUND(H291*I291,0)</f>
        <v>506801</v>
      </c>
      <c r="M291" s="762">
        <f t="shared" ref="M291" si="339">ROUND(H291*J291*IF(C291&gt;0,C291,1)*IF(D291&gt;0,D291,1) *IF(E291&gt;0,E291,1),0)</f>
        <v>2871691</v>
      </c>
      <c r="N291" s="763">
        <f t="shared" ref="N291" si="340">ROUND(H291*K291*IF(F291&gt;0,F291,1),0)</f>
        <v>577613</v>
      </c>
      <c r="P291" s="756">
        <f t="shared" si="337"/>
        <v>1</v>
      </c>
    </row>
    <row r="292" spans="1:16" ht="54.75" hidden="1" customHeight="1">
      <c r="A292" s="745" t="s">
        <v>1788</v>
      </c>
      <c r="B292" s="746" t="str">
        <f>VLOOKUP($A292,KLLM!$C$5:$I$352,2,0)</f>
        <v>MBA dầu- 3 pha-22kV-250kVA-bình dầu phụ</v>
      </c>
      <c r="C292" s="747"/>
      <c r="D292" s="463"/>
      <c r="E292" s="748"/>
      <c r="F292" s="749"/>
      <c r="G292" s="750" t="s">
        <v>177</v>
      </c>
      <c r="H292" s="751">
        <v>1</v>
      </c>
      <c r="I292" s="752"/>
      <c r="J292" s="752"/>
      <c r="K292" s="753"/>
      <c r="L292" s="754">
        <f>L293</f>
        <v>506801</v>
      </c>
      <c r="M292" s="754">
        <f t="shared" si="335"/>
        <v>2407579</v>
      </c>
      <c r="N292" s="754">
        <f t="shared" si="336"/>
        <v>577613</v>
      </c>
      <c r="P292" s="756">
        <f t="shared" ref="P292:P293" si="341">H292</f>
        <v>1</v>
      </c>
    </row>
    <row r="293" spans="1:16" s="764" customFormat="1" ht="30" hidden="1">
      <c r="A293" s="542" t="s">
        <v>1382</v>
      </c>
      <c r="B293" s="1363" t="str">
        <f>VLOOKUP($A293,'[9]Don gia 36'!$B$6:$G$3067,2,0)</f>
        <v>Lắp đặt máy biến áp phân phối 3 pha 35; (22)/0,4kV Loại &lt;= 320 kVA</v>
      </c>
      <c r="C293" s="758"/>
      <c r="D293" s="216"/>
      <c r="E293" s="758">
        <v>1.1000000000000001</v>
      </c>
      <c r="F293" s="758"/>
      <c r="G293" s="1365" t="str">
        <f>VLOOKUP($A293,'[9]Don gia 36'!$B$6:$G$3067,3,0)</f>
        <v>máy</v>
      </c>
      <c r="H293" s="759">
        <v>1</v>
      </c>
      <c r="I293" s="760">
        <f>VLOOKUP($A293,'[9]Don gia 36'!$B$6:$G$3067,4,0)</f>
        <v>506801.10000000003</v>
      </c>
      <c r="J293" s="760">
        <f>VLOOKUP($A293,'[9]Don gia 36'!$B$6:$G$3067,5,0)</f>
        <v>2188708.34</v>
      </c>
      <c r="K293" s="760">
        <f>VLOOKUP($A293,'[9]Don gia 36'!$B$6:$G$3067,6,0)</f>
        <v>577613.19000000006</v>
      </c>
      <c r="L293" s="761">
        <f t="shared" ref="L293" si="342">ROUND(H293*I293,0)</f>
        <v>506801</v>
      </c>
      <c r="M293" s="762">
        <f>ROUND(H293*J293*IF(C293&gt;0,C293,1)*IF(D293&gt;0,D293,1) *IF(E293&gt;0,E293,1),0)</f>
        <v>2407579</v>
      </c>
      <c r="N293" s="763">
        <f t="shared" ref="N293" si="343">ROUND(H293*K293*IF(F293&gt;0,F293,1),0)</f>
        <v>577613</v>
      </c>
      <c r="P293" s="756">
        <f t="shared" si="341"/>
        <v>1</v>
      </c>
    </row>
    <row r="294" spans="1:16" s="764" customFormat="1" ht="42.75" hidden="1">
      <c r="A294" s="877" t="s">
        <v>1816</v>
      </c>
      <c r="B294" s="746" t="str">
        <f>VLOOKUP($A294,KLLM!$C$5:$I$352,2,0)</f>
        <v>MBA dầu- 3 pha-22kV-180kVA-bình dầu phụ</v>
      </c>
      <c r="C294" s="747"/>
      <c r="D294" s="1243"/>
      <c r="E294" s="748"/>
      <c r="F294" s="749"/>
      <c r="G294" s="750" t="s">
        <v>177</v>
      </c>
      <c r="H294" s="751">
        <v>1</v>
      </c>
      <c r="I294" s="752"/>
      <c r="J294" s="752"/>
      <c r="K294" s="753"/>
      <c r="L294" s="754">
        <f>L295</f>
        <v>506801</v>
      </c>
      <c r="M294" s="754">
        <f t="shared" ref="M294:N294" si="344">M295</f>
        <v>2059495</v>
      </c>
      <c r="N294" s="754">
        <f t="shared" si="344"/>
        <v>455089</v>
      </c>
      <c r="P294" s="756"/>
    </row>
    <row r="295" spans="1:16" s="764" customFormat="1" ht="30" hidden="1">
      <c r="A295" s="542" t="s">
        <v>1833</v>
      </c>
      <c r="B295" s="1363" t="str">
        <f>VLOOKUP($A295,'[9]Don gia 36'!$B$6:$G$3067,2,0)</f>
        <v>Lắp đặt máy biến áp phân phối 3 pha 35; (22)/0,4kV Loại &lt;= 180kVA</v>
      </c>
      <c r="C295" s="758"/>
      <c r="D295" s="1243"/>
      <c r="E295" s="758">
        <v>1.1000000000000001</v>
      </c>
      <c r="F295" s="758"/>
      <c r="G295" s="1365" t="str">
        <f>VLOOKUP($A295,'[9]Don gia 36'!$B$6:$G$3067,3,0)</f>
        <v>máy</v>
      </c>
      <c r="H295" s="759">
        <v>1</v>
      </c>
      <c r="I295" s="760">
        <f>VLOOKUP($A295,'[9]Don gia 36'!$B$6:$G$3067,4,0)</f>
        <v>506801.10000000003</v>
      </c>
      <c r="J295" s="760">
        <f>VLOOKUP($A295,'[9]Don gia 36'!$B$6:$G$3067,5,0)</f>
        <v>1872268.5799999998</v>
      </c>
      <c r="K295" s="760">
        <f>VLOOKUP($A295,'[9]Don gia 36'!$B$6:$G$3067,6,0)</f>
        <v>455089.18</v>
      </c>
      <c r="L295" s="761">
        <f t="shared" ref="L295" si="345">ROUND(H295*I295,0)</f>
        <v>506801</v>
      </c>
      <c r="M295" s="762">
        <f>ROUND(H295*J295*IF(C295&gt;0,C295,1)*IF(D295&gt;0,D295,1) *IF(E295&gt;0,E295,1),0)</f>
        <v>2059495</v>
      </c>
      <c r="N295" s="763">
        <f t="shared" ref="N295" si="346">ROUND(H295*K295*IF(F295&gt;0,F295,1),0)</f>
        <v>455089</v>
      </c>
      <c r="P295" s="756"/>
    </row>
    <row r="296" spans="1:16" s="764" customFormat="1" ht="42.6" customHeight="1">
      <c r="A296" s="745" t="s">
        <v>1995</v>
      </c>
      <c r="B296" s="746" t="s">
        <v>1989</v>
      </c>
      <c r="C296" s="747"/>
      <c r="D296" s="1457"/>
      <c r="E296" s="748"/>
      <c r="F296" s="749"/>
      <c r="G296" s="750" t="s">
        <v>177</v>
      </c>
      <c r="H296" s="751">
        <v>1</v>
      </c>
      <c r="I296" s="752"/>
      <c r="J296" s="752"/>
      <c r="K296" s="753"/>
      <c r="L296" s="754">
        <f>L297</f>
        <v>506801</v>
      </c>
      <c r="M296" s="754">
        <f t="shared" ref="M296:N306" si="347">M297</f>
        <v>2610628</v>
      </c>
      <c r="N296" s="754">
        <f t="shared" si="347"/>
        <v>577613</v>
      </c>
      <c r="P296" s="756"/>
    </row>
    <row r="297" spans="1:16" s="764" customFormat="1" ht="30">
      <c r="A297" s="542" t="s">
        <v>374</v>
      </c>
      <c r="B297" s="1363" t="str">
        <f>VLOOKUP($A297,'[9]Don gia 36'!$B$6:$G$3067,2,0)</f>
        <v>Lắp đặt máy biến áp phân phối 3 pha 35; (22)/0,4kV Loại &lt;= 560 kVA</v>
      </c>
      <c r="C297" s="758"/>
      <c r="D297" s="1457"/>
      <c r="E297" s="758"/>
      <c r="F297" s="758"/>
      <c r="G297" s="1365" t="str">
        <f>VLOOKUP($A297,'[9]Don gia 36'!$B$6:$G$3067,3,0)</f>
        <v>máy</v>
      </c>
      <c r="H297" s="759">
        <v>1</v>
      </c>
      <c r="I297" s="760">
        <f>VLOOKUP($A297,'[9]Don gia 36'!$B$6:$G$3067,4,0)</f>
        <v>506801.10000000003</v>
      </c>
      <c r="J297" s="760">
        <f>VLOOKUP($A297,'[9]Don gia 36'!$B$6:$G$3067,5,0)</f>
        <v>2610628.02</v>
      </c>
      <c r="K297" s="760">
        <f>VLOOKUP($A297,'[9]Don gia 36'!$B$6:$G$3067,6,0)</f>
        <v>577613.19000000006</v>
      </c>
      <c r="L297" s="761">
        <f t="shared" ref="L297" si="348">ROUND(H297*I297,0)</f>
        <v>506801</v>
      </c>
      <c r="M297" s="762">
        <f t="shared" ref="M297" si="349">ROUND(H297*J297*IF(C297&gt;0,C297,1)*IF(D297&gt;0,D297,1) *IF(E297&gt;0,E297,1),0)</f>
        <v>2610628</v>
      </c>
      <c r="N297" s="763">
        <f t="shared" ref="N297" si="350">ROUND(H297*K297*IF(F297&gt;0,F297,1),0)</f>
        <v>577613</v>
      </c>
      <c r="P297" s="756"/>
    </row>
    <row r="298" spans="1:16" s="764" customFormat="1" ht="28.5">
      <c r="A298" s="745" t="s">
        <v>1994</v>
      </c>
      <c r="B298" s="746" t="s">
        <v>1988</v>
      </c>
      <c r="C298" s="747"/>
      <c r="D298" s="1457"/>
      <c r="E298" s="748"/>
      <c r="F298" s="749"/>
      <c r="G298" s="750" t="s">
        <v>177</v>
      </c>
      <c r="H298" s="751">
        <v>1</v>
      </c>
      <c r="I298" s="752"/>
      <c r="J298" s="752"/>
      <c r="K298" s="753"/>
      <c r="L298" s="754">
        <f>L299</f>
        <v>506801</v>
      </c>
      <c r="M298" s="754">
        <f t="shared" si="347"/>
        <v>2825355</v>
      </c>
      <c r="N298" s="754">
        <f t="shared" si="347"/>
        <v>630123</v>
      </c>
      <c r="P298" s="756"/>
    </row>
    <row r="299" spans="1:16" s="764" customFormat="1" ht="30">
      <c r="A299" s="542" t="s">
        <v>1834</v>
      </c>
      <c r="B299" s="1363" t="str">
        <f>VLOOKUP($A299,'[9]Don gia 36'!$B$6:$G$3067,2,0)</f>
        <v>Lắp đặt máy biến áp phân phối 3 pha 35; (22)/0,4kV Loại &lt;= 750 kVA</v>
      </c>
      <c r="C299" s="758"/>
      <c r="D299" s="1457"/>
      <c r="E299" s="758"/>
      <c r="F299" s="758"/>
      <c r="G299" s="1365" t="str">
        <f>VLOOKUP($A299,'[9]Don gia 36'!$B$6:$G$3067,3,0)</f>
        <v>máy</v>
      </c>
      <c r="H299" s="759">
        <v>1</v>
      </c>
      <c r="I299" s="760">
        <f>VLOOKUP($A299,'[9]Don gia 36'!$B$6:$G$3067,4,0)</f>
        <v>506801.10000000003</v>
      </c>
      <c r="J299" s="760">
        <f>VLOOKUP($A299,'[9]Don gia 36'!$B$6:$G$3067,5,0)</f>
        <v>2825355</v>
      </c>
      <c r="K299" s="760">
        <f>VLOOKUP($A299,'[9]Don gia 36'!$B$6:$G$3067,6,0)</f>
        <v>630123.48</v>
      </c>
      <c r="L299" s="761">
        <f t="shared" ref="L299" si="351">ROUND(H299*I299,0)</f>
        <v>506801</v>
      </c>
      <c r="M299" s="762">
        <f>ROUND(H299*J299*IF(C299&gt;0,C299,1)*IF(D299&gt;0,D299,1) *IF(E299&gt;0,E299,1),0)</f>
        <v>2825355</v>
      </c>
      <c r="N299" s="763">
        <f t="shared" ref="N299" si="352">ROUND(H299*K299*IF(F299&gt;0,F299,1),0)</f>
        <v>630123</v>
      </c>
      <c r="P299" s="756"/>
    </row>
    <row r="300" spans="1:16" s="764" customFormat="1" ht="42.75">
      <c r="A300" s="745" t="s">
        <v>1993</v>
      </c>
      <c r="B300" s="746" t="s">
        <v>1987</v>
      </c>
      <c r="C300" s="1382"/>
      <c r="D300" s="1457"/>
      <c r="E300" s="748"/>
      <c r="F300" s="749"/>
      <c r="G300" s="750" t="s">
        <v>179</v>
      </c>
      <c r="H300" s="751">
        <v>1</v>
      </c>
      <c r="I300" s="752"/>
      <c r="J300" s="752"/>
      <c r="K300" s="753"/>
      <c r="L300" s="754">
        <f>L301</f>
        <v>31735</v>
      </c>
      <c r="M300" s="754">
        <f t="shared" si="347"/>
        <v>3164398</v>
      </c>
      <c r="N300" s="754">
        <f t="shared" si="347"/>
        <v>137951</v>
      </c>
      <c r="P300" s="756"/>
    </row>
    <row r="301" spans="1:16" s="764" customFormat="1" ht="30">
      <c r="A301" s="542" t="s">
        <v>615</v>
      </c>
      <c r="B301" s="1363" t="str">
        <f>VLOOKUP($A301,'[9]Don gia 36'!$B$6:$G$3067,2,0)</f>
        <v>Lắp đặt tủ điện cao áp (máy cắt hợp bộ, tủ bảo vệ, tủ đo lường), loại cấp điện áp &lt;= 35 kV</v>
      </c>
      <c r="C301" s="1382"/>
      <c r="D301" s="1457"/>
      <c r="E301" s="758"/>
      <c r="F301" s="758"/>
      <c r="G301" s="1365" t="str">
        <f>VLOOKUP($A301,'[9]Don gia 36'!$B$6:$G$3067,3,0)</f>
        <v>tủ</v>
      </c>
      <c r="H301" s="759">
        <v>1</v>
      </c>
      <c r="I301" s="760">
        <f>VLOOKUP($A301,'[9]Don gia 36'!$B$6:$G$3067,4,0)</f>
        <v>31735</v>
      </c>
      <c r="J301" s="760">
        <f>VLOOKUP($A301,'[9]Don gia 36'!$B$6:$G$3067,5,0)</f>
        <v>3164397.6</v>
      </c>
      <c r="K301" s="760">
        <f>VLOOKUP($A301,'[9]Don gia 36'!$B$6:$G$3067,6,0)</f>
        <v>137951.4</v>
      </c>
      <c r="L301" s="761">
        <f t="shared" ref="L301" si="353">ROUND(H301*I301,0)</f>
        <v>31735</v>
      </c>
      <c r="M301" s="762">
        <f>ROUND(H301*J301*IF(C301&gt;0,C301,1)*IF(D301&gt;0,D301,1) *IF(E301&gt;0,E301,1),0)</f>
        <v>3164398</v>
      </c>
      <c r="N301" s="763">
        <f t="shared" ref="N301" si="354">ROUND(H301*K301*IF(F301&gt;0,F301,1),0)</f>
        <v>137951</v>
      </c>
      <c r="P301" s="756"/>
    </row>
    <row r="302" spans="1:16" s="764" customFormat="1" ht="42.75">
      <c r="A302" s="745" t="s">
        <v>1811</v>
      </c>
      <c r="B302" s="746" t="str">
        <f>VLOOKUP($A302,KLLM!$C$5:$I$352,2,0)</f>
        <v>MBA dầu - 3 pha-22kV-1250kVA-bình dầu phụ</v>
      </c>
      <c r="C302" s="1382"/>
      <c r="D302" s="1457"/>
      <c r="E302" s="748"/>
      <c r="F302" s="749"/>
      <c r="G302" s="750" t="s">
        <v>177</v>
      </c>
      <c r="H302" s="751">
        <v>1</v>
      </c>
      <c r="I302" s="752"/>
      <c r="J302" s="752"/>
      <c r="K302" s="753"/>
      <c r="L302" s="754">
        <f>L303</f>
        <v>506801</v>
      </c>
      <c r="M302" s="754">
        <f t="shared" si="347"/>
        <v>3335802</v>
      </c>
      <c r="N302" s="754">
        <f t="shared" si="347"/>
        <v>682634</v>
      </c>
      <c r="P302" s="756"/>
    </row>
    <row r="303" spans="1:16" s="764" customFormat="1" ht="30">
      <c r="A303" s="542" t="s">
        <v>1835</v>
      </c>
      <c r="B303" s="1363" t="str">
        <f>VLOOKUP($A303,'[9]Don gia 36'!$B$6:$G$3067,2,0)</f>
        <v>Lắp đặt máy biến áp phân phối 3 pha 35; (22)/0,4kV Loại &gt;= 750 kVA</v>
      </c>
      <c r="C303" s="1382"/>
      <c r="D303" s="1457"/>
      <c r="E303" s="758">
        <v>1.1000000000000001</v>
      </c>
      <c r="F303" s="758"/>
      <c r="G303" s="1365" t="str">
        <f>VLOOKUP($A303,'[9]Don gia 36'!$B$6:$G$3067,3,0)</f>
        <v>máy</v>
      </c>
      <c r="H303" s="759">
        <v>1</v>
      </c>
      <c r="I303" s="760">
        <f>VLOOKUP($A303,'[9]Don gia 36'!$B$6:$G$3067,4,0)</f>
        <v>506801.10000000003</v>
      </c>
      <c r="J303" s="760">
        <f>VLOOKUP($A303,'[9]Don gia 36'!$B$6:$G$3067,5,0)</f>
        <v>3032547.7</v>
      </c>
      <c r="K303" s="760">
        <f>VLOOKUP($A303,'[9]Don gia 36'!$B$6:$G$3067,6,0)</f>
        <v>682633.77</v>
      </c>
      <c r="L303" s="761">
        <f t="shared" ref="L303" si="355">ROUND(H303*I303,0)</f>
        <v>506801</v>
      </c>
      <c r="M303" s="762">
        <f>ROUND(H303*J303*IF(C303&gt;0,C303,1)*IF(D303&gt;0,D303,1) *IF(E303&gt;0,E303,1),0)</f>
        <v>3335802</v>
      </c>
      <c r="N303" s="763">
        <f t="shared" ref="N303" si="356">ROUND(H303*K303*IF(F303&gt;0,F303,1),0)</f>
        <v>682634</v>
      </c>
      <c r="P303" s="756"/>
    </row>
    <row r="304" spans="1:16" s="764" customFormat="1" ht="28.5">
      <c r="A304" s="745" t="s">
        <v>1839</v>
      </c>
      <c r="B304" s="746" t="str">
        <f>VLOOKUP($A304,KLLM!$C$5:$I$352,2,0)</f>
        <v>Máy biến điện áp 22kV-110V-0.5/3P (TU-22kV/0.1-15VA-NT)</v>
      </c>
      <c r="C304" s="1382"/>
      <c r="D304" s="1458"/>
      <c r="E304" s="748"/>
      <c r="F304" s="749"/>
      <c r="G304" s="750" t="s">
        <v>208</v>
      </c>
      <c r="H304" s="751">
        <v>1</v>
      </c>
      <c r="I304" s="752"/>
      <c r="J304" s="752"/>
      <c r="K304" s="753"/>
      <c r="L304" s="754">
        <f>L305</f>
        <v>41268</v>
      </c>
      <c r="M304" s="754">
        <f t="shared" si="347"/>
        <v>1038849</v>
      </c>
      <c r="N304" s="754">
        <f t="shared" si="347"/>
        <v>350069</v>
      </c>
      <c r="P304" s="756"/>
    </row>
    <row r="305" spans="1:16" s="764" customFormat="1">
      <c r="A305" s="776" t="s">
        <v>1379</v>
      </c>
      <c r="B305" s="1363" t="str">
        <f>VLOOKUP($A305,'[9]Don gia 36'!$B$6:$G$3067,2,0)</f>
        <v>Lắp đặt máy biến điện áp &lt;=35 kV 3 pha độc lập</v>
      </c>
      <c r="C305" s="1382"/>
      <c r="D305" s="1458"/>
      <c r="E305" s="758"/>
      <c r="F305" s="758"/>
      <c r="G305" s="1365" t="s">
        <v>208</v>
      </c>
      <c r="H305" s="759">
        <v>1</v>
      </c>
      <c r="I305" s="760">
        <f>VLOOKUP($A305,'[9]Don gia 36'!$B$6:$G$3067,4,0)</f>
        <v>41267.699999999997</v>
      </c>
      <c r="J305" s="760">
        <f>VLOOKUP($A305,'[9]Don gia 36'!$B$6:$G$3067,5,0)</f>
        <v>1038849</v>
      </c>
      <c r="K305" s="760">
        <f>VLOOKUP($A305,'[9]Don gia 36'!$B$6:$G$3067,6,0)</f>
        <v>350068.60000000003</v>
      </c>
      <c r="L305" s="761">
        <f t="shared" ref="L305" si="357">ROUND(H305*I305,0)</f>
        <v>41268</v>
      </c>
      <c r="M305" s="762">
        <f>ROUND(H305*J305*IF(C305&gt;0,C305,1)*IF(D305&gt;0,D305,1) *IF(E305&gt;0,E305,1),0)</f>
        <v>1038849</v>
      </c>
      <c r="N305" s="763">
        <f t="shared" ref="N305" si="358">ROUND(H305*K305*IF(F305&gt;0,F305,1),0)</f>
        <v>350069</v>
      </c>
      <c r="P305" s="756"/>
    </row>
    <row r="306" spans="1:16" s="764" customFormat="1">
      <c r="A306" s="745" t="s">
        <v>1840</v>
      </c>
      <c r="B306" s="746" t="str">
        <f>VLOOKUP($A306,KLLM!$C$5:$I$352,2,0)</f>
        <v>Máy biến dòng điện 22kV</v>
      </c>
      <c r="C306" s="1382"/>
      <c r="D306" s="1458"/>
      <c r="E306" s="748"/>
      <c r="F306" s="749"/>
      <c r="G306" s="750" t="s">
        <v>154</v>
      </c>
      <c r="H306" s="751">
        <v>1</v>
      </c>
      <c r="I306" s="752"/>
      <c r="J306" s="752"/>
      <c r="K306" s="753"/>
      <c r="L306" s="754">
        <f>L307</f>
        <v>41268</v>
      </c>
      <c r="M306" s="754">
        <f t="shared" si="347"/>
        <v>1038849</v>
      </c>
      <c r="N306" s="754">
        <f t="shared" si="347"/>
        <v>350069</v>
      </c>
      <c r="P306" s="756"/>
    </row>
    <row r="307" spans="1:16" s="764" customFormat="1">
      <c r="A307" s="776" t="s">
        <v>1841</v>
      </c>
      <c r="B307" s="1363" t="str">
        <f>VLOOKUP($A307,'[9]Don gia 36'!$B$6:$G$3067,2,0)</f>
        <v>Lắp đặt máy biến dòng điện loại &lt;=35kV</v>
      </c>
      <c r="C307" s="1382"/>
      <c r="D307" s="1458"/>
      <c r="E307" s="758"/>
      <c r="F307" s="758"/>
      <c r="G307" s="1365" t="str">
        <f>VLOOKUP($A307,'[9]Don gia 36'!$B$6:$G$3067,3,0)</f>
        <v>bộ</v>
      </c>
      <c r="H307" s="759">
        <v>1</v>
      </c>
      <c r="I307" s="760">
        <f>VLOOKUP($A307,'[9]Don gia 36'!$B$6:$G$3067,4,0)</f>
        <v>41267.699999999997</v>
      </c>
      <c r="J307" s="760">
        <f>VLOOKUP($A307,'[9]Don gia 36'!$B$6:$G$3067,5,0)</f>
        <v>1038849</v>
      </c>
      <c r="K307" s="760">
        <f>VLOOKUP($A307,'[9]Don gia 36'!$B$6:$G$3067,6,0)</f>
        <v>350068.60000000003</v>
      </c>
      <c r="L307" s="761">
        <f t="shared" ref="L307" si="359">ROUND(H307*I307,0)</f>
        <v>41268</v>
      </c>
      <c r="M307" s="762">
        <f>ROUND(H307*J307*IF(C307&gt;0,C307,1)*IF(D307&gt;0,D307,1) *IF(E307&gt;0,E307,1),0)</f>
        <v>1038849</v>
      </c>
      <c r="N307" s="763">
        <f t="shared" ref="N307" si="360">ROUND(H307*K307*IF(F307&gt;0,F307,1),0)</f>
        <v>350069</v>
      </c>
      <c r="P307" s="756"/>
    </row>
    <row r="308" spans="1:16" s="157" customFormat="1" hidden="1">
      <c r="A308" s="471" t="s">
        <v>1335</v>
      </c>
      <c r="B308" s="455" t="e">
        <f>VLOOKUP($A308,KLLM!$C$5:$I$352,2,0)</f>
        <v>#N/A</v>
      </c>
      <c r="C308" s="462"/>
      <c r="D308" s="463"/>
      <c r="E308" s="463"/>
      <c r="F308" s="464"/>
      <c r="G308" s="508" t="s">
        <v>179</v>
      </c>
      <c r="H308" s="751">
        <v>1</v>
      </c>
      <c r="I308" s="472"/>
      <c r="J308" s="472"/>
      <c r="K308" s="473"/>
      <c r="L308" s="474">
        <f>L309</f>
        <v>31735</v>
      </c>
      <c r="M308" s="474">
        <f t="shared" ref="M308" si="361">M309</f>
        <v>3164398</v>
      </c>
      <c r="N308" s="474">
        <f t="shared" ref="N308" si="362">N309</f>
        <v>137951</v>
      </c>
      <c r="P308" s="519">
        <f t="shared" si="332"/>
        <v>1</v>
      </c>
    </row>
    <row r="309" spans="1:16" s="481" customFormat="1" ht="30" hidden="1">
      <c r="A309" s="501" t="s">
        <v>615</v>
      </c>
      <c r="B309" s="184" t="str">
        <f>VLOOKUP($A309,'[9]Don gia 36'!$B$6:$G$3067,2,0)</f>
        <v>Lắp đặt tủ điện cao áp (máy cắt hợp bộ, tủ bảo vệ, tủ đo lường), loại cấp điện áp &lt;= 35 kV</v>
      </c>
      <c r="C309" s="216"/>
      <c r="D309" s="216"/>
      <c r="E309" s="216"/>
      <c r="F309" s="216"/>
      <c r="G309" s="476" t="str">
        <f>VLOOKUP($A309,'[9]Don gia 36'!$B$6:$G$3067,3,0)</f>
        <v>tủ</v>
      </c>
      <c r="H309" s="759">
        <v>1</v>
      </c>
      <c r="I309" s="477">
        <f>VLOOKUP($A309,'[9]Don gia 36'!$B$6:$G$3067,4,0)</f>
        <v>31735</v>
      </c>
      <c r="J309" s="477">
        <f>VLOOKUP($A309,'[9]Don gia 36'!$B$6:$G$3067,5,0)</f>
        <v>3164397.6</v>
      </c>
      <c r="K309" s="477">
        <f>VLOOKUP($A309,'[9]Don gia 36'!$B$6:$G$3067,6,0)</f>
        <v>137951.4</v>
      </c>
      <c r="L309" s="478">
        <f t="shared" ref="L309" si="363">ROUND(H309*I309,0)</f>
        <v>31735</v>
      </c>
      <c r="M309" s="479">
        <f t="shared" ref="M309" si="364">ROUND(H309*J309*IF(C309&gt;0,C309,1)*IF(D309&gt;0,D309,1) *IF(E309&gt;0,E309,1),0)</f>
        <v>3164398</v>
      </c>
      <c r="N309" s="480">
        <f t="shared" ref="N309" si="365">ROUND(H309*K309*IF(F309&gt;0,F309,1),0)</f>
        <v>137951</v>
      </c>
      <c r="P309" s="519">
        <f t="shared" si="332"/>
        <v>1</v>
      </c>
    </row>
    <row r="310" spans="1:16" s="157" customFormat="1" ht="28.5" hidden="1">
      <c r="A310" s="471" t="s">
        <v>677</v>
      </c>
      <c r="B310" s="455" t="str">
        <f>VLOOKUP($A310,KLLM!$C$5:$I$352,2,0)</f>
        <v>Cầu dao phụ tải 3 pha-35kV-630A-16kA/s-CO bằng tay-Mở dọc-Cách điện gốm-Ngoài trời</v>
      </c>
      <c r="C310" s="462"/>
      <c r="D310" s="463"/>
      <c r="E310" s="463"/>
      <c r="F310" s="464"/>
      <c r="G310" s="508" t="s">
        <v>154</v>
      </c>
      <c r="H310" s="751">
        <v>1</v>
      </c>
      <c r="I310" s="472"/>
      <c r="J310" s="472"/>
      <c r="K310" s="473"/>
      <c r="L310" s="474">
        <f>L311</f>
        <v>75880</v>
      </c>
      <c r="M310" s="474">
        <f t="shared" ref="M310" si="366">M311</f>
        <v>1717816</v>
      </c>
      <c r="N310" s="474">
        <f t="shared" ref="N310" si="367">N311</f>
        <v>420082</v>
      </c>
      <c r="P310" s="519">
        <f t="shared" si="332"/>
        <v>1</v>
      </c>
    </row>
    <row r="311" spans="1:16" s="481" customFormat="1" hidden="1">
      <c r="A311" s="475" t="s">
        <v>580</v>
      </c>
      <c r="B311" s="184" t="str">
        <f>VLOOKUP($A311,'[9]Don gia 36'!$B$6:$G$3067,2,0)</f>
        <v>Lắp đặt dao cách ly 3 pha ngoài trời không tiếp đất loại &lt;=35kV</v>
      </c>
      <c r="C311" s="216"/>
      <c r="D311" s="216"/>
      <c r="E311" s="216"/>
      <c r="F311" s="216"/>
      <c r="G311" s="476" t="str">
        <f>VLOOKUP($A311,'[9]Don gia 36'!$B$6:$G$3067,3,0)</f>
        <v>bộ</v>
      </c>
      <c r="H311" s="759">
        <v>1</v>
      </c>
      <c r="I311" s="477">
        <f>VLOOKUP($A311,'[9]Don gia 36'!$B$6:$G$3067,4,0)</f>
        <v>75880</v>
      </c>
      <c r="J311" s="477">
        <f>VLOOKUP($A311,'[9]Don gia 36'!$B$6:$G$3067,5,0)</f>
        <v>1717815.8399999999</v>
      </c>
      <c r="K311" s="477">
        <f>VLOOKUP($A311,'[9]Don gia 36'!$B$6:$G$3067,6,0)</f>
        <v>420082.32</v>
      </c>
      <c r="L311" s="478">
        <f t="shared" si="333"/>
        <v>75880</v>
      </c>
      <c r="M311" s="479">
        <f t="shared" ref="M311:M319" si="368">ROUND(H311*J311*IF(C311&gt;0,C311,1)*IF(D311&gt;0,D311,1) *IF(E311&gt;0,E311,1),0)</f>
        <v>1717816</v>
      </c>
      <c r="N311" s="480">
        <f t="shared" si="334"/>
        <v>420082</v>
      </c>
      <c r="P311" s="519">
        <f t="shared" si="332"/>
        <v>1</v>
      </c>
    </row>
    <row r="312" spans="1:16" s="157" customFormat="1" hidden="1">
      <c r="A312" s="471" t="s">
        <v>679</v>
      </c>
      <c r="B312" s="455" t="str">
        <f>VLOOKUP($A312,KLLM!$C$5:$I$352,2,0)</f>
        <v>CSV đường dây 48kV/38kV-Class 1-10kA-kèm hạt nổ</v>
      </c>
      <c r="C312" s="462"/>
      <c r="D312" s="463"/>
      <c r="E312" s="463"/>
      <c r="F312" s="464"/>
      <c r="G312" s="508" t="s">
        <v>154</v>
      </c>
      <c r="H312" s="751">
        <v>1</v>
      </c>
      <c r="I312" s="472"/>
      <c r="J312" s="472"/>
      <c r="K312" s="473"/>
      <c r="L312" s="474">
        <f>L313</f>
        <v>19115</v>
      </c>
      <c r="M312" s="474">
        <f t="shared" ref="M312" si="369">M313</f>
        <v>519425</v>
      </c>
      <c r="N312" s="474">
        <f t="shared" ref="N312" si="370">N313</f>
        <v>0</v>
      </c>
      <c r="P312" s="519">
        <f t="shared" ref="P312" si="371">H312</f>
        <v>1</v>
      </c>
    </row>
    <row r="313" spans="1:16" s="483" customFormat="1" hidden="1">
      <c r="A313" s="475" t="s">
        <v>273</v>
      </c>
      <c r="B313" s="184" t="str">
        <f>VLOOKUP($A313,'[9]Don gia 36'!$B$6:$G$3067,2,0)</f>
        <v>Lắp đặt chống sét van &lt;=35kV-3 pha</v>
      </c>
      <c r="C313" s="216"/>
      <c r="D313" s="216"/>
      <c r="E313" s="216"/>
      <c r="F313" s="216"/>
      <c r="G313" s="476" t="str">
        <f>VLOOKUP($A313,'[9]Don gia 36'!$B$6:$G$3067,3,0)</f>
        <v>bộ 3 pha</v>
      </c>
      <c r="H313" s="759">
        <v>1</v>
      </c>
      <c r="I313" s="477">
        <f>VLOOKUP($A313,'[9]Don gia 36'!$B$6:$G$3067,4,0)</f>
        <v>19115.400000000001</v>
      </c>
      <c r="J313" s="477">
        <f>VLOOKUP($A313,'[9]Don gia 36'!$B$6:$G$3067,5,0)</f>
        <v>519424.5</v>
      </c>
      <c r="K313" s="477">
        <f>VLOOKUP($A313,'[9]Don gia 36'!$B$6:$G$3067,6,0)</f>
        <v>0</v>
      </c>
      <c r="L313" s="478">
        <f t="shared" si="333"/>
        <v>19115</v>
      </c>
      <c r="M313" s="479">
        <f t="shared" si="368"/>
        <v>519425</v>
      </c>
      <c r="N313" s="480">
        <f t="shared" si="334"/>
        <v>0</v>
      </c>
      <c r="P313" s="519">
        <f t="shared" si="332"/>
        <v>1</v>
      </c>
    </row>
    <row r="314" spans="1:16">
      <c r="A314" s="745" t="s">
        <v>1692</v>
      </c>
      <c r="B314" s="746" t="str">
        <f>VLOOKUP($A314,KLLM!$C$5:$I$352,2,0)</f>
        <v>CSV 22kV-Class 1-10kA-Kèm hạt nổ</v>
      </c>
      <c r="C314" s="747"/>
      <c r="D314" s="748"/>
      <c r="E314" s="748"/>
      <c r="F314" s="749"/>
      <c r="G314" s="750" t="s">
        <v>154</v>
      </c>
      <c r="H314" s="751">
        <v>1</v>
      </c>
      <c r="I314" s="752"/>
      <c r="J314" s="752"/>
      <c r="K314" s="753"/>
      <c r="L314" s="754">
        <f>L315</f>
        <v>19115</v>
      </c>
      <c r="M314" s="754">
        <f t="shared" ref="M314" si="372">M315</f>
        <v>519425</v>
      </c>
      <c r="N314" s="754">
        <f t="shared" ref="N314" si="373">N315</f>
        <v>0</v>
      </c>
      <c r="P314" s="756">
        <f t="shared" si="332"/>
        <v>1</v>
      </c>
    </row>
    <row r="315" spans="1:16" s="764" customFormat="1">
      <c r="A315" s="1366" t="s">
        <v>273</v>
      </c>
      <c r="B315" s="1363" t="str">
        <f>VLOOKUP($A315,'[9]Don gia 36'!$B$6:$G$3067,2,0)</f>
        <v>Lắp đặt chống sét van &lt;=35kV-3 pha</v>
      </c>
      <c r="C315" s="758"/>
      <c r="D315" s="758"/>
      <c r="E315" s="758"/>
      <c r="F315" s="758"/>
      <c r="G315" s="1365" t="str">
        <f>VLOOKUP($A315,'[9]Don gia 36'!$B$6:$G$3067,3,0)</f>
        <v>bộ 3 pha</v>
      </c>
      <c r="H315" s="759">
        <v>1</v>
      </c>
      <c r="I315" s="760">
        <f>VLOOKUP($A315,'[9]Don gia 36'!$B$6:$G$3067,4,0)</f>
        <v>19115.400000000001</v>
      </c>
      <c r="J315" s="760">
        <f>VLOOKUP($A315,'[9]Don gia 36'!$B$6:$G$3067,5,0)</f>
        <v>519424.5</v>
      </c>
      <c r="K315" s="760">
        <f>VLOOKUP($A315,'[9]Don gia 36'!$B$6:$G$3067,6,0)</f>
        <v>0</v>
      </c>
      <c r="L315" s="761">
        <f t="shared" ref="L315" si="374">ROUND(H315*I315,0)</f>
        <v>19115</v>
      </c>
      <c r="M315" s="762">
        <f t="shared" ref="M315" si="375">ROUND(H315*J315*IF(C315&gt;0,C315,1)*IF(D315&gt;0,D315,1) *IF(E315&gt;0,E315,1),0)</f>
        <v>519425</v>
      </c>
      <c r="N315" s="763">
        <f t="shared" ref="N315" si="376">ROUND(H315*K315*IF(F315&gt;0,F315,1),0)</f>
        <v>0</v>
      </c>
      <c r="P315" s="756">
        <f t="shared" ref="P315:P316" si="377">H315</f>
        <v>1</v>
      </c>
    </row>
    <row r="316" spans="1:16" ht="185.25">
      <c r="A316" s="1384" t="s">
        <v>1996</v>
      </c>
      <c r="B316" s="746" t="s">
        <v>1990</v>
      </c>
      <c r="C316" s="747"/>
      <c r="D316" s="748"/>
      <c r="E316" s="748"/>
      <c r="F316" s="749"/>
      <c r="G316" s="750" t="s">
        <v>1474</v>
      </c>
      <c r="H316" s="751">
        <v>1</v>
      </c>
      <c r="I316" s="752"/>
      <c r="J316" s="752"/>
      <c r="K316" s="753"/>
      <c r="L316" s="754">
        <f>L317</f>
        <v>23562</v>
      </c>
      <c r="M316" s="754">
        <f t="shared" ref="M316" si="378">M317</f>
        <v>5042114</v>
      </c>
      <c r="N316" s="754">
        <f t="shared" ref="N316" si="379">N317</f>
        <v>0</v>
      </c>
      <c r="P316" s="756">
        <f t="shared" si="377"/>
        <v>1</v>
      </c>
    </row>
    <row r="317" spans="1:16" s="764" customFormat="1">
      <c r="A317" s="542" t="s">
        <v>365</v>
      </c>
      <c r="B317" s="1363" t="str">
        <f>VLOOKUP($A317,'[9]Don gia 36'!$B$6:$G$3067,2,0)</f>
        <v>Lắp đặt trụ đỡ thép</v>
      </c>
      <c r="C317" s="758"/>
      <c r="D317" s="758"/>
      <c r="E317" s="758"/>
      <c r="F317" s="758"/>
      <c r="G317" s="1365" t="str">
        <f>VLOOKUP($A317,'[9]Don gia 36'!$B$6:$G$3067,3,0)</f>
        <v>tấn</v>
      </c>
      <c r="H317" s="842">
        <v>1.4</v>
      </c>
      <c r="I317" s="760">
        <f>VLOOKUP($A317,'[9]Don gia 36'!$B$6:$G$3067,4,0)</f>
        <v>16830</v>
      </c>
      <c r="J317" s="760">
        <f>VLOOKUP($A317,'[9]Don gia 36'!$B$6:$G$3067,5,0)</f>
        <v>3601509.9999999995</v>
      </c>
      <c r="K317" s="760">
        <f>VLOOKUP($A317,'[9]Don gia 36'!$B$6:$G$3067,6,0)</f>
        <v>0</v>
      </c>
      <c r="L317" s="761">
        <f t="shared" si="333"/>
        <v>23562</v>
      </c>
      <c r="M317" s="762">
        <f t="shared" si="368"/>
        <v>5042114</v>
      </c>
      <c r="N317" s="763">
        <f t="shared" si="334"/>
        <v>0</v>
      </c>
      <c r="P317" s="756">
        <f t="shared" si="332"/>
        <v>1.4</v>
      </c>
    </row>
    <row r="318" spans="1:16" ht="185.25">
      <c r="A318" s="1384" t="s">
        <v>1997</v>
      </c>
      <c r="B318" s="746" t="s">
        <v>1991</v>
      </c>
      <c r="C318" s="747"/>
      <c r="D318" s="748"/>
      <c r="E318" s="748"/>
      <c r="F318" s="749"/>
      <c r="G318" s="750" t="s">
        <v>1474</v>
      </c>
      <c r="H318" s="751">
        <v>1</v>
      </c>
      <c r="I318" s="752"/>
      <c r="J318" s="752"/>
      <c r="K318" s="753"/>
      <c r="L318" s="754">
        <f>L319</f>
        <v>23562</v>
      </c>
      <c r="M318" s="754">
        <f t="shared" ref="M318:M320" si="380">M319</f>
        <v>5042114</v>
      </c>
      <c r="N318" s="754">
        <f t="shared" ref="N318:N320" si="381">N319</f>
        <v>0</v>
      </c>
      <c r="P318" s="756">
        <f t="shared" ref="P318" si="382">H318</f>
        <v>1</v>
      </c>
    </row>
    <row r="319" spans="1:16" s="764" customFormat="1">
      <c r="A319" s="542" t="s">
        <v>365</v>
      </c>
      <c r="B319" s="1363" t="str">
        <f>VLOOKUP($A319,'[9]Don gia 36'!$B$6:$G$3067,2,0)</f>
        <v>Lắp đặt trụ đỡ thép</v>
      </c>
      <c r="C319" s="758"/>
      <c r="D319" s="758"/>
      <c r="E319" s="758"/>
      <c r="F319" s="758"/>
      <c r="G319" s="1365" t="str">
        <f>VLOOKUP($A319,'[9]Don gia 36'!$B$6:$G$3067,3,0)</f>
        <v>tấn</v>
      </c>
      <c r="H319" s="765">
        <v>1.4</v>
      </c>
      <c r="I319" s="760">
        <f>VLOOKUP($A319,'[9]Don gia 36'!$B$6:$G$3067,4,0)</f>
        <v>16830</v>
      </c>
      <c r="J319" s="760">
        <f>VLOOKUP($A319,'[9]Don gia 36'!$B$6:$G$3067,5,0)</f>
        <v>3601509.9999999995</v>
      </c>
      <c r="K319" s="760">
        <f>VLOOKUP($A319,'[9]Don gia 36'!$B$6:$G$3067,6,0)</f>
        <v>0</v>
      </c>
      <c r="L319" s="761">
        <f t="shared" si="333"/>
        <v>23562</v>
      </c>
      <c r="M319" s="762">
        <f t="shared" si="368"/>
        <v>5042114</v>
      </c>
      <c r="N319" s="763">
        <f t="shared" si="334"/>
        <v>0</v>
      </c>
      <c r="P319" s="756">
        <f t="shared" si="332"/>
        <v>1.4</v>
      </c>
    </row>
    <row r="320" spans="1:16" s="157" customFormat="1" hidden="1">
      <c r="A320" s="555" t="s">
        <v>1265</v>
      </c>
      <c r="B320" s="455" t="str">
        <f>" Lắp đặt " &amp;VLOOKUP($A320,KLLM!$C$5:$I$352,2,0)</f>
        <v xml:space="preserve"> Lắp đặt Tủ điện hạ áp 600V-630A-Kiểu treo-Ngoài trời </v>
      </c>
      <c r="C320" s="462"/>
      <c r="D320" s="463"/>
      <c r="E320" s="463"/>
      <c r="F320" s="464"/>
      <c r="G320" s="508" t="s">
        <v>208</v>
      </c>
      <c r="H320" s="751">
        <v>1</v>
      </c>
      <c r="I320" s="472"/>
      <c r="J320" s="472"/>
      <c r="K320" s="473"/>
      <c r="L320" s="474">
        <f>L321</f>
        <v>5329</v>
      </c>
      <c r="M320" s="474">
        <f t="shared" si="380"/>
        <v>1953036</v>
      </c>
      <c r="N320" s="474">
        <f t="shared" si="381"/>
        <v>94208</v>
      </c>
      <c r="P320" s="519">
        <f t="shared" si="332"/>
        <v>1</v>
      </c>
    </row>
    <row r="321" spans="1:16" s="483" customFormat="1" hidden="1">
      <c r="A321" s="501" t="s">
        <v>2081</v>
      </c>
      <c r="B321" s="184" t="str">
        <f>VLOOKUP($A321,'[9]Don gia 36'!$B$6:$G$3067,2,0)</f>
        <v>Lắp đặt bộ thu thập dữ liệu tập trung đo đếm xa</v>
      </c>
      <c r="C321" s="216"/>
      <c r="D321" s="216"/>
      <c r="E321" s="216"/>
      <c r="F321" s="216"/>
      <c r="G321" s="476" t="str">
        <f>VLOOKUP($A321,'[9]Don gia 36'!$B$6:$G$3067,3,0)</f>
        <v>bộ</v>
      </c>
      <c r="H321" s="765">
        <v>1</v>
      </c>
      <c r="I321" s="477">
        <f>VLOOKUP($A321,'[9]Don gia 36'!$B$6:$G$3067,4,0)</f>
        <v>5328.75</v>
      </c>
      <c r="J321" s="477">
        <f>VLOOKUP($A321,'[9]Don gia 36'!$B$6:$G$3067,5,0)</f>
        <v>1953036.1199999999</v>
      </c>
      <c r="K321" s="477">
        <f>VLOOKUP($A321,'[9]Don gia 36'!$B$6:$G$3067,6,0)</f>
        <v>94208.448000000019</v>
      </c>
      <c r="L321" s="478">
        <f t="shared" ref="L321" si="383">ROUND(H321*I321,0)</f>
        <v>5329</v>
      </c>
      <c r="M321" s="479">
        <f t="shared" ref="M321" si="384">ROUND(H321*J321*IF(C321&gt;0,C321,1)*IF(D321&gt;0,D321,1) *IF(E321&gt;0,E321,1),0)</f>
        <v>1953036</v>
      </c>
      <c r="N321" s="480">
        <f t="shared" ref="N321" si="385">ROUND(H321*K321*IF(F321&gt;0,F321,1),0)</f>
        <v>94208</v>
      </c>
      <c r="P321" s="519">
        <f t="shared" ref="P321" si="386">H321</f>
        <v>1</v>
      </c>
    </row>
    <row r="322" spans="1:16" ht="28.5">
      <c r="A322" s="1384" t="s">
        <v>1998</v>
      </c>
      <c r="B322" s="746" t="s">
        <v>1992</v>
      </c>
      <c r="C322" s="747"/>
      <c r="D322" s="748"/>
      <c r="E322" s="748"/>
      <c r="F322" s="749"/>
      <c r="G322" s="750" t="s">
        <v>154</v>
      </c>
      <c r="H322" s="751">
        <v>1</v>
      </c>
      <c r="I322" s="752"/>
      <c r="J322" s="752"/>
      <c r="K322" s="753"/>
      <c r="L322" s="754">
        <f>L323</f>
        <v>5329</v>
      </c>
      <c r="M322" s="754">
        <f t="shared" ref="M322" si="387">M323</f>
        <v>1953036</v>
      </c>
      <c r="N322" s="754">
        <f t="shared" ref="N322" si="388">N323</f>
        <v>94208</v>
      </c>
      <c r="P322" s="756">
        <f t="shared" si="332"/>
        <v>1</v>
      </c>
    </row>
    <row r="323" spans="1:16" s="764" customFormat="1">
      <c r="A323" s="542" t="s">
        <v>2081</v>
      </c>
      <c r="B323" s="1363" t="str">
        <f>VLOOKUP($A323,'[9]Don gia 36'!$B$6:$G$3067,2,0)</f>
        <v>Lắp đặt bộ thu thập dữ liệu tập trung đo đếm xa</v>
      </c>
      <c r="C323" s="758"/>
      <c r="D323" s="758"/>
      <c r="E323" s="758"/>
      <c r="F323" s="758"/>
      <c r="G323" s="1365" t="str">
        <f>VLOOKUP($A323,'[9]Don gia 36'!$B$6:$G$3067,3,0)</f>
        <v>bộ</v>
      </c>
      <c r="H323" s="843">
        <v>1</v>
      </c>
      <c r="I323" s="760">
        <f>VLOOKUP($A323,'[9]Don gia 36'!$B$6:$G$3067,4,0)</f>
        <v>5328.75</v>
      </c>
      <c r="J323" s="760">
        <f>VLOOKUP($A323,'[9]Don gia 36'!$B$6:$G$3067,5,0)</f>
        <v>1953036.1199999999</v>
      </c>
      <c r="K323" s="760">
        <f>VLOOKUP($A323,'[9]Don gia 36'!$B$6:$G$3067,6,0)</f>
        <v>94208.448000000019</v>
      </c>
      <c r="L323" s="761">
        <f>ROUND(H323*I323,0)</f>
        <v>5329</v>
      </c>
      <c r="M323" s="762">
        <f>ROUND(H323*J323*IF(C323&gt;0,C323,1)*IF(D323&gt;0,D323,1) *IF(E323&gt;0,E323,1),0)</f>
        <v>1953036</v>
      </c>
      <c r="N323" s="763">
        <f>ROUND(H323*K323*IF(F323&gt;0,F323,1),0)</f>
        <v>94208</v>
      </c>
      <c r="P323" s="756">
        <f t="shared" si="332"/>
        <v>1</v>
      </c>
    </row>
    <row r="324" spans="1:16" ht="16.5">
      <c r="A324" s="1367" t="s">
        <v>0</v>
      </c>
      <c r="B324" s="1368" t="s">
        <v>231</v>
      </c>
      <c r="C324" s="758"/>
      <c r="D324" s="758"/>
      <c r="E324" s="758"/>
      <c r="F324" s="758"/>
      <c r="G324" s="758"/>
      <c r="H324" s="759"/>
      <c r="I324" s="1369"/>
      <c r="J324" s="1370"/>
      <c r="K324" s="1370"/>
      <c r="L324" s="1371"/>
      <c r="M324" s="1371"/>
      <c r="N324" s="1372"/>
      <c r="O324" s="1373"/>
      <c r="P324" s="756">
        <v>1</v>
      </c>
    </row>
    <row r="325" spans="1:16">
      <c r="A325" s="1384" t="s">
        <v>2025</v>
      </c>
      <c r="B325" s="746" t="s">
        <v>2004</v>
      </c>
      <c r="C325" s="747"/>
      <c r="D325" s="748"/>
      <c r="E325" s="748"/>
      <c r="F325" s="749"/>
      <c r="G325" s="750" t="s">
        <v>154</v>
      </c>
      <c r="H325" s="751">
        <v>1</v>
      </c>
      <c r="I325" s="752"/>
      <c r="J325" s="752"/>
      <c r="K325" s="753"/>
      <c r="L325" s="754">
        <f>L326</f>
        <v>12180</v>
      </c>
      <c r="M325" s="754">
        <f t="shared" ref="M325:M329" si="389">M326</f>
        <v>540585</v>
      </c>
      <c r="N325" s="754">
        <f t="shared" ref="N325:N329" si="390">N326</f>
        <v>0</v>
      </c>
      <c r="P325" s="756">
        <f t="shared" ref="P325:P326" si="391">H325</f>
        <v>1</v>
      </c>
    </row>
    <row r="326" spans="1:16" s="764" customFormat="1" ht="30">
      <c r="A326" s="776" t="s">
        <v>349</v>
      </c>
      <c r="B326" s="1363" t="str">
        <f>VLOOKUP($A326,'[9]Don gia 36'!$B$6:$G$3067,2,0)</f>
        <v>Làm đầu cáp khô 22KV ,  Cáp có tiết diện &lt; =70mm2</v>
      </c>
      <c r="C326" s="758"/>
      <c r="D326" s="758">
        <v>0.7</v>
      </c>
      <c r="E326" s="758"/>
      <c r="F326" s="758"/>
      <c r="G326" s="1365" t="str">
        <f>VLOOKUP($A326,'[9]Don gia 36'!$B$6:$G$3067,3,0)</f>
        <v>đầu (3 pha)</v>
      </c>
      <c r="H326" s="759">
        <v>1</v>
      </c>
      <c r="I326" s="760">
        <f>VLOOKUP($A326,'[9]Don gia 36'!$B$6:$G$3067,4,0)</f>
        <v>12180</v>
      </c>
      <c r="J326" s="760">
        <f>VLOOKUP($A326,'[9]Don gia 36'!$B$6:$G$3067,5,0)</f>
        <v>772263.7</v>
      </c>
      <c r="K326" s="760">
        <f>VLOOKUP($A326,'[9]Don gia 36'!$B$6:$G$3067,6,0)</f>
        <v>0</v>
      </c>
      <c r="L326" s="761">
        <f t="shared" ref="L326" si="392">ROUND(H326*I326,0)</f>
        <v>12180</v>
      </c>
      <c r="M326" s="762">
        <f t="shared" ref="M326" si="393">ROUND(H326*J326*IF(C326&gt;0,C326,1)*IF(D326&gt;0,D326,1) *IF(E326&gt;0,E326,1),0)</f>
        <v>540585</v>
      </c>
      <c r="N326" s="763">
        <f t="shared" ref="N326" si="394">ROUND(H326*K326*IF(F326&gt;0,F326,1),0)</f>
        <v>0</v>
      </c>
      <c r="P326" s="756">
        <f t="shared" si="391"/>
        <v>1</v>
      </c>
    </row>
    <row r="327" spans="1:16" s="157" customFormat="1">
      <c r="A327" s="555" t="s">
        <v>2112</v>
      </c>
      <c r="B327" s="455" t="s">
        <v>2113</v>
      </c>
      <c r="C327" s="462"/>
      <c r="D327" s="463"/>
      <c r="E327" s="463"/>
      <c r="F327" s="464"/>
      <c r="G327" s="508" t="s">
        <v>154</v>
      </c>
      <c r="H327" s="751">
        <v>1</v>
      </c>
      <c r="I327" s="472"/>
      <c r="J327" s="472"/>
      <c r="K327" s="473"/>
      <c r="L327" s="474">
        <f>L328</f>
        <v>12180</v>
      </c>
      <c r="M327" s="474">
        <f t="shared" si="389"/>
        <v>540585</v>
      </c>
      <c r="N327" s="474">
        <f t="shared" si="390"/>
        <v>0</v>
      </c>
      <c r="P327" s="519">
        <f t="shared" ref="P327:P328" si="395">H327</f>
        <v>1</v>
      </c>
    </row>
    <row r="328" spans="1:16" s="481" customFormat="1" ht="30">
      <c r="A328" s="776" t="s">
        <v>349</v>
      </c>
      <c r="B328" s="184" t="str">
        <f>VLOOKUP($A328,'[9]Don gia 36'!$B$6:$G$3067,2,0)</f>
        <v>Làm đầu cáp khô 22KV ,  Cáp có tiết diện &lt; =70mm2</v>
      </c>
      <c r="C328" s="216"/>
      <c r="D328" s="758">
        <v>0.7</v>
      </c>
      <c r="E328" s="216"/>
      <c r="F328" s="216"/>
      <c r="G328" s="476" t="str">
        <f>VLOOKUP($A328,'[9]Don gia 36'!$B$6:$G$3067,3,0)</f>
        <v>đầu (3 pha)</v>
      </c>
      <c r="H328" s="759">
        <v>1</v>
      </c>
      <c r="I328" s="477">
        <f>VLOOKUP($A328,'[9]Don gia 36'!$B$6:$G$3067,4,0)</f>
        <v>12180</v>
      </c>
      <c r="J328" s="477">
        <f>VLOOKUP($A328,'[9]Don gia 36'!$B$6:$G$3067,5,0)</f>
        <v>772263.7</v>
      </c>
      <c r="K328" s="477">
        <f>VLOOKUP($A328,'[9]Don gia 36'!$B$6:$G$3067,6,0)</f>
        <v>0</v>
      </c>
      <c r="L328" s="478">
        <f t="shared" ref="L328" si="396">ROUND(H328*I328,0)</f>
        <v>12180</v>
      </c>
      <c r="M328" s="479">
        <f t="shared" ref="M328" si="397">ROUND(H328*J328*IF(C328&gt;0,C328,1)*IF(D328&gt;0,D328,1) *IF(E328&gt;0,E328,1),0)</f>
        <v>540585</v>
      </c>
      <c r="N328" s="480">
        <f t="shared" ref="N328" si="398">ROUND(H328*K328*IF(F328&gt;0,F328,1),0)</f>
        <v>0</v>
      </c>
      <c r="P328" s="519">
        <f t="shared" si="395"/>
        <v>1</v>
      </c>
    </row>
    <row r="329" spans="1:16">
      <c r="A329" s="1384" t="s">
        <v>2082</v>
      </c>
      <c r="B329" s="746" t="s">
        <v>2083</v>
      </c>
      <c r="C329" s="747"/>
      <c r="D329" s="748"/>
      <c r="E329" s="748"/>
      <c r="F329" s="749"/>
      <c r="G329" s="750" t="s">
        <v>154</v>
      </c>
      <c r="H329" s="751">
        <v>1</v>
      </c>
      <c r="I329" s="752"/>
      <c r="J329" s="752"/>
      <c r="K329" s="753"/>
      <c r="L329" s="754">
        <f>L330</f>
        <v>15750</v>
      </c>
      <c r="M329" s="754">
        <f t="shared" si="389"/>
        <v>1051032</v>
      </c>
      <c r="N329" s="754">
        <f t="shared" si="390"/>
        <v>0</v>
      </c>
      <c r="P329" s="756">
        <f t="shared" ref="P329:P330" si="399">H329</f>
        <v>1</v>
      </c>
    </row>
    <row r="330" spans="1:16" s="764" customFormat="1" ht="30">
      <c r="A330" s="776" t="s">
        <v>571</v>
      </c>
      <c r="B330" s="1363" t="str">
        <f>VLOOKUP($A330,'[9]Don gia 36'!$B$6:$G$3067,2,0)</f>
        <v>Làm đầu cáp khô 22KV-3 pha ,  Cáp có tiết diện &lt;= 240mm2</v>
      </c>
      <c r="C330" s="758"/>
      <c r="D330" s="758">
        <v>1</v>
      </c>
      <c r="E330" s="758"/>
      <c r="F330" s="758"/>
      <c r="G330" s="1365" t="str">
        <f>VLOOKUP($A330,'[9]Don gia 36'!$B$6:$G$3067,3,0)</f>
        <v>đầu (3 pha)</v>
      </c>
      <c r="H330" s="759">
        <v>1</v>
      </c>
      <c r="I330" s="760">
        <f>VLOOKUP($A330,'[9]Don gia 36'!$B$6:$G$3067,4,0)</f>
        <v>15750</v>
      </c>
      <c r="J330" s="760">
        <f>VLOOKUP($A330,'[9]Don gia 36'!$B$6:$G$3067,5,0)</f>
        <v>1051032.06</v>
      </c>
      <c r="K330" s="760">
        <f>VLOOKUP($A330,'[9]Don gia 36'!$B$6:$G$3067,6,0)</f>
        <v>0</v>
      </c>
      <c r="L330" s="761">
        <f t="shared" ref="L330" si="400">ROUND(H330*I330,0)</f>
        <v>15750</v>
      </c>
      <c r="M330" s="762">
        <f t="shared" ref="M330" si="401">ROUND(H330*J330*IF(C330&gt;0,C330,1)*IF(D330&gt;0,D330,1) *IF(E330&gt;0,E330,1),0)</f>
        <v>1051032</v>
      </c>
      <c r="N330" s="763">
        <f t="shared" ref="N330" si="402">ROUND(H330*K330*IF(F330&gt;0,F330,1),0)</f>
        <v>0</v>
      </c>
      <c r="P330" s="756">
        <f t="shared" si="399"/>
        <v>1</v>
      </c>
    </row>
    <row r="331" spans="1:16">
      <c r="A331" s="745" t="s">
        <v>726</v>
      </c>
      <c r="B331" s="746" t="s">
        <v>2007</v>
      </c>
      <c r="C331" s="747"/>
      <c r="D331" s="748"/>
      <c r="E331" s="748"/>
      <c r="F331" s="749"/>
      <c r="G331" s="750" t="s">
        <v>759</v>
      </c>
      <c r="H331" s="751">
        <v>1</v>
      </c>
      <c r="I331" s="752"/>
      <c r="J331" s="752"/>
      <c r="K331" s="753"/>
      <c r="L331" s="754">
        <f>L332</f>
        <v>0</v>
      </c>
      <c r="M331" s="754">
        <f t="shared" ref="M331:M333" si="403">M332</f>
        <v>62158</v>
      </c>
      <c r="N331" s="754">
        <f t="shared" ref="N331:N333" si="404">N332</f>
        <v>2945</v>
      </c>
      <c r="P331" s="756">
        <f t="shared" ref="P331" si="405">H331</f>
        <v>1</v>
      </c>
    </row>
    <row r="332" spans="1:16" s="764" customFormat="1">
      <c r="A332" s="776" t="s">
        <v>302</v>
      </c>
      <c r="B332" s="1363" t="str">
        <f>VLOOKUP($A332,'[9]Don gia 36'!$B$6:$G$3067,2,0)</f>
        <v>ép đầu cốt, Cáp có tiết diện &lt; =240mm2</v>
      </c>
      <c r="C332" s="758"/>
      <c r="D332" s="758"/>
      <c r="E332" s="758"/>
      <c r="F332" s="758"/>
      <c r="G332" s="1365" t="str">
        <f>VLOOKUP($A332,'[9]Don gia 36'!$B$6:$G$3067,3,0)</f>
        <v>10đầu</v>
      </c>
      <c r="H332" s="843">
        <v>0.1</v>
      </c>
      <c r="I332" s="760">
        <f>VLOOKUP($A332,'[9]Don gia 36'!$B$6:$G$3067,4,0)</f>
        <v>0</v>
      </c>
      <c r="J332" s="760">
        <f>VLOOKUP($A332,'[9]Don gia 36'!$B$6:$G$3067,5,0)</f>
        <v>621578.1</v>
      </c>
      <c r="K332" s="760">
        <f>VLOOKUP($A332,'[9]Don gia 36'!$B$6:$G$3067,6,0)</f>
        <v>29453.5</v>
      </c>
      <c r="L332" s="761">
        <f t="shared" ref="L332:L364" si="406">ROUND(H332*I332,0)</f>
        <v>0</v>
      </c>
      <c r="M332" s="762">
        <f t="shared" ref="M332:M364" si="407">ROUND(H332*J332*IF(C332&gt;0,C332,1)*IF(D332&gt;0,D332,1) *IF(E332&gt;0,E332,1),0)</f>
        <v>62158</v>
      </c>
      <c r="N332" s="763">
        <f t="shared" ref="N332:N364" si="408">ROUND(H332*K332*IF(F332&gt;0,F332,1),0)</f>
        <v>2945</v>
      </c>
      <c r="P332" s="756">
        <f t="shared" ref="P332:P386" si="409">H332</f>
        <v>0.1</v>
      </c>
    </row>
    <row r="333" spans="1:16">
      <c r="A333" s="745" t="s">
        <v>727</v>
      </c>
      <c r="B333" s="746" t="s">
        <v>2008</v>
      </c>
      <c r="C333" s="747"/>
      <c r="D333" s="748"/>
      <c r="E333" s="748"/>
      <c r="F333" s="749"/>
      <c r="G333" s="750" t="s">
        <v>759</v>
      </c>
      <c r="H333" s="751">
        <v>1</v>
      </c>
      <c r="I333" s="752"/>
      <c r="J333" s="752"/>
      <c r="K333" s="753"/>
      <c r="L333" s="754">
        <f>L334</f>
        <v>0</v>
      </c>
      <c r="M333" s="754">
        <f t="shared" si="403"/>
        <v>33904</v>
      </c>
      <c r="N333" s="754">
        <f t="shared" si="404"/>
        <v>2062</v>
      </c>
      <c r="P333" s="756">
        <f t="shared" si="409"/>
        <v>1</v>
      </c>
    </row>
    <row r="334" spans="1:16" s="764" customFormat="1" ht="22.9" customHeight="1">
      <c r="A334" s="776" t="s">
        <v>284</v>
      </c>
      <c r="B334" s="1363" t="str">
        <f>VLOOKUP($A334,'[9]Don gia 36'!$B$6:$G$3067,2,0)</f>
        <v>ép đầu cốt, Cáp có tiết diện &lt;=120mm2</v>
      </c>
      <c r="C334" s="758"/>
      <c r="D334" s="758"/>
      <c r="E334" s="758"/>
      <c r="F334" s="758"/>
      <c r="G334" s="1365" t="str">
        <f>VLOOKUP($A334,'[9]Don gia 36'!$B$6:$G$3067,3,0)</f>
        <v>10đầu</v>
      </c>
      <c r="H334" s="843">
        <v>0.1</v>
      </c>
      <c r="I334" s="760">
        <f>VLOOKUP($A334,'[9]Don gia 36'!$B$6:$G$3067,4,0)</f>
        <v>0</v>
      </c>
      <c r="J334" s="760">
        <f>VLOOKUP($A334,'[9]Don gia 36'!$B$6:$G$3067,5,0)</f>
        <v>339042.60000000003</v>
      </c>
      <c r="K334" s="760">
        <f>VLOOKUP($A334,'[9]Don gia 36'!$B$6:$G$3067,6,0)</f>
        <v>20617.449999999997</v>
      </c>
      <c r="L334" s="761">
        <f t="shared" ref="L334" si="410">ROUND(H334*I334,0)</f>
        <v>0</v>
      </c>
      <c r="M334" s="762">
        <f t="shared" ref="M334" si="411">ROUND(H334*J334*IF(C334&gt;0,C334,1)*IF(D334&gt;0,D334,1) *IF(E334&gt;0,E334,1),0)</f>
        <v>33904</v>
      </c>
      <c r="N334" s="763">
        <f t="shared" ref="N334" si="412">ROUND(H334*K334*IF(F334&gt;0,F334,1),0)</f>
        <v>2062</v>
      </c>
      <c r="P334" s="756">
        <f t="shared" ref="P334" si="413">H334</f>
        <v>0.1</v>
      </c>
    </row>
    <row r="335" spans="1:16">
      <c r="A335" s="745" t="s">
        <v>717</v>
      </c>
      <c r="B335" s="746" t="s">
        <v>2009</v>
      </c>
      <c r="C335" s="747"/>
      <c r="D335" s="748"/>
      <c r="E335" s="748"/>
      <c r="F335" s="749"/>
      <c r="G335" s="750" t="s">
        <v>759</v>
      </c>
      <c r="H335" s="751">
        <v>1</v>
      </c>
      <c r="I335" s="752"/>
      <c r="J335" s="752"/>
      <c r="K335" s="753"/>
      <c r="L335" s="754">
        <f>L336</f>
        <v>0</v>
      </c>
      <c r="M335" s="754">
        <f t="shared" ref="M335:M337" si="414">M336</f>
        <v>10548</v>
      </c>
      <c r="N335" s="754">
        <f t="shared" ref="N335:N337" si="415">N336</f>
        <v>1473</v>
      </c>
      <c r="P335" s="756">
        <f t="shared" si="409"/>
        <v>1</v>
      </c>
    </row>
    <row r="336" spans="1:16" s="764" customFormat="1">
      <c r="A336" s="776" t="s">
        <v>288</v>
      </c>
      <c r="B336" s="1363" t="str">
        <f>VLOOKUP($A336,'[9]Don gia 36'!$B$6:$G$3067,2,0)</f>
        <v>ép đầu cốt, Cáp có tiết diện &lt; =50mm2</v>
      </c>
      <c r="C336" s="758"/>
      <c r="D336" s="758"/>
      <c r="E336" s="758"/>
      <c r="F336" s="758"/>
      <c r="G336" s="1365" t="str">
        <f>VLOOKUP($A336,'[9]Don gia 36'!$B$6:$G$3067,3,0)</f>
        <v>10đầu</v>
      </c>
      <c r="H336" s="843">
        <v>0.1</v>
      </c>
      <c r="I336" s="760">
        <f>VLOOKUP($A336,'[9]Don gia 36'!$B$6:$G$3067,4,0)</f>
        <v>0</v>
      </c>
      <c r="J336" s="760">
        <f>VLOOKUP($A336,'[9]Don gia 36'!$B$6:$G$3067,5,0)</f>
        <v>105479.92000000001</v>
      </c>
      <c r="K336" s="760">
        <f>VLOOKUP($A336,'[9]Don gia 36'!$B$6:$G$3067,6,0)</f>
        <v>14726.75</v>
      </c>
      <c r="L336" s="761">
        <f t="shared" ref="L336:L340" si="416">ROUND(H336*I336,0)</f>
        <v>0</v>
      </c>
      <c r="M336" s="762">
        <f t="shared" ref="M336:M340" si="417">ROUND(H336*J336*IF(C336&gt;0,C336,1)*IF(D336&gt;0,D336,1) *IF(E336&gt;0,E336,1),0)</f>
        <v>10548</v>
      </c>
      <c r="N336" s="763">
        <f t="shared" ref="N336:N340" si="418">ROUND(H336*K336*IF(F336&gt;0,F336,1),0)</f>
        <v>1473</v>
      </c>
      <c r="P336" s="756">
        <f t="shared" si="409"/>
        <v>0.1</v>
      </c>
    </row>
    <row r="337" spans="1:16">
      <c r="A337" s="745" t="s">
        <v>1333</v>
      </c>
      <c r="B337" s="746" t="s">
        <v>1943</v>
      </c>
      <c r="C337" s="747"/>
      <c r="D337" s="748"/>
      <c r="E337" s="748"/>
      <c r="F337" s="749"/>
      <c r="G337" s="750" t="s">
        <v>759</v>
      </c>
      <c r="H337" s="751">
        <v>1</v>
      </c>
      <c r="I337" s="752"/>
      <c r="J337" s="752"/>
      <c r="K337" s="753"/>
      <c r="L337" s="754">
        <f>L338</f>
        <v>0</v>
      </c>
      <c r="M337" s="754">
        <f t="shared" si="414"/>
        <v>10548</v>
      </c>
      <c r="N337" s="754">
        <f t="shared" si="415"/>
        <v>1473</v>
      </c>
      <c r="P337" s="756">
        <f t="shared" ref="P337:P338" si="419">H337</f>
        <v>1</v>
      </c>
    </row>
    <row r="338" spans="1:16" s="764" customFormat="1">
      <c r="A338" s="776" t="s">
        <v>288</v>
      </c>
      <c r="B338" s="1363" t="str">
        <f>VLOOKUP($A338,'[9]Don gia 36'!$B$6:$G$3067,2,0)</f>
        <v>ép đầu cốt, Cáp có tiết diện &lt; =50mm2</v>
      </c>
      <c r="C338" s="758"/>
      <c r="D338" s="758"/>
      <c r="E338" s="758"/>
      <c r="F338" s="758"/>
      <c r="G338" s="1365" t="str">
        <f>VLOOKUP($A338,'[9]Don gia 36'!$B$6:$G$3067,3,0)</f>
        <v>10đầu</v>
      </c>
      <c r="H338" s="843">
        <v>0.1</v>
      </c>
      <c r="I338" s="760">
        <f>VLOOKUP($A338,'[9]Don gia 36'!$B$6:$G$3067,4,0)</f>
        <v>0</v>
      </c>
      <c r="J338" s="760">
        <f>VLOOKUP($A338,'[9]Don gia 36'!$B$6:$G$3067,5,0)</f>
        <v>105479.92000000001</v>
      </c>
      <c r="K338" s="760">
        <f>VLOOKUP($A338,'[9]Don gia 36'!$B$6:$G$3067,6,0)</f>
        <v>14726.75</v>
      </c>
      <c r="L338" s="761">
        <f t="shared" ref="L338" si="420">ROUND(H338*I338,0)</f>
        <v>0</v>
      </c>
      <c r="M338" s="762">
        <f t="shared" ref="M338" si="421">ROUND(H338*J338*IF(C338&gt;0,C338,1)*IF(D338&gt;0,D338,1) *IF(E338&gt;0,E338,1),0)</f>
        <v>10548</v>
      </c>
      <c r="N338" s="763">
        <f t="shared" ref="N338" si="422">ROUND(H338*K338*IF(F338&gt;0,F338,1),0)</f>
        <v>1473</v>
      </c>
      <c r="P338" s="756">
        <f t="shared" si="419"/>
        <v>0.1</v>
      </c>
    </row>
    <row r="339" spans="1:16" ht="42.75">
      <c r="A339" s="1384" t="s">
        <v>2020</v>
      </c>
      <c r="B339" s="746" t="s">
        <v>1999</v>
      </c>
      <c r="C339" s="747"/>
      <c r="D339" s="748"/>
      <c r="E339" s="748"/>
      <c r="F339" s="749"/>
      <c r="G339" s="750" t="s">
        <v>17</v>
      </c>
      <c r="H339" s="751">
        <v>1</v>
      </c>
      <c r="I339" s="752"/>
      <c r="J339" s="752"/>
      <c r="K339" s="753"/>
      <c r="L339" s="754">
        <f>L340</f>
        <v>1373</v>
      </c>
      <c r="M339" s="754">
        <f t="shared" ref="M339" si="423">M340</f>
        <v>10475</v>
      </c>
      <c r="N339" s="754">
        <f t="shared" ref="N339" si="424">N340</f>
        <v>0</v>
      </c>
      <c r="P339" s="756">
        <f t="shared" ref="P339" si="425">H339</f>
        <v>1</v>
      </c>
    </row>
    <row r="340" spans="1:16" s="764" customFormat="1" ht="30">
      <c r="A340" s="757" t="s">
        <v>301</v>
      </c>
      <c r="B340" s="1363" t="str">
        <f>VLOOKUP($A340,'[9]Don gia 36'!$B$6:$G$3067,2,0)</f>
        <v>Lắp đặt cáp trên giá đỡ đặt ở tường, trong hầm cáp, Trọng lượng cáp &lt; =2kg/m</v>
      </c>
      <c r="C340" s="758"/>
      <c r="D340" s="758"/>
      <c r="E340" s="758">
        <v>1.1000000000000001</v>
      </c>
      <c r="F340" s="758"/>
      <c r="G340" s="1365" t="str">
        <f>VLOOKUP($A340,'[9]Don gia 36'!$B$6:$G$3067,3,0)</f>
        <v>100m</v>
      </c>
      <c r="H340" s="843">
        <v>0.01</v>
      </c>
      <c r="I340" s="760">
        <f>VLOOKUP($A340,'[9]Don gia 36'!$B$6:$G$3067,4,0)</f>
        <v>137250</v>
      </c>
      <c r="J340" s="760">
        <f>VLOOKUP($A340,'[9]Don gia 36'!$B$6:$G$3067,5,0)</f>
        <v>952278.25</v>
      </c>
      <c r="K340" s="760">
        <f>VLOOKUP($A340,'[9]Don gia 36'!$B$6:$G$3067,6,0)</f>
        <v>0</v>
      </c>
      <c r="L340" s="761">
        <f t="shared" si="416"/>
        <v>1373</v>
      </c>
      <c r="M340" s="762">
        <f t="shared" si="417"/>
        <v>10475</v>
      </c>
      <c r="N340" s="763">
        <f t="shared" si="418"/>
        <v>0</v>
      </c>
      <c r="P340" s="756">
        <f t="shared" si="409"/>
        <v>0.01</v>
      </c>
    </row>
    <row r="341" spans="1:16" ht="42.75">
      <c r="A341" s="1384" t="s">
        <v>1130</v>
      </c>
      <c r="B341" s="746" t="str">
        <f>VLOOKUP($A341,KLLM!$C$5:$I$352,2,0)</f>
        <v>Dây đồng bọc cách điện 22kV-1x50mm2 Cách điện XLPE, Uo/U: 12,7/22kV</v>
      </c>
      <c r="C341" s="747"/>
      <c r="D341" s="748"/>
      <c r="E341" s="748"/>
      <c r="F341" s="749"/>
      <c r="G341" s="750" t="s">
        <v>17</v>
      </c>
      <c r="H341" s="751">
        <v>1</v>
      </c>
      <c r="I341" s="752"/>
      <c r="J341" s="752"/>
      <c r="K341" s="753"/>
      <c r="L341" s="754">
        <f>L342</f>
        <v>1843</v>
      </c>
      <c r="M341" s="754">
        <f t="shared" ref="M341" si="426">M342</f>
        <v>17314</v>
      </c>
      <c r="N341" s="754">
        <f t="shared" ref="N341" si="427">N342</f>
        <v>0</v>
      </c>
      <c r="P341" s="756">
        <f>H341</f>
        <v>1</v>
      </c>
    </row>
    <row r="342" spans="1:16" s="764" customFormat="1">
      <c r="A342" s="542" t="s">
        <v>1376</v>
      </c>
      <c r="B342" s="1363" t="str">
        <f>VLOOKUP($A342,'[9]Don gia 36'!$B$6:$G$3067,2,0)</f>
        <v>Lắp đặt dây dẫn xuống thiết bị, dây đồng tiết diện &lt; 95 mm2</v>
      </c>
      <c r="C342" s="758"/>
      <c r="D342" s="758"/>
      <c r="E342" s="758"/>
      <c r="F342" s="758"/>
      <c r="G342" s="1365" t="str">
        <f>VLOOKUP($A342,'[9]Don gia 36'!$B$6:$G$3067,3,0)</f>
        <v>m</v>
      </c>
      <c r="H342" s="843">
        <v>1</v>
      </c>
      <c r="I342" s="760">
        <f>VLOOKUP($A342,'[9]Don gia 36'!$B$6:$G$3067,4,0)</f>
        <v>1842.5</v>
      </c>
      <c r="J342" s="760">
        <f>VLOOKUP($A342,'[9]Don gia 36'!$B$6:$G$3067,5,0)</f>
        <v>17314.150000000001</v>
      </c>
      <c r="K342" s="760">
        <f>VLOOKUP($A342,'[9]Don gia 36'!$B$6:$G$3067,6,0)</f>
        <v>0</v>
      </c>
      <c r="L342" s="761">
        <f>ROUND(H342*I342,0)</f>
        <v>1843</v>
      </c>
      <c r="M342" s="762">
        <f>ROUND(H342*J342*IF(C342&gt;0,C342,1)*IF(D342&gt;0,D342,1) *IF(E342&gt;0,E342,1),0)</f>
        <v>17314</v>
      </c>
      <c r="N342" s="763">
        <f>ROUND(H342*K342*IF(F342&gt;0,F342,1),0)</f>
        <v>0</v>
      </c>
      <c r="P342" s="756">
        <f>H342</f>
        <v>1</v>
      </c>
    </row>
    <row r="343" spans="1:16" ht="28.5">
      <c r="A343" s="1384" t="s">
        <v>2021</v>
      </c>
      <c r="B343" s="746" t="s">
        <v>2000</v>
      </c>
      <c r="C343" s="747"/>
      <c r="D343" s="748"/>
      <c r="E343" s="748"/>
      <c r="F343" s="749"/>
      <c r="G343" s="750" t="s">
        <v>17</v>
      </c>
      <c r="H343" s="751">
        <v>1</v>
      </c>
      <c r="I343" s="752"/>
      <c r="J343" s="752"/>
      <c r="K343" s="753"/>
      <c r="L343" s="754">
        <f>L344</f>
        <v>2750</v>
      </c>
      <c r="M343" s="754">
        <f t="shared" ref="M343" si="428">M344</f>
        <v>45709</v>
      </c>
      <c r="N343" s="754">
        <f t="shared" ref="N343" si="429">N344</f>
        <v>0</v>
      </c>
      <c r="P343" s="756">
        <f t="shared" si="409"/>
        <v>1</v>
      </c>
    </row>
    <row r="344" spans="1:16" s="764" customFormat="1">
      <c r="A344" s="542" t="s">
        <v>2084</v>
      </c>
      <c r="B344" s="1363" t="str">
        <f>VLOOKUP($A344,'[9]Don gia 36'!$B$6:$G$3067,2,0)</f>
        <v>Lắp đặt dây dẫn xuống thiết bị, dây đồng tiết diện &lt;=240 mm2</v>
      </c>
      <c r="C344" s="758"/>
      <c r="D344" s="758"/>
      <c r="E344" s="758">
        <v>1.1000000000000001</v>
      </c>
      <c r="F344" s="758"/>
      <c r="G344" s="1365" t="str">
        <f>VLOOKUP($A344,'[9]Don gia 36'!$B$6:$G$3067,3,0)</f>
        <v>m</v>
      </c>
      <c r="H344" s="843">
        <v>1</v>
      </c>
      <c r="I344" s="760">
        <f>VLOOKUP($A344,'[9]Don gia 36'!$B$6:$G$3067,4,0)</f>
        <v>2750</v>
      </c>
      <c r="J344" s="760">
        <f>VLOOKUP($A344,'[9]Don gia 36'!$B$6:$G$3067,5,0)</f>
        <v>41553.96</v>
      </c>
      <c r="K344" s="760">
        <f>VLOOKUP($A344,'[9]Don gia 36'!$B$6:$G$3067,6,0)</f>
        <v>0</v>
      </c>
      <c r="L344" s="761">
        <f t="shared" si="406"/>
        <v>2750</v>
      </c>
      <c r="M344" s="762">
        <f t="shared" si="407"/>
        <v>45709</v>
      </c>
      <c r="N344" s="763">
        <f t="shared" si="408"/>
        <v>0</v>
      </c>
      <c r="P344" s="756">
        <f t="shared" si="409"/>
        <v>1</v>
      </c>
    </row>
    <row r="345" spans="1:16" ht="28.5">
      <c r="A345" s="1384" t="s">
        <v>2022</v>
      </c>
      <c r="B345" s="746" t="s">
        <v>2001</v>
      </c>
      <c r="C345" s="747"/>
      <c r="D345" s="748"/>
      <c r="E345" s="748"/>
      <c r="F345" s="749"/>
      <c r="G345" s="750" t="s">
        <v>17</v>
      </c>
      <c r="H345" s="751">
        <v>1</v>
      </c>
      <c r="I345" s="752"/>
      <c r="J345" s="752"/>
      <c r="K345" s="753"/>
      <c r="L345" s="754">
        <f>L346</f>
        <v>1843</v>
      </c>
      <c r="M345" s="754">
        <f t="shared" ref="M345" si="430">M346</f>
        <v>38091</v>
      </c>
      <c r="N345" s="754">
        <f t="shared" ref="N345" si="431">N346</f>
        <v>0</v>
      </c>
      <c r="P345" s="756">
        <f t="shared" ref="P345:P346" si="432">H345</f>
        <v>1</v>
      </c>
    </row>
    <row r="346" spans="1:16" s="764" customFormat="1">
      <c r="A346" s="542" t="s">
        <v>1381</v>
      </c>
      <c r="B346" s="1363" t="str">
        <f>VLOOKUP($A346,'[9]Don gia 36'!$B$6:$G$3067,2,0)</f>
        <v>Lắp đặt dây dẫn xuống thiết bị, dây đồng tiết diện &lt; 150mm2</v>
      </c>
      <c r="C346" s="758"/>
      <c r="D346" s="758"/>
      <c r="E346" s="758">
        <v>1.1000000000000001</v>
      </c>
      <c r="F346" s="758"/>
      <c r="G346" s="1365" t="str">
        <f>VLOOKUP($A346,'[9]Don gia 36'!$B$6:$G$3067,3,0)</f>
        <v>m</v>
      </c>
      <c r="H346" s="843">
        <v>1</v>
      </c>
      <c r="I346" s="760">
        <f>VLOOKUP($A346,'[9]Don gia 36'!$B$6:$G$3067,4,0)</f>
        <v>1842.5</v>
      </c>
      <c r="J346" s="760">
        <f>VLOOKUP($A346,'[9]Don gia 36'!$B$6:$G$3067,5,0)</f>
        <v>34628.300000000003</v>
      </c>
      <c r="K346" s="760">
        <f>VLOOKUP($A346,'[9]Don gia 36'!$B$6:$G$3067,6,0)</f>
        <v>0</v>
      </c>
      <c r="L346" s="761">
        <f t="shared" ref="L346" si="433">ROUND(H346*I346,0)</f>
        <v>1843</v>
      </c>
      <c r="M346" s="762">
        <f t="shared" ref="M346" si="434">ROUND(H346*J346*IF(C346&gt;0,C346,1)*IF(D346&gt;0,D346,1) *IF(E346&gt;0,E346,1),0)</f>
        <v>38091</v>
      </c>
      <c r="N346" s="763">
        <f t="shared" ref="N346" si="435">ROUND(H346*K346*IF(F346&gt;0,F346,1),0)</f>
        <v>0</v>
      </c>
      <c r="P346" s="756">
        <f t="shared" si="432"/>
        <v>1</v>
      </c>
    </row>
    <row r="347" spans="1:16" ht="28.5">
      <c r="A347" s="1384" t="s">
        <v>2023</v>
      </c>
      <c r="B347" s="746" t="s">
        <v>2002</v>
      </c>
      <c r="C347" s="747"/>
      <c r="D347" s="748"/>
      <c r="E347" s="748"/>
      <c r="F347" s="749"/>
      <c r="G347" s="750" t="s">
        <v>17</v>
      </c>
      <c r="H347" s="751">
        <v>1</v>
      </c>
      <c r="I347" s="752"/>
      <c r="J347" s="752"/>
      <c r="K347" s="753"/>
      <c r="L347" s="754">
        <f>L348</f>
        <v>1843</v>
      </c>
      <c r="M347" s="754">
        <f t="shared" ref="M347" si="436">M348</f>
        <v>19046</v>
      </c>
      <c r="N347" s="754">
        <f t="shared" ref="N347" si="437">N348</f>
        <v>0</v>
      </c>
      <c r="P347" s="756">
        <f t="shared" ref="P347:P348" si="438">H347</f>
        <v>1</v>
      </c>
    </row>
    <row r="348" spans="1:16" s="764" customFormat="1">
      <c r="A348" s="542" t="s">
        <v>1376</v>
      </c>
      <c r="B348" s="1363" t="str">
        <f>VLOOKUP($A348,'[9]Don gia 36'!$B$6:$G$3067,2,0)</f>
        <v>Lắp đặt dây dẫn xuống thiết bị, dây đồng tiết diện &lt; 95 mm2</v>
      </c>
      <c r="C348" s="758"/>
      <c r="D348" s="758"/>
      <c r="E348" s="758">
        <v>1.1000000000000001</v>
      </c>
      <c r="F348" s="758"/>
      <c r="G348" s="1365" t="str">
        <f>VLOOKUP($A348,'[9]Don gia 36'!$B$6:$G$3067,3,0)</f>
        <v>m</v>
      </c>
      <c r="H348" s="843">
        <v>1</v>
      </c>
      <c r="I348" s="760">
        <f>VLOOKUP($A348,'[9]Don gia 36'!$B$6:$G$3067,4,0)</f>
        <v>1842.5</v>
      </c>
      <c r="J348" s="760">
        <f>VLOOKUP($A348,'[9]Don gia 36'!$B$6:$G$3067,5,0)</f>
        <v>17314.150000000001</v>
      </c>
      <c r="K348" s="760">
        <f>VLOOKUP($A348,'[9]Don gia 36'!$B$6:$G$3067,6,0)</f>
        <v>0</v>
      </c>
      <c r="L348" s="761">
        <f t="shared" ref="L348" si="439">ROUND(H348*I348,0)</f>
        <v>1843</v>
      </c>
      <c r="M348" s="762">
        <f t="shared" ref="M348" si="440">ROUND(H348*J348*IF(C348&gt;0,C348,1)*IF(D348&gt;0,D348,1) *IF(E348&gt;0,E348,1),0)</f>
        <v>19046</v>
      </c>
      <c r="N348" s="763">
        <f t="shared" ref="N348" si="441">ROUND(H348*K348*IF(F348&gt;0,F348,1),0)</f>
        <v>0</v>
      </c>
      <c r="P348" s="756">
        <f t="shared" si="438"/>
        <v>1</v>
      </c>
    </row>
    <row r="349" spans="1:16">
      <c r="A349" s="1384" t="s">
        <v>2024</v>
      </c>
      <c r="B349" s="746" t="s">
        <v>2003</v>
      </c>
      <c r="C349" s="747"/>
      <c r="D349" s="748"/>
      <c r="E349" s="748"/>
      <c r="F349" s="749"/>
      <c r="G349" s="750" t="s">
        <v>17</v>
      </c>
      <c r="H349" s="751">
        <v>1</v>
      </c>
      <c r="I349" s="752"/>
      <c r="J349" s="752"/>
      <c r="K349" s="753"/>
      <c r="L349" s="754">
        <f>L350</f>
        <v>1843</v>
      </c>
      <c r="M349" s="754">
        <f t="shared" ref="M349:M355" si="442">M350</f>
        <v>38091</v>
      </c>
      <c r="N349" s="754">
        <f t="shared" ref="N349:N355" si="443">N350</f>
        <v>0</v>
      </c>
      <c r="P349" s="756">
        <f t="shared" ref="P349:P356" si="444">H349</f>
        <v>1</v>
      </c>
    </row>
    <row r="350" spans="1:16" s="764" customFormat="1">
      <c r="A350" s="542" t="s">
        <v>1381</v>
      </c>
      <c r="B350" s="1363" t="str">
        <f>VLOOKUP($A350,'[9]Don gia 36'!$B$6:$G$3067,2,0)</f>
        <v>Lắp đặt dây dẫn xuống thiết bị, dây đồng tiết diện &lt; 150mm2</v>
      </c>
      <c r="C350" s="758"/>
      <c r="D350" s="758"/>
      <c r="E350" s="758">
        <v>1.1000000000000001</v>
      </c>
      <c r="F350" s="758"/>
      <c r="G350" s="1365" t="str">
        <f>VLOOKUP($A350,'[9]Don gia 36'!$B$6:$G$3067,3,0)</f>
        <v>m</v>
      </c>
      <c r="H350" s="843">
        <v>1</v>
      </c>
      <c r="I350" s="760">
        <f>VLOOKUP($A350,'[9]Don gia 36'!$B$6:$G$3067,4,0)</f>
        <v>1842.5</v>
      </c>
      <c r="J350" s="760">
        <f>VLOOKUP($A350,'[9]Don gia 36'!$B$6:$G$3067,5,0)</f>
        <v>34628.300000000003</v>
      </c>
      <c r="K350" s="760">
        <f>VLOOKUP($A350,'[9]Don gia 36'!$B$6:$G$3067,6,0)</f>
        <v>0</v>
      </c>
      <c r="L350" s="761">
        <f>ROUND(H350*I350,0)</f>
        <v>1843</v>
      </c>
      <c r="M350" s="762">
        <f>ROUND(H350*J350*IF(C350&gt;0,C350,1)*IF(D350&gt;0,D350,1) *IF(E350&gt;0,E350,1),0)</f>
        <v>38091</v>
      </c>
      <c r="N350" s="763">
        <f>ROUND(H350*K350*IF(F350&gt;0,F350,1),0)</f>
        <v>0</v>
      </c>
      <c r="P350" s="756">
        <f t="shared" si="444"/>
        <v>1</v>
      </c>
    </row>
    <row r="351" spans="1:16">
      <c r="A351" s="1384" t="s">
        <v>1953</v>
      </c>
      <c r="B351" s="746" t="s">
        <v>1942</v>
      </c>
      <c r="C351" s="747"/>
      <c r="D351" s="748"/>
      <c r="E351" s="748"/>
      <c r="F351" s="749"/>
      <c r="G351" s="750" t="s">
        <v>17</v>
      </c>
      <c r="H351" s="751">
        <v>1</v>
      </c>
      <c r="I351" s="752"/>
      <c r="J351" s="752"/>
      <c r="K351" s="753"/>
      <c r="L351" s="754">
        <f>L352</f>
        <v>1843</v>
      </c>
      <c r="M351" s="754">
        <f t="shared" si="442"/>
        <v>19046</v>
      </c>
      <c r="N351" s="754">
        <f t="shared" si="443"/>
        <v>0</v>
      </c>
      <c r="P351" s="756">
        <f t="shared" ref="P351:P352" si="445">H351</f>
        <v>1</v>
      </c>
    </row>
    <row r="352" spans="1:16" s="764" customFormat="1">
      <c r="A352" s="542" t="s">
        <v>1376</v>
      </c>
      <c r="B352" s="1363" t="str">
        <f>VLOOKUP($A352,'[9]Don gia 36'!$B$6:$G$3067,2,0)</f>
        <v>Lắp đặt dây dẫn xuống thiết bị, dây đồng tiết diện &lt; 95 mm2</v>
      </c>
      <c r="C352" s="758"/>
      <c r="D352" s="758"/>
      <c r="E352" s="758">
        <v>1.1000000000000001</v>
      </c>
      <c r="F352" s="758"/>
      <c r="G352" s="1365" t="str">
        <f>VLOOKUP($A352,'[9]Don gia 36'!$B$6:$G$3067,3,0)</f>
        <v>m</v>
      </c>
      <c r="H352" s="843">
        <v>1</v>
      </c>
      <c r="I352" s="760">
        <f>VLOOKUP($A352,'[9]Don gia 36'!$B$6:$G$3067,4,0)</f>
        <v>1842.5</v>
      </c>
      <c r="J352" s="760">
        <f>VLOOKUP($A352,'[9]Don gia 36'!$B$6:$G$3067,5,0)</f>
        <v>17314.150000000001</v>
      </c>
      <c r="K352" s="760">
        <f>VLOOKUP($A352,'[9]Don gia 36'!$B$6:$G$3067,6,0)</f>
        <v>0</v>
      </c>
      <c r="L352" s="761">
        <f>ROUND(H352*I352,0)</f>
        <v>1843</v>
      </c>
      <c r="M352" s="762">
        <f>ROUND(H352*J352*IF(C352&gt;0,C352,1)*IF(D352&gt;0,D352,1) *IF(E352&gt;0,E352,1),0)</f>
        <v>19046</v>
      </c>
      <c r="N352" s="763">
        <f>ROUND(H352*K352*IF(F352&gt;0,F352,1),0)</f>
        <v>0</v>
      </c>
      <c r="P352" s="756">
        <f t="shared" si="445"/>
        <v>1</v>
      </c>
    </row>
    <row r="353" spans="1:16" s="157" customFormat="1" hidden="1">
      <c r="A353" s="555" t="s">
        <v>731</v>
      </c>
      <c r="B353" s="455" t="str">
        <f>VLOOKUP($A353,KLLM!$C$5:$I$352,2,0)</f>
        <v>Dây đồng bọc PVC-0,6/1(1,2)kV-1x120mm2</v>
      </c>
      <c r="C353" s="462"/>
      <c r="D353" s="463"/>
      <c r="E353" s="463"/>
      <c r="F353" s="464"/>
      <c r="G353" s="508" t="s">
        <v>17</v>
      </c>
      <c r="H353" s="751">
        <v>1</v>
      </c>
      <c r="I353" s="472"/>
      <c r="J353" s="472"/>
      <c r="K353" s="473"/>
      <c r="L353" s="474">
        <f>L354</f>
        <v>1843</v>
      </c>
      <c r="M353" s="474">
        <f t="shared" si="442"/>
        <v>34628</v>
      </c>
      <c r="N353" s="474">
        <f t="shared" si="443"/>
        <v>0</v>
      </c>
      <c r="P353" s="519">
        <f t="shared" si="444"/>
        <v>1</v>
      </c>
    </row>
    <row r="354" spans="1:16" s="481" customFormat="1" hidden="1">
      <c r="A354" s="623" t="s">
        <v>1381</v>
      </c>
      <c r="B354" s="184" t="str">
        <f>VLOOKUP($A354,'[9]Don gia 36'!$B$6:$G$3067,2,0)</f>
        <v>Lắp đặt dây dẫn xuống thiết bị, dây đồng tiết diện &lt; 150mm2</v>
      </c>
      <c r="C354" s="216"/>
      <c r="D354" s="216"/>
      <c r="E354" s="216"/>
      <c r="F354" s="216"/>
      <c r="G354" s="476" t="str">
        <f>VLOOKUP($A354,'[9]Don gia 36'!$B$6:$G$3067,3,0)</f>
        <v>m</v>
      </c>
      <c r="H354" s="842">
        <v>1</v>
      </c>
      <c r="I354" s="477">
        <f>VLOOKUP($A354,'[9]Don gia 36'!$B$6:$G$3067,4,0)</f>
        <v>1842.5</v>
      </c>
      <c r="J354" s="477">
        <f>VLOOKUP($A354,'[9]Don gia 36'!$B$6:$G$3067,5,0)</f>
        <v>34628.300000000003</v>
      </c>
      <c r="K354" s="477">
        <f>VLOOKUP($A354,'[9]Don gia 36'!$B$6:$G$3067,6,0)</f>
        <v>0</v>
      </c>
      <c r="L354" s="478">
        <f>ROUND(H354*I354,0)</f>
        <v>1843</v>
      </c>
      <c r="M354" s="479">
        <f>ROUND(H354*J354*IF(C354&gt;0,C354,1)*IF(D354&gt;0,D354,1) *IF(E354&gt;0,E354,1),0)</f>
        <v>34628</v>
      </c>
      <c r="N354" s="480">
        <f>ROUND(H354*K354*IF(F354&gt;0,F354,1),0)</f>
        <v>0</v>
      </c>
      <c r="P354" s="519">
        <f t="shared" si="444"/>
        <v>1</v>
      </c>
    </row>
    <row r="355" spans="1:16" hidden="1">
      <c r="A355" s="1383" t="s">
        <v>715</v>
      </c>
      <c r="B355" s="746" t="str">
        <f>VLOOKUP($A355,KLLM!$C$5:$I$352,2,0)</f>
        <v>Dây đồng bọc cách điện hạ áp-1x50mm2 Cách điện PVC</v>
      </c>
      <c r="C355" s="747"/>
      <c r="D355" s="463"/>
      <c r="E355" s="748"/>
      <c r="F355" s="749"/>
      <c r="G355" s="750" t="s">
        <v>17</v>
      </c>
      <c r="H355" s="751">
        <v>1</v>
      </c>
      <c r="I355" s="752"/>
      <c r="J355" s="752"/>
      <c r="K355" s="753"/>
      <c r="L355" s="754">
        <f>L356</f>
        <v>1843</v>
      </c>
      <c r="M355" s="754">
        <f t="shared" si="442"/>
        <v>17314</v>
      </c>
      <c r="N355" s="754">
        <f t="shared" si="443"/>
        <v>0</v>
      </c>
      <c r="P355" s="756">
        <f t="shared" si="444"/>
        <v>1</v>
      </c>
    </row>
    <row r="356" spans="1:16" s="764" customFormat="1" hidden="1">
      <c r="A356" s="757" t="s">
        <v>1376</v>
      </c>
      <c r="B356" s="1363" t="str">
        <f>VLOOKUP($A356,'[9]Don gia 36'!$B$6:$G$3067,2,0)</f>
        <v>Lắp đặt dây dẫn xuống thiết bị, dây đồng tiết diện &lt; 95 mm2</v>
      </c>
      <c r="C356" s="758"/>
      <c r="D356" s="216"/>
      <c r="E356" s="758"/>
      <c r="F356" s="758"/>
      <c r="G356" s="1365" t="str">
        <f>VLOOKUP($A356,'[9]Don gia 36'!$B$6:$G$3067,3,0)</f>
        <v>m</v>
      </c>
      <c r="H356" s="842">
        <v>1</v>
      </c>
      <c r="I356" s="760">
        <f>VLOOKUP($A356,'[9]Don gia 36'!$B$6:$G$3067,4,0)</f>
        <v>1842.5</v>
      </c>
      <c r="J356" s="760">
        <f>VLOOKUP($A356,'[9]Don gia 36'!$B$6:$G$3067,5,0)</f>
        <v>17314.150000000001</v>
      </c>
      <c r="K356" s="760">
        <f>VLOOKUP($A356,'[9]Don gia 36'!$B$6:$G$3067,6,0)</f>
        <v>0</v>
      </c>
      <c r="L356" s="761">
        <f>ROUND(H356*I356,0)</f>
        <v>1843</v>
      </c>
      <c r="M356" s="762">
        <f>ROUND(H356*J356*IF(C356&gt;0,C356,1)*IF(D356&gt;0,D356,1) *IF(E356&gt;0,E356,1),0)</f>
        <v>17314</v>
      </c>
      <c r="N356" s="763">
        <f>ROUND(H356*K356*IF(F356&gt;0,F356,1),0)</f>
        <v>0</v>
      </c>
      <c r="P356" s="756">
        <f t="shared" si="444"/>
        <v>1</v>
      </c>
    </row>
    <row r="357" spans="1:16" s="157" customFormat="1" hidden="1">
      <c r="A357" s="555" t="s">
        <v>726</v>
      </c>
      <c r="B357" s="455" t="str">
        <f>VLOOKUP($A357,KLLM!$C$5:$I$352,2,0)</f>
        <v>Cosse ép Cu 240mm2 - hạ áp</v>
      </c>
      <c r="C357" s="462"/>
      <c r="D357" s="463"/>
      <c r="E357" s="463"/>
      <c r="F357" s="464"/>
      <c r="G357" s="508" t="s">
        <v>759</v>
      </c>
      <c r="H357" s="751">
        <v>1</v>
      </c>
      <c r="I357" s="472"/>
      <c r="J357" s="472"/>
      <c r="K357" s="473"/>
      <c r="L357" s="474">
        <f>L358</f>
        <v>0</v>
      </c>
      <c r="M357" s="474">
        <f t="shared" ref="M357" si="446">M358</f>
        <v>62158</v>
      </c>
      <c r="N357" s="474">
        <f t="shared" ref="N357" si="447">N358</f>
        <v>2945</v>
      </c>
      <c r="P357" s="519">
        <f t="shared" ref="P357" si="448">H357</f>
        <v>1</v>
      </c>
    </row>
    <row r="358" spans="1:16" s="481" customFormat="1" hidden="1">
      <c r="A358" s="627" t="s">
        <v>302</v>
      </c>
      <c r="B358" s="184" t="str">
        <f>VLOOKUP($A358,'[9]Don gia 36'!$B$6:$G$3067,2,0)</f>
        <v>ép đầu cốt, Cáp có tiết diện &lt; =240mm2</v>
      </c>
      <c r="C358" s="216"/>
      <c r="D358" s="216"/>
      <c r="E358" s="216"/>
      <c r="F358" s="216"/>
      <c r="G358" s="476" t="str">
        <f>VLOOKUP($A358,'[9]Don gia 36'!$B$6:$G$3067,3,0)</f>
        <v>10đầu</v>
      </c>
      <c r="H358" s="843">
        <v>0.1</v>
      </c>
      <c r="I358" s="477">
        <f>VLOOKUP($A358,'[9]Don gia 36'!$B$6:$G$3067,4,0)</f>
        <v>0</v>
      </c>
      <c r="J358" s="477">
        <f>VLOOKUP($A358,'[9]Don gia 36'!$B$6:$G$3067,5,0)</f>
        <v>621578.1</v>
      </c>
      <c r="K358" s="477">
        <f>VLOOKUP($A358,'[9]Don gia 36'!$B$6:$G$3067,6,0)</f>
        <v>29453.5</v>
      </c>
      <c r="L358" s="478">
        <f t="shared" si="406"/>
        <v>0</v>
      </c>
      <c r="M358" s="479">
        <f t="shared" si="407"/>
        <v>62158</v>
      </c>
      <c r="N358" s="480">
        <f t="shared" si="408"/>
        <v>2945</v>
      </c>
      <c r="P358" s="519">
        <f t="shared" si="409"/>
        <v>0.1</v>
      </c>
    </row>
    <row r="359" spans="1:16" s="157" customFormat="1" hidden="1">
      <c r="A359" s="555" t="s">
        <v>727</v>
      </c>
      <c r="B359" s="455" t="str">
        <f>VLOOKUP($A359,KLLM!$C$5:$I$352,2,0)</f>
        <v>Đầu cốt M120</v>
      </c>
      <c r="C359" s="462"/>
      <c r="D359" s="463"/>
      <c r="E359" s="463"/>
      <c r="F359" s="464"/>
      <c r="G359" s="508" t="s">
        <v>759</v>
      </c>
      <c r="H359" s="751">
        <v>1</v>
      </c>
      <c r="I359" s="472"/>
      <c r="J359" s="472"/>
      <c r="K359" s="473"/>
      <c r="L359" s="474">
        <f>L360</f>
        <v>0</v>
      </c>
      <c r="M359" s="474">
        <f t="shared" ref="M359:M361" si="449">M360</f>
        <v>33904</v>
      </c>
      <c r="N359" s="474">
        <f t="shared" ref="N359:N361" si="450">N360</f>
        <v>2062</v>
      </c>
      <c r="P359" s="519">
        <f t="shared" si="409"/>
        <v>1</v>
      </c>
    </row>
    <row r="360" spans="1:16" s="481" customFormat="1" hidden="1">
      <c r="A360" s="627" t="s">
        <v>284</v>
      </c>
      <c r="B360" s="184" t="str">
        <f>VLOOKUP($A360,'[9]Don gia 36'!$B$6:$G$3067,2,0)</f>
        <v>ép đầu cốt, Cáp có tiết diện &lt;=120mm2</v>
      </c>
      <c r="C360" s="216"/>
      <c r="D360" s="216"/>
      <c r="E360" s="216"/>
      <c r="F360" s="216"/>
      <c r="G360" s="476" t="str">
        <f>VLOOKUP($A360,'[9]Don gia 36'!$B$6:$G$3067,3,0)</f>
        <v>10đầu</v>
      </c>
      <c r="H360" s="843">
        <v>0.1</v>
      </c>
      <c r="I360" s="477">
        <f>VLOOKUP($A360,'[9]Don gia 36'!$B$6:$G$3067,4,0)</f>
        <v>0</v>
      </c>
      <c r="J360" s="477">
        <f>VLOOKUP($A360,'[9]Don gia 36'!$B$6:$G$3067,5,0)</f>
        <v>339042.60000000003</v>
      </c>
      <c r="K360" s="477">
        <f>VLOOKUP($A360,'[9]Don gia 36'!$B$6:$G$3067,6,0)</f>
        <v>20617.449999999997</v>
      </c>
      <c r="L360" s="478">
        <f t="shared" si="406"/>
        <v>0</v>
      </c>
      <c r="M360" s="479">
        <f t="shared" si="407"/>
        <v>33904</v>
      </c>
      <c r="N360" s="480">
        <f t="shared" si="408"/>
        <v>2062</v>
      </c>
      <c r="P360" s="519">
        <f t="shared" si="409"/>
        <v>0.1</v>
      </c>
    </row>
    <row r="361" spans="1:16" s="157" customFormat="1" hidden="1">
      <c r="A361" s="555" t="s">
        <v>734</v>
      </c>
      <c r="B361" s="455" t="str">
        <f>VLOOKUP($A361,KLLM!$C$5:$I$352,2,0)</f>
        <v>Đầu cốt xử lý đồng nhôm AM120</v>
      </c>
      <c r="C361" s="462"/>
      <c r="D361" s="463"/>
      <c r="E361" s="463"/>
      <c r="F361" s="464"/>
      <c r="G361" s="508" t="s">
        <v>759</v>
      </c>
      <c r="H361" s="751">
        <v>1</v>
      </c>
      <c r="I361" s="472"/>
      <c r="J361" s="472"/>
      <c r="K361" s="473"/>
      <c r="L361" s="474">
        <f>L362</f>
        <v>0</v>
      </c>
      <c r="M361" s="474">
        <f t="shared" si="449"/>
        <v>33904</v>
      </c>
      <c r="N361" s="474">
        <f t="shared" si="450"/>
        <v>2062</v>
      </c>
      <c r="P361" s="519">
        <f t="shared" ref="P361:P362" si="451">H361</f>
        <v>1</v>
      </c>
    </row>
    <row r="362" spans="1:16" s="481" customFormat="1" hidden="1">
      <c r="A362" s="627" t="s">
        <v>284</v>
      </c>
      <c r="B362" s="184" t="str">
        <f>VLOOKUP($A362,'[9]Don gia 36'!$B$6:$G$3067,2,0)</f>
        <v>ép đầu cốt, Cáp có tiết diện &lt;=120mm2</v>
      </c>
      <c r="C362" s="216"/>
      <c r="D362" s="216"/>
      <c r="E362" s="216"/>
      <c r="F362" s="216"/>
      <c r="G362" s="476" t="str">
        <f>VLOOKUP($A362,'[9]Don gia 36'!$B$6:$G$3067,3,0)</f>
        <v>10đầu</v>
      </c>
      <c r="H362" s="843">
        <v>0.1</v>
      </c>
      <c r="I362" s="477">
        <f>VLOOKUP($A362,'[9]Don gia 36'!$B$6:$G$3067,4,0)</f>
        <v>0</v>
      </c>
      <c r="J362" s="477">
        <f>VLOOKUP($A362,'[9]Don gia 36'!$B$6:$G$3067,5,0)</f>
        <v>339042.60000000003</v>
      </c>
      <c r="K362" s="477">
        <f>VLOOKUP($A362,'[9]Don gia 36'!$B$6:$G$3067,6,0)</f>
        <v>20617.449999999997</v>
      </c>
      <c r="L362" s="478">
        <f t="shared" ref="L362" si="452">ROUND(H362*I362,0)</f>
        <v>0</v>
      </c>
      <c r="M362" s="479">
        <f t="shared" ref="M362" si="453">ROUND(H362*J362*IF(C362&gt;0,C362,1)*IF(D362&gt;0,D362,1) *IF(E362&gt;0,E362,1),0)</f>
        <v>33904</v>
      </c>
      <c r="N362" s="480">
        <f t="shared" ref="N362" si="454">ROUND(H362*K362*IF(F362&gt;0,F362,1),0)</f>
        <v>2062</v>
      </c>
      <c r="P362" s="519">
        <f t="shared" si="451"/>
        <v>0.1</v>
      </c>
    </row>
    <row r="363" spans="1:16" s="157" customFormat="1" hidden="1">
      <c r="A363" s="555" t="s">
        <v>764</v>
      </c>
      <c r="B363" s="455" t="str">
        <f>VLOOKUP($A363,KLLM!$C$5:$I$352,2,0)</f>
        <v>Đầu cốt M95</v>
      </c>
      <c r="C363" s="462"/>
      <c r="D363" s="463"/>
      <c r="E363" s="463"/>
      <c r="F363" s="464"/>
      <c r="G363" s="508" t="s">
        <v>759</v>
      </c>
      <c r="H363" s="751">
        <v>1</v>
      </c>
      <c r="I363" s="472"/>
      <c r="J363" s="472"/>
      <c r="K363" s="473"/>
      <c r="L363" s="474">
        <f>L364</f>
        <v>0</v>
      </c>
      <c r="M363" s="474">
        <f t="shared" ref="M363" si="455">M364</f>
        <v>26370</v>
      </c>
      <c r="N363" s="474">
        <f t="shared" ref="N363" si="456">N364</f>
        <v>1767</v>
      </c>
      <c r="P363" s="519">
        <f t="shared" ref="P363" si="457">H363</f>
        <v>1</v>
      </c>
    </row>
    <row r="364" spans="1:16" s="481" customFormat="1" ht="15" hidden="1" customHeight="1">
      <c r="A364" s="627" t="s">
        <v>285</v>
      </c>
      <c r="B364" s="184" t="str">
        <f>VLOOKUP($A364,'[9]Don gia 36'!$B$6:$G$3067,2,0)</f>
        <v>ép đầu cốt, Cáp có tiết diện &lt;= 95mm2</v>
      </c>
      <c r="C364" s="216"/>
      <c r="D364" s="216"/>
      <c r="E364" s="216"/>
      <c r="F364" s="216"/>
      <c r="G364" s="476" t="str">
        <f>VLOOKUP($A364,'[9]Don gia 36'!$B$6:$G$3067,3,0)</f>
        <v>10đầu</v>
      </c>
      <c r="H364" s="843">
        <v>0.1</v>
      </c>
      <c r="I364" s="477">
        <f>VLOOKUP($A364,'[9]Don gia 36'!$B$6:$G$3067,4,0)</f>
        <v>0</v>
      </c>
      <c r="J364" s="477">
        <f>VLOOKUP($A364,'[9]Don gia 36'!$B$6:$G$3067,5,0)</f>
        <v>263699.8</v>
      </c>
      <c r="K364" s="477">
        <f>VLOOKUP($A364,'[9]Don gia 36'!$B$6:$G$3067,6,0)</f>
        <v>17672.099999999999</v>
      </c>
      <c r="L364" s="478">
        <f t="shared" si="406"/>
        <v>0</v>
      </c>
      <c r="M364" s="479">
        <f t="shared" si="407"/>
        <v>26370</v>
      </c>
      <c r="N364" s="480">
        <f t="shared" si="408"/>
        <v>1767</v>
      </c>
      <c r="P364" s="519">
        <f t="shared" si="409"/>
        <v>0.1</v>
      </c>
    </row>
    <row r="365" spans="1:16" hidden="1">
      <c r="A365" s="1384" t="s">
        <v>717</v>
      </c>
      <c r="B365" s="746" t="str">
        <f>VLOOKUP($A365,KLLM!$C$5:$I$352,2,0)</f>
        <v>Đầu cốt M50</v>
      </c>
      <c r="C365" s="747"/>
      <c r="D365" s="463"/>
      <c r="E365" s="748"/>
      <c r="F365" s="749"/>
      <c r="G365" s="750" t="s">
        <v>759</v>
      </c>
      <c r="H365" s="751">
        <v>1</v>
      </c>
      <c r="I365" s="752"/>
      <c r="J365" s="752"/>
      <c r="K365" s="753"/>
      <c r="L365" s="754">
        <f>L366</f>
        <v>0</v>
      </c>
      <c r="M365" s="754">
        <f t="shared" ref="M365" si="458">M366</f>
        <v>10548</v>
      </c>
      <c r="N365" s="754">
        <f t="shared" ref="N365" si="459">N366</f>
        <v>1473</v>
      </c>
      <c r="P365" s="756">
        <f>H365</f>
        <v>1</v>
      </c>
    </row>
    <row r="366" spans="1:16" s="764" customFormat="1" ht="15" hidden="1" customHeight="1">
      <c r="A366" s="776" t="s">
        <v>288</v>
      </c>
      <c r="B366" s="1363" t="str">
        <f>VLOOKUP($A366,'[9]Don gia 36'!$B$6:$G$3067,2,0)</f>
        <v>ép đầu cốt, Cáp có tiết diện &lt; =50mm2</v>
      </c>
      <c r="C366" s="758"/>
      <c r="D366" s="216"/>
      <c r="E366" s="758"/>
      <c r="F366" s="758"/>
      <c r="G366" s="1365" t="str">
        <f>VLOOKUP($A366,'[9]Don gia 36'!$B$6:$G$3067,3,0)</f>
        <v>10đầu</v>
      </c>
      <c r="H366" s="842">
        <v>0.1</v>
      </c>
      <c r="I366" s="760">
        <f>VLOOKUP($A366,'[9]Don gia 36'!$B$6:$G$3067,4,0)</f>
        <v>0</v>
      </c>
      <c r="J366" s="760">
        <f>VLOOKUP($A366,'[9]Don gia 36'!$B$6:$G$3067,5,0)</f>
        <v>105479.92000000001</v>
      </c>
      <c r="K366" s="760">
        <f>VLOOKUP($A366,'[9]Don gia 36'!$B$6:$G$3067,6,0)</f>
        <v>14726.75</v>
      </c>
      <c r="L366" s="761">
        <f>ROUND(H366*I366,0)</f>
        <v>0</v>
      </c>
      <c r="M366" s="762">
        <f>ROUND(H366*J366*IF(C366&gt;0,C366,1)*IF(D366&gt;0,D366,1) *IF(E366&gt;0,E366,1),0)</f>
        <v>10548</v>
      </c>
      <c r="N366" s="763">
        <f>ROUND(H366*K366*IF(F366&gt;0,F366,1),0)</f>
        <v>1473</v>
      </c>
      <c r="P366" s="756">
        <f>H366</f>
        <v>0.1</v>
      </c>
    </row>
    <row r="367" spans="1:16" s="157" customFormat="1" hidden="1">
      <c r="A367" s="555" t="s">
        <v>767</v>
      </c>
      <c r="B367" s="455" t="str">
        <f>VLOOKUP($A367,KLLM!$C$5:$I$352,2,0)</f>
        <v>Đầu cốt M25</v>
      </c>
      <c r="C367" s="462"/>
      <c r="D367" s="463"/>
      <c r="E367" s="463"/>
      <c r="F367" s="464"/>
      <c r="G367" s="508" t="s">
        <v>759</v>
      </c>
      <c r="H367" s="751">
        <v>1</v>
      </c>
      <c r="I367" s="472"/>
      <c r="J367" s="472"/>
      <c r="K367" s="473"/>
      <c r="L367" s="474">
        <f>L368</f>
        <v>0</v>
      </c>
      <c r="M367" s="474">
        <f t="shared" ref="M367" si="460">M368</f>
        <v>6027</v>
      </c>
      <c r="N367" s="474">
        <f t="shared" ref="N367" si="461">N368</f>
        <v>1178</v>
      </c>
      <c r="P367" s="519">
        <f t="shared" ref="P367" si="462">H367</f>
        <v>1</v>
      </c>
    </row>
    <row r="368" spans="1:16" s="481" customFormat="1" ht="15" hidden="1" customHeight="1">
      <c r="A368" s="627" t="s">
        <v>461</v>
      </c>
      <c r="B368" s="184" t="str">
        <f>VLOOKUP($A368,'[9]Don gia 36'!$B$6:$G$3067,2,0)</f>
        <v>ép đầu cốt, Cáp có tiết diện &lt; =25mm2</v>
      </c>
      <c r="C368" s="216"/>
      <c r="D368" s="216"/>
      <c r="E368" s="216"/>
      <c r="F368" s="216"/>
      <c r="G368" s="476" t="str">
        <f>VLOOKUP($A368,'[9]Don gia 36'!$B$6:$G$3067,3,0)</f>
        <v>10đầu</v>
      </c>
      <c r="H368" s="843">
        <v>0.1</v>
      </c>
      <c r="I368" s="477">
        <f>VLOOKUP($A368,'[9]Don gia 36'!$B$6:$G$3067,4,0)</f>
        <v>0</v>
      </c>
      <c r="J368" s="477">
        <f>VLOOKUP($A368,'[9]Don gia 36'!$B$6:$G$3067,5,0)</f>
        <v>60274.239999999998</v>
      </c>
      <c r="K368" s="477">
        <f>VLOOKUP($A368,'[9]Don gia 36'!$B$6:$G$3067,6,0)</f>
        <v>11781.400000000001</v>
      </c>
      <c r="L368" s="478">
        <f>ROUND(H368*I368,0)</f>
        <v>0</v>
      </c>
      <c r="M368" s="479">
        <f>ROUND(H368*J368*IF(C368&gt;0,C368,1)*IF(D368&gt;0,D368,1) *IF(E368&gt;0,E368,1),0)</f>
        <v>6027</v>
      </c>
      <c r="N368" s="480">
        <f>ROUND(H368*K368*IF(F368&gt;0,F368,1),0)</f>
        <v>1178</v>
      </c>
      <c r="P368" s="519">
        <f>H368</f>
        <v>0.1</v>
      </c>
    </row>
    <row r="369" spans="1:17" hidden="1">
      <c r="A369" s="745" t="s">
        <v>806</v>
      </c>
      <c r="B369" s="746" t="str">
        <f>VLOOKUP($A369,KLLM!$C$5:$I$352,2,0)</f>
        <v>LT 14/11(lỗ, cột liền)/190 móng đơn</v>
      </c>
      <c r="C369" s="747"/>
      <c r="D369" s="748"/>
      <c r="E369" s="748"/>
      <c r="F369" s="749"/>
      <c r="G369" s="750" t="s">
        <v>146</v>
      </c>
      <c r="H369" s="751">
        <v>1</v>
      </c>
      <c r="I369" s="752"/>
      <c r="J369" s="752"/>
      <c r="K369" s="753"/>
      <c r="L369" s="754">
        <f>SUM(L370:L371)</f>
        <v>99518</v>
      </c>
      <c r="M369" s="754">
        <f t="shared" ref="M369:N369" si="463">SUM(M370:M371)</f>
        <v>3120010</v>
      </c>
      <c r="N369" s="754">
        <f t="shared" si="463"/>
        <v>0</v>
      </c>
      <c r="P369" s="756">
        <f t="shared" ref="P369:P370" si="464">H369</f>
        <v>1</v>
      </c>
    </row>
    <row r="370" spans="1:17" s="764" customFormat="1" hidden="1">
      <c r="A370" s="757" t="s">
        <v>275</v>
      </c>
      <c r="B370" s="184" t="str">
        <f>VLOOKUP($A370,'[9]Don gia 36'!$B$6:$G$3067,2,0)</f>
        <v>Dựng cột bê tông  bằng thủ công, Chiều cao cột =&lt; 14 m</v>
      </c>
      <c r="C370" s="758"/>
      <c r="D370" s="758"/>
      <c r="E370" s="758"/>
      <c r="F370" s="758"/>
      <c r="G370" s="476" t="str">
        <f>VLOOKUP($A370,'[9]Don gia 36'!$B$6:$G$3067,3,0)</f>
        <v>cột</v>
      </c>
      <c r="H370" s="759">
        <v>1</v>
      </c>
      <c r="I370" s="477">
        <f>VLOOKUP($A370,'[9]Don gia 36'!$B$6:$G$3067,4,0)</f>
        <v>23080</v>
      </c>
      <c r="J370" s="477">
        <f>VLOOKUP($A370,'[9]Don gia 36'!$B$6:$G$3067,5,0)</f>
        <v>2288930.63</v>
      </c>
      <c r="K370" s="477">
        <f>VLOOKUP($A370,'[9]Don gia 36'!$B$6:$G$3067,6,0)</f>
        <v>0</v>
      </c>
      <c r="L370" s="761">
        <f t="shared" ref="L370" si="465">ROUND(H370*I370,0)</f>
        <v>23080</v>
      </c>
      <c r="M370" s="762">
        <f t="shared" ref="M370" si="466">ROUND(H370*J370*IF(C370&gt;0,C370,1)*IF(D370&gt;0,D370,1) *IF(E370&gt;0,E370,1),0)</f>
        <v>2288931</v>
      </c>
      <c r="N370" s="763">
        <f t="shared" ref="N370" si="467">ROUND(H370*K370*IF(F370&gt;0,F370,1),0)</f>
        <v>0</v>
      </c>
      <c r="P370" s="756">
        <f t="shared" si="464"/>
        <v>1</v>
      </c>
    </row>
    <row r="371" spans="1:17" s="157" customFormat="1" hidden="1">
      <c r="A371" s="555" t="s">
        <v>712</v>
      </c>
      <c r="B371" s="455" t="str">
        <f>VLOOKUP($A371,KLLM!$C$5:$I$352,2,0)</f>
        <v>FCO 35kV-100A-6kArms-Cách điện Polymer</v>
      </c>
      <c r="C371" s="462"/>
      <c r="D371" s="463"/>
      <c r="E371" s="463"/>
      <c r="F371" s="464"/>
      <c r="G371" s="508" t="s">
        <v>154</v>
      </c>
      <c r="H371" s="751">
        <v>1</v>
      </c>
      <c r="I371" s="472"/>
      <c r="J371" s="472"/>
      <c r="K371" s="473"/>
      <c r="L371" s="474">
        <f>L372</f>
        <v>76438</v>
      </c>
      <c r="M371" s="474">
        <f t="shared" ref="M371" si="468">M372</f>
        <v>831079</v>
      </c>
      <c r="N371" s="474">
        <f t="shared" ref="N371" si="469">N372</f>
        <v>0</v>
      </c>
      <c r="P371" s="519">
        <f t="shared" si="409"/>
        <v>1</v>
      </c>
    </row>
    <row r="372" spans="1:17" s="481" customFormat="1" ht="15" hidden="1" customHeight="1">
      <c r="A372" s="502" t="s">
        <v>287</v>
      </c>
      <c r="B372" s="184" t="str">
        <f>VLOOKUP($A372,'[9]Don gia 36'!$B$6:$G$3067,2,0)</f>
        <v>Lắp đặt cầu chì 35(22)kV</v>
      </c>
      <c r="C372" s="216"/>
      <c r="D372" s="216"/>
      <c r="E372" s="216"/>
      <c r="F372" s="216"/>
      <c r="G372" s="476" t="str">
        <f>VLOOKUP($A372,'[9]Don gia 36'!$B$6:$G$3067,3,0)</f>
        <v>bộ 3 pha</v>
      </c>
      <c r="H372" s="843">
        <v>1</v>
      </c>
      <c r="I372" s="477">
        <f>VLOOKUP($A372,'[9]Don gia 36'!$B$6:$G$3067,4,0)</f>
        <v>76438.042857142849</v>
      </c>
      <c r="J372" s="477">
        <f>VLOOKUP($A372,'[9]Don gia 36'!$B$6:$G$3067,5,0)</f>
        <v>831079.2</v>
      </c>
      <c r="K372" s="477">
        <f>VLOOKUP($A372,'[9]Don gia 36'!$B$6:$G$3067,6,0)</f>
        <v>0</v>
      </c>
      <c r="L372" s="478">
        <f t="shared" ref="L372:L428" si="470">ROUND(H372*I372,0)</f>
        <v>76438</v>
      </c>
      <c r="M372" s="479">
        <f t="shared" ref="M372:M428" si="471">ROUND(H372*J372*IF(C372&gt;0,C372,1)*IF(D372&gt;0,D372,1) *IF(E372&gt;0,E372,1),0)</f>
        <v>831079</v>
      </c>
      <c r="N372" s="480">
        <f t="shared" ref="N372:N428" si="472">ROUND(H372*K372*IF(F372&gt;0,F372,1),0)</f>
        <v>0</v>
      </c>
      <c r="P372" s="519">
        <f t="shared" si="409"/>
        <v>1</v>
      </c>
    </row>
    <row r="373" spans="1:17" s="157" customFormat="1" hidden="1">
      <c r="A373" s="555" t="s">
        <v>684</v>
      </c>
      <c r="B373" s="455" t="str">
        <f>VLOOKUP($A373,KLLM!$C$5:$I$352,2,0)</f>
        <v>Sứ đỡ cách điện gốm-35kV-Ty sứ</v>
      </c>
      <c r="C373" s="462"/>
      <c r="D373" s="463"/>
      <c r="E373" s="463"/>
      <c r="F373" s="464"/>
      <c r="G373" s="508" t="s">
        <v>171</v>
      </c>
      <c r="H373" s="751">
        <v>1</v>
      </c>
      <c r="I373" s="472"/>
      <c r="J373" s="472"/>
      <c r="K373" s="473"/>
      <c r="L373" s="474">
        <f>L374</f>
        <v>1225</v>
      </c>
      <c r="M373" s="474">
        <f t="shared" ref="M373" si="473">M374</f>
        <v>79645</v>
      </c>
      <c r="N373" s="474">
        <f t="shared" ref="N373" si="474">N374</f>
        <v>0</v>
      </c>
      <c r="P373" s="519">
        <f t="shared" ref="P373" si="475">H373</f>
        <v>1</v>
      </c>
    </row>
    <row r="374" spans="1:17" s="481" customFormat="1" ht="15" hidden="1" customHeight="1">
      <c r="A374" s="502" t="s">
        <v>303</v>
      </c>
      <c r="B374" s="184" t="str">
        <f>VLOOKUP($A374,'[9]Don gia 36'!$B$6:$G$3067,2,0)</f>
        <v>Lắp đặt sứ đứng cấp điện áp 10-35 kV</v>
      </c>
      <c r="C374" s="216"/>
      <c r="D374" s="216"/>
      <c r="E374" s="216"/>
      <c r="F374" s="216"/>
      <c r="G374" s="476" t="str">
        <f>VLOOKUP($A374,'[9]Don gia 36'!$B$6:$G$3067,3,0)</f>
        <v>cái</v>
      </c>
      <c r="H374" s="843">
        <v>1</v>
      </c>
      <c r="I374" s="477">
        <f>VLOOKUP($A374,'[9]Don gia 36'!$B$6:$G$3067,4,0)</f>
        <v>1225</v>
      </c>
      <c r="J374" s="477">
        <f>VLOOKUP($A374,'[9]Don gia 36'!$B$6:$G$3067,5,0)</f>
        <v>79645.09</v>
      </c>
      <c r="K374" s="477">
        <f>VLOOKUP($A374,'[9]Don gia 36'!$B$6:$G$3067,6,0)</f>
        <v>0</v>
      </c>
      <c r="L374" s="478">
        <f t="shared" si="470"/>
        <v>1225</v>
      </c>
      <c r="M374" s="479">
        <f t="shared" si="471"/>
        <v>79645</v>
      </c>
      <c r="N374" s="480">
        <f t="shared" si="472"/>
        <v>0</v>
      </c>
      <c r="P374" s="519">
        <f t="shared" si="409"/>
        <v>1</v>
      </c>
    </row>
    <row r="375" spans="1:17" s="157" customFormat="1" hidden="1">
      <c r="A375" s="555" t="s">
        <v>1267</v>
      </c>
      <c r="B375" s="455" t="str">
        <f>VLOOKUP($A375,KLLM!$C$5:$I$352,2,0)</f>
        <v xml:space="preserve">Xà xuyên tâm đỡ cầu chì tự rơi - CSV 2,6m </v>
      </c>
      <c r="C375" s="462"/>
      <c r="D375" s="896"/>
      <c r="E375" s="463"/>
      <c r="F375" s="464"/>
      <c r="G375" s="508" t="s">
        <v>208</v>
      </c>
      <c r="H375" s="751">
        <v>1</v>
      </c>
      <c r="I375" s="472"/>
      <c r="J375" s="472"/>
      <c r="K375" s="473"/>
      <c r="L375" s="474">
        <f>L376</f>
        <v>0</v>
      </c>
      <c r="M375" s="474">
        <f t="shared" ref="M375:N375" si="476">M376</f>
        <v>78864</v>
      </c>
      <c r="N375" s="474">
        <f t="shared" si="476"/>
        <v>0</v>
      </c>
      <c r="P375" s="519">
        <f t="shared" si="409"/>
        <v>1</v>
      </c>
    </row>
    <row r="376" spans="1:17" s="481" customFormat="1" hidden="1">
      <c r="A376" s="502" t="s">
        <v>1281</v>
      </c>
      <c r="B376" s="184" t="str">
        <f>VLOOKUP($A376,'[9]Don gia 36'!$B$6:$G$3067,2,0)</f>
        <v xml:space="preserve">Lắp đặt  giá đỡ </v>
      </c>
      <c r="C376" s="216"/>
      <c r="D376" s="620">
        <v>1</v>
      </c>
      <c r="E376" s="216"/>
      <c r="F376" s="216"/>
      <c r="G376" s="476" t="str">
        <f>VLOOKUP($A376,'[9]Don gia 36'!$B$6:$G$3067,3,0)</f>
        <v>tấn</v>
      </c>
      <c r="H376" s="983">
        <f>Q376/1000</f>
        <v>2.2460000000000001E-2</v>
      </c>
      <c r="I376" s="477">
        <f>VLOOKUP($A376,'[9]Don gia 36'!$B$6:$G$3067,4,0)</f>
        <v>0</v>
      </c>
      <c r="J376" s="477">
        <f>VLOOKUP($A376,'[9]Don gia 36'!$B$6:$G$3067,5,0)</f>
        <v>3511309.62</v>
      </c>
      <c r="K376" s="477">
        <f>VLOOKUP($A376,'[9]Don gia 36'!$B$6:$G$3067,6,0)</f>
        <v>0</v>
      </c>
      <c r="L376" s="478">
        <f t="shared" ref="L376" si="477">ROUND(H376*I376,0)</f>
        <v>0</v>
      </c>
      <c r="M376" s="479">
        <f t="shared" ref="M376" si="478">ROUND(H376*J376*IF(C376&gt;0,C376,1)*IF(D376&gt;0,D376,1) *IF(E376&gt;0,E376,1),0)</f>
        <v>78864</v>
      </c>
      <c r="N376" s="480">
        <f t="shared" ref="N376" si="479">ROUND(H376*K376*IF(F376&gt;0,F376,1),0)</f>
        <v>0</v>
      </c>
      <c r="P376" s="519">
        <f t="shared" si="409"/>
        <v>2.2460000000000001E-2</v>
      </c>
      <c r="Q376" s="481">
        <v>22.46</v>
      </c>
    </row>
    <row r="377" spans="1:17" s="157" customFormat="1" hidden="1">
      <c r="A377" s="876" t="s">
        <v>1296</v>
      </c>
      <c r="B377" s="455" t="str">
        <f>VLOOKUP($A377,KLLM!$C$5:$I$352,2,0)</f>
        <v xml:space="preserve">Xà xuyên tâm đỡ đầu cáp </v>
      </c>
      <c r="C377" s="462"/>
      <c r="D377" s="896"/>
      <c r="E377" s="463"/>
      <c r="F377" s="464"/>
      <c r="G377" s="508" t="s">
        <v>208</v>
      </c>
      <c r="H377" s="751"/>
      <c r="I377" s="472"/>
      <c r="J377" s="472"/>
      <c r="K377" s="473"/>
      <c r="L377" s="474">
        <f>L378</f>
        <v>0</v>
      </c>
      <c r="M377" s="474">
        <f t="shared" ref="M377:N377" si="480">M378</f>
        <v>0</v>
      </c>
      <c r="N377" s="474">
        <f t="shared" si="480"/>
        <v>0</v>
      </c>
      <c r="P377" s="519">
        <f t="shared" si="409"/>
        <v>0</v>
      </c>
    </row>
    <row r="378" spans="1:17" s="481" customFormat="1" hidden="1">
      <c r="A378" s="502" t="s">
        <v>1281</v>
      </c>
      <c r="B378" s="184" t="str">
        <f>VLOOKUP($A378,'[9]Don gia 36'!$B$6:$G$3067,2,0)</f>
        <v xml:space="preserve">Lắp đặt  giá đỡ </v>
      </c>
      <c r="C378" s="216"/>
      <c r="D378" s="620">
        <v>1</v>
      </c>
      <c r="E378" s="216"/>
      <c r="F378" s="216"/>
      <c r="G378" s="476" t="str">
        <f>VLOOKUP($A378,'[9]Don gia 36'!$B$6:$G$3067,3,0)</f>
        <v>tấn</v>
      </c>
      <c r="H378" s="983">
        <f>Q378/1000</f>
        <v>0</v>
      </c>
      <c r="I378" s="477">
        <f>VLOOKUP($A378,'[9]Don gia 36'!$B$6:$G$3067,4,0)</f>
        <v>0</v>
      </c>
      <c r="J378" s="477">
        <f>VLOOKUP($A378,'[9]Don gia 36'!$B$6:$G$3067,5,0)</f>
        <v>3511309.62</v>
      </c>
      <c r="K378" s="477">
        <f>VLOOKUP($A378,'[9]Don gia 36'!$B$6:$G$3067,6,0)</f>
        <v>0</v>
      </c>
      <c r="L378" s="478">
        <f t="shared" ref="L378" si="481">ROUND(H378*I378,0)</f>
        <v>0</v>
      </c>
      <c r="M378" s="479">
        <f t="shared" ref="M378" si="482">ROUND(H378*J378*IF(C378&gt;0,C378,1)*IF(D378&gt;0,D378,1) *IF(E378&gt;0,E378,1),0)</f>
        <v>0</v>
      </c>
      <c r="N378" s="480">
        <f t="shared" ref="N378" si="483">ROUND(H378*K378*IF(F378&gt;0,F378,1),0)</f>
        <v>0</v>
      </c>
      <c r="P378" s="519">
        <f t="shared" si="409"/>
        <v>0</v>
      </c>
      <c r="Q378" s="481">
        <v>0</v>
      </c>
    </row>
    <row r="379" spans="1:17" s="157" customFormat="1" hidden="1">
      <c r="A379" s="555" t="s">
        <v>1268</v>
      </c>
      <c r="B379" s="455" t="str">
        <f>VLOOKUP($A379,KLLM!$C$5:$I$352,2,0)</f>
        <v xml:space="preserve">Xà đỡ sứ trung gian trạm treo 2,6m </v>
      </c>
      <c r="C379" s="462"/>
      <c r="D379" s="896"/>
      <c r="E379" s="463"/>
      <c r="F379" s="464"/>
      <c r="G379" s="508" t="s">
        <v>208</v>
      </c>
      <c r="H379" s="751">
        <v>1</v>
      </c>
      <c r="I379" s="472"/>
      <c r="J379" s="472"/>
      <c r="K379" s="473"/>
      <c r="L379" s="474">
        <f>L380</f>
        <v>0</v>
      </c>
      <c r="M379" s="474">
        <f t="shared" ref="M379:N379" si="484">M380</f>
        <v>185573</v>
      </c>
      <c r="N379" s="474">
        <f t="shared" si="484"/>
        <v>0</v>
      </c>
      <c r="P379" s="519">
        <f t="shared" si="409"/>
        <v>1</v>
      </c>
    </row>
    <row r="380" spans="1:17" s="481" customFormat="1" hidden="1">
      <c r="A380" s="502" t="s">
        <v>1281</v>
      </c>
      <c r="B380" s="184" t="str">
        <f>VLOOKUP($A380,'[9]Don gia 36'!$B$6:$G$3067,2,0)</f>
        <v xml:space="preserve">Lắp đặt  giá đỡ </v>
      </c>
      <c r="C380" s="216"/>
      <c r="D380" s="620">
        <v>1</v>
      </c>
      <c r="E380" s="216"/>
      <c r="F380" s="216"/>
      <c r="G380" s="476" t="str">
        <f>VLOOKUP($A380,'[9]Don gia 36'!$B$6:$G$3067,3,0)</f>
        <v>tấn</v>
      </c>
      <c r="H380" s="983">
        <f>Q380/1000</f>
        <v>5.2850000000000001E-2</v>
      </c>
      <c r="I380" s="477">
        <f>VLOOKUP($A380,'[9]Don gia 36'!$B$6:$G$3067,4,0)</f>
        <v>0</v>
      </c>
      <c r="J380" s="477">
        <f>VLOOKUP($A380,'[9]Don gia 36'!$B$6:$G$3067,5,0)</f>
        <v>3511309.62</v>
      </c>
      <c r="K380" s="477">
        <f>VLOOKUP($A380,'[9]Don gia 36'!$B$6:$G$3067,6,0)</f>
        <v>0</v>
      </c>
      <c r="L380" s="478">
        <f t="shared" ref="L380" si="485">ROUND(H380*I380,0)</f>
        <v>0</v>
      </c>
      <c r="M380" s="479">
        <f t="shared" ref="M380" si="486">ROUND(H380*J380*IF(C380&gt;0,C380,1)*IF(D380&gt;0,D380,1) *IF(E380&gt;0,E380,1),0)</f>
        <v>185573</v>
      </c>
      <c r="N380" s="480">
        <f t="shared" ref="N380" si="487">ROUND(H380*K380*IF(F380&gt;0,F380,1),0)</f>
        <v>0</v>
      </c>
      <c r="P380" s="519">
        <f t="shared" si="409"/>
        <v>5.2850000000000001E-2</v>
      </c>
      <c r="Q380" s="481">
        <v>52.85</v>
      </c>
    </row>
    <row r="381" spans="1:17" s="157" customFormat="1" hidden="1">
      <c r="A381" s="555" t="s">
        <v>1440</v>
      </c>
      <c r="B381" s="455" t="str">
        <f>VLOOKUP($A381,KLLM!$C$5:$I$352,2,0)</f>
        <v>Xà giữ cổ cáp mặt MBA phía cao thế (TL: 22,76kg/bộ)</v>
      </c>
      <c r="C381" s="462"/>
      <c r="D381" s="896"/>
      <c r="E381" s="463"/>
      <c r="F381" s="464"/>
      <c r="G381" s="508" t="s">
        <v>208</v>
      </c>
      <c r="H381" s="751">
        <v>1</v>
      </c>
      <c r="I381" s="472"/>
      <c r="J381" s="472"/>
      <c r="K381" s="473"/>
      <c r="L381" s="474">
        <f>L382</f>
        <v>0</v>
      </c>
      <c r="M381" s="474">
        <f t="shared" ref="M381:N383" si="488">M382</f>
        <v>686812</v>
      </c>
      <c r="N381" s="474">
        <f t="shared" si="488"/>
        <v>0</v>
      </c>
      <c r="P381" s="519">
        <f t="shared" si="409"/>
        <v>1</v>
      </c>
    </row>
    <row r="382" spans="1:17" s="481" customFormat="1" hidden="1">
      <c r="A382" s="502" t="s">
        <v>1281</v>
      </c>
      <c r="B382" s="184" t="str">
        <f>VLOOKUP($A382,'[9]Don gia 36'!$B$6:$G$3067,2,0)</f>
        <v xml:space="preserve">Lắp đặt  giá đỡ </v>
      </c>
      <c r="C382" s="216"/>
      <c r="D382" s="620">
        <v>1</v>
      </c>
      <c r="E382" s="216"/>
      <c r="F382" s="216"/>
      <c r="G382" s="476" t="str">
        <f>VLOOKUP($A382,'[9]Don gia 36'!$B$6:$G$3067,3,0)</f>
        <v>tấn</v>
      </c>
      <c r="H382" s="983">
        <f>Q382/1000</f>
        <v>0.1956</v>
      </c>
      <c r="I382" s="477">
        <f>VLOOKUP($A382,'[9]Don gia 36'!$B$6:$G$3067,4,0)</f>
        <v>0</v>
      </c>
      <c r="J382" s="477">
        <f>VLOOKUP($A382,'[9]Don gia 36'!$B$6:$G$3067,5,0)</f>
        <v>3511309.62</v>
      </c>
      <c r="K382" s="477">
        <f>VLOOKUP($A382,'[9]Don gia 36'!$B$6:$G$3067,6,0)</f>
        <v>0</v>
      </c>
      <c r="L382" s="478">
        <f t="shared" ref="L382" si="489">ROUND(H382*I382,0)</f>
        <v>0</v>
      </c>
      <c r="M382" s="479">
        <f t="shared" ref="M382" si="490">ROUND(H382*J382*IF(C382&gt;0,C382,1)*IF(D382&gt;0,D382,1) *IF(E382&gt;0,E382,1),0)</f>
        <v>686812</v>
      </c>
      <c r="N382" s="480">
        <f t="shared" ref="N382" si="491">ROUND(H382*K382*IF(F382&gt;0,F382,1),0)</f>
        <v>0</v>
      </c>
      <c r="P382" s="519">
        <f t="shared" si="409"/>
        <v>0.1956</v>
      </c>
      <c r="Q382" s="481">
        <f>'TB-VLC'!J87</f>
        <v>195.6</v>
      </c>
    </row>
    <row r="383" spans="1:17" hidden="1">
      <c r="A383" s="877" t="s">
        <v>1344</v>
      </c>
      <c r="B383" s="746" t="str">
        <f>VLOOKUP($A383,KLLM!$C$5:$I$352,2,0)</f>
        <v>Giá đỡ CSV mặt máy (TL: 1,41 kg/bộ)</v>
      </c>
      <c r="C383" s="747"/>
      <c r="D383" s="896"/>
      <c r="E383" s="748"/>
      <c r="F383" s="749"/>
      <c r="G383" s="750" t="s">
        <v>208</v>
      </c>
      <c r="H383" s="751">
        <v>1</v>
      </c>
      <c r="I383" s="752"/>
      <c r="J383" s="752"/>
      <c r="K383" s="753"/>
      <c r="L383" s="754" t="e">
        <f>L384</f>
        <v>#REF!</v>
      </c>
      <c r="M383" s="754" t="e">
        <f t="shared" si="488"/>
        <v>#REF!</v>
      </c>
      <c r="N383" s="754" t="e">
        <f t="shared" si="488"/>
        <v>#REF!</v>
      </c>
      <c r="P383" s="756">
        <f t="shared" ref="P383:P384" si="492">H383</f>
        <v>1</v>
      </c>
    </row>
    <row r="384" spans="1:17" s="764" customFormat="1" hidden="1">
      <c r="A384" s="776" t="s">
        <v>1281</v>
      </c>
      <c r="B384" s="1363" t="str">
        <f>VLOOKUP($A384,'[9]Don gia 36'!$B$6:$G$3067,2,0)</f>
        <v xml:space="preserve">Lắp đặt  giá đỡ </v>
      </c>
      <c r="C384" s="758"/>
      <c r="D384" s="620">
        <v>1</v>
      </c>
      <c r="E384" s="758"/>
      <c r="F384" s="758"/>
      <c r="G384" s="1365" t="str">
        <f>VLOOKUP($A384,'[9]Don gia 36'!$B$6:$G$3067,3,0)</f>
        <v>tấn</v>
      </c>
      <c r="H384" s="983" t="e">
        <f>Q384/1000</f>
        <v>#REF!</v>
      </c>
      <c r="I384" s="760">
        <f>VLOOKUP($A384,'[9]Don gia 36'!$B$6:$G$3067,4,0)</f>
        <v>0</v>
      </c>
      <c r="J384" s="760">
        <f>VLOOKUP($A384,'[9]Don gia 36'!$B$6:$G$3067,5,0)</f>
        <v>3511309.62</v>
      </c>
      <c r="K384" s="760">
        <f>VLOOKUP($A384,'[9]Don gia 36'!$B$6:$G$3067,6,0)</f>
        <v>0</v>
      </c>
      <c r="L384" s="761" t="e">
        <f t="shared" ref="L384" si="493">ROUND(H384*I384,0)</f>
        <v>#REF!</v>
      </c>
      <c r="M384" s="762" t="e">
        <f t="shared" ref="M384" si="494">ROUND(H384*J384*IF(C384&gt;0,C384,1)*IF(D384&gt;0,D384,1) *IF(E384&gt;0,E384,1),0)</f>
        <v>#REF!</v>
      </c>
      <c r="N384" s="763" t="e">
        <f t="shared" ref="N384" si="495">ROUND(H384*K384*IF(F384&gt;0,F384,1),0)</f>
        <v>#REF!</v>
      </c>
      <c r="P384" s="756" t="e">
        <f t="shared" si="492"/>
        <v>#REF!</v>
      </c>
      <c r="Q384" s="764" t="e">
        <f>'TB-VLC'!#REF!</f>
        <v>#REF!</v>
      </c>
    </row>
    <row r="385" spans="1:17" s="157" customFormat="1" hidden="1">
      <c r="A385" s="555" t="s">
        <v>1269</v>
      </c>
      <c r="B385" s="455" t="str">
        <f>VLOOKUP($A385,KLLM!$C$5:$I$352,2,0)</f>
        <v>Giá đỡ tủ hạ thế</v>
      </c>
      <c r="C385" s="462"/>
      <c r="D385" s="896"/>
      <c r="E385" s="463"/>
      <c r="F385" s="464"/>
      <c r="G385" s="508" t="s">
        <v>208</v>
      </c>
      <c r="H385" s="751">
        <v>1</v>
      </c>
      <c r="I385" s="472"/>
      <c r="J385" s="472"/>
      <c r="K385" s="473"/>
      <c r="L385" s="474">
        <f>L386</f>
        <v>0</v>
      </c>
      <c r="M385" s="474">
        <f t="shared" ref="M385:N385" si="496">M386</f>
        <v>0</v>
      </c>
      <c r="N385" s="474">
        <f t="shared" si="496"/>
        <v>0</v>
      </c>
      <c r="P385" s="519">
        <f t="shared" si="409"/>
        <v>1</v>
      </c>
    </row>
    <row r="386" spans="1:17" s="481" customFormat="1" hidden="1">
      <c r="A386" s="502" t="s">
        <v>1281</v>
      </c>
      <c r="B386" s="184" t="str">
        <f>VLOOKUP($A386,'[9]Don gia 36'!$B$6:$G$3067,2,0)</f>
        <v xml:space="preserve">Lắp đặt  giá đỡ </v>
      </c>
      <c r="C386" s="216"/>
      <c r="D386" s="620">
        <v>1</v>
      </c>
      <c r="E386" s="216"/>
      <c r="F386" s="216"/>
      <c r="G386" s="476" t="str">
        <f>VLOOKUP($A386,'[9]Don gia 36'!$B$6:$G$3067,3,0)</f>
        <v>tấn</v>
      </c>
      <c r="H386" s="983">
        <f>Q386/1000</f>
        <v>0</v>
      </c>
      <c r="I386" s="477">
        <f>VLOOKUP($A386,'[9]Don gia 36'!$B$6:$G$3067,4,0)</f>
        <v>0</v>
      </c>
      <c r="J386" s="477">
        <f>VLOOKUP($A386,'[9]Don gia 36'!$B$6:$G$3067,5,0)</f>
        <v>3511309.62</v>
      </c>
      <c r="K386" s="477">
        <f>VLOOKUP($A386,'[9]Don gia 36'!$B$6:$G$3067,6,0)</f>
        <v>0</v>
      </c>
      <c r="L386" s="478">
        <f t="shared" ref="L386" si="497">ROUND(H386*I386,0)</f>
        <v>0</v>
      </c>
      <c r="M386" s="479">
        <f t="shared" ref="M386" si="498">ROUND(H386*J386*IF(C386&gt;0,C386,1)*IF(D386&gt;0,D386,1) *IF(E386&gt;0,E386,1),0)</f>
        <v>0</v>
      </c>
      <c r="N386" s="480">
        <f t="shared" ref="N386" si="499">ROUND(H386*K386*IF(F386&gt;0,F386,1),0)</f>
        <v>0</v>
      </c>
      <c r="P386" s="519">
        <f t="shared" si="409"/>
        <v>0</v>
      </c>
      <c r="Q386" s="481">
        <v>0</v>
      </c>
    </row>
    <row r="387" spans="1:17" s="157" customFormat="1" hidden="1">
      <c r="A387" s="555" t="s">
        <v>1270</v>
      </c>
      <c r="B387" s="455" t="str">
        <f>VLOOKUP($A387,KLLM!$C$5:$I$352,2,0)</f>
        <v>Giá đỡ tủ tụ bù</v>
      </c>
      <c r="C387" s="462"/>
      <c r="D387" s="896"/>
      <c r="E387" s="463"/>
      <c r="F387" s="464"/>
      <c r="G387" s="508" t="s">
        <v>208</v>
      </c>
      <c r="H387" s="751">
        <v>1</v>
      </c>
      <c r="I387" s="472"/>
      <c r="J387" s="472"/>
      <c r="K387" s="473"/>
      <c r="L387" s="474">
        <f>L388</f>
        <v>0</v>
      </c>
      <c r="M387" s="474">
        <f t="shared" ref="M387:N387" si="500">M388</f>
        <v>0</v>
      </c>
      <c r="N387" s="474">
        <f t="shared" si="500"/>
        <v>0</v>
      </c>
      <c r="P387" s="519">
        <f t="shared" ref="P387:P394" si="501">H387</f>
        <v>1</v>
      </c>
      <c r="Q387" s="481"/>
    </row>
    <row r="388" spans="1:17" s="481" customFormat="1" hidden="1">
      <c r="A388" s="502" t="s">
        <v>1281</v>
      </c>
      <c r="B388" s="184" t="str">
        <f>VLOOKUP($A388,'[9]Don gia 36'!$B$6:$G$3067,2,0)</f>
        <v xml:space="preserve">Lắp đặt  giá đỡ </v>
      </c>
      <c r="C388" s="216"/>
      <c r="D388" s="620">
        <v>1</v>
      </c>
      <c r="E388" s="216"/>
      <c r="F388" s="216"/>
      <c r="G388" s="476" t="str">
        <f>VLOOKUP($A388,'[9]Don gia 36'!$B$6:$G$3067,3,0)</f>
        <v>tấn</v>
      </c>
      <c r="H388" s="983">
        <f>Q388/1000</f>
        <v>0</v>
      </c>
      <c r="I388" s="477">
        <f>VLOOKUP($A388,'[9]Don gia 36'!$B$6:$G$3067,4,0)</f>
        <v>0</v>
      </c>
      <c r="J388" s="477">
        <f>VLOOKUP($A388,'[9]Don gia 36'!$B$6:$G$3067,5,0)</f>
        <v>3511309.62</v>
      </c>
      <c r="K388" s="477">
        <f>VLOOKUP($A388,'[9]Don gia 36'!$B$6:$G$3067,6,0)</f>
        <v>0</v>
      </c>
      <c r="L388" s="478">
        <f t="shared" ref="L388" si="502">ROUND(H388*I388,0)</f>
        <v>0</v>
      </c>
      <c r="M388" s="479">
        <f t="shared" ref="M388" si="503">ROUND(H388*J388*IF(C388&gt;0,C388,1)*IF(D388&gt;0,D388,1) *IF(E388&gt;0,E388,1),0)</f>
        <v>0</v>
      </c>
      <c r="N388" s="480">
        <f t="shared" ref="N388" si="504">ROUND(H388*K388*IF(F388&gt;0,F388,1),0)</f>
        <v>0</v>
      </c>
      <c r="P388" s="519">
        <f t="shared" si="501"/>
        <v>0</v>
      </c>
      <c r="Q388" s="481">
        <v>0</v>
      </c>
    </row>
    <row r="389" spans="1:17" s="157" customFormat="1" hidden="1">
      <c r="A389" s="555" t="s">
        <v>1271</v>
      </c>
      <c r="B389" s="455" t="str">
        <f>VLOOKUP($A389,KLLM!$C$5:$I$352,2,0)</f>
        <v>Giá đỡ MBA trạm treo 2,6m</v>
      </c>
      <c r="C389" s="462"/>
      <c r="D389" s="896"/>
      <c r="E389" s="463"/>
      <c r="F389" s="464"/>
      <c r="G389" s="508" t="s">
        <v>208</v>
      </c>
      <c r="H389" s="751">
        <v>1</v>
      </c>
      <c r="I389" s="472"/>
      <c r="J389" s="472"/>
      <c r="K389" s="473"/>
      <c r="L389" s="474">
        <f>L390</f>
        <v>0</v>
      </c>
      <c r="M389" s="474">
        <f t="shared" ref="M389:N389" si="505">M390</f>
        <v>0</v>
      </c>
      <c r="N389" s="474">
        <f t="shared" si="505"/>
        <v>0</v>
      </c>
      <c r="P389" s="519">
        <f t="shared" si="501"/>
        <v>1</v>
      </c>
    </row>
    <row r="390" spans="1:17" s="481" customFormat="1" hidden="1">
      <c r="A390" s="502" t="s">
        <v>1281</v>
      </c>
      <c r="B390" s="184" t="str">
        <f>VLOOKUP($A390,'[9]Don gia 36'!$B$6:$G$3067,2,0)</f>
        <v xml:space="preserve">Lắp đặt  giá đỡ </v>
      </c>
      <c r="C390" s="216"/>
      <c r="D390" s="620">
        <v>1</v>
      </c>
      <c r="E390" s="216"/>
      <c r="F390" s="216"/>
      <c r="G390" s="476" t="str">
        <f>VLOOKUP($A390,'[9]Don gia 36'!$B$6:$G$3067,3,0)</f>
        <v>tấn</v>
      </c>
      <c r="H390" s="983">
        <f>Q390/1000</f>
        <v>0</v>
      </c>
      <c r="I390" s="477">
        <f>VLOOKUP($A390,'[9]Don gia 36'!$B$6:$G$3067,4,0)</f>
        <v>0</v>
      </c>
      <c r="J390" s="477">
        <f>VLOOKUP($A390,'[9]Don gia 36'!$B$6:$G$3067,5,0)</f>
        <v>3511309.62</v>
      </c>
      <c r="K390" s="477">
        <f>VLOOKUP($A390,'[9]Don gia 36'!$B$6:$G$3067,6,0)</f>
        <v>0</v>
      </c>
      <c r="L390" s="478">
        <f t="shared" ref="L390" si="506">ROUND(H390*I390,0)</f>
        <v>0</v>
      </c>
      <c r="M390" s="479">
        <f t="shared" ref="M390" si="507">ROUND(H390*J390*IF(C390&gt;0,C390,1)*IF(D390&gt;0,D390,1) *IF(E390&gt;0,E390,1),0)</f>
        <v>0</v>
      </c>
      <c r="N390" s="480">
        <f t="shared" ref="N390" si="508">ROUND(H390*K390*IF(F390&gt;0,F390,1),0)</f>
        <v>0</v>
      </c>
      <c r="P390" s="519">
        <f t="shared" si="501"/>
        <v>0</v>
      </c>
      <c r="Q390" s="481">
        <v>0</v>
      </c>
    </row>
    <row r="391" spans="1:17" s="157" customFormat="1" hidden="1">
      <c r="A391" s="555" t="s">
        <v>1272</v>
      </c>
      <c r="B391" s="455" t="str">
        <f>VLOOKUP($A391,KLLM!$C$5:$I$352,2,0)</f>
        <v xml:space="preserve">Ghế thao tác trạm treo 2,6m </v>
      </c>
      <c r="C391" s="462"/>
      <c r="D391" s="896"/>
      <c r="E391" s="463"/>
      <c r="F391" s="464"/>
      <c r="G391" s="508" t="s">
        <v>208</v>
      </c>
      <c r="H391" s="751">
        <v>1</v>
      </c>
      <c r="I391" s="472"/>
      <c r="J391" s="472"/>
      <c r="K391" s="473"/>
      <c r="L391" s="474">
        <f>L392</f>
        <v>0</v>
      </c>
      <c r="M391" s="474">
        <f t="shared" ref="M391:N391" si="509">M392</f>
        <v>0</v>
      </c>
      <c r="N391" s="474">
        <f t="shared" si="509"/>
        <v>0</v>
      </c>
      <c r="P391" s="519">
        <f t="shared" si="501"/>
        <v>1</v>
      </c>
    </row>
    <row r="392" spans="1:17" s="481" customFormat="1" hidden="1">
      <c r="A392" s="502" t="s">
        <v>1282</v>
      </c>
      <c r="B392" s="184" t="str">
        <f>VLOOKUP($A392,'[9]Don gia 36'!$B$6:$G$3067,2,0)</f>
        <v xml:space="preserve">Lắp đặt ghế cách điện, thang, sàn thao tác </v>
      </c>
      <c r="C392" s="216"/>
      <c r="D392" s="620">
        <v>1</v>
      </c>
      <c r="E392" s="216"/>
      <c r="F392" s="216"/>
      <c r="G392" s="476" t="str">
        <f>VLOOKUP($A392,'[9]Don gia 36'!$B$6:$G$3067,3,0)</f>
        <v>tấn</v>
      </c>
      <c r="H392" s="983">
        <f>Q392/1000</f>
        <v>0</v>
      </c>
      <c r="I392" s="477">
        <f>VLOOKUP($A392,'[9]Don gia 36'!$B$6:$G$3067,4,0)</f>
        <v>0</v>
      </c>
      <c r="J392" s="477">
        <f>VLOOKUP($A392,'[9]Don gia 36'!$B$6:$G$3067,5,0)</f>
        <v>3861055.45</v>
      </c>
      <c r="K392" s="477">
        <f>VLOOKUP($A392,'[9]Don gia 36'!$B$6:$G$3067,6,0)</f>
        <v>0</v>
      </c>
      <c r="L392" s="478">
        <f t="shared" ref="L392" si="510">ROUND(H392*I392,0)</f>
        <v>0</v>
      </c>
      <c r="M392" s="479">
        <f t="shared" ref="M392" si="511">ROUND(H392*J392*IF(C392&gt;0,C392,1)*IF(D392&gt;0,D392,1) *IF(E392&gt;0,E392,1),0)</f>
        <v>0</v>
      </c>
      <c r="N392" s="480">
        <f t="shared" ref="N392" si="512">ROUND(H392*K392*IF(F392&gt;0,F392,1),0)</f>
        <v>0</v>
      </c>
      <c r="P392" s="519">
        <f t="shared" si="501"/>
        <v>0</v>
      </c>
      <c r="Q392" s="481">
        <v>0</v>
      </c>
    </row>
    <row r="393" spans="1:17" s="157" customFormat="1" hidden="1">
      <c r="A393" s="555" t="s">
        <v>1273</v>
      </c>
      <c r="B393" s="455" t="str">
        <f>VLOOKUP($A393,KLLM!$C$5:$I$352,2,0)</f>
        <v>Thang trèo</v>
      </c>
      <c r="C393" s="462"/>
      <c r="D393" s="896"/>
      <c r="E393" s="463"/>
      <c r="F393" s="464"/>
      <c r="G393" s="508" t="s">
        <v>208</v>
      </c>
      <c r="H393" s="751">
        <v>1</v>
      </c>
      <c r="I393" s="472"/>
      <c r="J393" s="472"/>
      <c r="K393" s="473"/>
      <c r="L393" s="474">
        <f>L394</f>
        <v>0</v>
      </c>
      <c r="M393" s="474">
        <f t="shared" ref="M393:N393" si="513">M394</f>
        <v>0</v>
      </c>
      <c r="N393" s="474">
        <f t="shared" si="513"/>
        <v>0</v>
      </c>
      <c r="P393" s="519">
        <f t="shared" si="501"/>
        <v>1</v>
      </c>
    </row>
    <row r="394" spans="1:17" s="481" customFormat="1" hidden="1">
      <c r="A394" s="502" t="s">
        <v>1282</v>
      </c>
      <c r="B394" s="184" t="str">
        <f>VLOOKUP($A394,'[9]Don gia 36'!$B$6:$G$3067,2,0)</f>
        <v xml:space="preserve">Lắp đặt ghế cách điện, thang, sàn thao tác </v>
      </c>
      <c r="C394" s="216"/>
      <c r="D394" s="620">
        <v>1</v>
      </c>
      <c r="E394" s="216"/>
      <c r="F394" s="216"/>
      <c r="G394" s="476" t="str">
        <f>VLOOKUP($A394,'[9]Don gia 36'!$B$6:$G$3067,3,0)</f>
        <v>tấn</v>
      </c>
      <c r="H394" s="983">
        <f>Q394/1000</f>
        <v>0</v>
      </c>
      <c r="I394" s="477">
        <f>VLOOKUP($A394,'[9]Don gia 36'!$B$6:$G$3067,4,0)</f>
        <v>0</v>
      </c>
      <c r="J394" s="477">
        <f>VLOOKUP($A394,'[9]Don gia 36'!$B$6:$G$3067,5,0)</f>
        <v>3861055.45</v>
      </c>
      <c r="K394" s="477">
        <f>VLOOKUP($A394,'[9]Don gia 36'!$B$6:$G$3067,6,0)</f>
        <v>0</v>
      </c>
      <c r="L394" s="478">
        <f t="shared" ref="L394" si="514">ROUND(H394*I394,0)</f>
        <v>0</v>
      </c>
      <c r="M394" s="479">
        <f t="shared" ref="M394" si="515">ROUND(H394*J394*IF(C394&gt;0,C394,1)*IF(D394&gt;0,D394,1) *IF(E394&gt;0,E394,1),0)</f>
        <v>0</v>
      </c>
      <c r="N394" s="480">
        <f t="shared" ref="N394" si="516">ROUND(H394*K394*IF(F394&gt;0,F394,1),0)</f>
        <v>0</v>
      </c>
      <c r="P394" s="519">
        <f t="shared" si="501"/>
        <v>0</v>
      </c>
      <c r="Q394" s="481">
        <v>0</v>
      </c>
    </row>
    <row r="395" spans="1:17" s="157" customFormat="1" hidden="1">
      <c r="A395" s="555" t="s">
        <v>681</v>
      </c>
      <c r="B395" s="455" t="str">
        <f>VLOOKUP($A395,KLLM!$C$5:$I$352,2,0)</f>
        <v>Biển an toàn làm bằng tôn, sơn phủ UV (240x360)</v>
      </c>
      <c r="C395" s="462"/>
      <c r="D395" s="463"/>
      <c r="E395" s="463"/>
      <c r="F395" s="464"/>
      <c r="G395" s="508" t="s">
        <v>208</v>
      </c>
      <c r="H395" s="751">
        <v>1</v>
      </c>
      <c r="I395" s="472"/>
      <c r="J395" s="472"/>
      <c r="K395" s="473"/>
      <c r="L395" s="474">
        <f>L396</f>
        <v>0</v>
      </c>
      <c r="M395" s="474">
        <f t="shared" ref="M395" si="517">M396</f>
        <v>69257</v>
      </c>
      <c r="N395" s="474">
        <f t="shared" ref="N395" si="518">N396</f>
        <v>0</v>
      </c>
      <c r="P395" s="519">
        <f t="shared" ref="P395" si="519">H395</f>
        <v>1</v>
      </c>
    </row>
    <row r="396" spans="1:17" s="481" customFormat="1" hidden="1">
      <c r="A396" s="627" t="s">
        <v>1375</v>
      </c>
      <c r="B396" s="184" t="str">
        <f>VLOOKUP($A396,'[9]Don gia 36'!$B$6:$G$3067,2,0)</f>
        <v>Lắp biển, Chiều cao lắp đặt =&lt; 20m</v>
      </c>
      <c r="C396" s="216"/>
      <c r="D396" s="216">
        <v>1</v>
      </c>
      <c r="E396" s="216"/>
      <c r="F396" s="216"/>
      <c r="G396" s="476" t="str">
        <f>VLOOKUP($A396,'[9]Don gia 36'!$B$6:$G$3067,3,0)</f>
        <v>bộ</v>
      </c>
      <c r="H396" s="759">
        <v>1</v>
      </c>
      <c r="I396" s="477">
        <f>VLOOKUP($A396,'[9]Don gia 36'!$B$6:$G$3067,4,0)</f>
        <v>0</v>
      </c>
      <c r="J396" s="477">
        <f>VLOOKUP($A396,'[9]Don gia 36'!$B$6:$G$3067,5,0)</f>
        <v>69256.600000000006</v>
      </c>
      <c r="K396" s="477">
        <f>VLOOKUP($A396,'[9]Don gia 36'!$B$6:$G$3067,6,0)</f>
        <v>0</v>
      </c>
      <c r="L396" s="478">
        <f t="shared" si="470"/>
        <v>0</v>
      </c>
      <c r="M396" s="479">
        <f t="shared" si="471"/>
        <v>69257</v>
      </c>
      <c r="N396" s="480">
        <f t="shared" si="472"/>
        <v>0</v>
      </c>
      <c r="P396" s="519">
        <f t="shared" ref="P396:P429" si="520">H396</f>
        <v>1</v>
      </c>
    </row>
    <row r="397" spans="1:17" s="157" customFormat="1" hidden="1">
      <c r="A397" s="555" t="s">
        <v>730</v>
      </c>
      <c r="B397" s="455" t="str">
        <f>VLOOKUP($A397,KLLM!$C$5:$I$352,2,0)</f>
        <v>Biên tên trạm (400x500) làm bằng tôn, sơn phủ UV</v>
      </c>
      <c r="C397" s="462"/>
      <c r="D397" s="463"/>
      <c r="E397" s="463"/>
      <c r="F397" s="464"/>
      <c r="G397" s="508" t="s">
        <v>208</v>
      </c>
      <c r="H397" s="751">
        <v>1</v>
      </c>
      <c r="I397" s="472"/>
      <c r="J397" s="472"/>
      <c r="K397" s="473"/>
      <c r="L397" s="474">
        <f>L398</f>
        <v>0</v>
      </c>
      <c r="M397" s="474">
        <f t="shared" ref="M397" si="521">M398</f>
        <v>69257</v>
      </c>
      <c r="N397" s="474">
        <f t="shared" ref="N397" si="522">N398</f>
        <v>0</v>
      </c>
      <c r="P397" s="519">
        <f t="shared" si="520"/>
        <v>1</v>
      </c>
    </row>
    <row r="398" spans="1:17" s="481" customFormat="1" hidden="1">
      <c r="A398" s="627" t="s">
        <v>1375</v>
      </c>
      <c r="B398" s="184" t="str">
        <f>VLOOKUP($A398,'[9]Don gia 36'!$B$6:$G$3067,2,0)</f>
        <v>Lắp biển, Chiều cao lắp đặt =&lt; 20m</v>
      </c>
      <c r="C398" s="216"/>
      <c r="D398" s="216">
        <v>1</v>
      </c>
      <c r="E398" s="216"/>
      <c r="F398" s="216"/>
      <c r="G398" s="476" t="str">
        <f>VLOOKUP($A398,'[9]Don gia 36'!$B$6:$G$3067,3,0)</f>
        <v>bộ</v>
      </c>
      <c r="H398" s="759">
        <v>1</v>
      </c>
      <c r="I398" s="477">
        <f>VLOOKUP($A398,'[9]Don gia 36'!$B$6:$G$3067,4,0)</f>
        <v>0</v>
      </c>
      <c r="J398" s="477">
        <f>VLOOKUP($A398,'[9]Don gia 36'!$B$6:$G$3067,5,0)</f>
        <v>69256.600000000006</v>
      </c>
      <c r="K398" s="477">
        <f>VLOOKUP($A398,'[9]Don gia 36'!$B$6:$G$3067,6,0)</f>
        <v>0</v>
      </c>
      <c r="L398" s="478">
        <f t="shared" ref="L398" si="523">ROUND(H398*I398,0)</f>
        <v>0</v>
      </c>
      <c r="M398" s="479">
        <f t="shared" ref="M398" si="524">ROUND(H398*J398*IF(C398&gt;0,C398,1)*IF(D398&gt;0,D398,1) *IF(E398&gt;0,E398,1),0)</f>
        <v>69257</v>
      </c>
      <c r="N398" s="480">
        <f t="shared" ref="N398" si="525">ROUND(H398*K398*IF(F398&gt;0,F398,1),0)</f>
        <v>0</v>
      </c>
      <c r="P398" s="519">
        <f t="shared" ref="P398:P399" si="526">H398</f>
        <v>1</v>
      </c>
    </row>
    <row r="399" spans="1:17" s="157" customFormat="1" hidden="1">
      <c r="A399" s="555" t="s">
        <v>728</v>
      </c>
      <c r="B399" s="455" t="str">
        <f>VLOOKUP($A399,KLLM!$C$5:$I$352,2,0)</f>
        <v>Biên tên lộ trung thế (100x200) làm bằng tôn, sơn phủ UV</v>
      </c>
      <c r="C399" s="462"/>
      <c r="D399" s="463"/>
      <c r="E399" s="463"/>
      <c r="F399" s="464"/>
      <c r="G399" s="508" t="s">
        <v>208</v>
      </c>
      <c r="H399" s="751">
        <v>1</v>
      </c>
      <c r="I399" s="472"/>
      <c r="J399" s="472"/>
      <c r="K399" s="473"/>
      <c r="L399" s="474">
        <f>L400</f>
        <v>0</v>
      </c>
      <c r="M399" s="474">
        <f t="shared" ref="M399" si="527">M400</f>
        <v>69257</v>
      </c>
      <c r="N399" s="474">
        <f t="shared" ref="N399" si="528">N400</f>
        <v>0</v>
      </c>
      <c r="P399" s="519">
        <f t="shared" si="526"/>
        <v>1</v>
      </c>
    </row>
    <row r="400" spans="1:17" s="481" customFormat="1" hidden="1">
      <c r="A400" s="627" t="s">
        <v>1375</v>
      </c>
      <c r="B400" s="184" t="str">
        <f>VLOOKUP($A400,'[9]Don gia 36'!$B$6:$G$3067,2,0)</f>
        <v>Lắp biển, Chiều cao lắp đặt =&lt; 20m</v>
      </c>
      <c r="C400" s="216"/>
      <c r="D400" s="216">
        <v>1</v>
      </c>
      <c r="E400" s="216"/>
      <c r="F400" s="216"/>
      <c r="G400" s="476" t="str">
        <f>VLOOKUP($A400,'[9]Don gia 36'!$B$6:$G$3067,3,0)</f>
        <v>bộ</v>
      </c>
      <c r="H400" s="759">
        <v>1</v>
      </c>
      <c r="I400" s="477">
        <f>VLOOKUP($A400,'[9]Don gia 36'!$B$6:$G$3067,4,0)</f>
        <v>0</v>
      </c>
      <c r="J400" s="477">
        <f>VLOOKUP($A400,'[9]Don gia 36'!$B$6:$G$3067,5,0)</f>
        <v>69256.600000000006</v>
      </c>
      <c r="K400" s="477">
        <f>VLOOKUP($A400,'[9]Don gia 36'!$B$6:$G$3067,6,0)</f>
        <v>0</v>
      </c>
      <c r="L400" s="478">
        <f t="shared" ref="L400" si="529">ROUND(H400*I400,0)</f>
        <v>0</v>
      </c>
      <c r="M400" s="479">
        <f t="shared" ref="M400" si="530">ROUND(H400*J400*IF(C400&gt;0,C400,1)*IF(D400&gt;0,D400,1) *IF(E400&gt;0,E400,1),0)</f>
        <v>69257</v>
      </c>
      <c r="N400" s="480">
        <f t="shared" ref="N400" si="531">ROUND(H400*K400*IF(F400&gt;0,F400,1),0)</f>
        <v>0</v>
      </c>
      <c r="P400" s="519">
        <f t="shared" ref="P400:P401" si="532">H400</f>
        <v>1</v>
      </c>
    </row>
    <row r="401" spans="1:16" s="157" customFormat="1" hidden="1">
      <c r="A401" s="555" t="s">
        <v>729</v>
      </c>
      <c r="B401" s="455" t="str">
        <f>VLOOKUP($A401,KLLM!$C$5:$I$352,2,0)</f>
        <v>Biên sơ đồ 1 sợi</v>
      </c>
      <c r="C401" s="462"/>
      <c r="D401" s="463"/>
      <c r="E401" s="463"/>
      <c r="F401" s="464"/>
      <c r="G401" s="508" t="s">
        <v>208</v>
      </c>
      <c r="H401" s="751">
        <v>1</v>
      </c>
      <c r="I401" s="472"/>
      <c r="J401" s="472"/>
      <c r="K401" s="473"/>
      <c r="L401" s="474">
        <f>L402</f>
        <v>0</v>
      </c>
      <c r="M401" s="474">
        <f t="shared" ref="M401" si="533">M402</f>
        <v>69257</v>
      </c>
      <c r="N401" s="474">
        <f t="shared" ref="N401" si="534">N402</f>
        <v>0</v>
      </c>
      <c r="P401" s="519">
        <f t="shared" si="532"/>
        <v>1</v>
      </c>
    </row>
    <row r="402" spans="1:16" s="481" customFormat="1" hidden="1">
      <c r="A402" s="627" t="s">
        <v>1375</v>
      </c>
      <c r="B402" s="184" t="str">
        <f>VLOOKUP($A402,'[9]Don gia 36'!$B$6:$G$3067,2,0)</f>
        <v>Lắp biển, Chiều cao lắp đặt =&lt; 20m</v>
      </c>
      <c r="C402" s="216"/>
      <c r="D402" s="216">
        <v>1</v>
      </c>
      <c r="E402" s="216"/>
      <c r="F402" s="216"/>
      <c r="G402" s="476" t="str">
        <f>VLOOKUP($A402,'[9]Don gia 36'!$B$6:$G$3067,3,0)</f>
        <v>bộ</v>
      </c>
      <c r="H402" s="759">
        <v>1</v>
      </c>
      <c r="I402" s="477">
        <f>VLOOKUP($A402,'[9]Don gia 36'!$B$6:$G$3067,4,0)</f>
        <v>0</v>
      </c>
      <c r="J402" s="477">
        <f>VLOOKUP($A402,'[9]Don gia 36'!$B$6:$G$3067,5,0)</f>
        <v>69256.600000000006</v>
      </c>
      <c r="K402" s="477">
        <f>VLOOKUP($A402,'[9]Don gia 36'!$B$6:$G$3067,6,0)</f>
        <v>0</v>
      </c>
      <c r="L402" s="478">
        <f t="shared" ref="L402" si="535">ROUND(H402*I402,0)</f>
        <v>0</v>
      </c>
      <c r="M402" s="479">
        <f t="shared" ref="M402" si="536">ROUND(H402*J402*IF(C402&gt;0,C402,1)*IF(D402&gt;0,D402,1) *IF(E402&gt;0,E402,1),0)</f>
        <v>69257</v>
      </c>
      <c r="N402" s="480">
        <f t="shared" ref="N402" si="537">ROUND(H402*K402*IF(F402&gt;0,F402,1),0)</f>
        <v>0</v>
      </c>
      <c r="P402" s="519">
        <f t="shared" ref="P402:P403" si="538">H402</f>
        <v>1</v>
      </c>
    </row>
    <row r="403" spans="1:16" s="157" customFormat="1" hidden="1">
      <c r="A403" s="555" t="s">
        <v>703</v>
      </c>
      <c r="B403" s="455" t="str">
        <f>VLOOKUP($A403,KLLM!$C$5:$I$352,2,0)</f>
        <v>Biển tên lộ (100x150mm)</v>
      </c>
      <c r="C403" s="462"/>
      <c r="D403" s="463"/>
      <c r="E403" s="463"/>
      <c r="F403" s="464"/>
      <c r="G403" s="508" t="s">
        <v>208</v>
      </c>
      <c r="H403" s="751">
        <v>1</v>
      </c>
      <c r="I403" s="472"/>
      <c r="J403" s="472"/>
      <c r="K403" s="473"/>
      <c r="L403" s="474">
        <f>L404</f>
        <v>0</v>
      </c>
      <c r="M403" s="474">
        <f t="shared" ref="M403:M417" si="539">M404</f>
        <v>69257</v>
      </c>
      <c r="N403" s="474">
        <f t="shared" ref="N403:N417" si="540">N404</f>
        <v>0</v>
      </c>
      <c r="P403" s="519">
        <f t="shared" si="538"/>
        <v>1</v>
      </c>
    </row>
    <row r="404" spans="1:16" s="481" customFormat="1" hidden="1">
      <c r="A404" s="627" t="s">
        <v>1375</v>
      </c>
      <c r="B404" s="184" t="str">
        <f>VLOOKUP($A404,'[9]Don gia 36'!$B$6:$G$3067,2,0)</f>
        <v>Lắp biển, Chiều cao lắp đặt =&lt; 20m</v>
      </c>
      <c r="C404" s="216"/>
      <c r="D404" s="216">
        <v>1</v>
      </c>
      <c r="E404" s="216"/>
      <c r="F404" s="216"/>
      <c r="G404" s="476" t="str">
        <f>VLOOKUP($A404,'[9]Don gia 36'!$B$6:$G$3067,3,0)</f>
        <v>bộ</v>
      </c>
      <c r="H404" s="759">
        <v>1</v>
      </c>
      <c r="I404" s="477">
        <f>VLOOKUP($A404,'[9]Don gia 36'!$B$6:$G$3067,4,0)</f>
        <v>0</v>
      </c>
      <c r="J404" s="477">
        <f>VLOOKUP($A404,'[9]Don gia 36'!$B$6:$G$3067,5,0)</f>
        <v>69256.600000000006</v>
      </c>
      <c r="K404" s="477">
        <f>VLOOKUP($A404,'[9]Don gia 36'!$B$6:$G$3067,6,0)</f>
        <v>0</v>
      </c>
      <c r="L404" s="478">
        <f t="shared" ref="L404" si="541">ROUND(H404*I404,0)</f>
        <v>0</v>
      </c>
      <c r="M404" s="479">
        <f t="shared" ref="M404" si="542">ROUND(H404*J404*IF(C404&gt;0,C404,1)*IF(D404&gt;0,D404,1) *IF(E404&gt;0,E404,1),0)</f>
        <v>69257</v>
      </c>
      <c r="N404" s="480">
        <f t="shared" ref="N404" si="543">ROUND(H404*K404*IF(F404&gt;0,F404,1),0)</f>
        <v>0</v>
      </c>
      <c r="P404" s="519">
        <f t="shared" ref="P404:P405" si="544">H404</f>
        <v>1</v>
      </c>
    </row>
    <row r="405" spans="1:16" hidden="1">
      <c r="A405" s="1384" t="s">
        <v>765</v>
      </c>
      <c r="B405" s="746" t="str">
        <f>VLOOKUP($A405,KLLM!$C$5:$I$352,2,0)</f>
        <v xml:space="preserve">Chụp Silicon chống sét van </v>
      </c>
      <c r="C405" s="747"/>
      <c r="D405" s="463"/>
      <c r="E405" s="748"/>
      <c r="F405" s="749"/>
      <c r="G405" s="750" t="s">
        <v>208</v>
      </c>
      <c r="H405" s="751">
        <v>1</v>
      </c>
      <c r="I405" s="752"/>
      <c r="J405" s="752"/>
      <c r="K405" s="753"/>
      <c r="L405" s="754">
        <f>L406</f>
        <v>0</v>
      </c>
      <c r="M405" s="754">
        <f t="shared" si="539"/>
        <v>15950</v>
      </c>
      <c r="N405" s="754">
        <f t="shared" si="540"/>
        <v>0</v>
      </c>
      <c r="P405" s="756">
        <f t="shared" si="544"/>
        <v>1</v>
      </c>
    </row>
    <row r="406" spans="1:16" s="764" customFormat="1" hidden="1">
      <c r="A406" s="776" t="s">
        <v>1385</v>
      </c>
      <c r="B406" s="1363" t="str">
        <f>VLOOKUP($A406,'[9]Don gia 36'!$B$6:$G$3067,2,0)</f>
        <v>Lắp đặt nắp chụp cách điện</v>
      </c>
      <c r="C406" s="758"/>
      <c r="D406" s="216">
        <v>1</v>
      </c>
      <c r="E406" s="758"/>
      <c r="F406" s="758"/>
      <c r="G406" s="1365" t="str">
        <f>VLOOKUP($A406,'[9]Don gia 36'!$B$6:$G$3067,3,0)</f>
        <v>cái</v>
      </c>
      <c r="H406" s="759">
        <v>1</v>
      </c>
      <c r="I406" s="760">
        <f>VLOOKUP($A406,'[9]Don gia 36'!$B$6:$G$3067,4,0)</f>
        <v>0</v>
      </c>
      <c r="J406" s="760">
        <f>VLOOKUP($A406,'[9]Don gia 36'!$B$6:$G$3067,5,0)</f>
        <v>15950</v>
      </c>
      <c r="K406" s="760">
        <f>VLOOKUP($A406,'[9]Don gia 36'!$B$6:$G$3067,6,0)</f>
        <v>0</v>
      </c>
      <c r="L406" s="761">
        <f t="shared" ref="L406" si="545">ROUND(H406*I406,0)</f>
        <v>0</v>
      </c>
      <c r="M406" s="762">
        <f t="shared" ref="M406" si="546">ROUND(H406*J406*IF(C406&gt;0,C406,1)*IF(D406&gt;0,D406,1) *IF(E406&gt;0,E406,1),0)</f>
        <v>15950</v>
      </c>
      <c r="N406" s="763">
        <f t="shared" ref="N406" si="547">ROUND(H406*K406*IF(F406&gt;0,F406,1),0)</f>
        <v>0</v>
      </c>
      <c r="P406" s="756">
        <f t="shared" ref="P406:P407" si="548">H406</f>
        <v>1</v>
      </c>
    </row>
    <row r="407" spans="1:16" hidden="1">
      <c r="A407" s="1384" t="s">
        <v>1274</v>
      </c>
      <c r="B407" s="746" t="str">
        <f>VLOOKUP($A407,KLLM!$C$5:$I$352,2,0)</f>
        <v>Chụp cực silicon sứ trung áp MBA</v>
      </c>
      <c r="C407" s="747"/>
      <c r="D407" s="463"/>
      <c r="E407" s="748"/>
      <c r="F407" s="749"/>
      <c r="G407" s="750" t="s">
        <v>208</v>
      </c>
      <c r="H407" s="751">
        <v>1</v>
      </c>
      <c r="I407" s="752"/>
      <c r="J407" s="752"/>
      <c r="K407" s="753"/>
      <c r="L407" s="754">
        <f>L408</f>
        <v>0</v>
      </c>
      <c r="M407" s="754">
        <f t="shared" si="539"/>
        <v>15950</v>
      </c>
      <c r="N407" s="754">
        <f t="shared" si="540"/>
        <v>0</v>
      </c>
      <c r="P407" s="756">
        <f t="shared" si="548"/>
        <v>1</v>
      </c>
    </row>
    <row r="408" spans="1:16" s="764" customFormat="1" hidden="1">
      <c r="A408" s="776" t="s">
        <v>1385</v>
      </c>
      <c r="B408" s="1363" t="str">
        <f>VLOOKUP($A408,'[9]Don gia 36'!$B$6:$G$3067,2,0)</f>
        <v>Lắp đặt nắp chụp cách điện</v>
      </c>
      <c r="C408" s="758"/>
      <c r="D408" s="216">
        <v>1</v>
      </c>
      <c r="E408" s="758"/>
      <c r="F408" s="758"/>
      <c r="G408" s="1365" t="str">
        <f>VLOOKUP($A408,'[9]Don gia 36'!$B$6:$G$3067,3,0)</f>
        <v>cái</v>
      </c>
      <c r="H408" s="759">
        <v>1</v>
      </c>
      <c r="I408" s="760">
        <f>VLOOKUP($A408,'[9]Don gia 36'!$B$6:$G$3067,4,0)</f>
        <v>0</v>
      </c>
      <c r="J408" s="760">
        <f>VLOOKUP($A408,'[9]Don gia 36'!$B$6:$G$3067,5,0)</f>
        <v>15950</v>
      </c>
      <c r="K408" s="760">
        <f>VLOOKUP($A408,'[9]Don gia 36'!$B$6:$G$3067,6,0)</f>
        <v>0</v>
      </c>
      <c r="L408" s="761">
        <f t="shared" ref="L408" si="549">ROUND(H408*I408,0)</f>
        <v>0</v>
      </c>
      <c r="M408" s="762">
        <f t="shared" ref="M408" si="550">ROUND(H408*J408*IF(C408&gt;0,C408,1)*IF(D408&gt;0,D408,1) *IF(E408&gt;0,E408,1),0)</f>
        <v>15950</v>
      </c>
      <c r="N408" s="763">
        <f t="shared" ref="N408" si="551">ROUND(H408*K408*IF(F408&gt;0,F408,1),0)</f>
        <v>0</v>
      </c>
      <c r="P408" s="756">
        <f t="shared" ref="P408:P409" si="552">H408</f>
        <v>1</v>
      </c>
    </row>
    <row r="409" spans="1:16" hidden="1">
      <c r="A409" s="1384" t="s">
        <v>1275</v>
      </c>
      <c r="B409" s="746" t="str">
        <f>VLOOKUP($A409,KLLM!$C$5:$I$352,2,0)</f>
        <v>Chụp cực silicon sứ hạ áp MBA</v>
      </c>
      <c r="C409" s="747"/>
      <c r="D409" s="463"/>
      <c r="E409" s="748"/>
      <c r="F409" s="749"/>
      <c r="G409" s="750" t="s">
        <v>208</v>
      </c>
      <c r="H409" s="751">
        <v>1</v>
      </c>
      <c r="I409" s="752"/>
      <c r="J409" s="752"/>
      <c r="K409" s="753"/>
      <c r="L409" s="754">
        <f>L410</f>
        <v>0</v>
      </c>
      <c r="M409" s="754">
        <f t="shared" si="539"/>
        <v>15950</v>
      </c>
      <c r="N409" s="754">
        <f t="shared" si="540"/>
        <v>0</v>
      </c>
      <c r="P409" s="756">
        <f t="shared" si="552"/>
        <v>1</v>
      </c>
    </row>
    <row r="410" spans="1:16" s="764" customFormat="1" hidden="1">
      <c r="A410" s="776" t="s">
        <v>1385</v>
      </c>
      <c r="B410" s="1363" t="str">
        <f>VLOOKUP($A410,'[9]Don gia 36'!$B$6:$G$3067,2,0)</f>
        <v>Lắp đặt nắp chụp cách điện</v>
      </c>
      <c r="C410" s="758"/>
      <c r="D410" s="216">
        <v>1</v>
      </c>
      <c r="E410" s="758"/>
      <c r="F410" s="758"/>
      <c r="G410" s="1365" t="str">
        <f>VLOOKUP($A410,'[9]Don gia 36'!$B$6:$G$3067,3,0)</f>
        <v>cái</v>
      </c>
      <c r="H410" s="759">
        <v>1</v>
      </c>
      <c r="I410" s="760">
        <f>VLOOKUP($A410,'[9]Don gia 36'!$B$6:$G$3067,4,0)</f>
        <v>0</v>
      </c>
      <c r="J410" s="760">
        <f>VLOOKUP($A410,'[9]Don gia 36'!$B$6:$G$3067,5,0)</f>
        <v>15950</v>
      </c>
      <c r="K410" s="760">
        <f>VLOOKUP($A410,'[9]Don gia 36'!$B$6:$G$3067,6,0)</f>
        <v>0</v>
      </c>
      <c r="L410" s="761">
        <f t="shared" ref="L410" si="553">ROUND(H410*I410,0)</f>
        <v>0</v>
      </c>
      <c r="M410" s="762">
        <f t="shared" ref="M410" si="554">ROUND(H410*J410*IF(C410&gt;0,C410,1)*IF(D410&gt;0,D410,1) *IF(E410&gt;0,E410,1),0)</f>
        <v>15950</v>
      </c>
      <c r="N410" s="763">
        <f t="shared" ref="N410" si="555">ROUND(H410*K410*IF(F410&gt;0,F410,1),0)</f>
        <v>0</v>
      </c>
      <c r="P410" s="756">
        <f t="shared" ref="P410:P411" si="556">H410</f>
        <v>1</v>
      </c>
    </row>
    <row r="411" spans="1:16">
      <c r="A411" s="1384" t="s">
        <v>2026</v>
      </c>
      <c r="B411" s="746" t="s">
        <v>2005</v>
      </c>
      <c r="C411" s="747"/>
      <c r="D411" s="748"/>
      <c r="E411" s="748"/>
      <c r="F411" s="749"/>
      <c r="G411" s="750" t="s">
        <v>154</v>
      </c>
      <c r="H411" s="751">
        <v>1</v>
      </c>
      <c r="I411" s="752"/>
      <c r="J411" s="752"/>
      <c r="K411" s="753"/>
      <c r="L411" s="754">
        <f>L412</f>
        <v>76438</v>
      </c>
      <c r="M411" s="754">
        <f t="shared" si="539"/>
        <v>831079</v>
      </c>
      <c r="N411" s="754">
        <f t="shared" si="540"/>
        <v>0</v>
      </c>
      <c r="P411" s="756">
        <f t="shared" si="556"/>
        <v>1</v>
      </c>
    </row>
    <row r="412" spans="1:16" s="764" customFormat="1">
      <c r="A412" s="776" t="s">
        <v>287</v>
      </c>
      <c r="B412" s="1363" t="str">
        <f>VLOOKUP($A412,'[9]Don gia 36'!$B$6:$G$3067,2,0)</f>
        <v>Lắp đặt cầu chì 35(22)kV</v>
      </c>
      <c r="C412" s="758"/>
      <c r="D412" s="758">
        <v>1</v>
      </c>
      <c r="E412" s="758"/>
      <c r="F412" s="758"/>
      <c r="G412" s="1365" t="str">
        <f>VLOOKUP($A412,'[9]Don gia 36'!$B$6:$G$3067,3,0)</f>
        <v>bộ 3 pha</v>
      </c>
      <c r="H412" s="759">
        <v>1</v>
      </c>
      <c r="I412" s="760">
        <f>VLOOKUP($A412,'[9]Don gia 36'!$B$6:$G$3067,4,0)</f>
        <v>76438.042857142849</v>
      </c>
      <c r="J412" s="760">
        <f>VLOOKUP($A412,'[9]Don gia 36'!$B$6:$G$3067,5,0)</f>
        <v>831079.2</v>
      </c>
      <c r="K412" s="760">
        <f>VLOOKUP($A412,'[9]Don gia 36'!$B$6:$G$3067,6,0)</f>
        <v>0</v>
      </c>
      <c r="L412" s="761">
        <f t="shared" ref="L412" si="557">ROUND(H412*I412,0)</f>
        <v>76438</v>
      </c>
      <c r="M412" s="762">
        <f t="shared" ref="M412" si="558">ROUND(H412*J412*IF(C412&gt;0,C412,1)*IF(D412&gt;0,D412,1) *IF(E412&gt;0,E412,1),0)</f>
        <v>831079</v>
      </c>
      <c r="N412" s="763">
        <f t="shared" ref="N412" si="559">ROUND(H412*K412*IF(F412&gt;0,F412,1),0)</f>
        <v>0</v>
      </c>
      <c r="P412" s="756">
        <f t="shared" ref="P412" si="560">H412</f>
        <v>1</v>
      </c>
    </row>
    <row r="413" spans="1:16" s="764" customFormat="1">
      <c r="A413" s="1384" t="s">
        <v>2027</v>
      </c>
      <c r="B413" s="746" t="s">
        <v>2006</v>
      </c>
      <c r="C413" s="747"/>
      <c r="D413" s="758"/>
      <c r="E413" s="748"/>
      <c r="F413" s="749"/>
      <c r="G413" s="750" t="s">
        <v>154</v>
      </c>
      <c r="H413" s="751">
        <v>1</v>
      </c>
      <c r="I413" s="752"/>
      <c r="J413" s="752"/>
      <c r="K413" s="753"/>
      <c r="L413" s="754">
        <f>L414</f>
        <v>76438</v>
      </c>
      <c r="M413" s="754">
        <f t="shared" si="539"/>
        <v>831079</v>
      </c>
      <c r="N413" s="754">
        <f t="shared" si="540"/>
        <v>0</v>
      </c>
      <c r="P413" s="756"/>
    </row>
    <row r="414" spans="1:16" s="764" customFormat="1">
      <c r="A414" s="776" t="s">
        <v>287</v>
      </c>
      <c r="B414" s="1363" t="str">
        <f>VLOOKUP($A414,'[9]Don gia 36'!$B$6:$G$3067,2,0)</f>
        <v>Lắp đặt cầu chì 35(22)kV</v>
      </c>
      <c r="C414" s="758"/>
      <c r="D414" s="758"/>
      <c r="E414" s="758"/>
      <c r="F414" s="758"/>
      <c r="G414" s="1365" t="str">
        <f>VLOOKUP($A414,'[9]Don gia 36'!$B$6:$G$3067,3,0)</f>
        <v>bộ 3 pha</v>
      </c>
      <c r="H414" s="759">
        <v>1</v>
      </c>
      <c r="I414" s="760">
        <f>VLOOKUP($A414,'[9]Don gia 36'!$B$6:$G$3067,4,0)</f>
        <v>76438.042857142849</v>
      </c>
      <c r="J414" s="760">
        <f>VLOOKUP($A414,'[9]Don gia 36'!$B$6:$G$3067,5,0)</f>
        <v>831079.2</v>
      </c>
      <c r="K414" s="760">
        <f>VLOOKUP($A414,'[9]Don gia 36'!$B$6:$G$3067,6,0)</f>
        <v>0</v>
      </c>
      <c r="L414" s="761">
        <f t="shared" ref="L414" si="561">ROUND(H414*I414,0)</f>
        <v>76438</v>
      </c>
      <c r="M414" s="762">
        <f t="shared" ref="M414" si="562">ROUND(H414*J414*IF(C414&gt;0,C414,1)*IF(D414&gt;0,D414,1) *IF(E414&gt;0,E414,1),0)</f>
        <v>831079</v>
      </c>
      <c r="N414" s="763">
        <f t="shared" ref="N414" si="563">ROUND(H414*K414*IF(F414&gt;0,F414,1),0)</f>
        <v>0</v>
      </c>
      <c r="P414" s="756"/>
    </row>
    <row r="415" spans="1:16" s="764" customFormat="1">
      <c r="A415" s="1384" t="s">
        <v>2029</v>
      </c>
      <c r="B415" s="746" t="s">
        <v>2011</v>
      </c>
      <c r="C415" s="747"/>
      <c r="D415" s="758"/>
      <c r="E415" s="748"/>
      <c r="F415" s="749"/>
      <c r="G415" s="750" t="s">
        <v>154</v>
      </c>
      <c r="H415" s="751">
        <v>1</v>
      </c>
      <c r="I415" s="752"/>
      <c r="J415" s="752"/>
      <c r="K415" s="753"/>
      <c r="L415" s="754">
        <f t="shared" ref="L415" si="564">L416</f>
        <v>0</v>
      </c>
      <c r="M415" s="754">
        <f t="shared" si="539"/>
        <v>69257</v>
      </c>
      <c r="N415" s="754">
        <f t="shared" si="540"/>
        <v>0</v>
      </c>
      <c r="P415" s="756"/>
    </row>
    <row r="416" spans="1:16" s="764" customFormat="1">
      <c r="A416" s="776" t="s">
        <v>1375</v>
      </c>
      <c r="B416" s="1363" t="str">
        <f>VLOOKUP($A416,'[9]Don gia 36'!$B$6:$G$3067,2,0)</f>
        <v>Lắp biển, Chiều cao lắp đặt =&lt; 20m</v>
      </c>
      <c r="C416" s="758"/>
      <c r="D416" s="758"/>
      <c r="E416" s="758"/>
      <c r="F416" s="758"/>
      <c r="G416" s="1365" t="str">
        <f>VLOOKUP($A416,'[9]Don gia 36'!$B$6:$G$3067,3,0)</f>
        <v>bộ</v>
      </c>
      <c r="H416" s="759">
        <v>1</v>
      </c>
      <c r="I416" s="760">
        <f>VLOOKUP($A416,'[9]Don gia 36'!$B$6:$G$3067,4,0)</f>
        <v>0</v>
      </c>
      <c r="J416" s="760">
        <f>VLOOKUP($A416,'[9]Don gia 36'!$B$6:$G$3067,5,0)</f>
        <v>69256.600000000006</v>
      </c>
      <c r="K416" s="760">
        <f>VLOOKUP($A416,'[9]Don gia 36'!$B$6:$G$3067,6,0)</f>
        <v>0</v>
      </c>
      <c r="L416" s="761">
        <f t="shared" ref="L416" si="565">ROUND(H416*I416,0)</f>
        <v>0</v>
      </c>
      <c r="M416" s="762">
        <f t="shared" ref="M416" si="566">ROUND(H416*J416*IF(C416&gt;0,C416,1)*IF(D416&gt;0,D416,1) *IF(E416&gt;0,E416,1),0)</f>
        <v>69257</v>
      </c>
      <c r="N416" s="763">
        <f t="shared" ref="N416" si="567">ROUND(H416*K416*IF(F416&gt;0,F416,1),0)</f>
        <v>0</v>
      </c>
      <c r="P416" s="756"/>
    </row>
    <row r="417" spans="1:16" s="764" customFormat="1">
      <c r="A417" s="1384" t="s">
        <v>2028</v>
      </c>
      <c r="B417" s="746" t="s">
        <v>2010</v>
      </c>
      <c r="C417" s="747"/>
      <c r="D417" s="758"/>
      <c r="E417" s="748"/>
      <c r="F417" s="749"/>
      <c r="G417" s="750" t="s">
        <v>154</v>
      </c>
      <c r="H417" s="751">
        <v>1</v>
      </c>
      <c r="I417" s="752"/>
      <c r="J417" s="752"/>
      <c r="K417" s="753"/>
      <c r="L417" s="754">
        <f t="shared" ref="L417" si="568">L418</f>
        <v>0</v>
      </c>
      <c r="M417" s="754">
        <f t="shared" si="539"/>
        <v>69257</v>
      </c>
      <c r="N417" s="754">
        <f t="shared" si="540"/>
        <v>0</v>
      </c>
      <c r="P417" s="756"/>
    </row>
    <row r="418" spans="1:16" s="764" customFormat="1">
      <c r="A418" s="776" t="s">
        <v>1375</v>
      </c>
      <c r="B418" s="1363" t="str">
        <f>VLOOKUP($A418,'[9]Don gia 36'!$B$6:$G$3067,2,0)</f>
        <v>Lắp biển, Chiều cao lắp đặt =&lt; 20m</v>
      </c>
      <c r="C418" s="758"/>
      <c r="D418" s="758"/>
      <c r="E418" s="758"/>
      <c r="F418" s="758"/>
      <c r="G418" s="1365" t="str">
        <f>VLOOKUP($A418,'[9]Don gia 36'!$B$6:$G$3067,3,0)</f>
        <v>bộ</v>
      </c>
      <c r="H418" s="759">
        <v>1</v>
      </c>
      <c r="I418" s="760">
        <f>VLOOKUP($A418,'[9]Don gia 36'!$B$6:$G$3067,4,0)</f>
        <v>0</v>
      </c>
      <c r="J418" s="760">
        <f>VLOOKUP($A418,'[9]Don gia 36'!$B$6:$G$3067,5,0)</f>
        <v>69256.600000000006</v>
      </c>
      <c r="K418" s="760">
        <f>VLOOKUP($A418,'[9]Don gia 36'!$B$6:$G$3067,6,0)</f>
        <v>0</v>
      </c>
      <c r="L418" s="761">
        <f t="shared" ref="L418" si="569">ROUND(H418*I418,0)</f>
        <v>0</v>
      </c>
      <c r="M418" s="762">
        <f t="shared" ref="M418" si="570">ROUND(H418*J418*IF(C418&gt;0,C418,1)*IF(D418&gt;0,D418,1) *IF(E418&gt;0,E418,1),0)</f>
        <v>69257</v>
      </c>
      <c r="N418" s="763">
        <f t="shared" ref="N418" si="571">ROUND(H418*K418*IF(F418&gt;0,F418,1),0)</f>
        <v>0</v>
      </c>
      <c r="P418" s="756"/>
    </row>
    <row r="419" spans="1:16" s="764" customFormat="1">
      <c r="A419" s="1181" t="s">
        <v>2015</v>
      </c>
      <c r="B419" s="746" t="s">
        <v>2012</v>
      </c>
      <c r="C419" s="758"/>
      <c r="D419" s="758"/>
      <c r="E419" s="777"/>
      <c r="F419" s="758"/>
      <c r="G419" s="750" t="s">
        <v>795</v>
      </c>
      <c r="H419" s="751">
        <v>1</v>
      </c>
      <c r="I419" s="772"/>
      <c r="J419" s="772"/>
      <c r="K419" s="772"/>
      <c r="L419" s="773">
        <f>SUM(L420:L422)</f>
        <v>18250</v>
      </c>
      <c r="M419" s="773">
        <f t="shared" ref="M419:N419" si="572">SUM(M420:M422)</f>
        <v>1059261</v>
      </c>
      <c r="N419" s="773">
        <f t="shared" si="572"/>
        <v>75311</v>
      </c>
      <c r="P419" s="756">
        <f t="shared" si="520"/>
        <v>1</v>
      </c>
    </row>
    <row r="420" spans="1:16" s="764" customFormat="1">
      <c r="A420" s="776" t="s">
        <v>635</v>
      </c>
      <c r="B420" s="1363" t="str">
        <f>VLOOKUP($A420,'[9]Don gia 36'!$B$6:$G$3067,2,0)</f>
        <v>Đóng trực tiếp cọc tiếp địa L=2,5m xuống đất, Đất cấp III</v>
      </c>
      <c r="C420" s="758"/>
      <c r="D420" s="758"/>
      <c r="E420" s="758"/>
      <c r="F420" s="758"/>
      <c r="G420" s="1365" t="str">
        <f>VLOOKUP($A420,'[9]Don gia 36'!$B$6:$G$3067,3,0)</f>
        <v>10cọc</v>
      </c>
      <c r="H420" s="765">
        <v>0.6</v>
      </c>
      <c r="I420" s="760">
        <f>VLOOKUP($A420,'[9]Don gia 36'!$B$6:$G$3067,4,0)</f>
        <v>20790</v>
      </c>
      <c r="J420" s="760">
        <f>VLOOKUP($A420,'[9]Don gia 36'!$B$6:$G$3067,5,0)</f>
        <v>1397220</v>
      </c>
      <c r="K420" s="760">
        <f>VLOOKUP($A420,'[9]Don gia 36'!$B$6:$G$3067,6,0)</f>
        <v>21766.25</v>
      </c>
      <c r="L420" s="761">
        <f t="shared" si="470"/>
        <v>12474</v>
      </c>
      <c r="M420" s="762">
        <f t="shared" si="471"/>
        <v>838332</v>
      </c>
      <c r="N420" s="763">
        <f t="shared" si="472"/>
        <v>13060</v>
      </c>
      <c r="P420" s="756">
        <f t="shared" si="520"/>
        <v>0.6</v>
      </c>
    </row>
    <row r="421" spans="1:16" s="764" customFormat="1">
      <c r="A421" s="542" t="s">
        <v>1384</v>
      </c>
      <c r="B421" s="1363" t="s">
        <v>1541</v>
      </c>
      <c r="C421" s="758"/>
      <c r="D421" s="758"/>
      <c r="E421" s="758"/>
      <c r="F421" s="758"/>
      <c r="G421" s="1365" t="str">
        <f>VLOOKUP($A421,'[9]Don gia 36'!$B$6:$G$3067,3,0)</f>
        <v>10m</v>
      </c>
      <c r="H421" s="842"/>
      <c r="I421" s="760">
        <f>VLOOKUP($A421,'[9]Don gia 36'!$B$6:$G$3067,4,0)</f>
        <v>2625.48</v>
      </c>
      <c r="J421" s="760">
        <f>VLOOKUP($A421,'[9]Don gia 36'!$B$6:$G$3067,5,0)</f>
        <v>100422.06999999999</v>
      </c>
      <c r="K421" s="760">
        <f>VLOOKUP($A421,'[9]Don gia 36'!$B$6:$G$3067,6,0)</f>
        <v>28296.125</v>
      </c>
      <c r="L421" s="761">
        <f t="shared" si="470"/>
        <v>0</v>
      </c>
      <c r="M421" s="762">
        <f t="shared" si="471"/>
        <v>0</v>
      </c>
      <c r="N421" s="763">
        <f t="shared" si="472"/>
        <v>0</v>
      </c>
      <c r="P421" s="756">
        <f t="shared" si="520"/>
        <v>0</v>
      </c>
    </row>
    <row r="422" spans="1:16" s="764" customFormat="1">
      <c r="A422" s="542" t="s">
        <v>1384</v>
      </c>
      <c r="B422" s="1363" t="s">
        <v>1542</v>
      </c>
      <c r="C422" s="758"/>
      <c r="D422" s="758"/>
      <c r="E422" s="758"/>
      <c r="F422" s="758"/>
      <c r="G422" s="1365" t="str">
        <f>VLOOKUP($A422,'[9]Don gia 36'!$B$6:$G$3067,3,0)</f>
        <v>10m</v>
      </c>
      <c r="H422" s="842">
        <f>+(18+4)/10</f>
        <v>2.2000000000000002</v>
      </c>
      <c r="I422" s="760">
        <f>VLOOKUP($A422,'[9]Don gia 36'!$B$6:$G$3067,4,0)</f>
        <v>2625.48</v>
      </c>
      <c r="J422" s="760">
        <f>VLOOKUP($A422,'[9]Don gia 36'!$B$6:$G$3067,5,0)</f>
        <v>100422.06999999999</v>
      </c>
      <c r="K422" s="760">
        <f>VLOOKUP($A422,'[9]Don gia 36'!$B$6:$G$3067,6,0)</f>
        <v>28296.125</v>
      </c>
      <c r="L422" s="761">
        <f>ROUND(H422*I422,0)</f>
        <v>5776</v>
      </c>
      <c r="M422" s="762">
        <f>ROUND(H422*J422*IF(C422&gt;0,C422,1)*IF(D422&gt;0,D422,1) *IF(E422&gt;0,E422,1),0)</f>
        <v>220929</v>
      </c>
      <c r="N422" s="763">
        <f>ROUND(H422*K422*IF(F422&gt;0,F422,1),0)</f>
        <v>62251</v>
      </c>
      <c r="P422" s="756">
        <f t="shared" si="520"/>
        <v>2.2000000000000002</v>
      </c>
    </row>
    <row r="423" spans="1:16" s="481" customFormat="1" hidden="1">
      <c r="A423" s="453" t="s">
        <v>1114</v>
      </c>
      <c r="B423" s="455" t="str">
        <f>VLOOKUP($A423,KLLM!$C$5:$I$352,2,0)</f>
        <v>Tiếp địa trạm biến áp trạm treo</v>
      </c>
      <c r="C423" s="216"/>
      <c r="D423" s="216"/>
      <c r="E423" s="204"/>
      <c r="F423" s="216"/>
      <c r="G423" s="508" t="s">
        <v>795</v>
      </c>
      <c r="H423" s="751">
        <v>1</v>
      </c>
      <c r="I423" s="490"/>
      <c r="J423" s="490"/>
      <c r="K423" s="490"/>
      <c r="L423" s="379">
        <f>SUM(L424:L427)</f>
        <v>18298</v>
      </c>
      <c r="M423" s="379">
        <f t="shared" ref="M423:N423" si="573">SUM(M424:M427)</f>
        <v>1088382</v>
      </c>
      <c r="N423" s="379">
        <f t="shared" si="573"/>
        <v>69652</v>
      </c>
      <c r="P423" s="519">
        <f t="shared" ref="P423:P426" si="574">H423</f>
        <v>1</v>
      </c>
    </row>
    <row r="424" spans="1:16" s="481" customFormat="1" hidden="1">
      <c r="A424" s="627" t="s">
        <v>635</v>
      </c>
      <c r="B424" s="184" t="str">
        <f>VLOOKUP($A424,'[9]Don gia 36'!$B$6:$G$3067,2,0)</f>
        <v>Đóng trực tiếp cọc tiếp địa L=2,5m xuống đất, Đất cấp III</v>
      </c>
      <c r="C424" s="216"/>
      <c r="D424" s="216"/>
      <c r="E424" s="216"/>
      <c r="F424" s="216"/>
      <c r="G424" s="476" t="str">
        <f>VLOOKUP($A424,'[9]Don gia 36'!$B$6:$G$3067,3,0)</f>
        <v>10cọc</v>
      </c>
      <c r="H424" s="765">
        <v>0.6</v>
      </c>
      <c r="I424" s="477">
        <f>VLOOKUP($A424,'[9]Don gia 36'!$B$6:$G$3067,4,0)</f>
        <v>20790</v>
      </c>
      <c r="J424" s="477">
        <f>VLOOKUP($A424,'[9]Don gia 36'!$B$6:$G$3067,5,0)</f>
        <v>1397220</v>
      </c>
      <c r="K424" s="477">
        <f>VLOOKUP($A424,'[9]Don gia 36'!$B$6:$G$3067,6,0)</f>
        <v>21766.25</v>
      </c>
      <c r="L424" s="478">
        <f t="shared" ref="L424:L425" si="575">ROUND(H424*I424,0)</f>
        <v>12474</v>
      </c>
      <c r="M424" s="479">
        <f t="shared" ref="M424:M425" si="576">ROUND(H424*J424*IF(C424&gt;0,C424,1)*IF(D424&gt;0,D424,1) *IF(E424&gt;0,E424,1),0)</f>
        <v>838332</v>
      </c>
      <c r="N424" s="480">
        <f t="shared" ref="N424:N425" si="577">ROUND(H424*K424*IF(F424&gt;0,F424,1),0)</f>
        <v>13060</v>
      </c>
      <c r="P424" s="519">
        <f t="shared" si="574"/>
        <v>0.6</v>
      </c>
    </row>
    <row r="425" spans="1:16" s="481" customFormat="1" hidden="1">
      <c r="A425" s="501" t="s">
        <v>1384</v>
      </c>
      <c r="B425" s="184" t="s">
        <v>1541</v>
      </c>
      <c r="C425" s="216"/>
      <c r="D425" s="216"/>
      <c r="E425" s="216"/>
      <c r="F425" s="216"/>
      <c r="G425" s="476" t="str">
        <f>VLOOKUP($A425,'[9]Don gia 36'!$B$6:$G$3067,3,0)</f>
        <v>10m</v>
      </c>
      <c r="H425" s="842">
        <f>15/10</f>
        <v>1.5</v>
      </c>
      <c r="I425" s="477">
        <f>VLOOKUP($A425,'[9]Don gia 36'!$B$6:$G$3067,4,0)</f>
        <v>2625.48</v>
      </c>
      <c r="J425" s="477">
        <f>VLOOKUP($A425,'[9]Don gia 36'!$B$6:$G$3067,5,0)</f>
        <v>100422.06999999999</v>
      </c>
      <c r="K425" s="477">
        <f>VLOOKUP($A425,'[9]Don gia 36'!$B$6:$G$3067,6,0)</f>
        <v>28296.125</v>
      </c>
      <c r="L425" s="478">
        <f t="shared" si="575"/>
        <v>3938</v>
      </c>
      <c r="M425" s="479">
        <f t="shared" si="576"/>
        <v>150633</v>
      </c>
      <c r="N425" s="480">
        <f t="shared" si="577"/>
        <v>42444</v>
      </c>
      <c r="P425" s="519">
        <f t="shared" si="574"/>
        <v>1.5</v>
      </c>
    </row>
    <row r="426" spans="1:16" s="481" customFormat="1" hidden="1">
      <c r="A426" s="501" t="s">
        <v>1384</v>
      </c>
      <c r="B426" s="184" t="s">
        <v>1542</v>
      </c>
      <c r="C426" s="216"/>
      <c r="D426" s="216"/>
      <c r="E426" s="216"/>
      <c r="F426" s="216"/>
      <c r="G426" s="476" t="str">
        <f>VLOOKUP($A426,'[9]Don gia 36'!$B$6:$G$3067,3,0)</f>
        <v>10m</v>
      </c>
      <c r="H426" s="842">
        <v>0.5</v>
      </c>
      <c r="I426" s="477">
        <f>VLOOKUP($A426,'[9]Don gia 36'!$B$6:$G$3067,4,0)</f>
        <v>2625.48</v>
      </c>
      <c r="J426" s="477">
        <f>VLOOKUP($A426,'[9]Don gia 36'!$B$6:$G$3067,5,0)</f>
        <v>100422.06999999999</v>
      </c>
      <c r="K426" s="477">
        <f>VLOOKUP($A426,'[9]Don gia 36'!$B$6:$G$3067,6,0)</f>
        <v>28296.125</v>
      </c>
      <c r="L426" s="478">
        <f>ROUND(H426*I426,0)</f>
        <v>1313</v>
      </c>
      <c r="M426" s="479">
        <f>ROUND(H426*J426*IF(C426&gt;0,C426,1)*IF(D426&gt;0,D426,1) *IF(E426&gt;0,E426,1),0)</f>
        <v>50211</v>
      </c>
      <c r="N426" s="480">
        <f>ROUND(H426*K426*IF(F426&gt;0,F426,1),0)</f>
        <v>14148</v>
      </c>
      <c r="P426" s="519">
        <f t="shared" si="574"/>
        <v>0.5</v>
      </c>
    </row>
    <row r="427" spans="1:16" s="481" customFormat="1" hidden="1">
      <c r="A427" s="501" t="s">
        <v>1372</v>
      </c>
      <c r="B427" s="184" t="str">
        <f>VLOOKUP($A427,'[9]Don gia 36'!$B$6:$G$3067,2,0)</f>
        <v>Kéo rải và lắp tiếp địa cột điện, Thép tròn D&lt;=10mm</v>
      </c>
      <c r="C427" s="216"/>
      <c r="D427" s="216"/>
      <c r="E427" s="216"/>
      <c r="F427" s="216"/>
      <c r="G427" s="476" t="str">
        <f>VLOOKUP($A427,'[9]Don gia 36'!$B$6:$G$3067,3,0)</f>
        <v>100kg</v>
      </c>
      <c r="H427" s="765">
        <f>25*0.617/100</f>
        <v>0.15425</v>
      </c>
      <c r="I427" s="477">
        <f>VLOOKUP($A427,'[9]Don gia 36'!$B$6:$G$3067,4,0)</f>
        <v>3712</v>
      </c>
      <c r="J427" s="477">
        <f>VLOOKUP($A427,'[9]Don gia 36'!$B$6:$G$3067,5,0)</f>
        <v>319000</v>
      </c>
      <c r="K427" s="477">
        <f>VLOOKUP($A427,'[9]Don gia 36'!$B$6:$G$3067,6,0)</f>
        <v>0</v>
      </c>
      <c r="L427" s="478">
        <f>ROUND(H427*I427,0)</f>
        <v>573</v>
      </c>
      <c r="M427" s="479">
        <f>ROUND(H427*J427*IF(C427&gt;0,C427,1)*IF(D427&gt;0,D427,1) *IF(E427&gt;0,E427,1),0)</f>
        <v>49206</v>
      </c>
      <c r="N427" s="480">
        <f>ROUND(H427*K427*IF(F427&gt;0,F427,1),0)</f>
        <v>0</v>
      </c>
      <c r="P427" s="519">
        <f t="shared" ref="P427" si="578">H427</f>
        <v>0.15425</v>
      </c>
    </row>
    <row r="428" spans="1:16" s="481" customFormat="1" hidden="1">
      <c r="A428" s="627" t="s">
        <v>288</v>
      </c>
      <c r="B428" s="184" t="str">
        <f>VLOOKUP($A428,'[9]Don gia 36'!$B$6:$G$3067,2,0)</f>
        <v>ép đầu cốt, Cáp có tiết diện &lt; =50mm2</v>
      </c>
      <c r="C428" s="216"/>
      <c r="D428" s="216"/>
      <c r="E428" s="216"/>
      <c r="F428" s="216"/>
      <c r="G428" s="476" t="str">
        <f>VLOOKUP($A428,'[9]Don gia 36'!$B$6:$G$3067,3,0)</f>
        <v>10đầu</v>
      </c>
      <c r="H428" s="496"/>
      <c r="I428" s="477">
        <f>VLOOKUP($A428,'[9]Don gia 36'!$B$6:$G$3067,4,0)</f>
        <v>0</v>
      </c>
      <c r="J428" s="477">
        <f>VLOOKUP($A428,'[9]Don gia 36'!$B$6:$G$3067,5,0)</f>
        <v>105479.92000000001</v>
      </c>
      <c r="K428" s="477">
        <f>VLOOKUP($A428,'[9]Don gia 36'!$B$6:$G$3067,6,0)</f>
        <v>14726.75</v>
      </c>
      <c r="L428" s="478">
        <f t="shared" si="470"/>
        <v>0</v>
      </c>
      <c r="M428" s="479">
        <f t="shared" si="471"/>
        <v>0</v>
      </c>
      <c r="N428" s="480">
        <f t="shared" si="472"/>
        <v>0</v>
      </c>
      <c r="P428" s="519">
        <f t="shared" si="520"/>
        <v>0</v>
      </c>
    </row>
    <row r="429" spans="1:16" s="157" customFormat="1" hidden="1">
      <c r="A429" s="627" t="s">
        <v>284</v>
      </c>
      <c r="B429" s="184" t="str">
        <f>VLOOKUP($A429,'[9]Don gia 36'!$B$6:$G$3067,2,0)</f>
        <v>ép đầu cốt, Cáp có tiết diện &lt;=120mm2</v>
      </c>
      <c r="C429" s="216"/>
      <c r="D429" s="216"/>
      <c r="E429" s="216"/>
      <c r="F429" s="216"/>
      <c r="G429" s="476" t="str">
        <f>VLOOKUP($A429,'[9]Don gia 36'!$B$6:$G$3067,3,0)</f>
        <v>10đầu</v>
      </c>
      <c r="H429" s="496"/>
      <c r="I429" s="477">
        <f>VLOOKUP($A429,'[9]Don gia 36'!$B$6:$G$3067,4,0)</f>
        <v>0</v>
      </c>
      <c r="J429" s="477">
        <f>VLOOKUP($A429,'[9]Don gia 36'!$B$6:$G$3067,5,0)</f>
        <v>339042.60000000003</v>
      </c>
      <c r="K429" s="477">
        <f>VLOOKUP($A429,'[9]Don gia 36'!$B$6:$G$3067,6,0)</f>
        <v>20617.449999999997</v>
      </c>
      <c r="L429" s="478">
        <f>ROUND(H429*I429,0)</f>
        <v>0</v>
      </c>
      <c r="M429" s="479">
        <f>ROUND(H429*J429*IF(C429&gt;0,C429,1)*IF(D429&gt;0,D429,1) *IF(E429&gt;0,E429,1),0)</f>
        <v>0</v>
      </c>
      <c r="N429" s="480">
        <f>ROUND(H429*K429*IF(F429&gt;0,F429,1),0)</f>
        <v>0</v>
      </c>
      <c r="P429" s="519">
        <f t="shared" si="520"/>
        <v>0</v>
      </c>
    </row>
    <row r="430" spans="1:16" s="766" customFormat="1">
      <c r="A430" s="776"/>
      <c r="B430" s="1363"/>
      <c r="C430" s="758"/>
      <c r="D430" s="758"/>
      <c r="E430" s="758"/>
      <c r="F430" s="758"/>
      <c r="G430" s="771"/>
      <c r="H430" s="771"/>
      <c r="I430" s="760"/>
      <c r="J430" s="760"/>
      <c r="K430" s="760"/>
      <c r="L430" s="761"/>
      <c r="M430" s="762"/>
      <c r="N430" s="763"/>
      <c r="P430" s="756">
        <v>1</v>
      </c>
    </row>
    <row r="431" spans="1:16">
      <c r="A431" s="1459" t="s">
        <v>128</v>
      </c>
      <c r="B431" s="1242"/>
      <c r="C431" s="1242"/>
      <c r="D431" s="1242"/>
      <c r="E431" s="1242"/>
      <c r="F431" s="1242"/>
      <c r="G431" s="1242"/>
      <c r="H431" s="1242"/>
      <c r="I431" s="1242"/>
      <c r="J431" s="1242"/>
      <c r="K431" s="1242"/>
      <c r="L431" s="1242"/>
      <c r="M431" s="1242"/>
      <c r="N431" s="1460"/>
      <c r="P431" s="1356">
        <v>1</v>
      </c>
    </row>
    <row r="432" spans="1:16">
      <c r="A432" s="1354" t="s">
        <v>1</v>
      </c>
      <c r="B432" s="1355" t="s">
        <v>230</v>
      </c>
      <c r="C432" s="747"/>
      <c r="D432" s="748"/>
      <c r="E432" s="748"/>
      <c r="F432" s="749"/>
      <c r="G432" s="845"/>
      <c r="H432" s="771"/>
      <c r="I432" s="1359"/>
      <c r="J432" s="1359"/>
      <c r="K432" s="1360"/>
      <c r="L432" s="1361"/>
      <c r="M432" s="1361"/>
      <c r="N432" s="1361"/>
    </row>
    <row r="433" spans="1:25" ht="16.5">
      <c r="A433" s="1367" t="s">
        <v>0</v>
      </c>
      <c r="B433" s="1368" t="s">
        <v>231</v>
      </c>
      <c r="C433" s="758"/>
      <c r="D433" s="758"/>
      <c r="E433" s="758"/>
      <c r="F433" s="758"/>
      <c r="G433" s="758"/>
      <c r="H433" s="759"/>
      <c r="I433" s="1369"/>
      <c r="J433" s="1370"/>
      <c r="K433" s="1370"/>
      <c r="L433" s="1371"/>
      <c r="M433" s="1371"/>
      <c r="N433" s="1372"/>
      <c r="O433" s="1373"/>
      <c r="P433" s="756">
        <v>1</v>
      </c>
    </row>
    <row r="434" spans="1:25">
      <c r="A434" s="745" t="s">
        <v>2046</v>
      </c>
      <c r="B434" s="746" t="s">
        <v>2045</v>
      </c>
      <c r="C434" s="747"/>
      <c r="D434" s="748"/>
      <c r="E434" s="748"/>
      <c r="F434" s="749"/>
      <c r="G434" s="750" t="s">
        <v>17</v>
      </c>
      <c r="H434" s="751">
        <v>1</v>
      </c>
      <c r="I434" s="752"/>
      <c r="J434" s="752"/>
      <c r="K434" s="753"/>
      <c r="L434" s="754">
        <f>SUM(L435:L437)</f>
        <v>0</v>
      </c>
      <c r="M434" s="754">
        <f>SUM(M435:M437)</f>
        <v>49884</v>
      </c>
      <c r="N434" s="754">
        <f>SUM(N435:N437)</f>
        <v>0</v>
      </c>
      <c r="P434" s="756">
        <f t="shared" ref="P434:P555" si="579">H434</f>
        <v>1</v>
      </c>
    </row>
    <row r="435" spans="1:25" s="764" customFormat="1">
      <c r="A435" s="776" t="s">
        <v>344</v>
      </c>
      <c r="B435" s="1363" t="s">
        <v>1535</v>
      </c>
      <c r="C435" s="758"/>
      <c r="D435" s="758">
        <v>1</v>
      </c>
      <c r="E435" s="758"/>
      <c r="F435" s="758"/>
      <c r="G435" s="1365" t="s">
        <v>40</v>
      </c>
      <c r="H435" s="765">
        <v>0.26</v>
      </c>
      <c r="I435" s="760">
        <f>VLOOKUP($A435,'[9]Don gia 36'!$B$6:$G$3067,4,0)</f>
        <v>0</v>
      </c>
      <c r="J435" s="760">
        <f>VLOOKUP($A435,'[9]Don gia 36'!$B$6:$G$3067,5,0)</f>
        <v>145858.5</v>
      </c>
      <c r="K435" s="760">
        <f>VLOOKUP($A435,'[9]Don gia 36'!$B$6:$G$3067,6,0)</f>
        <v>0</v>
      </c>
      <c r="L435" s="761">
        <f t="shared" ref="L435:L437" si="580">ROUND(H435*I435,0)</f>
        <v>0</v>
      </c>
      <c r="M435" s="762">
        <f t="shared" ref="M435:M437" si="581">ROUND(H435*J435*IF(C435&gt;0,C435,1)*IF(D435&gt;0,D435,1) *IF(E435&gt;0,E435,1),0)</f>
        <v>37923</v>
      </c>
      <c r="N435" s="763">
        <f t="shared" ref="N435:N437" si="582">ROUND(H435*K435*IF(F435&gt;0,F435,1),0)</f>
        <v>0</v>
      </c>
      <c r="P435" s="756">
        <f t="shared" si="579"/>
        <v>0.26</v>
      </c>
      <c r="X435" s="766"/>
      <c r="Y435" s="767"/>
    </row>
    <row r="436" spans="1:25" s="764" customFormat="1">
      <c r="A436" s="776" t="s">
        <v>345</v>
      </c>
      <c r="B436" s="1363" t="s">
        <v>1536</v>
      </c>
      <c r="C436" s="758"/>
      <c r="D436" s="758">
        <v>1</v>
      </c>
      <c r="E436" s="758"/>
      <c r="F436" s="758"/>
      <c r="G436" s="1365" t="s">
        <v>1538</v>
      </c>
      <c r="H436" s="844">
        <f>1*0.2/100</f>
        <v>2E-3</v>
      </c>
      <c r="I436" s="760">
        <f>VLOOKUP($A436,'[9]Don gia 36'!$B$6:$G$3067,4,0)</f>
        <v>0</v>
      </c>
      <c r="J436" s="760">
        <f>VLOOKUP($A436,'[9]Don gia 36'!$B$6:$G$3067,5,0)</f>
        <v>145858.5</v>
      </c>
      <c r="K436" s="760">
        <f>VLOOKUP($A436,'[9]Don gia 36'!$B$6:$G$3067,6,0)</f>
        <v>0</v>
      </c>
      <c r="L436" s="761">
        <f t="shared" si="580"/>
        <v>0</v>
      </c>
      <c r="M436" s="762">
        <f t="shared" si="581"/>
        <v>292</v>
      </c>
      <c r="N436" s="763">
        <f t="shared" si="582"/>
        <v>0</v>
      </c>
      <c r="P436" s="756">
        <f t="shared" si="579"/>
        <v>2E-3</v>
      </c>
      <c r="X436" s="766"/>
      <c r="Y436" s="767"/>
    </row>
    <row r="437" spans="1:25" s="764" customFormat="1">
      <c r="A437" s="776" t="s">
        <v>346</v>
      </c>
      <c r="B437" s="1363" t="s">
        <v>1537</v>
      </c>
      <c r="C437" s="758"/>
      <c r="D437" s="758">
        <v>1</v>
      </c>
      <c r="E437" s="758"/>
      <c r="F437" s="758"/>
      <c r="G437" s="1365" t="s">
        <v>1539</v>
      </c>
      <c r="H437" s="765">
        <v>0.01</v>
      </c>
      <c r="I437" s="760">
        <f>VLOOKUP($A437,'[9]Don gia 36'!$B$6:$G$3067,4,0)</f>
        <v>0</v>
      </c>
      <c r="J437" s="760">
        <f>VLOOKUP($A437,'[9]Don gia 36'!$B$6:$G$3067,5,0)</f>
        <v>1166868</v>
      </c>
      <c r="K437" s="760">
        <f>VLOOKUP($A437,'[9]Don gia 36'!$B$6:$G$3067,6,0)</f>
        <v>0</v>
      </c>
      <c r="L437" s="761">
        <f t="shared" si="580"/>
        <v>0</v>
      </c>
      <c r="M437" s="762">
        <f t="shared" si="581"/>
        <v>11669</v>
      </c>
      <c r="N437" s="763">
        <f t="shared" si="582"/>
        <v>0</v>
      </c>
      <c r="P437" s="756">
        <f t="shared" si="579"/>
        <v>0.01</v>
      </c>
      <c r="X437" s="766"/>
      <c r="Y437" s="767"/>
    </row>
    <row r="438" spans="1:25">
      <c r="A438" s="745" t="s">
        <v>2048</v>
      </c>
      <c r="B438" s="746" t="s">
        <v>2047</v>
      </c>
      <c r="C438" s="747"/>
      <c r="D438" s="748"/>
      <c r="E438" s="748"/>
      <c r="F438" s="749"/>
      <c r="G438" s="750" t="s">
        <v>17</v>
      </c>
      <c r="H438" s="751">
        <v>1</v>
      </c>
      <c r="I438" s="752"/>
      <c r="J438" s="752"/>
      <c r="K438" s="753"/>
      <c r="L438" s="754">
        <f>SUM(L439:L441)</f>
        <v>0</v>
      </c>
      <c r="M438" s="754">
        <f>SUM(M439:M441)</f>
        <v>58343</v>
      </c>
      <c r="N438" s="754">
        <f>SUM(N439:N441)</f>
        <v>0</v>
      </c>
      <c r="P438" s="756">
        <f t="shared" ref="P438:P441" si="583">H438</f>
        <v>1</v>
      </c>
    </row>
    <row r="439" spans="1:25" s="764" customFormat="1">
      <c r="A439" s="776" t="s">
        <v>344</v>
      </c>
      <c r="B439" s="1363" t="s">
        <v>1535</v>
      </c>
      <c r="C439" s="758"/>
      <c r="D439" s="758">
        <v>1</v>
      </c>
      <c r="E439" s="758"/>
      <c r="F439" s="758"/>
      <c r="G439" s="1365" t="s">
        <v>40</v>
      </c>
      <c r="H439" s="765">
        <v>0.23599999999999999</v>
      </c>
      <c r="I439" s="760">
        <f>VLOOKUP($A439,'[9]Don gia 36'!$B$6:$G$3067,4,0)</f>
        <v>0</v>
      </c>
      <c r="J439" s="760">
        <f>VLOOKUP($A439,'[9]Don gia 36'!$B$6:$G$3067,5,0)</f>
        <v>145858.5</v>
      </c>
      <c r="K439" s="760">
        <f>VLOOKUP($A439,'[9]Don gia 36'!$B$6:$G$3067,6,0)</f>
        <v>0</v>
      </c>
      <c r="L439" s="761">
        <f t="shared" ref="L439:L441" si="584">ROUND(H439*I439,0)</f>
        <v>0</v>
      </c>
      <c r="M439" s="762">
        <f t="shared" ref="M439:M441" si="585">ROUND(H439*J439*IF(C439&gt;0,C439,1)*IF(D439&gt;0,D439,1) *IF(E439&gt;0,E439,1),0)</f>
        <v>34423</v>
      </c>
      <c r="N439" s="763">
        <f t="shared" ref="N439:N441" si="586">ROUND(H439*K439*IF(F439&gt;0,F439,1),0)</f>
        <v>0</v>
      </c>
      <c r="P439" s="756">
        <f t="shared" si="583"/>
        <v>0.23599999999999999</v>
      </c>
      <c r="X439" s="766"/>
      <c r="Y439" s="767"/>
    </row>
    <row r="440" spans="1:25" s="764" customFormat="1">
      <c r="A440" s="776" t="s">
        <v>345</v>
      </c>
      <c r="B440" s="1363" t="s">
        <v>1536</v>
      </c>
      <c r="C440" s="758"/>
      <c r="D440" s="758">
        <v>1</v>
      </c>
      <c r="E440" s="758"/>
      <c r="F440" s="758"/>
      <c r="G440" s="1365" t="s">
        <v>1538</v>
      </c>
      <c r="H440" s="844">
        <f>2*0.2/100</f>
        <v>4.0000000000000001E-3</v>
      </c>
      <c r="I440" s="760">
        <f>VLOOKUP($A440,'[9]Don gia 36'!$B$6:$G$3067,4,0)</f>
        <v>0</v>
      </c>
      <c r="J440" s="760">
        <f>VLOOKUP($A440,'[9]Don gia 36'!$B$6:$G$3067,5,0)</f>
        <v>145858.5</v>
      </c>
      <c r="K440" s="760">
        <f>VLOOKUP($A440,'[9]Don gia 36'!$B$6:$G$3067,6,0)</f>
        <v>0</v>
      </c>
      <c r="L440" s="761">
        <f t="shared" si="584"/>
        <v>0</v>
      </c>
      <c r="M440" s="762">
        <f t="shared" si="585"/>
        <v>583</v>
      </c>
      <c r="N440" s="763">
        <f t="shared" si="586"/>
        <v>0</v>
      </c>
      <c r="P440" s="756">
        <f t="shared" si="583"/>
        <v>4.0000000000000001E-3</v>
      </c>
      <c r="X440" s="766"/>
      <c r="Y440" s="767"/>
    </row>
    <row r="441" spans="1:25" s="764" customFormat="1">
      <c r="A441" s="776" t="s">
        <v>346</v>
      </c>
      <c r="B441" s="1363" t="s">
        <v>1537</v>
      </c>
      <c r="C441" s="758"/>
      <c r="D441" s="758">
        <v>1</v>
      </c>
      <c r="E441" s="758"/>
      <c r="F441" s="758"/>
      <c r="G441" s="1365" t="s">
        <v>1539</v>
      </c>
      <c r="H441" s="765">
        <v>0.02</v>
      </c>
      <c r="I441" s="760">
        <f>VLOOKUP($A441,'[9]Don gia 36'!$B$6:$G$3067,4,0)</f>
        <v>0</v>
      </c>
      <c r="J441" s="760">
        <f>VLOOKUP($A441,'[9]Don gia 36'!$B$6:$G$3067,5,0)</f>
        <v>1166868</v>
      </c>
      <c r="K441" s="760">
        <f>VLOOKUP($A441,'[9]Don gia 36'!$B$6:$G$3067,6,0)</f>
        <v>0</v>
      </c>
      <c r="L441" s="761">
        <f t="shared" si="584"/>
        <v>0</v>
      </c>
      <c r="M441" s="762">
        <f t="shared" si="585"/>
        <v>23337</v>
      </c>
      <c r="N441" s="763">
        <f t="shared" si="586"/>
        <v>0</v>
      </c>
      <c r="P441" s="756">
        <f t="shared" si="583"/>
        <v>0.02</v>
      </c>
      <c r="X441" s="766"/>
      <c r="Y441" s="767"/>
    </row>
    <row r="442" spans="1:25">
      <c r="A442" s="745" t="s">
        <v>2050</v>
      </c>
      <c r="B442" s="746" t="s">
        <v>2049</v>
      </c>
      <c r="C442" s="747"/>
      <c r="D442" s="748"/>
      <c r="E442" s="748"/>
      <c r="F442" s="749"/>
      <c r="G442" s="750" t="s">
        <v>17</v>
      </c>
      <c r="H442" s="751">
        <v>1</v>
      </c>
      <c r="I442" s="752"/>
      <c r="J442" s="752"/>
      <c r="K442" s="753"/>
      <c r="L442" s="754">
        <f>SUM(L443:L445)</f>
        <v>0</v>
      </c>
      <c r="M442" s="754">
        <f>SUM(M443:M445)</f>
        <v>56884</v>
      </c>
      <c r="N442" s="754">
        <f>SUM(N443:N445)</f>
        <v>0</v>
      </c>
      <c r="P442" s="756">
        <f t="shared" ref="P442:P449" si="587">H442</f>
        <v>1</v>
      </c>
    </row>
    <row r="443" spans="1:25" s="764" customFormat="1">
      <c r="A443" s="776" t="s">
        <v>344</v>
      </c>
      <c r="B443" s="1363" t="s">
        <v>1535</v>
      </c>
      <c r="C443" s="758"/>
      <c r="D443" s="758">
        <v>1</v>
      </c>
      <c r="E443" s="758"/>
      <c r="F443" s="758"/>
      <c r="G443" s="1365" t="s">
        <v>40</v>
      </c>
      <c r="H443" s="765">
        <v>0.22600000000000001</v>
      </c>
      <c r="I443" s="760">
        <f>VLOOKUP($A443,'[9]Don gia 36'!$B$6:$G$3067,4,0)</f>
        <v>0</v>
      </c>
      <c r="J443" s="760">
        <f>VLOOKUP($A443,'[9]Don gia 36'!$B$6:$G$3067,5,0)</f>
        <v>145858.5</v>
      </c>
      <c r="K443" s="760">
        <f>VLOOKUP($A443,'[9]Don gia 36'!$B$6:$G$3067,6,0)</f>
        <v>0</v>
      </c>
      <c r="L443" s="761">
        <f t="shared" ref="L443:L445" si="588">ROUND(H443*I443,0)</f>
        <v>0</v>
      </c>
      <c r="M443" s="762">
        <f t="shared" ref="M443:M445" si="589">ROUND(H443*J443*IF(C443&gt;0,C443,1)*IF(D443&gt;0,D443,1) *IF(E443&gt;0,E443,1),0)</f>
        <v>32964</v>
      </c>
      <c r="N443" s="763">
        <f t="shared" ref="N443:N445" si="590">ROUND(H443*K443*IF(F443&gt;0,F443,1),0)</f>
        <v>0</v>
      </c>
      <c r="P443" s="756">
        <f t="shared" si="587"/>
        <v>0.22600000000000001</v>
      </c>
      <c r="X443" s="766"/>
      <c r="Y443" s="767"/>
    </row>
    <row r="444" spans="1:25" s="764" customFormat="1">
      <c r="A444" s="776" t="s">
        <v>345</v>
      </c>
      <c r="B444" s="1363" t="s">
        <v>1536</v>
      </c>
      <c r="C444" s="758"/>
      <c r="D444" s="758">
        <v>1</v>
      </c>
      <c r="E444" s="758"/>
      <c r="F444" s="758"/>
      <c r="G444" s="1365" t="s">
        <v>1538</v>
      </c>
      <c r="H444" s="844">
        <f>2*0.2/100</f>
        <v>4.0000000000000001E-3</v>
      </c>
      <c r="I444" s="760">
        <f>VLOOKUP($A444,'[9]Don gia 36'!$B$6:$G$3067,4,0)</f>
        <v>0</v>
      </c>
      <c r="J444" s="760">
        <f>VLOOKUP($A444,'[9]Don gia 36'!$B$6:$G$3067,5,0)</f>
        <v>145858.5</v>
      </c>
      <c r="K444" s="760">
        <f>VLOOKUP($A444,'[9]Don gia 36'!$B$6:$G$3067,6,0)</f>
        <v>0</v>
      </c>
      <c r="L444" s="761">
        <f t="shared" si="588"/>
        <v>0</v>
      </c>
      <c r="M444" s="762">
        <f t="shared" si="589"/>
        <v>583</v>
      </c>
      <c r="N444" s="763">
        <f t="shared" si="590"/>
        <v>0</v>
      </c>
      <c r="P444" s="756">
        <f t="shared" si="587"/>
        <v>4.0000000000000001E-3</v>
      </c>
      <c r="X444" s="766"/>
      <c r="Y444" s="767"/>
    </row>
    <row r="445" spans="1:25" s="764" customFormat="1">
      <c r="A445" s="776" t="s">
        <v>346</v>
      </c>
      <c r="B445" s="1363" t="s">
        <v>1537</v>
      </c>
      <c r="C445" s="758"/>
      <c r="D445" s="758">
        <v>1</v>
      </c>
      <c r="E445" s="758"/>
      <c r="F445" s="758"/>
      <c r="G445" s="1365" t="s">
        <v>1539</v>
      </c>
      <c r="H445" s="765">
        <v>0.02</v>
      </c>
      <c r="I445" s="760">
        <f>VLOOKUP($A445,'[9]Don gia 36'!$B$6:$G$3067,4,0)</f>
        <v>0</v>
      </c>
      <c r="J445" s="760">
        <f>VLOOKUP($A445,'[9]Don gia 36'!$B$6:$G$3067,5,0)</f>
        <v>1166868</v>
      </c>
      <c r="K445" s="760">
        <f>VLOOKUP($A445,'[9]Don gia 36'!$B$6:$G$3067,6,0)</f>
        <v>0</v>
      </c>
      <c r="L445" s="761">
        <f t="shared" si="588"/>
        <v>0</v>
      </c>
      <c r="M445" s="762">
        <f t="shared" si="589"/>
        <v>23337</v>
      </c>
      <c r="N445" s="763">
        <f t="shared" si="590"/>
        <v>0</v>
      </c>
      <c r="P445" s="756">
        <f t="shared" si="587"/>
        <v>0.02</v>
      </c>
      <c r="X445" s="766"/>
      <c r="Y445" s="767"/>
    </row>
    <row r="446" spans="1:25">
      <c r="A446" s="745" t="s">
        <v>2052</v>
      </c>
      <c r="B446" s="746" t="s">
        <v>2051</v>
      </c>
      <c r="C446" s="747"/>
      <c r="D446" s="748"/>
      <c r="E446" s="748"/>
      <c r="F446" s="749"/>
      <c r="G446" s="750" t="s">
        <v>17</v>
      </c>
      <c r="H446" s="751">
        <v>1</v>
      </c>
      <c r="I446" s="752"/>
      <c r="J446" s="752"/>
      <c r="K446" s="753"/>
      <c r="L446" s="754">
        <f>SUM(L447:L449)</f>
        <v>0</v>
      </c>
      <c r="M446" s="754">
        <f>SUM(M447:M449)</f>
        <v>67094</v>
      </c>
      <c r="N446" s="754">
        <f>SUM(N447:N449)</f>
        <v>0</v>
      </c>
      <c r="P446" s="756">
        <f t="shared" si="587"/>
        <v>1</v>
      </c>
    </row>
    <row r="447" spans="1:25" s="764" customFormat="1">
      <c r="A447" s="776" t="s">
        <v>344</v>
      </c>
      <c r="B447" s="1363" t="s">
        <v>1535</v>
      </c>
      <c r="C447" s="758"/>
      <c r="D447" s="758">
        <v>1</v>
      </c>
      <c r="E447" s="758"/>
      <c r="F447" s="758"/>
      <c r="G447" s="1365" t="s">
        <v>40</v>
      </c>
      <c r="H447" s="765">
        <v>0.29599999999999999</v>
      </c>
      <c r="I447" s="760">
        <f>VLOOKUP($A447,'[9]Don gia 36'!$B$6:$G$3067,4,0)</f>
        <v>0</v>
      </c>
      <c r="J447" s="760">
        <f>VLOOKUP($A447,'[9]Don gia 36'!$B$6:$G$3067,5,0)</f>
        <v>145858.5</v>
      </c>
      <c r="K447" s="760">
        <f>VLOOKUP($A447,'[9]Don gia 36'!$B$6:$G$3067,6,0)</f>
        <v>0</v>
      </c>
      <c r="L447" s="761">
        <f t="shared" ref="L447:L449" si="591">ROUND(H447*I447,0)</f>
        <v>0</v>
      </c>
      <c r="M447" s="762">
        <f t="shared" ref="M447:M449" si="592">ROUND(H447*J447*IF(C447&gt;0,C447,1)*IF(D447&gt;0,D447,1) *IF(E447&gt;0,E447,1),0)</f>
        <v>43174</v>
      </c>
      <c r="N447" s="763">
        <f t="shared" ref="N447:N449" si="593">ROUND(H447*K447*IF(F447&gt;0,F447,1),0)</f>
        <v>0</v>
      </c>
      <c r="P447" s="756">
        <f t="shared" si="587"/>
        <v>0.29599999999999999</v>
      </c>
      <c r="X447" s="766"/>
      <c r="Y447" s="767"/>
    </row>
    <row r="448" spans="1:25" s="764" customFormat="1">
      <c r="A448" s="776" t="s">
        <v>345</v>
      </c>
      <c r="B448" s="1363" t="s">
        <v>1536</v>
      </c>
      <c r="C448" s="758"/>
      <c r="D448" s="758">
        <v>1</v>
      </c>
      <c r="E448" s="758"/>
      <c r="F448" s="758"/>
      <c r="G448" s="1365" t="s">
        <v>1538</v>
      </c>
      <c r="H448" s="844">
        <f>2*0.2/100</f>
        <v>4.0000000000000001E-3</v>
      </c>
      <c r="I448" s="760">
        <f>VLOOKUP($A448,'[9]Don gia 36'!$B$6:$G$3067,4,0)</f>
        <v>0</v>
      </c>
      <c r="J448" s="760">
        <f>VLOOKUP($A448,'[9]Don gia 36'!$B$6:$G$3067,5,0)</f>
        <v>145858.5</v>
      </c>
      <c r="K448" s="760">
        <f>VLOOKUP($A448,'[9]Don gia 36'!$B$6:$G$3067,6,0)</f>
        <v>0</v>
      </c>
      <c r="L448" s="761">
        <f t="shared" si="591"/>
        <v>0</v>
      </c>
      <c r="M448" s="762">
        <f t="shared" si="592"/>
        <v>583</v>
      </c>
      <c r="N448" s="763">
        <f t="shared" si="593"/>
        <v>0</v>
      </c>
      <c r="P448" s="756">
        <f t="shared" si="587"/>
        <v>4.0000000000000001E-3</v>
      </c>
      <c r="X448" s="766"/>
      <c r="Y448" s="767"/>
    </row>
    <row r="449" spans="1:25" s="764" customFormat="1">
      <c r="A449" s="776" t="s">
        <v>346</v>
      </c>
      <c r="B449" s="1363" t="s">
        <v>1537</v>
      </c>
      <c r="C449" s="758"/>
      <c r="D449" s="758">
        <v>1</v>
      </c>
      <c r="E449" s="758"/>
      <c r="F449" s="758"/>
      <c r="G449" s="1365" t="s">
        <v>1539</v>
      </c>
      <c r="H449" s="765">
        <v>0.02</v>
      </c>
      <c r="I449" s="760">
        <f>VLOOKUP($A449,'[9]Don gia 36'!$B$6:$G$3067,4,0)</f>
        <v>0</v>
      </c>
      <c r="J449" s="760">
        <f>VLOOKUP($A449,'[9]Don gia 36'!$B$6:$G$3067,5,0)</f>
        <v>1166868</v>
      </c>
      <c r="K449" s="760">
        <f>VLOOKUP($A449,'[9]Don gia 36'!$B$6:$G$3067,6,0)</f>
        <v>0</v>
      </c>
      <c r="L449" s="761">
        <f t="shared" si="591"/>
        <v>0</v>
      </c>
      <c r="M449" s="762">
        <f t="shared" si="592"/>
        <v>23337</v>
      </c>
      <c r="N449" s="763">
        <f t="shared" si="593"/>
        <v>0</v>
      </c>
      <c r="P449" s="756">
        <f t="shared" si="587"/>
        <v>0.02</v>
      </c>
      <c r="X449" s="766"/>
      <c r="Y449" s="767"/>
    </row>
    <row r="450" spans="1:25" s="157" customFormat="1" hidden="1">
      <c r="A450" s="471" t="s">
        <v>783</v>
      </c>
      <c r="B450" s="455" t="str">
        <f>VLOOKUP($A450,KLLM!$C$5:$I$352,2,0)</f>
        <v>Hào 4 cáp 0.4kV đi dưới asphan</v>
      </c>
      <c r="C450" s="462"/>
      <c r="D450" s="463"/>
      <c r="E450" s="463"/>
      <c r="F450" s="464"/>
      <c r="G450" s="508" t="s">
        <v>17</v>
      </c>
      <c r="H450" s="751">
        <v>1</v>
      </c>
      <c r="I450" s="472"/>
      <c r="J450" s="472"/>
      <c r="K450" s="473"/>
      <c r="L450" s="474">
        <f>SUM(L451:L453)</f>
        <v>0</v>
      </c>
      <c r="M450" s="474">
        <f>SUM(M451:M453)</f>
        <v>10794</v>
      </c>
      <c r="N450" s="474">
        <f>SUM(N451:N453)</f>
        <v>0</v>
      </c>
      <c r="P450" s="519">
        <f t="shared" ref="P450:P453" si="594">H450</f>
        <v>1</v>
      </c>
    </row>
    <row r="451" spans="1:25" s="481" customFormat="1" hidden="1">
      <c r="A451" s="627" t="s">
        <v>344</v>
      </c>
      <c r="B451" s="184" t="s">
        <v>1535</v>
      </c>
      <c r="C451" s="216"/>
      <c r="D451" s="216">
        <v>1</v>
      </c>
      <c r="E451" s="216"/>
      <c r="F451" s="216"/>
      <c r="G451" s="476" t="s">
        <v>40</v>
      </c>
      <c r="H451" s="744"/>
      <c r="I451" s="477">
        <f>VLOOKUP($A451,'[9]Don gia 36'!$B$6:$G$3067,4,0)</f>
        <v>0</v>
      </c>
      <c r="J451" s="477">
        <f>VLOOKUP($A451,'[9]Don gia 36'!$B$6:$G$3067,5,0)</f>
        <v>145858.5</v>
      </c>
      <c r="K451" s="477">
        <f>VLOOKUP($A451,'[9]Don gia 36'!$B$6:$G$3067,6,0)</f>
        <v>0</v>
      </c>
      <c r="L451" s="478">
        <f t="shared" ref="L451:L453" si="595">ROUND(H451*I451,0)</f>
        <v>0</v>
      </c>
      <c r="M451" s="479">
        <f t="shared" ref="M451:M453" si="596">ROUND(H451*J451*IF(C451&gt;0,C451,1)*IF(D451&gt;0,D451,1) *IF(E451&gt;0,E451,1),0)</f>
        <v>0</v>
      </c>
      <c r="N451" s="480">
        <f t="shared" ref="N451:N453" si="597">ROUND(H451*K451*IF(F451&gt;0,F451,1),0)</f>
        <v>0</v>
      </c>
      <c r="P451" s="519">
        <f t="shared" si="594"/>
        <v>0</v>
      </c>
      <c r="X451" s="493"/>
      <c r="Y451" s="494"/>
    </row>
    <row r="452" spans="1:25" s="481" customFormat="1" hidden="1">
      <c r="A452" s="627" t="s">
        <v>345</v>
      </c>
      <c r="B452" s="184" t="s">
        <v>1536</v>
      </c>
      <c r="C452" s="216"/>
      <c r="D452" s="216">
        <v>1</v>
      </c>
      <c r="E452" s="216"/>
      <c r="F452" s="216"/>
      <c r="G452" s="476" t="s">
        <v>1538</v>
      </c>
      <c r="H452" s="844">
        <f>'KL mong cot'!$O$244*0.2/100</f>
        <v>2E-3</v>
      </c>
      <c r="I452" s="477">
        <f>VLOOKUP($A452,'[9]Don gia 36'!$B$6:$G$3067,4,0)</f>
        <v>0</v>
      </c>
      <c r="J452" s="477">
        <f>VLOOKUP($A452,'[9]Don gia 36'!$B$6:$G$3067,5,0)</f>
        <v>145858.5</v>
      </c>
      <c r="K452" s="477">
        <f>VLOOKUP($A452,'[9]Don gia 36'!$B$6:$G$3067,6,0)</f>
        <v>0</v>
      </c>
      <c r="L452" s="478">
        <f t="shared" si="595"/>
        <v>0</v>
      </c>
      <c r="M452" s="479">
        <f t="shared" si="596"/>
        <v>292</v>
      </c>
      <c r="N452" s="480">
        <f t="shared" si="597"/>
        <v>0</v>
      </c>
      <c r="P452" s="519">
        <f t="shared" si="594"/>
        <v>2E-3</v>
      </c>
      <c r="X452" s="493"/>
      <c r="Y452" s="494"/>
    </row>
    <row r="453" spans="1:25" s="481" customFormat="1" hidden="1">
      <c r="A453" s="627" t="s">
        <v>346</v>
      </c>
      <c r="B453" s="184" t="s">
        <v>1537</v>
      </c>
      <c r="C453" s="216"/>
      <c r="D453" s="216">
        <v>1</v>
      </c>
      <c r="E453" s="216"/>
      <c r="F453" s="216"/>
      <c r="G453" s="476" t="s">
        <v>1539</v>
      </c>
      <c r="H453" s="765">
        <f>'KL mong cot'!$P$244/1000</f>
        <v>8.9999999999999993E-3</v>
      </c>
      <c r="I453" s="477">
        <f>VLOOKUP($A453,'[9]Don gia 36'!$B$6:$G$3067,4,0)</f>
        <v>0</v>
      </c>
      <c r="J453" s="477">
        <f>VLOOKUP($A453,'[9]Don gia 36'!$B$6:$G$3067,5,0)</f>
        <v>1166868</v>
      </c>
      <c r="K453" s="477">
        <f>VLOOKUP($A453,'[9]Don gia 36'!$B$6:$G$3067,6,0)</f>
        <v>0</v>
      </c>
      <c r="L453" s="478">
        <f t="shared" si="595"/>
        <v>0</v>
      </c>
      <c r="M453" s="479">
        <f t="shared" si="596"/>
        <v>10502</v>
      </c>
      <c r="N453" s="480">
        <f t="shared" si="597"/>
        <v>0</v>
      </c>
      <c r="P453" s="519">
        <f t="shared" si="594"/>
        <v>8.9999999999999993E-3</v>
      </c>
      <c r="X453" s="493"/>
      <c r="Y453" s="494"/>
    </row>
    <row r="454" spans="1:25" s="157" customFormat="1" hidden="1">
      <c r="A454" s="471" t="s">
        <v>784</v>
      </c>
      <c r="B454" s="455" t="str">
        <f>VLOOKUP($A454,KLLM!$C$5:$I$352,2,0)</f>
        <v>Hào 5 cáp 0.4kV đi dưới asphan</v>
      </c>
      <c r="C454" s="462"/>
      <c r="D454" s="463"/>
      <c r="E454" s="463"/>
      <c r="F454" s="464"/>
      <c r="G454" s="508" t="s">
        <v>17</v>
      </c>
      <c r="H454" s="751">
        <v>1</v>
      </c>
      <c r="I454" s="472"/>
      <c r="J454" s="472"/>
      <c r="K454" s="473"/>
      <c r="L454" s="474">
        <f>SUM(L455:L457)</f>
        <v>0</v>
      </c>
      <c r="M454" s="474">
        <f>SUM(M455:M457)</f>
        <v>21296</v>
      </c>
      <c r="N454" s="474">
        <f>SUM(N455:N457)</f>
        <v>0</v>
      </c>
      <c r="P454" s="519">
        <f t="shared" ref="P454:P457" si="598">H454</f>
        <v>1</v>
      </c>
    </row>
    <row r="455" spans="1:25" s="481" customFormat="1" hidden="1">
      <c r="A455" s="627" t="s">
        <v>344</v>
      </c>
      <c r="B455" s="184" t="s">
        <v>1535</v>
      </c>
      <c r="C455" s="216"/>
      <c r="D455" s="216">
        <v>1</v>
      </c>
      <c r="E455" s="216"/>
      <c r="F455" s="216"/>
      <c r="G455" s="476" t="s">
        <v>40</v>
      </c>
      <c r="H455" s="744"/>
      <c r="I455" s="477">
        <f>VLOOKUP($A455,'[9]Don gia 36'!$B$6:$G$3067,4,0)</f>
        <v>0</v>
      </c>
      <c r="J455" s="477">
        <f>VLOOKUP($A455,'[9]Don gia 36'!$B$6:$G$3067,5,0)</f>
        <v>145858.5</v>
      </c>
      <c r="K455" s="477">
        <f>VLOOKUP($A455,'[9]Don gia 36'!$B$6:$G$3067,6,0)</f>
        <v>0</v>
      </c>
      <c r="L455" s="478">
        <f t="shared" ref="L455:L457" si="599">ROUND(H455*I455,0)</f>
        <v>0</v>
      </c>
      <c r="M455" s="479">
        <f t="shared" ref="M455:M457" si="600">ROUND(H455*J455*IF(C455&gt;0,C455,1)*IF(D455&gt;0,D455,1) *IF(E455&gt;0,E455,1),0)</f>
        <v>0</v>
      </c>
      <c r="N455" s="480">
        <f t="shared" ref="N455:N457" si="601">ROUND(H455*K455*IF(F455&gt;0,F455,1),0)</f>
        <v>0</v>
      </c>
      <c r="P455" s="519">
        <f t="shared" si="598"/>
        <v>0</v>
      </c>
      <c r="X455" s="493"/>
      <c r="Y455" s="494"/>
    </row>
    <row r="456" spans="1:25" s="481" customFormat="1" hidden="1">
      <c r="A456" s="627" t="s">
        <v>345</v>
      </c>
      <c r="B456" s="184" t="s">
        <v>1536</v>
      </c>
      <c r="C456" s="216"/>
      <c r="D456" s="216">
        <v>1</v>
      </c>
      <c r="E456" s="216"/>
      <c r="F456" s="216"/>
      <c r="G456" s="476" t="s">
        <v>1538</v>
      </c>
      <c r="H456" s="844">
        <f>'KL mong cot'!$O$245*0.2/100</f>
        <v>2E-3</v>
      </c>
      <c r="I456" s="477">
        <f>VLOOKUP($A456,'[9]Don gia 36'!$B$6:$G$3067,4,0)</f>
        <v>0</v>
      </c>
      <c r="J456" s="477">
        <f>VLOOKUP($A456,'[9]Don gia 36'!$B$6:$G$3067,5,0)</f>
        <v>145858.5</v>
      </c>
      <c r="K456" s="477">
        <f>VLOOKUP($A456,'[9]Don gia 36'!$B$6:$G$3067,6,0)</f>
        <v>0</v>
      </c>
      <c r="L456" s="478">
        <f t="shared" si="599"/>
        <v>0</v>
      </c>
      <c r="M456" s="479">
        <f t="shared" si="600"/>
        <v>292</v>
      </c>
      <c r="N456" s="480">
        <f t="shared" si="601"/>
        <v>0</v>
      </c>
      <c r="P456" s="519">
        <f t="shared" si="598"/>
        <v>2E-3</v>
      </c>
      <c r="X456" s="493"/>
      <c r="Y456" s="494"/>
    </row>
    <row r="457" spans="1:25" s="481" customFormat="1" hidden="1">
      <c r="A457" s="627" t="s">
        <v>346</v>
      </c>
      <c r="B457" s="184" t="s">
        <v>1537</v>
      </c>
      <c r="C457" s="216"/>
      <c r="D457" s="216">
        <v>1</v>
      </c>
      <c r="E457" s="216"/>
      <c r="F457" s="216"/>
      <c r="G457" s="476" t="s">
        <v>1539</v>
      </c>
      <c r="H457" s="765">
        <f>'KL mong cot'!$P$245/1000</f>
        <v>1.7999999999999999E-2</v>
      </c>
      <c r="I457" s="477">
        <f>VLOOKUP($A457,'[9]Don gia 36'!$B$6:$G$3067,4,0)</f>
        <v>0</v>
      </c>
      <c r="J457" s="477">
        <f>VLOOKUP($A457,'[9]Don gia 36'!$B$6:$G$3067,5,0)</f>
        <v>1166868</v>
      </c>
      <c r="K457" s="477">
        <f>VLOOKUP($A457,'[9]Don gia 36'!$B$6:$G$3067,6,0)</f>
        <v>0</v>
      </c>
      <c r="L457" s="478">
        <f t="shared" si="599"/>
        <v>0</v>
      </c>
      <c r="M457" s="479">
        <f t="shared" si="600"/>
        <v>21004</v>
      </c>
      <c r="N457" s="480">
        <f t="shared" si="601"/>
        <v>0</v>
      </c>
      <c r="P457" s="519">
        <f t="shared" si="598"/>
        <v>1.7999999999999999E-2</v>
      </c>
      <c r="X457" s="493"/>
      <c r="Y457" s="494"/>
    </row>
    <row r="458" spans="1:25" s="157" customFormat="1" hidden="1">
      <c r="A458" s="471" t="s">
        <v>787</v>
      </c>
      <c r="B458" s="455" t="str">
        <f>VLOOKUP($A458,KLLM!$C$5:$I$352,2,0)</f>
        <v>Hào 4 cáp 0.4kV đi hè block</v>
      </c>
      <c r="C458" s="462"/>
      <c r="D458" s="463"/>
      <c r="E458" s="463"/>
      <c r="F458" s="464"/>
      <c r="G458" s="508" t="s">
        <v>17</v>
      </c>
      <c r="H458" s="751">
        <v>1</v>
      </c>
      <c r="I458" s="472"/>
      <c r="J458" s="472"/>
      <c r="K458" s="473"/>
      <c r="L458" s="474">
        <f>SUM(L459:L461)</f>
        <v>0</v>
      </c>
      <c r="M458" s="474">
        <f>SUM(M459:M461)</f>
        <v>10794</v>
      </c>
      <c r="N458" s="474">
        <f>SUM(N459:N461)</f>
        <v>0</v>
      </c>
      <c r="P458" s="519">
        <f t="shared" ref="P458:P461" si="602">H458</f>
        <v>1</v>
      </c>
    </row>
    <row r="459" spans="1:25" s="481" customFormat="1" hidden="1">
      <c r="A459" s="627" t="s">
        <v>344</v>
      </c>
      <c r="B459" s="184" t="s">
        <v>1535</v>
      </c>
      <c r="C459" s="216"/>
      <c r="D459" s="216">
        <v>1</v>
      </c>
      <c r="E459" s="216"/>
      <c r="F459" s="216"/>
      <c r="G459" s="476" t="s">
        <v>40</v>
      </c>
      <c r="H459" s="744"/>
      <c r="I459" s="477">
        <f>VLOOKUP($A459,'[9]Don gia 36'!$B$6:$G$3067,4,0)</f>
        <v>0</v>
      </c>
      <c r="J459" s="477">
        <f>VLOOKUP($A459,'[9]Don gia 36'!$B$6:$G$3067,5,0)</f>
        <v>145858.5</v>
      </c>
      <c r="K459" s="477">
        <f>VLOOKUP($A459,'[9]Don gia 36'!$B$6:$G$3067,6,0)</f>
        <v>0</v>
      </c>
      <c r="L459" s="478">
        <f t="shared" ref="L459:L461" si="603">ROUND(H459*I459,0)</f>
        <v>0</v>
      </c>
      <c r="M459" s="479">
        <f t="shared" ref="M459:M461" si="604">ROUND(H459*J459*IF(C459&gt;0,C459,1)*IF(D459&gt;0,D459,1) *IF(E459&gt;0,E459,1),0)</f>
        <v>0</v>
      </c>
      <c r="N459" s="480">
        <f t="shared" ref="N459:N461" si="605">ROUND(H459*K459*IF(F459&gt;0,F459,1),0)</f>
        <v>0</v>
      </c>
      <c r="P459" s="519">
        <f t="shared" si="602"/>
        <v>0</v>
      </c>
      <c r="X459" s="493"/>
      <c r="Y459" s="494"/>
    </row>
    <row r="460" spans="1:25" s="481" customFormat="1" hidden="1">
      <c r="A460" s="627" t="s">
        <v>345</v>
      </c>
      <c r="B460" s="184" t="s">
        <v>1536</v>
      </c>
      <c r="C460" s="216"/>
      <c r="D460" s="216">
        <v>1</v>
      </c>
      <c r="E460" s="216"/>
      <c r="F460" s="216"/>
      <c r="G460" s="476" t="s">
        <v>1538</v>
      </c>
      <c r="H460" s="844">
        <f>'KL mong cot'!$O$248*0.2/100</f>
        <v>2E-3</v>
      </c>
      <c r="I460" s="477">
        <f>VLOOKUP($A460,'[9]Don gia 36'!$B$6:$G$3067,4,0)</f>
        <v>0</v>
      </c>
      <c r="J460" s="477">
        <f>VLOOKUP($A460,'[9]Don gia 36'!$B$6:$G$3067,5,0)</f>
        <v>145858.5</v>
      </c>
      <c r="K460" s="477">
        <f>VLOOKUP($A460,'[9]Don gia 36'!$B$6:$G$3067,6,0)</f>
        <v>0</v>
      </c>
      <c r="L460" s="478">
        <f t="shared" si="603"/>
        <v>0</v>
      </c>
      <c r="M460" s="479">
        <f t="shared" si="604"/>
        <v>292</v>
      </c>
      <c r="N460" s="480">
        <f t="shared" si="605"/>
        <v>0</v>
      </c>
      <c r="P460" s="519">
        <f t="shared" si="602"/>
        <v>2E-3</v>
      </c>
      <c r="X460" s="493"/>
      <c r="Y460" s="494"/>
    </row>
    <row r="461" spans="1:25" s="481" customFormat="1" hidden="1">
      <c r="A461" s="627" t="s">
        <v>346</v>
      </c>
      <c r="B461" s="184" t="s">
        <v>1537</v>
      </c>
      <c r="C461" s="216"/>
      <c r="D461" s="216">
        <v>1</v>
      </c>
      <c r="E461" s="216"/>
      <c r="F461" s="216"/>
      <c r="G461" s="476" t="s">
        <v>1539</v>
      </c>
      <c r="H461" s="765">
        <f>'KL mong cot'!$P$248/1000</f>
        <v>8.9999999999999993E-3</v>
      </c>
      <c r="I461" s="477">
        <f>VLOOKUP($A461,'[9]Don gia 36'!$B$6:$G$3067,4,0)</f>
        <v>0</v>
      </c>
      <c r="J461" s="477">
        <f>VLOOKUP($A461,'[9]Don gia 36'!$B$6:$G$3067,5,0)</f>
        <v>1166868</v>
      </c>
      <c r="K461" s="477">
        <f>VLOOKUP($A461,'[9]Don gia 36'!$B$6:$G$3067,6,0)</f>
        <v>0</v>
      </c>
      <c r="L461" s="478">
        <f t="shared" si="603"/>
        <v>0</v>
      </c>
      <c r="M461" s="479">
        <f t="shared" si="604"/>
        <v>10502</v>
      </c>
      <c r="N461" s="480">
        <f t="shared" si="605"/>
        <v>0</v>
      </c>
      <c r="P461" s="519">
        <f t="shared" si="602"/>
        <v>8.9999999999999993E-3</v>
      </c>
      <c r="X461" s="493"/>
      <c r="Y461" s="494"/>
    </row>
    <row r="462" spans="1:25" s="157" customFormat="1" hidden="1">
      <c r="A462" s="471" t="s">
        <v>790</v>
      </c>
      <c r="B462" s="455" t="str">
        <f>VLOOKUP($A462,KLLM!$C$5:$I$352,2,0)</f>
        <v>Hào 4 cáp 0.4kV đi hè terazzo</v>
      </c>
      <c r="C462" s="462"/>
      <c r="D462" s="463"/>
      <c r="E462" s="463"/>
      <c r="F462" s="464"/>
      <c r="G462" s="508" t="s">
        <v>17</v>
      </c>
      <c r="H462" s="751">
        <v>1</v>
      </c>
      <c r="I462" s="472"/>
      <c r="J462" s="472"/>
      <c r="K462" s="473"/>
      <c r="L462" s="474">
        <f>SUM(L463:L465)</f>
        <v>0</v>
      </c>
      <c r="M462" s="474">
        <f>SUM(M463:M465)</f>
        <v>10794</v>
      </c>
      <c r="N462" s="474">
        <f>SUM(N463:N465)</f>
        <v>0</v>
      </c>
      <c r="P462" s="519">
        <f t="shared" ref="P462:P466" si="606">H462</f>
        <v>1</v>
      </c>
    </row>
    <row r="463" spans="1:25" s="481" customFormat="1" hidden="1">
      <c r="A463" s="627" t="s">
        <v>344</v>
      </c>
      <c r="B463" s="184" t="s">
        <v>1535</v>
      </c>
      <c r="C463" s="216"/>
      <c r="D463" s="216">
        <v>1</v>
      </c>
      <c r="E463" s="216"/>
      <c r="F463" s="216"/>
      <c r="G463" s="476" t="s">
        <v>40</v>
      </c>
      <c r="H463" s="744"/>
      <c r="I463" s="477">
        <f>VLOOKUP($A463,'[9]Don gia 36'!$B$6:$G$3067,4,0)</f>
        <v>0</v>
      </c>
      <c r="J463" s="477">
        <f>VLOOKUP($A463,'[9]Don gia 36'!$B$6:$G$3067,5,0)</f>
        <v>145858.5</v>
      </c>
      <c r="K463" s="477">
        <f>VLOOKUP($A463,'[9]Don gia 36'!$B$6:$G$3067,6,0)</f>
        <v>0</v>
      </c>
      <c r="L463" s="478">
        <f t="shared" ref="L463:L465" si="607">ROUND(H463*I463,0)</f>
        <v>0</v>
      </c>
      <c r="M463" s="479">
        <f t="shared" ref="M463:M465" si="608">ROUND(H463*J463*IF(C463&gt;0,C463,1)*IF(D463&gt;0,D463,1) *IF(E463&gt;0,E463,1),0)</f>
        <v>0</v>
      </c>
      <c r="N463" s="480">
        <f t="shared" ref="N463:N465" si="609">ROUND(H463*K463*IF(F463&gt;0,F463,1),0)</f>
        <v>0</v>
      </c>
      <c r="P463" s="519">
        <f t="shared" si="606"/>
        <v>0</v>
      </c>
      <c r="X463" s="493"/>
      <c r="Y463" s="494"/>
    </row>
    <row r="464" spans="1:25" s="481" customFormat="1" hidden="1">
      <c r="A464" s="627" t="s">
        <v>345</v>
      </c>
      <c r="B464" s="184" t="s">
        <v>1536</v>
      </c>
      <c r="C464" s="216"/>
      <c r="D464" s="216">
        <v>1</v>
      </c>
      <c r="E464" s="216"/>
      <c r="F464" s="216"/>
      <c r="G464" s="476" t="s">
        <v>1538</v>
      </c>
      <c r="H464" s="844">
        <f>'KL mong cot'!$O$251*0.2/100</f>
        <v>2E-3</v>
      </c>
      <c r="I464" s="477">
        <f>VLOOKUP($A464,'[9]Don gia 36'!$B$6:$G$3067,4,0)</f>
        <v>0</v>
      </c>
      <c r="J464" s="477">
        <f>VLOOKUP($A464,'[9]Don gia 36'!$B$6:$G$3067,5,0)</f>
        <v>145858.5</v>
      </c>
      <c r="K464" s="477">
        <f>VLOOKUP($A464,'[9]Don gia 36'!$B$6:$G$3067,6,0)</f>
        <v>0</v>
      </c>
      <c r="L464" s="478">
        <f t="shared" si="607"/>
        <v>0</v>
      </c>
      <c r="M464" s="479">
        <f t="shared" si="608"/>
        <v>292</v>
      </c>
      <c r="N464" s="480">
        <f t="shared" si="609"/>
        <v>0</v>
      </c>
      <c r="P464" s="519">
        <f t="shared" si="606"/>
        <v>2E-3</v>
      </c>
      <c r="X464" s="493"/>
      <c r="Y464" s="494"/>
    </row>
    <row r="465" spans="1:25" s="481" customFormat="1" hidden="1">
      <c r="A465" s="627" t="s">
        <v>346</v>
      </c>
      <c r="B465" s="184" t="s">
        <v>1537</v>
      </c>
      <c r="C465" s="216"/>
      <c r="D465" s="216">
        <v>1</v>
      </c>
      <c r="E465" s="216"/>
      <c r="F465" s="216"/>
      <c r="G465" s="476" t="s">
        <v>1539</v>
      </c>
      <c r="H465" s="765">
        <f>'KL mong cot'!$P$251/1000</f>
        <v>8.9999999999999993E-3</v>
      </c>
      <c r="I465" s="477">
        <f>VLOOKUP($A465,'[9]Don gia 36'!$B$6:$G$3067,4,0)</f>
        <v>0</v>
      </c>
      <c r="J465" s="477">
        <f>VLOOKUP($A465,'[9]Don gia 36'!$B$6:$G$3067,5,0)</f>
        <v>1166868</v>
      </c>
      <c r="K465" s="477">
        <f>VLOOKUP($A465,'[9]Don gia 36'!$B$6:$G$3067,6,0)</f>
        <v>0</v>
      </c>
      <c r="L465" s="478">
        <f t="shared" si="607"/>
        <v>0</v>
      </c>
      <c r="M465" s="479">
        <f t="shared" si="608"/>
        <v>10502</v>
      </c>
      <c r="N465" s="480">
        <f t="shared" si="609"/>
        <v>0</v>
      </c>
      <c r="P465" s="519">
        <f t="shared" si="606"/>
        <v>8.9999999999999993E-3</v>
      </c>
      <c r="X465" s="493"/>
      <c r="Y465" s="494"/>
    </row>
    <row r="466" spans="1:25" s="157" customFormat="1" hidden="1">
      <c r="A466" s="471" t="s">
        <v>1054</v>
      </c>
      <c r="B466" s="455" t="str">
        <f>VLOOKUP($A466,KLLM!$C$5:$I$352,2,0)</f>
        <v>Biển đầu cáp</v>
      </c>
      <c r="C466" s="462"/>
      <c r="D466" s="463"/>
      <c r="E466" s="463"/>
      <c r="F466" s="464"/>
      <c r="G466" s="508" t="s">
        <v>208</v>
      </c>
      <c r="H466" s="751">
        <v>1</v>
      </c>
      <c r="I466" s="472"/>
      <c r="J466" s="472"/>
      <c r="K466" s="473"/>
      <c r="L466" s="474">
        <f>L467</f>
        <v>0</v>
      </c>
      <c r="M466" s="474">
        <f t="shared" ref="M466:N466" si="610">M467</f>
        <v>69257</v>
      </c>
      <c r="N466" s="474">
        <f t="shared" si="610"/>
        <v>0</v>
      </c>
      <c r="P466" s="519">
        <f t="shared" si="606"/>
        <v>1</v>
      </c>
    </row>
    <row r="467" spans="1:25" s="481" customFormat="1" hidden="1">
      <c r="A467" s="627" t="s">
        <v>1375</v>
      </c>
      <c r="B467" s="184" t="s">
        <v>1525</v>
      </c>
      <c r="C467" s="216"/>
      <c r="D467" s="216">
        <v>1</v>
      </c>
      <c r="E467" s="216"/>
      <c r="F467" s="216"/>
      <c r="G467" s="476" t="s">
        <v>154</v>
      </c>
      <c r="H467" s="759">
        <v>1</v>
      </c>
      <c r="I467" s="477">
        <f>VLOOKUP($A467,'[9]Don gia 36'!$B$6:$G$3067,4,0)</f>
        <v>0</v>
      </c>
      <c r="J467" s="477">
        <f>VLOOKUP($A467,'[9]Don gia 36'!$B$6:$G$3067,5,0)</f>
        <v>69256.600000000006</v>
      </c>
      <c r="K467" s="477">
        <f>VLOOKUP($A467,'[9]Don gia 36'!$B$6:$G$3067,6,0)</f>
        <v>0</v>
      </c>
      <c r="L467" s="478">
        <f t="shared" ref="L467:L555" si="611">ROUND(H467*I467,0)</f>
        <v>0</v>
      </c>
      <c r="M467" s="479">
        <f t="shared" ref="M467:M555" si="612">ROUND(H467*J467*IF(C467&gt;0,C467,1)*IF(D467&gt;0,D467,1) *IF(E467&gt;0,E467,1),0)</f>
        <v>69257</v>
      </c>
      <c r="N467" s="480">
        <f t="shared" ref="N467:N555" si="613">ROUND(H467*K467*IF(F467&gt;0,F467,1),0)</f>
        <v>0</v>
      </c>
      <c r="P467" s="519">
        <f t="shared" si="579"/>
        <v>1</v>
      </c>
    </row>
    <row r="468" spans="1:25" ht="28.5">
      <c r="A468" s="1461" t="s">
        <v>2056</v>
      </c>
      <c r="B468" s="746" t="s">
        <v>2090</v>
      </c>
      <c r="C468" s="747"/>
      <c r="D468" s="748"/>
      <c r="E468" s="748"/>
      <c r="F468" s="749"/>
      <c r="G468" s="750" t="s">
        <v>17</v>
      </c>
      <c r="H468" s="751">
        <v>1</v>
      </c>
      <c r="I468" s="752"/>
      <c r="J468" s="752"/>
      <c r="K468" s="753"/>
      <c r="L468" s="754">
        <f>L469</f>
        <v>570</v>
      </c>
      <c r="M468" s="754">
        <f t="shared" ref="M468:N470" si="614">M469</f>
        <v>46679</v>
      </c>
      <c r="N468" s="754">
        <f t="shared" si="614"/>
        <v>0</v>
      </c>
      <c r="P468" s="756">
        <f t="shared" si="579"/>
        <v>1</v>
      </c>
    </row>
    <row r="469" spans="1:25" s="764" customFormat="1">
      <c r="A469" s="776" t="s">
        <v>2089</v>
      </c>
      <c r="B469" s="1363" t="str">
        <f>VLOOKUP($A469,'[9]Don gia 36'!$B$6:$G$3067,2,0)</f>
        <v>Lắp đặt cáp trong ống bảo vệ, Trọng lượng cáp &lt;= 10,5kg/m</v>
      </c>
      <c r="C469" s="758"/>
      <c r="D469" s="758">
        <v>1</v>
      </c>
      <c r="E469" s="758"/>
      <c r="F469" s="758"/>
      <c r="G469" s="1365" t="s">
        <v>1540</v>
      </c>
      <c r="H469" s="765">
        <v>0.01</v>
      </c>
      <c r="I469" s="760">
        <f>VLOOKUP($A469,'[9]Don gia 36'!$B$6:$G$3067,4,0)</f>
        <v>56980</v>
      </c>
      <c r="J469" s="760">
        <f>VLOOKUP($A469,'[9]Don gia 36'!$B$6:$G$3067,5,0)</f>
        <v>4667894.84</v>
      </c>
      <c r="K469" s="760">
        <f>VLOOKUP($A469,'[9]Don gia 36'!$B$6:$G$3067,6,0)</f>
        <v>0</v>
      </c>
      <c r="L469" s="761">
        <f t="shared" si="611"/>
        <v>570</v>
      </c>
      <c r="M469" s="762">
        <f t="shared" si="612"/>
        <v>46679</v>
      </c>
      <c r="N469" s="763">
        <f t="shared" si="613"/>
        <v>0</v>
      </c>
      <c r="P469" s="756">
        <f t="shared" si="579"/>
        <v>0.01</v>
      </c>
    </row>
    <row r="470" spans="1:25" ht="28.5">
      <c r="A470" s="1461" t="s">
        <v>2036</v>
      </c>
      <c r="B470" s="746" t="s">
        <v>2091</v>
      </c>
      <c r="C470" s="747"/>
      <c r="D470" s="748"/>
      <c r="E470" s="748"/>
      <c r="F470" s="749"/>
      <c r="G470" s="750" t="s">
        <v>17</v>
      </c>
      <c r="H470" s="751">
        <v>1</v>
      </c>
      <c r="I470" s="752"/>
      <c r="J470" s="752"/>
      <c r="K470" s="753"/>
      <c r="L470" s="754">
        <f>L471</f>
        <v>1797</v>
      </c>
      <c r="M470" s="754">
        <f t="shared" si="614"/>
        <v>35736</v>
      </c>
      <c r="N470" s="754">
        <f t="shared" si="614"/>
        <v>0</v>
      </c>
      <c r="P470" s="756">
        <f t="shared" ref="P470" si="615">H470</f>
        <v>1</v>
      </c>
    </row>
    <row r="471" spans="1:25" s="764" customFormat="1" ht="30">
      <c r="A471" s="776" t="s">
        <v>2092</v>
      </c>
      <c r="B471" s="1363" t="str">
        <f>VLOOKUP($A471,'[9]Don gia 36'!$B$6:$G$3067,2,0)</f>
        <v>Lắp đặt cáp trên giá đỡ đặt ở tường, trong hầm cáp, Trọng lượng cáp &lt; =10,5kg/m</v>
      </c>
      <c r="C471" s="758"/>
      <c r="D471" s="758">
        <v>1</v>
      </c>
      <c r="E471" s="758"/>
      <c r="F471" s="758"/>
      <c r="G471" s="1365" t="s">
        <v>1540</v>
      </c>
      <c r="H471" s="765">
        <v>0.01</v>
      </c>
      <c r="I471" s="760">
        <f>VLOOKUP($A471,'[9]Don gia 36'!$B$6:$G$3067,4,0)</f>
        <v>179700</v>
      </c>
      <c r="J471" s="760">
        <f>VLOOKUP($A471,'[9]Don gia 36'!$B$6:$G$3067,5,0)</f>
        <v>3573640.56</v>
      </c>
      <c r="K471" s="760">
        <f>VLOOKUP($A471,'[9]Don gia 36'!$B$6:$G$3067,6,0)</f>
        <v>0</v>
      </c>
      <c r="L471" s="761">
        <f t="shared" si="611"/>
        <v>1797</v>
      </c>
      <c r="M471" s="762">
        <f t="shared" si="612"/>
        <v>35736</v>
      </c>
      <c r="N471" s="763">
        <f t="shared" si="613"/>
        <v>0</v>
      </c>
      <c r="P471" s="756">
        <f t="shared" si="579"/>
        <v>0.01</v>
      </c>
    </row>
    <row r="472" spans="1:25" ht="28.5">
      <c r="A472" s="745" t="s">
        <v>2038</v>
      </c>
      <c r="B472" s="746" t="s">
        <v>2030</v>
      </c>
      <c r="C472" s="747"/>
      <c r="D472" s="748"/>
      <c r="E472" s="748"/>
      <c r="F472" s="749"/>
      <c r="G472" s="750" t="s">
        <v>154</v>
      </c>
      <c r="H472" s="751">
        <v>1</v>
      </c>
      <c r="I472" s="752"/>
      <c r="J472" s="752"/>
      <c r="K472" s="753"/>
      <c r="L472" s="754">
        <f>L473</f>
        <v>10815</v>
      </c>
      <c r="M472" s="754">
        <f t="shared" ref="M472:N548" si="616">M473</f>
        <v>429454</v>
      </c>
      <c r="N472" s="754">
        <f t="shared" si="616"/>
        <v>0</v>
      </c>
      <c r="P472" s="756">
        <f t="shared" si="579"/>
        <v>1</v>
      </c>
    </row>
    <row r="473" spans="1:25" s="764" customFormat="1" ht="30">
      <c r="A473" s="776" t="s">
        <v>2094</v>
      </c>
      <c r="B473" s="1363" t="str">
        <f>VLOOKUP($A473,'[9]Don gia 36'!$B$6:$G$3067,2,0)</f>
        <v>Làm đầu cáp khô &lt;=1KV từ 3 đến 4 ruột, Cáp có tiết diện &lt;=185mm2</v>
      </c>
      <c r="C473" s="758"/>
      <c r="D473" s="758">
        <v>1</v>
      </c>
      <c r="E473" s="758"/>
      <c r="F473" s="758"/>
      <c r="G473" s="1365" t="s">
        <v>1552</v>
      </c>
      <c r="H473" s="759">
        <v>1</v>
      </c>
      <c r="I473" s="760">
        <f>VLOOKUP($A473,'[9]Don gia 36'!$B$6:$G$3067,4,0)</f>
        <v>10815</v>
      </c>
      <c r="J473" s="760">
        <f>VLOOKUP($A473,'[9]Don gia 36'!$B$6:$G$3067,5,0)</f>
        <v>429453.95999999996</v>
      </c>
      <c r="K473" s="760">
        <f>VLOOKUP($A473,'[9]Don gia 36'!$B$6:$G$3067,6,0)</f>
        <v>0</v>
      </c>
      <c r="L473" s="761">
        <f t="shared" si="611"/>
        <v>10815</v>
      </c>
      <c r="M473" s="762">
        <f t="shared" si="612"/>
        <v>429454</v>
      </c>
      <c r="N473" s="763">
        <f t="shared" si="613"/>
        <v>0</v>
      </c>
      <c r="P473" s="756">
        <f t="shared" si="579"/>
        <v>1</v>
      </c>
    </row>
    <row r="474" spans="1:25">
      <c r="A474" s="745" t="s">
        <v>1960</v>
      </c>
      <c r="B474" s="746" t="s">
        <v>1950</v>
      </c>
      <c r="C474" s="747"/>
      <c r="D474" s="748"/>
      <c r="E474" s="748"/>
      <c r="F474" s="749"/>
      <c r="G474" s="750" t="s">
        <v>24</v>
      </c>
      <c r="H474" s="751">
        <v>1</v>
      </c>
      <c r="I474" s="752"/>
      <c r="J474" s="752"/>
      <c r="K474" s="753"/>
      <c r="L474" s="754">
        <f>L475</f>
        <v>28</v>
      </c>
      <c r="M474" s="754">
        <f t="shared" ref="M474:N474" si="617">M475</f>
        <v>2393</v>
      </c>
      <c r="N474" s="754">
        <f t="shared" si="617"/>
        <v>0</v>
      </c>
      <c r="P474" s="756">
        <f t="shared" si="579"/>
        <v>1</v>
      </c>
    </row>
    <row r="475" spans="1:25" s="764" customFormat="1">
      <c r="A475" s="776" t="s">
        <v>1836</v>
      </c>
      <c r="B475" s="1363" t="str">
        <f>VLOOKUP($A475,'[9]Don gia 36'!$B$6:$G$3067,2,0)</f>
        <v>Kéo rải và lắp tiếp địa cột điện, Thép tròn D&lt;=14mm</v>
      </c>
      <c r="C475" s="758"/>
      <c r="D475" s="758"/>
      <c r="E475" s="758"/>
      <c r="F475" s="758"/>
      <c r="G475" s="1365" t="str">
        <f>VLOOKUP($A475,'[9]Don gia 36'!$B$6:$G$3067,3,0)</f>
        <v>100kg</v>
      </c>
      <c r="H475" s="843">
        <v>0.01</v>
      </c>
      <c r="I475" s="760">
        <f>VLOOKUP($A475,'[9]Don gia 36'!$B$6:$G$3067,4,0)</f>
        <v>2784</v>
      </c>
      <c r="J475" s="760">
        <f>VLOOKUP($A475,'[9]Don gia 36'!$B$6:$G$3067,5,0)</f>
        <v>239250</v>
      </c>
      <c r="K475" s="760">
        <f>VLOOKUP($A475,'[9]Don gia 36'!$B$6:$G$3067,6,0)</f>
        <v>0</v>
      </c>
      <c r="L475" s="761">
        <f t="shared" ref="L475" si="618">ROUND(H475*I475,0)</f>
        <v>28</v>
      </c>
      <c r="M475" s="762">
        <f t="shared" ref="M475" si="619">ROUND(H475*J475*IF(C475&gt;0,C475,1)*IF(D475&gt;0,D475,1) *IF(E475&gt;0,E475,1),0)</f>
        <v>2393</v>
      </c>
      <c r="N475" s="763">
        <f t="shared" ref="N475" si="620">ROUND(H475*K475*IF(F475&gt;0,F475,1),0)</f>
        <v>0</v>
      </c>
      <c r="P475" s="756">
        <f t="shared" si="579"/>
        <v>0.01</v>
      </c>
    </row>
    <row r="476" spans="1:25" s="157" customFormat="1" ht="28.5" hidden="1">
      <c r="A476" s="471" t="s">
        <v>1279</v>
      </c>
      <c r="B476" s="455" t="str">
        <f>VLOOKUP($A476,KLLM!$C$5:$I$352,2,0)</f>
        <v>Hộp đầu cáp 0,6/1kV-4x120mm2-Co ngót lạnh-Kèm đầu cốt đồng nhôm</v>
      </c>
      <c r="C476" s="462"/>
      <c r="D476" s="463"/>
      <c r="E476" s="463"/>
      <c r="F476" s="464"/>
      <c r="G476" s="508" t="s">
        <v>154</v>
      </c>
      <c r="H476" s="751">
        <v>1</v>
      </c>
      <c r="I476" s="472"/>
      <c r="J476" s="472"/>
      <c r="K476" s="473"/>
      <c r="L476" s="474">
        <f>L477</f>
        <v>9555</v>
      </c>
      <c r="M476" s="474">
        <f t="shared" si="616"/>
        <v>388015</v>
      </c>
      <c r="N476" s="474">
        <f t="shared" si="616"/>
        <v>0</v>
      </c>
      <c r="P476" s="519">
        <f t="shared" ref="P476:P477" si="621">H476</f>
        <v>1</v>
      </c>
    </row>
    <row r="477" spans="1:25" s="481" customFormat="1" ht="30" hidden="1">
      <c r="A477" s="627" t="s">
        <v>443</v>
      </c>
      <c r="B477" s="184" t="s">
        <v>1543</v>
      </c>
      <c r="C477" s="216"/>
      <c r="D477" s="216">
        <v>1</v>
      </c>
      <c r="E477" s="216"/>
      <c r="F477" s="216"/>
      <c r="G477" s="476" t="s">
        <v>1552</v>
      </c>
      <c r="H477" s="759">
        <v>1</v>
      </c>
      <c r="I477" s="477">
        <f>VLOOKUP($A477,'[9]Don gia 36'!$B$6:$G$3067,4,0)</f>
        <v>9555</v>
      </c>
      <c r="J477" s="477">
        <f>VLOOKUP($A477,'[9]Don gia 36'!$B$6:$G$3067,5,0)</f>
        <v>388015.42</v>
      </c>
      <c r="K477" s="477">
        <f>VLOOKUP($A477,'[9]Don gia 36'!$B$6:$G$3067,6,0)</f>
        <v>0</v>
      </c>
      <c r="L477" s="478">
        <f t="shared" ref="L477" si="622">ROUND(H477*I477,0)</f>
        <v>9555</v>
      </c>
      <c r="M477" s="479">
        <f t="shared" ref="M477" si="623">ROUND(H477*J477*IF(C477&gt;0,C477,1)*IF(D477&gt;0,D477,1) *IF(E477&gt;0,E477,1),0)</f>
        <v>388015</v>
      </c>
      <c r="N477" s="480">
        <f t="shared" ref="N477" si="624">ROUND(H477*K477*IF(F477&gt;0,F477,1),0)</f>
        <v>0</v>
      </c>
      <c r="P477" s="519">
        <f t="shared" si="621"/>
        <v>1</v>
      </c>
    </row>
    <row r="478" spans="1:25" s="157" customFormat="1" hidden="1">
      <c r="A478" s="471" t="s">
        <v>727</v>
      </c>
      <c r="B478" s="455" t="str">
        <f>VLOOKUP($A478,KLLM!$C$5:$I$352,2,0)</f>
        <v>Đầu cốt M120</v>
      </c>
      <c r="C478" s="462"/>
      <c r="D478" s="463"/>
      <c r="E478" s="463"/>
      <c r="F478" s="464"/>
      <c r="G478" s="508" t="s">
        <v>759</v>
      </c>
      <c r="H478" s="751">
        <v>1</v>
      </c>
      <c r="I478" s="472"/>
      <c r="J478" s="472"/>
      <c r="K478" s="473"/>
      <c r="L478" s="474">
        <f>L479</f>
        <v>0</v>
      </c>
      <c r="M478" s="474">
        <f t="shared" si="616"/>
        <v>33904</v>
      </c>
      <c r="N478" s="474">
        <f t="shared" si="616"/>
        <v>2062</v>
      </c>
      <c r="P478" s="519">
        <f t="shared" ref="P478" si="625">H478</f>
        <v>1</v>
      </c>
    </row>
    <row r="479" spans="1:25" s="481" customFormat="1" hidden="1">
      <c r="A479" s="627" t="s">
        <v>284</v>
      </c>
      <c r="B479" s="184" t="s">
        <v>1528</v>
      </c>
      <c r="C479" s="216"/>
      <c r="D479" s="216">
        <v>1</v>
      </c>
      <c r="E479" s="216"/>
      <c r="F479" s="216"/>
      <c r="G479" s="476" t="s">
        <v>1532</v>
      </c>
      <c r="H479" s="842">
        <v>0.1</v>
      </c>
      <c r="I479" s="477">
        <f>VLOOKUP($A479,'[9]Don gia 36'!$B$6:$G$3067,4,0)</f>
        <v>0</v>
      </c>
      <c r="J479" s="477">
        <f>VLOOKUP($A479,'[9]Don gia 36'!$B$6:$G$3067,5,0)</f>
        <v>339042.60000000003</v>
      </c>
      <c r="K479" s="477">
        <f>VLOOKUP($A479,'[9]Don gia 36'!$B$6:$G$3067,6,0)</f>
        <v>20617.449999999997</v>
      </c>
      <c r="L479" s="478">
        <f t="shared" si="611"/>
        <v>0</v>
      </c>
      <c r="M479" s="479">
        <f t="shared" si="612"/>
        <v>33904</v>
      </c>
      <c r="N479" s="480">
        <f t="shared" si="613"/>
        <v>2062</v>
      </c>
      <c r="P479" s="519">
        <f t="shared" si="579"/>
        <v>0.1</v>
      </c>
    </row>
    <row r="480" spans="1:25" s="157" customFormat="1" hidden="1">
      <c r="A480" s="471" t="s">
        <v>734</v>
      </c>
      <c r="B480" s="455" t="str">
        <f>VLOOKUP($A480,KLLM!$C$5:$I$352,2,0)</f>
        <v>Đầu cốt xử lý đồng nhôm AM120</v>
      </c>
      <c r="C480" s="462"/>
      <c r="D480" s="463"/>
      <c r="E480" s="463"/>
      <c r="F480" s="464"/>
      <c r="G480" s="508" t="s">
        <v>759</v>
      </c>
      <c r="H480" s="751">
        <v>1</v>
      </c>
      <c r="I480" s="472"/>
      <c r="J480" s="472"/>
      <c r="K480" s="473"/>
      <c r="L480" s="474">
        <f>L481</f>
        <v>0</v>
      </c>
      <c r="M480" s="474">
        <f t="shared" si="616"/>
        <v>33904</v>
      </c>
      <c r="N480" s="474">
        <f t="shared" si="616"/>
        <v>2062</v>
      </c>
      <c r="P480" s="519">
        <f t="shared" si="579"/>
        <v>1</v>
      </c>
    </row>
    <row r="481" spans="1:26" s="481" customFormat="1" hidden="1">
      <c r="A481" s="627" t="s">
        <v>284</v>
      </c>
      <c r="B481" s="184" t="s">
        <v>1528</v>
      </c>
      <c r="C481" s="216"/>
      <c r="D481" s="216">
        <v>1</v>
      </c>
      <c r="E481" s="216"/>
      <c r="F481" s="216"/>
      <c r="G481" s="476" t="s">
        <v>1532</v>
      </c>
      <c r="H481" s="842">
        <v>0.1</v>
      </c>
      <c r="I481" s="477">
        <f>VLOOKUP($A481,'[9]Don gia 36'!$B$6:$G$3067,4,0)</f>
        <v>0</v>
      </c>
      <c r="J481" s="477">
        <f>VLOOKUP($A481,'[9]Don gia 36'!$B$6:$G$3067,5,0)</f>
        <v>339042.60000000003</v>
      </c>
      <c r="K481" s="477">
        <f>VLOOKUP($A481,'[9]Don gia 36'!$B$6:$G$3067,6,0)</f>
        <v>20617.449999999997</v>
      </c>
      <c r="L481" s="478">
        <f t="shared" ref="L481" si="626">ROUND(H481*I481,0)</f>
        <v>0</v>
      </c>
      <c r="M481" s="479">
        <f t="shared" ref="M481" si="627">ROUND(H481*J481*IF(C481&gt;0,C481,1)*IF(D481&gt;0,D481,1) *IF(E481&gt;0,E481,1),0)</f>
        <v>33904</v>
      </c>
      <c r="N481" s="480">
        <f t="shared" ref="N481" si="628">ROUND(H481*K481*IF(F481&gt;0,F481,1),0)</f>
        <v>2062</v>
      </c>
      <c r="P481" s="519">
        <f t="shared" ref="P481" si="629">H481</f>
        <v>0.1</v>
      </c>
    </row>
    <row r="482" spans="1:26" s="157" customFormat="1" hidden="1">
      <c r="A482" s="471" t="s">
        <v>1128</v>
      </c>
      <c r="B482" s="455" t="str">
        <f>VLOOKUP($A482,KLLM!$C$5:$I$352,2,0)</f>
        <v>Cosse ép Cu-Al 70mm2 - hạ áp</v>
      </c>
      <c r="C482" s="462"/>
      <c r="D482" s="463"/>
      <c r="E482" s="463"/>
      <c r="F482" s="464"/>
      <c r="G482" s="508" t="s">
        <v>759</v>
      </c>
      <c r="H482" s="751">
        <v>1</v>
      </c>
      <c r="I482" s="472"/>
      <c r="J482" s="472"/>
      <c r="K482" s="473"/>
      <c r="L482" s="474">
        <f>L483</f>
        <v>0</v>
      </c>
      <c r="M482" s="474">
        <f t="shared" si="616"/>
        <v>20719</v>
      </c>
      <c r="N482" s="474">
        <f t="shared" si="616"/>
        <v>1767</v>
      </c>
      <c r="P482" s="519">
        <f t="shared" si="579"/>
        <v>1</v>
      </c>
      <c r="S482" s="157" t="s">
        <v>1158</v>
      </c>
    </row>
    <row r="483" spans="1:26" s="481" customFormat="1" hidden="1">
      <c r="A483" s="627" t="s">
        <v>286</v>
      </c>
      <c r="B483" s="184" t="s">
        <v>1526</v>
      </c>
      <c r="C483" s="216"/>
      <c r="D483" s="216">
        <v>1</v>
      </c>
      <c r="E483" s="216"/>
      <c r="F483" s="216"/>
      <c r="G483" s="476" t="s">
        <v>1532</v>
      </c>
      <c r="H483" s="842">
        <v>0.1</v>
      </c>
      <c r="I483" s="477">
        <f>VLOOKUP($A483,'[9]Don gia 36'!$B$6:$G$3067,4,0)</f>
        <v>0</v>
      </c>
      <c r="J483" s="477">
        <f>VLOOKUP($A483,'[9]Don gia 36'!$B$6:$G$3067,5,0)</f>
        <v>207192.7</v>
      </c>
      <c r="K483" s="477">
        <f>VLOOKUP($A483,'[9]Don gia 36'!$B$6:$G$3067,6,0)</f>
        <v>17672.099999999999</v>
      </c>
      <c r="L483" s="478">
        <f t="shared" si="611"/>
        <v>0</v>
      </c>
      <c r="M483" s="479">
        <f t="shared" si="612"/>
        <v>20719</v>
      </c>
      <c r="N483" s="480">
        <f t="shared" si="613"/>
        <v>1767</v>
      </c>
      <c r="P483" s="519">
        <f t="shared" si="579"/>
        <v>0.1</v>
      </c>
      <c r="R483" s="495">
        <v>0</v>
      </c>
      <c r="S483" s="492">
        <v>15</v>
      </c>
      <c r="T483" s="492">
        <v>25</v>
      </c>
      <c r="U483" s="492">
        <v>50</v>
      </c>
      <c r="V483" s="157" t="s">
        <v>1159</v>
      </c>
      <c r="W483" s="495">
        <v>0</v>
      </c>
      <c r="X483" s="495">
        <v>140</v>
      </c>
    </row>
    <row r="484" spans="1:26">
      <c r="A484" s="745" t="s">
        <v>2039</v>
      </c>
      <c r="B484" s="746" t="s">
        <v>2031</v>
      </c>
      <c r="C484" s="747"/>
      <c r="D484" s="748"/>
      <c r="E484" s="748"/>
      <c r="F484" s="749"/>
      <c r="G484" s="750" t="s">
        <v>154</v>
      </c>
      <c r="H484" s="751">
        <v>1</v>
      </c>
      <c r="I484" s="752"/>
      <c r="J484" s="752"/>
      <c r="K484" s="753"/>
      <c r="L484" s="754">
        <f>L485</f>
        <v>0</v>
      </c>
      <c r="M484" s="754" t="e">
        <f t="shared" si="616"/>
        <v>#VALUE!</v>
      </c>
      <c r="N484" s="754">
        <f t="shared" si="616"/>
        <v>0</v>
      </c>
      <c r="P484" s="756">
        <f t="shared" ref="P484:P485" si="630">H484</f>
        <v>1</v>
      </c>
      <c r="R484" s="775">
        <v>0</v>
      </c>
      <c r="S484" s="775">
        <v>323150</v>
      </c>
      <c r="T484" s="775">
        <v>365300</v>
      </c>
      <c r="U484" s="775">
        <v>578860</v>
      </c>
      <c r="V484" s="766"/>
      <c r="W484" s="775">
        <v>0</v>
      </c>
      <c r="X484" s="775">
        <v>722170</v>
      </c>
    </row>
    <row r="485" spans="1:26" s="764" customFormat="1">
      <c r="A485" s="776" t="s">
        <v>279</v>
      </c>
      <c r="B485" s="1363" t="str">
        <f>VLOOKUP($A485,'[9]Don gia 36'!$B$6:$G$3067,2,0)</f>
        <v>Lắp đặt xà thép cho cột đỡ, Trọng lượng xà =&lt; 15kg</v>
      </c>
      <c r="C485" s="758"/>
      <c r="D485" s="895"/>
      <c r="E485" s="777">
        <v>1.5</v>
      </c>
      <c r="F485" s="758"/>
      <c r="G485" s="1365" t="str">
        <f>VLOOKUP($A485,'[9]Don gia 36'!$B$6:$G$3067,3,0)</f>
        <v>bộ</v>
      </c>
      <c r="H485" s="759">
        <v>1</v>
      </c>
      <c r="I485" s="760">
        <v>0</v>
      </c>
      <c r="J485" s="760" t="e">
        <f t="shared" ref="J485" si="631">R485</f>
        <v>#VALUE!</v>
      </c>
      <c r="K485" s="760">
        <v>0</v>
      </c>
      <c r="L485" s="761">
        <f>ROUND(H485*I485,0)</f>
        <v>0</v>
      </c>
      <c r="M485" s="762" t="e">
        <f>ROUND(H485*J485*IF(C485&gt;0,C485,1)*IF(D485&gt;0,D485,1) *IF(E485&gt;0,E485,1),0)</f>
        <v>#VALUE!</v>
      </c>
      <c r="N485" s="763">
        <f>ROUND(H485*K485*IF(F485&gt;0,F485,1),0)</f>
        <v>0</v>
      </c>
      <c r="P485" s="756">
        <f t="shared" si="630"/>
        <v>1</v>
      </c>
      <c r="Q485" s="764" t="e">
        <f>+VLOOKUP(A484,'TB-VLC'!$D$21:$K$248,7,0)</f>
        <v>#N/A</v>
      </c>
      <c r="R485" s="756" t="e">
        <f>+ROUND(TREND($T$48:$U$48,$T$47:$U$47,Q485),0)</f>
        <v>#VALUE!</v>
      </c>
      <c r="T485" s="756"/>
      <c r="U485" s="775"/>
      <c r="V485" s="775"/>
      <c r="W485" s="775"/>
      <c r="X485" s="775"/>
      <c r="Y485" s="775"/>
      <c r="Z485" s="775"/>
    </row>
    <row r="486" spans="1:26" s="157" customFormat="1" hidden="1">
      <c r="A486" s="471" t="s">
        <v>735</v>
      </c>
      <c r="B486" s="455" t="str">
        <f>VLOOKUP($A486,KLLM!$C$5:$I$352,2,0)</f>
        <v xml:space="preserve">Giá đỡ 4 cáp ngầm hạ thế  lên cột LT kép </v>
      </c>
      <c r="C486" s="462"/>
      <c r="D486" s="463"/>
      <c r="E486" s="463"/>
      <c r="F486" s="464"/>
      <c r="G486" s="508" t="s">
        <v>154</v>
      </c>
      <c r="H486" s="751">
        <v>1</v>
      </c>
      <c r="I486" s="472"/>
      <c r="J486" s="472"/>
      <c r="K486" s="473"/>
      <c r="L486" s="474">
        <f>L487</f>
        <v>0</v>
      </c>
      <c r="M486" s="474" t="e">
        <f t="shared" si="616"/>
        <v>#VALUE!</v>
      </c>
      <c r="N486" s="474">
        <f t="shared" si="616"/>
        <v>0</v>
      </c>
      <c r="P486" s="519">
        <f t="shared" si="579"/>
        <v>1</v>
      </c>
    </row>
    <row r="487" spans="1:26" s="481" customFormat="1" ht="30" hidden="1">
      <c r="A487" s="502" t="s">
        <v>1125</v>
      </c>
      <c r="B487" s="184" t="s">
        <v>1544</v>
      </c>
      <c r="C487" s="216"/>
      <c r="D487" s="216">
        <v>1</v>
      </c>
      <c r="E487" s="204">
        <v>1.5</v>
      </c>
      <c r="F487" s="216"/>
      <c r="G487" s="476" t="s">
        <v>154</v>
      </c>
      <c r="H487" s="758">
        <v>1</v>
      </c>
      <c r="I487" s="477">
        <v>0</v>
      </c>
      <c r="J487" s="477" t="e">
        <f>T487</f>
        <v>#VALUE!</v>
      </c>
      <c r="K487" s="477">
        <v>0</v>
      </c>
      <c r="L487" s="478">
        <f t="shared" si="611"/>
        <v>0</v>
      </c>
      <c r="M487" s="479" t="e">
        <f t="shared" si="612"/>
        <v>#VALUE!</v>
      </c>
      <c r="N487" s="480">
        <f t="shared" si="613"/>
        <v>0</v>
      </c>
      <c r="P487" s="519">
        <f t="shared" si="579"/>
        <v>1</v>
      </c>
      <c r="S487" s="481" t="e">
        <f>'TB-VLC'!#REF!</f>
        <v>#REF!</v>
      </c>
      <c r="T487" s="697" t="e">
        <f>TREND($W$484:$X$484,$W$483:$X$483,S487)</f>
        <v>#VALUE!</v>
      </c>
    </row>
    <row r="488" spans="1:26" s="157" customFormat="1" hidden="1">
      <c r="A488" s="471" t="s">
        <v>793</v>
      </c>
      <c r="B488" s="455" t="str">
        <f>VLOOKUP($A488,KLLM!$C$5:$I$352,2,0)</f>
        <v xml:space="preserve">Giá đỡ 4 cáp lên cột LT đơn </v>
      </c>
      <c r="C488" s="462"/>
      <c r="D488" s="463"/>
      <c r="E488" s="463"/>
      <c r="F488" s="464"/>
      <c r="G488" s="508" t="s">
        <v>154</v>
      </c>
      <c r="H488" s="751">
        <v>1</v>
      </c>
      <c r="I488" s="472"/>
      <c r="J488" s="472"/>
      <c r="K488" s="473"/>
      <c r="L488" s="474">
        <f>L489</f>
        <v>0</v>
      </c>
      <c r="M488" s="474" t="e">
        <f t="shared" si="616"/>
        <v>#VALUE!</v>
      </c>
      <c r="N488" s="474">
        <f t="shared" si="616"/>
        <v>0</v>
      </c>
      <c r="P488" s="519">
        <f t="shared" ref="P488" si="632">H488</f>
        <v>1</v>
      </c>
    </row>
    <row r="489" spans="1:26" s="481" customFormat="1" ht="30" hidden="1">
      <c r="A489" s="502" t="s">
        <v>278</v>
      </c>
      <c r="B489" s="184" t="s">
        <v>1545</v>
      </c>
      <c r="C489" s="216"/>
      <c r="D489" s="216">
        <v>1</v>
      </c>
      <c r="E489" s="204">
        <v>1.5</v>
      </c>
      <c r="F489" s="216"/>
      <c r="G489" s="476" t="s">
        <v>154</v>
      </c>
      <c r="H489" s="758">
        <v>1</v>
      </c>
      <c r="I489" s="477">
        <v>0</v>
      </c>
      <c r="J489" s="477" t="e">
        <f>T489</f>
        <v>#VALUE!</v>
      </c>
      <c r="K489" s="477">
        <v>0</v>
      </c>
      <c r="L489" s="478">
        <f t="shared" si="611"/>
        <v>0</v>
      </c>
      <c r="M489" s="479" t="e">
        <f>ROUND(H489*J489*IF(C489&gt;0,C489,1)*IF(D489&gt;0,D489,1) *IF(E489&gt;0,E489,1),0)</f>
        <v>#VALUE!</v>
      </c>
      <c r="N489" s="480">
        <f t="shared" si="613"/>
        <v>0</v>
      </c>
      <c r="P489" s="519">
        <f t="shared" si="579"/>
        <v>1</v>
      </c>
      <c r="S489" s="481" t="e">
        <f>'TB-VLC'!#REF!</f>
        <v>#REF!</v>
      </c>
      <c r="T489" s="697" t="e">
        <f>TREND($S$484:$T$484,$S$483:$T$483,S489)</f>
        <v>#VALUE!</v>
      </c>
    </row>
    <row r="490" spans="1:26" s="157" customFormat="1" hidden="1">
      <c r="A490" s="471" t="s">
        <v>1141</v>
      </c>
      <c r="B490" s="455" t="str">
        <f>VLOOKUP($A490,KLLM!$C$5:$I$352,2,0)</f>
        <v xml:space="preserve">Giá đỡ 2 cáp ngầm hạ thế lên cột LT kép (TL: 28.1 kg/bộ </v>
      </c>
      <c r="C490" s="462"/>
      <c r="D490" s="463"/>
      <c r="E490" s="463"/>
      <c r="F490" s="464"/>
      <c r="G490" s="508" t="s">
        <v>154</v>
      </c>
      <c r="H490" s="751">
        <v>1</v>
      </c>
      <c r="I490" s="472"/>
      <c r="J490" s="472"/>
      <c r="K490" s="473"/>
      <c r="L490" s="474">
        <f>L491</f>
        <v>0</v>
      </c>
      <c r="M490" s="474" t="e">
        <f t="shared" si="616"/>
        <v>#VALUE!</v>
      </c>
      <c r="N490" s="474">
        <f t="shared" si="616"/>
        <v>0</v>
      </c>
      <c r="P490" s="519">
        <f t="shared" si="579"/>
        <v>1</v>
      </c>
    </row>
    <row r="491" spans="1:26" s="481" customFormat="1" ht="30" hidden="1">
      <c r="A491" s="502" t="s">
        <v>1125</v>
      </c>
      <c r="B491" s="184" t="s">
        <v>1546</v>
      </c>
      <c r="C491" s="216"/>
      <c r="D491" s="216">
        <v>1</v>
      </c>
      <c r="E491" s="204">
        <v>1.5</v>
      </c>
      <c r="F491" s="216"/>
      <c r="G491" s="476" t="s">
        <v>154</v>
      </c>
      <c r="H491" s="758">
        <v>1</v>
      </c>
      <c r="I491" s="477">
        <v>0</v>
      </c>
      <c r="J491" s="477" t="e">
        <f>T491</f>
        <v>#VALUE!</v>
      </c>
      <c r="K491" s="477">
        <v>0</v>
      </c>
      <c r="L491" s="478">
        <f t="shared" si="611"/>
        <v>0</v>
      </c>
      <c r="M491" s="479" t="e">
        <f t="shared" si="612"/>
        <v>#VALUE!</v>
      </c>
      <c r="N491" s="480">
        <f t="shared" si="613"/>
        <v>0</v>
      </c>
      <c r="P491" s="519">
        <f t="shared" si="579"/>
        <v>1</v>
      </c>
      <c r="S491" s="481" t="e">
        <f>'TB-VLC'!#REF!</f>
        <v>#REF!</v>
      </c>
      <c r="T491" s="697" t="e">
        <f>TREND($W$484:$X$484,$W$483:$X$483,S491)</f>
        <v>#VALUE!</v>
      </c>
    </row>
    <row r="492" spans="1:26" s="157" customFormat="1" hidden="1">
      <c r="A492" s="471" t="s">
        <v>1142</v>
      </c>
      <c r="B492" s="455" t="str">
        <f>VLOOKUP($A492,KLLM!$C$5:$I$352,2,0)</f>
        <v xml:space="preserve">Giá đỡ 2 cáp ngầm hạ thế lên cột H kép (TL: 26.3 kg/bộ </v>
      </c>
      <c r="C492" s="462"/>
      <c r="D492" s="463"/>
      <c r="E492" s="463"/>
      <c r="F492" s="464"/>
      <c r="G492" s="508" t="s">
        <v>154</v>
      </c>
      <c r="H492" s="751">
        <v>1</v>
      </c>
      <c r="I492" s="472"/>
      <c r="J492" s="472"/>
      <c r="K492" s="473"/>
      <c r="L492" s="474">
        <f>L493</f>
        <v>0</v>
      </c>
      <c r="M492" s="474" t="e">
        <f t="shared" si="616"/>
        <v>#VALUE!</v>
      </c>
      <c r="N492" s="474">
        <f t="shared" si="616"/>
        <v>0</v>
      </c>
      <c r="P492" s="519">
        <f t="shared" ref="P492:P493" si="633">H492</f>
        <v>1</v>
      </c>
    </row>
    <row r="493" spans="1:26" s="481" customFormat="1" ht="30" hidden="1">
      <c r="A493" s="502" t="s">
        <v>1125</v>
      </c>
      <c r="B493" s="184" t="s">
        <v>1547</v>
      </c>
      <c r="C493" s="216"/>
      <c r="D493" s="216">
        <v>1</v>
      </c>
      <c r="E493" s="204">
        <v>1.5</v>
      </c>
      <c r="F493" s="216"/>
      <c r="G493" s="476" t="s">
        <v>154</v>
      </c>
      <c r="H493" s="758">
        <v>1</v>
      </c>
      <c r="I493" s="477">
        <v>0</v>
      </c>
      <c r="J493" s="477" t="e">
        <f>T493</f>
        <v>#VALUE!</v>
      </c>
      <c r="K493" s="477">
        <v>0</v>
      </c>
      <c r="L493" s="478">
        <f t="shared" ref="L493" si="634">ROUND(H493*I493,0)</f>
        <v>0</v>
      </c>
      <c r="M493" s="479" t="e">
        <f t="shared" ref="M493" si="635">ROUND(H493*J493*IF(C493&gt;0,C493,1)*IF(D493&gt;0,D493,1) *IF(E493&gt;0,E493,1),0)</f>
        <v>#VALUE!</v>
      </c>
      <c r="N493" s="480">
        <f t="shared" ref="N493" si="636">ROUND(H493*K493*IF(F493&gt;0,F493,1),0)</f>
        <v>0</v>
      </c>
      <c r="P493" s="519">
        <f t="shared" si="633"/>
        <v>1</v>
      </c>
      <c r="S493" s="481" t="e">
        <f>'TB-VLC'!#REF!</f>
        <v>#REF!</v>
      </c>
      <c r="T493" s="697" t="e">
        <f>TREND($W$484:$X$484,$W$483:$X$483,S493)</f>
        <v>#VALUE!</v>
      </c>
    </row>
    <row r="494" spans="1:26" s="481" customFormat="1" ht="28.5" hidden="1">
      <c r="A494" s="453" t="s">
        <v>769</v>
      </c>
      <c r="B494" s="455" t="str">
        <f>VLOOKUP($A494,KLLM!$C$5:$I$352,2,0)&amp;" dựng cột bằng thủ công"</f>
        <v>Cột BTLT-NPC.I-7,5-190-4.3-Thân liền dựng cột bằng thủ công</v>
      </c>
      <c r="C494" s="216"/>
      <c r="D494" s="216"/>
      <c r="E494" s="204"/>
      <c r="F494" s="216"/>
      <c r="G494" s="508" t="s">
        <v>146</v>
      </c>
      <c r="H494" s="751">
        <v>1</v>
      </c>
      <c r="I494" s="490"/>
      <c r="J494" s="490"/>
      <c r="K494" s="490"/>
      <c r="L494" s="379">
        <f>SUM(L495:L496)</f>
        <v>23080</v>
      </c>
      <c r="M494" s="379">
        <f t="shared" ref="M494:N494" si="637">SUM(M495:M496)</f>
        <v>1596365</v>
      </c>
      <c r="N494" s="379">
        <f t="shared" si="637"/>
        <v>0</v>
      </c>
      <c r="P494" s="519">
        <f t="shared" ref="P494" si="638">H494</f>
        <v>1</v>
      </c>
    </row>
    <row r="495" spans="1:26" s="493" customFormat="1" hidden="1">
      <c r="A495" s="623" t="s">
        <v>274</v>
      </c>
      <c r="B495" s="184" t="s">
        <v>1524</v>
      </c>
      <c r="C495" s="216"/>
      <c r="D495" s="216"/>
      <c r="E495" s="216">
        <v>0.1</v>
      </c>
      <c r="F495" s="216"/>
      <c r="G495" s="476" t="s">
        <v>647</v>
      </c>
      <c r="H495" s="500">
        <f>730*0/1000</f>
        <v>0</v>
      </c>
      <c r="I495" s="477">
        <f>VLOOKUP($A495,'[9]Don gia 36'!$B$6:$G$3067,4,0)</f>
        <v>0</v>
      </c>
      <c r="J495" s="477">
        <f>VLOOKUP($A495,'[9]Don gia 36'!$B$6:$G$3067,5,0)</f>
        <v>2771352.59</v>
      </c>
      <c r="K495" s="477">
        <f>VLOOKUP($A495,'[9]Don gia 36'!$B$6:$G$3067,6,0)</f>
        <v>0</v>
      </c>
      <c r="L495" s="478">
        <f>ROUND(H495*I495,0)</f>
        <v>0</v>
      </c>
      <c r="M495" s="479">
        <f>ROUND(H495*J495*IF(C495&gt;0,C495,1)*IF(D495&gt;0,D495,1) *IF(E495&gt;0,E495,1),0)</f>
        <v>0</v>
      </c>
      <c r="N495" s="480">
        <f>ROUND(H495*K495*IF(F495&gt;0,F495,1),0)</f>
        <v>0</v>
      </c>
      <c r="P495" s="519">
        <f>H495</f>
        <v>0</v>
      </c>
    </row>
    <row r="496" spans="1:26" s="481" customFormat="1" hidden="1">
      <c r="A496" s="623" t="s">
        <v>450</v>
      </c>
      <c r="B496" s="184" t="s">
        <v>1548</v>
      </c>
      <c r="C496" s="216"/>
      <c r="D496" s="216"/>
      <c r="E496" s="216"/>
      <c r="F496" s="216"/>
      <c r="G496" s="476" t="s">
        <v>146</v>
      </c>
      <c r="H496" s="759">
        <v>1</v>
      </c>
      <c r="I496" s="477">
        <f>VLOOKUP($A496,'[9]Don gia 36'!$B$6:$G$3067,4,0)</f>
        <v>23080</v>
      </c>
      <c r="J496" s="477">
        <f>VLOOKUP($A496,'[9]Don gia 36'!$B$6:$G$3067,5,0)</f>
        <v>1596364.6300000001</v>
      </c>
      <c r="K496" s="477">
        <f>VLOOKUP($A496,'[9]Don gia 36'!$B$6:$G$3067,6,0)</f>
        <v>0</v>
      </c>
      <c r="L496" s="478">
        <f>ROUND(H496*I496,0)</f>
        <v>23080</v>
      </c>
      <c r="M496" s="479">
        <f>ROUND(H496*J496*IF(C496&gt;0,C496,1)*IF(D496&gt;0,D496,1) *IF(E496&gt;0,E496,1),0)</f>
        <v>1596365</v>
      </c>
      <c r="N496" s="480">
        <f>ROUND(H496*K496*IF(F496&gt;0,F496,1),0)</f>
        <v>0</v>
      </c>
      <c r="P496" s="519">
        <f>H496</f>
        <v>1</v>
      </c>
      <c r="S496" s="506"/>
    </row>
    <row r="497" spans="1:19" s="481" customFormat="1" ht="28.5" hidden="1">
      <c r="A497" s="453" t="s">
        <v>770</v>
      </c>
      <c r="B497" s="455" t="str">
        <f>VLOOKUP($A497,KLLM!$C$5:$I$352,2,0)&amp;" dựng cột bằng thủ công"</f>
        <v>Cột BTLT-NPC.I-7,5-190-6-Thân liền dựng cột bằng thủ công</v>
      </c>
      <c r="C497" s="216"/>
      <c r="D497" s="216"/>
      <c r="E497" s="204"/>
      <c r="F497" s="216"/>
      <c r="G497" s="508" t="s">
        <v>146</v>
      </c>
      <c r="H497" s="751">
        <v>1</v>
      </c>
      <c r="I497" s="490"/>
      <c r="J497" s="490"/>
      <c r="K497" s="490"/>
      <c r="L497" s="379">
        <f>SUM(L498:L499)</f>
        <v>23080</v>
      </c>
      <c r="M497" s="379">
        <f t="shared" ref="M497" si="639">SUM(M498:M499)</f>
        <v>1596365</v>
      </c>
      <c r="N497" s="379">
        <f t="shared" ref="N497" si="640">SUM(N498:N499)</f>
        <v>0</v>
      </c>
      <c r="P497" s="519">
        <f>H497</f>
        <v>1</v>
      </c>
    </row>
    <row r="498" spans="1:19" s="493" customFormat="1" hidden="1">
      <c r="A498" s="623" t="s">
        <v>274</v>
      </c>
      <c r="B498" s="184" t="s">
        <v>1524</v>
      </c>
      <c r="C498" s="216"/>
      <c r="D498" s="216"/>
      <c r="E498" s="216">
        <v>0.1</v>
      </c>
      <c r="F498" s="216"/>
      <c r="G498" s="476" t="s">
        <v>647</v>
      </c>
      <c r="H498" s="500"/>
      <c r="I498" s="477">
        <f>VLOOKUP($A498,'[9]Don gia 36'!$B$6:$G$3067,4,0)</f>
        <v>0</v>
      </c>
      <c r="J498" s="477">
        <f>VLOOKUP($A498,'[9]Don gia 36'!$B$6:$G$3067,5,0)</f>
        <v>2771352.59</v>
      </c>
      <c r="K498" s="477">
        <f>VLOOKUP($A498,'[9]Don gia 36'!$B$6:$G$3067,6,0)</f>
        <v>0</v>
      </c>
      <c r="L498" s="478">
        <f t="shared" ref="L498:L499" si="641">ROUND(H498*I498,0)</f>
        <v>0</v>
      </c>
      <c r="M498" s="479">
        <f t="shared" ref="M498:M499" si="642">ROUND(H498*J498*IF(C498&gt;0,C498,1)*IF(D498&gt;0,D498,1) *IF(E498&gt;0,E498,1),0)</f>
        <v>0</v>
      </c>
      <c r="N498" s="480">
        <f t="shared" ref="N498:N499" si="643">ROUND(H498*K498*IF(F498&gt;0,F498,1),0)</f>
        <v>0</v>
      </c>
      <c r="P498" s="519">
        <f t="shared" ref="P498:P500" si="644">H498</f>
        <v>0</v>
      </c>
    </row>
    <row r="499" spans="1:19" s="481" customFormat="1" hidden="1">
      <c r="A499" s="623" t="s">
        <v>450</v>
      </c>
      <c r="B499" s="184" t="s">
        <v>1548</v>
      </c>
      <c r="C499" s="216"/>
      <c r="D499" s="216"/>
      <c r="E499" s="216"/>
      <c r="F499" s="216"/>
      <c r="G499" s="476" t="s">
        <v>146</v>
      </c>
      <c r="H499" s="759">
        <v>1</v>
      </c>
      <c r="I499" s="477">
        <f>VLOOKUP($A499,'[9]Don gia 36'!$B$6:$G$3067,4,0)</f>
        <v>23080</v>
      </c>
      <c r="J499" s="477">
        <f>VLOOKUP($A499,'[9]Don gia 36'!$B$6:$G$3067,5,0)</f>
        <v>1596364.6300000001</v>
      </c>
      <c r="K499" s="477">
        <f>VLOOKUP($A499,'[9]Don gia 36'!$B$6:$G$3067,6,0)</f>
        <v>0</v>
      </c>
      <c r="L499" s="478">
        <f t="shared" si="641"/>
        <v>23080</v>
      </c>
      <c r="M499" s="479">
        <f t="shared" si="642"/>
        <v>1596365</v>
      </c>
      <c r="N499" s="480">
        <f t="shared" si="643"/>
        <v>0</v>
      </c>
      <c r="P499" s="519">
        <f t="shared" si="644"/>
        <v>1</v>
      </c>
      <c r="S499" s="506"/>
    </row>
    <row r="500" spans="1:19" s="481" customFormat="1" ht="28.5" hidden="1">
      <c r="A500" s="453" t="s">
        <v>732</v>
      </c>
      <c r="B500" s="455" t="str">
        <f>VLOOKUP($A500,KLLM!$C$5:$I$352,2,0)&amp;" dựng cột bằng thủ công"</f>
        <v>Cột BTLT-NPC.I-8,5-190-4.3-Thân liền dựng cột bằng thủ công</v>
      </c>
      <c r="C500" s="216"/>
      <c r="D500" s="216"/>
      <c r="E500" s="204"/>
      <c r="F500" s="216"/>
      <c r="G500" s="508" t="s">
        <v>146</v>
      </c>
      <c r="H500" s="751">
        <v>1</v>
      </c>
      <c r="I500" s="490"/>
      <c r="J500" s="490"/>
      <c r="K500" s="490"/>
      <c r="L500" s="379">
        <f>SUM(L501:L502)</f>
        <v>23080</v>
      </c>
      <c r="M500" s="379">
        <f t="shared" ref="M500" si="645">SUM(M501:M502)</f>
        <v>1717564</v>
      </c>
      <c r="N500" s="379">
        <f t="shared" ref="N500" si="646">SUM(N501:N502)</f>
        <v>0</v>
      </c>
      <c r="P500" s="519">
        <f t="shared" si="644"/>
        <v>1</v>
      </c>
    </row>
    <row r="501" spans="1:19" s="493" customFormat="1" hidden="1">
      <c r="A501" s="623" t="s">
        <v>274</v>
      </c>
      <c r="B501" s="184" t="s">
        <v>1524</v>
      </c>
      <c r="C501" s="216"/>
      <c r="D501" s="216"/>
      <c r="E501" s="216">
        <v>0.1</v>
      </c>
      <c r="F501" s="216"/>
      <c r="G501" s="476" t="s">
        <v>647</v>
      </c>
      <c r="H501" s="500"/>
      <c r="I501" s="477">
        <f>VLOOKUP($A501,'[9]Don gia 36'!$B$6:$G$3067,4,0)</f>
        <v>0</v>
      </c>
      <c r="J501" s="477">
        <f>VLOOKUP($A501,'[9]Don gia 36'!$B$6:$G$3067,5,0)</f>
        <v>2771352.59</v>
      </c>
      <c r="K501" s="477">
        <f>VLOOKUP($A501,'[9]Don gia 36'!$B$6:$G$3067,6,0)</f>
        <v>0</v>
      </c>
      <c r="L501" s="478">
        <f t="shared" ref="L501:L502" si="647">ROUND(H501*I501,0)</f>
        <v>0</v>
      </c>
      <c r="M501" s="479">
        <f t="shared" ref="M501:M502" si="648">ROUND(H501*J501*IF(C501&gt;0,C501,1)*IF(D501&gt;0,D501,1) *IF(E501&gt;0,E501,1),0)</f>
        <v>0</v>
      </c>
      <c r="N501" s="480">
        <f t="shared" ref="N501:N502" si="649">ROUND(H501*K501*IF(F501&gt;0,F501,1),0)</f>
        <v>0</v>
      </c>
      <c r="P501" s="519">
        <f t="shared" ref="P501:P503" si="650">H501</f>
        <v>0</v>
      </c>
    </row>
    <row r="502" spans="1:19" s="481" customFormat="1" hidden="1">
      <c r="A502" s="623" t="s">
        <v>318</v>
      </c>
      <c r="B502" s="184" t="s">
        <v>1549</v>
      </c>
      <c r="C502" s="216"/>
      <c r="D502" s="216"/>
      <c r="E502" s="216"/>
      <c r="F502" s="216"/>
      <c r="G502" s="476" t="s">
        <v>146</v>
      </c>
      <c r="H502" s="759">
        <v>1</v>
      </c>
      <c r="I502" s="477">
        <f>VLOOKUP($A502,'[9]Don gia 36'!$B$6:$G$3067,4,0)</f>
        <v>23080</v>
      </c>
      <c r="J502" s="477">
        <f>VLOOKUP($A502,'[9]Don gia 36'!$B$6:$G$3067,5,0)</f>
        <v>1717563.68</v>
      </c>
      <c r="K502" s="477">
        <f>VLOOKUP($A502,'[9]Don gia 36'!$B$6:$G$3067,6,0)</f>
        <v>0</v>
      </c>
      <c r="L502" s="478">
        <f t="shared" si="647"/>
        <v>23080</v>
      </c>
      <c r="M502" s="479">
        <f t="shared" si="648"/>
        <v>1717564</v>
      </c>
      <c r="N502" s="480">
        <f t="shared" si="649"/>
        <v>0</v>
      </c>
      <c r="P502" s="519">
        <f t="shared" si="650"/>
        <v>1</v>
      </c>
      <c r="S502" s="506"/>
    </row>
    <row r="503" spans="1:19" s="481" customFormat="1" ht="28.5" hidden="1">
      <c r="A503" s="453" t="s">
        <v>733</v>
      </c>
      <c r="B503" s="455" t="str">
        <f>VLOOKUP($A503,KLLM!$C$5:$I$352,2,0)&amp;" dựng cột bằng thủ công"</f>
        <v>Cột BTLT-NPC.I-8,5-190-5.0-Thân liền dựng cột bằng thủ công</v>
      </c>
      <c r="C503" s="216"/>
      <c r="D503" s="216"/>
      <c r="E503" s="204"/>
      <c r="F503" s="216"/>
      <c r="G503" s="508" t="s">
        <v>146</v>
      </c>
      <c r="H503" s="751">
        <v>1</v>
      </c>
      <c r="I503" s="490"/>
      <c r="J503" s="490"/>
      <c r="K503" s="490"/>
      <c r="L503" s="379">
        <f>SUM(L504:L505)</f>
        <v>23080</v>
      </c>
      <c r="M503" s="379">
        <f t="shared" ref="M503" si="651">SUM(M504:M505)</f>
        <v>1717564</v>
      </c>
      <c r="N503" s="379">
        <f t="shared" ref="N503" si="652">SUM(N504:N505)</f>
        <v>0</v>
      </c>
      <c r="P503" s="519">
        <f t="shared" si="650"/>
        <v>1</v>
      </c>
    </row>
    <row r="504" spans="1:19" s="493" customFormat="1" hidden="1">
      <c r="A504" s="623" t="s">
        <v>274</v>
      </c>
      <c r="B504" s="184" t="s">
        <v>1524</v>
      </c>
      <c r="C504" s="216"/>
      <c r="D504" s="216"/>
      <c r="E504" s="216">
        <v>0.1</v>
      </c>
      <c r="F504" s="216"/>
      <c r="G504" s="476" t="s">
        <v>647</v>
      </c>
      <c r="H504" s="500"/>
      <c r="I504" s="477">
        <f>VLOOKUP($A504,'[9]Don gia 36'!$B$6:$G$3067,4,0)</f>
        <v>0</v>
      </c>
      <c r="J504" s="477">
        <f>VLOOKUP($A504,'[9]Don gia 36'!$B$6:$G$3067,5,0)</f>
        <v>2771352.59</v>
      </c>
      <c r="K504" s="477">
        <f>VLOOKUP($A504,'[9]Don gia 36'!$B$6:$G$3067,6,0)</f>
        <v>0</v>
      </c>
      <c r="L504" s="478">
        <f t="shared" ref="L504:L505" si="653">ROUND(H504*I504,0)</f>
        <v>0</v>
      </c>
      <c r="M504" s="479">
        <f t="shared" ref="M504:M505" si="654">ROUND(H504*J504*IF(C504&gt;0,C504,1)*IF(D504&gt;0,D504,1) *IF(E504&gt;0,E504,1),0)</f>
        <v>0</v>
      </c>
      <c r="N504" s="480">
        <f t="shared" ref="N504:N505" si="655">ROUND(H504*K504*IF(F504&gt;0,F504,1),0)</f>
        <v>0</v>
      </c>
      <c r="P504" s="519">
        <f t="shared" ref="P504:P506" si="656">H504</f>
        <v>0</v>
      </c>
    </row>
    <row r="505" spans="1:19" s="481" customFormat="1" hidden="1">
      <c r="A505" s="623" t="s">
        <v>318</v>
      </c>
      <c r="B505" s="184" t="s">
        <v>1549</v>
      </c>
      <c r="C505" s="216"/>
      <c r="D505" s="216"/>
      <c r="E505" s="216"/>
      <c r="F505" s="216"/>
      <c r="G505" s="476" t="s">
        <v>146</v>
      </c>
      <c r="H505" s="759">
        <v>1</v>
      </c>
      <c r="I505" s="477">
        <f>VLOOKUP($A505,'[9]Don gia 36'!$B$6:$G$3067,4,0)</f>
        <v>23080</v>
      </c>
      <c r="J505" s="477">
        <f>VLOOKUP($A505,'[9]Don gia 36'!$B$6:$G$3067,5,0)</f>
        <v>1717563.68</v>
      </c>
      <c r="K505" s="477">
        <f>VLOOKUP($A505,'[9]Don gia 36'!$B$6:$G$3067,6,0)</f>
        <v>0</v>
      </c>
      <c r="L505" s="478">
        <f t="shared" si="653"/>
        <v>23080</v>
      </c>
      <c r="M505" s="479">
        <f t="shared" si="654"/>
        <v>1717564</v>
      </c>
      <c r="N505" s="480">
        <f t="shared" si="655"/>
        <v>0</v>
      </c>
      <c r="P505" s="519">
        <f t="shared" si="656"/>
        <v>1</v>
      </c>
      <c r="S505" s="506"/>
    </row>
    <row r="506" spans="1:19" s="481" customFormat="1" ht="28.5" hidden="1">
      <c r="A506" s="453" t="s">
        <v>1115</v>
      </c>
      <c r="B506" s="455" t="str">
        <f>VLOOKUP($A506,KLLM!$C$5:$I$352,2,0)&amp;" dựng cột bằng thủ công"</f>
        <v>Cột BTLT-NPC.I-10,0-190-5-Thân liền dựng cột bằng thủ công</v>
      </c>
      <c r="C506" s="216"/>
      <c r="D506" s="216"/>
      <c r="E506" s="204"/>
      <c r="F506" s="216"/>
      <c r="G506" s="508" t="s">
        <v>146</v>
      </c>
      <c r="H506" s="751">
        <v>1</v>
      </c>
      <c r="I506" s="490"/>
      <c r="J506" s="490"/>
      <c r="K506" s="490"/>
      <c r="L506" s="379">
        <f>SUM(L507:L508)</f>
        <v>23080</v>
      </c>
      <c r="M506" s="379">
        <f t="shared" ref="M506:N506" si="657">SUM(M507:M508)</f>
        <v>1717564</v>
      </c>
      <c r="N506" s="379">
        <f t="shared" si="657"/>
        <v>0</v>
      </c>
      <c r="P506" s="519">
        <f t="shared" si="656"/>
        <v>1</v>
      </c>
    </row>
    <row r="507" spans="1:19" s="493" customFormat="1" hidden="1">
      <c r="A507" s="623" t="s">
        <v>274</v>
      </c>
      <c r="B507" s="184" t="s">
        <v>1524</v>
      </c>
      <c r="C507" s="216"/>
      <c r="D507" s="216"/>
      <c r="E507" s="216">
        <v>0.1</v>
      </c>
      <c r="F507" s="216"/>
      <c r="G507" s="476" t="s">
        <v>647</v>
      </c>
      <c r="H507" s="500"/>
      <c r="I507" s="477">
        <f>VLOOKUP($A507,'[9]Don gia 36'!$B$6:$G$3067,4,0)</f>
        <v>0</v>
      </c>
      <c r="J507" s="477">
        <f>VLOOKUP($A507,'[9]Don gia 36'!$B$6:$G$3067,5,0)</f>
        <v>2771352.59</v>
      </c>
      <c r="K507" s="477">
        <f>VLOOKUP($A507,'[9]Don gia 36'!$B$6:$G$3067,6,0)</f>
        <v>0</v>
      </c>
      <c r="L507" s="478">
        <f t="shared" ref="L507:L508" si="658">ROUND(H507*I507,0)</f>
        <v>0</v>
      </c>
      <c r="M507" s="479">
        <f t="shared" ref="M507:M508" si="659">ROUND(H507*J507*IF(C507&gt;0,C507,1)*IF(D507&gt;0,D507,1) *IF(E507&gt;0,E507,1),0)</f>
        <v>0</v>
      </c>
      <c r="N507" s="480">
        <f t="shared" ref="N507:N508" si="660">ROUND(H507*K507*IF(F507&gt;0,F507,1),0)</f>
        <v>0</v>
      </c>
      <c r="P507" s="519">
        <f t="shared" ref="P507:P509" si="661">H507</f>
        <v>0</v>
      </c>
    </row>
    <row r="508" spans="1:19" s="481" customFormat="1" hidden="1">
      <c r="A508" s="623" t="s">
        <v>318</v>
      </c>
      <c r="B508" s="184" t="s">
        <v>1549</v>
      </c>
      <c r="C508" s="216"/>
      <c r="D508" s="216"/>
      <c r="E508" s="216"/>
      <c r="F508" s="216"/>
      <c r="G508" s="476" t="s">
        <v>146</v>
      </c>
      <c r="H508" s="759">
        <v>1</v>
      </c>
      <c r="I508" s="477">
        <f>VLOOKUP($A508,'[9]Don gia 36'!$B$6:$G$3067,4,0)</f>
        <v>23080</v>
      </c>
      <c r="J508" s="477">
        <f>VLOOKUP($A508,'[9]Don gia 36'!$B$6:$G$3067,5,0)</f>
        <v>1717563.68</v>
      </c>
      <c r="K508" s="477">
        <f>VLOOKUP($A508,'[9]Don gia 36'!$B$6:$G$3067,6,0)</f>
        <v>0</v>
      </c>
      <c r="L508" s="478">
        <f t="shared" si="658"/>
        <v>23080</v>
      </c>
      <c r="M508" s="479">
        <f t="shared" si="659"/>
        <v>1717564</v>
      </c>
      <c r="N508" s="480">
        <f t="shared" si="660"/>
        <v>0</v>
      </c>
      <c r="P508" s="519">
        <f t="shared" si="661"/>
        <v>1</v>
      </c>
      <c r="S508" s="506"/>
    </row>
    <row r="509" spans="1:19" s="481" customFormat="1" ht="28.5" hidden="1">
      <c r="A509" s="453" t="s">
        <v>1214</v>
      </c>
      <c r="B509" s="455" t="s">
        <v>1221</v>
      </c>
      <c r="C509" s="216"/>
      <c r="D509" s="216"/>
      <c r="E509" s="204"/>
      <c r="F509" s="216"/>
      <c r="G509" s="508" t="s">
        <v>146</v>
      </c>
      <c r="H509" s="751">
        <v>1</v>
      </c>
      <c r="I509" s="490"/>
      <c r="J509" s="490"/>
      <c r="K509" s="490"/>
      <c r="L509" s="379">
        <f>SUM(L510:L511)</f>
        <v>23080</v>
      </c>
      <c r="M509" s="379">
        <f t="shared" ref="M509:N509" si="662">SUM(M510:M511)</f>
        <v>640624</v>
      </c>
      <c r="N509" s="379">
        <f t="shared" si="662"/>
        <v>158398</v>
      </c>
      <c r="P509" s="519">
        <f t="shared" si="661"/>
        <v>1</v>
      </c>
    </row>
    <row r="510" spans="1:19" s="493" customFormat="1" hidden="1">
      <c r="A510" s="623" t="s">
        <v>274</v>
      </c>
      <c r="B510" s="184" t="s">
        <v>1524</v>
      </c>
      <c r="C510" s="216"/>
      <c r="D510" s="216"/>
      <c r="E510" s="216">
        <v>0.1</v>
      </c>
      <c r="F510" s="216"/>
      <c r="G510" s="476" t="s">
        <v>647</v>
      </c>
      <c r="H510" s="500">
        <f>730*0/1000</f>
        <v>0</v>
      </c>
      <c r="I510" s="477">
        <f>VLOOKUP($A510,'[9]Don gia 36'!$B$6:$G$3067,4,0)</f>
        <v>0</v>
      </c>
      <c r="J510" s="477">
        <f>VLOOKUP($A510,'[9]Don gia 36'!$B$6:$G$3067,5,0)</f>
        <v>2771352.59</v>
      </c>
      <c r="K510" s="477">
        <f>VLOOKUP($A510,'[9]Don gia 36'!$B$6:$G$3067,6,0)</f>
        <v>0</v>
      </c>
      <c r="L510" s="478">
        <f>ROUND(H510*I510,0)</f>
        <v>0</v>
      </c>
      <c r="M510" s="479">
        <f>ROUND(H510*J510*IF(C510&gt;0,C510,1)*IF(D510&gt;0,D510,1) *IF(E510&gt;0,E510,1),0)</f>
        <v>0</v>
      </c>
      <c r="N510" s="480">
        <f>ROUND(H510*K510*IF(F510&gt;0,F510,1),0)</f>
        <v>0</v>
      </c>
      <c r="P510" s="519">
        <f>H510</f>
        <v>0</v>
      </c>
    </row>
    <row r="511" spans="1:19" s="481" customFormat="1" ht="30" hidden="1">
      <c r="A511" s="623" t="s">
        <v>1215</v>
      </c>
      <c r="B511" s="184" t="s">
        <v>1550</v>
      </c>
      <c r="C511" s="216"/>
      <c r="D511" s="216"/>
      <c r="E511" s="216"/>
      <c r="F511" s="216"/>
      <c r="G511" s="476" t="s">
        <v>146</v>
      </c>
      <c r="H511" s="759">
        <v>1</v>
      </c>
      <c r="I511" s="477">
        <f>VLOOKUP($A511,'[9]Don gia 36'!$B$6:$G$3067,4,0)</f>
        <v>23080</v>
      </c>
      <c r="J511" s="477">
        <f>VLOOKUP($A511,'[9]Don gia 36'!$B$6:$G$3067,5,0)</f>
        <v>640623.55000000005</v>
      </c>
      <c r="K511" s="477">
        <f>VLOOKUP($A511,'[9]Don gia 36'!$B$6:$G$3067,6,0)</f>
        <v>158397.89000000001</v>
      </c>
      <c r="L511" s="478">
        <f>ROUND(H511*I511,0)</f>
        <v>23080</v>
      </c>
      <c r="M511" s="479">
        <f>ROUND(H511*J511*IF(C511&gt;0,C511,1)*IF(D511&gt;0,D511,1) *IF(E511&gt;0,E511,1),0)</f>
        <v>640624</v>
      </c>
      <c r="N511" s="480">
        <f>ROUND(H511*K511*IF(F511&gt;0,F511,1),0)</f>
        <v>158398</v>
      </c>
      <c r="P511" s="519">
        <f>H511</f>
        <v>1</v>
      </c>
      <c r="S511" s="506"/>
    </row>
    <row r="512" spans="1:19" s="481" customFormat="1" ht="28.5" hidden="1">
      <c r="A512" s="453" t="s">
        <v>1217</v>
      </c>
      <c r="B512" s="455" t="s">
        <v>1222</v>
      </c>
      <c r="C512" s="216"/>
      <c r="D512" s="216"/>
      <c r="E512" s="204"/>
      <c r="F512" s="216"/>
      <c r="G512" s="508" t="s">
        <v>146</v>
      </c>
      <c r="H512" s="751">
        <v>1</v>
      </c>
      <c r="I512" s="490"/>
      <c r="J512" s="490"/>
      <c r="K512" s="490"/>
      <c r="L512" s="379">
        <f>SUM(L513:L514)</f>
        <v>23080</v>
      </c>
      <c r="M512" s="379">
        <f t="shared" ref="M512:N512" si="663">SUM(M513:M514)</f>
        <v>640624</v>
      </c>
      <c r="N512" s="379">
        <f t="shared" si="663"/>
        <v>158398</v>
      </c>
      <c r="P512" s="519">
        <f>H512</f>
        <v>1</v>
      </c>
    </row>
    <row r="513" spans="1:19" s="493" customFormat="1" hidden="1">
      <c r="A513" s="623" t="s">
        <v>274</v>
      </c>
      <c r="B513" s="184" t="s">
        <v>1524</v>
      </c>
      <c r="C513" s="216"/>
      <c r="D513" s="216"/>
      <c r="E513" s="216">
        <v>0.1</v>
      </c>
      <c r="F513" s="216"/>
      <c r="G513" s="476" t="s">
        <v>647</v>
      </c>
      <c r="H513" s="500"/>
      <c r="I513" s="477">
        <f>VLOOKUP($A513,'[9]Don gia 36'!$B$6:$G$3067,4,0)</f>
        <v>0</v>
      </c>
      <c r="J513" s="477">
        <f>VLOOKUP($A513,'[9]Don gia 36'!$B$6:$G$3067,5,0)</f>
        <v>2771352.59</v>
      </c>
      <c r="K513" s="477">
        <f>VLOOKUP($A513,'[9]Don gia 36'!$B$6:$G$3067,6,0)</f>
        <v>0</v>
      </c>
      <c r="L513" s="478">
        <f t="shared" ref="L513:L514" si="664">ROUND(H513*I513,0)</f>
        <v>0</v>
      </c>
      <c r="M513" s="479">
        <f t="shared" ref="M513:M514" si="665">ROUND(H513*J513*IF(C513&gt;0,C513,1)*IF(D513&gt;0,D513,1) *IF(E513&gt;0,E513,1),0)</f>
        <v>0</v>
      </c>
      <c r="N513" s="480">
        <f t="shared" ref="N513:N514" si="666">ROUND(H513*K513*IF(F513&gt;0,F513,1),0)</f>
        <v>0</v>
      </c>
      <c r="P513" s="519">
        <f t="shared" ref="P513:P523" si="667">H513</f>
        <v>0</v>
      </c>
    </row>
    <row r="514" spans="1:19" s="481" customFormat="1" ht="30" hidden="1">
      <c r="A514" s="623" t="s">
        <v>1215</v>
      </c>
      <c r="B514" s="184" t="s">
        <v>1550</v>
      </c>
      <c r="C514" s="216"/>
      <c r="D514" s="216"/>
      <c r="E514" s="216"/>
      <c r="F514" s="216"/>
      <c r="G514" s="476" t="s">
        <v>146</v>
      </c>
      <c r="H514" s="759">
        <v>1</v>
      </c>
      <c r="I514" s="477">
        <f>VLOOKUP($A514,'[9]Don gia 36'!$B$6:$G$3067,4,0)</f>
        <v>23080</v>
      </c>
      <c r="J514" s="477">
        <f>VLOOKUP($A514,'[9]Don gia 36'!$B$6:$G$3067,5,0)</f>
        <v>640623.55000000005</v>
      </c>
      <c r="K514" s="477">
        <f>VLOOKUP($A514,'[9]Don gia 36'!$B$6:$G$3067,6,0)</f>
        <v>158397.89000000001</v>
      </c>
      <c r="L514" s="478">
        <f t="shared" si="664"/>
        <v>23080</v>
      </c>
      <c r="M514" s="479">
        <f t="shared" si="665"/>
        <v>640624</v>
      </c>
      <c r="N514" s="480">
        <f t="shared" si="666"/>
        <v>158398</v>
      </c>
      <c r="P514" s="519">
        <f t="shared" si="667"/>
        <v>1</v>
      </c>
      <c r="S514" s="506"/>
    </row>
    <row r="515" spans="1:19" s="481" customFormat="1" ht="28.5" hidden="1">
      <c r="A515" s="453" t="s">
        <v>1218</v>
      </c>
      <c r="B515" s="455" t="s">
        <v>1223</v>
      </c>
      <c r="C515" s="216"/>
      <c r="D515" s="216"/>
      <c r="E515" s="204"/>
      <c r="F515" s="216"/>
      <c r="G515" s="508" t="s">
        <v>146</v>
      </c>
      <c r="H515" s="751">
        <v>1</v>
      </c>
      <c r="I515" s="490"/>
      <c r="J515" s="490"/>
      <c r="K515" s="490"/>
      <c r="L515" s="379">
        <f>SUM(L516:L517)</f>
        <v>23080</v>
      </c>
      <c r="M515" s="379">
        <f t="shared" ref="M515:N515" si="668">SUM(M516:M517)</f>
        <v>685640</v>
      </c>
      <c r="N515" s="379">
        <f t="shared" si="668"/>
        <v>158398</v>
      </c>
      <c r="P515" s="519">
        <f t="shared" si="667"/>
        <v>1</v>
      </c>
    </row>
    <row r="516" spans="1:19" s="493" customFormat="1" hidden="1">
      <c r="A516" s="623" t="s">
        <v>274</v>
      </c>
      <c r="B516" s="184" t="s">
        <v>1524</v>
      </c>
      <c r="C516" s="216"/>
      <c r="D516" s="216"/>
      <c r="E516" s="216">
        <v>0.1</v>
      </c>
      <c r="F516" s="216"/>
      <c r="G516" s="476" t="s">
        <v>647</v>
      </c>
      <c r="H516" s="500"/>
      <c r="I516" s="477">
        <f>VLOOKUP($A516,'[9]Don gia 36'!$B$6:$G$3067,4,0)</f>
        <v>0</v>
      </c>
      <c r="J516" s="477">
        <f>VLOOKUP($A516,'[9]Don gia 36'!$B$6:$G$3067,5,0)</f>
        <v>2771352.59</v>
      </c>
      <c r="K516" s="477">
        <f>VLOOKUP($A516,'[9]Don gia 36'!$B$6:$G$3067,6,0)</f>
        <v>0</v>
      </c>
      <c r="L516" s="478">
        <f t="shared" ref="L516:L517" si="669">ROUND(H516*I516,0)</f>
        <v>0</v>
      </c>
      <c r="M516" s="479">
        <f t="shared" ref="M516:M517" si="670">ROUND(H516*J516*IF(C516&gt;0,C516,1)*IF(D516&gt;0,D516,1) *IF(E516&gt;0,E516,1),0)</f>
        <v>0</v>
      </c>
      <c r="N516" s="480">
        <f t="shared" ref="N516:N517" si="671">ROUND(H516*K516*IF(F516&gt;0,F516,1),0)</f>
        <v>0</v>
      </c>
      <c r="P516" s="519">
        <f t="shared" si="667"/>
        <v>0</v>
      </c>
    </row>
    <row r="517" spans="1:19" s="481" customFormat="1" ht="30" hidden="1">
      <c r="A517" s="623" t="s">
        <v>1216</v>
      </c>
      <c r="B517" s="184" t="s">
        <v>1551</v>
      </c>
      <c r="C517" s="216"/>
      <c r="D517" s="216"/>
      <c r="E517" s="216"/>
      <c r="F517" s="216"/>
      <c r="G517" s="476" t="s">
        <v>146</v>
      </c>
      <c r="H517" s="759">
        <v>1</v>
      </c>
      <c r="I517" s="477">
        <f>VLOOKUP($A517,'[9]Don gia 36'!$B$6:$G$3067,4,0)</f>
        <v>23080</v>
      </c>
      <c r="J517" s="477">
        <f>VLOOKUP($A517,'[9]Don gia 36'!$B$6:$G$3067,5,0)</f>
        <v>685640.34</v>
      </c>
      <c r="K517" s="477">
        <f>VLOOKUP($A517,'[9]Don gia 36'!$B$6:$G$3067,6,0)</f>
        <v>158397.89000000001</v>
      </c>
      <c r="L517" s="478">
        <f t="shared" si="669"/>
        <v>23080</v>
      </c>
      <c r="M517" s="479">
        <f t="shared" si="670"/>
        <v>685640</v>
      </c>
      <c r="N517" s="480">
        <f t="shared" si="671"/>
        <v>158398</v>
      </c>
      <c r="P517" s="519">
        <f t="shared" si="667"/>
        <v>1</v>
      </c>
      <c r="S517" s="506"/>
    </row>
    <row r="518" spans="1:19" s="481" customFormat="1" ht="28.5" hidden="1">
      <c r="A518" s="453" t="s">
        <v>1219</v>
      </c>
      <c r="B518" s="455" t="s">
        <v>1224</v>
      </c>
      <c r="C518" s="216"/>
      <c r="D518" s="216"/>
      <c r="E518" s="204"/>
      <c r="F518" s="216"/>
      <c r="G518" s="508" t="s">
        <v>146</v>
      </c>
      <c r="H518" s="751">
        <v>1</v>
      </c>
      <c r="I518" s="490"/>
      <c r="J518" s="490"/>
      <c r="K518" s="490"/>
      <c r="L518" s="379">
        <f>SUM(L519:L520)</f>
        <v>23080</v>
      </c>
      <c r="M518" s="379">
        <f t="shared" ref="M518:N518" si="672">SUM(M519:M520)</f>
        <v>685640</v>
      </c>
      <c r="N518" s="379">
        <f t="shared" si="672"/>
        <v>158398</v>
      </c>
      <c r="P518" s="519">
        <f t="shared" si="667"/>
        <v>1</v>
      </c>
    </row>
    <row r="519" spans="1:19" s="493" customFormat="1" hidden="1">
      <c r="A519" s="623" t="s">
        <v>274</v>
      </c>
      <c r="B519" s="184" t="s">
        <v>1524</v>
      </c>
      <c r="C519" s="216"/>
      <c r="D519" s="216"/>
      <c r="E519" s="216">
        <v>0.1</v>
      </c>
      <c r="F519" s="216"/>
      <c r="G519" s="476" t="s">
        <v>647</v>
      </c>
      <c r="H519" s="500"/>
      <c r="I519" s="477">
        <f>VLOOKUP($A519,'[9]Don gia 36'!$B$6:$G$3067,4,0)</f>
        <v>0</v>
      </c>
      <c r="J519" s="477">
        <f>VLOOKUP($A519,'[9]Don gia 36'!$B$6:$G$3067,5,0)</f>
        <v>2771352.59</v>
      </c>
      <c r="K519" s="477">
        <f>VLOOKUP($A519,'[9]Don gia 36'!$B$6:$G$3067,6,0)</f>
        <v>0</v>
      </c>
      <c r="L519" s="478">
        <f t="shared" ref="L519:L520" si="673">ROUND(H519*I519,0)</f>
        <v>0</v>
      </c>
      <c r="M519" s="479">
        <f t="shared" ref="M519:M520" si="674">ROUND(H519*J519*IF(C519&gt;0,C519,1)*IF(D519&gt;0,D519,1) *IF(E519&gt;0,E519,1),0)</f>
        <v>0</v>
      </c>
      <c r="N519" s="480">
        <f t="shared" ref="N519:N520" si="675">ROUND(H519*K519*IF(F519&gt;0,F519,1),0)</f>
        <v>0</v>
      </c>
      <c r="P519" s="519">
        <f t="shared" si="667"/>
        <v>0</v>
      </c>
    </row>
    <row r="520" spans="1:19" s="481" customFormat="1" ht="30" hidden="1">
      <c r="A520" s="623" t="s">
        <v>1216</v>
      </c>
      <c r="B520" s="184" t="s">
        <v>1551</v>
      </c>
      <c r="C520" s="216"/>
      <c r="D520" s="216"/>
      <c r="E520" s="216"/>
      <c r="F520" s="216"/>
      <c r="G520" s="476" t="s">
        <v>146</v>
      </c>
      <c r="H520" s="759">
        <v>1</v>
      </c>
      <c r="I520" s="477">
        <f>VLOOKUP($A520,'[9]Don gia 36'!$B$6:$G$3067,4,0)</f>
        <v>23080</v>
      </c>
      <c r="J520" s="477">
        <f>VLOOKUP($A520,'[9]Don gia 36'!$B$6:$G$3067,5,0)</f>
        <v>685640.34</v>
      </c>
      <c r="K520" s="477">
        <f>VLOOKUP($A520,'[9]Don gia 36'!$B$6:$G$3067,6,0)</f>
        <v>158397.89000000001</v>
      </c>
      <c r="L520" s="478">
        <f t="shared" si="673"/>
        <v>23080</v>
      </c>
      <c r="M520" s="479">
        <f t="shared" si="674"/>
        <v>685640</v>
      </c>
      <c r="N520" s="480">
        <f t="shared" si="675"/>
        <v>158398</v>
      </c>
      <c r="P520" s="519">
        <f t="shared" si="667"/>
        <v>1</v>
      </c>
      <c r="S520" s="506"/>
    </row>
    <row r="521" spans="1:19" s="481" customFormat="1" ht="28.5" hidden="1">
      <c r="A521" s="453" t="s">
        <v>1220</v>
      </c>
      <c r="B521" s="455" t="s">
        <v>1225</v>
      </c>
      <c r="C521" s="216"/>
      <c r="D521" s="216"/>
      <c r="E521" s="204"/>
      <c r="F521" s="216"/>
      <c r="G521" s="508" t="s">
        <v>146</v>
      </c>
      <c r="H521" s="751">
        <v>1</v>
      </c>
      <c r="I521" s="490"/>
      <c r="J521" s="490"/>
      <c r="K521" s="490"/>
      <c r="L521" s="379">
        <f>SUM(L522:L523)</f>
        <v>23080</v>
      </c>
      <c r="M521" s="379">
        <f t="shared" ref="M521:N521" si="676">SUM(M522:M523)</f>
        <v>685640</v>
      </c>
      <c r="N521" s="379">
        <f t="shared" si="676"/>
        <v>158398</v>
      </c>
      <c r="P521" s="519">
        <f t="shared" si="667"/>
        <v>1</v>
      </c>
    </row>
    <row r="522" spans="1:19" s="493" customFormat="1" hidden="1">
      <c r="A522" s="623" t="s">
        <v>274</v>
      </c>
      <c r="B522" s="184" t="s">
        <v>1524</v>
      </c>
      <c r="C522" s="216"/>
      <c r="D522" s="216"/>
      <c r="E522" s="216">
        <v>0.1</v>
      </c>
      <c r="F522" s="216"/>
      <c r="G522" s="476" t="s">
        <v>647</v>
      </c>
      <c r="H522" s="500"/>
      <c r="I522" s="477">
        <f>VLOOKUP($A522,'[9]Don gia 36'!$B$6:$G$3067,4,0)</f>
        <v>0</v>
      </c>
      <c r="J522" s="477">
        <f>VLOOKUP($A522,'[9]Don gia 36'!$B$6:$G$3067,5,0)</f>
        <v>2771352.59</v>
      </c>
      <c r="K522" s="477">
        <f>VLOOKUP($A522,'[9]Don gia 36'!$B$6:$G$3067,6,0)</f>
        <v>0</v>
      </c>
      <c r="L522" s="478">
        <f t="shared" ref="L522:L523" si="677">ROUND(H522*I522,0)</f>
        <v>0</v>
      </c>
      <c r="M522" s="479">
        <f t="shared" ref="M522:M523" si="678">ROUND(H522*J522*IF(C522&gt;0,C522,1)*IF(D522&gt;0,D522,1) *IF(E522&gt;0,E522,1),0)</f>
        <v>0</v>
      </c>
      <c r="N522" s="480">
        <f t="shared" ref="N522:N523" si="679">ROUND(H522*K522*IF(F522&gt;0,F522,1),0)</f>
        <v>0</v>
      </c>
      <c r="P522" s="519">
        <f t="shared" si="667"/>
        <v>0</v>
      </c>
    </row>
    <row r="523" spans="1:19" s="481" customFormat="1" ht="30" hidden="1">
      <c r="A523" s="623" t="s">
        <v>1216</v>
      </c>
      <c r="B523" s="184" t="s">
        <v>1551</v>
      </c>
      <c r="C523" s="216"/>
      <c r="D523" s="216"/>
      <c r="E523" s="216"/>
      <c r="F523" s="216"/>
      <c r="G523" s="476" t="s">
        <v>146</v>
      </c>
      <c r="H523" s="759">
        <v>1</v>
      </c>
      <c r="I523" s="477">
        <f>VLOOKUP($A523,'[9]Don gia 36'!$B$6:$G$3067,4,0)</f>
        <v>23080</v>
      </c>
      <c r="J523" s="477">
        <f>VLOOKUP($A523,'[9]Don gia 36'!$B$6:$G$3067,5,0)</f>
        <v>685640.34</v>
      </c>
      <c r="K523" s="477">
        <f>VLOOKUP($A523,'[9]Don gia 36'!$B$6:$G$3067,6,0)</f>
        <v>158397.89000000001</v>
      </c>
      <c r="L523" s="478">
        <f t="shared" si="677"/>
        <v>23080</v>
      </c>
      <c r="M523" s="479">
        <f t="shared" si="678"/>
        <v>685640</v>
      </c>
      <c r="N523" s="480">
        <f t="shared" si="679"/>
        <v>158398</v>
      </c>
      <c r="P523" s="519">
        <f t="shared" si="667"/>
        <v>1</v>
      </c>
      <c r="S523" s="506"/>
    </row>
    <row r="524" spans="1:19" s="157" customFormat="1" hidden="1">
      <c r="A524" s="471" t="s">
        <v>771</v>
      </c>
      <c r="B524" s="455" t="str">
        <f>VLOOKUP($A524,KLLM!$C$5:$I$352,2,0)</f>
        <v>Sơn đánh số cột</v>
      </c>
      <c r="C524" s="462"/>
      <c r="D524" s="463"/>
      <c r="E524" s="463"/>
      <c r="F524" s="464"/>
      <c r="G524" s="508" t="s">
        <v>146</v>
      </c>
      <c r="H524" s="751">
        <v>1</v>
      </c>
      <c r="I524" s="472"/>
      <c r="J524" s="472"/>
      <c r="K524" s="473"/>
      <c r="L524" s="474">
        <f>L525</f>
        <v>0</v>
      </c>
      <c r="M524" s="474">
        <f t="shared" ref="M524" si="680">M525</f>
        <v>0</v>
      </c>
      <c r="N524" s="474">
        <f t="shared" ref="N524" si="681">N525</f>
        <v>0</v>
      </c>
      <c r="P524" s="519"/>
    </row>
    <row r="525" spans="1:19" s="481" customFormat="1" hidden="1">
      <c r="A525" s="623" t="s">
        <v>321</v>
      </c>
      <c r="B525" s="499" t="s">
        <v>305</v>
      </c>
      <c r="C525" s="216"/>
      <c r="D525" s="216"/>
      <c r="E525" s="216"/>
      <c r="F525" s="216"/>
      <c r="G525" s="476" t="e">
        <v>#N/A</v>
      </c>
      <c r="H525" s="500">
        <f>0.3*0.2</f>
        <v>0.06</v>
      </c>
      <c r="I525" s="477"/>
      <c r="J525" s="477"/>
      <c r="K525" s="477"/>
      <c r="L525" s="478">
        <f>ROUND(H525*I525,0)</f>
        <v>0</v>
      </c>
      <c r="M525" s="479">
        <f>ROUND(H525*J525*IF(C525&gt;0,C525,1)*IF(D525&gt;0,D525,1) *IF(E525&gt;0,E525,1),0)</f>
        <v>0</v>
      </c>
      <c r="N525" s="480">
        <f>ROUND(H525*K525*IF(F525&gt;0,F525,1),0)</f>
        <v>0</v>
      </c>
      <c r="P525" s="519"/>
    </row>
    <row r="526" spans="1:19" s="157" customFormat="1" hidden="1">
      <c r="A526" s="471" t="s">
        <v>976</v>
      </c>
      <c r="B526" s="455" t="str">
        <f>VLOOKUP($A526,KLLM!$C$5:$I$352,2,0)</f>
        <v>Nhân công kéo cáp vặn xoắn ABC 4x150mm2</v>
      </c>
      <c r="C526" s="462"/>
      <c r="D526" s="463"/>
      <c r="E526" s="463"/>
      <c r="F526" s="464"/>
      <c r="G526" s="508" t="s">
        <v>17</v>
      </c>
      <c r="H526" s="751">
        <v>1</v>
      </c>
      <c r="I526" s="472"/>
      <c r="J526" s="472"/>
      <c r="K526" s="473"/>
      <c r="L526" s="474">
        <f>L527</f>
        <v>22</v>
      </c>
      <c r="M526" s="474">
        <f t="shared" si="616"/>
        <v>14992</v>
      </c>
      <c r="N526" s="474">
        <f t="shared" si="616"/>
        <v>0</v>
      </c>
      <c r="P526" s="519">
        <f t="shared" ref="P526" si="682">H526</f>
        <v>1</v>
      </c>
    </row>
    <row r="527" spans="1:19" s="481" customFormat="1" hidden="1">
      <c r="A527" s="623" t="s">
        <v>666</v>
      </c>
      <c r="B527" s="184" t="s">
        <v>1553</v>
      </c>
      <c r="C527" s="216"/>
      <c r="D527" s="216"/>
      <c r="E527" s="216">
        <v>0.7</v>
      </c>
      <c r="F527" s="216"/>
      <c r="G527" s="476" t="s">
        <v>18</v>
      </c>
      <c r="H527" s="765">
        <v>1E-3</v>
      </c>
      <c r="I527" s="477">
        <f>VLOOKUP($A527,'[9]Don gia 36'!$B$6:$G$3067,4,0)</f>
        <v>21812.857142857145</v>
      </c>
      <c r="J527" s="477">
        <f>VLOOKUP($A527,'[9]Don gia 36'!$B$6:$G$3067,5,0)</f>
        <v>21417603.550000001</v>
      </c>
      <c r="K527" s="477">
        <f>VLOOKUP($A527,'[9]Don gia 36'!$B$6:$G$3067,6,0)</f>
        <v>0</v>
      </c>
      <c r="L527" s="478">
        <f t="shared" si="611"/>
        <v>22</v>
      </c>
      <c r="M527" s="479">
        <f t="shared" si="612"/>
        <v>14992</v>
      </c>
      <c r="N527" s="480">
        <f t="shared" si="613"/>
        <v>0</v>
      </c>
      <c r="P527" s="519">
        <f t="shared" si="579"/>
        <v>1E-3</v>
      </c>
    </row>
    <row r="528" spans="1:19">
      <c r="A528" s="745" t="s">
        <v>2037</v>
      </c>
      <c r="B528" s="746" t="s">
        <v>2093</v>
      </c>
      <c r="C528" s="747"/>
      <c r="D528" s="748"/>
      <c r="E528" s="748"/>
      <c r="F528" s="749"/>
      <c r="G528" s="750" t="s">
        <v>17</v>
      </c>
      <c r="H528" s="751">
        <v>1</v>
      </c>
      <c r="I528" s="752"/>
      <c r="J528" s="752"/>
      <c r="K528" s="753"/>
      <c r="L528" s="754">
        <f>L529</f>
        <v>22</v>
      </c>
      <c r="M528" s="754">
        <f t="shared" si="616"/>
        <v>12493</v>
      </c>
      <c r="N528" s="754">
        <f t="shared" si="616"/>
        <v>0</v>
      </c>
      <c r="P528" s="756">
        <f t="shared" si="579"/>
        <v>1</v>
      </c>
    </row>
    <row r="529" spans="1:25" s="764" customFormat="1">
      <c r="A529" s="757" t="s">
        <v>319</v>
      </c>
      <c r="B529" s="1363" t="s">
        <v>1554</v>
      </c>
      <c r="C529" s="758"/>
      <c r="D529" s="758"/>
      <c r="E529" s="758">
        <v>0.7</v>
      </c>
      <c r="F529" s="758"/>
      <c r="G529" s="1365" t="s">
        <v>18</v>
      </c>
      <c r="H529" s="765">
        <v>1E-3</v>
      </c>
      <c r="I529" s="760">
        <f>VLOOKUP($A529,'[9]Don gia 36'!$B$6:$G$3067,4,0)</f>
        <v>21812.857142857145</v>
      </c>
      <c r="J529" s="760">
        <f>VLOOKUP($A529,'[9]Don gia 36'!$B$6:$G$3067,5,0)</f>
        <v>17847425.82</v>
      </c>
      <c r="K529" s="760">
        <f>VLOOKUP($A529,'[9]Don gia 36'!$B$6:$G$3067,6,0)</f>
        <v>0</v>
      </c>
      <c r="L529" s="761">
        <f t="shared" si="611"/>
        <v>22</v>
      </c>
      <c r="M529" s="762">
        <f t="shared" si="612"/>
        <v>12493</v>
      </c>
      <c r="N529" s="763">
        <f t="shared" si="613"/>
        <v>0</v>
      </c>
      <c r="P529" s="756">
        <f t="shared" si="579"/>
        <v>1E-3</v>
      </c>
    </row>
    <row r="530" spans="1:25" s="764" customFormat="1">
      <c r="A530" s="1384" t="s">
        <v>703</v>
      </c>
      <c r="B530" s="746" t="s">
        <v>1935</v>
      </c>
      <c r="C530" s="747"/>
      <c r="D530" s="758"/>
      <c r="E530" s="748"/>
      <c r="F530" s="749"/>
      <c r="G530" s="750" t="s">
        <v>154</v>
      </c>
      <c r="H530" s="751">
        <v>1</v>
      </c>
      <c r="I530" s="752"/>
      <c r="J530" s="752"/>
      <c r="K530" s="753"/>
      <c r="L530" s="754">
        <f t="shared" ref="L530:N538" si="683">L531</f>
        <v>0</v>
      </c>
      <c r="M530" s="754">
        <f t="shared" si="683"/>
        <v>69257</v>
      </c>
      <c r="N530" s="754">
        <f t="shared" si="683"/>
        <v>0</v>
      </c>
      <c r="P530" s="756"/>
    </row>
    <row r="531" spans="1:25" s="764" customFormat="1">
      <c r="A531" s="776" t="s">
        <v>1375</v>
      </c>
      <c r="B531" s="1363" t="str">
        <f>VLOOKUP($A531,'[9]Don gia 36'!$B$6:$G$3067,2,0)</f>
        <v>Lắp biển, Chiều cao lắp đặt =&lt; 20m</v>
      </c>
      <c r="C531" s="758"/>
      <c r="D531" s="758"/>
      <c r="E531" s="758"/>
      <c r="F531" s="758"/>
      <c r="G531" s="1365" t="str">
        <f>VLOOKUP($A531,'[9]Don gia 36'!$B$6:$G$3067,3,0)</f>
        <v>bộ</v>
      </c>
      <c r="H531" s="759">
        <v>1</v>
      </c>
      <c r="I531" s="760">
        <f>VLOOKUP($A531,'[9]Don gia 36'!$B$6:$G$3067,4,0)</f>
        <v>0</v>
      </c>
      <c r="J531" s="760">
        <f>VLOOKUP($A531,'[9]Don gia 36'!$B$6:$G$3067,5,0)</f>
        <v>69256.600000000006</v>
      </c>
      <c r="K531" s="760">
        <f>VLOOKUP($A531,'[9]Don gia 36'!$B$6:$G$3067,6,0)</f>
        <v>0</v>
      </c>
      <c r="L531" s="761">
        <f t="shared" ref="L531" si="684">ROUND(H531*I531,0)</f>
        <v>0</v>
      </c>
      <c r="M531" s="762">
        <f t="shared" ref="M531" si="685">ROUND(H531*J531*IF(C531&gt;0,C531,1)*IF(D531&gt;0,D531,1) *IF(E531&gt;0,E531,1),0)</f>
        <v>69257</v>
      </c>
      <c r="N531" s="763">
        <f t="shared" ref="N531" si="686">ROUND(H531*K531*IF(F531&gt;0,F531,1),0)</f>
        <v>0</v>
      </c>
      <c r="P531" s="756"/>
    </row>
    <row r="532" spans="1:25">
      <c r="A532" s="745" t="s">
        <v>1966</v>
      </c>
      <c r="B532" s="746" t="s">
        <v>1964</v>
      </c>
      <c r="C532" s="747"/>
      <c r="D532" s="748"/>
      <c r="E532" s="748"/>
      <c r="F532" s="749"/>
      <c r="G532" s="750" t="s">
        <v>2066</v>
      </c>
      <c r="H532" s="751">
        <v>1</v>
      </c>
      <c r="I532" s="752"/>
      <c r="J532" s="752"/>
      <c r="K532" s="753"/>
      <c r="L532" s="754">
        <f>L533</f>
        <v>0</v>
      </c>
      <c r="M532" s="754">
        <f t="shared" ref="M532:N534" si="687">M533</f>
        <v>11165</v>
      </c>
      <c r="N532" s="754">
        <f t="shared" si="687"/>
        <v>0</v>
      </c>
      <c r="P532" s="756">
        <f t="shared" ref="P532:P533" si="688">H532</f>
        <v>1</v>
      </c>
    </row>
    <row r="533" spans="1:25" s="764" customFormat="1">
      <c r="A533" s="776" t="s">
        <v>2065</v>
      </c>
      <c r="B533" s="1363" t="str">
        <f>VLOOKUP($A533,'[9]Don gia 36'!$B$6:$G$3067,2,0)</f>
        <v>Lắp đặt mốc báo hiệu cáp ngầm</v>
      </c>
      <c r="C533" s="758"/>
      <c r="D533" s="758"/>
      <c r="E533" s="758"/>
      <c r="F533" s="758"/>
      <c r="G533" s="1365" t="str">
        <f>VLOOKUP($A533,'[9]Don gia 36'!$B$6:$G$3067,3,0)</f>
        <v>10 mốc</v>
      </c>
      <c r="H533" s="843">
        <v>0.1</v>
      </c>
      <c r="I533" s="760">
        <f>VLOOKUP($A533,'[9]Don gia 36'!$B$6:$G$3067,4,0)</f>
        <v>0</v>
      </c>
      <c r="J533" s="760">
        <f>VLOOKUP($A533,'[9]Don gia 36'!$B$6:$G$3067,5,0)</f>
        <v>111650</v>
      </c>
      <c r="K533" s="760">
        <f>VLOOKUP($A533,'[9]Don gia 36'!$B$6:$G$3067,6,0)</f>
        <v>0</v>
      </c>
      <c r="L533" s="761">
        <f t="shared" ref="L533" si="689">ROUND(H533*I533,0)</f>
        <v>0</v>
      </c>
      <c r="M533" s="762">
        <f t="shared" ref="M533" si="690">ROUND(H533*J533*IF(C533&gt;0,C533,1)*IF(D533&gt;0,D533,1) *IF(E533&gt;0,E533,1),0)</f>
        <v>11165</v>
      </c>
      <c r="N533" s="763">
        <f t="shared" ref="N533" si="691">ROUND(H533*K533*IF(F533&gt;0,F533,1),0)</f>
        <v>0</v>
      </c>
      <c r="P533" s="756">
        <f t="shared" si="688"/>
        <v>0.1</v>
      </c>
      <c r="X533" s="766"/>
      <c r="Y533" s="767"/>
    </row>
    <row r="534" spans="1:25">
      <c r="A534" s="745" t="s">
        <v>1965</v>
      </c>
      <c r="B534" s="746" t="s">
        <v>1963</v>
      </c>
      <c r="C534" s="747"/>
      <c r="D534" s="748"/>
      <c r="E534" s="748"/>
      <c r="F534" s="749"/>
      <c r="G534" s="750" t="s">
        <v>2066</v>
      </c>
      <c r="H534" s="751">
        <v>1</v>
      </c>
      <c r="I534" s="752"/>
      <c r="J534" s="752"/>
      <c r="K534" s="753"/>
      <c r="L534" s="754">
        <f>L535</f>
        <v>0</v>
      </c>
      <c r="M534" s="754">
        <f t="shared" si="687"/>
        <v>11165</v>
      </c>
      <c r="N534" s="754">
        <f t="shared" si="687"/>
        <v>0</v>
      </c>
      <c r="P534" s="756">
        <f t="shared" ref="P534:P535" si="692">H534</f>
        <v>1</v>
      </c>
    </row>
    <row r="535" spans="1:25" s="764" customFormat="1">
      <c r="A535" s="776" t="s">
        <v>2065</v>
      </c>
      <c r="B535" s="1363" t="str">
        <f>VLOOKUP($A535,'[9]Don gia 36'!$B$6:$G$3067,2,0)</f>
        <v>Lắp đặt mốc báo hiệu cáp ngầm</v>
      </c>
      <c r="C535" s="758"/>
      <c r="D535" s="758"/>
      <c r="E535" s="758"/>
      <c r="F535" s="758"/>
      <c r="G535" s="1365" t="str">
        <f>VLOOKUP($A535,'[9]Don gia 36'!$B$6:$G$3067,3,0)</f>
        <v>10 mốc</v>
      </c>
      <c r="H535" s="843">
        <v>0.1</v>
      </c>
      <c r="I535" s="760">
        <f>VLOOKUP($A535,'[9]Don gia 36'!$B$6:$G$3067,4,0)</f>
        <v>0</v>
      </c>
      <c r="J535" s="760">
        <f>VLOOKUP($A535,'[9]Don gia 36'!$B$6:$G$3067,5,0)</f>
        <v>111650</v>
      </c>
      <c r="K535" s="760">
        <f>VLOOKUP($A535,'[9]Don gia 36'!$B$6:$G$3067,6,0)</f>
        <v>0</v>
      </c>
      <c r="L535" s="761">
        <f t="shared" ref="L535" si="693">ROUND(H535*I535,0)</f>
        <v>0</v>
      </c>
      <c r="M535" s="762">
        <f t="shared" ref="M535" si="694">ROUND(H535*J535*IF(C535&gt;0,C535,1)*IF(D535&gt;0,D535,1) *IF(E535&gt;0,E535,1),0)</f>
        <v>11165</v>
      </c>
      <c r="N535" s="763">
        <f t="shared" ref="N535" si="695">ROUND(H535*K535*IF(F535&gt;0,F535,1),0)</f>
        <v>0</v>
      </c>
      <c r="P535" s="756">
        <f t="shared" si="692"/>
        <v>0.1</v>
      </c>
      <c r="X535" s="766"/>
      <c r="Y535" s="767"/>
    </row>
    <row r="536" spans="1:25" s="764" customFormat="1">
      <c r="A536" s="1384" t="s">
        <v>2042</v>
      </c>
      <c r="B536" s="746" t="s">
        <v>2034</v>
      </c>
      <c r="C536" s="747"/>
      <c r="D536" s="758"/>
      <c r="E536" s="748"/>
      <c r="F536" s="749"/>
      <c r="G536" s="750" t="s">
        <v>154</v>
      </c>
      <c r="H536" s="751">
        <v>1</v>
      </c>
      <c r="I536" s="752"/>
      <c r="J536" s="752"/>
      <c r="K536" s="753"/>
      <c r="L536" s="754">
        <f t="shared" ref="L536:L538" si="696">L537</f>
        <v>0</v>
      </c>
      <c r="M536" s="754">
        <f t="shared" si="683"/>
        <v>69257</v>
      </c>
      <c r="N536" s="754">
        <f t="shared" si="683"/>
        <v>0</v>
      </c>
      <c r="P536" s="756"/>
    </row>
    <row r="537" spans="1:25" s="764" customFormat="1">
      <c r="A537" s="776" t="s">
        <v>1375</v>
      </c>
      <c r="B537" s="1363" t="str">
        <f>VLOOKUP($A537,'[9]Don gia 36'!$B$6:$G$3067,2,0)</f>
        <v>Lắp biển, Chiều cao lắp đặt =&lt; 20m</v>
      </c>
      <c r="C537" s="758"/>
      <c r="D537" s="758"/>
      <c r="E537" s="758"/>
      <c r="F537" s="758"/>
      <c r="G537" s="1365" t="str">
        <f>VLOOKUP($A537,'[9]Don gia 36'!$B$6:$G$3067,3,0)</f>
        <v>bộ</v>
      </c>
      <c r="H537" s="759">
        <v>1</v>
      </c>
      <c r="I537" s="760">
        <f>VLOOKUP($A537,'[9]Don gia 36'!$B$6:$G$3067,4,0)</f>
        <v>0</v>
      </c>
      <c r="J537" s="760">
        <f>VLOOKUP($A537,'[9]Don gia 36'!$B$6:$G$3067,5,0)</f>
        <v>69256.600000000006</v>
      </c>
      <c r="K537" s="760">
        <f>VLOOKUP($A537,'[9]Don gia 36'!$B$6:$G$3067,6,0)</f>
        <v>0</v>
      </c>
      <c r="L537" s="761">
        <f t="shared" ref="L537" si="697">ROUND(H537*I537,0)</f>
        <v>0</v>
      </c>
      <c r="M537" s="762">
        <f t="shared" ref="M537" si="698">ROUND(H537*J537*IF(C537&gt;0,C537,1)*IF(D537&gt;0,D537,1) *IF(E537&gt;0,E537,1),0)</f>
        <v>69257</v>
      </c>
      <c r="N537" s="763">
        <f t="shared" ref="N537" si="699">ROUND(H537*K537*IF(F537&gt;0,F537,1),0)</f>
        <v>0</v>
      </c>
      <c r="P537" s="756"/>
    </row>
    <row r="538" spans="1:25" s="764" customFormat="1">
      <c r="A538" s="1384" t="s">
        <v>2043</v>
      </c>
      <c r="B538" s="746" t="s">
        <v>2035</v>
      </c>
      <c r="C538" s="747"/>
      <c r="D538" s="758"/>
      <c r="E538" s="748"/>
      <c r="F538" s="749"/>
      <c r="G538" s="750" t="s">
        <v>154</v>
      </c>
      <c r="H538" s="751">
        <v>1</v>
      </c>
      <c r="I538" s="752"/>
      <c r="J538" s="752"/>
      <c r="K538" s="753"/>
      <c r="L538" s="754">
        <f t="shared" si="696"/>
        <v>0</v>
      </c>
      <c r="M538" s="754">
        <f t="shared" si="683"/>
        <v>69257</v>
      </c>
      <c r="N538" s="754">
        <f t="shared" si="683"/>
        <v>0</v>
      </c>
      <c r="P538" s="756"/>
    </row>
    <row r="539" spans="1:25" s="764" customFormat="1">
      <c r="A539" s="776" t="s">
        <v>1375</v>
      </c>
      <c r="B539" s="1363" t="str">
        <f>VLOOKUP($A539,'[9]Don gia 36'!$B$6:$G$3067,2,0)</f>
        <v>Lắp biển, Chiều cao lắp đặt =&lt; 20m</v>
      </c>
      <c r="C539" s="758"/>
      <c r="D539" s="758"/>
      <c r="E539" s="758"/>
      <c r="F539" s="758"/>
      <c r="G539" s="1365" t="str">
        <f>VLOOKUP($A539,'[9]Don gia 36'!$B$6:$G$3067,3,0)</f>
        <v>bộ</v>
      </c>
      <c r="H539" s="759">
        <v>1</v>
      </c>
      <c r="I539" s="760">
        <f>VLOOKUP($A539,'[9]Don gia 36'!$B$6:$G$3067,4,0)</f>
        <v>0</v>
      </c>
      <c r="J539" s="760">
        <f>VLOOKUP($A539,'[9]Don gia 36'!$B$6:$G$3067,5,0)</f>
        <v>69256.600000000006</v>
      </c>
      <c r="K539" s="760">
        <f>VLOOKUP($A539,'[9]Don gia 36'!$B$6:$G$3067,6,0)</f>
        <v>0</v>
      </c>
      <c r="L539" s="761">
        <f t="shared" ref="L539" si="700">ROUND(H539*I539,0)</f>
        <v>0</v>
      </c>
      <c r="M539" s="762">
        <f t="shared" ref="M539" si="701">ROUND(H539*J539*IF(C539&gt;0,C539,1)*IF(D539&gt;0,D539,1) *IF(E539&gt;0,E539,1),0)</f>
        <v>69257</v>
      </c>
      <c r="N539" s="763">
        <f t="shared" ref="N539" si="702">ROUND(H539*K539*IF(F539&gt;0,F539,1),0)</f>
        <v>0</v>
      </c>
      <c r="P539" s="756"/>
    </row>
    <row r="540" spans="1:25" s="157" customFormat="1" hidden="1">
      <c r="A540" s="471" t="s">
        <v>980</v>
      </c>
      <c r="B540" s="455" t="str">
        <f>VLOOKUP($A540,KLLM!$C$5:$I$352,2,0)</f>
        <v>Nhân công kéo cáp vặn xoắn ABC 4x95mm2</v>
      </c>
      <c r="C540" s="462"/>
      <c r="D540" s="463"/>
      <c r="E540" s="463"/>
      <c r="F540" s="464"/>
      <c r="G540" s="508" t="s">
        <v>17</v>
      </c>
      <c r="H540" s="751">
        <v>1</v>
      </c>
      <c r="I540" s="472"/>
      <c r="J540" s="472"/>
      <c r="K540" s="473"/>
      <c r="L540" s="474">
        <f>L541</f>
        <v>22</v>
      </c>
      <c r="M540" s="474">
        <f t="shared" si="616"/>
        <v>9463</v>
      </c>
      <c r="N540" s="474">
        <f t="shared" si="616"/>
        <v>0</v>
      </c>
      <c r="P540" s="519">
        <f t="shared" ref="P540" si="703">H540</f>
        <v>1</v>
      </c>
      <c r="R540" s="157" t="s">
        <v>1158</v>
      </c>
      <c r="V540" s="630" t="s">
        <v>1159</v>
      </c>
      <c r="W540" s="481"/>
    </row>
    <row r="541" spans="1:25" s="481" customFormat="1" hidden="1">
      <c r="A541" s="623" t="s">
        <v>320</v>
      </c>
      <c r="B541" s="184" t="s">
        <v>1555</v>
      </c>
      <c r="C541" s="216"/>
      <c r="D541" s="216"/>
      <c r="E541" s="216">
        <v>0.7</v>
      </c>
      <c r="F541" s="216"/>
      <c r="G541" s="476" t="s">
        <v>18</v>
      </c>
      <c r="H541" s="765">
        <v>1E-3</v>
      </c>
      <c r="I541" s="477">
        <f>VLOOKUP($A541,'[9]Don gia 36'!$B$6:$G$3067,4,0)</f>
        <v>21812.857142857145</v>
      </c>
      <c r="J541" s="477">
        <f>VLOOKUP($A541,'[9]Don gia 36'!$B$6:$G$3067,5,0)</f>
        <v>13518888.32</v>
      </c>
      <c r="K541" s="477">
        <f>VLOOKUP($A541,'[9]Don gia 36'!$B$6:$G$3067,6,0)</f>
        <v>0</v>
      </c>
      <c r="L541" s="478">
        <f t="shared" si="611"/>
        <v>22</v>
      </c>
      <c r="M541" s="479">
        <f t="shared" si="612"/>
        <v>9463</v>
      </c>
      <c r="N541" s="480">
        <f t="shared" si="613"/>
        <v>0</v>
      </c>
      <c r="P541" s="519">
        <f t="shared" si="579"/>
        <v>1E-3</v>
      </c>
      <c r="R541" s="628">
        <v>0</v>
      </c>
      <c r="S541" s="492">
        <v>15</v>
      </c>
      <c r="T541" s="492">
        <v>25</v>
      </c>
      <c r="U541" s="492">
        <v>50</v>
      </c>
      <c r="V541" s="495">
        <v>0</v>
      </c>
      <c r="W541" s="495">
        <v>140</v>
      </c>
    </row>
    <row r="542" spans="1:25" s="157" customFormat="1" ht="28.5" hidden="1">
      <c r="A542" s="877" t="s">
        <v>1238</v>
      </c>
      <c r="B542" s="455" t="str">
        <f>VLOOKUP($A542,KLLM!$C$5:$I$352,2,0)</f>
        <v>Cáp hạ áp  0,6/1(1,2)kV-Cu/XLPE/PVC-4x16mm2</v>
      </c>
      <c r="C542" s="462"/>
      <c r="D542" s="463"/>
      <c r="E542" s="463"/>
      <c r="F542" s="464"/>
      <c r="G542" s="508" t="s">
        <v>17</v>
      </c>
      <c r="H542" s="751">
        <v>1</v>
      </c>
      <c r="I542" s="472"/>
      <c r="J542" s="472"/>
      <c r="K542" s="473"/>
      <c r="L542" s="474">
        <f>L543</f>
        <v>1373</v>
      </c>
      <c r="M542" s="474">
        <f t="shared" si="616"/>
        <v>6011</v>
      </c>
      <c r="N542" s="474">
        <f t="shared" si="616"/>
        <v>0</v>
      </c>
      <c r="P542" s="519">
        <f t="shared" si="579"/>
        <v>1</v>
      </c>
      <c r="R542" s="157" t="s">
        <v>1158</v>
      </c>
      <c r="V542" s="630" t="s">
        <v>1159</v>
      </c>
      <c r="W542" s="481"/>
    </row>
    <row r="543" spans="1:25" s="481" customFormat="1" ht="30" hidden="1">
      <c r="A543" s="627" t="s">
        <v>1259</v>
      </c>
      <c r="B543" s="184" t="s">
        <v>1556</v>
      </c>
      <c r="C543" s="216"/>
      <c r="D543" s="216"/>
      <c r="E543" s="216">
        <v>0.7</v>
      </c>
      <c r="F543" s="216"/>
      <c r="G543" s="476" t="s">
        <v>1540</v>
      </c>
      <c r="H543" s="765">
        <v>0.01</v>
      </c>
      <c r="I543" s="477">
        <f>VLOOKUP($A543,'[9]Don gia 36'!$B$6:$G$3067,4,0)</f>
        <v>137250</v>
      </c>
      <c r="J543" s="477">
        <f>VLOOKUP($A543,'[9]Don gia 36'!$B$6:$G$3067,5,0)</f>
        <v>858781.84</v>
      </c>
      <c r="K543" s="477">
        <f>VLOOKUP($A543,'[9]Don gia 36'!$B$6:$G$3067,6,0)</f>
        <v>0</v>
      </c>
      <c r="L543" s="478">
        <f t="shared" ref="L543" si="704">ROUND(H543*I543,0)</f>
        <v>1373</v>
      </c>
      <c r="M543" s="479">
        <f t="shared" ref="M543" si="705">ROUND(H543*J543*IF(C543&gt;0,C543,1)*IF(D543&gt;0,D543,1) *IF(E543&gt;0,E543,1),0)</f>
        <v>6011</v>
      </c>
      <c r="N543" s="480">
        <f t="shared" ref="N543" si="706">ROUND(H543*K543*IF(F543&gt;0,F543,1),0)</f>
        <v>0</v>
      </c>
      <c r="P543" s="519">
        <f t="shared" ref="P543:P544" si="707">H543</f>
        <v>0.01</v>
      </c>
      <c r="R543" s="628">
        <v>0</v>
      </c>
      <c r="S543" s="492">
        <v>15</v>
      </c>
      <c r="T543" s="492">
        <v>25</v>
      </c>
      <c r="U543" s="492">
        <v>50</v>
      </c>
      <c r="V543" s="495">
        <v>0</v>
      </c>
      <c r="W543" s="495">
        <v>140</v>
      </c>
    </row>
    <row r="544" spans="1:25" s="157" customFormat="1" ht="28.5" hidden="1">
      <c r="A544" s="877" t="s">
        <v>1239</v>
      </c>
      <c r="B544" s="455" t="str">
        <f>VLOOKUP($A544,KLLM!$C$5:$I$352,2,0)</f>
        <v>Cáp hạ áp-Cu-2x10mm2-không giáp kim loại, cách điện PVC</v>
      </c>
      <c r="C544" s="462"/>
      <c r="D544" s="463"/>
      <c r="E544" s="463"/>
      <c r="F544" s="464"/>
      <c r="G544" s="508" t="s">
        <v>17</v>
      </c>
      <c r="H544" s="751">
        <v>1</v>
      </c>
      <c r="I544" s="472"/>
      <c r="J544" s="472"/>
      <c r="K544" s="473"/>
      <c r="L544" s="474">
        <f>L545</f>
        <v>1373</v>
      </c>
      <c r="M544" s="474">
        <f t="shared" si="616"/>
        <v>6011</v>
      </c>
      <c r="N544" s="474">
        <f t="shared" si="616"/>
        <v>0</v>
      </c>
      <c r="P544" s="519">
        <f t="shared" si="707"/>
        <v>1</v>
      </c>
      <c r="R544" s="157" t="s">
        <v>1158</v>
      </c>
      <c r="V544" s="630" t="s">
        <v>1159</v>
      </c>
      <c r="W544" s="481"/>
    </row>
    <row r="545" spans="1:23" s="481" customFormat="1" ht="30" hidden="1">
      <c r="A545" s="627" t="s">
        <v>1259</v>
      </c>
      <c r="B545" s="184" t="s">
        <v>1556</v>
      </c>
      <c r="C545" s="216"/>
      <c r="D545" s="216"/>
      <c r="E545" s="216">
        <v>0.7</v>
      </c>
      <c r="F545" s="216"/>
      <c r="G545" s="476" t="s">
        <v>1540</v>
      </c>
      <c r="H545" s="765">
        <v>0.01</v>
      </c>
      <c r="I545" s="477">
        <f>VLOOKUP($A545,'[9]Don gia 36'!$B$6:$G$3067,4,0)</f>
        <v>137250</v>
      </c>
      <c r="J545" s="477">
        <f>VLOOKUP($A545,'[9]Don gia 36'!$B$6:$G$3067,5,0)</f>
        <v>858781.84</v>
      </c>
      <c r="K545" s="477">
        <f>VLOOKUP($A545,'[9]Don gia 36'!$B$6:$G$3067,6,0)</f>
        <v>0</v>
      </c>
      <c r="L545" s="478">
        <f t="shared" ref="L545" si="708">ROUND(H545*I545,0)</f>
        <v>1373</v>
      </c>
      <c r="M545" s="479">
        <f t="shared" ref="M545" si="709">ROUND(H545*J545*IF(C545&gt;0,C545,1)*IF(D545&gt;0,D545,1) *IF(E545&gt;0,E545,1),0)</f>
        <v>6011</v>
      </c>
      <c r="N545" s="480">
        <f t="shared" ref="N545" si="710">ROUND(H545*K545*IF(F545&gt;0,F545,1),0)</f>
        <v>0</v>
      </c>
      <c r="P545" s="519">
        <f t="shared" ref="P545" si="711">H545</f>
        <v>0.01</v>
      </c>
      <c r="R545" s="628">
        <v>0</v>
      </c>
      <c r="S545" s="492">
        <v>15</v>
      </c>
      <c r="T545" s="492">
        <v>25</v>
      </c>
      <c r="U545" s="492">
        <v>50</v>
      </c>
      <c r="V545" s="495">
        <v>0</v>
      </c>
      <c r="W545" s="495">
        <v>140</v>
      </c>
    </row>
    <row r="546" spans="1:23" s="157" customFormat="1" hidden="1">
      <c r="A546" s="471" t="s">
        <v>738</v>
      </c>
      <c r="B546" s="455" t="str">
        <f>VLOOKUP($A546,KLLM!$C$5:$I$352,2,0)</f>
        <v xml:space="preserve">Xà nánh kép cột ly tâm dài 1.2m </v>
      </c>
      <c r="C546" s="462"/>
      <c r="D546" s="463"/>
      <c r="E546" s="463"/>
      <c r="F546" s="464"/>
      <c r="G546" s="508" t="s">
        <v>154</v>
      </c>
      <c r="H546" s="751">
        <v>1</v>
      </c>
      <c r="I546" s="472"/>
      <c r="J546" s="472"/>
      <c r="K546" s="473"/>
      <c r="L546" s="474">
        <f>L547</f>
        <v>0</v>
      </c>
      <c r="M546" s="474" t="e">
        <f t="shared" si="616"/>
        <v>#VALUE!</v>
      </c>
      <c r="N546" s="474">
        <f t="shared" si="616"/>
        <v>0</v>
      </c>
      <c r="P546" s="519">
        <f t="shared" ref="P546" si="712">H546</f>
        <v>1</v>
      </c>
      <c r="R546" s="779">
        <v>0</v>
      </c>
      <c r="S546" s="495">
        <v>323150</v>
      </c>
      <c r="T546" s="495">
        <v>365300</v>
      </c>
      <c r="U546" s="495">
        <v>578860</v>
      </c>
      <c r="V546" s="495">
        <v>0</v>
      </c>
      <c r="W546" s="495">
        <v>722170</v>
      </c>
    </row>
    <row r="547" spans="1:23" s="481" customFormat="1" ht="30" hidden="1">
      <c r="A547" s="502" t="s">
        <v>280</v>
      </c>
      <c r="B547" s="184" t="s">
        <v>1557</v>
      </c>
      <c r="C547" s="216"/>
      <c r="D547" s="216"/>
      <c r="E547" s="216">
        <v>1.5</v>
      </c>
      <c r="F547" s="216"/>
      <c r="G547" s="476" t="s">
        <v>154</v>
      </c>
      <c r="H547" s="759">
        <v>1</v>
      </c>
      <c r="I547" s="477">
        <v>0</v>
      </c>
      <c r="J547" s="477" t="e">
        <f>S547</f>
        <v>#VALUE!</v>
      </c>
      <c r="K547" s="477">
        <v>0</v>
      </c>
      <c r="L547" s="478">
        <f t="shared" si="611"/>
        <v>0</v>
      </c>
      <c r="M547" s="479" t="e">
        <f t="shared" si="612"/>
        <v>#VALUE!</v>
      </c>
      <c r="N547" s="480">
        <f t="shared" si="613"/>
        <v>0</v>
      </c>
      <c r="P547" s="519">
        <f t="shared" si="579"/>
        <v>1</v>
      </c>
      <c r="R547" s="481" t="e">
        <f>'TB-VLC'!#REF!</f>
        <v>#REF!</v>
      </c>
      <c r="S547" s="697" t="e">
        <f>TREND($T$546:$U$546,$T$541:$U$541,R547)</f>
        <v>#VALUE!</v>
      </c>
      <c r="U547" s="157"/>
    </row>
    <row r="548" spans="1:23" s="157" customFormat="1" hidden="1">
      <c r="A548" s="471" t="s">
        <v>739</v>
      </c>
      <c r="B548" s="455" t="str">
        <f>VLOOKUP($A548,KLLM!$C$5:$I$352,2,0)</f>
        <v>Xà nánh kép ngang cột ly tâm dài 1.2m (TL:39.804 kg/bộ )</v>
      </c>
      <c r="C548" s="462"/>
      <c r="D548" s="463"/>
      <c r="E548" s="463"/>
      <c r="F548" s="464"/>
      <c r="G548" s="508" t="s">
        <v>154</v>
      </c>
      <c r="H548" s="751">
        <v>1</v>
      </c>
      <c r="I548" s="472"/>
      <c r="J548" s="472"/>
      <c r="K548" s="473"/>
      <c r="L548" s="474">
        <f>L549</f>
        <v>0</v>
      </c>
      <c r="M548" s="474" t="e">
        <f t="shared" si="616"/>
        <v>#VALUE!</v>
      </c>
      <c r="N548" s="474">
        <f t="shared" si="616"/>
        <v>0</v>
      </c>
      <c r="P548" s="519">
        <f t="shared" si="579"/>
        <v>1</v>
      </c>
      <c r="R548" s="495"/>
      <c r="S548" s="495"/>
      <c r="T548" s="495"/>
      <c r="U548" s="481"/>
    </row>
    <row r="549" spans="1:23" s="481" customFormat="1" ht="30" hidden="1">
      <c r="A549" s="502" t="s">
        <v>1125</v>
      </c>
      <c r="B549" s="184" t="s">
        <v>1558</v>
      </c>
      <c r="C549" s="216"/>
      <c r="D549" s="216"/>
      <c r="E549" s="216">
        <v>1.5</v>
      </c>
      <c r="F549" s="216"/>
      <c r="G549" s="476" t="s">
        <v>154</v>
      </c>
      <c r="H549" s="759">
        <v>1</v>
      </c>
      <c r="I549" s="477">
        <v>0</v>
      </c>
      <c r="J549" s="477" t="e">
        <f>S549</f>
        <v>#VALUE!</v>
      </c>
      <c r="K549" s="477">
        <v>0</v>
      </c>
      <c r="L549" s="478">
        <f t="shared" si="611"/>
        <v>0</v>
      </c>
      <c r="M549" s="479" t="e">
        <f t="shared" si="612"/>
        <v>#VALUE!</v>
      </c>
      <c r="N549" s="480">
        <f t="shared" si="613"/>
        <v>0</v>
      </c>
      <c r="P549" s="519">
        <f t="shared" si="579"/>
        <v>1</v>
      </c>
      <c r="R549" s="481" t="e">
        <f>'TB-VLC'!#REF!</f>
        <v>#REF!</v>
      </c>
      <c r="S549" s="697" t="e">
        <f>TREND($V$546:$W$546,$V$541:$W$541,R549)</f>
        <v>#VALUE!</v>
      </c>
      <c r="U549" s="157"/>
    </row>
    <row r="550" spans="1:23" s="157" customFormat="1" hidden="1">
      <c r="A550" s="471" t="s">
        <v>740</v>
      </c>
      <c r="B550" s="455" t="str">
        <f>VLOOKUP($A550,KLLM!$C$5:$I$352,2,0)</f>
        <v xml:space="preserve">Xà nánh kép dọc cột ly tâm dài 1.2m </v>
      </c>
      <c r="C550" s="462"/>
      <c r="D550" s="463"/>
      <c r="E550" s="463"/>
      <c r="F550" s="464"/>
      <c r="G550" s="508" t="s">
        <v>154</v>
      </c>
      <c r="H550" s="751">
        <v>1</v>
      </c>
      <c r="I550" s="472"/>
      <c r="J550" s="472"/>
      <c r="K550" s="473"/>
      <c r="L550" s="474">
        <f>L551</f>
        <v>0</v>
      </c>
      <c r="M550" s="474" t="e">
        <f t="shared" ref="M550:N558" si="713">M551</f>
        <v>#VALUE!</v>
      </c>
      <c r="N550" s="474">
        <f t="shared" si="713"/>
        <v>0</v>
      </c>
      <c r="P550" s="519">
        <f t="shared" ref="P550" si="714">H550</f>
        <v>1</v>
      </c>
      <c r="R550" s="495"/>
      <c r="S550" s="495"/>
      <c r="T550" s="495"/>
      <c r="U550" s="481"/>
    </row>
    <row r="551" spans="1:23" s="481" customFormat="1" ht="30" hidden="1">
      <c r="A551" s="502" t="s">
        <v>1125</v>
      </c>
      <c r="B551" s="184" t="s">
        <v>1559</v>
      </c>
      <c r="C551" s="216"/>
      <c r="D551" s="216"/>
      <c r="E551" s="216">
        <v>1.5</v>
      </c>
      <c r="F551" s="216"/>
      <c r="G551" s="476" t="s">
        <v>154</v>
      </c>
      <c r="H551" s="759">
        <v>1</v>
      </c>
      <c r="I551" s="477">
        <v>0</v>
      </c>
      <c r="J551" s="477" t="e">
        <f>S551</f>
        <v>#VALUE!</v>
      </c>
      <c r="K551" s="477">
        <v>0</v>
      </c>
      <c r="L551" s="478">
        <f>ROUND(H551*I551,0)</f>
        <v>0</v>
      </c>
      <c r="M551" s="479" t="e">
        <f>ROUND(H551*J551*IF(C551&gt;0,C551,1)*IF(D551&gt;0,D551,1) *IF(E551&gt;0,E551,1),0)</f>
        <v>#VALUE!</v>
      </c>
      <c r="N551" s="480">
        <f>ROUND(H551*K551*IF(F551&gt;0,F551,1),0)</f>
        <v>0</v>
      </c>
      <c r="P551" s="519">
        <f t="shared" si="579"/>
        <v>1</v>
      </c>
      <c r="R551" s="481" t="e">
        <f>'TB-VLC'!#REF!</f>
        <v>#REF!</v>
      </c>
      <c r="S551" s="697" t="e">
        <f>TREND($V$546:$W$546,$V$541:$W$541,R551)</f>
        <v>#VALUE!</v>
      </c>
      <c r="U551" s="157"/>
    </row>
    <row r="552" spans="1:23" s="157" customFormat="1" hidden="1">
      <c r="A552" s="471" t="s">
        <v>741</v>
      </c>
      <c r="B552" s="455" t="str">
        <f>VLOOKUP($A552,KLLM!$C$5:$I$352,2,0)</f>
        <v xml:space="preserve">Xà nánh kép 1,2m cột H (TL: 26.18 kg/bộ </v>
      </c>
      <c r="C552" s="462"/>
      <c r="D552" s="463"/>
      <c r="E552" s="463"/>
      <c r="F552" s="464"/>
      <c r="G552" s="508" t="s">
        <v>154</v>
      </c>
      <c r="H552" s="751">
        <v>1</v>
      </c>
      <c r="I552" s="472"/>
      <c r="J552" s="472"/>
      <c r="K552" s="473"/>
      <c r="L552" s="474">
        <f>L553</f>
        <v>0</v>
      </c>
      <c r="M552" s="474" t="e">
        <f t="shared" si="713"/>
        <v>#VALUE!</v>
      </c>
      <c r="N552" s="474">
        <f t="shared" si="713"/>
        <v>0</v>
      </c>
      <c r="P552" s="519">
        <f t="shared" si="579"/>
        <v>1</v>
      </c>
      <c r="R552" s="495"/>
      <c r="S552" s="495"/>
      <c r="T552" s="495"/>
      <c r="U552" s="481"/>
    </row>
    <row r="553" spans="1:23" s="481" customFormat="1" ht="30" hidden="1">
      <c r="A553" s="502" t="s">
        <v>280</v>
      </c>
      <c r="B553" s="184" t="s">
        <v>1560</v>
      </c>
      <c r="C553" s="216"/>
      <c r="D553" s="216"/>
      <c r="E553" s="216">
        <v>1.3</v>
      </c>
      <c r="F553" s="216"/>
      <c r="G553" s="476" t="s">
        <v>154</v>
      </c>
      <c r="H553" s="759">
        <v>1</v>
      </c>
      <c r="I553" s="477">
        <v>0</v>
      </c>
      <c r="J553" s="477" t="e">
        <f>S553</f>
        <v>#VALUE!</v>
      </c>
      <c r="K553" s="477">
        <v>0</v>
      </c>
      <c r="L553" s="478">
        <f t="shared" si="611"/>
        <v>0</v>
      </c>
      <c r="M553" s="479" t="e">
        <f t="shared" si="612"/>
        <v>#VALUE!</v>
      </c>
      <c r="N553" s="480">
        <f t="shared" si="613"/>
        <v>0</v>
      </c>
      <c r="P553" s="519">
        <f t="shared" si="579"/>
        <v>1</v>
      </c>
      <c r="R553" s="481" t="e">
        <f>'TB-VLC'!#REF!</f>
        <v>#REF!</v>
      </c>
      <c r="S553" s="697" t="e">
        <f>TREND($T$546:$U$546,$T$541:$U$541,R553)</f>
        <v>#VALUE!</v>
      </c>
      <c r="U553" s="157"/>
    </row>
    <row r="554" spans="1:23" s="157" customFormat="1" hidden="1">
      <c r="A554" s="471" t="s">
        <v>1237</v>
      </c>
      <c r="B554" s="455" t="str">
        <f>VLOOKUP($A554,KLLM!$C$5:$I$352,2,0)</f>
        <v>Xà nánh kép cột ly tâm dài 1.5m (TL: 43.344 kg/bộ )</v>
      </c>
      <c r="C554" s="462"/>
      <c r="D554" s="463"/>
      <c r="E554" s="463"/>
      <c r="F554" s="464"/>
      <c r="G554" s="508" t="s">
        <v>154</v>
      </c>
      <c r="H554" s="751">
        <v>1</v>
      </c>
      <c r="I554" s="472"/>
      <c r="J554" s="472"/>
      <c r="K554" s="473"/>
      <c r="L554" s="474">
        <f>L555</f>
        <v>0</v>
      </c>
      <c r="M554" s="474" t="e">
        <f t="shared" si="713"/>
        <v>#VALUE!</v>
      </c>
      <c r="N554" s="474">
        <f t="shared" si="713"/>
        <v>0</v>
      </c>
      <c r="P554" s="519">
        <f t="shared" ref="P554" si="715">H554</f>
        <v>1</v>
      </c>
      <c r="R554" s="495"/>
      <c r="S554" s="495"/>
      <c r="T554" s="495"/>
      <c r="U554" s="481"/>
    </row>
    <row r="555" spans="1:23" s="481" customFormat="1" ht="30" hidden="1">
      <c r="A555" s="502" t="s">
        <v>280</v>
      </c>
      <c r="B555" s="184" t="s">
        <v>1561</v>
      </c>
      <c r="C555" s="216"/>
      <c r="D555" s="216"/>
      <c r="E555" s="216">
        <v>1.3</v>
      </c>
      <c r="F555" s="216"/>
      <c r="G555" s="476" t="s">
        <v>154</v>
      </c>
      <c r="H555" s="759">
        <v>1</v>
      </c>
      <c r="I555" s="477">
        <v>0</v>
      </c>
      <c r="J555" s="477" t="e">
        <f>S555</f>
        <v>#VALUE!</v>
      </c>
      <c r="K555" s="477">
        <v>0</v>
      </c>
      <c r="L555" s="478">
        <f t="shared" si="611"/>
        <v>0</v>
      </c>
      <c r="M555" s="479" t="e">
        <f t="shared" si="612"/>
        <v>#VALUE!</v>
      </c>
      <c r="N555" s="480">
        <f t="shared" si="613"/>
        <v>0</v>
      </c>
      <c r="P555" s="519">
        <f t="shared" si="579"/>
        <v>1</v>
      </c>
      <c r="R555" s="481" t="e">
        <f>'TB-VLC'!#REF!</f>
        <v>#REF!</v>
      </c>
      <c r="S555" s="697" t="e">
        <f>TREND($T$546:$U$546,$T$541:$U$541,R555)</f>
        <v>#VALUE!</v>
      </c>
      <c r="U555" s="157"/>
    </row>
    <row r="556" spans="1:23" s="157" customFormat="1" hidden="1">
      <c r="A556" s="471" t="s">
        <v>1120</v>
      </c>
      <c r="B556" s="455" t="str">
        <f>VLOOKUP($A556,KLLM!$C$5:$I$352,2,0)</f>
        <v xml:space="preserve">Xà kèm 0.6m trên cột ly tâm (TL: 9.36 kg/bộ </v>
      </c>
      <c r="C556" s="462"/>
      <c r="D556" s="463"/>
      <c r="E556" s="463"/>
      <c r="F556" s="464"/>
      <c r="G556" s="508" t="s">
        <v>154</v>
      </c>
      <c r="H556" s="751">
        <v>1</v>
      </c>
      <c r="I556" s="472"/>
      <c r="J556" s="472"/>
      <c r="K556" s="473"/>
      <c r="L556" s="474">
        <f>L557</f>
        <v>0</v>
      </c>
      <c r="M556" s="474" t="e">
        <f t="shared" si="713"/>
        <v>#VALUE!</v>
      </c>
      <c r="N556" s="474">
        <f t="shared" si="713"/>
        <v>0</v>
      </c>
      <c r="P556" s="519">
        <f t="shared" ref="P556:P557" si="716">H556</f>
        <v>1</v>
      </c>
      <c r="R556" s="495"/>
      <c r="S556" s="495"/>
      <c r="T556" s="495"/>
      <c r="U556" s="481"/>
    </row>
    <row r="557" spans="1:23" s="481" customFormat="1" ht="30" hidden="1">
      <c r="A557" s="502" t="s">
        <v>279</v>
      </c>
      <c r="B557" s="184" t="s">
        <v>1562</v>
      </c>
      <c r="C557" s="216"/>
      <c r="D557" s="216"/>
      <c r="E557" s="216">
        <v>1.5</v>
      </c>
      <c r="F557" s="216"/>
      <c r="G557" s="476" t="s">
        <v>154</v>
      </c>
      <c r="H557" s="759">
        <v>1</v>
      </c>
      <c r="I557" s="477">
        <v>0</v>
      </c>
      <c r="J557" s="477" t="e">
        <f>S557</f>
        <v>#VALUE!</v>
      </c>
      <c r="K557" s="477">
        <v>0</v>
      </c>
      <c r="L557" s="478">
        <f t="shared" ref="L557" si="717">ROUND(H557*I557,0)</f>
        <v>0</v>
      </c>
      <c r="M557" s="479" t="e">
        <f t="shared" ref="M557" si="718">ROUND(H557*J557*IF(C557&gt;0,C557,1)*IF(D557&gt;0,D557,1) *IF(E557&gt;0,E557,1),0)</f>
        <v>#VALUE!</v>
      </c>
      <c r="N557" s="480">
        <f t="shared" ref="N557" si="719">ROUND(H557*K557*IF(F557&gt;0,F557,1),0)</f>
        <v>0</v>
      </c>
      <c r="P557" s="519">
        <f t="shared" si="716"/>
        <v>1</v>
      </c>
      <c r="R557" s="481" t="e">
        <f>'TB-VLC'!#REF!</f>
        <v>#REF!</v>
      </c>
      <c r="S557" s="697" t="e">
        <f>TREND($R$546:$S$546,$R$541:$S$541,R557)</f>
        <v>#VALUE!</v>
      </c>
      <c r="U557" s="157"/>
    </row>
    <row r="558" spans="1:23" s="157" customFormat="1" hidden="1">
      <c r="A558" s="471" t="s">
        <v>1151</v>
      </c>
      <c r="B558" s="455" t="str">
        <f>VLOOKUP($A558,KLLM!$C$5:$I$352,2,0)</f>
        <v>Xà kèm bắt đường trục (TL: 8.856 kg/bộ )</v>
      </c>
      <c r="C558" s="462"/>
      <c r="D558" s="463"/>
      <c r="E558" s="463"/>
      <c r="F558" s="464"/>
      <c r="G558" s="508" t="s">
        <v>154</v>
      </c>
      <c r="H558" s="751">
        <v>1</v>
      </c>
      <c r="I558" s="472"/>
      <c r="J558" s="472"/>
      <c r="K558" s="473"/>
      <c r="L558" s="474">
        <f>L559</f>
        <v>0</v>
      </c>
      <c r="M558" s="474" t="e">
        <f t="shared" si="713"/>
        <v>#VALUE!</v>
      </c>
      <c r="N558" s="474">
        <f t="shared" si="713"/>
        <v>0</v>
      </c>
      <c r="P558" s="519">
        <f t="shared" ref="P558:P559" si="720">H558</f>
        <v>1</v>
      </c>
      <c r="R558" s="495"/>
      <c r="S558" s="495"/>
      <c r="T558" s="495"/>
      <c r="U558" s="481"/>
    </row>
    <row r="559" spans="1:23" s="481" customFormat="1" ht="30" hidden="1">
      <c r="A559" s="502" t="s">
        <v>279</v>
      </c>
      <c r="B559" s="184" t="s">
        <v>1563</v>
      </c>
      <c r="C559" s="216"/>
      <c r="D559" s="216"/>
      <c r="E559" s="216">
        <v>1.5</v>
      </c>
      <c r="F559" s="216"/>
      <c r="G559" s="476" t="s">
        <v>154</v>
      </c>
      <c r="H559" s="759">
        <v>1</v>
      </c>
      <c r="I559" s="477">
        <v>0</v>
      </c>
      <c r="J559" s="477" t="e">
        <f>S559</f>
        <v>#VALUE!</v>
      </c>
      <c r="K559" s="477">
        <v>0</v>
      </c>
      <c r="L559" s="478">
        <f t="shared" ref="L559" si="721">ROUND(H559*I559,0)</f>
        <v>0</v>
      </c>
      <c r="M559" s="479" t="e">
        <f t="shared" ref="M559" si="722">ROUND(H559*J559*IF(C559&gt;0,C559,1)*IF(D559&gt;0,D559,1) *IF(E559&gt;0,E559,1),0)</f>
        <v>#VALUE!</v>
      </c>
      <c r="N559" s="480">
        <f t="shared" ref="N559" si="723">ROUND(H559*K559*IF(F559&gt;0,F559,1),0)</f>
        <v>0</v>
      </c>
      <c r="P559" s="519">
        <f t="shared" si="720"/>
        <v>1</v>
      </c>
      <c r="R559" s="481" t="e">
        <f>'TB-VLC'!#REF!</f>
        <v>#REF!</v>
      </c>
      <c r="S559" s="697" t="e">
        <f>TREND($R$546:$S$546,$R$541:$S$541,R559)</f>
        <v>#VALUE!</v>
      </c>
      <c r="U559" s="157"/>
    </row>
    <row r="560" spans="1:23" s="764" customFormat="1">
      <c r="A560" s="1181" t="s">
        <v>2057</v>
      </c>
      <c r="B560" s="746" t="s">
        <v>2054</v>
      </c>
      <c r="C560" s="758"/>
      <c r="D560" s="758"/>
      <c r="E560" s="777"/>
      <c r="F560" s="758"/>
      <c r="G560" s="1374" t="s">
        <v>154</v>
      </c>
      <c r="H560" s="751">
        <v>1</v>
      </c>
      <c r="I560" s="760"/>
      <c r="J560" s="760"/>
      <c r="K560" s="760"/>
      <c r="L560" s="773">
        <f>SUM(L561:L562)</f>
        <v>2362</v>
      </c>
      <c r="M560" s="773">
        <f t="shared" ref="M560:N560" si="724">SUM(M561:M562)</f>
        <v>164062</v>
      </c>
      <c r="N560" s="773">
        <f t="shared" si="724"/>
        <v>2177</v>
      </c>
      <c r="P560" s="756">
        <f t="shared" ref="P560:P563" si="725">H560</f>
        <v>1</v>
      </c>
    </row>
    <row r="561" spans="1:21" s="764" customFormat="1">
      <c r="A561" s="776" t="s">
        <v>635</v>
      </c>
      <c r="B561" s="1363" t="s">
        <v>1529</v>
      </c>
      <c r="C561" s="758"/>
      <c r="D561" s="758"/>
      <c r="E561" s="758"/>
      <c r="F561" s="758"/>
      <c r="G561" s="1365" t="s">
        <v>1533</v>
      </c>
      <c r="H561" s="842">
        <v>0.1</v>
      </c>
      <c r="I561" s="760">
        <f>VLOOKUP($A561,'[9]Don gia 36'!$B$6:$G$3067,4,0)</f>
        <v>20790</v>
      </c>
      <c r="J561" s="760">
        <f>VLOOKUP($A561,'[9]Don gia 36'!$B$6:$G$3067,5,0)</f>
        <v>1397220</v>
      </c>
      <c r="K561" s="760">
        <f>VLOOKUP($A561,'[9]Don gia 36'!$B$6:$G$3067,6,0)</f>
        <v>21766.25</v>
      </c>
      <c r="L561" s="761">
        <f t="shared" ref="L561:L562" si="726">ROUND(H561*I561,0)</f>
        <v>2079</v>
      </c>
      <c r="M561" s="762">
        <f t="shared" ref="M561:M562" si="727">ROUND(H561*J561*IF(C561&gt;0,C561,1)*IF(D561&gt;0,D561,1) *IF(E561&gt;0,E561,1),0)</f>
        <v>139722</v>
      </c>
      <c r="N561" s="763">
        <f t="shared" ref="N561:N562" si="728">ROUND(H561*K561*IF(F561&gt;0,F561,1),0)</f>
        <v>2177</v>
      </c>
      <c r="P561" s="756">
        <f t="shared" si="725"/>
        <v>0.1</v>
      </c>
    </row>
    <row r="562" spans="1:21">
      <c r="A562" s="1014" t="s">
        <v>1372</v>
      </c>
      <c r="B562" s="1363" t="s">
        <v>1530</v>
      </c>
      <c r="C562" s="758"/>
      <c r="D562" s="758"/>
      <c r="E562" s="758"/>
      <c r="F562" s="758"/>
      <c r="G562" s="1365" t="s">
        <v>1534</v>
      </c>
      <c r="H562" s="844">
        <f>+(21.17-13.54)/100</f>
        <v>7.6300000000000021E-2</v>
      </c>
      <c r="I562" s="760">
        <f>VLOOKUP($A562,'[9]Don gia 36'!$B$6:$G$3067,4,0)</f>
        <v>3712</v>
      </c>
      <c r="J562" s="760">
        <f>VLOOKUP($A562,'[9]Don gia 36'!$B$6:$G$3067,5,0)</f>
        <v>319000</v>
      </c>
      <c r="K562" s="760">
        <f>VLOOKUP($A562,'[9]Don gia 36'!$B$6:$G$3067,6,0)</f>
        <v>0</v>
      </c>
      <c r="L562" s="761">
        <f t="shared" si="726"/>
        <v>283</v>
      </c>
      <c r="M562" s="762">
        <f t="shared" si="727"/>
        <v>24340</v>
      </c>
      <c r="N562" s="763">
        <f t="shared" si="728"/>
        <v>0</v>
      </c>
      <c r="P562" s="756">
        <f t="shared" si="725"/>
        <v>7.6300000000000021E-2</v>
      </c>
    </row>
    <row r="563" spans="1:21" ht="15" customHeight="1">
      <c r="A563" s="745" t="s">
        <v>2040</v>
      </c>
      <c r="B563" s="746" t="s">
        <v>2032</v>
      </c>
      <c r="C563" s="747"/>
      <c r="D563" s="748"/>
      <c r="E563" s="748"/>
      <c r="F563" s="749"/>
      <c r="G563" s="750" t="s">
        <v>17</v>
      </c>
      <c r="H563" s="751">
        <v>1</v>
      </c>
      <c r="I563" s="752"/>
      <c r="J563" s="752"/>
      <c r="K563" s="753"/>
      <c r="L563" s="754">
        <f>L564</f>
        <v>1843</v>
      </c>
      <c r="M563" s="754">
        <f t="shared" ref="M563:N567" si="729">M564</f>
        <v>10388</v>
      </c>
      <c r="N563" s="754">
        <f t="shared" si="729"/>
        <v>0</v>
      </c>
      <c r="P563" s="756">
        <f t="shared" si="725"/>
        <v>1</v>
      </c>
      <c r="R563" s="775"/>
      <c r="S563" s="775"/>
      <c r="T563" s="775"/>
      <c r="U563" s="764"/>
    </row>
    <row r="564" spans="1:21" s="764" customFormat="1">
      <c r="A564" s="757" t="s">
        <v>2064</v>
      </c>
      <c r="B564" s="1363" t="str">
        <f>VLOOKUP($A564,'[9]Don gia 36'!$B$6:$G$3067,2,0)</f>
        <v>Lắp đặt dây dẫn xuống thiết bị, dây AC tiết diện &lt;= 95 mm2</v>
      </c>
      <c r="C564" s="758"/>
      <c r="D564" s="758"/>
      <c r="E564" s="758"/>
      <c r="F564" s="758"/>
      <c r="G564" s="1365" t="s">
        <v>17</v>
      </c>
      <c r="H564" s="843">
        <v>1</v>
      </c>
      <c r="I564" s="760">
        <f>VLOOKUP($A564,'[9]Don gia 36'!$B$6:$G$3067,4,0)</f>
        <v>1842.5</v>
      </c>
      <c r="J564" s="760">
        <f>VLOOKUP($A564,'[9]Don gia 36'!$B$6:$G$3067,5,0)</f>
        <v>10388.49</v>
      </c>
      <c r="K564" s="760">
        <f>VLOOKUP($A564,'[9]Don gia 36'!$B$6:$G$3067,6,0)</f>
        <v>0</v>
      </c>
      <c r="L564" s="761">
        <f>ROUND(H564*I564,0)</f>
        <v>1843</v>
      </c>
      <c r="M564" s="762">
        <f>ROUND(H564*J564*IF(C564&gt;0,C564,1)*IF(D564&gt;0,D564,1) *IF(E564&gt;0,E564,1),0)</f>
        <v>10388</v>
      </c>
      <c r="N564" s="763">
        <f>ROUND(H564*K564*IF(F564&gt;0,F564,1),0)</f>
        <v>0</v>
      </c>
      <c r="P564" s="756">
        <f>H564</f>
        <v>1</v>
      </c>
    </row>
    <row r="565" spans="1:21">
      <c r="A565" s="745" t="s">
        <v>717</v>
      </c>
      <c r="B565" s="746" t="s">
        <v>2009</v>
      </c>
      <c r="C565" s="747"/>
      <c r="D565" s="748"/>
      <c r="E565" s="748"/>
      <c r="F565" s="749"/>
      <c r="G565" s="750" t="s">
        <v>759</v>
      </c>
      <c r="H565" s="751">
        <v>1</v>
      </c>
      <c r="I565" s="752"/>
      <c r="J565" s="752"/>
      <c r="K565" s="753"/>
      <c r="L565" s="754">
        <f>L566</f>
        <v>0</v>
      </c>
      <c r="M565" s="754">
        <f t="shared" si="729"/>
        <v>10548</v>
      </c>
      <c r="N565" s="754">
        <f t="shared" si="729"/>
        <v>1473</v>
      </c>
      <c r="P565" s="756">
        <f t="shared" ref="P565" si="730">H565</f>
        <v>1</v>
      </c>
      <c r="R565" s="775"/>
      <c r="S565" s="775"/>
      <c r="T565" s="775"/>
      <c r="U565" s="764"/>
    </row>
    <row r="566" spans="1:21" s="764" customFormat="1">
      <c r="A566" s="776" t="s">
        <v>288</v>
      </c>
      <c r="B566" s="1363" t="s">
        <v>1527</v>
      </c>
      <c r="C566" s="758"/>
      <c r="D566" s="758"/>
      <c r="E566" s="758"/>
      <c r="F566" s="758"/>
      <c r="G566" s="1365" t="s">
        <v>1532</v>
      </c>
      <c r="H566" s="842">
        <v>0.1</v>
      </c>
      <c r="I566" s="760">
        <f>VLOOKUP($A566,'[9]Don gia 36'!$B$6:$G$3067,4,0)</f>
        <v>0</v>
      </c>
      <c r="J566" s="760">
        <f>VLOOKUP($A566,'[9]Don gia 36'!$B$6:$G$3067,5,0)</f>
        <v>105479.92000000001</v>
      </c>
      <c r="K566" s="760">
        <f>VLOOKUP($A566,'[9]Don gia 36'!$B$6:$G$3067,6,0)</f>
        <v>14726.75</v>
      </c>
      <c r="L566" s="761">
        <f>ROUND(H566*I566,0)</f>
        <v>0</v>
      </c>
      <c r="M566" s="762">
        <f>ROUND(H566*J566*IF(C566&gt;0,C566,1)*IF(D566&gt;0,D566,1) *IF(E566&gt;0,E566,1),0)</f>
        <v>10548</v>
      </c>
      <c r="N566" s="763">
        <f>ROUND(H566*K566*IF(F566&gt;0,F566,1),0)</f>
        <v>1473</v>
      </c>
      <c r="P566" s="756">
        <f>H566</f>
        <v>0.1</v>
      </c>
    </row>
    <row r="567" spans="1:21">
      <c r="A567" s="745" t="s">
        <v>2041</v>
      </c>
      <c r="B567" s="746" t="s">
        <v>2033</v>
      </c>
      <c r="C567" s="747"/>
      <c r="D567" s="748"/>
      <c r="E567" s="748"/>
      <c r="F567" s="749"/>
      <c r="G567" s="750" t="s">
        <v>759</v>
      </c>
      <c r="H567" s="751">
        <v>1</v>
      </c>
      <c r="I567" s="752"/>
      <c r="J567" s="752"/>
      <c r="K567" s="753"/>
      <c r="L567" s="754">
        <f>L568</f>
        <v>0</v>
      </c>
      <c r="M567" s="754">
        <f t="shared" si="729"/>
        <v>10548</v>
      </c>
      <c r="N567" s="754">
        <f t="shared" si="729"/>
        <v>1473</v>
      </c>
      <c r="P567" s="756">
        <f t="shared" ref="P567" si="731">H567</f>
        <v>1</v>
      </c>
      <c r="R567" s="775"/>
      <c r="S567" s="775"/>
      <c r="T567" s="775"/>
      <c r="U567" s="764"/>
    </row>
    <row r="568" spans="1:21" s="764" customFormat="1">
      <c r="A568" s="776" t="s">
        <v>288</v>
      </c>
      <c r="B568" s="1363" t="s">
        <v>1527</v>
      </c>
      <c r="C568" s="758"/>
      <c r="D568" s="758"/>
      <c r="E568" s="758"/>
      <c r="F568" s="758"/>
      <c r="G568" s="1365" t="s">
        <v>1532</v>
      </c>
      <c r="H568" s="842">
        <v>0.1</v>
      </c>
      <c r="I568" s="760">
        <f>VLOOKUP($A568,'[9]Don gia 36'!$B$6:$G$3067,4,0)</f>
        <v>0</v>
      </c>
      <c r="J568" s="760">
        <f>VLOOKUP($A568,'[9]Don gia 36'!$B$6:$G$3067,5,0)</f>
        <v>105479.92000000001</v>
      </c>
      <c r="K568" s="760">
        <f>VLOOKUP($A568,'[9]Don gia 36'!$B$6:$G$3067,6,0)</f>
        <v>14726.75</v>
      </c>
      <c r="L568" s="761">
        <f>ROUND(H568*I568,0)</f>
        <v>0</v>
      </c>
      <c r="M568" s="762">
        <f>ROUND(H568*J568*IF(C568&gt;0,C568,1)*IF(D568&gt;0,D568,1) *IF(E568&gt;0,E568,1),0)</f>
        <v>10548</v>
      </c>
      <c r="N568" s="763">
        <f>ROUND(H568*K568*IF(F568&gt;0,F568,1),0)</f>
        <v>1473</v>
      </c>
      <c r="P568" s="756">
        <f>H568</f>
        <v>0.1</v>
      </c>
    </row>
    <row r="569" spans="1:21" ht="15.75" thickBot="1">
      <c r="A569" s="1385"/>
      <c r="B569" s="846"/>
      <c r="C569" s="1386"/>
      <c r="D569" s="1386"/>
      <c r="E569" s="1386"/>
      <c r="F569" s="1386"/>
      <c r="G569" s="846"/>
      <c r="H569" s="846"/>
      <c r="I569" s="1387"/>
      <c r="J569" s="1388"/>
      <c r="K569" s="1388"/>
      <c r="L569" s="1389"/>
      <c r="M569" s="1389"/>
      <c r="N569" s="1390"/>
      <c r="P569" s="756">
        <v>1</v>
      </c>
    </row>
    <row r="571" spans="1:21">
      <c r="B571" s="1353"/>
    </row>
    <row r="580" s="755" customFormat="1" ht="17.25" customHeight="1"/>
    <row r="581" s="755" customFormat="1" ht="17.25" customHeight="1"/>
    <row r="582" s="755" customFormat="1" ht="17.25" customHeight="1"/>
    <row r="583" s="755" customFormat="1" ht="17.25" customHeight="1"/>
    <row r="584" s="755" customFormat="1" ht="17.25" customHeight="1"/>
    <row r="585" s="755" customFormat="1" ht="17.25" customHeight="1"/>
    <row r="586" s="755" customFormat="1" ht="17.25" customHeight="1"/>
    <row r="587" s="755" customFormat="1" ht="17.25" customHeight="1"/>
    <row r="588" s="755" customFormat="1" ht="17.25" customHeight="1"/>
    <row r="589" s="755" customFormat="1" ht="17.25" customHeight="1"/>
    <row r="590" s="755" customFormat="1" ht="17.25" customHeight="1"/>
    <row r="592" s="755" customFormat="1" ht="17.25" customHeight="1"/>
    <row r="593" s="755" customFormat="1" ht="17.25" customHeight="1"/>
    <row r="594" s="755" customFormat="1" ht="17.25" customHeight="1"/>
    <row r="595" s="755" customFormat="1" ht="17.25" customHeight="1"/>
    <row r="596" s="755" customFormat="1" ht="17.25" customHeight="1"/>
    <row r="597" s="755" customFormat="1" ht="17.25" customHeight="1"/>
    <row r="598" s="755" customFormat="1" ht="17.25" customHeight="1"/>
    <row r="599" s="755" customFormat="1" ht="17.25" customHeight="1"/>
    <row r="600" s="755" customFormat="1" ht="17.25" customHeight="1"/>
    <row r="601" s="755" customFormat="1" ht="17.25" customHeight="1"/>
    <row r="602" s="755" customFormat="1" ht="17.25" customHeight="1"/>
    <row r="603" s="755" customFormat="1" ht="17.25" customHeight="1"/>
    <row r="604" s="755" customFormat="1" ht="17.25" customHeight="1"/>
    <row r="605" s="755" customFormat="1" ht="17.25" customHeight="1"/>
    <row r="606" s="755" customFormat="1" ht="17.25" customHeight="1"/>
    <row r="607" s="755" customFormat="1" ht="17.25" customHeight="1"/>
    <row r="608" s="755" customFormat="1" ht="17.25" customHeight="1"/>
    <row r="609" s="755" customFormat="1" ht="17.25" customHeight="1"/>
    <row r="610" s="755" customFormat="1" ht="17.25" customHeight="1"/>
    <row r="611" s="755" customFormat="1" ht="17.25" customHeight="1"/>
    <row r="612" s="755" customFormat="1" ht="17.25" customHeight="1"/>
    <row r="613" s="755" customFormat="1" ht="17.25" customHeight="1"/>
  </sheetData>
  <autoFilter ref="P6:P569" xr:uid="{00000000-0009-0000-0000-000016000000}">
    <filterColumn colId="0">
      <filters>
        <filter val="0,00"/>
        <filter val="0,01"/>
        <filter val="0,02"/>
        <filter val="0,05"/>
        <filter val="0,08"/>
        <filter val="0,09"/>
        <filter val="0,10"/>
        <filter val="0,15"/>
        <filter val="0,50"/>
        <filter val="0,60"/>
        <filter val="0,62"/>
        <filter val="1,00"/>
        <filter val="1,50"/>
      </filters>
    </filterColumn>
  </autoFilter>
  <mergeCells count="14">
    <mergeCell ref="A7:N7"/>
    <mergeCell ref="A115:N115"/>
    <mergeCell ref="A286:N286"/>
    <mergeCell ref="A1:N1"/>
    <mergeCell ref="A2:N2"/>
    <mergeCell ref="A3:N3"/>
    <mergeCell ref="A5:A6"/>
    <mergeCell ref="B5:B6"/>
    <mergeCell ref="C5:E6"/>
    <mergeCell ref="F5:F6"/>
    <mergeCell ref="G5:G6"/>
    <mergeCell ref="H5:H6"/>
    <mergeCell ref="I5:K5"/>
    <mergeCell ref="L5:N5"/>
  </mergeCells>
  <conditionalFormatting sqref="H10 H12:H20 H22 H24 H26:H91 H93:H104 H106:H111 H115 H118:H124 H126 H128:H132 H135:H137 H139:H141 H143:H145 H147:H149 H151:H153 H155:H157 H159:H161 H163:H165 H167:H169 H171:H173 H175:H179 H181 H183 H185 H187 H189 H191 H193:H195 H197 H199:H203 H205 H207 H209 H211:H214 H217 H219:H221 H223 H225 H227:H231 H233 H235:H237 H239:H241 H243 H245:H248 H250 H252 H254 H256 H258 H260 H262 H264 H266:H268 H270:H284 H286 H289 H291:H307 H309 H311 H313 H315 H317 H319:H321 H323 H325:H330 H332 H334 H336 H338 H340 H342 H344 H346 H348 H350:H352 H354 H356 H358 H360:H362 H364 H366 H368:H370 H372 H374:H394 H396 H398 H400 H402 H404:H418 H420:H422 H424:H429 H435:H437 H439:H441 H443:H445 H447:H449 H451:H453 H455:H457 H459:H461 H463:H465 H467 H469 H471 H473 H475:H477 H479 H481 H483 H485 H487 H489 H491:H493 H495:H496 H498:H499 H501:H502 H504:H505 H507:H523 H525 H527 H529:H531 H533 H535:H539 H541:H545 H547 H549 H551 H553 H555 H557:H559 H561:H568">
    <cfRule type="cellIs" dxfId="62" priority="144" stopIfTrue="1" operator="equal">
      <formula>0</formula>
    </cfRule>
  </conditionalFormatting>
  <conditionalFormatting sqref="H113">
    <cfRule type="cellIs" dxfId="61" priority="1" stopIfTrue="1" operator="equal">
      <formula>0</formula>
    </cfRule>
  </conditionalFormatting>
  <printOptions horizontalCentered="1"/>
  <pageMargins left="0" right="0" top="0.36" bottom="0.51181102362204722" header="0.23622047244094491" footer="0.23622047244094491"/>
  <pageSetup paperSize="9" scale="75" orientation="landscape" r:id="rId1"/>
  <headerFooter alignWithMargins="0">
    <oddHeader>&amp;L&amp;F&amp;R&amp;A</oddHeader>
    <oddFooter>Page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filterMode="1">
    <tabColor indexed="14"/>
  </sheetPr>
  <dimension ref="A1:R689"/>
  <sheetViews>
    <sheetView showZeros="0" view="pageBreakPreview" topLeftCell="A503" zoomScaleNormal="85" zoomScaleSheetLayoutView="100" zoomScalePageLayoutView="70" workbookViewId="0">
      <selection activeCell="F517" sqref="F517:F518"/>
    </sheetView>
  </sheetViews>
  <sheetFormatPr defaultColWidth="9" defaultRowHeight="15"/>
  <cols>
    <col min="1" max="1" width="12.77734375" style="189" customWidth="1"/>
    <col min="2" max="2" width="44.88671875" style="157" customWidth="1"/>
    <col min="3" max="3" width="3.77734375" style="456" bestFit="1" customWidth="1"/>
    <col min="4" max="4" width="4.44140625" style="456" customWidth="1"/>
    <col min="5" max="5" width="8.21875" style="157" bestFit="1" customWidth="1"/>
    <col min="6" max="6" width="8.33203125" style="755" customWidth="1"/>
    <col min="7" max="7" width="10.44140625" style="457" customWidth="1"/>
    <col min="8" max="8" width="9.21875" style="458" bestFit="1" customWidth="1"/>
    <col min="9" max="9" width="9.6640625" style="458" customWidth="1"/>
    <col min="10" max="10" width="13.21875" style="459" customWidth="1"/>
    <col min="11" max="11" width="13" style="459" customWidth="1"/>
    <col min="12" max="12" width="12" style="459" customWidth="1"/>
    <col min="13" max="13" width="9.44140625" style="157" customWidth="1"/>
    <col min="14" max="14" width="10.6640625" style="517" bestFit="1" customWidth="1"/>
    <col min="15" max="15" width="9" style="157"/>
    <col min="16" max="16" width="13.33203125" style="157" bestFit="1" customWidth="1"/>
    <col min="17" max="16384" width="9" style="157"/>
  </cols>
  <sheetData>
    <row r="1" spans="1:17" ht="15.75">
      <c r="A1" s="2401" t="s">
        <v>1329</v>
      </c>
      <c r="B1" s="2401"/>
      <c r="C1" s="2401"/>
      <c r="D1" s="2401"/>
      <c r="E1" s="2401"/>
      <c r="F1" s="2454"/>
      <c r="G1" s="2401"/>
      <c r="H1" s="2401"/>
      <c r="I1" s="2401"/>
      <c r="J1" s="2401"/>
      <c r="K1" s="2401"/>
      <c r="L1" s="2401"/>
    </row>
    <row r="2" spans="1:17" ht="15.75">
      <c r="A2" s="2429">
        <f>'LĐ-TT12'!B2</f>
        <v>0</v>
      </c>
      <c r="B2" s="2429"/>
      <c r="C2" s="2429"/>
      <c r="D2" s="2401"/>
      <c r="E2" s="2429"/>
      <c r="F2" s="2413"/>
      <c r="G2" s="2429"/>
      <c r="H2" s="2429"/>
      <c r="I2" s="2429"/>
      <c r="J2" s="2429"/>
      <c r="K2" s="2429"/>
      <c r="L2" s="2429"/>
    </row>
    <row r="3" spans="1:17" ht="15.75">
      <c r="A3" s="2401">
        <v>0</v>
      </c>
      <c r="B3" s="2401"/>
      <c r="C3" s="2401"/>
      <c r="D3" s="2401"/>
      <c r="E3" s="2401"/>
      <c r="F3" s="2454"/>
      <c r="G3" s="2401"/>
      <c r="H3" s="2401"/>
      <c r="I3" s="2401"/>
      <c r="J3" s="2401"/>
      <c r="K3" s="2401"/>
      <c r="L3" s="2401"/>
    </row>
    <row r="4" spans="1:17" ht="15.75" thickBot="1">
      <c r="A4" s="189">
        <v>1</v>
      </c>
      <c r="B4" s="157">
        <f>A4+1</f>
        <v>2</v>
      </c>
      <c r="C4" s="157">
        <f t="shared" ref="C4:L4" si="0">B4+1</f>
        <v>3</v>
      </c>
      <c r="D4" s="157">
        <f t="shared" si="0"/>
        <v>4</v>
      </c>
      <c r="E4" s="157">
        <f t="shared" si="0"/>
        <v>5</v>
      </c>
      <c r="F4" s="755">
        <f t="shared" si="0"/>
        <v>6</v>
      </c>
      <c r="G4" s="157">
        <f t="shared" si="0"/>
        <v>7</v>
      </c>
      <c r="H4" s="157">
        <f t="shared" si="0"/>
        <v>8</v>
      </c>
      <c r="I4" s="157">
        <f t="shared" si="0"/>
        <v>9</v>
      </c>
      <c r="J4" s="157">
        <f t="shared" si="0"/>
        <v>10</v>
      </c>
      <c r="K4" s="157">
        <f t="shared" si="0"/>
        <v>11</v>
      </c>
      <c r="L4" s="157">
        <f t="shared" si="0"/>
        <v>12</v>
      </c>
    </row>
    <row r="5" spans="1:17" s="460" customFormat="1" ht="14.25">
      <c r="A5" s="2514" t="s">
        <v>296</v>
      </c>
      <c r="B5" s="2516" t="s">
        <v>222</v>
      </c>
      <c r="C5" s="2516" t="s">
        <v>294</v>
      </c>
      <c r="D5" s="2516" t="s">
        <v>10</v>
      </c>
      <c r="E5" s="2516" t="s">
        <v>119</v>
      </c>
      <c r="F5" s="2476" t="s">
        <v>133</v>
      </c>
      <c r="G5" s="2518" t="s">
        <v>135</v>
      </c>
      <c r="H5" s="2519"/>
      <c r="I5" s="2520"/>
      <c r="J5" s="2521" t="s">
        <v>137</v>
      </c>
      <c r="K5" s="2522"/>
      <c r="L5" s="2523"/>
      <c r="N5" s="518"/>
    </row>
    <row r="6" spans="1:17" s="460" customFormat="1" ht="14.25">
      <c r="A6" s="2515"/>
      <c r="B6" s="2517"/>
      <c r="C6" s="2517"/>
      <c r="D6" s="2517"/>
      <c r="E6" s="2517" t="s">
        <v>13</v>
      </c>
      <c r="F6" s="2460" t="s">
        <v>14</v>
      </c>
      <c r="G6" s="190" t="s">
        <v>270</v>
      </c>
      <c r="H6" s="191" t="s">
        <v>298</v>
      </c>
      <c r="I6" s="191" t="s">
        <v>15</v>
      </c>
      <c r="J6" s="192" t="s">
        <v>270</v>
      </c>
      <c r="K6" s="192" t="s">
        <v>298</v>
      </c>
      <c r="L6" s="193" t="s">
        <v>15</v>
      </c>
      <c r="N6" s="518"/>
    </row>
    <row r="7" spans="1:17" hidden="1">
      <c r="A7" s="2508" t="s">
        <v>224</v>
      </c>
      <c r="B7" s="2498"/>
      <c r="C7" s="2498"/>
      <c r="D7" s="2498"/>
      <c r="E7" s="2498"/>
      <c r="F7" s="2497"/>
      <c r="G7" s="2498"/>
      <c r="H7" s="2498"/>
      <c r="I7" s="2498"/>
      <c r="J7" s="2498"/>
      <c r="K7" s="2498"/>
      <c r="L7" s="2509"/>
      <c r="N7" s="517">
        <v>1</v>
      </c>
    </row>
    <row r="8" spans="1:17" s="59" customFormat="1" hidden="1">
      <c r="A8" s="194" t="s">
        <v>1</v>
      </c>
      <c r="B8" s="195" t="s">
        <v>230</v>
      </c>
      <c r="C8" s="158"/>
      <c r="D8" s="159"/>
      <c r="E8" s="160"/>
      <c r="F8" s="161"/>
      <c r="G8" s="162"/>
      <c r="H8" s="162"/>
      <c r="I8" s="163"/>
      <c r="J8" s="164"/>
      <c r="K8" s="164"/>
      <c r="L8" s="165"/>
      <c r="N8" s="522"/>
    </row>
    <row r="9" spans="1:17" s="59" customFormat="1" ht="16.5" hidden="1">
      <c r="A9" s="87" t="s">
        <v>0</v>
      </c>
      <c r="B9" s="196" t="s">
        <v>231</v>
      </c>
      <c r="C9" s="45"/>
      <c r="D9" s="45"/>
      <c r="E9" s="45"/>
      <c r="F9" s="780"/>
      <c r="G9" s="166"/>
      <c r="H9" s="167"/>
      <c r="I9" s="167"/>
      <c r="J9" s="168"/>
      <c r="K9" s="168"/>
      <c r="L9" s="169"/>
      <c r="M9" s="170"/>
      <c r="N9" s="523"/>
    </row>
    <row r="10" spans="1:17" s="481" customFormat="1" hidden="1">
      <c r="A10" s="453" t="s">
        <v>796</v>
      </c>
      <c r="B10" s="153" t="str">
        <f>VLOOKUP(A10,KLLM!$C$5:$G$350,2,0)</f>
        <v>LT 16m (lỗ)/11 G6+N10 - móng đơn</v>
      </c>
      <c r="C10" s="216"/>
      <c r="D10" s="216"/>
      <c r="E10" s="508" t="s">
        <v>799</v>
      </c>
      <c r="F10" s="751">
        <v>1</v>
      </c>
      <c r="G10" s="490"/>
      <c r="H10" s="490"/>
      <c r="I10" s="490"/>
      <c r="J10" s="379">
        <f>SUM(J11:J24)</f>
        <v>3989989</v>
      </c>
      <c r="K10" s="379">
        <f>SUM(K11:K24)</f>
        <v>2518564</v>
      </c>
      <c r="L10" s="379">
        <f t="shared" ref="L10" si="1">SUM(L11:L24)</f>
        <v>614889</v>
      </c>
      <c r="N10" s="519">
        <f>F10</f>
        <v>1</v>
      </c>
    </row>
    <row r="11" spans="1:17" s="481" customFormat="1" ht="30" hidden="1">
      <c r="A11" s="623" t="s">
        <v>289</v>
      </c>
      <c r="B11" s="184" t="str">
        <f>VLOOKUP($A11,[9]DMTT12!$B$6:$N$2119,2,0)</f>
        <v>Đào móng cột, trụ, hố kiểm tra rộng &gt;1m sâu&gt;1m, đất cấp III bằng thủ công</v>
      </c>
      <c r="C11" s="216">
        <v>0</v>
      </c>
      <c r="D11" s="216"/>
      <c r="E11" s="476" t="str">
        <f>VLOOKUP($A11,[9]DMTT12!$B$6:$N$2119,3,0)</f>
        <v>m3</v>
      </c>
      <c r="F11" s="1213">
        <f>'KL mong cot'!$D$7*0.3</f>
        <v>1.68</v>
      </c>
      <c r="G11" s="477">
        <f>VLOOKUP($A11,[9]DMTT12!$B$6:$N$2119,11,0)</f>
        <v>0</v>
      </c>
      <c r="H11" s="477">
        <f>VLOOKUP($A11,[9]DMTT12!$B$6:$N$2119,12,0)</f>
        <v>439112.53</v>
      </c>
      <c r="I11" s="477">
        <f>VLOOKUP($A11,[9]DMTT12!$B$6:$N$2119,13,0)</f>
        <v>0</v>
      </c>
      <c r="J11" s="478">
        <f t="shared" ref="J11:J24" si="2">ROUND(F11*G11,0)</f>
        <v>0</v>
      </c>
      <c r="K11" s="479">
        <f>ROUND(F11*H11*IF(C11&gt;0,C11,1),0)</f>
        <v>737709</v>
      </c>
      <c r="L11" s="480">
        <f t="shared" ref="L11:L24" si="3">ROUND(F11*I11*IF(D11&gt;0,D11,1),0)</f>
        <v>0</v>
      </c>
      <c r="N11" s="519">
        <f>F11</f>
        <v>1.68</v>
      </c>
      <c r="Q11" s="537"/>
    </row>
    <row r="12" spans="1:17" s="481" customFormat="1" ht="30" hidden="1">
      <c r="A12" s="216" t="s">
        <v>641</v>
      </c>
      <c r="B12" s="184" t="str">
        <f>VLOOKUP($A12,[9]DMTT12!$B$6:$N$2119,2,0)</f>
        <v>Đào móng công trình bằng máy đào &lt;= 0,8m3, đất cấp III, chiều rộng móng &lt;=6m</v>
      </c>
      <c r="C12" s="216">
        <v>0</v>
      </c>
      <c r="D12" s="216"/>
      <c r="E12" s="476" t="str">
        <f>VLOOKUP($A12,[9]DMTT12!$B$6:$N$2119,3,0)</f>
        <v>100m3</v>
      </c>
      <c r="F12" s="1227">
        <f>'KL mong cot'!$D$7*0.7/100</f>
        <v>3.9199999999999992E-2</v>
      </c>
      <c r="G12" s="477">
        <f>VLOOKUP($A12,[9]DMTT12!$B$6:$N$2119,11,0)</f>
        <v>0</v>
      </c>
      <c r="H12" s="477">
        <f>VLOOKUP($A12,[9]DMTT12!$B$6:$N$2119,12,0)</f>
        <v>1299889.4099999999</v>
      </c>
      <c r="I12" s="477">
        <f>VLOOKUP($A12,[9]DMTT12!$B$6:$N$2119,13,0)</f>
        <v>1363235.12</v>
      </c>
      <c r="J12" s="478">
        <f t="shared" si="2"/>
        <v>0</v>
      </c>
      <c r="K12" s="479">
        <f>ROUND(F12*H12*IF(C12&gt;0,C12,1),0)</f>
        <v>50956</v>
      </c>
      <c r="L12" s="480">
        <f t="shared" si="3"/>
        <v>53439</v>
      </c>
      <c r="N12" s="519">
        <f t="shared" ref="N12:N24" si="4">F12</f>
        <v>3.9199999999999992E-2</v>
      </c>
      <c r="Q12" s="537"/>
    </row>
    <row r="13" spans="1:17" s="606" customFormat="1" hidden="1">
      <c r="A13" s="617" t="s">
        <v>1201</v>
      </c>
      <c r="B13" s="601" t="s">
        <v>1567</v>
      </c>
      <c r="C13" s="615">
        <v>0</v>
      </c>
      <c r="D13" s="615"/>
      <c r="E13" s="602" t="s">
        <v>1538</v>
      </c>
      <c r="F13" s="621">
        <v>0</v>
      </c>
      <c r="G13" s="177">
        <f>VLOOKUP($A13,[9]DMTT12!$B$6:$N$2119,11,0)</f>
        <v>2954073.25</v>
      </c>
      <c r="H13" s="177">
        <f>VLOOKUP($A13,[9]DMTT12!$B$6:$N$2119,12,0)</f>
        <v>9474300</v>
      </c>
      <c r="I13" s="177">
        <f>VLOOKUP($A13,[9]DMTT12!$B$6:$N$2119,13,0)</f>
        <v>0</v>
      </c>
      <c r="J13" s="603">
        <f>ROUND(F13*G13,0)</f>
        <v>0</v>
      </c>
      <c r="K13" s="604">
        <f>ROUND(F13*H13*IF(C13&gt;0,C13,1),0)</f>
        <v>0</v>
      </c>
      <c r="L13" s="605">
        <f>ROUND(F13*I13*IF(D13&gt;0,D13,1),0)</f>
        <v>0</v>
      </c>
      <c r="N13" s="616">
        <f t="shared" si="4"/>
        <v>0</v>
      </c>
    </row>
    <row r="14" spans="1:17" s="481" customFormat="1" ht="30" hidden="1">
      <c r="A14" s="623" t="s">
        <v>1177</v>
      </c>
      <c r="B14" s="184" t="str">
        <f>VLOOKUP($A14,[9]DMTT12!$B$6:$N$2119,2,0)</f>
        <v>Đổ bê tông móng trụ bằng thủ công, ( vữa bê tông sản xuất bằng máy trộn), chiều  rộng &lt;=250 đá 2x4 M100</v>
      </c>
      <c r="C14" s="216">
        <v>0</v>
      </c>
      <c r="D14" s="216"/>
      <c r="E14" s="476" t="str">
        <f>VLOOKUP($A14,[9]DMTT12!$B$6:$N$2119,3,0)</f>
        <v>m3</v>
      </c>
      <c r="F14" s="1213">
        <f>'KL mong cot'!$F$7</f>
        <v>0.28000000000000003</v>
      </c>
      <c r="G14" s="477">
        <f>VLOOKUP($A14,[9]DMTT12!$B$6:$N$2119,11,0)</f>
        <v>911887.21</v>
      </c>
      <c r="H14" s="477">
        <f>VLOOKUP($A14,[9]DMTT12!$B$6:$N$2119,12,0)</f>
        <v>358811.91</v>
      </c>
      <c r="I14" s="477">
        <f>VLOOKUP($A14,[9]DMTT12!$B$6:$N$2119,13,0)</f>
        <v>65296.091999999997</v>
      </c>
      <c r="J14" s="478">
        <f t="shared" si="2"/>
        <v>255328</v>
      </c>
      <c r="K14" s="479">
        <f t="shared" ref="K14:K84" si="5">ROUND(F14*H14*IF(C14&gt;0,C14,1),0)</f>
        <v>100467</v>
      </c>
      <c r="L14" s="480">
        <f t="shared" si="3"/>
        <v>18283</v>
      </c>
      <c r="N14" s="519">
        <f t="shared" si="4"/>
        <v>0.28000000000000003</v>
      </c>
    </row>
    <row r="15" spans="1:17" s="481" customFormat="1" ht="30" hidden="1">
      <c r="A15" s="623" t="s">
        <v>1178</v>
      </c>
      <c r="B15" s="184" t="str">
        <f>VLOOKUP($A15,[9]DMTT12!$B$6:$N$2119,2,0)</f>
        <v>Đổ bê tông móng trụ bằng thủ công, ( vữa bê tông sản xuất bằng máy trộn), chiều  rộng &lt;=250 đá 2x4 M150</v>
      </c>
      <c r="C15" s="216">
        <v>0</v>
      </c>
      <c r="D15" s="216"/>
      <c r="E15" s="476" t="str">
        <f>VLOOKUP($A15,[9]DMTT12!$B$6:$N$2119,3,0)</f>
        <v>m3</v>
      </c>
      <c r="F15" s="1213">
        <f>'KL mong cot'!$G$7</f>
        <v>3.6389999999999998</v>
      </c>
      <c r="G15" s="477">
        <f>VLOOKUP($A15,[9]DMTT12!$B$6:$N$2119,11,0)</f>
        <v>950082.80999999994</v>
      </c>
      <c r="H15" s="477">
        <f>VLOOKUP($A15,[9]DMTT12!$B$6:$N$2119,12,0)</f>
        <v>358811.91</v>
      </c>
      <c r="I15" s="477">
        <f>VLOOKUP($A15,[9]DMTT12!$B$6:$N$2119,13,0)</f>
        <v>65296.091999999997</v>
      </c>
      <c r="J15" s="478">
        <f t="shared" si="2"/>
        <v>3457351</v>
      </c>
      <c r="K15" s="479">
        <f t="shared" si="5"/>
        <v>1305717</v>
      </c>
      <c r="L15" s="480">
        <f t="shared" si="3"/>
        <v>237612</v>
      </c>
      <c r="N15" s="519">
        <f t="shared" si="4"/>
        <v>3.6389999999999998</v>
      </c>
    </row>
    <row r="16" spans="1:17" s="174" customFormat="1" ht="30" hidden="1">
      <c r="A16" s="699" t="s">
        <v>1179</v>
      </c>
      <c r="B16" s="184" t="str">
        <f>VLOOKUP($A16,[9]DMTT12!$B$6:$N$2119,2,0)</f>
        <v>Đổ bê tông móng trụ bằng thủ công, ( vữa bê tông sản xuất bằng máy trộn), chiều  rộng &lt;=250 đá 1x2 M200</v>
      </c>
      <c r="C16" s="45">
        <v>0</v>
      </c>
      <c r="D16" s="45"/>
      <c r="E16" s="176" t="s">
        <v>40</v>
      </c>
      <c r="F16" s="1228">
        <f>'KL mong cot'!$H$7</f>
        <v>0.11600000000000001</v>
      </c>
      <c r="G16" s="177">
        <f>VLOOKUP($A16,[9]DMTT12!$B$6:$N$2119,11,0)</f>
        <v>1006652.5599999998</v>
      </c>
      <c r="H16" s="177">
        <f>VLOOKUP($A16,[9]DMTT12!$B$6:$N$2119,12,0)</f>
        <v>358811.91</v>
      </c>
      <c r="I16" s="177">
        <f>VLOOKUP($A16,[9]DMTT12!$B$6:$N$2119,13,0)</f>
        <v>65296.091999999997</v>
      </c>
      <c r="J16" s="139">
        <f t="shared" si="2"/>
        <v>116772</v>
      </c>
      <c r="K16" s="140">
        <f t="shared" si="5"/>
        <v>41622</v>
      </c>
      <c r="L16" s="141">
        <f t="shared" si="3"/>
        <v>7574</v>
      </c>
      <c r="N16" s="523">
        <f t="shared" si="4"/>
        <v>0.11600000000000001</v>
      </c>
    </row>
    <row r="17" spans="1:17" s="481" customFormat="1" hidden="1">
      <c r="A17" s="623" t="s">
        <v>291</v>
      </c>
      <c r="B17" s="184" t="str">
        <f>VLOOKUP($A17,[9]DMTT12!$B$6:$N$2119,2,0)</f>
        <v>Sản xuất lắp dựng cốt thép móng đường kính &lt;=10</v>
      </c>
      <c r="C17" s="216">
        <v>0</v>
      </c>
      <c r="D17" s="216"/>
      <c r="E17" s="476" t="str">
        <f>VLOOKUP($A17,[9]DMTT12!$B$6:$N$2119,3,0)</f>
        <v>tấn</v>
      </c>
      <c r="F17" s="1214">
        <f>SUM('KL mong cot'!$J$7:$J$7)/1000</f>
        <v>8.0000000000000002E-3</v>
      </c>
      <c r="G17" s="477">
        <f>VLOOKUP($A17,[9]DMTT12!$B$6:$N$2119,11,0)</f>
        <v>1385663.22</v>
      </c>
      <c r="H17" s="477">
        <f>VLOOKUP($A17,[9]DMTT12!$B$6:$N$2119,12,0)</f>
        <v>3429250</v>
      </c>
      <c r="I17" s="477">
        <f>VLOOKUP($A17,[9]DMTT12!$B$6:$N$2119,13,0)</f>
        <v>134648</v>
      </c>
      <c r="J17" s="478">
        <f t="shared" si="2"/>
        <v>11085</v>
      </c>
      <c r="K17" s="479">
        <f t="shared" si="5"/>
        <v>27434</v>
      </c>
      <c r="L17" s="480">
        <f t="shared" si="3"/>
        <v>1077</v>
      </c>
      <c r="N17" s="519">
        <f t="shared" si="4"/>
        <v>8.0000000000000002E-3</v>
      </c>
    </row>
    <row r="18" spans="1:17" s="174" customFormat="1" hidden="1">
      <c r="A18" s="699" t="s">
        <v>292</v>
      </c>
      <c r="B18" s="175" t="s">
        <v>1572</v>
      </c>
      <c r="C18" s="45">
        <v>0</v>
      </c>
      <c r="D18" s="45"/>
      <c r="E18" s="176" t="s">
        <v>647</v>
      </c>
      <c r="F18" s="1214">
        <f>SUM('KL mong cot'!$K$7:$K$7)/1000</f>
        <v>1.09E-2</v>
      </c>
      <c r="G18" s="177">
        <f>VLOOKUP($A18,[9]DMTT12!$B$6:$N$2119,11,0)</f>
        <v>13711274.880000001</v>
      </c>
      <c r="H18" s="177">
        <f>VLOOKUP($A18,[9]DMTT12!$B$6:$N$2119,12,0)</f>
        <v>2446730</v>
      </c>
      <c r="I18" s="177">
        <f>VLOOKUP($A18,[9]DMTT12!$B$6:$N$2119,13,0)</f>
        <v>657293.44000000006</v>
      </c>
      <c r="J18" s="139">
        <f t="shared" si="2"/>
        <v>149453</v>
      </c>
      <c r="K18" s="140">
        <f t="shared" si="5"/>
        <v>26669</v>
      </c>
      <c r="L18" s="141">
        <f t="shared" si="3"/>
        <v>7164</v>
      </c>
      <c r="N18" s="523">
        <f t="shared" si="4"/>
        <v>1.09E-2</v>
      </c>
    </row>
    <row r="19" spans="1:17" s="606" customFormat="1" hidden="1">
      <c r="A19" s="617" t="s">
        <v>299</v>
      </c>
      <c r="B19" s="601" t="s">
        <v>1573</v>
      </c>
      <c r="C19" s="615">
        <v>0</v>
      </c>
      <c r="D19" s="615"/>
      <c r="E19" s="602" t="s">
        <v>647</v>
      </c>
      <c r="F19" s="618">
        <v>0</v>
      </c>
      <c r="G19" s="177">
        <f>VLOOKUP($A19,[9]DMTT12!$B$6:$N$2119,11,0)</f>
        <v>13700396.1</v>
      </c>
      <c r="H19" s="177">
        <f>VLOOKUP($A19,[9]DMTT12!$B$6:$N$2119,12,0)</f>
        <v>1783210</v>
      </c>
      <c r="I19" s="177">
        <f>VLOOKUP($A19,[9]DMTT12!$B$6:$N$2119,13,0)</f>
        <v>677038.03999999992</v>
      </c>
      <c r="J19" s="603">
        <f t="shared" si="2"/>
        <v>0</v>
      </c>
      <c r="K19" s="604">
        <f t="shared" si="5"/>
        <v>0</v>
      </c>
      <c r="L19" s="605">
        <f t="shared" si="3"/>
        <v>0</v>
      </c>
      <c r="N19" s="616">
        <f t="shared" si="4"/>
        <v>0</v>
      </c>
    </row>
    <row r="20" spans="1:17" s="481" customFormat="1" hidden="1">
      <c r="A20" s="623" t="s">
        <v>466</v>
      </c>
      <c r="B20" s="184" t="str">
        <f>VLOOKUP($A20,[9]DMTT12!$B$6:$N$2119,2,0)</f>
        <v>Đắp đất nền móng công trình, nền đường bằng thủ công</v>
      </c>
      <c r="C20" s="216">
        <v>0</v>
      </c>
      <c r="D20" s="216"/>
      <c r="E20" s="476" t="str">
        <f>VLOOKUP($A20,[9]DMTT12!$B$6:$N$2119,3,0)</f>
        <v>m3</v>
      </c>
      <c r="F20" s="765">
        <f>'KL mong cot'!$E$7</f>
        <v>1.4</v>
      </c>
      <c r="G20" s="477">
        <f>VLOOKUP($A20,[9]DMTT12!$B$6:$N$2119,11,0)</f>
        <v>0</v>
      </c>
      <c r="H20" s="477">
        <f>VLOOKUP($A20,[9]DMTT12!$B$6:$N$2119,12,0)</f>
        <v>162849.68000000002</v>
      </c>
      <c r="I20" s="477">
        <f>VLOOKUP($A20,[9]DMTT12!$B$6:$N$2119,13,0)</f>
        <v>0</v>
      </c>
      <c r="J20" s="478">
        <f t="shared" si="2"/>
        <v>0</v>
      </c>
      <c r="K20" s="479">
        <f t="shared" si="5"/>
        <v>227990</v>
      </c>
      <c r="L20" s="480">
        <f t="shared" si="3"/>
        <v>0</v>
      </c>
      <c r="N20" s="519">
        <f t="shared" si="4"/>
        <v>1.4</v>
      </c>
    </row>
    <row r="21" spans="1:17" s="606" customFormat="1" hidden="1">
      <c r="A21" s="617" t="s">
        <v>601</v>
      </c>
      <c r="B21" s="601" t="s">
        <v>1575</v>
      </c>
      <c r="C21" s="615">
        <v>0</v>
      </c>
      <c r="D21" s="615"/>
      <c r="E21" s="602" t="s">
        <v>1540</v>
      </c>
      <c r="F21" s="223">
        <v>0</v>
      </c>
      <c r="G21" s="177">
        <f>VLOOKUP($A21,[9]DMTT12!$B$6:$N$2119,11,0)</f>
        <v>1005022.5</v>
      </c>
      <c r="H21" s="177">
        <f>VLOOKUP($A21,[9]DMTT12!$B$6:$N$2119,12,0)</f>
        <v>427460</v>
      </c>
      <c r="I21" s="177">
        <f>VLOOKUP($A21,[9]DMTT12!$B$6:$N$2119,13,0)</f>
        <v>0</v>
      </c>
      <c r="J21" s="603">
        <f t="shared" si="2"/>
        <v>0</v>
      </c>
      <c r="K21" s="604">
        <f t="shared" si="5"/>
        <v>0</v>
      </c>
      <c r="L21" s="605">
        <f t="shared" si="3"/>
        <v>0</v>
      </c>
      <c r="N21" s="616">
        <f t="shared" si="4"/>
        <v>0</v>
      </c>
    </row>
    <row r="22" spans="1:17" s="606" customFormat="1" hidden="1">
      <c r="A22" s="617" t="s">
        <v>293</v>
      </c>
      <c r="B22" s="601" t="s">
        <v>1576</v>
      </c>
      <c r="C22" s="615">
        <v>0</v>
      </c>
      <c r="D22" s="615"/>
      <c r="E22" s="602" t="s">
        <v>40</v>
      </c>
      <c r="F22" s="223">
        <v>0</v>
      </c>
      <c r="G22" s="177">
        <f>VLOOKUP($A22,[9]DMTT12!$B$6:$N$2119,11,0)</f>
        <v>793804.5</v>
      </c>
      <c r="H22" s="177">
        <f>VLOOKUP($A22,[9]DMTT12!$B$6:$N$2119,12,0)</f>
        <v>577390</v>
      </c>
      <c r="I22" s="177">
        <f>VLOOKUP($A22,[9]DMTT12!$B$6:$N$2119,13,0)</f>
        <v>18541.891</v>
      </c>
      <c r="J22" s="603">
        <f>ROUND(F22*G22,0)</f>
        <v>0</v>
      </c>
      <c r="K22" s="604">
        <f t="shared" si="5"/>
        <v>0</v>
      </c>
      <c r="L22" s="605">
        <f>ROUND(F22*I22*IF(D22&gt;0,D22,1),0)</f>
        <v>0</v>
      </c>
      <c r="N22" s="616">
        <f t="shared" si="4"/>
        <v>0</v>
      </c>
    </row>
    <row r="23" spans="1:17" s="606" customFormat="1" ht="30" hidden="1">
      <c r="A23" s="617" t="s">
        <v>1180</v>
      </c>
      <c r="B23" s="601" t="s">
        <v>1577</v>
      </c>
      <c r="C23" s="615">
        <v>0</v>
      </c>
      <c r="D23" s="615"/>
      <c r="E23" s="602" t="s">
        <v>40</v>
      </c>
      <c r="F23" s="223">
        <v>0</v>
      </c>
      <c r="G23" s="177">
        <f>VLOOKUP($A23,[9]DMTT12!$B$6:$N$2119,11,0)</f>
        <v>989406.93499999982</v>
      </c>
      <c r="H23" s="177">
        <f>VLOOKUP($A23,[9]DMTT12!$B$6:$N$2119,12,0)</f>
        <v>358811.91</v>
      </c>
      <c r="I23" s="177">
        <f>VLOOKUP($A23,[9]DMTT12!$B$6:$N$2119,13,0)</f>
        <v>65296.091999999997</v>
      </c>
      <c r="J23" s="603">
        <f>ROUND(F23*G23,0)</f>
        <v>0</v>
      </c>
      <c r="K23" s="604">
        <f>ROUND(F23*H23*IF(C23&gt;0,C23,1),0)</f>
        <v>0</v>
      </c>
      <c r="L23" s="605">
        <f>ROUND(F23*I23*IF(D23&gt;0,D23,1),0)</f>
        <v>0</v>
      </c>
      <c r="N23" s="616">
        <f t="shared" si="4"/>
        <v>0</v>
      </c>
    </row>
    <row r="24" spans="1:17" s="481" customFormat="1" hidden="1">
      <c r="A24" s="627" t="s">
        <v>1196</v>
      </c>
      <c r="B24" s="184" t="str">
        <f>VLOOKUP($A24,[9]DMTT12!$B$6:$N$2119,2,0)</f>
        <v xml:space="preserve">Vận chuyển đất cấp 3 bằng ô tô tự đổ cự ly 5km </v>
      </c>
      <c r="C24" s="216">
        <v>0</v>
      </c>
      <c r="D24" s="216"/>
      <c r="E24" s="476" t="str">
        <f>VLOOKUP($A24,[9]DMTT12!$B$6:$N$2119,3,0)</f>
        <v>m3</v>
      </c>
      <c r="F24" s="765">
        <f>F11+F12*100-F20</f>
        <v>4.1999999999999993</v>
      </c>
      <c r="G24" s="477">
        <f>VLOOKUP($A24,[9]DMTT12!$B$6:$N$2119,11,0)</f>
        <v>0</v>
      </c>
      <c r="H24" s="477">
        <f>VLOOKUP($A24,[9]DMTT12!$B$6:$N$2119,12,0)</f>
        <v>0</v>
      </c>
      <c r="I24" s="477">
        <f>VLOOKUP($A24,[9]DMTT12!$B$6:$N$2119,13,0)</f>
        <v>68985.617490000004</v>
      </c>
      <c r="J24" s="478">
        <f t="shared" si="2"/>
        <v>0</v>
      </c>
      <c r="K24" s="479">
        <f t="shared" si="5"/>
        <v>0</v>
      </c>
      <c r="L24" s="480">
        <f t="shared" si="3"/>
        <v>289740</v>
      </c>
      <c r="N24" s="519">
        <f t="shared" si="4"/>
        <v>4.1999999999999993</v>
      </c>
    </row>
    <row r="25" spans="1:17" s="481" customFormat="1" hidden="1">
      <c r="A25" s="453" t="s">
        <v>797</v>
      </c>
      <c r="B25" s="153" t="str">
        <f>VLOOKUP(A25,KLLM!$C$5:$G$350,2,0)</f>
        <v>LT 16m (lỗ)/11 G6+N10 - móng đúp</v>
      </c>
      <c r="C25" s="216"/>
      <c r="D25" s="216"/>
      <c r="E25" s="508" t="s">
        <v>799</v>
      </c>
      <c r="F25" s="751">
        <v>1</v>
      </c>
      <c r="G25" s="490"/>
      <c r="H25" s="490"/>
      <c r="I25" s="490"/>
      <c r="J25" s="379">
        <f>SUM(J26:J39)</f>
        <v>7485716</v>
      </c>
      <c r="K25" s="379">
        <f>SUM(K26:K39)</f>
        <v>4726552</v>
      </c>
      <c r="L25" s="379">
        <f t="shared" ref="L25" si="6">SUM(L26:L39)</f>
        <v>1136722</v>
      </c>
      <c r="M25" s="506"/>
      <c r="N25" s="519">
        <f>F25</f>
        <v>1</v>
      </c>
    </row>
    <row r="26" spans="1:17" s="481" customFormat="1" ht="30" hidden="1">
      <c r="A26" s="623" t="s">
        <v>289</v>
      </c>
      <c r="B26" s="184" t="str">
        <f>VLOOKUP($A26,[9]DMTT12!$B$6:$N$2119,2,0)</f>
        <v>Đào móng cột, trụ, hố kiểm tra rộng &gt;1m sâu&gt;1m, đất cấp III bằng thủ công</v>
      </c>
      <c r="C26" s="216">
        <v>0</v>
      </c>
      <c r="D26" s="216"/>
      <c r="E26" s="476" t="str">
        <f>VLOOKUP($A26,[9]DMTT12!$B$6:$N$2119,3,0)</f>
        <v>m3</v>
      </c>
      <c r="F26" s="1213">
        <f>'KL mong cot'!$D$14*0.3</f>
        <v>3.024</v>
      </c>
      <c r="G26" s="477">
        <f>VLOOKUP($A26,[9]DMTT12!$B$6:$N$2119,11,0)</f>
        <v>0</v>
      </c>
      <c r="H26" s="477">
        <f>VLOOKUP($A26,[9]DMTT12!$B$6:$N$2119,12,0)</f>
        <v>439112.53</v>
      </c>
      <c r="I26" s="477">
        <f>VLOOKUP($A26,[9]DMTT12!$B$6:$N$2119,13,0)</f>
        <v>0</v>
      </c>
      <c r="J26" s="478">
        <f t="shared" ref="J26:J27" si="7">ROUND(F26*G26,0)</f>
        <v>0</v>
      </c>
      <c r="K26" s="479">
        <f>ROUND(F26*H26*IF(C26&gt;0,C26,1),0)</f>
        <v>1327876</v>
      </c>
      <c r="L26" s="480">
        <f t="shared" ref="L26:L27" si="8">ROUND(F26*I26*IF(D26&gt;0,D26,1),0)</f>
        <v>0</v>
      </c>
      <c r="N26" s="519">
        <f>F26</f>
        <v>3.024</v>
      </c>
      <c r="Q26" s="537"/>
    </row>
    <row r="27" spans="1:17" s="481" customFormat="1" ht="30" hidden="1">
      <c r="A27" s="216" t="s">
        <v>641</v>
      </c>
      <c r="B27" s="184" t="str">
        <f>VLOOKUP($A27,[9]DMTT12!$B$6:$N$2119,2,0)</f>
        <v>Đào móng công trình bằng máy đào &lt;= 0,8m3, đất cấp III, chiều rộng móng &lt;=6m</v>
      </c>
      <c r="C27" s="216">
        <v>0</v>
      </c>
      <c r="D27" s="216"/>
      <c r="E27" s="476" t="str">
        <f>VLOOKUP($A27,[9]DMTT12!$B$6:$N$2119,3,0)</f>
        <v>100m3</v>
      </c>
      <c r="F27" s="1213">
        <f>'KL mong cot'!$D$14*0.7/100</f>
        <v>7.0559999999999998E-2</v>
      </c>
      <c r="G27" s="477">
        <f>VLOOKUP($A27,[9]DMTT12!$B$6:$N$2119,11,0)</f>
        <v>0</v>
      </c>
      <c r="H27" s="477">
        <f>VLOOKUP($A27,[9]DMTT12!$B$6:$N$2119,12,0)</f>
        <v>1299889.4099999999</v>
      </c>
      <c r="I27" s="477">
        <f>VLOOKUP($A27,[9]DMTT12!$B$6:$N$2119,13,0)</f>
        <v>1363235.12</v>
      </c>
      <c r="J27" s="478">
        <f t="shared" si="7"/>
        <v>0</v>
      </c>
      <c r="K27" s="479">
        <f>ROUND(F27*H27*IF(C27&gt;0,C27,1),0)</f>
        <v>91720</v>
      </c>
      <c r="L27" s="480">
        <f t="shared" si="8"/>
        <v>96190</v>
      </c>
      <c r="N27" s="519">
        <f t="shared" ref="N27:N39" si="9">F27</f>
        <v>7.0559999999999998E-2</v>
      </c>
      <c r="Q27" s="537"/>
    </row>
    <row r="28" spans="1:17" s="606" customFormat="1" hidden="1">
      <c r="A28" s="617" t="s">
        <v>1201</v>
      </c>
      <c r="B28" s="601" t="s">
        <v>1567</v>
      </c>
      <c r="C28" s="615">
        <v>0</v>
      </c>
      <c r="D28" s="615"/>
      <c r="E28" s="602" t="s">
        <v>1538</v>
      </c>
      <c r="F28" s="621">
        <v>0</v>
      </c>
      <c r="G28" s="177">
        <f>VLOOKUP($A28,[9]DMTT12!$B$6:$N$2119,11,0)</f>
        <v>2954073.25</v>
      </c>
      <c r="H28" s="177">
        <f>VLOOKUP($A28,[9]DMTT12!$B$6:$N$2119,12,0)</f>
        <v>9474300</v>
      </c>
      <c r="I28" s="177">
        <f>VLOOKUP($A28,[9]DMTT12!$B$6:$N$2119,13,0)</f>
        <v>0</v>
      </c>
      <c r="J28" s="603">
        <f>ROUND(F28*G28,0)</f>
        <v>0</v>
      </c>
      <c r="K28" s="604">
        <f>ROUND(F28*H28*IF(C28&gt;0,C28,1),0)</f>
        <v>0</v>
      </c>
      <c r="L28" s="605">
        <f>ROUND(F28*I28*IF(D28&gt;0,D28,1),0)</f>
        <v>0</v>
      </c>
      <c r="N28" s="616">
        <f t="shared" si="9"/>
        <v>0</v>
      </c>
    </row>
    <row r="29" spans="1:17" s="481" customFormat="1" ht="30" hidden="1">
      <c r="A29" s="623" t="s">
        <v>1177</v>
      </c>
      <c r="B29" s="184" t="str">
        <f>VLOOKUP($A29,[9]DMTT12!$B$6:$N$2119,2,0)</f>
        <v>Đổ bê tông móng trụ bằng thủ công, ( vữa bê tông sản xuất bằng máy trộn), chiều  rộng &lt;=250 đá 2x4 M100</v>
      </c>
      <c r="C29" s="216">
        <v>0</v>
      </c>
      <c r="D29" s="216"/>
      <c r="E29" s="476" t="str">
        <f>VLOOKUP($A29,[9]DMTT12!$B$6:$N$2119,3,0)</f>
        <v>m3</v>
      </c>
      <c r="F29" s="1213">
        <f>'KL mong cot'!$F$14</f>
        <v>0.48</v>
      </c>
      <c r="G29" s="477">
        <f>VLOOKUP($A29,[9]DMTT12!$B$6:$N$2119,11,0)</f>
        <v>911887.21</v>
      </c>
      <c r="H29" s="477">
        <f>VLOOKUP($A29,[9]DMTT12!$B$6:$N$2119,12,0)</f>
        <v>358811.91</v>
      </c>
      <c r="I29" s="477">
        <f>VLOOKUP($A29,[9]DMTT12!$B$6:$N$2119,13,0)</f>
        <v>65296.091999999997</v>
      </c>
      <c r="J29" s="478">
        <f t="shared" ref="J29:J36" si="10">ROUND(F29*G29,0)</f>
        <v>437706</v>
      </c>
      <c r="K29" s="479">
        <f t="shared" ref="K29:K37" si="11">ROUND(F29*H29*IF(C29&gt;0,C29,1),0)</f>
        <v>172230</v>
      </c>
      <c r="L29" s="480">
        <f t="shared" ref="L29:L36" si="12">ROUND(F29*I29*IF(D29&gt;0,D29,1),0)</f>
        <v>31342</v>
      </c>
      <c r="N29" s="519">
        <f t="shared" si="9"/>
        <v>0.48</v>
      </c>
    </row>
    <row r="30" spans="1:17" s="481" customFormat="1" ht="30" hidden="1">
      <c r="A30" s="623" t="s">
        <v>1178</v>
      </c>
      <c r="B30" s="184" t="str">
        <f>VLOOKUP($A30,[9]DMTT12!$B$6:$N$2119,2,0)</f>
        <v>Đổ bê tông móng trụ bằng thủ công, ( vữa bê tông sản xuất bằng máy trộn), chiều  rộng &lt;=250 đá 2x4 M150</v>
      </c>
      <c r="C30" s="216">
        <v>0</v>
      </c>
      <c r="D30" s="216"/>
      <c r="E30" s="476" t="str">
        <f>VLOOKUP($A30,[9]DMTT12!$B$6:$N$2119,3,0)</f>
        <v>m3</v>
      </c>
      <c r="F30" s="1213">
        <f>'KL mong cot'!$G$14</f>
        <v>6.7389999999999999</v>
      </c>
      <c r="G30" s="477">
        <f>VLOOKUP($A30,[9]DMTT12!$B$6:$N$2119,11,0)</f>
        <v>950082.80999999994</v>
      </c>
      <c r="H30" s="477">
        <f>VLOOKUP($A30,[9]DMTT12!$B$6:$N$2119,12,0)</f>
        <v>358811.91</v>
      </c>
      <c r="I30" s="477">
        <f>VLOOKUP($A30,[9]DMTT12!$B$6:$N$2119,13,0)</f>
        <v>65296.091999999997</v>
      </c>
      <c r="J30" s="478">
        <f t="shared" si="10"/>
        <v>6402608</v>
      </c>
      <c r="K30" s="479">
        <f t="shared" si="11"/>
        <v>2418033</v>
      </c>
      <c r="L30" s="480">
        <f t="shared" si="12"/>
        <v>440030</v>
      </c>
      <c r="N30" s="519">
        <f t="shared" si="9"/>
        <v>6.7389999999999999</v>
      </c>
    </row>
    <row r="31" spans="1:17" s="174" customFormat="1" ht="30" hidden="1">
      <c r="A31" s="699" t="s">
        <v>1179</v>
      </c>
      <c r="B31" s="184" t="str">
        <f>VLOOKUP($A31,[9]DMTT12!$B$6:$N$2119,2,0)</f>
        <v>Đổ bê tông móng trụ bằng thủ công, ( vữa bê tông sản xuất bằng máy trộn), chiều  rộng &lt;=250 đá 1x2 M200</v>
      </c>
      <c r="C31" s="45">
        <v>0</v>
      </c>
      <c r="D31" s="45"/>
      <c r="E31" s="176" t="s">
        <v>40</v>
      </c>
      <c r="F31" s="1213">
        <f>'KL mong cot'!$H$14</f>
        <v>0.29499999999999998</v>
      </c>
      <c r="G31" s="177">
        <f>VLOOKUP($A31,[9]DMTT12!$B$6:$N$2119,11,0)</f>
        <v>1006652.5599999998</v>
      </c>
      <c r="H31" s="177">
        <f>VLOOKUP($A31,[9]DMTT12!$B$6:$N$2119,12,0)</f>
        <v>358811.91</v>
      </c>
      <c r="I31" s="177">
        <f>VLOOKUP($A31,[9]DMTT12!$B$6:$N$2119,13,0)</f>
        <v>65296.091999999997</v>
      </c>
      <c r="J31" s="139">
        <f t="shared" si="10"/>
        <v>296963</v>
      </c>
      <c r="K31" s="140">
        <f t="shared" si="11"/>
        <v>105850</v>
      </c>
      <c r="L31" s="141">
        <f t="shared" si="12"/>
        <v>19262</v>
      </c>
      <c r="N31" s="523">
        <f t="shared" si="9"/>
        <v>0.29499999999999998</v>
      </c>
    </row>
    <row r="32" spans="1:17" s="481" customFormat="1" hidden="1">
      <c r="A32" s="623" t="s">
        <v>291</v>
      </c>
      <c r="B32" s="184" t="str">
        <f>VLOOKUP($A32,[9]DMTT12!$B$6:$N$2119,2,0)</f>
        <v>Sản xuất lắp dựng cốt thép móng đường kính &lt;=10</v>
      </c>
      <c r="C32" s="216">
        <v>0</v>
      </c>
      <c r="D32" s="216"/>
      <c r="E32" s="476" t="str">
        <f>VLOOKUP($A32,[9]DMTT12!$B$6:$N$2119,3,0)</f>
        <v>tấn</v>
      </c>
      <c r="F32" s="1214">
        <f>SUM('KL mong cot'!$J$14:$J$14)/1000</f>
        <v>4.9599999999999991E-2</v>
      </c>
      <c r="G32" s="477">
        <f>VLOOKUP($A32,[9]DMTT12!$B$6:$N$2119,11,0)</f>
        <v>1385663.22</v>
      </c>
      <c r="H32" s="477">
        <f>VLOOKUP($A32,[9]DMTT12!$B$6:$N$2119,12,0)</f>
        <v>3429250</v>
      </c>
      <c r="I32" s="477">
        <f>VLOOKUP($A32,[9]DMTT12!$B$6:$N$2119,13,0)</f>
        <v>134648</v>
      </c>
      <c r="J32" s="478">
        <f t="shared" si="10"/>
        <v>68729</v>
      </c>
      <c r="K32" s="479">
        <f t="shared" si="11"/>
        <v>170091</v>
      </c>
      <c r="L32" s="480">
        <f t="shared" si="12"/>
        <v>6679</v>
      </c>
      <c r="N32" s="519">
        <f t="shared" si="9"/>
        <v>4.9599999999999991E-2</v>
      </c>
    </row>
    <row r="33" spans="1:17" s="174" customFormat="1" hidden="1">
      <c r="A33" s="699" t="s">
        <v>292</v>
      </c>
      <c r="B33" s="175" t="s">
        <v>1572</v>
      </c>
      <c r="C33" s="45">
        <v>0</v>
      </c>
      <c r="D33" s="45"/>
      <c r="E33" s="176" t="s">
        <v>647</v>
      </c>
      <c r="F33" s="1214">
        <f>SUM('KL mong cot'!$K$14:$K$14)/1000</f>
        <v>2.0399999999999998E-2</v>
      </c>
      <c r="G33" s="177">
        <f>VLOOKUP($A33,[9]DMTT12!$B$6:$N$2119,11,0)</f>
        <v>13711274.880000001</v>
      </c>
      <c r="H33" s="177">
        <f>VLOOKUP($A33,[9]DMTT12!$B$6:$N$2119,12,0)</f>
        <v>2446730</v>
      </c>
      <c r="I33" s="177">
        <f>VLOOKUP($A33,[9]DMTT12!$B$6:$N$2119,13,0)</f>
        <v>657293.44000000006</v>
      </c>
      <c r="J33" s="139">
        <f t="shared" si="10"/>
        <v>279710</v>
      </c>
      <c r="K33" s="140">
        <f t="shared" si="11"/>
        <v>49913</v>
      </c>
      <c r="L33" s="141">
        <f t="shared" si="12"/>
        <v>13409</v>
      </c>
      <c r="N33" s="523">
        <f t="shared" si="9"/>
        <v>2.0399999999999998E-2</v>
      </c>
    </row>
    <row r="34" spans="1:17" s="606" customFormat="1" hidden="1">
      <c r="A34" s="617" t="s">
        <v>299</v>
      </c>
      <c r="B34" s="601" t="s">
        <v>1573</v>
      </c>
      <c r="C34" s="615">
        <v>0</v>
      </c>
      <c r="D34" s="615"/>
      <c r="E34" s="602" t="s">
        <v>647</v>
      </c>
      <c r="F34" s="618">
        <v>0</v>
      </c>
      <c r="G34" s="177">
        <f>VLOOKUP($A34,[9]DMTT12!$B$6:$N$2119,11,0)</f>
        <v>13700396.1</v>
      </c>
      <c r="H34" s="177">
        <f>VLOOKUP($A34,[9]DMTT12!$B$6:$N$2119,12,0)</f>
        <v>1783210</v>
      </c>
      <c r="I34" s="177">
        <f>VLOOKUP($A34,[9]DMTT12!$B$6:$N$2119,13,0)</f>
        <v>677038.03999999992</v>
      </c>
      <c r="J34" s="603">
        <f t="shared" si="10"/>
        <v>0</v>
      </c>
      <c r="K34" s="604">
        <f t="shared" si="11"/>
        <v>0</v>
      </c>
      <c r="L34" s="605">
        <f t="shared" si="12"/>
        <v>0</v>
      </c>
      <c r="N34" s="616">
        <f t="shared" si="9"/>
        <v>0</v>
      </c>
    </row>
    <row r="35" spans="1:17" s="481" customFormat="1" hidden="1">
      <c r="A35" s="623" t="s">
        <v>466</v>
      </c>
      <c r="B35" s="184" t="str">
        <f>VLOOKUP($A35,[9]DMTT12!$B$6:$N$2119,2,0)</f>
        <v>Đắp đất nền móng công trình, nền đường bằng thủ công</v>
      </c>
      <c r="C35" s="216">
        <v>0</v>
      </c>
      <c r="D35" s="216"/>
      <c r="E35" s="476" t="str">
        <f>VLOOKUP($A35,[9]DMTT12!$B$6:$N$2119,3,0)</f>
        <v>m3</v>
      </c>
      <c r="F35" s="765">
        <f>'KL mong cot'!$E$14</f>
        <v>2.4</v>
      </c>
      <c r="G35" s="477">
        <f>VLOOKUP($A35,[9]DMTT12!$B$6:$N$2119,11,0)</f>
        <v>0</v>
      </c>
      <c r="H35" s="477">
        <f>VLOOKUP($A35,[9]DMTT12!$B$6:$N$2119,12,0)</f>
        <v>162849.68000000002</v>
      </c>
      <c r="I35" s="477">
        <f>VLOOKUP($A35,[9]DMTT12!$B$6:$N$2119,13,0)</f>
        <v>0</v>
      </c>
      <c r="J35" s="478">
        <f t="shared" si="10"/>
        <v>0</v>
      </c>
      <c r="K35" s="479">
        <f t="shared" si="11"/>
        <v>390839</v>
      </c>
      <c r="L35" s="480">
        <f t="shared" si="12"/>
        <v>0</v>
      </c>
      <c r="N35" s="519">
        <f t="shared" si="9"/>
        <v>2.4</v>
      </c>
    </row>
    <row r="36" spans="1:17" s="606" customFormat="1" hidden="1">
      <c r="A36" s="617" t="s">
        <v>601</v>
      </c>
      <c r="B36" s="601" t="s">
        <v>1575</v>
      </c>
      <c r="C36" s="615">
        <v>0</v>
      </c>
      <c r="D36" s="615"/>
      <c r="E36" s="602" t="s">
        <v>1540</v>
      </c>
      <c r="F36" s="223">
        <v>0</v>
      </c>
      <c r="G36" s="177">
        <f>VLOOKUP($A36,[9]DMTT12!$B$6:$N$2119,11,0)</f>
        <v>1005022.5</v>
      </c>
      <c r="H36" s="177">
        <f>VLOOKUP($A36,[9]DMTT12!$B$6:$N$2119,12,0)</f>
        <v>427460</v>
      </c>
      <c r="I36" s="177">
        <f>VLOOKUP($A36,[9]DMTT12!$B$6:$N$2119,13,0)</f>
        <v>0</v>
      </c>
      <c r="J36" s="603">
        <f t="shared" si="10"/>
        <v>0</v>
      </c>
      <c r="K36" s="604">
        <f t="shared" si="11"/>
        <v>0</v>
      </c>
      <c r="L36" s="605">
        <f t="shared" si="12"/>
        <v>0</v>
      </c>
      <c r="N36" s="616">
        <f t="shared" si="9"/>
        <v>0</v>
      </c>
    </row>
    <row r="37" spans="1:17" s="606" customFormat="1" hidden="1">
      <c r="A37" s="617" t="s">
        <v>293</v>
      </c>
      <c r="B37" s="601" t="s">
        <v>1576</v>
      </c>
      <c r="C37" s="615">
        <v>0</v>
      </c>
      <c r="D37" s="615"/>
      <c r="E37" s="602" t="s">
        <v>40</v>
      </c>
      <c r="F37" s="223">
        <v>0</v>
      </c>
      <c r="G37" s="177">
        <f>VLOOKUP($A37,[9]DMTT12!$B$6:$N$2119,11,0)</f>
        <v>793804.5</v>
      </c>
      <c r="H37" s="177">
        <f>VLOOKUP($A37,[9]DMTT12!$B$6:$N$2119,12,0)</f>
        <v>577390</v>
      </c>
      <c r="I37" s="177">
        <f>VLOOKUP($A37,[9]DMTT12!$B$6:$N$2119,13,0)</f>
        <v>18541.891</v>
      </c>
      <c r="J37" s="603">
        <f>ROUND(F37*G37,0)</f>
        <v>0</v>
      </c>
      <c r="K37" s="604">
        <f t="shared" si="11"/>
        <v>0</v>
      </c>
      <c r="L37" s="605">
        <f>ROUND(F37*I37*IF(D37&gt;0,D37,1),0)</f>
        <v>0</v>
      </c>
      <c r="N37" s="616">
        <f t="shared" si="9"/>
        <v>0</v>
      </c>
    </row>
    <row r="38" spans="1:17" s="606" customFormat="1" ht="30" hidden="1">
      <c r="A38" s="617" t="s">
        <v>1180</v>
      </c>
      <c r="B38" s="601" t="s">
        <v>1577</v>
      </c>
      <c r="C38" s="615">
        <v>0</v>
      </c>
      <c r="D38" s="615"/>
      <c r="E38" s="602" t="s">
        <v>40</v>
      </c>
      <c r="F38" s="223">
        <v>0</v>
      </c>
      <c r="G38" s="177">
        <f>VLOOKUP($A38,[9]DMTT12!$B$6:$N$2119,11,0)</f>
        <v>989406.93499999982</v>
      </c>
      <c r="H38" s="177">
        <f>VLOOKUP($A38,[9]DMTT12!$B$6:$N$2119,12,0)</f>
        <v>358811.91</v>
      </c>
      <c r="I38" s="177">
        <f>VLOOKUP($A38,[9]DMTT12!$B$6:$N$2119,13,0)</f>
        <v>65296.091999999997</v>
      </c>
      <c r="J38" s="603">
        <f>ROUND(F38*G38,0)</f>
        <v>0</v>
      </c>
      <c r="K38" s="604">
        <f>ROUND(F38*H38*IF(C38&gt;0,C38,1),0)</f>
        <v>0</v>
      </c>
      <c r="L38" s="605">
        <f>ROUND(F38*I38*IF(D38&gt;0,D38,1),0)</f>
        <v>0</v>
      </c>
      <c r="N38" s="616">
        <f t="shared" si="9"/>
        <v>0</v>
      </c>
    </row>
    <row r="39" spans="1:17" s="481" customFormat="1" hidden="1">
      <c r="A39" s="627" t="s">
        <v>1196</v>
      </c>
      <c r="B39" s="184" t="str">
        <f>VLOOKUP($A39,[9]DMTT12!$B$6:$N$2119,2,0)</f>
        <v xml:space="preserve">Vận chuyển đất cấp 3 bằng ô tô tự đổ cự ly 5km </v>
      </c>
      <c r="C39" s="216">
        <v>0</v>
      </c>
      <c r="D39" s="216"/>
      <c r="E39" s="476" t="str">
        <f>VLOOKUP($A39,[9]DMTT12!$B$6:$N$2119,3,0)</f>
        <v>m3</v>
      </c>
      <c r="F39" s="765">
        <f>F26+F27*100-F35</f>
        <v>7.68</v>
      </c>
      <c r="G39" s="477">
        <f>VLOOKUP($A39,[9]DMTT12!$B$6:$N$2119,11,0)</f>
        <v>0</v>
      </c>
      <c r="H39" s="477">
        <f>VLOOKUP($A39,[9]DMTT12!$B$6:$N$2119,12,0)</f>
        <v>0</v>
      </c>
      <c r="I39" s="477">
        <f>VLOOKUP($A39,[9]DMTT12!$B$6:$N$2119,13,0)</f>
        <v>68985.617490000004</v>
      </c>
      <c r="J39" s="478">
        <f t="shared" ref="J39" si="13">ROUND(F39*G39,0)</f>
        <v>0</v>
      </c>
      <c r="K39" s="479">
        <f t="shared" ref="K39" si="14">ROUND(F39*H39*IF(C39&gt;0,C39,1),0)</f>
        <v>0</v>
      </c>
      <c r="L39" s="480">
        <f t="shared" ref="L39" si="15">ROUND(F39*I39*IF(D39&gt;0,D39,1),0)</f>
        <v>529810</v>
      </c>
      <c r="N39" s="519">
        <f t="shared" si="9"/>
        <v>7.68</v>
      </c>
    </row>
    <row r="40" spans="1:17" s="764" customFormat="1" hidden="1">
      <c r="A40" s="1181" t="s">
        <v>1453</v>
      </c>
      <c r="B40" s="769" t="str">
        <f>VLOOKUP(A40,KLLM!$C$5:$G$350,2,0)</f>
        <v>LT 18m (lỗ)/13 G8+N10 - móng đơn</v>
      </c>
      <c r="C40" s="758"/>
      <c r="D40" s="758"/>
      <c r="E40" s="750" t="s">
        <v>799</v>
      </c>
      <c r="F40" s="751">
        <v>1</v>
      </c>
      <c r="G40" s="772"/>
      <c r="H40" s="772"/>
      <c r="I40" s="772"/>
      <c r="J40" s="773">
        <f>SUM(J41:J54)</f>
        <v>5412136</v>
      </c>
      <c r="K40" s="773">
        <f>SUM(K41:K54)</f>
        <v>3561129</v>
      </c>
      <c r="L40" s="773">
        <f t="shared" ref="L40" si="16">SUM(L41:L54)</f>
        <v>856496</v>
      </c>
      <c r="M40" s="1215">
        <f>F40</f>
        <v>1</v>
      </c>
      <c r="N40" s="756">
        <f>F40</f>
        <v>1</v>
      </c>
    </row>
    <row r="41" spans="1:17" s="764" customFormat="1" ht="30" hidden="1">
      <c r="A41" s="757" t="s">
        <v>289</v>
      </c>
      <c r="B41" s="184" t="str">
        <f>VLOOKUP($A41,[9]DMTT12!$B$6:$N$2119,2,0)</f>
        <v>Đào móng cột, trụ, hố kiểm tra rộng &gt;1m sâu&gt;1m, đất cấp III bằng thủ công</v>
      </c>
      <c r="C41" s="216">
        <v>0</v>
      </c>
      <c r="D41" s="216"/>
      <c r="E41" s="476" t="str">
        <f>VLOOKUP($A41,[9]DMTT12!$B$6:$N$2119,3,0)</f>
        <v>m3</v>
      </c>
      <c r="F41" s="1213">
        <f>'KL mong cot'!$D$8*0.3</f>
        <v>2.4287999999999998</v>
      </c>
      <c r="G41" s="477">
        <f>VLOOKUP($A41,[9]DMTT12!$B$6:$N$2119,11,0)</f>
        <v>0</v>
      </c>
      <c r="H41" s="477">
        <f>VLOOKUP($A41,[9]DMTT12!$B$6:$N$2119,12,0)</f>
        <v>439112.53</v>
      </c>
      <c r="I41" s="477">
        <f>VLOOKUP($A41,[9]DMTT12!$B$6:$N$2119,13,0)</f>
        <v>0</v>
      </c>
      <c r="J41" s="761">
        <f t="shared" ref="J41:J42" si="17">ROUND(F41*G41,0)</f>
        <v>0</v>
      </c>
      <c r="K41" s="762">
        <f>ROUND(F41*H41*IF(C41&gt;0,C41,1),0)</f>
        <v>1066517</v>
      </c>
      <c r="L41" s="763">
        <f t="shared" ref="L41:L42" si="18">ROUND(F41*I41*IF(D41&gt;0,D41,1),0)</f>
        <v>0</v>
      </c>
      <c r="N41" s="756">
        <f t="shared" ref="N41:N52" si="19">F41</f>
        <v>2.4287999999999998</v>
      </c>
      <c r="Q41" s="1216"/>
    </row>
    <row r="42" spans="1:17" s="764" customFormat="1" ht="30" hidden="1">
      <c r="A42" s="758" t="s">
        <v>641</v>
      </c>
      <c r="B42" s="184" t="str">
        <f>VLOOKUP($A42,[9]DMTT12!$B$6:$N$2119,2,0)</f>
        <v>Đào móng công trình bằng máy đào &lt;= 0,8m3, đất cấp III, chiều rộng móng &lt;=6m</v>
      </c>
      <c r="C42" s="216">
        <v>0</v>
      </c>
      <c r="D42" s="216"/>
      <c r="E42" s="476" t="str">
        <f>VLOOKUP($A42,[9]DMTT12!$B$6:$N$2119,3,0)</f>
        <v>100m3</v>
      </c>
      <c r="F42" s="1213">
        <f>'KL mong cot'!$D$8*0.7/100</f>
        <v>5.6671999999999993E-2</v>
      </c>
      <c r="G42" s="477">
        <f>VLOOKUP($A42,[9]DMTT12!$B$6:$N$2119,11,0)</f>
        <v>0</v>
      </c>
      <c r="H42" s="477">
        <f>VLOOKUP($A42,[9]DMTT12!$B$6:$N$2119,12,0)</f>
        <v>1299889.4099999999</v>
      </c>
      <c r="I42" s="477">
        <f>VLOOKUP($A42,[9]DMTT12!$B$6:$N$2119,13,0)</f>
        <v>1363235.12</v>
      </c>
      <c r="J42" s="761">
        <f t="shared" si="17"/>
        <v>0</v>
      </c>
      <c r="K42" s="762">
        <f>ROUND(F42*H42*IF(C42&gt;0,C42,1),0)</f>
        <v>73667</v>
      </c>
      <c r="L42" s="763">
        <f t="shared" si="18"/>
        <v>77257</v>
      </c>
      <c r="N42" s="756">
        <f t="shared" si="19"/>
        <v>5.6671999999999993E-2</v>
      </c>
      <c r="Q42" s="1216"/>
    </row>
    <row r="43" spans="1:17" s="819" customFormat="1" hidden="1">
      <c r="A43" s="811" t="s">
        <v>1201</v>
      </c>
      <c r="B43" s="812" t="s">
        <v>1567</v>
      </c>
      <c r="C43" s="813">
        <v>0</v>
      </c>
      <c r="D43" s="813"/>
      <c r="E43" s="814" t="s">
        <v>1538</v>
      </c>
      <c r="F43" s="815">
        <v>0</v>
      </c>
      <c r="G43" s="177">
        <f>VLOOKUP($A43,[9]DMTT12!$B$6:$N$2119,11,0)</f>
        <v>2954073.25</v>
      </c>
      <c r="H43" s="177">
        <f>VLOOKUP($A43,[9]DMTT12!$B$6:$N$2119,12,0)</f>
        <v>9474300</v>
      </c>
      <c r="I43" s="177">
        <f>VLOOKUP($A43,[9]DMTT12!$B$6:$N$2119,13,0)</f>
        <v>0</v>
      </c>
      <c r="J43" s="816">
        <f>ROUND(F43*G43,0)</f>
        <v>0</v>
      </c>
      <c r="K43" s="817">
        <f>ROUND(F43*H43*IF(C43&gt;0,C43,1),0)</f>
        <v>0</v>
      </c>
      <c r="L43" s="818">
        <f>ROUND(F43*I43*IF(D43&gt;0,D43,1),0)</f>
        <v>0</v>
      </c>
      <c r="N43" s="820">
        <f t="shared" si="19"/>
        <v>0</v>
      </c>
    </row>
    <row r="44" spans="1:17" s="764" customFormat="1" ht="30" hidden="1">
      <c r="A44" s="757" t="s">
        <v>1177</v>
      </c>
      <c r="B44" s="184" t="str">
        <f>VLOOKUP($A44,[9]DMTT12!$B$6:$N$2119,2,0)</f>
        <v>Đổ bê tông móng trụ bằng thủ công, ( vữa bê tông sản xuất bằng máy trộn), chiều  rộng &lt;=250 đá 2x4 M100</v>
      </c>
      <c r="C44" s="216">
        <v>0</v>
      </c>
      <c r="D44" s="216"/>
      <c r="E44" s="476" t="str">
        <f>VLOOKUP($A44,[9]DMTT12!$B$6:$N$2119,3,0)</f>
        <v>m3</v>
      </c>
      <c r="F44" s="1213">
        <f>'KL mong cot'!$F$8</f>
        <v>0.35199999999999998</v>
      </c>
      <c r="G44" s="477">
        <f>VLOOKUP($A44,[9]DMTT12!$B$6:$N$2119,11,0)</f>
        <v>911887.21</v>
      </c>
      <c r="H44" s="477">
        <f>VLOOKUP($A44,[9]DMTT12!$B$6:$N$2119,12,0)</f>
        <v>358811.91</v>
      </c>
      <c r="I44" s="477">
        <f>VLOOKUP($A44,[9]DMTT12!$B$6:$N$2119,13,0)</f>
        <v>65296.091999999997</v>
      </c>
      <c r="J44" s="761">
        <f t="shared" ref="J44:J51" si="20">ROUND(F44*G44,0)</f>
        <v>320984</v>
      </c>
      <c r="K44" s="762">
        <f t="shared" ref="K44:K52" si="21">ROUND(F44*H44*IF(C44&gt;0,C44,1),0)</f>
        <v>126302</v>
      </c>
      <c r="L44" s="763">
        <f t="shared" ref="L44:L51" si="22">ROUND(F44*I44*IF(D44&gt;0,D44,1),0)</f>
        <v>22984</v>
      </c>
      <c r="N44" s="756">
        <f t="shared" si="19"/>
        <v>0.35199999999999998</v>
      </c>
    </row>
    <row r="45" spans="1:17" s="764" customFormat="1" ht="30" hidden="1">
      <c r="A45" s="757" t="s">
        <v>1178</v>
      </c>
      <c r="B45" s="184" t="str">
        <f>VLOOKUP($A45,[9]DMTT12!$B$6:$N$2119,2,0)</f>
        <v>Đổ bê tông móng trụ bằng thủ công, ( vữa bê tông sản xuất bằng máy trộn), chiều  rộng &lt;=250 đá 2x4 M150</v>
      </c>
      <c r="C45" s="216">
        <v>0</v>
      </c>
      <c r="D45" s="216"/>
      <c r="E45" s="476" t="str">
        <f>VLOOKUP($A45,[9]DMTT12!$B$6:$N$2119,3,0)</f>
        <v>m3</v>
      </c>
      <c r="F45" s="1213">
        <f>'KL mong cot'!$G$8</f>
        <v>4.7729999999999997</v>
      </c>
      <c r="G45" s="477">
        <f>VLOOKUP($A45,[9]DMTT12!$B$6:$N$2119,11,0)</f>
        <v>950082.80999999994</v>
      </c>
      <c r="H45" s="477">
        <f>VLOOKUP($A45,[9]DMTT12!$B$6:$N$2119,12,0)</f>
        <v>358811.91</v>
      </c>
      <c r="I45" s="477">
        <f>VLOOKUP($A45,[9]DMTT12!$B$6:$N$2119,13,0)</f>
        <v>65296.091999999997</v>
      </c>
      <c r="J45" s="761">
        <f t="shared" si="20"/>
        <v>4534745</v>
      </c>
      <c r="K45" s="762">
        <f t="shared" si="21"/>
        <v>1712609</v>
      </c>
      <c r="L45" s="763">
        <f t="shared" si="22"/>
        <v>311658</v>
      </c>
      <c r="N45" s="756">
        <f t="shared" si="19"/>
        <v>4.7729999999999997</v>
      </c>
    </row>
    <row r="46" spans="1:17" s="805" customFormat="1" ht="30" hidden="1">
      <c r="A46" s="807" t="s">
        <v>1179</v>
      </c>
      <c r="B46" s="184" t="str">
        <f>VLOOKUP($A46,[9]DMTT12!$B$6:$N$2119,2,0)</f>
        <v>Đổ bê tông móng trụ bằng thủ công, ( vữa bê tông sản xuất bằng máy trộn), chiều  rộng &lt;=250 đá 1x2 M200</v>
      </c>
      <c r="C46" s="801">
        <v>0</v>
      </c>
      <c r="D46" s="801"/>
      <c r="E46" s="810" t="s">
        <v>40</v>
      </c>
      <c r="F46" s="1213">
        <f>'KL mong cot'!$H$8</f>
        <v>0.16200000000000001</v>
      </c>
      <c r="G46" s="177">
        <f>VLOOKUP($A46,[9]DMTT12!$B$6:$N$2119,11,0)</f>
        <v>1006652.5599999998</v>
      </c>
      <c r="H46" s="177">
        <f>VLOOKUP($A46,[9]DMTT12!$B$6:$N$2119,12,0)</f>
        <v>358811.91</v>
      </c>
      <c r="I46" s="177">
        <f>VLOOKUP($A46,[9]DMTT12!$B$6:$N$2119,13,0)</f>
        <v>65296.091999999997</v>
      </c>
      <c r="J46" s="435">
        <f t="shared" si="20"/>
        <v>163078</v>
      </c>
      <c r="K46" s="434">
        <f t="shared" si="21"/>
        <v>58128</v>
      </c>
      <c r="L46" s="436">
        <f t="shared" si="22"/>
        <v>10578</v>
      </c>
      <c r="N46" s="806">
        <f t="shared" si="19"/>
        <v>0.16200000000000001</v>
      </c>
    </row>
    <row r="47" spans="1:17" s="764" customFormat="1" hidden="1">
      <c r="A47" s="757" t="s">
        <v>291</v>
      </c>
      <c r="B47" s="184" t="str">
        <f>VLOOKUP($A47,[9]DMTT12!$B$6:$N$2119,2,0)</f>
        <v>Sản xuất lắp dựng cốt thép móng đường kính &lt;=10</v>
      </c>
      <c r="C47" s="216">
        <v>0</v>
      </c>
      <c r="D47" s="216"/>
      <c r="E47" s="476" t="str">
        <f>VLOOKUP($A47,[9]DMTT12!$B$6:$N$2119,3,0)</f>
        <v>tấn</v>
      </c>
      <c r="F47" s="1214">
        <f>SUM('KL mong cot'!$J$8:$J$8)/1000</f>
        <v>3.4500000000000003E-2</v>
      </c>
      <c r="G47" s="477">
        <f>VLOOKUP($A47,[9]DMTT12!$B$6:$N$2119,11,0)</f>
        <v>1385663.22</v>
      </c>
      <c r="H47" s="477">
        <f>VLOOKUP($A47,[9]DMTT12!$B$6:$N$2119,12,0)</f>
        <v>3429250</v>
      </c>
      <c r="I47" s="477">
        <f>VLOOKUP($A47,[9]DMTT12!$B$6:$N$2119,13,0)</f>
        <v>134648</v>
      </c>
      <c r="J47" s="761">
        <f t="shared" si="20"/>
        <v>47805</v>
      </c>
      <c r="K47" s="762">
        <f t="shared" si="21"/>
        <v>118309</v>
      </c>
      <c r="L47" s="763">
        <f t="shared" si="22"/>
        <v>4645</v>
      </c>
      <c r="N47" s="756">
        <f t="shared" si="19"/>
        <v>3.4500000000000003E-2</v>
      </c>
    </row>
    <row r="48" spans="1:17" s="805" customFormat="1" hidden="1">
      <c r="A48" s="807" t="s">
        <v>292</v>
      </c>
      <c r="B48" s="808" t="s">
        <v>1572</v>
      </c>
      <c r="C48" s="801">
        <v>0</v>
      </c>
      <c r="D48" s="801"/>
      <c r="E48" s="810" t="s">
        <v>647</v>
      </c>
      <c r="F48" s="1214">
        <f>SUM('KL mong cot'!$K$8:$K$8)/1000</f>
        <v>2.52E-2</v>
      </c>
      <c r="G48" s="177">
        <f>VLOOKUP($A48,[9]DMTT12!$B$6:$N$2119,11,0)</f>
        <v>13711274.880000001</v>
      </c>
      <c r="H48" s="177">
        <f>VLOOKUP($A48,[9]DMTT12!$B$6:$N$2119,12,0)</f>
        <v>2446730</v>
      </c>
      <c r="I48" s="177">
        <f>VLOOKUP($A48,[9]DMTT12!$B$6:$N$2119,13,0)</f>
        <v>657293.44000000006</v>
      </c>
      <c r="J48" s="435">
        <f t="shared" si="20"/>
        <v>345524</v>
      </c>
      <c r="K48" s="434">
        <f t="shared" si="21"/>
        <v>61658</v>
      </c>
      <c r="L48" s="436">
        <f t="shared" si="22"/>
        <v>16564</v>
      </c>
      <c r="N48" s="806">
        <f t="shared" si="19"/>
        <v>2.52E-2</v>
      </c>
    </row>
    <row r="49" spans="1:17" s="819" customFormat="1" hidden="1">
      <c r="A49" s="811" t="s">
        <v>299</v>
      </c>
      <c r="B49" s="812" t="s">
        <v>1573</v>
      </c>
      <c r="C49" s="813">
        <v>0</v>
      </c>
      <c r="D49" s="813"/>
      <c r="E49" s="814" t="s">
        <v>647</v>
      </c>
      <c r="F49" s="1013">
        <v>0</v>
      </c>
      <c r="G49" s="177">
        <f>VLOOKUP($A49,[9]DMTT12!$B$6:$N$2119,11,0)</f>
        <v>13700396.1</v>
      </c>
      <c r="H49" s="177">
        <f>VLOOKUP($A49,[9]DMTT12!$B$6:$N$2119,12,0)</f>
        <v>1783210</v>
      </c>
      <c r="I49" s="177">
        <f>VLOOKUP($A49,[9]DMTT12!$B$6:$N$2119,13,0)</f>
        <v>677038.03999999992</v>
      </c>
      <c r="J49" s="816">
        <f t="shared" si="20"/>
        <v>0</v>
      </c>
      <c r="K49" s="817">
        <f t="shared" si="21"/>
        <v>0</v>
      </c>
      <c r="L49" s="818">
        <f t="shared" si="22"/>
        <v>0</v>
      </c>
      <c r="N49" s="820">
        <f t="shared" si="19"/>
        <v>0</v>
      </c>
    </row>
    <row r="50" spans="1:17" s="764" customFormat="1" hidden="1">
      <c r="A50" s="757" t="s">
        <v>466</v>
      </c>
      <c r="B50" s="184" t="str">
        <f>VLOOKUP($A50,[9]DMTT12!$B$6:$N$2119,2,0)</f>
        <v>Đắp đất nền móng công trình, nền đường bằng thủ công</v>
      </c>
      <c r="C50" s="216">
        <v>0</v>
      </c>
      <c r="D50" s="216"/>
      <c r="E50" s="476" t="str">
        <f>VLOOKUP($A50,[9]DMTT12!$B$6:$N$2119,3,0)</f>
        <v>m3</v>
      </c>
      <c r="F50" s="765">
        <f>'KL mong cot'!$E$8</f>
        <v>2.1120000000000001</v>
      </c>
      <c r="G50" s="477">
        <f>VLOOKUP($A50,[9]DMTT12!$B$6:$N$2119,11,0)</f>
        <v>0</v>
      </c>
      <c r="H50" s="477">
        <f>VLOOKUP($A50,[9]DMTT12!$B$6:$N$2119,12,0)</f>
        <v>162849.68000000002</v>
      </c>
      <c r="I50" s="477">
        <f>VLOOKUP($A50,[9]DMTT12!$B$6:$N$2119,13,0)</f>
        <v>0</v>
      </c>
      <c r="J50" s="761">
        <f t="shared" si="20"/>
        <v>0</v>
      </c>
      <c r="K50" s="762">
        <f t="shared" si="21"/>
        <v>343939</v>
      </c>
      <c r="L50" s="763">
        <f t="shared" si="22"/>
        <v>0</v>
      </c>
      <c r="N50" s="756">
        <f t="shared" si="19"/>
        <v>2.1120000000000001</v>
      </c>
    </row>
    <row r="51" spans="1:17" s="819" customFormat="1" hidden="1">
      <c r="A51" s="811" t="s">
        <v>601</v>
      </c>
      <c r="B51" s="812" t="s">
        <v>1575</v>
      </c>
      <c r="C51" s="813">
        <v>0</v>
      </c>
      <c r="D51" s="813"/>
      <c r="E51" s="814" t="s">
        <v>1540</v>
      </c>
      <c r="F51" s="821">
        <v>0</v>
      </c>
      <c r="G51" s="177">
        <f>VLOOKUP($A51,[9]DMTT12!$B$6:$N$2119,11,0)</f>
        <v>1005022.5</v>
      </c>
      <c r="H51" s="177">
        <f>VLOOKUP($A51,[9]DMTT12!$B$6:$N$2119,12,0)</f>
        <v>427460</v>
      </c>
      <c r="I51" s="177">
        <f>VLOOKUP($A51,[9]DMTT12!$B$6:$N$2119,13,0)</f>
        <v>0</v>
      </c>
      <c r="J51" s="816">
        <f t="shared" si="20"/>
        <v>0</v>
      </c>
      <c r="K51" s="817">
        <f t="shared" si="21"/>
        <v>0</v>
      </c>
      <c r="L51" s="818">
        <f t="shared" si="22"/>
        <v>0</v>
      </c>
      <c r="N51" s="820">
        <f t="shared" si="19"/>
        <v>0</v>
      </c>
    </row>
    <row r="52" spans="1:17" s="819" customFormat="1" hidden="1">
      <c r="A52" s="811" t="s">
        <v>293</v>
      </c>
      <c r="B52" s="812" t="s">
        <v>1576</v>
      </c>
      <c r="C52" s="813">
        <v>0</v>
      </c>
      <c r="D52" s="813"/>
      <c r="E52" s="814" t="s">
        <v>40</v>
      </c>
      <c r="F52" s="821">
        <v>0</v>
      </c>
      <c r="G52" s="177">
        <f>VLOOKUP($A52,[9]DMTT12!$B$6:$N$2119,11,0)</f>
        <v>793804.5</v>
      </c>
      <c r="H52" s="177">
        <f>VLOOKUP($A52,[9]DMTT12!$B$6:$N$2119,12,0)</f>
        <v>577390</v>
      </c>
      <c r="I52" s="177">
        <f>VLOOKUP($A52,[9]DMTT12!$B$6:$N$2119,13,0)</f>
        <v>18541.891</v>
      </c>
      <c r="J52" s="816">
        <f>ROUND(F52*G52,0)</f>
        <v>0</v>
      </c>
      <c r="K52" s="817">
        <f t="shared" si="21"/>
        <v>0</v>
      </c>
      <c r="L52" s="818">
        <f>ROUND(F52*I52*IF(D52&gt;0,D52,1),0)</f>
        <v>0</v>
      </c>
      <c r="N52" s="820">
        <f t="shared" si="19"/>
        <v>0</v>
      </c>
    </row>
    <row r="53" spans="1:17" s="819" customFormat="1" ht="30" hidden="1">
      <c r="A53" s="811" t="s">
        <v>1180</v>
      </c>
      <c r="B53" s="812" t="s">
        <v>1577</v>
      </c>
      <c r="C53" s="813">
        <v>0</v>
      </c>
      <c r="D53" s="813"/>
      <c r="E53" s="814" t="s">
        <v>40</v>
      </c>
      <c r="F53" s="821">
        <v>0</v>
      </c>
      <c r="G53" s="177">
        <f>VLOOKUP($A53,[9]DMTT12!$B$6:$N$2119,11,0)</f>
        <v>989406.93499999982</v>
      </c>
      <c r="H53" s="177">
        <f>VLOOKUP($A53,[9]DMTT12!$B$6:$N$2119,12,0)</f>
        <v>358811.91</v>
      </c>
      <c r="I53" s="177">
        <f>VLOOKUP($A53,[9]DMTT12!$B$6:$N$2119,13,0)</f>
        <v>65296.091999999997</v>
      </c>
      <c r="J53" s="816">
        <f>ROUND(F53*G53,0)</f>
        <v>0</v>
      </c>
      <c r="K53" s="817">
        <f>ROUND(F53*H53*IF(C53&gt;0,C53,1),0)</f>
        <v>0</v>
      </c>
      <c r="L53" s="818">
        <f>ROUND(F53*I53*IF(D53&gt;0,D53,1),0)</f>
        <v>0</v>
      </c>
      <c r="N53" s="820">
        <f>F53</f>
        <v>0</v>
      </c>
    </row>
    <row r="54" spans="1:17" s="764" customFormat="1" hidden="1">
      <c r="A54" s="776" t="s">
        <v>1196</v>
      </c>
      <c r="B54" s="184" t="str">
        <f>VLOOKUP($A54,[9]DMTT12!$B$6:$N$2119,2,0)</f>
        <v xml:space="preserve">Vận chuyển đất cấp 3 bằng ô tô tự đổ cự ly 5km </v>
      </c>
      <c r="C54" s="216">
        <v>0</v>
      </c>
      <c r="D54" s="216"/>
      <c r="E54" s="476" t="str">
        <f>VLOOKUP($A54,[9]DMTT12!$B$6:$N$2119,3,0)</f>
        <v>m3</v>
      </c>
      <c r="F54" s="765">
        <f>F41+F42*100-F50</f>
        <v>5.984</v>
      </c>
      <c r="G54" s="477">
        <f>VLOOKUP($A54,[9]DMTT12!$B$6:$N$2119,11,0)</f>
        <v>0</v>
      </c>
      <c r="H54" s="477">
        <f>VLOOKUP($A54,[9]DMTT12!$B$6:$N$2119,12,0)</f>
        <v>0</v>
      </c>
      <c r="I54" s="477">
        <f>VLOOKUP($A54,[9]DMTT12!$B$6:$N$2119,13,0)</f>
        <v>68985.617490000004</v>
      </c>
      <c r="J54" s="761">
        <f t="shared" ref="J54" si="23">ROUND(F54*G54,0)</f>
        <v>0</v>
      </c>
      <c r="K54" s="762">
        <f t="shared" ref="K54" si="24">ROUND(F54*H54*IF(C54&gt;0,C54,1),0)</f>
        <v>0</v>
      </c>
      <c r="L54" s="763">
        <f t="shared" ref="L54" si="25">ROUND(F54*I54*IF(D54&gt;0,D54,1),0)</f>
        <v>412810</v>
      </c>
      <c r="N54" s="756">
        <f t="shared" ref="N54" si="26">F54</f>
        <v>5.984</v>
      </c>
    </row>
    <row r="55" spans="1:17" s="481" customFormat="1" hidden="1">
      <c r="A55" s="453" t="s">
        <v>1909</v>
      </c>
      <c r="B55" s="153" t="str">
        <f>VLOOKUP(A55,KLLM!$C$5:$G$350,2,0)</f>
        <v>LT 20m (lỗ)/13 G8+N10 - móng đúp</v>
      </c>
      <c r="C55" s="216"/>
      <c r="D55" s="216"/>
      <c r="E55" s="508" t="s">
        <v>799</v>
      </c>
      <c r="F55" s="751">
        <v>1</v>
      </c>
      <c r="G55" s="490"/>
      <c r="H55" s="490"/>
      <c r="I55" s="490"/>
      <c r="J55" s="379">
        <f>SUM(J56:J69)</f>
        <v>10197198</v>
      </c>
      <c r="K55" s="379">
        <f>SUM(K56:K69)</f>
        <v>6563635</v>
      </c>
      <c r="L55" s="379">
        <f t="shared" ref="L55" si="27">SUM(L56:L69)</f>
        <v>1625343</v>
      </c>
      <c r="M55" s="506">
        <f>F55</f>
        <v>1</v>
      </c>
      <c r="N55" s="519">
        <f>F55</f>
        <v>1</v>
      </c>
    </row>
    <row r="56" spans="1:17" s="481" customFormat="1" ht="30" hidden="1">
      <c r="A56" s="623" t="s">
        <v>289</v>
      </c>
      <c r="B56" s="184" t="str">
        <f>VLOOKUP($A56,[9]DMTT12!$B$6:$N$2119,2,0)</f>
        <v>Đào móng cột, trụ, hố kiểm tra rộng &gt;1m sâu&gt;1m, đất cấp III bằng thủ công</v>
      </c>
      <c r="C56" s="216">
        <v>0</v>
      </c>
      <c r="D56" s="216"/>
      <c r="E56" s="476" t="str">
        <f>VLOOKUP($A56,[9]DMTT12!$B$6:$N$2119,3,0)</f>
        <v>m3</v>
      </c>
      <c r="F56" s="1213">
        <f>'KL mong cot'!$D$16*0.3</f>
        <v>4.3680000000000003</v>
      </c>
      <c r="G56" s="477">
        <f>VLOOKUP($A56,[9]DMTT12!$B$6:$N$2119,11,0)</f>
        <v>0</v>
      </c>
      <c r="H56" s="477">
        <f>VLOOKUP($A56,[9]DMTT12!$B$6:$N$2119,12,0)</f>
        <v>439112.53</v>
      </c>
      <c r="I56" s="477">
        <f>VLOOKUP($A56,[9]DMTT12!$B$6:$N$2119,13,0)</f>
        <v>0</v>
      </c>
      <c r="J56" s="478">
        <f t="shared" ref="J56:J57" si="28">ROUND(F56*G56,0)</f>
        <v>0</v>
      </c>
      <c r="K56" s="479">
        <f>ROUND(F56*H56*IF(C56&gt;0,C56,1),0)</f>
        <v>1918044</v>
      </c>
      <c r="L56" s="480">
        <f t="shared" ref="L56:L57" si="29">ROUND(F56*I56*IF(D56&gt;0,D56,1),0)</f>
        <v>0</v>
      </c>
      <c r="N56" s="519">
        <f t="shared" ref="N56:N69" si="30">F56</f>
        <v>4.3680000000000003</v>
      </c>
      <c r="Q56" s="537"/>
    </row>
    <row r="57" spans="1:17" s="481" customFormat="1" ht="30" hidden="1">
      <c r="A57" s="216" t="s">
        <v>641</v>
      </c>
      <c r="B57" s="184" t="str">
        <f>VLOOKUP($A57,[9]DMTT12!$B$6:$N$2119,2,0)</f>
        <v>Đào móng công trình bằng máy đào &lt;= 0,8m3, đất cấp III, chiều rộng móng &lt;=6m</v>
      </c>
      <c r="C57" s="216">
        <v>0</v>
      </c>
      <c r="D57" s="216"/>
      <c r="E57" s="476" t="str">
        <f>VLOOKUP($A57,[9]DMTT12!$B$6:$N$2119,3,0)</f>
        <v>100m3</v>
      </c>
      <c r="F57" s="1213">
        <f>'KL mong cot'!$D$16*0.7/100</f>
        <v>0.10192</v>
      </c>
      <c r="G57" s="477">
        <f>VLOOKUP($A57,[9]DMTT12!$B$6:$N$2119,11,0)</f>
        <v>0</v>
      </c>
      <c r="H57" s="477">
        <f>VLOOKUP($A57,[9]DMTT12!$B$6:$N$2119,12,0)</f>
        <v>1299889.4099999999</v>
      </c>
      <c r="I57" s="477">
        <f>VLOOKUP($A57,[9]DMTT12!$B$6:$N$2119,13,0)</f>
        <v>1363235.12</v>
      </c>
      <c r="J57" s="478">
        <f t="shared" si="28"/>
        <v>0</v>
      </c>
      <c r="K57" s="479">
        <f>ROUND(F57*H57*IF(C57&gt;0,C57,1),0)</f>
        <v>132485</v>
      </c>
      <c r="L57" s="480">
        <f t="shared" si="29"/>
        <v>138941</v>
      </c>
      <c r="N57" s="519">
        <f t="shared" si="30"/>
        <v>0.10192</v>
      </c>
      <c r="Q57" s="537"/>
    </row>
    <row r="58" spans="1:17" s="606" customFormat="1" hidden="1">
      <c r="A58" s="617" t="s">
        <v>1201</v>
      </c>
      <c r="B58" s="601" t="s">
        <v>1567</v>
      </c>
      <c r="C58" s="615">
        <v>0</v>
      </c>
      <c r="D58" s="615"/>
      <c r="E58" s="602" t="s">
        <v>1538</v>
      </c>
      <c r="F58" s="621">
        <v>0</v>
      </c>
      <c r="G58" s="177">
        <f>VLOOKUP($A58,[9]DMTT12!$B$6:$N$2119,11,0)</f>
        <v>2954073.25</v>
      </c>
      <c r="H58" s="177">
        <f>VLOOKUP($A58,[9]DMTT12!$B$6:$N$2119,12,0)</f>
        <v>9474300</v>
      </c>
      <c r="I58" s="177">
        <f>VLOOKUP($A58,[9]DMTT12!$B$6:$N$2119,13,0)</f>
        <v>0</v>
      </c>
      <c r="J58" s="603">
        <f>ROUND(F58*G58,0)</f>
        <v>0</v>
      </c>
      <c r="K58" s="604">
        <f>ROUND(F58*H58*IF(C58&gt;0,C58,1),0)</f>
        <v>0</v>
      </c>
      <c r="L58" s="605">
        <f>ROUND(F58*I58*IF(D58&gt;0,D58,1),0)</f>
        <v>0</v>
      </c>
      <c r="N58" s="616">
        <f t="shared" si="30"/>
        <v>0</v>
      </c>
    </row>
    <row r="59" spans="1:17" s="481" customFormat="1" ht="30" hidden="1">
      <c r="A59" s="623" t="s">
        <v>1177</v>
      </c>
      <c r="B59" s="184" t="str">
        <f>VLOOKUP($A59,[9]DMTT12!$B$6:$N$2119,2,0)</f>
        <v>Đổ bê tông móng trụ bằng thủ công, ( vữa bê tông sản xuất bằng máy trộn), chiều  rộng &lt;=250 đá 2x4 M100</v>
      </c>
      <c r="C59" s="216">
        <v>0</v>
      </c>
      <c r="D59" s="216"/>
      <c r="E59" s="476" t="str">
        <f>VLOOKUP($A59,[9]DMTT12!$B$6:$N$2119,3,0)</f>
        <v>m3</v>
      </c>
      <c r="F59" s="1213">
        <f>'KL mong cot'!$F$16</f>
        <v>0.56000000000000005</v>
      </c>
      <c r="G59" s="477">
        <f>VLOOKUP($A59,[9]DMTT12!$B$6:$N$2119,11,0)</f>
        <v>911887.21</v>
      </c>
      <c r="H59" s="477">
        <f>VLOOKUP($A59,[9]DMTT12!$B$6:$N$2119,12,0)</f>
        <v>358811.91</v>
      </c>
      <c r="I59" s="477">
        <f>VLOOKUP($A59,[9]DMTT12!$B$6:$N$2119,13,0)</f>
        <v>65296.091999999997</v>
      </c>
      <c r="J59" s="478">
        <f t="shared" ref="J59:J66" si="31">ROUND(F59*G59,0)</f>
        <v>510657</v>
      </c>
      <c r="K59" s="479">
        <f t="shared" ref="K59:K67" si="32">ROUND(F59*H59*IF(C59&gt;0,C59,1),0)</f>
        <v>200935</v>
      </c>
      <c r="L59" s="480">
        <f t="shared" ref="L59:L66" si="33">ROUND(F59*I59*IF(D59&gt;0,D59,1),0)</f>
        <v>36566</v>
      </c>
      <c r="N59" s="519">
        <f t="shared" si="30"/>
        <v>0.56000000000000005</v>
      </c>
    </row>
    <row r="60" spans="1:17" s="481" customFormat="1" ht="30" hidden="1">
      <c r="A60" s="623" t="s">
        <v>1178</v>
      </c>
      <c r="B60" s="184" t="str">
        <f>VLOOKUP($A60,[9]DMTT12!$B$6:$N$2119,2,0)</f>
        <v>Đổ bê tông móng trụ bằng thủ công, ( vữa bê tông sản xuất bằng máy trộn), chiều  rộng &lt;=250 đá 2x4 M150</v>
      </c>
      <c r="C60" s="216">
        <v>0</v>
      </c>
      <c r="D60" s="216"/>
      <c r="E60" s="476" t="str">
        <f>VLOOKUP($A60,[9]DMTT12!$B$6:$N$2119,3,0)</f>
        <v>m3</v>
      </c>
      <c r="F60" s="1213">
        <f>'KL mong cot'!$G$16</f>
        <v>9.4459999999999997</v>
      </c>
      <c r="G60" s="477">
        <f>VLOOKUP($A60,[9]DMTT12!$B$6:$N$2119,11,0)</f>
        <v>950082.80999999994</v>
      </c>
      <c r="H60" s="477">
        <f>VLOOKUP($A60,[9]DMTT12!$B$6:$N$2119,12,0)</f>
        <v>358811.91</v>
      </c>
      <c r="I60" s="477">
        <f>VLOOKUP($A60,[9]DMTT12!$B$6:$N$2119,13,0)</f>
        <v>65296.091999999997</v>
      </c>
      <c r="J60" s="478">
        <f t="shared" si="31"/>
        <v>8974482</v>
      </c>
      <c r="K60" s="479">
        <f t="shared" si="32"/>
        <v>3389337</v>
      </c>
      <c r="L60" s="480">
        <f t="shared" si="33"/>
        <v>616787</v>
      </c>
      <c r="N60" s="519">
        <f t="shared" si="30"/>
        <v>9.4459999999999997</v>
      </c>
    </row>
    <row r="61" spans="1:17" s="174" customFormat="1" ht="30" hidden="1">
      <c r="A61" s="699" t="s">
        <v>1179</v>
      </c>
      <c r="B61" s="184" t="str">
        <f>VLOOKUP($A61,[9]DMTT12!$B$6:$N$2119,2,0)</f>
        <v>Đổ bê tông móng trụ bằng thủ công, ( vữa bê tông sản xuất bằng máy trộn), chiều  rộng &lt;=250 đá 1x2 M200</v>
      </c>
      <c r="C61" s="45">
        <v>0</v>
      </c>
      <c r="D61" s="45"/>
      <c r="E61" s="176" t="s">
        <v>40</v>
      </c>
      <c r="F61" s="1213">
        <f>'KL mong cot'!$H$16</f>
        <v>0.63700000000000001</v>
      </c>
      <c r="G61" s="177">
        <f>VLOOKUP($A61,[9]DMTT12!$B$6:$N$2119,11,0)</f>
        <v>1006652.5599999998</v>
      </c>
      <c r="H61" s="177">
        <f>VLOOKUP($A61,[9]DMTT12!$B$6:$N$2119,12,0)</f>
        <v>358811.91</v>
      </c>
      <c r="I61" s="177">
        <f>VLOOKUP($A61,[9]DMTT12!$B$6:$N$2119,13,0)</f>
        <v>65296.091999999997</v>
      </c>
      <c r="J61" s="139">
        <f t="shared" si="31"/>
        <v>641238</v>
      </c>
      <c r="K61" s="140">
        <f t="shared" si="32"/>
        <v>228563</v>
      </c>
      <c r="L61" s="141">
        <f t="shared" si="33"/>
        <v>41594</v>
      </c>
      <c r="N61" s="523">
        <f t="shared" si="30"/>
        <v>0.63700000000000001</v>
      </c>
    </row>
    <row r="62" spans="1:17" s="481" customFormat="1" hidden="1">
      <c r="A62" s="623" t="s">
        <v>291</v>
      </c>
      <c r="B62" s="184" t="str">
        <f>VLOOKUP($A62,[9]DMTT12!$B$6:$N$2119,2,0)</f>
        <v>Sản xuất lắp dựng cốt thép móng đường kính &lt;=10</v>
      </c>
      <c r="C62" s="216">
        <v>0</v>
      </c>
      <c r="D62" s="216"/>
      <c r="E62" s="476" t="str">
        <f>VLOOKUP($A62,[9]DMTT12!$B$6:$N$2119,3,0)</f>
        <v>tấn</v>
      </c>
      <c r="F62" s="1214">
        <f>SUM('KL mong cot'!$J$16:$J$16)/1000</f>
        <v>5.1110000000000003E-2</v>
      </c>
      <c r="G62" s="477">
        <f>VLOOKUP($A62,[9]DMTT12!$B$6:$N$2119,11,0)</f>
        <v>1385663.22</v>
      </c>
      <c r="H62" s="477">
        <f>VLOOKUP($A62,[9]DMTT12!$B$6:$N$2119,12,0)</f>
        <v>3429250</v>
      </c>
      <c r="I62" s="477">
        <f>VLOOKUP($A62,[9]DMTT12!$B$6:$N$2119,13,0)</f>
        <v>134648</v>
      </c>
      <c r="J62" s="478">
        <f t="shared" si="31"/>
        <v>70821</v>
      </c>
      <c r="K62" s="479">
        <f t="shared" si="32"/>
        <v>175269</v>
      </c>
      <c r="L62" s="480">
        <f t="shared" si="33"/>
        <v>6882</v>
      </c>
      <c r="N62" s="519">
        <f t="shared" si="30"/>
        <v>5.1110000000000003E-2</v>
      </c>
    </row>
    <row r="63" spans="1:17" s="174" customFormat="1" hidden="1">
      <c r="A63" s="699" t="s">
        <v>292</v>
      </c>
      <c r="B63" s="175" t="s">
        <v>1572</v>
      </c>
      <c r="C63" s="45">
        <v>0</v>
      </c>
      <c r="D63" s="45"/>
      <c r="E63" s="176" t="s">
        <v>647</v>
      </c>
      <c r="F63" s="1214">
        <f>SUM('KL mong cot'!$K$16:$K$16)/1000</f>
        <v>0</v>
      </c>
      <c r="G63" s="177">
        <f>VLOOKUP($A63,[9]DMTT12!$B$6:$N$2119,11,0)</f>
        <v>13711274.880000001</v>
      </c>
      <c r="H63" s="177">
        <f>VLOOKUP($A63,[9]DMTT12!$B$6:$N$2119,12,0)</f>
        <v>2446730</v>
      </c>
      <c r="I63" s="177">
        <f>VLOOKUP($A63,[9]DMTT12!$B$6:$N$2119,13,0)</f>
        <v>657293.44000000006</v>
      </c>
      <c r="J63" s="139">
        <f t="shared" si="31"/>
        <v>0</v>
      </c>
      <c r="K63" s="140">
        <f t="shared" si="32"/>
        <v>0</v>
      </c>
      <c r="L63" s="141">
        <f t="shared" si="33"/>
        <v>0</v>
      </c>
      <c r="N63" s="523">
        <f t="shared" si="30"/>
        <v>0</v>
      </c>
    </row>
    <row r="64" spans="1:17" s="606" customFormat="1" hidden="1">
      <c r="A64" s="617" t="s">
        <v>299</v>
      </c>
      <c r="B64" s="601" t="s">
        <v>1573</v>
      </c>
      <c r="C64" s="615">
        <v>0</v>
      </c>
      <c r="D64" s="615"/>
      <c r="E64" s="602" t="s">
        <v>647</v>
      </c>
      <c r="F64" s="618">
        <v>0</v>
      </c>
      <c r="G64" s="177">
        <f>VLOOKUP($A64,[9]DMTT12!$B$6:$N$2119,11,0)</f>
        <v>13700396.1</v>
      </c>
      <c r="H64" s="177">
        <f>VLOOKUP($A64,[9]DMTT12!$B$6:$N$2119,12,0)</f>
        <v>1783210</v>
      </c>
      <c r="I64" s="177">
        <f>VLOOKUP($A64,[9]DMTT12!$B$6:$N$2119,13,0)</f>
        <v>677038.03999999992</v>
      </c>
      <c r="J64" s="603">
        <f t="shared" si="31"/>
        <v>0</v>
      </c>
      <c r="K64" s="604">
        <f t="shared" si="32"/>
        <v>0</v>
      </c>
      <c r="L64" s="605">
        <f t="shared" si="33"/>
        <v>0</v>
      </c>
      <c r="N64" s="616">
        <f t="shared" si="30"/>
        <v>0</v>
      </c>
    </row>
    <row r="65" spans="1:17" s="481" customFormat="1" hidden="1">
      <c r="A65" s="623" t="s">
        <v>466</v>
      </c>
      <c r="B65" s="184" t="str">
        <f>VLOOKUP($A65,[9]DMTT12!$B$6:$N$2119,2,0)</f>
        <v>Đắp đất nền móng công trình, nền đường bằng thủ công</v>
      </c>
      <c r="C65" s="216">
        <v>0</v>
      </c>
      <c r="D65" s="216"/>
      <c r="E65" s="476" t="str">
        <f>VLOOKUP($A65,[9]DMTT12!$B$6:$N$2119,3,0)</f>
        <v>m3</v>
      </c>
      <c r="F65" s="765">
        <f>'KL mong cot'!$E$16</f>
        <v>3.1869999999999998</v>
      </c>
      <c r="G65" s="477">
        <f>VLOOKUP($A65,[9]DMTT12!$B$6:$N$2119,11,0)</f>
        <v>0</v>
      </c>
      <c r="H65" s="477">
        <f>VLOOKUP($A65,[9]DMTT12!$B$6:$N$2119,12,0)</f>
        <v>162849.68000000002</v>
      </c>
      <c r="I65" s="477">
        <f>VLOOKUP($A65,[9]DMTT12!$B$6:$N$2119,13,0)</f>
        <v>0</v>
      </c>
      <c r="J65" s="478">
        <f t="shared" si="31"/>
        <v>0</v>
      </c>
      <c r="K65" s="479">
        <f t="shared" si="32"/>
        <v>519002</v>
      </c>
      <c r="L65" s="480">
        <f t="shared" si="33"/>
        <v>0</v>
      </c>
      <c r="N65" s="519">
        <f t="shared" si="30"/>
        <v>3.1869999999999998</v>
      </c>
    </row>
    <row r="66" spans="1:17" s="606" customFormat="1" hidden="1">
      <c r="A66" s="617" t="s">
        <v>601</v>
      </c>
      <c r="B66" s="601" t="s">
        <v>1575</v>
      </c>
      <c r="C66" s="615">
        <v>0</v>
      </c>
      <c r="D66" s="615"/>
      <c r="E66" s="602" t="s">
        <v>1540</v>
      </c>
      <c r="F66" s="223">
        <v>0</v>
      </c>
      <c r="G66" s="177">
        <f>VLOOKUP($A66,[9]DMTT12!$B$6:$N$2119,11,0)</f>
        <v>1005022.5</v>
      </c>
      <c r="H66" s="177">
        <f>VLOOKUP($A66,[9]DMTT12!$B$6:$N$2119,12,0)</f>
        <v>427460</v>
      </c>
      <c r="I66" s="177">
        <f>VLOOKUP($A66,[9]DMTT12!$B$6:$N$2119,13,0)</f>
        <v>0</v>
      </c>
      <c r="J66" s="603">
        <f t="shared" si="31"/>
        <v>0</v>
      </c>
      <c r="K66" s="604">
        <f t="shared" si="32"/>
        <v>0</v>
      </c>
      <c r="L66" s="605">
        <f t="shared" si="33"/>
        <v>0</v>
      </c>
      <c r="N66" s="616">
        <f t="shared" si="30"/>
        <v>0</v>
      </c>
    </row>
    <row r="67" spans="1:17" s="606" customFormat="1" hidden="1">
      <c r="A67" s="617" t="s">
        <v>293</v>
      </c>
      <c r="B67" s="601" t="s">
        <v>1576</v>
      </c>
      <c r="C67" s="615">
        <v>0</v>
      </c>
      <c r="D67" s="615"/>
      <c r="E67" s="602" t="s">
        <v>40</v>
      </c>
      <c r="F67" s="223">
        <v>0</v>
      </c>
      <c r="G67" s="177">
        <f>VLOOKUP($A67,[9]DMTT12!$B$6:$N$2119,11,0)</f>
        <v>793804.5</v>
      </c>
      <c r="H67" s="177">
        <f>VLOOKUP($A67,[9]DMTT12!$B$6:$N$2119,12,0)</f>
        <v>577390</v>
      </c>
      <c r="I67" s="177">
        <f>VLOOKUP($A67,[9]DMTT12!$B$6:$N$2119,13,0)</f>
        <v>18541.891</v>
      </c>
      <c r="J67" s="603">
        <f>ROUND(F67*G67,0)</f>
        <v>0</v>
      </c>
      <c r="K67" s="604">
        <f t="shared" si="32"/>
        <v>0</v>
      </c>
      <c r="L67" s="605">
        <f>ROUND(F67*I67*IF(D67&gt;0,D67,1),0)</f>
        <v>0</v>
      </c>
      <c r="N67" s="616">
        <f t="shared" si="30"/>
        <v>0</v>
      </c>
    </row>
    <row r="68" spans="1:17" s="606" customFormat="1" ht="30" hidden="1">
      <c r="A68" s="617" t="s">
        <v>1180</v>
      </c>
      <c r="B68" s="601" t="s">
        <v>1577</v>
      </c>
      <c r="C68" s="615">
        <v>0</v>
      </c>
      <c r="D68" s="615"/>
      <c r="E68" s="602" t="s">
        <v>40</v>
      </c>
      <c r="F68" s="223">
        <v>0</v>
      </c>
      <c r="G68" s="177">
        <f>VLOOKUP($A68,[9]DMTT12!$B$6:$N$2119,11,0)</f>
        <v>989406.93499999982</v>
      </c>
      <c r="H68" s="177">
        <f>VLOOKUP($A68,[9]DMTT12!$B$6:$N$2119,12,0)</f>
        <v>358811.91</v>
      </c>
      <c r="I68" s="177">
        <f>VLOOKUP($A68,[9]DMTT12!$B$6:$N$2119,13,0)</f>
        <v>65296.091999999997</v>
      </c>
      <c r="J68" s="603">
        <f>ROUND(F68*G68,0)</f>
        <v>0</v>
      </c>
      <c r="K68" s="604">
        <f>ROUND(F68*H68*IF(C68&gt;0,C68,1),0)</f>
        <v>0</v>
      </c>
      <c r="L68" s="605">
        <f>ROUND(F68*I68*IF(D68&gt;0,D68,1),0)</f>
        <v>0</v>
      </c>
      <c r="N68" s="616">
        <f>F68</f>
        <v>0</v>
      </c>
    </row>
    <row r="69" spans="1:17" s="481" customFormat="1" hidden="1">
      <c r="A69" s="627" t="s">
        <v>1196</v>
      </c>
      <c r="B69" s="184" t="str">
        <f>VLOOKUP($A69,[9]DMTT12!$B$6:$N$2119,2,0)</f>
        <v xml:space="preserve">Vận chuyển đất cấp 3 bằng ô tô tự đổ cự ly 5km </v>
      </c>
      <c r="C69" s="216">
        <v>0</v>
      </c>
      <c r="D69" s="216"/>
      <c r="E69" s="476" t="str">
        <f>VLOOKUP($A69,[9]DMTT12!$B$6:$N$2119,3,0)</f>
        <v>m3</v>
      </c>
      <c r="F69" s="765">
        <f>F56+F57*100-F65</f>
        <v>11.373000000000001</v>
      </c>
      <c r="G69" s="477">
        <f>VLOOKUP($A69,[9]DMTT12!$B$6:$N$2119,11,0)</f>
        <v>0</v>
      </c>
      <c r="H69" s="477">
        <f>VLOOKUP($A69,[9]DMTT12!$B$6:$N$2119,12,0)</f>
        <v>0</v>
      </c>
      <c r="I69" s="477">
        <f>VLOOKUP($A69,[9]DMTT12!$B$6:$N$2119,13,0)</f>
        <v>68985.617490000004</v>
      </c>
      <c r="J69" s="478">
        <f t="shared" ref="J69" si="34">ROUND(F69*G69,0)</f>
        <v>0</v>
      </c>
      <c r="K69" s="479">
        <f t="shared" ref="K69" si="35">ROUND(F69*H69*IF(C69&gt;0,C69,1),0)</f>
        <v>0</v>
      </c>
      <c r="L69" s="480">
        <f t="shared" ref="L69" si="36">ROUND(F69*I69*IF(D69&gt;0,D69,1),0)</f>
        <v>784573</v>
      </c>
      <c r="N69" s="519">
        <f t="shared" si="30"/>
        <v>11.373000000000001</v>
      </c>
    </row>
    <row r="70" spans="1:17" s="481" customFormat="1" ht="28.5" hidden="1">
      <c r="A70" s="453" t="s">
        <v>1420</v>
      </c>
      <c r="B70" s="153" t="s">
        <v>1798</v>
      </c>
      <c r="C70" s="216"/>
      <c r="D70" s="216"/>
      <c r="E70" s="508" t="s">
        <v>146</v>
      </c>
      <c r="F70" s="751">
        <v>1</v>
      </c>
      <c r="G70" s="490"/>
      <c r="H70" s="490"/>
      <c r="I70" s="490"/>
      <c r="J70" s="379">
        <f>SUM(J71:J75)</f>
        <v>0</v>
      </c>
      <c r="K70" s="379">
        <f>SUM(K71:K75)</f>
        <v>69792</v>
      </c>
      <c r="L70" s="379">
        <f>SUM(L71:L75)</f>
        <v>244948</v>
      </c>
      <c r="N70" s="519">
        <f>F70</f>
        <v>1</v>
      </c>
    </row>
    <row r="71" spans="1:17" s="481" customFormat="1" ht="30" hidden="1">
      <c r="A71" s="1225" t="s">
        <v>1793</v>
      </c>
      <c r="B71" s="184" t="str">
        <f>VLOOKUP($A71,[9]DMTT12!$B$6:$N$2119,2,0)</f>
        <v>Vận chuyển cọc, cột bê tông bằng ô tô 7T, cự ly vận chuyển &lt;= 1km</v>
      </c>
      <c r="C71" s="216">
        <v>0</v>
      </c>
      <c r="D71" s="1226">
        <v>1</v>
      </c>
      <c r="E71" s="476" t="str">
        <f>VLOOKUP($A71,[9]DMTT12!$B$6:$N$2119,3,0)</f>
        <v>10 tấn</v>
      </c>
      <c r="F71" s="1213">
        <f>1950*F70/10000</f>
        <v>0.19500000000000001</v>
      </c>
      <c r="G71" s="477">
        <f>VLOOKUP($A71,[9]DMTT12!$B$6:$N$2119,11,0)</f>
        <v>0</v>
      </c>
      <c r="H71" s="477">
        <f>VLOOKUP($A71,[9]DMTT12!$B$6:$N$2119,12,0)</f>
        <v>0</v>
      </c>
      <c r="I71" s="477">
        <f>VLOOKUP($A71,[9]DMTT12!$B$6:$N$2119,13,0)</f>
        <v>33796.25</v>
      </c>
      <c r="J71" s="478">
        <f t="shared" ref="J71:J72" si="37">ROUND(F71*G71,0)</f>
        <v>0</v>
      </c>
      <c r="K71" s="479">
        <f>ROUND(F71*H71*IF(C71&gt;0,C71,1),0)</f>
        <v>0</v>
      </c>
      <c r="L71" s="480">
        <f t="shared" ref="L71:L72" si="38">ROUND(F71*I71*IF(D71&gt;0,D71,1),0)</f>
        <v>6590</v>
      </c>
      <c r="N71" s="519">
        <f>F71</f>
        <v>0.19500000000000001</v>
      </c>
      <c r="Q71" s="537"/>
    </row>
    <row r="72" spans="1:17" s="481" customFormat="1" ht="30" hidden="1">
      <c r="A72" s="1225" t="s">
        <v>1794</v>
      </c>
      <c r="B72" s="184" t="str">
        <f>VLOOKUP($A72,[9]DMTT12!$B$6:$N$2119,2,0)</f>
        <v>Vận chuyển cọc, cột bê tông bằng ô tô 7T, cự ly vận chuyển &lt;= 10km</v>
      </c>
      <c r="C72" s="216">
        <v>0</v>
      </c>
      <c r="D72" s="1226">
        <v>9</v>
      </c>
      <c r="E72" s="476" t="str">
        <f>VLOOKUP($A72,[9]DMTT12!$B$6:$N$2119,3,0)</f>
        <v>10 tấn</v>
      </c>
      <c r="F72" s="1227">
        <f>+F71</f>
        <v>0.19500000000000001</v>
      </c>
      <c r="G72" s="477">
        <f>VLOOKUP($A72,[9]DMTT12!$B$6:$N$2119,11,0)</f>
        <v>0</v>
      </c>
      <c r="H72" s="477">
        <f>VLOOKUP($A72,[9]DMTT12!$B$6:$N$2119,12,0)</f>
        <v>0</v>
      </c>
      <c r="I72" s="477">
        <f>VLOOKUP($A72,[9]DMTT12!$B$6:$N$2119,13,0)</f>
        <v>27037</v>
      </c>
      <c r="J72" s="478">
        <f t="shared" si="37"/>
        <v>0</v>
      </c>
      <c r="K72" s="479">
        <f>ROUND(F72*H72*IF(C72&gt;0,C72,1),0)</f>
        <v>0</v>
      </c>
      <c r="L72" s="480">
        <f t="shared" si="38"/>
        <v>47450</v>
      </c>
      <c r="N72" s="519">
        <f t="shared" ref="N72:N75" si="39">F72</f>
        <v>0.19500000000000001</v>
      </c>
      <c r="Q72" s="537"/>
    </row>
    <row r="73" spans="1:17" s="174" customFormat="1" ht="30" hidden="1">
      <c r="A73" s="1225" t="s">
        <v>1795</v>
      </c>
      <c r="B73" s="184" t="str">
        <f>VLOOKUP($A73,[9]DMTT12!$B$6:$N$2119,2,0)</f>
        <v>Vận chuyển cọc, cột bê tông bằng ô tô 7T, cự ly vận chuyển &lt;= 60km</v>
      </c>
      <c r="C73" s="45">
        <v>0</v>
      </c>
      <c r="D73" s="1226">
        <v>10</v>
      </c>
      <c r="E73" s="476" t="str">
        <f>VLOOKUP($A73,[9]DMTT12!$B$6:$N$2119,3,0)</f>
        <v>10 tấn</v>
      </c>
      <c r="F73" s="1228">
        <f>+F72</f>
        <v>0.19500000000000001</v>
      </c>
      <c r="G73" s="177">
        <f>VLOOKUP($A73,[9]DMTT12!$B$6:$N$2119,11,0)</f>
        <v>0</v>
      </c>
      <c r="H73" s="177">
        <f>VLOOKUP($A73,[9]DMTT12!$B$6:$N$2119,12,0)</f>
        <v>0</v>
      </c>
      <c r="I73" s="177">
        <f>VLOOKUP($A73,[9]DMTT12!$B$6:$N$2119,13,0)</f>
        <v>21629.600000000002</v>
      </c>
      <c r="J73" s="139">
        <f>ROUND(F73*G73,0)</f>
        <v>0</v>
      </c>
      <c r="K73" s="140">
        <f>ROUND(F73*H73*IF(C73&gt;0,C73,1),0)</f>
        <v>0</v>
      </c>
      <c r="L73" s="141">
        <f>ROUND(F73*I73*IF(D73&gt;0,D73,1),0)</f>
        <v>42178</v>
      </c>
      <c r="N73" s="523">
        <f t="shared" si="39"/>
        <v>0.19500000000000001</v>
      </c>
    </row>
    <row r="74" spans="1:17" s="481" customFormat="1" ht="30" hidden="1">
      <c r="A74" s="1225" t="s">
        <v>1796</v>
      </c>
      <c r="B74" s="184" t="str">
        <f>VLOOKUP($A74,[9]DMTT12!$B$6:$N$2119,2,0)</f>
        <v>Bốc xếp cấu kiện bê tông đúc sãn trọng lượng P &lt;= 5T bằng cơ giới - bốc xếp lên</v>
      </c>
      <c r="C74" s="216">
        <v>0</v>
      </c>
      <c r="D74" s="216"/>
      <c r="E74" s="476" t="str">
        <f>VLOOKUP($A74,[9]DMTT12!$B$6:$N$2119,3,0)</f>
        <v>cấu kiện</v>
      </c>
      <c r="F74" s="1213">
        <f>+F70</f>
        <v>1</v>
      </c>
      <c r="G74" s="477">
        <f>VLOOKUP($A74,[9]DMTT12!$B$6:$N$2119,11,0)</f>
        <v>0</v>
      </c>
      <c r="H74" s="477">
        <f>VLOOKUP($A74,[9]DMTT12!$B$6:$N$2119,12,0)</f>
        <v>37804.39</v>
      </c>
      <c r="I74" s="477">
        <f>VLOOKUP($A74,[9]DMTT12!$B$6:$N$2119,13,0)</f>
        <v>83057.122999999992</v>
      </c>
      <c r="J74" s="478">
        <f t="shared" ref="J74:J75" si="40">ROUND(F74*G74,0)</f>
        <v>0</v>
      </c>
      <c r="K74" s="479">
        <f t="shared" ref="K74:K75" si="41">ROUND(F74*H74*IF(C74&gt;0,C74,1),0)</f>
        <v>37804</v>
      </c>
      <c r="L74" s="480">
        <f t="shared" ref="L74:L75" si="42">ROUND(F74*I74*IF(D74&gt;0,D74,1),0)</f>
        <v>83057</v>
      </c>
      <c r="N74" s="519">
        <f t="shared" si="39"/>
        <v>1</v>
      </c>
    </row>
    <row r="75" spans="1:17" s="481" customFormat="1" ht="30" hidden="1">
      <c r="A75" s="1225" t="s">
        <v>1797</v>
      </c>
      <c r="B75" s="184" t="str">
        <f>VLOOKUP($A75,[9]DMTT12!$B$6:$N$2119,2,0)</f>
        <v>Bốc xếp cấu kiện bê tông đúc sãn trọng lượng P &lt;= 5T bằng cơ giới - bốc xếp xuống</v>
      </c>
      <c r="C75" s="216">
        <v>0</v>
      </c>
      <c r="D75" s="216"/>
      <c r="E75" s="476" t="str">
        <f>VLOOKUP($A75,[9]DMTT12!$B$6:$N$2119,3,0)</f>
        <v>cấu kiện</v>
      </c>
      <c r="F75" s="1213">
        <f>+F74</f>
        <v>1</v>
      </c>
      <c r="G75" s="477">
        <f>VLOOKUP($A75,[9]DMTT12!$B$6:$N$2119,11,0)</f>
        <v>0</v>
      </c>
      <c r="H75" s="477">
        <f>VLOOKUP($A75,[9]DMTT12!$B$6:$N$2119,12,0)</f>
        <v>31988.33</v>
      </c>
      <c r="I75" s="477">
        <f>VLOOKUP($A75,[9]DMTT12!$B$6:$N$2119,13,0)</f>
        <v>65673.074000000008</v>
      </c>
      <c r="J75" s="478">
        <f t="shared" si="40"/>
        <v>0</v>
      </c>
      <c r="K75" s="479">
        <f t="shared" si="41"/>
        <v>31988</v>
      </c>
      <c r="L75" s="480">
        <f t="shared" si="42"/>
        <v>65673</v>
      </c>
      <c r="N75" s="519">
        <f t="shared" si="39"/>
        <v>1</v>
      </c>
    </row>
    <row r="76" spans="1:17" s="481" customFormat="1" ht="28.5" hidden="1">
      <c r="A76" s="453" t="s">
        <v>1907</v>
      </c>
      <c r="B76" s="153" t="s">
        <v>1911</v>
      </c>
      <c r="C76" s="216"/>
      <c r="D76" s="216"/>
      <c r="E76" s="508" t="s">
        <v>146</v>
      </c>
      <c r="F76" s="751">
        <v>1</v>
      </c>
      <c r="G76" s="490"/>
      <c r="H76" s="490"/>
      <c r="I76" s="490"/>
      <c r="J76" s="379">
        <f>SUM(J77:J81)</f>
        <v>0</v>
      </c>
      <c r="K76" s="379">
        <f>SUM(K77:K81)</f>
        <v>69792</v>
      </c>
      <c r="L76" s="379">
        <f>SUM(L77:L81)</f>
        <v>259751</v>
      </c>
      <c r="N76" s="519">
        <f>F76</f>
        <v>1</v>
      </c>
    </row>
    <row r="77" spans="1:17" s="481" customFormat="1" ht="30" hidden="1">
      <c r="A77" s="1225" t="s">
        <v>1793</v>
      </c>
      <c r="B77" s="184" t="str">
        <f>VLOOKUP($A77,[9]DMTT12!$B$6:$N$2119,2,0)</f>
        <v>Vận chuyển cọc, cột bê tông bằng ô tô 7T, cự ly vận chuyển &lt;= 1km</v>
      </c>
      <c r="C77" s="216">
        <v>0</v>
      </c>
      <c r="D77" s="1226">
        <v>1</v>
      </c>
      <c r="E77" s="476" t="str">
        <f>VLOOKUP($A77,[9]DMTT12!$B$6:$N$2119,3,0)</f>
        <v>10 tấn</v>
      </c>
      <c r="F77" s="1213">
        <f>2250*F76/10000</f>
        <v>0.22500000000000001</v>
      </c>
      <c r="G77" s="477">
        <f>VLOOKUP($A77,[9]DMTT12!$B$6:$N$2119,11,0)</f>
        <v>0</v>
      </c>
      <c r="H77" s="477">
        <f>VLOOKUP($A77,[9]DMTT12!$B$6:$N$2119,12,0)</f>
        <v>0</v>
      </c>
      <c r="I77" s="477">
        <f>VLOOKUP($A77,[9]DMTT12!$B$6:$N$2119,13,0)</f>
        <v>33796.25</v>
      </c>
      <c r="J77" s="478">
        <f t="shared" ref="J77:J78" si="43">ROUND(F77*G77,0)</f>
        <v>0</v>
      </c>
      <c r="K77" s="479">
        <f>ROUND(F77*H77*IF(C77&gt;0,C77,1),0)</f>
        <v>0</v>
      </c>
      <c r="L77" s="480">
        <f t="shared" ref="L77:L78" si="44">ROUND(F77*I77*IF(D77&gt;0,D77,1),0)</f>
        <v>7604</v>
      </c>
      <c r="N77" s="519">
        <f>F77</f>
        <v>0.22500000000000001</v>
      </c>
      <c r="Q77" s="537"/>
    </row>
    <row r="78" spans="1:17" s="481" customFormat="1" ht="30" hidden="1">
      <c r="A78" s="1225" t="s">
        <v>1794</v>
      </c>
      <c r="B78" s="184" t="str">
        <f>VLOOKUP($A78,[9]DMTT12!$B$6:$N$2119,2,0)</f>
        <v>Vận chuyển cọc, cột bê tông bằng ô tô 7T, cự ly vận chuyển &lt;= 10km</v>
      </c>
      <c r="C78" s="216">
        <v>0</v>
      </c>
      <c r="D78" s="1226">
        <v>9</v>
      </c>
      <c r="E78" s="476" t="str">
        <f>VLOOKUP($A78,[9]DMTT12!$B$6:$N$2119,3,0)</f>
        <v>10 tấn</v>
      </c>
      <c r="F78" s="1227">
        <f>+F77</f>
        <v>0.22500000000000001</v>
      </c>
      <c r="G78" s="477">
        <f>VLOOKUP($A78,[9]DMTT12!$B$6:$N$2119,11,0)</f>
        <v>0</v>
      </c>
      <c r="H78" s="477">
        <f>VLOOKUP($A78,[9]DMTT12!$B$6:$N$2119,12,0)</f>
        <v>0</v>
      </c>
      <c r="I78" s="477">
        <f>VLOOKUP($A78,[9]DMTT12!$B$6:$N$2119,13,0)</f>
        <v>27037</v>
      </c>
      <c r="J78" s="478">
        <f t="shared" si="43"/>
        <v>0</v>
      </c>
      <c r="K78" s="479">
        <f>ROUND(F78*H78*IF(C78&gt;0,C78,1),0)</f>
        <v>0</v>
      </c>
      <c r="L78" s="480">
        <f t="shared" si="44"/>
        <v>54750</v>
      </c>
      <c r="N78" s="519">
        <f t="shared" ref="N78:N81" si="45">F78</f>
        <v>0.22500000000000001</v>
      </c>
      <c r="Q78" s="537"/>
    </row>
    <row r="79" spans="1:17" s="174" customFormat="1" ht="30" hidden="1">
      <c r="A79" s="1225" t="s">
        <v>1795</v>
      </c>
      <c r="B79" s="184" t="str">
        <f>VLOOKUP($A79,[9]DMTT12!$B$6:$N$2119,2,0)</f>
        <v>Vận chuyển cọc, cột bê tông bằng ô tô 7T, cự ly vận chuyển &lt;= 60km</v>
      </c>
      <c r="C79" s="45">
        <v>0</v>
      </c>
      <c r="D79" s="1226">
        <v>10</v>
      </c>
      <c r="E79" s="476" t="str">
        <f>VLOOKUP($A79,[9]DMTT12!$B$6:$N$2119,3,0)</f>
        <v>10 tấn</v>
      </c>
      <c r="F79" s="1228">
        <f>+F78</f>
        <v>0.22500000000000001</v>
      </c>
      <c r="G79" s="177">
        <f>VLOOKUP($A79,[9]DMTT12!$B$6:$N$2119,11,0)</f>
        <v>0</v>
      </c>
      <c r="H79" s="177">
        <f>VLOOKUP($A79,[9]DMTT12!$B$6:$N$2119,12,0)</f>
        <v>0</v>
      </c>
      <c r="I79" s="177">
        <f>VLOOKUP($A79,[9]DMTT12!$B$6:$N$2119,13,0)</f>
        <v>21629.600000000002</v>
      </c>
      <c r="J79" s="139">
        <f>ROUND(F79*G79,0)</f>
        <v>0</v>
      </c>
      <c r="K79" s="140">
        <f>ROUND(F79*H79*IF(C79&gt;0,C79,1),0)</f>
        <v>0</v>
      </c>
      <c r="L79" s="141">
        <f>ROUND(F79*I79*IF(D79&gt;0,D79,1),0)</f>
        <v>48667</v>
      </c>
      <c r="N79" s="523">
        <f t="shared" si="45"/>
        <v>0.22500000000000001</v>
      </c>
    </row>
    <row r="80" spans="1:17" s="481" customFormat="1" ht="30" hidden="1">
      <c r="A80" s="1225" t="s">
        <v>1796</v>
      </c>
      <c r="B80" s="184" t="str">
        <f>VLOOKUP($A80,[9]DMTT12!$B$6:$N$2119,2,0)</f>
        <v>Bốc xếp cấu kiện bê tông đúc sãn trọng lượng P &lt;= 5T bằng cơ giới - bốc xếp lên</v>
      </c>
      <c r="C80" s="216">
        <v>0</v>
      </c>
      <c r="D80" s="216"/>
      <c r="E80" s="476" t="str">
        <f>VLOOKUP($A80,[9]DMTT12!$B$6:$N$2119,3,0)</f>
        <v>cấu kiện</v>
      </c>
      <c r="F80" s="1213">
        <f>+F76</f>
        <v>1</v>
      </c>
      <c r="G80" s="477">
        <f>VLOOKUP($A80,[9]DMTT12!$B$6:$N$2119,11,0)</f>
        <v>0</v>
      </c>
      <c r="H80" s="477">
        <f>VLOOKUP($A80,[9]DMTT12!$B$6:$N$2119,12,0)</f>
        <v>37804.39</v>
      </c>
      <c r="I80" s="477">
        <f>VLOOKUP($A80,[9]DMTT12!$B$6:$N$2119,13,0)</f>
        <v>83057.122999999992</v>
      </c>
      <c r="J80" s="478">
        <f t="shared" ref="J80:J81" si="46">ROUND(F80*G80,0)</f>
        <v>0</v>
      </c>
      <c r="K80" s="479">
        <f t="shared" ref="K80:K81" si="47">ROUND(F80*H80*IF(C80&gt;0,C80,1),0)</f>
        <v>37804</v>
      </c>
      <c r="L80" s="480">
        <f t="shared" ref="L80:L81" si="48">ROUND(F80*I80*IF(D80&gt;0,D80,1),0)</f>
        <v>83057</v>
      </c>
      <c r="N80" s="519">
        <f t="shared" si="45"/>
        <v>1</v>
      </c>
    </row>
    <row r="81" spans="1:14" s="481" customFormat="1" ht="30" hidden="1">
      <c r="A81" s="1225" t="s">
        <v>1797</v>
      </c>
      <c r="B81" s="184" t="str">
        <f>VLOOKUP($A81,[9]DMTT12!$B$6:$N$2119,2,0)</f>
        <v>Bốc xếp cấu kiện bê tông đúc sãn trọng lượng P &lt;= 5T bằng cơ giới - bốc xếp xuống</v>
      </c>
      <c r="C81" s="216">
        <v>0</v>
      </c>
      <c r="D81" s="216"/>
      <c r="E81" s="476" t="str">
        <f>VLOOKUP($A81,[9]DMTT12!$B$6:$N$2119,3,0)</f>
        <v>cấu kiện</v>
      </c>
      <c r="F81" s="1213">
        <f>+F80</f>
        <v>1</v>
      </c>
      <c r="G81" s="477">
        <f>VLOOKUP($A81,[9]DMTT12!$B$6:$N$2119,11,0)</f>
        <v>0</v>
      </c>
      <c r="H81" s="477">
        <f>VLOOKUP($A81,[9]DMTT12!$B$6:$N$2119,12,0)</f>
        <v>31988.33</v>
      </c>
      <c r="I81" s="477">
        <f>VLOOKUP($A81,[9]DMTT12!$B$6:$N$2119,13,0)</f>
        <v>65673.074000000008</v>
      </c>
      <c r="J81" s="478">
        <f t="shared" si="46"/>
        <v>0</v>
      </c>
      <c r="K81" s="479">
        <f t="shared" si="47"/>
        <v>31988</v>
      </c>
      <c r="L81" s="480">
        <f t="shared" si="48"/>
        <v>65673</v>
      </c>
      <c r="N81" s="519">
        <f t="shared" si="45"/>
        <v>1</v>
      </c>
    </row>
    <row r="82" spans="1:14" s="481" customFormat="1" hidden="1">
      <c r="A82" s="629" t="s">
        <v>1129</v>
      </c>
      <c r="B82" s="153" t="str">
        <f>VLOOKUP(A82,KLLM!$C$5:$G$350,2,0)</f>
        <v>Dây và cọc tiếp địa Thép mạ kẽm nhúng nóng; 58,03kg/bộ.</v>
      </c>
      <c r="C82" s="216"/>
      <c r="D82" s="216"/>
      <c r="E82" s="508" t="s">
        <v>154</v>
      </c>
      <c r="F82" s="751">
        <v>1</v>
      </c>
      <c r="G82" s="490"/>
      <c r="H82" s="490"/>
      <c r="I82" s="490"/>
      <c r="J82" s="379">
        <f>SUM(J83:J85)</f>
        <v>0</v>
      </c>
      <c r="K82" s="379">
        <f>SUM(K83:K85)</f>
        <v>1734112</v>
      </c>
      <c r="L82" s="379">
        <f t="shared" ref="L82" si="49">SUM(L83:L85)</f>
        <v>11778</v>
      </c>
      <c r="N82" s="519">
        <f>F82</f>
        <v>1</v>
      </c>
    </row>
    <row r="83" spans="1:14" ht="30" hidden="1">
      <c r="A83" s="216" t="s">
        <v>641</v>
      </c>
      <c r="B83" s="184" t="str">
        <f>VLOOKUP($A83,[9]DMTT12!$B$6:$N$2119,2,0)</f>
        <v>Đào móng công trình bằng máy đào &lt;= 0,8m3, đất cấp III, chiều rộng móng &lt;=6m</v>
      </c>
      <c r="C83" s="216">
        <v>0</v>
      </c>
      <c r="D83" s="216"/>
      <c r="E83" s="476" t="str">
        <f>VLOOKUP($A83,[9]DMTT12!$B$6:$N$2119,3,0)</f>
        <v>100m3</v>
      </c>
      <c r="F83" s="983">
        <f>0.864*F82/100</f>
        <v>8.6400000000000001E-3</v>
      </c>
      <c r="G83" s="477">
        <f>VLOOKUP($A83,[9]DMTT12!$B$6:$N$2119,11,0)</f>
        <v>0</v>
      </c>
      <c r="H83" s="477">
        <f>VLOOKUP($A83,[9]DMTT12!$B$6:$N$2119,12,0)</f>
        <v>1299889.4099999999</v>
      </c>
      <c r="I83" s="477">
        <f>VLOOKUP($A83,[9]DMTT12!$B$6:$N$2119,13,0)</f>
        <v>1363235.12</v>
      </c>
      <c r="J83" s="478">
        <f>ROUND(F83*G83,0)</f>
        <v>0</v>
      </c>
      <c r="K83" s="479">
        <f t="shared" si="5"/>
        <v>11231</v>
      </c>
      <c r="L83" s="480">
        <f>ROUND(F83*I83*IF(D83&gt;0,D83,1),0)</f>
        <v>11778</v>
      </c>
      <c r="M83" s="538"/>
      <c r="N83" s="519">
        <f t="shared" ref="N83:N85" si="50">F83</f>
        <v>8.6400000000000001E-3</v>
      </c>
    </row>
    <row r="84" spans="1:14" hidden="1">
      <c r="A84" s="627" t="s">
        <v>595</v>
      </c>
      <c r="B84" s="184" t="str">
        <f>VLOOKUP($A84,[9]DMTT12!$B$6:$N$2119,2,0)</f>
        <v>Đắp đất hào cáp, rãnh tiếp địa, bằng thủ công, y&lt;=1,5 T/m3</v>
      </c>
      <c r="C84" s="216">
        <v>0</v>
      </c>
      <c r="D84" s="216"/>
      <c r="E84" s="476" t="str">
        <f>VLOOKUP($A84,[9]DMTT12!$B$6:$N$2119,3,0)</f>
        <v>m3</v>
      </c>
      <c r="F84" s="843">
        <f>F83*1000</f>
        <v>8.64</v>
      </c>
      <c r="G84" s="477">
        <f>VLOOKUP($A84,[9]DMTT12!$B$6:$N$2119,11,0)</f>
        <v>0</v>
      </c>
      <c r="H84" s="477">
        <f>VLOOKUP($A84,[9]DMTT12!$B$6:$N$2119,12,0)</f>
        <v>197746.04</v>
      </c>
      <c r="I84" s="477">
        <f>VLOOKUP($A84,[9]DMTT12!$B$6:$N$2119,13,0)</f>
        <v>0</v>
      </c>
      <c r="J84" s="478">
        <f>ROUND(F84*G84,0)</f>
        <v>0</v>
      </c>
      <c r="K84" s="479">
        <f t="shared" si="5"/>
        <v>1708526</v>
      </c>
      <c r="L84" s="480">
        <f>ROUND(F84*I84*IF(D84&gt;0,D84,1),0)</f>
        <v>0</v>
      </c>
      <c r="M84" s="538"/>
      <c r="N84" s="519">
        <f t="shared" si="50"/>
        <v>8.64</v>
      </c>
    </row>
    <row r="85" spans="1:14" s="481" customFormat="1" hidden="1">
      <c r="A85" s="216" t="s">
        <v>593</v>
      </c>
      <c r="B85" s="184" t="str">
        <f>VLOOKUP($A85,[9]DMTT12!$B$6:$N$2119,2,0)</f>
        <v>Lắp đặt ống HDPE &lt;=D100</v>
      </c>
      <c r="C85" s="216">
        <v>0</v>
      </c>
      <c r="D85" s="216"/>
      <c r="E85" s="476" t="str">
        <f>VLOOKUP($A85,[9]DMTT12!$B$6:$N$2119,3,0)</f>
        <v>100m</v>
      </c>
      <c r="F85" s="765">
        <f>3/100</f>
        <v>0.03</v>
      </c>
      <c r="G85" s="477">
        <f>VLOOKUP($A85,[9]DMTT12!$B$6:$N$2119,11,0)</f>
        <v>0</v>
      </c>
      <c r="H85" s="477">
        <f>VLOOKUP($A85,[9]DMTT12!$B$6:$N$2119,12,0)</f>
        <v>478500</v>
      </c>
      <c r="I85" s="477">
        <f>VLOOKUP($A85,[9]DMTT12!$B$6:$N$2119,13,0)</f>
        <v>0</v>
      </c>
      <c r="J85" s="478">
        <f>ROUND(F85*G85,0)</f>
        <v>0</v>
      </c>
      <c r="K85" s="479">
        <f>ROUND(F85*H85*IF(C85&gt;0,C85,1),0)</f>
        <v>14355</v>
      </c>
      <c r="L85" s="480">
        <f>ROUND(F85*I85*IF(D85&gt;0,D85,1),0)</f>
        <v>0</v>
      </c>
      <c r="N85" s="519">
        <f t="shared" si="50"/>
        <v>0.03</v>
      </c>
    </row>
    <row r="86" spans="1:14" s="481" customFormat="1" hidden="1">
      <c r="A86" s="471" t="s">
        <v>1920</v>
      </c>
      <c r="B86" s="153" t="str">
        <f>VLOOKUP(A86,KLLM!$C$5:$G$350,2,0)</f>
        <v xml:space="preserve">Đục mương tuynel có cốt thép 0,4x1,2x0,2m </v>
      </c>
      <c r="C86" s="216"/>
      <c r="D86" s="216"/>
      <c r="E86" s="508" t="s">
        <v>304</v>
      </c>
      <c r="F86" s="751">
        <v>1</v>
      </c>
      <c r="G86" s="490"/>
      <c r="H86" s="490"/>
      <c r="I86" s="490"/>
      <c r="J86" s="379">
        <f>SUM(J87)</f>
        <v>87312</v>
      </c>
      <c r="K86" s="379">
        <f t="shared" ref="K86:L86" si="51">SUM(K87)</f>
        <v>57420</v>
      </c>
      <c r="L86" s="379">
        <f t="shared" si="51"/>
        <v>4586</v>
      </c>
      <c r="N86" s="519">
        <v>1</v>
      </c>
    </row>
    <row r="87" spans="1:14" s="481" customFormat="1" hidden="1">
      <c r="A87" s="627" t="s">
        <v>1905</v>
      </c>
      <c r="B87" s="184" t="s">
        <v>1921</v>
      </c>
      <c r="C87" s="216">
        <v>0</v>
      </c>
      <c r="D87" s="216"/>
      <c r="E87" s="476" t="str">
        <f>VLOOKUP($A87,[9]DMTT12!$B$6:$N$2119,3,0)</f>
        <v>lỗ khoan</v>
      </c>
      <c r="F87" s="765">
        <v>1</v>
      </c>
      <c r="G87" s="477">
        <f>VLOOKUP($A87,[9]DMTT12!$B$6:$N$2119,11,0)</f>
        <v>87312</v>
      </c>
      <c r="H87" s="477">
        <f>VLOOKUP($A87,[9]DMTT12!$B$6:$N$2119,12,0)</f>
        <v>57420</v>
      </c>
      <c r="I87" s="477">
        <f>VLOOKUP($A87,[9]DMTT12!$B$6:$N$2119,13,0)</f>
        <v>4585.8370000000004</v>
      </c>
      <c r="J87" s="478">
        <f>ROUND(F87*G87,0)</f>
        <v>87312</v>
      </c>
      <c r="K87" s="479">
        <f>ROUND(F87*H87*IF(C87&gt;0,C87,1),0)</f>
        <v>57420</v>
      </c>
      <c r="L87" s="480">
        <f>ROUND(F87*I87*IF(D87&gt;0,D87,1),0)</f>
        <v>4586</v>
      </c>
      <c r="N87" s="519">
        <f>F87</f>
        <v>1</v>
      </c>
    </row>
    <row r="88" spans="1:14" s="481" customFormat="1" hidden="1">
      <c r="A88" s="471" t="s">
        <v>1917</v>
      </c>
      <c r="B88" s="153" t="str">
        <f>VLOOKUP(A88,KLLM!$C$5:$G$350,2,0)</f>
        <v>Lật tấm đan 1x0,6m</v>
      </c>
      <c r="C88" s="216"/>
      <c r="D88" s="216"/>
      <c r="E88" s="508" t="s">
        <v>208</v>
      </c>
      <c r="F88" s="751">
        <v>1</v>
      </c>
      <c r="G88" s="490"/>
      <c r="H88" s="490"/>
      <c r="I88" s="490"/>
      <c r="J88" s="379">
        <f>SUM(J89:J90)</f>
        <v>0</v>
      </c>
      <c r="K88" s="379">
        <f t="shared" ref="K88:L88" si="52">SUM(K89:K90)</f>
        <v>40840</v>
      </c>
      <c r="L88" s="379">
        <f t="shared" si="52"/>
        <v>0</v>
      </c>
      <c r="N88" s="519">
        <v>1</v>
      </c>
    </row>
    <row r="89" spans="1:14" s="481" customFormat="1" hidden="1">
      <c r="A89" s="623" t="s">
        <v>1451</v>
      </c>
      <c r="B89" s="184" t="s">
        <v>1915</v>
      </c>
      <c r="C89" s="216">
        <v>0</v>
      </c>
      <c r="D89" s="216"/>
      <c r="E89" s="476" t="str">
        <f>VLOOKUP($A89,[9]DMTT12!$B$6:$N$2119,3,0)</f>
        <v>cái</v>
      </c>
      <c r="F89" s="765">
        <v>1</v>
      </c>
      <c r="G89" s="477">
        <f>VLOOKUP($A89,[9]DMTT12!$B$6:$N$2119,11,0)</f>
        <v>0</v>
      </c>
      <c r="H89" s="477">
        <f>VLOOKUP($A89,[9]DMTT12!$B$6:$N$2119,12,0)</f>
        <v>20420</v>
      </c>
      <c r="I89" s="477">
        <f>VLOOKUP($A89,[9]DMTT12!$B$6:$N$2119,13,0)</f>
        <v>0</v>
      </c>
      <c r="J89" s="478">
        <f>ROUND(F89*G89,0)</f>
        <v>0</v>
      </c>
      <c r="K89" s="479">
        <f>ROUND(F89*H89*IF(C89&gt;0,C89,1),0)</f>
        <v>20420</v>
      </c>
      <c r="L89" s="480">
        <f>ROUND(F89*I89*IF(D89&gt;0,D89,1),0)</f>
        <v>0</v>
      </c>
      <c r="N89" s="519">
        <f>F89</f>
        <v>1</v>
      </c>
    </row>
    <row r="90" spans="1:14" s="481" customFormat="1" hidden="1">
      <c r="A90" s="623" t="s">
        <v>1451</v>
      </c>
      <c r="B90" s="184" t="s">
        <v>1916</v>
      </c>
      <c r="C90" s="216">
        <v>0</v>
      </c>
      <c r="D90" s="216"/>
      <c r="E90" s="476" t="str">
        <f>VLOOKUP($A90,[9]DMTT12!$B$6:$N$2119,3,0)</f>
        <v>cái</v>
      </c>
      <c r="F90" s="765">
        <v>1</v>
      </c>
      <c r="G90" s="477">
        <f>VLOOKUP($A90,[9]DMTT12!$B$6:$N$2119,11,0)</f>
        <v>0</v>
      </c>
      <c r="H90" s="477">
        <f>VLOOKUP($A90,[9]DMTT12!$B$6:$N$2119,12,0)</f>
        <v>20420</v>
      </c>
      <c r="I90" s="477">
        <f>VLOOKUP($A90,[9]DMTT12!$B$6:$N$2119,13,0)</f>
        <v>0</v>
      </c>
      <c r="J90" s="478">
        <f t="shared" ref="J90" si="53">ROUND(F90*G90,0)</f>
        <v>0</v>
      </c>
      <c r="K90" s="479">
        <f t="shared" ref="K90" si="54">ROUND(F90*H90*IF(C90&gt;0,C90,1),0)</f>
        <v>20420</v>
      </c>
      <c r="L90" s="480">
        <f t="shared" ref="L90" si="55">ROUND(F90*I90*IF(D90&gt;0,D90,1),0)</f>
        <v>0</v>
      </c>
      <c r="N90" s="519">
        <f t="shared" ref="N90" si="56">F90</f>
        <v>1</v>
      </c>
    </row>
    <row r="91" spans="1:14" s="481" customFormat="1" hidden="1">
      <c r="A91" s="471" t="s">
        <v>1914</v>
      </c>
      <c r="B91" s="153" t="str">
        <f>VLOOKUP(A91,KLLM!$C$5:$G$350,2,0)</f>
        <v>Mương 2 cáp đi dưới đường đất</v>
      </c>
      <c r="C91" s="216"/>
      <c r="D91" s="216"/>
      <c r="E91" s="508" t="s">
        <v>17</v>
      </c>
      <c r="F91" s="751">
        <v>1</v>
      </c>
      <c r="G91" s="490"/>
      <c r="H91" s="490"/>
      <c r="I91" s="490"/>
      <c r="J91" s="379">
        <f>SUM(J92:J95)</f>
        <v>63696</v>
      </c>
      <c r="K91" s="379">
        <f>SUM(K92:K95)</f>
        <v>391707</v>
      </c>
      <c r="L91" s="379">
        <f>SUM(L92:L95)</f>
        <v>19316</v>
      </c>
      <c r="N91" s="519">
        <v>1</v>
      </c>
    </row>
    <row r="92" spans="1:14" s="481" customFormat="1" ht="30" hidden="1">
      <c r="A92" s="623" t="s">
        <v>640</v>
      </c>
      <c r="B92" s="184" t="str">
        <f>VLOOKUP($A92,[9]DMTT12!$B$6:$N$2119,2,0)</f>
        <v>Đào đất mương cáp, rãnh tiếp địa, rộng &lt;=1m, sâu &lt;=1m đất cấp III, bằng thủ công</v>
      </c>
      <c r="C92" s="216">
        <v>0</v>
      </c>
      <c r="D92" s="216"/>
      <c r="E92" s="476" t="str">
        <f>VLOOKUP($A92,[9]DMTT12!$B$6:$N$2119,3,0)</f>
        <v>m3</v>
      </c>
      <c r="F92" s="765">
        <v>0.64500000000000002</v>
      </c>
      <c r="G92" s="477">
        <f>VLOOKUP($A92,[9]DMTT12!$B$6:$N$2119,11,0)</f>
        <v>0</v>
      </c>
      <c r="H92" s="477">
        <f>VLOOKUP($A92,[9]DMTT12!$B$6:$N$2119,12,0)</f>
        <v>471100.86000000004</v>
      </c>
      <c r="I92" s="477">
        <f>VLOOKUP($A92,[9]DMTT12!$B$6:$N$2119,13,0)</f>
        <v>0</v>
      </c>
      <c r="J92" s="478">
        <f t="shared" ref="J92" si="57">ROUND(F92*G92,0)</f>
        <v>0</v>
      </c>
      <c r="K92" s="479">
        <f t="shared" ref="K92" si="58">ROUND(F92*H92*IF(C92&gt;0,C92,1),0)</f>
        <v>303860</v>
      </c>
      <c r="L92" s="480">
        <f t="shared" ref="L92" si="59">ROUND(F92*I92*IF(D92&gt;0,D92,1),0)</f>
        <v>0</v>
      </c>
      <c r="N92" s="519">
        <f t="shared" ref="N92" si="60">F92</f>
        <v>0.64500000000000002</v>
      </c>
    </row>
    <row r="93" spans="1:14" s="481" customFormat="1" ht="30" hidden="1">
      <c r="A93" s="623" t="s">
        <v>1121</v>
      </c>
      <c r="B93" s="184" t="str">
        <f>VLOOKUP($A93,[9]DMTT12!$B$6:$N$2119,2,0)</f>
        <v>Đắp cát công trình bằng máy đầm cầm tay, độ chặt yêu cầu K=0,95</v>
      </c>
      <c r="C93" s="216">
        <v>0</v>
      </c>
      <c r="D93" s="216"/>
      <c r="E93" s="476" t="str">
        <f>VLOOKUP($A93,[9]DMTT12!$B$6:$N$2119,3,0)</f>
        <v>m3</v>
      </c>
      <c r="F93" s="765">
        <v>0.22700000000000001</v>
      </c>
      <c r="G93" s="477">
        <f>VLOOKUP($A93,[9]DMTT12!$B$6:$N$2119,11,0)</f>
        <v>280600</v>
      </c>
      <c r="H93" s="477">
        <f>VLOOKUP($A93,[9]DMTT12!$B$6:$N$2119,12,0)</f>
        <v>12533.6093</v>
      </c>
      <c r="I93" s="477">
        <f>VLOOKUP($A93,[9]DMTT12!$B$6:$N$2119,13,0)</f>
        <v>9120.1908800000001</v>
      </c>
      <c r="J93" s="478">
        <f t="shared" ref="J93:J95" si="61">ROUND(F93*G93,0)</f>
        <v>63696</v>
      </c>
      <c r="K93" s="479">
        <f t="shared" ref="K93:K95" si="62">ROUND(F93*H93*IF(C93&gt;0,C93,1),0)</f>
        <v>2845</v>
      </c>
      <c r="L93" s="480">
        <f t="shared" ref="L93:L94" si="63">ROUND(F93*I93*IF(D93&gt;0,D93,1),0)</f>
        <v>2070</v>
      </c>
      <c r="N93" s="519">
        <f t="shared" ref="N93:N95" si="64">F93</f>
        <v>0.22700000000000001</v>
      </c>
    </row>
    <row r="94" spans="1:14" s="481" customFormat="1" hidden="1">
      <c r="A94" s="623" t="s">
        <v>467</v>
      </c>
      <c r="B94" s="184" t="str">
        <f>VLOOKUP($A94,[9]DMTT12!$B$6:$N$2119,2,0)</f>
        <v>Đắp đất hào cáp, rãnh tiếp địa, bằng thủ công, y&lt;=1,55 T/m3</v>
      </c>
      <c r="C94" s="216">
        <v>0</v>
      </c>
      <c r="D94" s="216"/>
      <c r="E94" s="476" t="str">
        <f>VLOOKUP($A94,[9]DMTT12!$B$6:$N$2119,3,0)</f>
        <v>m3</v>
      </c>
      <c r="F94" s="765">
        <v>0.39500000000000002</v>
      </c>
      <c r="G94" s="477">
        <f>VLOOKUP($A94,[9]DMTT12!$B$6:$N$2119,11,0)</f>
        <v>0</v>
      </c>
      <c r="H94" s="477">
        <f>VLOOKUP($A94,[9]DMTT12!$B$6:$N$2119,12,0)</f>
        <v>215194.22</v>
      </c>
      <c r="I94" s="477">
        <f>VLOOKUP($A94,[9]DMTT12!$B$6:$N$2119,13,0)</f>
        <v>0</v>
      </c>
      <c r="J94" s="478">
        <f t="shared" si="61"/>
        <v>0</v>
      </c>
      <c r="K94" s="479">
        <f t="shared" si="62"/>
        <v>85002</v>
      </c>
      <c r="L94" s="480">
        <f t="shared" si="63"/>
        <v>0</v>
      </c>
      <c r="N94" s="519">
        <f t="shared" si="64"/>
        <v>0.39500000000000002</v>
      </c>
    </row>
    <row r="95" spans="1:14" s="481" customFormat="1" hidden="1">
      <c r="A95" s="627" t="s">
        <v>1196</v>
      </c>
      <c r="B95" s="184" t="str">
        <f>VLOOKUP($A95,[9]DMTT12!$B$6:$N$2119,2,0)</f>
        <v xml:space="preserve">Vận chuyển đất cấp 3 bằng ô tô tự đổ cự ly 5km </v>
      </c>
      <c r="C95" s="216">
        <v>0</v>
      </c>
      <c r="D95" s="216"/>
      <c r="E95" s="476" t="str">
        <f>VLOOKUP($A95,[9]DMTT12!$B$6:$N$2119,3,0)</f>
        <v>m3</v>
      </c>
      <c r="F95" s="765">
        <v>0.25</v>
      </c>
      <c r="G95" s="477">
        <f>VLOOKUP($A95,[9]DMTT12!$B$6:$N$2119,11,0)</f>
        <v>0</v>
      </c>
      <c r="H95" s="477">
        <f>VLOOKUP($A95,[9]DMTT12!$B$6:$N$2119,12,0)</f>
        <v>0</v>
      </c>
      <c r="I95" s="477">
        <f>VLOOKUP($A95,[9]DMTT12!$B$6:$N$2119,13,0)</f>
        <v>68985.617490000004</v>
      </c>
      <c r="J95" s="478">
        <f t="shared" si="61"/>
        <v>0</v>
      </c>
      <c r="K95" s="479">
        <f t="shared" si="62"/>
        <v>0</v>
      </c>
      <c r="L95" s="480">
        <f>ROUND(F95*I95*IF(D95&gt;0,D95,1),0)</f>
        <v>17246</v>
      </c>
      <c r="N95" s="519">
        <f t="shared" si="64"/>
        <v>0.25</v>
      </c>
    </row>
    <row r="96" spans="1:14" s="626" customFormat="1" ht="14.25" hidden="1">
      <c r="A96" s="1320" t="s">
        <v>1901</v>
      </c>
      <c r="B96" s="1321" t="s">
        <v>1902</v>
      </c>
      <c r="C96" s="1320"/>
      <c r="D96" s="1320"/>
      <c r="E96" s="507" t="s">
        <v>1903</v>
      </c>
      <c r="F96" s="507"/>
      <c r="G96" s="1322"/>
      <c r="H96" s="1322"/>
      <c r="I96" s="1322"/>
      <c r="J96" s="379">
        <f>+SUM(J97:J107)</f>
        <v>9137617</v>
      </c>
      <c r="K96" s="379">
        <f t="shared" ref="K96:L96" si="65">+SUM(K97:K107)</f>
        <v>11154073</v>
      </c>
      <c r="L96" s="379">
        <f t="shared" si="65"/>
        <v>1237912</v>
      </c>
      <c r="N96" s="1323">
        <v>1</v>
      </c>
    </row>
    <row r="97" spans="1:16" s="606" customFormat="1" hidden="1">
      <c r="A97" s="699" t="s">
        <v>470</v>
      </c>
      <c r="B97" s="601" t="s">
        <v>1584</v>
      </c>
      <c r="C97" s="615">
        <v>0</v>
      </c>
      <c r="D97" s="615"/>
      <c r="E97" s="602" t="s">
        <v>22</v>
      </c>
      <c r="F97" s="619">
        <f>ROUND(2.22*2.22,3)</f>
        <v>4.9279999999999999</v>
      </c>
      <c r="G97" s="177">
        <f>VLOOKUP($A97,[9]DMTT12!$B$6:$N$2119,11,0)</f>
        <v>0</v>
      </c>
      <c r="H97" s="177">
        <f>VLOOKUP($A97,[9]DMTT12!$B$6:$N$2119,12,0)</f>
        <v>23264.240000000002</v>
      </c>
      <c r="I97" s="177">
        <f>VLOOKUP($A97,[9]DMTT12!$B$6:$N$2119,13,0)</f>
        <v>0</v>
      </c>
      <c r="J97" s="603">
        <f>ROUND(F97*G97,0)</f>
        <v>0</v>
      </c>
      <c r="K97" s="604">
        <f>ROUND(F97*H97*IF(C97&gt;0,C97,1),0)</f>
        <v>114646</v>
      </c>
      <c r="L97" s="605">
        <f>ROUND(F97*I97*IF(D97&gt;0,D97,1),0)</f>
        <v>0</v>
      </c>
      <c r="N97" s="616">
        <f>F97</f>
        <v>4.9279999999999999</v>
      </c>
    </row>
    <row r="98" spans="1:16" s="481" customFormat="1" ht="30" hidden="1">
      <c r="A98" s="699" t="s">
        <v>289</v>
      </c>
      <c r="B98" s="184" t="str">
        <f>VLOOKUP($A98,[9]DMTT12!$B$6:$N$2119,2,0)</f>
        <v>Đào móng cột, trụ, hố kiểm tra rộng &gt;1m sâu&gt;1m, đất cấp III bằng thủ công</v>
      </c>
      <c r="C98" s="216">
        <v>0</v>
      </c>
      <c r="D98" s="216"/>
      <c r="E98" s="476" t="str">
        <f>VLOOKUP($A98,[9]DMTT12!$B$6:$N$2119,3,0)</f>
        <v>m3</v>
      </c>
      <c r="F98" s="765">
        <v>9.5609999999999999</v>
      </c>
      <c r="G98" s="477">
        <f>VLOOKUP($A98,[9]DMTT12!$B$6:$N$2119,11,0)</f>
        <v>0</v>
      </c>
      <c r="H98" s="477">
        <f>VLOOKUP($A98,[9]DMTT12!$B$6:$N$2119,12,0)</f>
        <v>439112.53</v>
      </c>
      <c r="I98" s="477">
        <f>VLOOKUP($A98,[9]DMTT12!$B$6:$N$2119,13,0)</f>
        <v>0</v>
      </c>
      <c r="J98" s="478">
        <f t="shared" ref="J98:J103" si="66">ROUND(F98*G98,0)</f>
        <v>0</v>
      </c>
      <c r="K98" s="479">
        <f t="shared" ref="K98:K105" si="67">ROUND(F98*H98*IF(C98&gt;0,C98,1),0)</f>
        <v>4198355</v>
      </c>
      <c r="L98" s="480">
        <f t="shared" ref="L98:L103" si="68">ROUND(F98*I98*IF(D98&gt;0,D98,1),0)</f>
        <v>0</v>
      </c>
      <c r="N98" s="519">
        <f t="shared" ref="N98:N105" si="69">F98</f>
        <v>9.5609999999999999</v>
      </c>
    </row>
    <row r="99" spans="1:16" s="174" customFormat="1" hidden="1">
      <c r="A99" s="699" t="s">
        <v>1201</v>
      </c>
      <c r="B99" s="175" t="s">
        <v>1567</v>
      </c>
      <c r="C99" s="45">
        <v>0</v>
      </c>
      <c r="D99" s="45"/>
      <c r="E99" s="176" t="s">
        <v>1538</v>
      </c>
      <c r="F99" s="809">
        <f>32.96/100</f>
        <v>0.3296</v>
      </c>
      <c r="G99" s="177">
        <f>VLOOKUP($A99,[9]DMTT12!$B$6:$N$2119,11,0)</f>
        <v>2954073.25</v>
      </c>
      <c r="H99" s="177">
        <f>VLOOKUP($A99,[9]DMTT12!$B$6:$N$2119,12,0)</f>
        <v>9474300</v>
      </c>
      <c r="I99" s="177">
        <f>VLOOKUP($A99,[9]DMTT12!$B$6:$N$2119,13,0)</f>
        <v>0</v>
      </c>
      <c r="J99" s="139">
        <f t="shared" si="66"/>
        <v>973663</v>
      </c>
      <c r="K99" s="140">
        <f t="shared" si="67"/>
        <v>3122729</v>
      </c>
      <c r="L99" s="141">
        <f t="shared" si="68"/>
        <v>0</v>
      </c>
      <c r="N99" s="519">
        <f t="shared" si="69"/>
        <v>0.3296</v>
      </c>
    </row>
    <row r="100" spans="1:16" s="174" customFormat="1" hidden="1">
      <c r="A100" s="699" t="s">
        <v>291</v>
      </c>
      <c r="B100" s="175" t="s">
        <v>1571</v>
      </c>
      <c r="C100" s="45">
        <v>0</v>
      </c>
      <c r="D100" s="45"/>
      <c r="E100" s="176" t="s">
        <v>647</v>
      </c>
      <c r="F100" s="827">
        <f>+ROUND((72.67+290.17)/1000,3)-F101</f>
        <v>0.22699999999999998</v>
      </c>
      <c r="G100" s="177">
        <f>VLOOKUP($A100,[9]DMTT12!$B$6:$N$2119,11,0)</f>
        <v>1385663.22</v>
      </c>
      <c r="H100" s="177">
        <f>VLOOKUP($A100,[9]DMTT12!$B$6:$N$2119,12,0)</f>
        <v>3429250</v>
      </c>
      <c r="I100" s="177">
        <f>VLOOKUP($A100,[9]DMTT12!$B$6:$N$2119,13,0)</f>
        <v>134648</v>
      </c>
      <c r="J100" s="139">
        <f t="shared" si="66"/>
        <v>314546</v>
      </c>
      <c r="K100" s="140">
        <f t="shared" si="67"/>
        <v>778440</v>
      </c>
      <c r="L100" s="141">
        <f t="shared" si="68"/>
        <v>30565</v>
      </c>
      <c r="N100" s="519">
        <f t="shared" si="69"/>
        <v>0.22699999999999998</v>
      </c>
    </row>
    <row r="101" spans="1:16" s="174" customFormat="1" hidden="1">
      <c r="A101" s="699" t="s">
        <v>292</v>
      </c>
      <c r="B101" s="175" t="s">
        <v>1572</v>
      </c>
      <c r="C101" s="45">
        <v>0</v>
      </c>
      <c r="D101" s="45"/>
      <c r="E101" s="176" t="s">
        <v>647</v>
      </c>
      <c r="F101" s="124">
        <f>+ROUND((46.93+1.28+11.48+76)/1000,3)</f>
        <v>0.13600000000000001</v>
      </c>
      <c r="G101" s="177">
        <f>VLOOKUP($A101,[9]DMTT12!$B$6:$N$2119,11,0)</f>
        <v>13711274.880000001</v>
      </c>
      <c r="H101" s="177">
        <f>VLOOKUP($A101,[9]DMTT12!$B$6:$N$2119,12,0)</f>
        <v>2446730</v>
      </c>
      <c r="I101" s="177">
        <f>VLOOKUP($A101,[9]DMTT12!$B$6:$N$2119,13,0)</f>
        <v>657293.44000000006</v>
      </c>
      <c r="J101" s="139">
        <f t="shared" si="66"/>
        <v>1864733</v>
      </c>
      <c r="K101" s="140">
        <f t="shared" si="67"/>
        <v>332755</v>
      </c>
      <c r="L101" s="141">
        <f t="shared" si="68"/>
        <v>89392</v>
      </c>
      <c r="N101" s="519">
        <f t="shared" si="69"/>
        <v>0.13600000000000001</v>
      </c>
      <c r="P101" s="1328"/>
    </row>
    <row r="102" spans="1:16" s="174" customFormat="1" ht="30" hidden="1">
      <c r="A102" s="623" t="s">
        <v>1200</v>
      </c>
      <c r="B102" s="184" t="str">
        <f>VLOOKUP($A102,[9]DMTT12!$B$6:$N$2119,2,0)</f>
        <v>Đổ bê tông lót móng bằng thủ công (vữa bê tông sản xuất bằng máy trộn) , chiều  rộng &lt;=250 đá 4x6 M100</v>
      </c>
      <c r="C102" s="45">
        <v>0</v>
      </c>
      <c r="D102" s="45"/>
      <c r="E102" s="176" t="s">
        <v>40</v>
      </c>
      <c r="F102" s="703">
        <v>0.49299999999999999</v>
      </c>
      <c r="G102" s="177">
        <f>VLOOKUP($A102,[9]DMTT12!$B$6:$N$2119,11,0)</f>
        <v>858761.39999999991</v>
      </c>
      <c r="H102" s="177">
        <f>VLOOKUP($A102,[9]DMTT12!$B$6:$N$2119,12,0)</f>
        <v>312137.19</v>
      </c>
      <c r="I102" s="177">
        <f>VLOOKUP($A102,[9]DMTT12!$B$6:$N$2119,13,0)</f>
        <v>64884.822999999997</v>
      </c>
      <c r="J102" s="139">
        <f t="shared" si="66"/>
        <v>423369</v>
      </c>
      <c r="K102" s="140">
        <f t="shared" si="67"/>
        <v>153884</v>
      </c>
      <c r="L102" s="141">
        <f t="shared" si="68"/>
        <v>31988</v>
      </c>
      <c r="N102" s="519">
        <f t="shared" si="69"/>
        <v>0.49299999999999999</v>
      </c>
    </row>
    <row r="103" spans="1:16" s="174" customFormat="1" ht="30" hidden="1">
      <c r="A103" s="699" t="s">
        <v>1203</v>
      </c>
      <c r="B103" s="184" t="str">
        <f>VLOOKUP($A103,[9]DMTT12!$B$6:$N$2119,2,0)</f>
        <v>Đổ bê tông móng trụ bằng thủ công, chiều  rộng &lt;=250 đá 4x6 M300</v>
      </c>
      <c r="C103" s="45">
        <v>0</v>
      </c>
      <c r="D103" s="45"/>
      <c r="E103" s="176" t="s">
        <v>40</v>
      </c>
      <c r="F103" s="703">
        <v>4.2530000000000001</v>
      </c>
      <c r="G103" s="177">
        <f>VLOOKUP($A103,[9]DMTT12!$B$6:$N$2119,11,0)</f>
        <v>1015398.8599999999</v>
      </c>
      <c r="H103" s="177">
        <f>VLOOKUP($A103,[9]DMTT12!$B$6:$N$2119,12,0)</f>
        <v>358811.91</v>
      </c>
      <c r="I103" s="177">
        <f>VLOOKUP($A103,[9]DMTT12!$B$6:$N$2119,13,0)</f>
        <v>65296.091999999997</v>
      </c>
      <c r="J103" s="139">
        <f t="shared" si="66"/>
        <v>4318491</v>
      </c>
      <c r="K103" s="140">
        <f t="shared" si="67"/>
        <v>1526027</v>
      </c>
      <c r="L103" s="141">
        <f t="shared" si="68"/>
        <v>277704</v>
      </c>
      <c r="N103" s="519">
        <f t="shared" si="69"/>
        <v>4.2530000000000001</v>
      </c>
    </row>
    <row r="104" spans="1:16" ht="30" hidden="1">
      <c r="A104" s="699" t="s">
        <v>1904</v>
      </c>
      <c r="B104" s="184" t="str">
        <f>VLOOKUP($A104,[9]DMTT12!$B$6:$N$2119,2,0)</f>
        <v>Bê tông sản xuất bằng máy trộn, đổ bằng thủ công, bê tông tấm đan, đá 1x2 vữa BT mác 200</v>
      </c>
      <c r="C104" s="216">
        <v>0</v>
      </c>
      <c r="D104" s="216"/>
      <c r="E104" s="476" t="str">
        <f>VLOOKUP($A104,[9]DMTT12!$B$6:$N$2119,3,0)</f>
        <v>m3</v>
      </c>
      <c r="F104" s="843">
        <v>0.19500000000000001</v>
      </c>
      <c r="G104" s="477">
        <f>VLOOKUP($A104,[9]DMTT12!$B$6:$N$2119,11,0)</f>
        <v>1000364.1849999998</v>
      </c>
      <c r="H104" s="477">
        <f>VLOOKUP($A104,[9]DMTT12!$B$6:$N$2119,12,0)</f>
        <v>848540</v>
      </c>
      <c r="I104" s="477">
        <f>VLOOKUP($A104,[9]DMTT12!$B$6:$N$2119,13,0)</f>
        <v>121048.492</v>
      </c>
      <c r="J104" s="478">
        <f>ROUND(F104*G104,0)</f>
        <v>195071</v>
      </c>
      <c r="K104" s="479">
        <f t="shared" si="67"/>
        <v>165465</v>
      </c>
      <c r="L104" s="480">
        <f>ROUND(F104*I104*IF(D104&gt;0,D104,1),0)</f>
        <v>23604</v>
      </c>
      <c r="M104" s="538"/>
      <c r="N104" s="519">
        <f t="shared" si="69"/>
        <v>0.19500000000000001</v>
      </c>
    </row>
    <row r="105" spans="1:16" s="481" customFormat="1" hidden="1">
      <c r="A105" s="627" t="s">
        <v>1196</v>
      </c>
      <c r="B105" s="184" t="str">
        <f>VLOOKUP($A105,[9]DMTT12!$B$6:$N$2119,2,0)</f>
        <v xml:space="preserve">Vận chuyển đất cấp 3 bằng ô tô tự đổ cự ly 5km </v>
      </c>
      <c r="C105" s="216">
        <v>0</v>
      </c>
      <c r="D105" s="216"/>
      <c r="E105" s="476" t="str">
        <f>VLOOKUP($A105,[9]DMTT12!$B$6:$N$2119,3,0)</f>
        <v>m3</v>
      </c>
      <c r="F105" s="765">
        <f>F98+F97*0.06</f>
        <v>9.8566800000000008</v>
      </c>
      <c r="G105" s="477"/>
      <c r="H105" s="477"/>
      <c r="I105" s="477">
        <v>74023.808929999999</v>
      </c>
      <c r="J105" s="478">
        <f t="shared" ref="J105:J106" si="70">ROUND(F105*G105,0)</f>
        <v>0</v>
      </c>
      <c r="K105" s="479">
        <f t="shared" si="67"/>
        <v>0</v>
      </c>
      <c r="L105" s="480">
        <f>ROUND(F105*I105*IF(D105&gt;0,D105,1),0)</f>
        <v>729629</v>
      </c>
      <c r="N105" s="519">
        <f t="shared" si="69"/>
        <v>9.8566800000000008</v>
      </c>
    </row>
    <row r="106" spans="1:16" s="481" customFormat="1" ht="30" hidden="1">
      <c r="A106" s="627" t="s">
        <v>1905</v>
      </c>
      <c r="B106" s="184" t="str">
        <f>VLOOKUP($A106,[9]DMTT12!$B$6:$N$2119,2,0)</f>
        <v>Khoan xuyên qua bê tông cốt thép, lỗ khoan đường kính &gt;70mm, chiều sâu khoan &lt;=30cm</v>
      </c>
      <c r="C106" s="216">
        <v>0</v>
      </c>
      <c r="D106" s="216"/>
      <c r="E106" s="476" t="str">
        <f>VLOOKUP($A106,[9]DMTT12!$B$6:$N$2119,3,0)</f>
        <v>lỗ khoan</v>
      </c>
      <c r="F106" s="765">
        <v>12</v>
      </c>
      <c r="G106" s="477">
        <f>VLOOKUP($A106,[9]DMTT12!$B$6:$N$2119,11,0)</f>
        <v>87312</v>
      </c>
      <c r="H106" s="477">
        <f>VLOOKUP($A106,[9]DMTT12!$B$6:$N$2119,12,0)</f>
        <v>57420</v>
      </c>
      <c r="I106" s="477">
        <f>VLOOKUP($A106,[9]DMTT12!$B$6:$N$2119,13,0)</f>
        <v>4585.8370000000004</v>
      </c>
      <c r="J106" s="478">
        <f t="shared" si="70"/>
        <v>1047744</v>
      </c>
      <c r="K106" s="479">
        <f t="shared" ref="K106" si="71">ROUND(F106*H106*IF(C106&gt;0,C106,1),0)</f>
        <v>689040</v>
      </c>
      <c r="L106" s="480">
        <f t="shared" ref="L106" si="72">ROUND(F106*I106*IF(D106&gt;0,D106,1),0)</f>
        <v>55030</v>
      </c>
      <c r="N106" s="519">
        <f t="shared" ref="N106" si="73">F106</f>
        <v>12</v>
      </c>
    </row>
    <row r="107" spans="1:16" s="174" customFormat="1" hidden="1">
      <c r="A107" s="627" t="s">
        <v>572</v>
      </c>
      <c r="B107" s="184" t="str">
        <f>VLOOKUP($A107,[9]DMTT12!$B$6:$N$2119,2,0)</f>
        <v>Lắp đặt ống nhựa gân xoắn  HDPE 1 lớp, d&lt;=200mm</v>
      </c>
      <c r="C107" s="45">
        <v>0</v>
      </c>
      <c r="D107" s="45"/>
      <c r="E107" s="176" t="s">
        <v>1540</v>
      </c>
      <c r="F107" s="124">
        <f>+F106*1/100</f>
        <v>0.12</v>
      </c>
      <c r="G107" s="177">
        <f>VLOOKUP($A107,[9]DMTT12!$B$6:$N$2119,11,0)</f>
        <v>0</v>
      </c>
      <c r="H107" s="177">
        <f>VLOOKUP($A107,[9]DMTT12!$B$6:$N$2119,12,0)</f>
        <v>606100</v>
      </c>
      <c r="I107" s="177">
        <f>VLOOKUP($A107,[9]DMTT12!$B$6:$N$2119,13,0)</f>
        <v>0</v>
      </c>
      <c r="J107" s="139">
        <f>ROUND(F107*G107,0)</f>
        <v>0</v>
      </c>
      <c r="K107" s="140">
        <f>ROUND(F107*H107*IF(C107&gt;0,C107,1),0)</f>
        <v>72732</v>
      </c>
      <c r="L107" s="141">
        <f>ROUND(F107*I107*IF(D107&gt;0,D107,1),0)</f>
        <v>0</v>
      </c>
      <c r="N107" s="523"/>
    </row>
    <row r="108" spans="1:16" s="183" customFormat="1" hidden="1">
      <c r="A108" s="733"/>
      <c r="B108" s="175"/>
      <c r="C108" s="181"/>
      <c r="D108" s="181"/>
      <c r="E108" s="182"/>
      <c r="F108" s="182"/>
      <c r="G108" s="177"/>
      <c r="H108" s="177"/>
      <c r="I108" s="177"/>
      <c r="J108" s="139"/>
      <c r="K108" s="140"/>
      <c r="L108" s="141"/>
      <c r="N108" s="523"/>
    </row>
    <row r="109" spans="1:16">
      <c r="A109" s="2508" t="s">
        <v>220</v>
      </c>
      <c r="B109" s="2498"/>
      <c r="C109" s="2498"/>
      <c r="D109" s="2498"/>
      <c r="E109" s="2498"/>
      <c r="F109" s="2498"/>
      <c r="G109" s="2498"/>
      <c r="H109" s="2498"/>
      <c r="I109" s="2498"/>
      <c r="J109" s="2498"/>
      <c r="K109" s="2498"/>
      <c r="L109" s="2509"/>
      <c r="N109" s="517">
        <v>1</v>
      </c>
    </row>
    <row r="110" spans="1:16">
      <c r="A110" s="461" t="s">
        <v>1</v>
      </c>
      <c r="B110" s="197" t="s">
        <v>230</v>
      </c>
      <c r="C110" s="462"/>
      <c r="D110" s="464"/>
      <c r="E110" s="465"/>
      <c r="F110" s="845"/>
      <c r="G110" s="467"/>
      <c r="H110" s="467"/>
      <c r="I110" s="468"/>
      <c r="J110" s="469"/>
      <c r="K110" s="469"/>
      <c r="L110" s="470"/>
      <c r="N110" s="517">
        <v>1</v>
      </c>
    </row>
    <row r="111" spans="1:16" ht="16.5">
      <c r="A111" s="484" t="s">
        <v>0</v>
      </c>
      <c r="B111" s="198" t="s">
        <v>231</v>
      </c>
      <c r="C111" s="216"/>
      <c r="D111" s="216"/>
      <c r="E111" s="216"/>
      <c r="F111" s="759"/>
      <c r="G111" s="485"/>
      <c r="H111" s="486"/>
      <c r="I111" s="486"/>
      <c r="J111" s="487"/>
      <c r="K111" s="487"/>
      <c r="L111" s="487"/>
      <c r="M111" s="489"/>
      <c r="N111" s="519">
        <v>1</v>
      </c>
    </row>
    <row r="112" spans="1:16" s="481" customFormat="1" ht="28.5">
      <c r="A112" s="471" t="s">
        <v>1968</v>
      </c>
      <c r="B112" s="153" t="s">
        <v>1967</v>
      </c>
      <c r="C112" s="216"/>
      <c r="D112" s="216"/>
      <c r="E112" s="508" t="s">
        <v>17</v>
      </c>
      <c r="F112" s="751">
        <v>1</v>
      </c>
      <c r="G112" s="490"/>
      <c r="H112" s="490"/>
      <c r="I112" s="490"/>
      <c r="J112" s="379">
        <f>SUM(J113:J123)</f>
        <v>12000</v>
      </c>
      <c r="K112" s="379">
        <f t="shared" ref="K112:L112" si="74">SUM(K113:K123)</f>
        <v>197746</v>
      </c>
      <c r="L112" s="379">
        <f t="shared" si="74"/>
        <v>129002</v>
      </c>
      <c r="N112" s="519">
        <v>1</v>
      </c>
    </row>
    <row r="113" spans="1:14" s="606" customFormat="1">
      <c r="A113" s="617" t="s">
        <v>2071</v>
      </c>
      <c r="B113" s="184" t="str">
        <f>VLOOKUP($A113,[9]DMTT12!$B$6:$N$2119,2,0)</f>
        <v>Cắt đường bê tông nhựa dày 7cm</v>
      </c>
      <c r="C113" s="615"/>
      <c r="D113" s="622"/>
      <c r="E113" s="602" t="s">
        <v>17</v>
      </c>
      <c r="F113" s="632">
        <v>2</v>
      </c>
      <c r="G113" s="177">
        <f>VLOOKUP($A113,[9]DMTT12!$B$6:$N$2119,11,0)</f>
        <v>6000.0009999999993</v>
      </c>
      <c r="H113" s="177">
        <f>VLOOKUP($A113,[9]DMTT12!$B$6:$N$2119,12,0)</f>
        <v>7964.509</v>
      </c>
      <c r="I113" s="177">
        <f>VLOOKUP($A113,[9]DMTT12!$B$6:$N$2119,13,0)</f>
        <v>1537.6089999999999</v>
      </c>
      <c r="J113" s="603">
        <f t="shared" ref="J113:J123" si="75">ROUND(F113*G113,0)</f>
        <v>12000</v>
      </c>
      <c r="K113" s="604">
        <f t="shared" ref="K113:K123" si="76">ROUND(F113*H113*IF(C113&gt;0,C113,1),0)</f>
        <v>15929</v>
      </c>
      <c r="L113" s="605">
        <f t="shared" ref="L113:L122" si="77">ROUND(F113*I113*IF(D113&gt;0,D113,1),0)</f>
        <v>3075</v>
      </c>
      <c r="N113" s="616">
        <f t="shared" ref="N113:N123" si="78">F113</f>
        <v>2</v>
      </c>
    </row>
    <row r="114" spans="1:14" s="606" customFormat="1" hidden="1">
      <c r="A114" s="617" t="s">
        <v>1197</v>
      </c>
      <c r="B114" s="184" t="str">
        <f>VLOOKUP($A114,[9]DMTT12!$B$6:$N$2119,2,0)</f>
        <v>Cắt đường BTXM dày 10cm</v>
      </c>
      <c r="C114" s="615"/>
      <c r="D114" s="622"/>
      <c r="E114" s="602" t="s">
        <v>17</v>
      </c>
      <c r="F114" s="632"/>
      <c r="G114" s="177">
        <f>VLOOKUP($A114,[9]DMTT12!$B$6:$N$2119,11,0)</f>
        <v>65450.000000000007</v>
      </c>
      <c r="H114" s="177">
        <f>VLOOKUP($A114,[9]DMTT12!$B$6:$N$2119,12,0)</f>
        <v>117736.22000000002</v>
      </c>
      <c r="I114" s="177">
        <f>VLOOKUP($A114,[9]DMTT12!$B$6:$N$2119,13,0)</f>
        <v>90135.700000000012</v>
      </c>
      <c r="J114" s="603">
        <f t="shared" si="75"/>
        <v>0</v>
      </c>
      <c r="K114" s="604">
        <f t="shared" si="76"/>
        <v>0</v>
      </c>
      <c r="L114" s="605">
        <f t="shared" si="77"/>
        <v>0</v>
      </c>
      <c r="N114" s="616">
        <f t="shared" si="78"/>
        <v>0</v>
      </c>
    </row>
    <row r="115" spans="1:14" s="606" customFormat="1">
      <c r="A115" s="617" t="s">
        <v>465</v>
      </c>
      <c r="B115" s="184" t="str">
        <f>VLOOKUP($A115,[9]DMTT12!$B$6:$N$2119,2,0)</f>
        <v>Phá mặt đường bê tông asphan, BTXM, bằng búa căn khí nén</v>
      </c>
      <c r="C115" s="615">
        <v>0</v>
      </c>
      <c r="D115" s="615"/>
      <c r="E115" s="602" t="s">
        <v>40</v>
      </c>
      <c r="F115" s="619">
        <v>5.1999999999999998E-2</v>
      </c>
      <c r="G115" s="177">
        <f>VLOOKUP($A115,[9]DMTT12!$B$6:$N$2119,11,0)</f>
        <v>0</v>
      </c>
      <c r="H115" s="177">
        <f>VLOOKUP($A115,[9]DMTT12!$B$6:$N$2119,12,0)</f>
        <v>145401.5</v>
      </c>
      <c r="I115" s="177">
        <f>VLOOKUP($A115,[9]DMTT12!$B$6:$N$2119,13,0)</f>
        <v>158581</v>
      </c>
      <c r="J115" s="603">
        <f t="shared" si="75"/>
        <v>0</v>
      </c>
      <c r="K115" s="604">
        <f t="shared" si="76"/>
        <v>7561</v>
      </c>
      <c r="L115" s="605">
        <f t="shared" si="77"/>
        <v>8246</v>
      </c>
      <c r="N115" s="616">
        <f t="shared" si="78"/>
        <v>5.1999999999999998E-2</v>
      </c>
    </row>
    <row r="116" spans="1:14" s="606" customFormat="1">
      <c r="A116" s="617" t="s">
        <v>465</v>
      </c>
      <c r="B116" s="184" t="str">
        <f>VLOOKUP($A116,[9]DMTT12!$B$6:$N$2119,2,0)</f>
        <v>Phá mặt đường bê tông asphan, BTXM, bằng búa căn khí nén</v>
      </c>
      <c r="C116" s="615">
        <v>0</v>
      </c>
      <c r="D116" s="615"/>
      <c r="E116" s="602" t="s">
        <v>40</v>
      </c>
      <c r="F116" s="223">
        <f>0.098+0.195</f>
        <v>0.29300000000000004</v>
      </c>
      <c r="G116" s="177">
        <f>VLOOKUP($A116,[9]DMTT12!$B$6:$N$2119,11,0)</f>
        <v>0</v>
      </c>
      <c r="H116" s="177">
        <f>VLOOKUP($A116,[9]DMTT12!$B$6:$N$2119,12,0)</f>
        <v>145401.5</v>
      </c>
      <c r="I116" s="177">
        <f>VLOOKUP($A116,[9]DMTT12!$B$6:$N$2119,13,0)</f>
        <v>158581</v>
      </c>
      <c r="J116" s="603">
        <f t="shared" si="75"/>
        <v>0</v>
      </c>
      <c r="K116" s="604">
        <f t="shared" si="76"/>
        <v>42603</v>
      </c>
      <c r="L116" s="605">
        <f t="shared" si="77"/>
        <v>46464</v>
      </c>
      <c r="N116" s="616">
        <f t="shared" si="78"/>
        <v>0.29300000000000004</v>
      </c>
    </row>
    <row r="117" spans="1:14" s="606" customFormat="1" hidden="1">
      <c r="A117" s="620" t="s">
        <v>470</v>
      </c>
      <c r="B117" s="184" t="str">
        <f>VLOOKUP($A117,[9]DMTT12!$B$6:$N$2119,2,0)</f>
        <v>Phá hè gạch block, bằng thủ công</v>
      </c>
      <c r="C117" s="615">
        <v>0</v>
      </c>
      <c r="D117" s="615"/>
      <c r="E117" s="602" t="s">
        <v>22</v>
      </c>
      <c r="F117" s="619"/>
      <c r="G117" s="177">
        <f>VLOOKUP($A117,[9]DMTT12!$B$6:$N$2119,11,0)</f>
        <v>0</v>
      </c>
      <c r="H117" s="177">
        <f>VLOOKUP($A117,[9]DMTT12!$B$6:$N$2119,12,0)</f>
        <v>23264.240000000002</v>
      </c>
      <c r="I117" s="177">
        <f>VLOOKUP($A117,[9]DMTT12!$B$6:$N$2119,13,0)</f>
        <v>0</v>
      </c>
      <c r="J117" s="603">
        <f>ROUND(F117*G117,0)</f>
        <v>0</v>
      </c>
      <c r="K117" s="604">
        <f>ROUND(F117*H117*IF(C117&gt;0,C117,1),0)</f>
        <v>0</v>
      </c>
      <c r="L117" s="605">
        <f>ROUND(F117*I117*IF(D117&gt;0,D117,1),0)</f>
        <v>0</v>
      </c>
      <c r="N117" s="616">
        <f>F117</f>
        <v>0</v>
      </c>
    </row>
    <row r="118" spans="1:14" s="606" customFormat="1" hidden="1">
      <c r="A118" s="620" t="s">
        <v>470</v>
      </c>
      <c r="B118" s="184" t="str">
        <f>VLOOKUP($A118,[9]DMTT12!$B$6:$N$2119,2,0)</f>
        <v>Phá hè gạch block, bằng thủ công</v>
      </c>
      <c r="C118" s="615">
        <v>0</v>
      </c>
      <c r="D118" s="615"/>
      <c r="E118" s="602" t="s">
        <v>22</v>
      </c>
      <c r="F118" s="619"/>
      <c r="G118" s="177">
        <f>VLOOKUP($A118,[9]DMTT12!$B$6:$N$2119,11,0)</f>
        <v>0</v>
      </c>
      <c r="H118" s="177">
        <f>VLOOKUP($A118,[9]DMTT12!$B$6:$N$2119,12,0)</f>
        <v>23264.240000000002</v>
      </c>
      <c r="I118" s="177">
        <f>VLOOKUP($A118,[9]DMTT12!$B$6:$N$2119,13,0)</f>
        <v>0</v>
      </c>
      <c r="J118" s="603">
        <f>ROUND(F118*G118,0)</f>
        <v>0</v>
      </c>
      <c r="K118" s="604">
        <f>ROUND(F118*H118*IF(C118&gt;0,C118,1),0)</f>
        <v>0</v>
      </c>
      <c r="L118" s="605">
        <f>ROUND(F118*I118*IF(D118&gt;0,D118,1),0)</f>
        <v>0</v>
      </c>
      <c r="N118" s="616">
        <f>F118</f>
        <v>0</v>
      </c>
    </row>
    <row r="119" spans="1:14" s="481" customFormat="1" ht="30">
      <c r="A119" s="623" t="s">
        <v>640</v>
      </c>
      <c r="B119" s="184" t="str">
        <f>VLOOKUP($A119,[9]DMTT12!$B$6:$N$2119,2,0)</f>
        <v>Đào đất mương cáp, rãnh tiếp địa, rộng &lt;=1m, sâu &lt;=1m đất cấp III, bằng thủ công</v>
      </c>
      <c r="C119" s="216">
        <v>0</v>
      </c>
      <c r="D119" s="216"/>
      <c r="E119" s="476" t="str">
        <f>VLOOKUP($A119,[9]DMTT12!$B$6:$N$2119,3,0)</f>
        <v>m3</v>
      </c>
      <c r="F119" s="619">
        <f>0.858*0.3</f>
        <v>0.25739999999999996</v>
      </c>
      <c r="G119" s="477">
        <f>VLOOKUP($A119,[9]DMTT12!$B$6:$N$2119,11,0)</f>
        <v>0</v>
      </c>
      <c r="H119" s="477">
        <f>VLOOKUP($A119,[9]DMTT12!$B$6:$N$2119,12,0)</f>
        <v>471100.86000000004</v>
      </c>
      <c r="I119" s="477">
        <f>VLOOKUP($A119,[9]DMTT12!$B$6:$N$2119,13,0)</f>
        <v>0</v>
      </c>
      <c r="J119" s="478">
        <f t="shared" si="75"/>
        <v>0</v>
      </c>
      <c r="K119" s="479">
        <f t="shared" si="76"/>
        <v>121261</v>
      </c>
      <c r="L119" s="480">
        <f t="shared" si="77"/>
        <v>0</v>
      </c>
      <c r="N119" s="519">
        <f t="shared" si="78"/>
        <v>0.25739999999999996</v>
      </c>
    </row>
    <row r="120" spans="1:14" s="606" customFormat="1" ht="30">
      <c r="A120" s="617" t="s">
        <v>451</v>
      </c>
      <c r="B120" s="184" t="str">
        <f>VLOOKUP($A120,[9]DMTT12!$B$6:$N$2119,2,0)</f>
        <v>Đào kênh mương bằng máy đào &lt;= 0,8m3, đất cấp III, chiều rộng mương &lt;=6m</v>
      </c>
      <c r="C120" s="615">
        <v>0</v>
      </c>
      <c r="D120" s="615"/>
      <c r="E120" s="602" t="s">
        <v>1566</v>
      </c>
      <c r="F120" s="619">
        <f>0.858/100*0.7</f>
        <v>6.0059999999999992E-3</v>
      </c>
      <c r="G120" s="177">
        <f>VLOOKUP($A120,[9]DMTT12!$B$6:$N$2119,11,0)</f>
        <v>0</v>
      </c>
      <c r="H120" s="177">
        <f>VLOOKUP($A120,[9]DMTT12!$B$6:$N$2119,12,0)</f>
        <v>1730277.85</v>
      </c>
      <c r="I120" s="177">
        <f>VLOOKUP($A120,[9]DMTT12!$B$6:$N$2119,13,0)</f>
        <v>1405180.8160000001</v>
      </c>
      <c r="J120" s="603">
        <f>ROUND(F120*G120,0)</f>
        <v>0</v>
      </c>
      <c r="K120" s="604">
        <f>ROUND(F120*H120*IF(C120&gt;0,C120,1),0)</f>
        <v>10392</v>
      </c>
      <c r="L120" s="605">
        <f>ROUND(F120*I120*IF(D120&gt;0,D120,1),0)</f>
        <v>8440</v>
      </c>
      <c r="N120" s="616">
        <f>F120</f>
        <v>6.0059999999999992E-3</v>
      </c>
    </row>
    <row r="121" spans="1:14" s="481" customFormat="1" ht="30" hidden="1">
      <c r="A121" s="623" t="s">
        <v>1121</v>
      </c>
      <c r="B121" s="184" t="str">
        <f>VLOOKUP($A121,[9]DMTT12!$B$6:$N$2119,2,0)</f>
        <v>Đắp cát công trình bằng máy đầm cầm tay, độ chặt yêu cầu K=0,95</v>
      </c>
      <c r="C121" s="216">
        <v>0</v>
      </c>
      <c r="D121" s="216"/>
      <c r="E121" s="476" t="str">
        <f>VLOOKUP($A121,[9]DMTT12!$B$6:$N$2119,3,0)</f>
        <v>m3</v>
      </c>
      <c r="F121" s="765"/>
      <c r="G121" s="477">
        <f>VLOOKUP($A121,[9]DMTT12!$B$6:$N$2119,11,0)</f>
        <v>280600</v>
      </c>
      <c r="H121" s="477">
        <f>VLOOKUP($A121,[9]DMTT12!$B$6:$N$2119,12,0)</f>
        <v>12533.6093</v>
      </c>
      <c r="I121" s="477">
        <f>VLOOKUP($A121,[9]DMTT12!$B$6:$N$2119,13,0)</f>
        <v>9120.1908800000001</v>
      </c>
      <c r="J121" s="478">
        <f t="shared" ref="J121" si="79">ROUND(F121*G121,0)</f>
        <v>0</v>
      </c>
      <c r="K121" s="479">
        <f t="shared" ref="K121" si="80">ROUND(F121*H121*IF(C121&gt;0,C121,1),0)</f>
        <v>0</v>
      </c>
      <c r="L121" s="480">
        <f t="shared" ref="L121" si="81">ROUND(F121*I121*IF(D121&gt;0,D121,1),0)</f>
        <v>0</v>
      </c>
      <c r="N121" s="519">
        <f t="shared" ref="N121" si="82">F121</f>
        <v>0</v>
      </c>
    </row>
    <row r="122" spans="1:14" s="481" customFormat="1" hidden="1">
      <c r="A122" s="623" t="s">
        <v>467</v>
      </c>
      <c r="B122" s="184" t="str">
        <f>VLOOKUP($A122,[9]DMTT12!$B$6:$N$2119,2,0)</f>
        <v>Đắp đất hào cáp, rãnh tiếp địa, bằng thủ công, y&lt;=1,55 T/m3</v>
      </c>
      <c r="C122" s="216">
        <v>0</v>
      </c>
      <c r="D122" s="216"/>
      <c r="E122" s="476" t="str">
        <f>VLOOKUP($A122,[9]DMTT12!$B$6:$N$2119,3,0)</f>
        <v>m3</v>
      </c>
      <c r="F122" s="765"/>
      <c r="G122" s="477">
        <f>VLOOKUP($A122,[9]DMTT12!$B$6:$N$2119,11,0)</f>
        <v>0</v>
      </c>
      <c r="H122" s="477">
        <f>VLOOKUP($A122,[9]DMTT12!$B$6:$N$2119,12,0)</f>
        <v>215194.22</v>
      </c>
      <c r="I122" s="477">
        <f>VLOOKUP($A122,[9]DMTT12!$B$6:$N$2119,13,0)</f>
        <v>0</v>
      </c>
      <c r="J122" s="478">
        <f t="shared" si="75"/>
        <v>0</v>
      </c>
      <c r="K122" s="479">
        <f t="shared" si="76"/>
        <v>0</v>
      </c>
      <c r="L122" s="480">
        <f t="shared" si="77"/>
        <v>0</v>
      </c>
      <c r="N122" s="519">
        <f t="shared" si="78"/>
        <v>0</v>
      </c>
    </row>
    <row r="123" spans="1:14" s="481" customFormat="1">
      <c r="A123" s="627" t="s">
        <v>1196</v>
      </c>
      <c r="B123" s="184" t="str">
        <f>VLOOKUP($A123,[9]DMTT12!$B$6:$N$2119,2,0)</f>
        <v xml:space="preserve">Vận chuyển đất cấp 3 bằng ô tô tự đổ cự ly 5km </v>
      </c>
      <c r="C123" s="216">
        <v>0</v>
      </c>
      <c r="D123" s="216"/>
      <c r="E123" s="476" t="str">
        <f>VLOOKUP($A123,[9]DMTT12!$B$6:$N$2119,3,0)</f>
        <v>m3</v>
      </c>
      <c r="F123" s="765">
        <v>0.91</v>
      </c>
      <c r="G123" s="477">
        <f>VLOOKUP($A123,[9]DMTT12!$B$6:$N$2119,11,0)</f>
        <v>0</v>
      </c>
      <c r="H123" s="477">
        <f>VLOOKUP($A123,[9]DMTT12!$B$6:$N$2119,12,0)</f>
        <v>0</v>
      </c>
      <c r="I123" s="477">
        <f>VLOOKUP($A123,[9]DMTT12!$B$6:$N$2119,13,0)</f>
        <v>68985.617490000004</v>
      </c>
      <c r="J123" s="478">
        <f t="shared" si="75"/>
        <v>0</v>
      </c>
      <c r="K123" s="479">
        <f t="shared" si="76"/>
        <v>0</v>
      </c>
      <c r="L123" s="480">
        <f>ROUND(F123*I123*IF(D123&gt;0,D123,1),0)</f>
        <v>62777</v>
      </c>
      <c r="N123" s="519">
        <f t="shared" si="78"/>
        <v>0.91</v>
      </c>
    </row>
    <row r="124" spans="1:14" s="481" customFormat="1" ht="28.5">
      <c r="A124" s="471" t="s">
        <v>1970</v>
      </c>
      <c r="B124" s="153" t="s">
        <v>1969</v>
      </c>
      <c r="C124" s="216"/>
      <c r="D124" s="216"/>
      <c r="E124" s="508" t="s">
        <v>17</v>
      </c>
      <c r="F124" s="751">
        <v>1</v>
      </c>
      <c r="G124" s="490"/>
      <c r="H124" s="490"/>
      <c r="I124" s="490"/>
      <c r="J124" s="379">
        <f>SUM(J125:J135)</f>
        <v>12000</v>
      </c>
      <c r="K124" s="379">
        <f t="shared" ref="K124:L124" si="83">SUM(K125:K135)</f>
        <v>169786</v>
      </c>
      <c r="L124" s="379">
        <f t="shared" si="83"/>
        <v>113520</v>
      </c>
      <c r="N124" s="519">
        <v>1</v>
      </c>
    </row>
    <row r="125" spans="1:14" s="606" customFormat="1">
      <c r="A125" s="617" t="s">
        <v>2071</v>
      </c>
      <c r="B125" s="184" t="str">
        <f>VLOOKUP($A125,[9]DMTT12!$B$6:$N$2119,2,0)</f>
        <v>Cắt đường bê tông nhựa dày 7cm</v>
      </c>
      <c r="C125" s="615"/>
      <c r="D125" s="622"/>
      <c r="E125" s="602" t="s">
        <v>17</v>
      </c>
      <c r="F125" s="632">
        <v>2</v>
      </c>
      <c r="G125" s="177">
        <f>VLOOKUP($A125,[9]DMTT12!$B$6:$N$2119,11,0)</f>
        <v>6000.0009999999993</v>
      </c>
      <c r="H125" s="177">
        <f>VLOOKUP($A125,[9]DMTT12!$B$6:$N$2119,12,0)</f>
        <v>7964.509</v>
      </c>
      <c r="I125" s="177">
        <f>VLOOKUP($A125,[9]DMTT12!$B$6:$N$2119,13,0)</f>
        <v>1537.6089999999999</v>
      </c>
      <c r="J125" s="603">
        <f t="shared" ref="J125:J128" si="84">ROUND(F125*G125,0)</f>
        <v>12000</v>
      </c>
      <c r="K125" s="604">
        <f t="shared" ref="K125:K128" si="85">ROUND(F125*H125*IF(C125&gt;0,C125,1),0)</f>
        <v>15929</v>
      </c>
      <c r="L125" s="605">
        <f t="shared" ref="L125:L128" si="86">ROUND(F125*I125*IF(D125&gt;0,D125,1),0)</f>
        <v>3075</v>
      </c>
      <c r="N125" s="616">
        <f t="shared" ref="N125:N128" si="87">F125</f>
        <v>2</v>
      </c>
    </row>
    <row r="126" spans="1:14" s="481" customFormat="1" hidden="1">
      <c r="A126" s="617" t="s">
        <v>1197</v>
      </c>
      <c r="B126" s="184" t="str">
        <f>VLOOKUP($A126,[9]DMTT12!$B$6:$N$2119,2,0)</f>
        <v>Cắt đường BTXM dày 10cm</v>
      </c>
      <c r="C126" s="216">
        <v>0</v>
      </c>
      <c r="D126" s="216"/>
      <c r="E126" s="476" t="str">
        <f>VLOOKUP($A126,[9]DMTT12!$B$6:$N$2119,3,0)</f>
        <v>m</v>
      </c>
      <c r="F126" s="632"/>
      <c r="G126" s="477">
        <f>VLOOKUP($A126,[9]DMTT12!$B$6:$N$2119,11,0)</f>
        <v>65450.000000000007</v>
      </c>
      <c r="H126" s="477">
        <f>VLOOKUP($A126,[9]DMTT12!$B$6:$N$2119,12,0)</f>
        <v>117736.22000000002</v>
      </c>
      <c r="I126" s="477">
        <f>VLOOKUP($A126,[9]DMTT12!$B$6:$N$2119,13,0)</f>
        <v>90135.700000000012</v>
      </c>
      <c r="J126" s="478">
        <f t="shared" si="84"/>
        <v>0</v>
      </c>
      <c r="K126" s="479">
        <f t="shared" si="85"/>
        <v>0</v>
      </c>
      <c r="L126" s="480">
        <f t="shared" si="86"/>
        <v>0</v>
      </c>
      <c r="N126" s="519">
        <f t="shared" si="87"/>
        <v>0</v>
      </c>
    </row>
    <row r="127" spans="1:14" s="606" customFormat="1">
      <c r="A127" s="617" t="s">
        <v>465</v>
      </c>
      <c r="B127" s="184" t="str">
        <f>VLOOKUP($A127,[9]DMTT12!$B$6:$N$2119,2,0)</f>
        <v>Phá mặt đường bê tông asphan, BTXM, bằng búa căn khí nén</v>
      </c>
      <c r="C127" s="615">
        <v>0</v>
      </c>
      <c r="D127" s="615"/>
      <c r="E127" s="602" t="s">
        <v>40</v>
      </c>
      <c r="F127" s="619">
        <v>4.3999999999999997E-2</v>
      </c>
      <c r="G127" s="177">
        <f>VLOOKUP($A127,[9]DMTT12!$B$6:$N$2119,11,0)</f>
        <v>0</v>
      </c>
      <c r="H127" s="177">
        <f>VLOOKUP($A127,[9]DMTT12!$B$6:$N$2119,12,0)</f>
        <v>145401.5</v>
      </c>
      <c r="I127" s="177">
        <f>VLOOKUP($A127,[9]DMTT12!$B$6:$N$2119,13,0)</f>
        <v>158581</v>
      </c>
      <c r="J127" s="603">
        <f t="shared" si="84"/>
        <v>0</v>
      </c>
      <c r="K127" s="604">
        <f t="shared" si="85"/>
        <v>6398</v>
      </c>
      <c r="L127" s="605">
        <f t="shared" si="86"/>
        <v>6978</v>
      </c>
      <c r="N127" s="616">
        <f t="shared" si="87"/>
        <v>4.3999999999999997E-2</v>
      </c>
    </row>
    <row r="128" spans="1:14" s="481" customFormat="1">
      <c r="A128" s="617" t="s">
        <v>465</v>
      </c>
      <c r="B128" s="184" t="str">
        <f>VLOOKUP($A128,[9]DMTT12!$B$6:$N$2119,2,0)</f>
        <v>Phá mặt đường bê tông asphan, BTXM, bằng búa căn khí nén</v>
      </c>
      <c r="C128" s="216">
        <v>0</v>
      </c>
      <c r="D128" s="216"/>
      <c r="E128" s="476" t="str">
        <f>VLOOKUP($A128,[9]DMTT12!$B$6:$N$2119,3,0)</f>
        <v>m3</v>
      </c>
      <c r="F128" s="223">
        <f>0.083+0.165</f>
        <v>0.248</v>
      </c>
      <c r="G128" s="477">
        <f>VLOOKUP($A128,[9]DMTT12!$B$6:$N$2119,11,0)</f>
        <v>0</v>
      </c>
      <c r="H128" s="477">
        <f>VLOOKUP($A128,[9]DMTT12!$B$6:$N$2119,12,0)</f>
        <v>145401.5</v>
      </c>
      <c r="I128" s="477">
        <f>VLOOKUP($A128,[9]DMTT12!$B$6:$N$2119,13,0)</f>
        <v>158581</v>
      </c>
      <c r="J128" s="478">
        <f t="shared" si="84"/>
        <v>0</v>
      </c>
      <c r="K128" s="479">
        <f t="shared" si="85"/>
        <v>36060</v>
      </c>
      <c r="L128" s="480">
        <f t="shared" si="86"/>
        <v>39328</v>
      </c>
      <c r="N128" s="519">
        <f t="shared" si="87"/>
        <v>0.248</v>
      </c>
    </row>
    <row r="129" spans="1:14" s="606" customFormat="1" hidden="1">
      <c r="A129" s="620" t="s">
        <v>470</v>
      </c>
      <c r="B129" s="184" t="str">
        <f>VLOOKUP($A129,[9]DMTT12!$B$6:$N$2119,2,0)</f>
        <v>Phá hè gạch block, bằng thủ công</v>
      </c>
      <c r="C129" s="615">
        <v>0</v>
      </c>
      <c r="D129" s="615"/>
      <c r="E129" s="602" t="s">
        <v>22</v>
      </c>
      <c r="F129" s="619"/>
      <c r="G129" s="177">
        <f>VLOOKUP($A129,[9]DMTT12!$B$6:$N$2119,11,0)</f>
        <v>0</v>
      </c>
      <c r="H129" s="177">
        <f>VLOOKUP($A129,[9]DMTT12!$B$6:$N$2119,12,0)</f>
        <v>23264.240000000002</v>
      </c>
      <c r="I129" s="177">
        <f>VLOOKUP($A129,[9]DMTT12!$B$6:$N$2119,13,0)</f>
        <v>0</v>
      </c>
      <c r="J129" s="603">
        <f>ROUND(F129*G129,0)</f>
        <v>0</v>
      </c>
      <c r="K129" s="604">
        <f>ROUND(F129*H129*IF(C129&gt;0,C129,1),0)</f>
        <v>0</v>
      </c>
      <c r="L129" s="605">
        <f>ROUND(F129*I129*IF(D129&gt;0,D129,1),0)</f>
        <v>0</v>
      </c>
      <c r="N129" s="616">
        <f>F129</f>
        <v>0</v>
      </c>
    </row>
    <row r="130" spans="1:14" s="606" customFormat="1" hidden="1">
      <c r="A130" s="620" t="s">
        <v>470</v>
      </c>
      <c r="B130" s="184" t="str">
        <f>VLOOKUP($A130,[9]DMTT12!$B$6:$N$2119,2,0)</f>
        <v>Phá hè gạch block, bằng thủ công</v>
      </c>
      <c r="C130" s="615">
        <v>0</v>
      </c>
      <c r="D130" s="615"/>
      <c r="E130" s="602" t="s">
        <v>22</v>
      </c>
      <c r="F130" s="619"/>
      <c r="G130" s="177">
        <f>VLOOKUP($A130,[9]DMTT12!$B$6:$N$2119,11,0)</f>
        <v>0</v>
      </c>
      <c r="H130" s="177">
        <f>VLOOKUP($A130,[9]DMTT12!$B$6:$N$2119,12,0)</f>
        <v>23264.240000000002</v>
      </c>
      <c r="I130" s="177">
        <f>VLOOKUP($A130,[9]DMTT12!$B$6:$N$2119,13,0)</f>
        <v>0</v>
      </c>
      <c r="J130" s="603">
        <f>ROUND(F130*G130,0)</f>
        <v>0</v>
      </c>
      <c r="K130" s="604">
        <f>ROUND(F130*H130*IF(C130&gt;0,C130,1),0)</f>
        <v>0</v>
      </c>
      <c r="L130" s="605">
        <f>ROUND(F130*I130*IF(D130&gt;0,D130,1),0)</f>
        <v>0</v>
      </c>
      <c r="N130" s="616">
        <f>F130</f>
        <v>0</v>
      </c>
    </row>
    <row r="131" spans="1:14" s="481" customFormat="1" ht="30">
      <c r="A131" s="623" t="s">
        <v>640</v>
      </c>
      <c r="B131" s="184" t="str">
        <f>VLOOKUP($A131,[9]DMTT12!$B$6:$N$2119,2,0)</f>
        <v>Đào đất mương cáp, rãnh tiếp địa, rộng &lt;=1m, sâu &lt;=1m đất cấp III, bằng thủ công</v>
      </c>
      <c r="C131" s="216">
        <v>0</v>
      </c>
      <c r="D131" s="216"/>
      <c r="E131" s="476" t="str">
        <f>VLOOKUP($A131,[9]DMTT12!$B$6:$N$2119,3,0)</f>
        <v>m3</v>
      </c>
      <c r="F131" s="619">
        <f>0.726*0.3</f>
        <v>0.21779999999999999</v>
      </c>
      <c r="G131" s="477">
        <f>VLOOKUP($A131,[9]DMTT12!$B$6:$N$2119,11,0)</f>
        <v>0</v>
      </c>
      <c r="H131" s="477">
        <f>VLOOKUP($A131,[9]DMTT12!$B$6:$N$2119,12,0)</f>
        <v>471100.86000000004</v>
      </c>
      <c r="I131" s="477">
        <f>VLOOKUP($A131,[9]DMTT12!$B$6:$N$2119,13,0)</f>
        <v>0</v>
      </c>
      <c r="J131" s="478">
        <f t="shared" ref="J131" si="88">ROUND(F131*G131,0)</f>
        <v>0</v>
      </c>
      <c r="K131" s="479">
        <f t="shared" ref="K131" si="89">ROUND(F131*H131*IF(C131&gt;0,C131,1),0)</f>
        <v>102606</v>
      </c>
      <c r="L131" s="480">
        <f t="shared" ref="L131" si="90">ROUND(F131*I131*IF(D131&gt;0,D131,1),0)</f>
        <v>0</v>
      </c>
      <c r="N131" s="519">
        <f t="shared" ref="N131" si="91">F131</f>
        <v>0.21779999999999999</v>
      </c>
    </row>
    <row r="132" spans="1:14" s="481" customFormat="1" ht="30">
      <c r="A132" s="617" t="s">
        <v>451</v>
      </c>
      <c r="B132" s="184" t="str">
        <f>VLOOKUP($A132,[9]DMTT12!$B$6:$N$2119,2,0)</f>
        <v>Đào kênh mương bằng máy đào &lt;= 0,8m3, đất cấp III, chiều rộng mương &lt;=6m</v>
      </c>
      <c r="C132" s="216">
        <v>0</v>
      </c>
      <c r="D132" s="216"/>
      <c r="E132" s="476" t="str">
        <f>VLOOKUP($A132,[9]DMTT12!$B$6:$N$2119,3,0)</f>
        <v>100m3</v>
      </c>
      <c r="F132" s="619">
        <f>0.726/100*0.7</f>
        <v>5.0819999999999997E-3</v>
      </c>
      <c r="G132" s="477">
        <f>VLOOKUP($A132,[9]DMTT12!$B$6:$N$2119,11,0)</f>
        <v>0</v>
      </c>
      <c r="H132" s="477">
        <f>VLOOKUP($A132,[9]DMTT12!$B$6:$N$2119,12,0)</f>
        <v>1730277.85</v>
      </c>
      <c r="I132" s="477">
        <f>VLOOKUP($A132,[9]DMTT12!$B$6:$N$2119,13,0)</f>
        <v>1405180.8160000001</v>
      </c>
      <c r="J132" s="478">
        <f>ROUND(F132*G132,0)</f>
        <v>0</v>
      </c>
      <c r="K132" s="479">
        <f>ROUND(F132*H132*IF(C132&gt;0,C132,1),0)</f>
        <v>8793</v>
      </c>
      <c r="L132" s="480">
        <f>ROUND(F132*I132*IF(D132&gt;0,D132,1),0)</f>
        <v>7141</v>
      </c>
      <c r="N132" s="519">
        <f>F132</f>
        <v>5.0819999999999997E-3</v>
      </c>
    </row>
    <row r="133" spans="1:14" s="481" customFormat="1" ht="30" hidden="1">
      <c r="A133" s="623" t="s">
        <v>1121</v>
      </c>
      <c r="B133" s="184" t="str">
        <f>VLOOKUP($A133,[9]DMTT12!$B$6:$N$2119,2,0)</f>
        <v>Đắp cát công trình bằng máy đầm cầm tay, độ chặt yêu cầu K=0,95</v>
      </c>
      <c r="C133" s="216">
        <v>0</v>
      </c>
      <c r="D133" s="216"/>
      <c r="E133" s="476" t="str">
        <f>VLOOKUP($A133,[9]DMTT12!$B$6:$N$2119,3,0)</f>
        <v>m3</v>
      </c>
      <c r="F133" s="765"/>
      <c r="G133" s="477">
        <f>VLOOKUP($A133,[9]DMTT12!$B$6:$N$2119,11,0)</f>
        <v>280600</v>
      </c>
      <c r="H133" s="477">
        <f>VLOOKUP($A133,[9]DMTT12!$B$6:$N$2119,12,0)</f>
        <v>12533.6093</v>
      </c>
      <c r="I133" s="477">
        <f>VLOOKUP($A133,[9]DMTT12!$B$6:$N$2119,13,0)</f>
        <v>9120.1908800000001</v>
      </c>
      <c r="J133" s="478">
        <f t="shared" ref="J133" si="92">ROUND(F133*G133,0)</f>
        <v>0</v>
      </c>
      <c r="K133" s="479">
        <f t="shared" ref="K133" si="93">ROUND(F133*H133*IF(C133&gt;0,C133,1),0)</f>
        <v>0</v>
      </c>
      <c r="L133" s="480">
        <f t="shared" ref="L133" si="94">ROUND(F133*I133*IF(D133&gt;0,D133,1),0)</f>
        <v>0</v>
      </c>
      <c r="N133" s="519">
        <f t="shared" ref="N133" si="95">F133</f>
        <v>0</v>
      </c>
    </row>
    <row r="134" spans="1:14" s="606" customFormat="1" hidden="1">
      <c r="A134" s="623" t="s">
        <v>467</v>
      </c>
      <c r="B134" s="184" t="str">
        <f>VLOOKUP($A134,[9]DMTT12!$B$6:$N$2119,2,0)</f>
        <v>Đắp đất hào cáp, rãnh tiếp địa, bằng thủ công, y&lt;=1,55 T/m3</v>
      </c>
      <c r="C134" s="615">
        <v>0</v>
      </c>
      <c r="D134" s="615"/>
      <c r="E134" s="602" t="s">
        <v>40</v>
      </c>
      <c r="F134" s="765"/>
      <c r="G134" s="177">
        <f>VLOOKUP($A134,[9]DMTT12!$B$6:$N$2119,11,0)</f>
        <v>0</v>
      </c>
      <c r="H134" s="177">
        <f>VLOOKUP($A134,[9]DMTT12!$B$6:$N$2119,12,0)</f>
        <v>215194.22</v>
      </c>
      <c r="I134" s="177">
        <f>VLOOKUP($A134,[9]DMTT12!$B$6:$N$2119,13,0)</f>
        <v>0</v>
      </c>
      <c r="J134" s="603">
        <f t="shared" ref="J134:J135" si="96">ROUND(F134*G134,0)</f>
        <v>0</v>
      </c>
      <c r="K134" s="604">
        <f t="shared" ref="K134:K135" si="97">ROUND(F134*H134*IF(C134&gt;0,C134,1),0)</f>
        <v>0</v>
      </c>
      <c r="L134" s="605">
        <f t="shared" ref="L134" si="98">ROUND(F134*I134*IF(D134&gt;0,D134,1),0)</f>
        <v>0</v>
      </c>
      <c r="N134" s="616">
        <f t="shared" ref="N134:N135" si="99">F134</f>
        <v>0</v>
      </c>
    </row>
    <row r="135" spans="1:14" s="481" customFormat="1">
      <c r="A135" s="627" t="s">
        <v>1196</v>
      </c>
      <c r="B135" s="184" t="str">
        <f>VLOOKUP($A135,[9]DMTT12!$B$6:$N$2119,2,0)</f>
        <v xml:space="preserve">Vận chuyển đất cấp 3 bằng ô tô tự đổ cự ly 5km </v>
      </c>
      <c r="C135" s="216">
        <v>0</v>
      </c>
      <c r="D135" s="216"/>
      <c r="E135" s="476" t="str">
        <f>VLOOKUP($A135,[9]DMTT12!$B$6:$N$2119,3,0)</f>
        <v>m3</v>
      </c>
      <c r="F135" s="765">
        <v>0.77</v>
      </c>
      <c r="G135" s="477"/>
      <c r="H135" s="477"/>
      <c r="I135" s="477">
        <v>74023.808929999999</v>
      </c>
      <c r="J135" s="478">
        <f t="shared" si="96"/>
        <v>0</v>
      </c>
      <c r="K135" s="479">
        <f t="shared" si="97"/>
        <v>0</v>
      </c>
      <c r="L135" s="480">
        <f>ROUND(F135*I135*IF(D135&gt;0,D135,1),0)</f>
        <v>56998</v>
      </c>
      <c r="N135" s="519">
        <f t="shared" si="99"/>
        <v>0.77</v>
      </c>
    </row>
    <row r="136" spans="1:14" s="481" customFormat="1" ht="28.5">
      <c r="A136" s="471" t="s">
        <v>1972</v>
      </c>
      <c r="B136" s="153" t="s">
        <v>1971</v>
      </c>
      <c r="C136" s="216"/>
      <c r="D136" s="216"/>
      <c r="E136" s="508" t="s">
        <v>17</v>
      </c>
      <c r="F136" s="751">
        <v>1</v>
      </c>
      <c r="G136" s="490"/>
      <c r="H136" s="490"/>
      <c r="I136" s="490"/>
      <c r="J136" s="379">
        <f>SUM(J137:J147)</f>
        <v>12000</v>
      </c>
      <c r="K136" s="379">
        <f t="shared" ref="K136" si="100">SUM(K137:K147)</f>
        <v>155732</v>
      </c>
      <c r="L136" s="379">
        <f t="shared" ref="L136" si="101">SUM(L137:L147)</f>
        <v>99881</v>
      </c>
      <c r="N136" s="519">
        <v>1</v>
      </c>
    </row>
    <row r="137" spans="1:14" s="481" customFormat="1">
      <c r="A137" s="617" t="s">
        <v>2071</v>
      </c>
      <c r="B137" s="184" t="str">
        <f>VLOOKUP($A137,[9]DMTT12!$B$6:$N$2119,2,0)</f>
        <v>Cắt đường bê tông nhựa dày 7cm</v>
      </c>
      <c r="C137" s="615"/>
      <c r="D137" s="622"/>
      <c r="E137" s="602" t="s">
        <v>17</v>
      </c>
      <c r="F137" s="632">
        <v>2</v>
      </c>
      <c r="G137" s="477">
        <f>VLOOKUP($A137,[9]DMTT12!$B$6:$N$2119,11,0)</f>
        <v>6000.0009999999993</v>
      </c>
      <c r="H137" s="477">
        <f>VLOOKUP($A137,[9]DMTT12!$B$6:$N$2119,12,0)</f>
        <v>7964.509</v>
      </c>
      <c r="I137" s="477">
        <f>VLOOKUP($A137,[9]DMTT12!$B$6:$N$2119,13,0)</f>
        <v>1537.6089999999999</v>
      </c>
      <c r="J137" s="478">
        <f t="shared" ref="J137:J140" si="102">ROUND(F137*G137,0)</f>
        <v>12000</v>
      </c>
      <c r="K137" s="479">
        <f t="shared" ref="K137:K140" si="103">ROUND(F137*H137*IF(C137&gt;0,C137,1),0)</f>
        <v>15929</v>
      </c>
      <c r="L137" s="480">
        <f t="shared" ref="L137:L140" si="104">ROUND(F137*I137*IF(D137&gt;0,D137,1),0)</f>
        <v>3075</v>
      </c>
      <c r="N137" s="519">
        <f t="shared" ref="N137:N140" si="105">F137</f>
        <v>2</v>
      </c>
    </row>
    <row r="138" spans="1:14" s="606" customFormat="1" hidden="1">
      <c r="A138" s="617" t="s">
        <v>1197</v>
      </c>
      <c r="B138" s="184" t="str">
        <f>VLOOKUP($A138,[9]DMTT12!$B$6:$N$2119,2,0)</f>
        <v>Cắt đường BTXM dày 10cm</v>
      </c>
      <c r="C138" s="216">
        <v>0</v>
      </c>
      <c r="D138" s="216"/>
      <c r="E138" s="476" t="str">
        <f>VLOOKUP($A138,[9]DMTT12!$B$6:$N$2119,3,0)</f>
        <v>m</v>
      </c>
      <c r="F138" s="632"/>
      <c r="G138" s="177">
        <f>VLOOKUP($A138,[9]DMTT12!$B$6:$N$2119,11,0)</f>
        <v>65450.000000000007</v>
      </c>
      <c r="H138" s="177">
        <f>VLOOKUP($A138,[9]DMTT12!$B$6:$N$2119,12,0)</f>
        <v>117736.22000000002</v>
      </c>
      <c r="I138" s="177">
        <f>VLOOKUP($A138,[9]DMTT12!$B$6:$N$2119,13,0)</f>
        <v>90135.700000000012</v>
      </c>
      <c r="J138" s="603">
        <f t="shared" si="102"/>
        <v>0</v>
      </c>
      <c r="K138" s="604">
        <f t="shared" si="103"/>
        <v>0</v>
      </c>
      <c r="L138" s="605">
        <f t="shared" si="104"/>
        <v>0</v>
      </c>
      <c r="N138" s="616">
        <f t="shared" si="105"/>
        <v>0</v>
      </c>
    </row>
    <row r="139" spans="1:14" s="481" customFormat="1">
      <c r="A139" s="617" t="s">
        <v>465</v>
      </c>
      <c r="B139" s="184" t="str">
        <f>VLOOKUP($A139,[9]DMTT12!$B$6:$N$2119,2,0)</f>
        <v>Phá mặt đường bê tông asphan, BTXM, bằng búa căn khí nén</v>
      </c>
      <c r="C139" s="615">
        <v>0</v>
      </c>
      <c r="D139" s="615"/>
      <c r="E139" s="602" t="s">
        <v>40</v>
      </c>
      <c r="F139" s="619">
        <v>0.04</v>
      </c>
      <c r="G139" s="477">
        <f>VLOOKUP($A139,[9]DMTT12!$B$6:$N$2119,11,0)</f>
        <v>0</v>
      </c>
      <c r="H139" s="477">
        <f>VLOOKUP($A139,[9]DMTT12!$B$6:$N$2119,12,0)</f>
        <v>145401.5</v>
      </c>
      <c r="I139" s="477">
        <f>VLOOKUP($A139,[9]DMTT12!$B$6:$N$2119,13,0)</f>
        <v>158581</v>
      </c>
      <c r="J139" s="478">
        <f t="shared" si="102"/>
        <v>0</v>
      </c>
      <c r="K139" s="479">
        <f t="shared" si="103"/>
        <v>5816</v>
      </c>
      <c r="L139" s="480">
        <f t="shared" si="104"/>
        <v>6343</v>
      </c>
      <c r="N139" s="519">
        <f t="shared" si="105"/>
        <v>0.04</v>
      </c>
    </row>
    <row r="140" spans="1:14" s="606" customFormat="1">
      <c r="A140" s="617" t="s">
        <v>465</v>
      </c>
      <c r="B140" s="184" t="str">
        <f>VLOOKUP($A140,[9]DMTT12!$B$6:$N$2119,2,0)</f>
        <v>Phá mặt đường bê tông asphan, BTXM, bằng búa căn khí nén</v>
      </c>
      <c r="C140" s="216">
        <v>0</v>
      </c>
      <c r="D140" s="216"/>
      <c r="E140" s="476" t="str">
        <f>VLOOKUP($A140,[9]DMTT12!$B$6:$N$2119,3,0)</f>
        <v>m3</v>
      </c>
      <c r="F140" s="223">
        <f>0.075+0.15</f>
        <v>0.22499999999999998</v>
      </c>
      <c r="G140" s="177">
        <f>VLOOKUP($A140,[9]DMTT12!$B$6:$N$2119,11,0)</f>
        <v>0</v>
      </c>
      <c r="H140" s="177">
        <f>VLOOKUP($A140,[9]DMTT12!$B$6:$N$2119,12,0)</f>
        <v>145401.5</v>
      </c>
      <c r="I140" s="177">
        <f>VLOOKUP($A140,[9]DMTT12!$B$6:$N$2119,13,0)</f>
        <v>158581</v>
      </c>
      <c r="J140" s="603">
        <f t="shared" si="102"/>
        <v>0</v>
      </c>
      <c r="K140" s="604">
        <f t="shared" si="103"/>
        <v>32715</v>
      </c>
      <c r="L140" s="605">
        <f t="shared" si="104"/>
        <v>35681</v>
      </c>
      <c r="N140" s="616">
        <f t="shared" si="105"/>
        <v>0.22499999999999998</v>
      </c>
    </row>
    <row r="141" spans="1:14" s="606" customFormat="1" hidden="1">
      <c r="A141" s="620" t="s">
        <v>470</v>
      </c>
      <c r="B141" s="184" t="str">
        <f>VLOOKUP($A141,[9]DMTT12!$B$6:$N$2119,2,0)</f>
        <v>Phá hè gạch block, bằng thủ công</v>
      </c>
      <c r="C141" s="615">
        <v>0</v>
      </c>
      <c r="D141" s="615"/>
      <c r="E141" s="602" t="s">
        <v>22</v>
      </c>
      <c r="F141" s="619"/>
      <c r="G141" s="177">
        <f>VLOOKUP($A141,[9]DMTT12!$B$6:$N$2119,11,0)</f>
        <v>0</v>
      </c>
      <c r="H141" s="177">
        <f>VLOOKUP($A141,[9]DMTT12!$B$6:$N$2119,12,0)</f>
        <v>23264.240000000002</v>
      </c>
      <c r="I141" s="177">
        <f>VLOOKUP($A141,[9]DMTT12!$B$6:$N$2119,13,0)</f>
        <v>0</v>
      </c>
      <c r="J141" s="603">
        <f>ROUND(F141*G141,0)</f>
        <v>0</v>
      </c>
      <c r="K141" s="604">
        <f>ROUND(F141*H141*IF(C141&gt;0,C141,1),0)</f>
        <v>0</v>
      </c>
      <c r="L141" s="605">
        <f>ROUND(F141*I141*IF(D141&gt;0,D141,1),0)</f>
        <v>0</v>
      </c>
      <c r="N141" s="616">
        <f>F141</f>
        <v>0</v>
      </c>
    </row>
    <row r="142" spans="1:14" s="606" customFormat="1" hidden="1">
      <c r="A142" s="620" t="s">
        <v>470</v>
      </c>
      <c r="B142" s="184" t="str">
        <f>VLOOKUP($A142,[9]DMTT12!$B$6:$N$2119,2,0)</f>
        <v>Phá hè gạch block, bằng thủ công</v>
      </c>
      <c r="C142" s="615">
        <v>0</v>
      </c>
      <c r="D142" s="615"/>
      <c r="E142" s="602" t="s">
        <v>22</v>
      </c>
      <c r="F142" s="619"/>
      <c r="G142" s="177">
        <f>VLOOKUP($A142,[9]DMTT12!$B$6:$N$2119,11,0)</f>
        <v>0</v>
      </c>
      <c r="H142" s="177">
        <f>VLOOKUP($A142,[9]DMTT12!$B$6:$N$2119,12,0)</f>
        <v>23264.240000000002</v>
      </c>
      <c r="I142" s="177">
        <f>VLOOKUP($A142,[9]DMTT12!$B$6:$N$2119,13,0)</f>
        <v>0</v>
      </c>
      <c r="J142" s="603">
        <f>ROUND(F142*G142,0)</f>
        <v>0</v>
      </c>
      <c r="K142" s="604">
        <f>ROUND(F142*H142*IF(C142&gt;0,C142,1),0)</f>
        <v>0</v>
      </c>
      <c r="L142" s="605">
        <f>ROUND(F142*I142*IF(D142&gt;0,D142,1),0)</f>
        <v>0</v>
      </c>
      <c r="N142" s="616">
        <f>F142</f>
        <v>0</v>
      </c>
    </row>
    <row r="143" spans="1:14" s="481" customFormat="1" ht="30">
      <c r="A143" s="623" t="s">
        <v>640</v>
      </c>
      <c r="B143" s="184" t="str">
        <f>VLOOKUP($A143,[9]DMTT12!$B$6:$N$2119,2,0)</f>
        <v>Đào đất mương cáp, rãnh tiếp địa, rộng &lt;=1m, sâu &lt;=1m đất cấp III, bằng thủ công</v>
      </c>
      <c r="C143" s="216">
        <v>0</v>
      </c>
      <c r="D143" s="216"/>
      <c r="E143" s="476" t="str">
        <f>VLOOKUP($A143,[9]DMTT12!$B$6:$N$2119,3,0)</f>
        <v>m3</v>
      </c>
      <c r="F143" s="619">
        <f>0.66*0.3</f>
        <v>0.19800000000000001</v>
      </c>
      <c r="G143" s="477">
        <f>VLOOKUP($A143,[9]DMTT12!$B$6:$N$2119,11,0)</f>
        <v>0</v>
      </c>
      <c r="H143" s="477">
        <f>VLOOKUP($A143,[9]DMTT12!$B$6:$N$2119,12,0)</f>
        <v>471100.86000000004</v>
      </c>
      <c r="I143" s="477">
        <f>VLOOKUP($A143,[9]DMTT12!$B$6:$N$2119,13,0)</f>
        <v>0</v>
      </c>
      <c r="J143" s="478">
        <f t="shared" ref="J143" si="106">ROUND(F143*G143,0)</f>
        <v>0</v>
      </c>
      <c r="K143" s="479">
        <f t="shared" ref="K143" si="107">ROUND(F143*H143*IF(C143&gt;0,C143,1),0)</f>
        <v>93278</v>
      </c>
      <c r="L143" s="480">
        <f t="shared" ref="L143" si="108">ROUND(F143*I143*IF(D143&gt;0,D143,1),0)</f>
        <v>0</v>
      </c>
      <c r="N143" s="519">
        <f t="shared" ref="N143" si="109">F143</f>
        <v>0.19800000000000001</v>
      </c>
    </row>
    <row r="144" spans="1:14" s="481" customFormat="1" ht="30">
      <c r="A144" s="617" t="s">
        <v>451</v>
      </c>
      <c r="B144" s="184" t="str">
        <f>VLOOKUP($A144,[9]DMTT12!$B$6:$N$2119,2,0)</f>
        <v>Đào kênh mương bằng máy đào &lt;= 0,8m3, đất cấp III, chiều rộng mương &lt;=6m</v>
      </c>
      <c r="C144" s="216">
        <v>0</v>
      </c>
      <c r="D144" s="216"/>
      <c r="E144" s="476" t="str">
        <f>VLOOKUP($A144,[9]DMTT12!$B$6:$N$2119,3,0)</f>
        <v>100m3</v>
      </c>
      <c r="F144" s="619">
        <f>0.66/100*0.7</f>
        <v>4.62E-3</v>
      </c>
      <c r="G144" s="477">
        <f>VLOOKUP($A144,[9]DMTT12!$B$6:$N$2119,11,0)</f>
        <v>0</v>
      </c>
      <c r="H144" s="477">
        <f>VLOOKUP($A144,[9]DMTT12!$B$6:$N$2119,12,0)</f>
        <v>1730277.85</v>
      </c>
      <c r="I144" s="477">
        <f>VLOOKUP($A144,[9]DMTT12!$B$6:$N$2119,13,0)</f>
        <v>1405180.8160000001</v>
      </c>
      <c r="J144" s="478">
        <f>ROUND(F144*G144,0)</f>
        <v>0</v>
      </c>
      <c r="K144" s="479">
        <f>ROUND(F144*H144*IF(C144&gt;0,C144,1),0)</f>
        <v>7994</v>
      </c>
      <c r="L144" s="480">
        <f>ROUND(F144*I144*IF(D144&gt;0,D144,1),0)</f>
        <v>6492</v>
      </c>
      <c r="N144" s="519">
        <f>F144</f>
        <v>4.62E-3</v>
      </c>
    </row>
    <row r="145" spans="1:14" s="481" customFormat="1" ht="30" hidden="1">
      <c r="A145" s="623" t="s">
        <v>1121</v>
      </c>
      <c r="B145" s="184" t="str">
        <f>VLOOKUP($A145,[9]DMTT12!$B$6:$N$2119,2,0)</f>
        <v>Đắp cát công trình bằng máy đầm cầm tay, độ chặt yêu cầu K=0,95</v>
      </c>
      <c r="C145" s="216">
        <v>0</v>
      </c>
      <c r="D145" s="216"/>
      <c r="E145" s="476" t="str">
        <f>VLOOKUP($A145,[9]DMTT12!$B$6:$N$2119,3,0)</f>
        <v>m3</v>
      </c>
      <c r="F145" s="765"/>
      <c r="G145" s="477">
        <f>VLOOKUP($A145,[9]DMTT12!$B$6:$N$2119,11,0)</f>
        <v>280600</v>
      </c>
      <c r="H145" s="477">
        <f>VLOOKUP($A145,[9]DMTT12!$B$6:$N$2119,12,0)</f>
        <v>12533.6093</v>
      </c>
      <c r="I145" s="477">
        <f>VLOOKUP($A145,[9]DMTT12!$B$6:$N$2119,13,0)</f>
        <v>9120.1908800000001</v>
      </c>
      <c r="J145" s="478">
        <f t="shared" ref="J145" si="110">ROUND(F145*G145,0)</f>
        <v>0</v>
      </c>
      <c r="K145" s="479">
        <f t="shared" ref="K145" si="111">ROUND(F145*H145*IF(C145&gt;0,C145,1),0)</f>
        <v>0</v>
      </c>
      <c r="L145" s="480">
        <f t="shared" ref="L145" si="112">ROUND(F145*I145*IF(D145&gt;0,D145,1),0)</f>
        <v>0</v>
      </c>
      <c r="N145" s="519">
        <f t="shared" ref="N145" si="113">F145</f>
        <v>0</v>
      </c>
    </row>
    <row r="146" spans="1:14" s="606" customFormat="1" hidden="1">
      <c r="A146" s="623" t="s">
        <v>467</v>
      </c>
      <c r="B146" s="184" t="str">
        <f>VLOOKUP($A146,[9]DMTT12!$B$6:$N$2119,2,0)</f>
        <v>Đắp đất hào cáp, rãnh tiếp địa, bằng thủ công, y&lt;=1,55 T/m3</v>
      </c>
      <c r="C146" s="615">
        <v>0</v>
      </c>
      <c r="D146" s="615"/>
      <c r="E146" s="602" t="s">
        <v>40</v>
      </c>
      <c r="F146" s="765"/>
      <c r="G146" s="177">
        <f>VLOOKUP($A146,[9]DMTT12!$B$6:$N$2119,11,0)</f>
        <v>0</v>
      </c>
      <c r="H146" s="177">
        <f>VLOOKUP($A146,[9]DMTT12!$B$6:$N$2119,12,0)</f>
        <v>215194.22</v>
      </c>
      <c r="I146" s="177">
        <f>VLOOKUP($A146,[9]DMTT12!$B$6:$N$2119,13,0)</f>
        <v>0</v>
      </c>
      <c r="J146" s="603">
        <f t="shared" ref="J146:J147" si="114">ROUND(F146*G146,0)</f>
        <v>0</v>
      </c>
      <c r="K146" s="604">
        <f t="shared" ref="K146:K147" si="115">ROUND(F146*H146*IF(C146&gt;0,C146,1),0)</f>
        <v>0</v>
      </c>
      <c r="L146" s="605">
        <f t="shared" ref="L146" si="116">ROUND(F146*I146*IF(D146&gt;0,D146,1),0)</f>
        <v>0</v>
      </c>
      <c r="N146" s="616">
        <f t="shared" ref="N146:N147" si="117">F146</f>
        <v>0</v>
      </c>
    </row>
    <row r="147" spans="1:14" s="481" customFormat="1">
      <c r="A147" s="627" t="s">
        <v>1196</v>
      </c>
      <c r="B147" s="184" t="str">
        <f>VLOOKUP($A147,[9]DMTT12!$B$6:$N$2119,2,0)</f>
        <v xml:space="preserve">Vận chuyển đất cấp 3 bằng ô tô tự đổ cự ly 5km </v>
      </c>
      <c r="C147" s="216">
        <v>0</v>
      </c>
      <c r="D147" s="216"/>
      <c r="E147" s="476" t="str">
        <f>VLOOKUP($A147,[9]DMTT12!$B$6:$N$2119,3,0)</f>
        <v>m3</v>
      </c>
      <c r="F147" s="765">
        <v>0.7</v>
      </c>
      <c r="G147" s="477">
        <f>VLOOKUP($A147,[9]DMTT12!$B$6:$N$2119,11,0)</f>
        <v>0</v>
      </c>
      <c r="H147" s="477">
        <f>VLOOKUP($A147,[9]DMTT12!$B$6:$N$2119,12,0)</f>
        <v>0</v>
      </c>
      <c r="I147" s="477">
        <f>VLOOKUP($A147,[9]DMTT12!$B$6:$N$2119,13,0)</f>
        <v>68985.617490000004</v>
      </c>
      <c r="J147" s="478">
        <f t="shared" si="114"/>
        <v>0</v>
      </c>
      <c r="K147" s="479">
        <f t="shared" si="115"/>
        <v>0</v>
      </c>
      <c r="L147" s="480">
        <f>ROUND(F147*I147*IF(D147&gt;0,D147,1),0)</f>
        <v>48290</v>
      </c>
      <c r="N147" s="519">
        <f t="shared" si="117"/>
        <v>0.7</v>
      </c>
    </row>
    <row r="148" spans="1:14" s="481" customFormat="1">
      <c r="A148" s="471" t="s">
        <v>1973</v>
      </c>
      <c r="B148" s="153" t="s">
        <v>1974</v>
      </c>
      <c r="C148" s="216"/>
      <c r="D148" s="216"/>
      <c r="E148" s="508" t="s">
        <v>17</v>
      </c>
      <c r="F148" s="751">
        <v>1</v>
      </c>
      <c r="G148" s="490"/>
      <c r="H148" s="490"/>
      <c r="I148" s="490"/>
      <c r="J148" s="379">
        <f>SUM(J149:J159)</f>
        <v>12000</v>
      </c>
      <c r="K148" s="379">
        <f t="shared" ref="K148" si="118">SUM(K149:K159)</f>
        <v>140388</v>
      </c>
      <c r="L148" s="379">
        <f t="shared" ref="L148" si="119">SUM(L149:L159)</f>
        <v>91998</v>
      </c>
      <c r="N148" s="519">
        <v>1</v>
      </c>
    </row>
    <row r="149" spans="1:14" s="481" customFormat="1">
      <c r="A149" s="617" t="s">
        <v>2071</v>
      </c>
      <c r="B149" s="184" t="str">
        <f>VLOOKUP($A149,[9]DMTT12!$B$6:$N$2119,2,0)</f>
        <v>Cắt đường bê tông nhựa dày 7cm</v>
      </c>
      <c r="C149" s="615"/>
      <c r="D149" s="622"/>
      <c r="E149" s="476" t="str">
        <f>VLOOKUP($A149,[9]DMTT12!$B$6:$N$2119,3,0)</f>
        <v>m</v>
      </c>
      <c r="F149" s="632">
        <v>2</v>
      </c>
      <c r="G149" s="477">
        <f>VLOOKUP($A149,[9]DMTT12!$B$6:$N$2119,11,0)</f>
        <v>6000.0009999999993</v>
      </c>
      <c r="H149" s="477">
        <f>VLOOKUP($A149,[9]DMTT12!$B$6:$N$2119,12,0)</f>
        <v>7964.509</v>
      </c>
      <c r="I149" s="477">
        <f>VLOOKUP($A149,[9]DMTT12!$B$6:$N$2119,13,0)</f>
        <v>1537.6089999999999</v>
      </c>
      <c r="J149" s="478">
        <f t="shared" ref="J149:J152" si="120">ROUND(F149*G149,0)</f>
        <v>12000</v>
      </c>
      <c r="K149" s="479">
        <f t="shared" ref="K149:K152" si="121">ROUND(F149*H149*IF(C149&gt;0,C149,1),0)</f>
        <v>15929</v>
      </c>
      <c r="L149" s="480">
        <f t="shared" ref="L149:L152" si="122">ROUND(F149*I149*IF(D149&gt;0,D149,1),0)</f>
        <v>3075</v>
      </c>
      <c r="N149" s="519">
        <f t="shared" ref="N149:N152" si="123">F149</f>
        <v>2</v>
      </c>
    </row>
    <row r="150" spans="1:14" s="481" customFormat="1" hidden="1">
      <c r="A150" s="617" t="s">
        <v>1197</v>
      </c>
      <c r="B150" s="184" t="str">
        <f>VLOOKUP($A150,[9]DMTT12!$B$6:$N$2119,2,0)</f>
        <v>Cắt đường BTXM dày 10cm</v>
      </c>
      <c r="C150" s="216">
        <v>0</v>
      </c>
      <c r="D150" s="216"/>
      <c r="E150" s="476" t="str">
        <f>VLOOKUP($A150,[9]DMTT12!$B$6:$N$2119,3,0)</f>
        <v>m</v>
      </c>
      <c r="F150" s="632"/>
      <c r="G150" s="477">
        <f>VLOOKUP($A150,[9]DMTT12!$B$6:$N$2119,11,0)</f>
        <v>65450.000000000007</v>
      </c>
      <c r="H150" s="477">
        <f>VLOOKUP($A150,[9]DMTT12!$B$6:$N$2119,12,0)</f>
        <v>117736.22000000002</v>
      </c>
      <c r="I150" s="477">
        <f>VLOOKUP($A150,[9]DMTT12!$B$6:$N$2119,13,0)</f>
        <v>90135.700000000012</v>
      </c>
      <c r="J150" s="478">
        <f t="shared" si="120"/>
        <v>0</v>
      </c>
      <c r="K150" s="479">
        <f t="shared" si="121"/>
        <v>0</v>
      </c>
      <c r="L150" s="480">
        <f t="shared" si="122"/>
        <v>0</v>
      </c>
      <c r="N150" s="519">
        <f t="shared" si="123"/>
        <v>0</v>
      </c>
    </row>
    <row r="151" spans="1:14" s="481" customFormat="1">
      <c r="A151" s="617" t="s">
        <v>465</v>
      </c>
      <c r="B151" s="184" t="str">
        <f>VLOOKUP($A151,[9]DMTT12!$B$6:$N$2119,2,0)</f>
        <v>Phá mặt đường bê tông asphan, BTXM, bằng búa căn khí nén</v>
      </c>
      <c r="C151" s="615">
        <v>0</v>
      </c>
      <c r="D151" s="615"/>
      <c r="E151" s="476" t="str">
        <f>VLOOKUP($A151,[9]DMTT12!$B$6:$N$2119,3,0)</f>
        <v>m3</v>
      </c>
      <c r="F151" s="619">
        <v>0.04</v>
      </c>
      <c r="G151" s="477">
        <f>VLOOKUP($A151,[9]DMTT12!$B$6:$N$2119,11,0)</f>
        <v>0</v>
      </c>
      <c r="H151" s="477">
        <f>VLOOKUP($A151,[9]DMTT12!$B$6:$N$2119,12,0)</f>
        <v>145401.5</v>
      </c>
      <c r="I151" s="477">
        <f>VLOOKUP($A151,[9]DMTT12!$B$6:$N$2119,13,0)</f>
        <v>158581</v>
      </c>
      <c r="J151" s="478">
        <f t="shared" si="120"/>
        <v>0</v>
      </c>
      <c r="K151" s="479">
        <f t="shared" si="121"/>
        <v>5816</v>
      </c>
      <c r="L151" s="480">
        <f t="shared" si="122"/>
        <v>6343</v>
      </c>
      <c r="N151" s="519">
        <f t="shared" si="123"/>
        <v>0.04</v>
      </c>
    </row>
    <row r="152" spans="1:14" s="606" customFormat="1">
      <c r="A152" s="617" t="s">
        <v>465</v>
      </c>
      <c r="B152" s="184" t="str">
        <f>VLOOKUP($A152,[9]DMTT12!$B$6:$N$2119,2,0)</f>
        <v>Phá mặt đường bê tông asphan, BTXM, bằng búa căn khí nén</v>
      </c>
      <c r="C152" s="216">
        <v>0</v>
      </c>
      <c r="D152" s="216"/>
      <c r="E152" s="476" t="str">
        <f>VLOOKUP($A152,[9]DMTT12!$B$6:$N$2119,3,0)</f>
        <v>m3</v>
      </c>
      <c r="F152" s="223">
        <f>0.075+0.15</f>
        <v>0.22499999999999998</v>
      </c>
      <c r="G152" s="177">
        <f>VLOOKUP($A152,[9]DMTT12!$B$6:$N$2119,11,0)</f>
        <v>0</v>
      </c>
      <c r="H152" s="177">
        <f>VLOOKUP($A152,[9]DMTT12!$B$6:$N$2119,12,0)</f>
        <v>145401.5</v>
      </c>
      <c r="I152" s="177">
        <f>VLOOKUP($A152,[9]DMTT12!$B$6:$N$2119,13,0)</f>
        <v>158581</v>
      </c>
      <c r="J152" s="603">
        <f t="shared" si="120"/>
        <v>0</v>
      </c>
      <c r="K152" s="604">
        <f t="shared" si="121"/>
        <v>32715</v>
      </c>
      <c r="L152" s="605">
        <f t="shared" si="122"/>
        <v>35681</v>
      </c>
      <c r="N152" s="616">
        <f t="shared" si="123"/>
        <v>0.22499999999999998</v>
      </c>
    </row>
    <row r="153" spans="1:14" s="174" customFormat="1" hidden="1">
      <c r="A153" s="620" t="s">
        <v>470</v>
      </c>
      <c r="B153" s="184" t="str">
        <f>VLOOKUP($A153,[9]DMTT12!$B$6:$N$2119,2,0)</f>
        <v>Phá hè gạch block, bằng thủ công</v>
      </c>
      <c r="C153" s="615">
        <v>0</v>
      </c>
      <c r="D153" s="615"/>
      <c r="E153" s="476" t="str">
        <f>VLOOKUP($A153,[9]DMTT12!$B$6:$N$2119,3,0)</f>
        <v>m2</v>
      </c>
      <c r="F153" s="619"/>
      <c r="G153" s="177">
        <f>VLOOKUP($A153,[9]DMTT12!$B$6:$N$2119,11,0)</f>
        <v>0</v>
      </c>
      <c r="H153" s="177">
        <f>VLOOKUP($A153,[9]DMTT12!$B$6:$N$2119,12,0)</f>
        <v>23264.240000000002</v>
      </c>
      <c r="I153" s="177">
        <f>VLOOKUP($A153,[9]DMTT12!$B$6:$N$2119,13,0)</f>
        <v>0</v>
      </c>
      <c r="J153" s="139">
        <f>ROUND(F153*G153,0)</f>
        <v>0</v>
      </c>
      <c r="K153" s="140">
        <f>ROUND(F153*H153*IF(C153&gt;0,C153,1),0)</f>
        <v>0</v>
      </c>
      <c r="L153" s="141">
        <f>ROUND(F153*I153*IF(D153&gt;0,D153,1),0)</f>
        <v>0</v>
      </c>
      <c r="N153" s="523">
        <f>F153</f>
        <v>0</v>
      </c>
    </row>
    <row r="154" spans="1:14" s="606" customFormat="1" hidden="1">
      <c r="A154" s="620" t="s">
        <v>470</v>
      </c>
      <c r="B154" s="184" t="str">
        <f>VLOOKUP($A154,[9]DMTT12!$B$6:$N$2119,2,0)</f>
        <v>Phá hè gạch block, bằng thủ công</v>
      </c>
      <c r="C154" s="615">
        <v>0</v>
      </c>
      <c r="D154" s="615"/>
      <c r="E154" s="476" t="str">
        <f>VLOOKUP($A154,[9]DMTT12!$B$6:$N$2119,3,0)</f>
        <v>m2</v>
      </c>
      <c r="F154" s="619"/>
      <c r="G154" s="177">
        <f>VLOOKUP($A154,[9]DMTT12!$B$6:$N$2119,11,0)</f>
        <v>0</v>
      </c>
      <c r="H154" s="177">
        <f>VLOOKUP($A154,[9]DMTT12!$B$6:$N$2119,12,0)</f>
        <v>23264.240000000002</v>
      </c>
      <c r="I154" s="177">
        <f>VLOOKUP($A154,[9]DMTT12!$B$6:$N$2119,13,0)</f>
        <v>0</v>
      </c>
      <c r="J154" s="603">
        <f>ROUND(F154*G154,0)</f>
        <v>0</v>
      </c>
      <c r="K154" s="604">
        <f>ROUND(F154*H154*IF(C154&gt;0,C154,1),0)</f>
        <v>0</v>
      </c>
      <c r="L154" s="605">
        <f>ROUND(F154*I154*IF(D154&gt;0,D154,1),0)</f>
        <v>0</v>
      </c>
      <c r="N154" s="616">
        <f>F154</f>
        <v>0</v>
      </c>
    </row>
    <row r="155" spans="1:14" s="481" customFormat="1" ht="30">
      <c r="A155" s="623" t="s">
        <v>640</v>
      </c>
      <c r="B155" s="184" t="str">
        <f>VLOOKUP($A155,[9]DMTT12!$B$6:$N$2119,2,0)</f>
        <v>Đào đất mương cáp, rãnh tiếp địa, rộng &lt;=1m, sâu &lt;=1m đất cấp III, bằng thủ công</v>
      </c>
      <c r="C155" s="216">
        <v>0</v>
      </c>
      <c r="D155" s="216"/>
      <c r="E155" s="476" t="str">
        <f>VLOOKUP($A155,[9]DMTT12!$B$6:$N$2119,3,0)</f>
        <v>m3</v>
      </c>
      <c r="F155" s="619">
        <f>0.56*0.3</f>
        <v>0.16800000000000001</v>
      </c>
      <c r="G155" s="477">
        <f>VLOOKUP($A155,[9]DMTT12!$B$6:$N$2119,11,0)</f>
        <v>0</v>
      </c>
      <c r="H155" s="477">
        <f>VLOOKUP($A155,[9]DMTT12!$B$6:$N$2119,12,0)</f>
        <v>471100.86000000004</v>
      </c>
      <c r="I155" s="477">
        <f>VLOOKUP($A155,[9]DMTT12!$B$6:$N$2119,13,0)</f>
        <v>0</v>
      </c>
      <c r="J155" s="478">
        <f t="shared" ref="J155" si="124">ROUND(F155*G155,0)</f>
        <v>0</v>
      </c>
      <c r="K155" s="479">
        <f t="shared" ref="K155" si="125">ROUND(F155*H155*IF(C155&gt;0,C155,1),0)</f>
        <v>79145</v>
      </c>
      <c r="L155" s="480">
        <f t="shared" ref="L155" si="126">ROUND(F155*I155*IF(D155&gt;0,D155,1),0)</f>
        <v>0</v>
      </c>
      <c r="N155" s="519">
        <f t="shared" ref="N155" si="127">F155</f>
        <v>0.16800000000000001</v>
      </c>
    </row>
    <row r="156" spans="1:14" s="481" customFormat="1" ht="30">
      <c r="A156" s="617" t="s">
        <v>451</v>
      </c>
      <c r="B156" s="184" t="str">
        <f>VLOOKUP($A156,[9]DMTT12!$B$6:$N$2119,2,0)</f>
        <v>Đào kênh mương bằng máy đào &lt;= 0,8m3, đất cấp III, chiều rộng mương &lt;=6m</v>
      </c>
      <c r="C156" s="216">
        <v>0</v>
      </c>
      <c r="D156" s="216"/>
      <c r="E156" s="476" t="str">
        <f>VLOOKUP($A156,[9]DMTT12!$B$6:$N$2119,3,0)</f>
        <v>100m3</v>
      </c>
      <c r="F156" s="619">
        <f>0.56/100*0.7</f>
        <v>3.9200000000000007E-3</v>
      </c>
      <c r="G156" s="477">
        <f>VLOOKUP($A156,[9]DMTT12!$B$6:$N$2119,11,0)</f>
        <v>0</v>
      </c>
      <c r="H156" s="477">
        <f>VLOOKUP($A156,[9]DMTT12!$B$6:$N$2119,12,0)</f>
        <v>1730277.85</v>
      </c>
      <c r="I156" s="477">
        <f>VLOOKUP($A156,[9]DMTT12!$B$6:$N$2119,13,0)</f>
        <v>1405180.8160000001</v>
      </c>
      <c r="J156" s="478">
        <f>ROUND(F156*G156,0)</f>
        <v>0</v>
      </c>
      <c r="K156" s="479">
        <f>ROUND(F156*H156*IF(C156&gt;0,C156,1),0)</f>
        <v>6783</v>
      </c>
      <c r="L156" s="480">
        <f>ROUND(F156*I156*IF(D156&gt;0,D156,1),0)</f>
        <v>5508</v>
      </c>
      <c r="N156" s="519">
        <f>F156</f>
        <v>3.9200000000000007E-3</v>
      </c>
    </row>
    <row r="157" spans="1:14" s="481" customFormat="1" ht="30" hidden="1">
      <c r="A157" s="623" t="s">
        <v>1121</v>
      </c>
      <c r="B157" s="184" t="str">
        <f>VLOOKUP($A157,[9]DMTT12!$B$6:$N$2119,2,0)</f>
        <v>Đắp cát công trình bằng máy đầm cầm tay, độ chặt yêu cầu K=0,95</v>
      </c>
      <c r="C157" s="216">
        <v>0</v>
      </c>
      <c r="D157" s="216"/>
      <c r="E157" s="476" t="str">
        <f>VLOOKUP($A157,[9]DMTT12!$B$6:$N$2119,3,0)</f>
        <v>m3</v>
      </c>
      <c r="F157" s="765"/>
      <c r="G157" s="477">
        <f>VLOOKUP($A157,[9]DMTT12!$B$6:$N$2119,11,0)</f>
        <v>280600</v>
      </c>
      <c r="H157" s="477">
        <f>VLOOKUP($A157,[9]DMTT12!$B$6:$N$2119,12,0)</f>
        <v>12533.6093</v>
      </c>
      <c r="I157" s="477">
        <f>VLOOKUP($A157,[9]DMTT12!$B$6:$N$2119,13,0)</f>
        <v>9120.1908800000001</v>
      </c>
      <c r="J157" s="478">
        <f t="shared" ref="J157" si="128">ROUND(F157*G157,0)</f>
        <v>0</v>
      </c>
      <c r="K157" s="479">
        <f t="shared" ref="K157" si="129">ROUND(F157*H157*IF(C157&gt;0,C157,1),0)</f>
        <v>0</v>
      </c>
      <c r="L157" s="480">
        <f t="shared" ref="L157" si="130">ROUND(F157*I157*IF(D157&gt;0,D157,1),0)</f>
        <v>0</v>
      </c>
      <c r="N157" s="519">
        <f t="shared" ref="N157" si="131">F157</f>
        <v>0</v>
      </c>
    </row>
    <row r="158" spans="1:14" s="606" customFormat="1" hidden="1">
      <c r="A158" s="623" t="s">
        <v>467</v>
      </c>
      <c r="B158" s="184" t="str">
        <f>VLOOKUP($A158,[9]DMTT12!$B$6:$N$2119,2,0)</f>
        <v>Đắp đất hào cáp, rãnh tiếp địa, bằng thủ công, y&lt;=1,55 T/m3</v>
      </c>
      <c r="C158" s="615">
        <v>0</v>
      </c>
      <c r="D158" s="615"/>
      <c r="E158" s="602" t="s">
        <v>40</v>
      </c>
      <c r="F158" s="765"/>
      <c r="G158" s="177">
        <f>VLOOKUP($A158,[9]DMTT12!$B$6:$N$2119,11,0)</f>
        <v>0</v>
      </c>
      <c r="H158" s="177">
        <f>VLOOKUP($A158,[9]DMTT12!$B$6:$N$2119,12,0)</f>
        <v>215194.22</v>
      </c>
      <c r="I158" s="177">
        <f>VLOOKUP($A158,[9]DMTT12!$B$6:$N$2119,13,0)</f>
        <v>0</v>
      </c>
      <c r="J158" s="603">
        <f t="shared" ref="J158:J159" si="132">ROUND(F158*G158,0)</f>
        <v>0</v>
      </c>
      <c r="K158" s="604">
        <f t="shared" ref="K158:K159" si="133">ROUND(F158*H158*IF(C158&gt;0,C158,1),0)</f>
        <v>0</v>
      </c>
      <c r="L158" s="605">
        <f t="shared" ref="L158" si="134">ROUND(F158*I158*IF(D158&gt;0,D158,1),0)</f>
        <v>0</v>
      </c>
      <c r="N158" s="616">
        <f t="shared" ref="N158:N159" si="135">F158</f>
        <v>0</v>
      </c>
    </row>
    <row r="159" spans="1:14" s="481" customFormat="1">
      <c r="A159" s="627" t="s">
        <v>1196</v>
      </c>
      <c r="B159" s="184" t="str">
        <f>VLOOKUP($A159,[9]DMTT12!$B$6:$N$2119,2,0)</f>
        <v xml:space="preserve">Vận chuyển đất cấp 3 bằng ô tô tự đổ cự ly 5km </v>
      </c>
      <c r="C159" s="216">
        <v>0</v>
      </c>
      <c r="D159" s="216"/>
      <c r="E159" s="476" t="str">
        <f>VLOOKUP($A159,[9]DMTT12!$B$6:$N$2119,3,0)</f>
        <v>m3</v>
      </c>
      <c r="F159" s="765">
        <v>0.6</v>
      </c>
      <c r="G159" s="477">
        <f>VLOOKUP($A159,[9]DMTT12!$B$6:$N$2119,11,0)</f>
        <v>0</v>
      </c>
      <c r="H159" s="477">
        <f>VLOOKUP($A159,[9]DMTT12!$B$6:$N$2119,12,0)</f>
        <v>0</v>
      </c>
      <c r="I159" s="477">
        <f>VLOOKUP($A159,[9]DMTT12!$B$6:$N$2119,13,0)</f>
        <v>68985.617490000004</v>
      </c>
      <c r="J159" s="478">
        <f t="shared" si="132"/>
        <v>0</v>
      </c>
      <c r="K159" s="479">
        <f t="shared" si="133"/>
        <v>0</v>
      </c>
      <c r="L159" s="480">
        <f>ROUND(F159*I159*IF(D159&gt;0,D159,1),0)</f>
        <v>41391</v>
      </c>
      <c r="N159" s="519">
        <f t="shared" si="135"/>
        <v>0.6</v>
      </c>
    </row>
    <row r="160" spans="1:14" s="481" customFormat="1">
      <c r="A160" s="471" t="s">
        <v>1976</v>
      </c>
      <c r="B160" s="153" t="s">
        <v>1975</v>
      </c>
      <c r="C160" s="216"/>
      <c r="D160" s="216"/>
      <c r="E160" s="508" t="s">
        <v>17</v>
      </c>
      <c r="F160" s="751">
        <v>1</v>
      </c>
      <c r="G160" s="490"/>
      <c r="H160" s="490"/>
      <c r="I160" s="490"/>
      <c r="J160" s="379">
        <f>SUM(J161:J171)</f>
        <v>130900</v>
      </c>
      <c r="K160" s="379">
        <f t="shared" ref="K160" si="136">SUM(K161:K171)</f>
        <v>350724</v>
      </c>
      <c r="L160" s="379">
        <f t="shared" ref="L160" si="137">SUM(L161:L171)</f>
        <v>268604</v>
      </c>
      <c r="N160" s="519">
        <v>1</v>
      </c>
    </row>
    <row r="161" spans="1:14" s="606" customFormat="1" hidden="1">
      <c r="A161" s="617" t="s">
        <v>2071</v>
      </c>
      <c r="B161" s="184" t="str">
        <f>VLOOKUP($A161,[9]DMTT12!$B$6:$N$2119,2,0)</f>
        <v>Cắt đường bê tông nhựa dày 7cm</v>
      </c>
      <c r="C161" s="615"/>
      <c r="D161" s="622"/>
      <c r="E161" s="476" t="str">
        <f>VLOOKUP($A161,[9]DMTT12!$B$6:$N$2119,3,0)</f>
        <v>m</v>
      </c>
      <c r="F161" s="619"/>
      <c r="G161" s="177">
        <f>VLOOKUP($A161,[9]DMTT12!$B$6:$N$2119,11,0)</f>
        <v>6000.0009999999993</v>
      </c>
      <c r="H161" s="177">
        <f>VLOOKUP($A161,[9]DMTT12!$B$6:$N$2119,12,0)</f>
        <v>7964.509</v>
      </c>
      <c r="I161" s="177">
        <f>VLOOKUP($A161,[9]DMTT12!$B$6:$N$2119,13,0)</f>
        <v>1537.6089999999999</v>
      </c>
      <c r="J161" s="603">
        <f t="shared" ref="J161:J164" si="138">ROUND(F161*G161,0)</f>
        <v>0</v>
      </c>
      <c r="K161" s="604">
        <f t="shared" ref="K161:K164" si="139">ROUND(F161*H161*IF(C161&gt;0,C161,1),0)</f>
        <v>0</v>
      </c>
      <c r="L161" s="605">
        <f t="shared" ref="L161:L164" si="140">ROUND(F161*I161*IF(D161&gt;0,D161,1),0)</f>
        <v>0</v>
      </c>
      <c r="N161" s="616">
        <f t="shared" ref="N161:N164" si="141">F161</f>
        <v>0</v>
      </c>
    </row>
    <row r="162" spans="1:14" s="606" customFormat="1">
      <c r="A162" s="617" t="s">
        <v>1197</v>
      </c>
      <c r="B162" s="184" t="str">
        <f>VLOOKUP($A162,[9]DMTT12!$B$6:$N$2119,2,0)</f>
        <v>Cắt đường BTXM dày 10cm</v>
      </c>
      <c r="C162" s="216">
        <v>0</v>
      </c>
      <c r="D162" s="216"/>
      <c r="E162" s="476" t="str">
        <f>VLOOKUP($A162,[9]DMTT12!$B$6:$N$2119,3,0)</f>
        <v>m</v>
      </c>
      <c r="F162" s="619">
        <v>2</v>
      </c>
      <c r="G162" s="177">
        <f>VLOOKUP($A162,[9]DMTT12!$B$6:$N$2119,11,0)</f>
        <v>65450.000000000007</v>
      </c>
      <c r="H162" s="177">
        <f>VLOOKUP($A162,[9]DMTT12!$B$6:$N$2119,12,0)</f>
        <v>117736.22000000002</v>
      </c>
      <c r="I162" s="177">
        <f>VLOOKUP($A162,[9]DMTT12!$B$6:$N$2119,13,0)</f>
        <v>90135.700000000012</v>
      </c>
      <c r="J162" s="603">
        <f t="shared" si="138"/>
        <v>130900</v>
      </c>
      <c r="K162" s="604">
        <f t="shared" si="139"/>
        <v>235472</v>
      </c>
      <c r="L162" s="605">
        <f t="shared" si="140"/>
        <v>180271</v>
      </c>
      <c r="N162" s="616">
        <f t="shared" si="141"/>
        <v>2</v>
      </c>
    </row>
    <row r="163" spans="1:14" s="606" customFormat="1">
      <c r="A163" s="617" t="s">
        <v>465</v>
      </c>
      <c r="B163" s="184" t="str">
        <f>VLOOKUP($A163,[9]DMTT12!$B$6:$N$2119,2,0)</f>
        <v>Phá mặt đường bê tông asphan, BTXM, bằng búa căn khí nén</v>
      </c>
      <c r="C163" s="615">
        <v>0</v>
      </c>
      <c r="D163" s="615"/>
      <c r="E163" s="476" t="str">
        <f>VLOOKUP($A163,[9]DMTT12!$B$6:$N$2119,3,0)</f>
        <v>m3</v>
      </c>
      <c r="F163" s="619">
        <v>0.1</v>
      </c>
      <c r="G163" s="177">
        <f>VLOOKUP($A163,[9]DMTT12!$B$6:$N$2119,11,0)</f>
        <v>0</v>
      </c>
      <c r="H163" s="177">
        <f>VLOOKUP($A163,[9]DMTT12!$B$6:$N$2119,12,0)</f>
        <v>145401.5</v>
      </c>
      <c r="I163" s="177">
        <f>VLOOKUP($A163,[9]DMTT12!$B$6:$N$2119,13,0)</f>
        <v>158581</v>
      </c>
      <c r="J163" s="603">
        <f t="shared" si="138"/>
        <v>0</v>
      </c>
      <c r="K163" s="604">
        <f t="shared" si="139"/>
        <v>14540</v>
      </c>
      <c r="L163" s="605">
        <f t="shared" si="140"/>
        <v>15858</v>
      </c>
      <c r="N163" s="616">
        <f t="shared" si="141"/>
        <v>0.1</v>
      </c>
    </row>
    <row r="164" spans="1:14" s="606" customFormat="1">
      <c r="A164" s="617" t="s">
        <v>465</v>
      </c>
      <c r="B164" s="184" t="str">
        <f>VLOOKUP($A164,[9]DMTT12!$B$6:$N$2119,2,0)</f>
        <v>Phá mặt đường bê tông asphan, BTXM, bằng búa căn khí nén</v>
      </c>
      <c r="C164" s="216">
        <v>0</v>
      </c>
      <c r="D164" s="216"/>
      <c r="E164" s="476" t="str">
        <f>VLOOKUP($A164,[9]DMTT12!$B$6:$N$2119,3,0)</f>
        <v>m3</v>
      </c>
      <c r="F164" s="619">
        <v>0.16500000000000001</v>
      </c>
      <c r="G164" s="177">
        <f>VLOOKUP($A164,[9]DMTT12!$B$6:$N$2119,11,0)</f>
        <v>0</v>
      </c>
      <c r="H164" s="177">
        <f>VLOOKUP($A164,[9]DMTT12!$B$6:$N$2119,12,0)</f>
        <v>145401.5</v>
      </c>
      <c r="I164" s="177">
        <f>VLOOKUP($A164,[9]DMTT12!$B$6:$N$2119,13,0)</f>
        <v>158581</v>
      </c>
      <c r="J164" s="603">
        <f t="shared" si="138"/>
        <v>0</v>
      </c>
      <c r="K164" s="604">
        <f t="shared" si="139"/>
        <v>23991</v>
      </c>
      <c r="L164" s="605">
        <f t="shared" si="140"/>
        <v>26166</v>
      </c>
      <c r="N164" s="616">
        <f t="shared" si="141"/>
        <v>0.16500000000000001</v>
      </c>
    </row>
    <row r="165" spans="1:14" s="606" customFormat="1" hidden="1">
      <c r="A165" s="620" t="s">
        <v>470</v>
      </c>
      <c r="B165" s="184" t="str">
        <f>VLOOKUP($A165,[9]DMTT12!$B$6:$N$2119,2,0)</f>
        <v>Phá hè gạch block, bằng thủ công</v>
      </c>
      <c r="C165" s="615">
        <v>0</v>
      </c>
      <c r="D165" s="615"/>
      <c r="E165" s="476" t="str">
        <f>VLOOKUP($A165,[9]DMTT12!$B$6:$N$2119,3,0)</f>
        <v>m2</v>
      </c>
      <c r="F165" s="619"/>
      <c r="G165" s="177">
        <f>VLOOKUP($A165,[9]DMTT12!$B$6:$N$2119,11,0)</f>
        <v>0</v>
      </c>
      <c r="H165" s="177">
        <f>VLOOKUP($A165,[9]DMTT12!$B$6:$N$2119,12,0)</f>
        <v>23264.240000000002</v>
      </c>
      <c r="I165" s="177">
        <f>VLOOKUP($A165,[9]DMTT12!$B$6:$N$2119,13,0)</f>
        <v>0</v>
      </c>
      <c r="J165" s="603">
        <f>ROUND(F165*G165,0)</f>
        <v>0</v>
      </c>
      <c r="K165" s="604">
        <f>ROUND(F165*H165*IF(C165&gt;0,C165,1),0)</f>
        <v>0</v>
      </c>
      <c r="L165" s="605">
        <f>ROUND(F165*I165*IF(D165&gt;0,D165,1),0)</f>
        <v>0</v>
      </c>
      <c r="N165" s="616">
        <f>F165</f>
        <v>0</v>
      </c>
    </row>
    <row r="166" spans="1:14" s="174" customFormat="1" hidden="1">
      <c r="A166" s="620" t="s">
        <v>470</v>
      </c>
      <c r="B166" s="184" t="str">
        <f>VLOOKUP($A166,[9]DMTT12!$B$6:$N$2119,2,0)</f>
        <v>Phá hè gạch block, bằng thủ công</v>
      </c>
      <c r="C166" s="615">
        <v>0</v>
      </c>
      <c r="D166" s="615"/>
      <c r="E166" s="476" t="str">
        <f>VLOOKUP($A166,[9]DMTT12!$B$6:$N$2119,3,0)</f>
        <v>m2</v>
      </c>
      <c r="F166" s="827">
        <f>'KL mong cot'!$I$187</f>
        <v>0</v>
      </c>
      <c r="G166" s="177">
        <f>VLOOKUP($A166,[9]DMTT12!$B$6:$N$2119,11,0)</f>
        <v>0</v>
      </c>
      <c r="H166" s="177">
        <f>VLOOKUP($A166,[9]DMTT12!$B$6:$N$2119,12,0)</f>
        <v>23264.240000000002</v>
      </c>
      <c r="I166" s="177">
        <f>VLOOKUP($A166,[9]DMTT12!$B$6:$N$2119,13,0)</f>
        <v>0</v>
      </c>
      <c r="J166" s="139">
        <f>ROUND(F166*G166,0)</f>
        <v>0</v>
      </c>
      <c r="K166" s="140">
        <f>ROUND(F166*H166*IF(C166&gt;0,C166,1),0)</f>
        <v>0</v>
      </c>
      <c r="L166" s="141">
        <f>ROUND(F166*I166*IF(D166&gt;0,D166,1),0)</f>
        <v>0</v>
      </c>
      <c r="N166" s="523">
        <f>F166</f>
        <v>0</v>
      </c>
    </row>
    <row r="167" spans="1:14" s="481" customFormat="1" ht="30">
      <c r="A167" s="623" t="s">
        <v>640</v>
      </c>
      <c r="B167" s="184" t="str">
        <f>VLOOKUP($A167,[9]DMTT12!$B$6:$N$2119,2,0)</f>
        <v>Đào đất mương cáp, rãnh tiếp địa, rộng &lt;=1m, sâu &lt;=1m đất cấp III, bằng thủ công</v>
      </c>
      <c r="C167" s="216">
        <v>0</v>
      </c>
      <c r="D167" s="216"/>
      <c r="E167" s="476" t="str">
        <f>VLOOKUP($A167,[9]DMTT12!$B$6:$N$2119,3,0)</f>
        <v>m3</v>
      </c>
      <c r="F167" s="619">
        <f>0.5*0.3</f>
        <v>0.15</v>
      </c>
      <c r="G167" s="477">
        <f>VLOOKUP($A167,[9]DMTT12!$B$6:$N$2119,11,0)</f>
        <v>0</v>
      </c>
      <c r="H167" s="477">
        <f>VLOOKUP($A167,[9]DMTT12!$B$6:$N$2119,12,0)</f>
        <v>471100.86000000004</v>
      </c>
      <c r="I167" s="477">
        <f>VLOOKUP($A167,[9]DMTT12!$B$6:$N$2119,13,0)</f>
        <v>0</v>
      </c>
      <c r="J167" s="478">
        <f t="shared" ref="J167" si="142">ROUND(F167*G167,0)</f>
        <v>0</v>
      </c>
      <c r="K167" s="479">
        <f t="shared" ref="K167" si="143">ROUND(F167*H167*IF(C167&gt;0,C167,1),0)</f>
        <v>70665</v>
      </c>
      <c r="L167" s="480">
        <f t="shared" ref="L167" si="144">ROUND(F167*I167*IF(D167&gt;0,D167,1),0)</f>
        <v>0</v>
      </c>
      <c r="N167" s="519">
        <f t="shared" ref="N167" si="145">F167</f>
        <v>0.15</v>
      </c>
    </row>
    <row r="168" spans="1:14" s="606" customFormat="1" ht="30">
      <c r="A168" s="617" t="s">
        <v>451</v>
      </c>
      <c r="B168" s="184" t="str">
        <f>VLOOKUP($A168,[9]DMTT12!$B$6:$N$2119,2,0)</f>
        <v>Đào kênh mương bằng máy đào &lt;= 0,8m3, đất cấp III, chiều rộng mương &lt;=6m</v>
      </c>
      <c r="C168" s="216">
        <v>0</v>
      </c>
      <c r="D168" s="216"/>
      <c r="E168" s="476" t="str">
        <f>VLOOKUP($A168,[9]DMTT12!$B$6:$N$2119,3,0)</f>
        <v>100m3</v>
      </c>
      <c r="F168" s="619">
        <f>0.5/100*0.7</f>
        <v>3.4999999999999996E-3</v>
      </c>
      <c r="G168" s="177">
        <f>VLOOKUP($A168,[9]DMTT12!$B$6:$N$2119,11,0)</f>
        <v>0</v>
      </c>
      <c r="H168" s="177">
        <f>VLOOKUP($A168,[9]DMTT12!$B$6:$N$2119,12,0)</f>
        <v>1730277.85</v>
      </c>
      <c r="I168" s="177">
        <f>VLOOKUP($A168,[9]DMTT12!$B$6:$N$2119,13,0)</f>
        <v>1405180.8160000001</v>
      </c>
      <c r="J168" s="603">
        <f>ROUND(F168*G168,0)</f>
        <v>0</v>
      </c>
      <c r="K168" s="604">
        <f>ROUND(F168*H168*IF(C168&gt;0,C168,1),0)</f>
        <v>6056</v>
      </c>
      <c r="L168" s="605">
        <f>ROUND(F168*I168*IF(D168&gt;0,D168,1),0)</f>
        <v>4918</v>
      </c>
      <c r="N168" s="616">
        <f>F168</f>
        <v>3.4999999999999996E-3</v>
      </c>
    </row>
    <row r="169" spans="1:14" s="481" customFormat="1" ht="30" hidden="1">
      <c r="A169" s="623" t="s">
        <v>1121</v>
      </c>
      <c r="B169" s="184" t="str">
        <f>VLOOKUP($A169,[9]DMTT12!$B$6:$N$2119,2,0)</f>
        <v>Đắp cát công trình bằng máy đầm cầm tay, độ chặt yêu cầu K=0,95</v>
      </c>
      <c r="C169" s="216">
        <v>0</v>
      </c>
      <c r="D169" s="216"/>
      <c r="E169" s="476" t="str">
        <f>VLOOKUP($A169,[9]DMTT12!$B$6:$N$2119,3,0)</f>
        <v>m3</v>
      </c>
      <c r="F169" s="765"/>
      <c r="G169" s="477">
        <f>VLOOKUP($A169,[9]DMTT12!$B$6:$N$2119,11,0)</f>
        <v>280600</v>
      </c>
      <c r="H169" s="477">
        <f>VLOOKUP($A169,[9]DMTT12!$B$6:$N$2119,12,0)</f>
        <v>12533.6093</v>
      </c>
      <c r="I169" s="477">
        <f>VLOOKUP($A169,[9]DMTT12!$B$6:$N$2119,13,0)</f>
        <v>9120.1908800000001</v>
      </c>
      <c r="J169" s="478">
        <f t="shared" ref="J169" si="146">ROUND(F169*G169,0)</f>
        <v>0</v>
      </c>
      <c r="K169" s="479">
        <f t="shared" ref="K169" si="147">ROUND(F169*H169*IF(C169&gt;0,C169,1),0)</f>
        <v>0</v>
      </c>
      <c r="L169" s="480">
        <f t="shared" ref="L169" si="148">ROUND(F169*I169*IF(D169&gt;0,D169,1),0)</f>
        <v>0</v>
      </c>
      <c r="N169" s="519">
        <f t="shared" ref="N169" si="149">F169</f>
        <v>0</v>
      </c>
    </row>
    <row r="170" spans="1:14" s="606" customFormat="1" hidden="1">
      <c r="A170" s="623" t="s">
        <v>467</v>
      </c>
      <c r="B170" s="184" t="str">
        <f>VLOOKUP($A170,[9]DMTT12!$B$6:$N$2119,2,0)</f>
        <v>Đắp đất hào cáp, rãnh tiếp địa, bằng thủ công, y&lt;=1,55 T/m3</v>
      </c>
      <c r="C170" s="615">
        <v>0</v>
      </c>
      <c r="D170" s="615"/>
      <c r="E170" s="602" t="s">
        <v>40</v>
      </c>
      <c r="F170" s="619"/>
      <c r="G170" s="177">
        <f>VLOOKUP($A170,[9]DMTT12!$B$6:$N$2119,11,0)</f>
        <v>0</v>
      </c>
      <c r="H170" s="177">
        <f>VLOOKUP($A170,[9]DMTT12!$B$6:$N$2119,12,0)</f>
        <v>215194.22</v>
      </c>
      <c r="I170" s="177">
        <f>VLOOKUP($A170,[9]DMTT12!$B$6:$N$2119,13,0)</f>
        <v>0</v>
      </c>
      <c r="J170" s="603">
        <f t="shared" ref="J170:J171" si="150">ROUND(F170*G170,0)</f>
        <v>0</v>
      </c>
      <c r="K170" s="604">
        <f t="shared" ref="K170:K171" si="151">ROUND(F170*H170*IF(C170&gt;0,C170,1),0)</f>
        <v>0</v>
      </c>
      <c r="L170" s="605">
        <f t="shared" ref="L170" si="152">ROUND(F170*I170*IF(D170&gt;0,D170,1),0)</f>
        <v>0</v>
      </c>
      <c r="N170" s="616">
        <f t="shared" ref="N170:N171" si="153">F170</f>
        <v>0</v>
      </c>
    </row>
    <row r="171" spans="1:14" s="481" customFormat="1">
      <c r="A171" s="627" t="s">
        <v>1196</v>
      </c>
      <c r="B171" s="184" t="str">
        <f>VLOOKUP($A171,[9]DMTT12!$B$6:$N$2119,2,0)</f>
        <v xml:space="preserve">Vận chuyển đất cấp 3 bằng ô tô tự đổ cự ly 5km </v>
      </c>
      <c r="C171" s="216">
        <v>0</v>
      </c>
      <c r="D171" s="216"/>
      <c r="E171" s="476" t="str">
        <f>VLOOKUP($A171,[9]DMTT12!$B$6:$N$2119,3,0)</f>
        <v>m3</v>
      </c>
      <c r="F171" s="765">
        <v>0.6</v>
      </c>
      <c r="G171" s="477">
        <f>VLOOKUP($A171,[9]DMTT12!$B$6:$N$2119,11,0)</f>
        <v>0</v>
      </c>
      <c r="H171" s="477">
        <f>VLOOKUP($A171,[9]DMTT12!$B$6:$N$2119,12,0)</f>
        <v>0</v>
      </c>
      <c r="I171" s="477">
        <f>VLOOKUP($A171,[9]DMTT12!$B$6:$N$2119,13,0)</f>
        <v>68985.617490000004</v>
      </c>
      <c r="J171" s="478">
        <f t="shared" si="150"/>
        <v>0</v>
      </c>
      <c r="K171" s="479">
        <f t="shared" si="151"/>
        <v>0</v>
      </c>
      <c r="L171" s="480">
        <f>ROUND(F171*I171*IF(D171&gt;0,D171,1),0)</f>
        <v>41391</v>
      </c>
      <c r="N171" s="519">
        <f t="shared" si="153"/>
        <v>0.6</v>
      </c>
    </row>
    <row r="172" spans="1:14" s="174" customFormat="1" ht="30">
      <c r="A172" s="471" t="s">
        <v>1978</v>
      </c>
      <c r="B172" s="153" t="s">
        <v>1977</v>
      </c>
      <c r="C172" s="45"/>
      <c r="D172" s="45"/>
      <c r="E172" s="224" t="s">
        <v>17</v>
      </c>
      <c r="F172" s="751">
        <v>1</v>
      </c>
      <c r="G172" s="172"/>
      <c r="H172" s="172"/>
      <c r="I172" s="172"/>
      <c r="J172" s="173">
        <f>SUM(J173:J183)</f>
        <v>130900</v>
      </c>
      <c r="K172" s="173">
        <f t="shared" ref="K172" si="154">SUM(K173:K183)</f>
        <v>397759</v>
      </c>
      <c r="L172" s="173">
        <f t="shared" ref="L172" si="155">SUM(L173:L183)</f>
        <v>297185</v>
      </c>
      <c r="N172" s="523"/>
    </row>
    <row r="173" spans="1:14" s="174" customFormat="1">
      <c r="A173" s="617" t="s">
        <v>2071</v>
      </c>
      <c r="B173" s="184" t="str">
        <f>VLOOKUP($A173,[9]DMTT12!$B$6:$N$2119,2,0)</f>
        <v>Cắt đường bê tông nhựa dày 7cm</v>
      </c>
      <c r="C173" s="615"/>
      <c r="D173" s="622"/>
      <c r="E173" s="476" t="str">
        <f>VLOOKUP($A173,[9]DMTT12!$B$6:$N$2119,3,0)</f>
        <v>m</v>
      </c>
      <c r="F173" s="619"/>
      <c r="G173" s="177">
        <f>VLOOKUP($A173,[9]DMTT12!$B$6:$N$2119,11,0)</f>
        <v>6000.0009999999993</v>
      </c>
      <c r="H173" s="177">
        <f>VLOOKUP($A173,[9]DMTT12!$B$6:$N$2119,12,0)</f>
        <v>7964.509</v>
      </c>
      <c r="I173" s="177">
        <f>VLOOKUP($A173,[9]DMTT12!$B$6:$N$2119,13,0)</f>
        <v>1537.6089999999999</v>
      </c>
      <c r="J173" s="139">
        <f t="shared" ref="J173:J176" si="156">ROUND(F173*G173,0)</f>
        <v>0</v>
      </c>
      <c r="K173" s="140">
        <f t="shared" ref="K173:K176" si="157">ROUND(F173*H173*IF(C173&gt;0,C173,1),0)</f>
        <v>0</v>
      </c>
      <c r="L173" s="141">
        <f t="shared" ref="L173:L176" si="158">ROUND(F173*I173*IF(D173&gt;0,D173,1),0)</f>
        <v>0</v>
      </c>
      <c r="N173" s="523"/>
    </row>
    <row r="174" spans="1:14" s="174" customFormat="1">
      <c r="A174" s="617" t="s">
        <v>1197</v>
      </c>
      <c r="B174" s="184" t="str">
        <f>VLOOKUP($A174,[9]DMTT12!$B$6:$N$2119,2,0)</f>
        <v>Cắt đường BTXM dày 10cm</v>
      </c>
      <c r="C174" s="216">
        <v>0</v>
      </c>
      <c r="D174" s="216"/>
      <c r="E174" s="476" t="str">
        <f>VLOOKUP($A174,[9]DMTT12!$B$6:$N$2119,3,0)</f>
        <v>m</v>
      </c>
      <c r="F174" s="619">
        <v>2</v>
      </c>
      <c r="G174" s="177">
        <f>VLOOKUP($A174,[9]DMTT12!$B$6:$N$2119,11,0)</f>
        <v>65450.000000000007</v>
      </c>
      <c r="H174" s="177">
        <f>VLOOKUP($A174,[9]DMTT12!$B$6:$N$2119,12,0)</f>
        <v>117736.22000000002</v>
      </c>
      <c r="I174" s="177">
        <f>VLOOKUP($A174,[9]DMTT12!$B$6:$N$2119,13,0)</f>
        <v>90135.700000000012</v>
      </c>
      <c r="J174" s="139">
        <f t="shared" si="156"/>
        <v>130900</v>
      </c>
      <c r="K174" s="140">
        <f t="shared" si="157"/>
        <v>235472</v>
      </c>
      <c r="L174" s="141">
        <f t="shared" si="158"/>
        <v>180271</v>
      </c>
      <c r="N174" s="523"/>
    </row>
    <row r="175" spans="1:14" s="174" customFormat="1">
      <c r="A175" s="617" t="s">
        <v>465</v>
      </c>
      <c r="B175" s="184" t="str">
        <f>VLOOKUP($A175,[9]DMTT12!$B$6:$N$2119,2,0)</f>
        <v>Phá mặt đường bê tông asphan, BTXM, bằng búa căn khí nén</v>
      </c>
      <c r="C175" s="615">
        <v>0</v>
      </c>
      <c r="D175" s="615"/>
      <c r="E175" s="476" t="str">
        <f>VLOOKUP($A175,[9]DMTT12!$B$6:$N$2119,3,0)</f>
        <v>m3</v>
      </c>
      <c r="F175" s="619">
        <v>0.13</v>
      </c>
      <c r="G175" s="177">
        <f>VLOOKUP($A175,[9]DMTT12!$B$6:$N$2119,11,0)</f>
        <v>0</v>
      </c>
      <c r="H175" s="177">
        <f>VLOOKUP($A175,[9]DMTT12!$B$6:$N$2119,12,0)</f>
        <v>145401.5</v>
      </c>
      <c r="I175" s="177">
        <f>VLOOKUP($A175,[9]DMTT12!$B$6:$N$2119,13,0)</f>
        <v>158581</v>
      </c>
      <c r="J175" s="139">
        <f t="shared" si="156"/>
        <v>0</v>
      </c>
      <c r="K175" s="140">
        <f t="shared" si="157"/>
        <v>18902</v>
      </c>
      <c r="L175" s="141">
        <f t="shared" si="158"/>
        <v>20616</v>
      </c>
      <c r="N175" s="523"/>
    </row>
    <row r="176" spans="1:14" s="174" customFormat="1">
      <c r="A176" s="617" t="s">
        <v>465</v>
      </c>
      <c r="B176" s="184" t="str">
        <f>VLOOKUP($A176,[9]DMTT12!$B$6:$N$2119,2,0)</f>
        <v>Phá mặt đường bê tông asphan, BTXM, bằng búa căn khí nén</v>
      </c>
      <c r="C176" s="216">
        <v>0</v>
      </c>
      <c r="D176" s="216"/>
      <c r="E176" s="476" t="str">
        <f>VLOOKUP($A176,[9]DMTT12!$B$6:$N$2119,3,0)</f>
        <v>m3</v>
      </c>
      <c r="F176" s="619">
        <v>0.16300000000000001</v>
      </c>
      <c r="G176" s="177">
        <f>VLOOKUP($A176,[9]DMTT12!$B$6:$N$2119,11,0)</f>
        <v>0</v>
      </c>
      <c r="H176" s="177">
        <f>VLOOKUP($A176,[9]DMTT12!$B$6:$N$2119,12,0)</f>
        <v>145401.5</v>
      </c>
      <c r="I176" s="177">
        <f>VLOOKUP($A176,[9]DMTT12!$B$6:$N$2119,13,0)</f>
        <v>158581</v>
      </c>
      <c r="J176" s="139">
        <f t="shared" si="156"/>
        <v>0</v>
      </c>
      <c r="K176" s="140">
        <f t="shared" si="157"/>
        <v>23700</v>
      </c>
      <c r="L176" s="141">
        <f t="shared" si="158"/>
        <v>25849</v>
      </c>
      <c r="N176" s="523"/>
    </row>
    <row r="177" spans="1:14" s="174" customFormat="1" hidden="1">
      <c r="A177" s="620" t="s">
        <v>470</v>
      </c>
      <c r="B177" s="184" t="str">
        <f>VLOOKUP($A177,[9]DMTT12!$B$6:$N$2119,2,0)</f>
        <v>Phá hè gạch block, bằng thủ công</v>
      </c>
      <c r="C177" s="615">
        <v>0</v>
      </c>
      <c r="D177" s="615"/>
      <c r="E177" s="476" t="str">
        <f>VLOOKUP($A177,[9]DMTT12!$B$6:$N$2119,3,0)</f>
        <v>m2</v>
      </c>
      <c r="F177" s="619"/>
      <c r="G177" s="177">
        <f>VLOOKUP($A177,[9]DMTT12!$B$6:$N$2119,11,0)</f>
        <v>0</v>
      </c>
      <c r="H177" s="177">
        <f>VLOOKUP($A177,[9]DMTT12!$B$6:$N$2119,12,0)</f>
        <v>23264.240000000002</v>
      </c>
      <c r="I177" s="177">
        <f>VLOOKUP($A177,[9]DMTT12!$B$6:$N$2119,13,0)</f>
        <v>0</v>
      </c>
      <c r="J177" s="139">
        <f>ROUND(F177*G177,0)</f>
        <v>0</v>
      </c>
      <c r="K177" s="140">
        <f>ROUND(F177*H177*IF(C177&gt;0,C177,1),0)</f>
        <v>0</v>
      </c>
      <c r="L177" s="141">
        <f>ROUND(F177*I177*IF(D177&gt;0,D177,1),0)</f>
        <v>0</v>
      </c>
      <c r="N177" s="523"/>
    </row>
    <row r="178" spans="1:14" s="174" customFormat="1" hidden="1">
      <c r="A178" s="620" t="s">
        <v>470</v>
      </c>
      <c r="B178" s="184" t="str">
        <f>VLOOKUP($A178,[9]DMTT12!$B$6:$N$2119,2,0)</f>
        <v>Phá hè gạch block, bằng thủ công</v>
      </c>
      <c r="C178" s="615">
        <v>0</v>
      </c>
      <c r="D178" s="615"/>
      <c r="E178" s="476" t="str">
        <f>VLOOKUP($A178,[9]DMTT12!$B$6:$N$2119,3,0)</f>
        <v>m2</v>
      </c>
      <c r="F178" s="827">
        <f>'KL mong cot'!$I$187</f>
        <v>0</v>
      </c>
      <c r="G178" s="177">
        <f>VLOOKUP($A178,[9]DMTT12!$B$6:$N$2119,11,0)</f>
        <v>0</v>
      </c>
      <c r="H178" s="177">
        <f>VLOOKUP($A178,[9]DMTT12!$B$6:$N$2119,12,0)</f>
        <v>23264.240000000002</v>
      </c>
      <c r="I178" s="177">
        <f>VLOOKUP($A178,[9]DMTT12!$B$6:$N$2119,13,0)</f>
        <v>0</v>
      </c>
      <c r="J178" s="139">
        <f>ROUND(F178*G178,0)</f>
        <v>0</v>
      </c>
      <c r="K178" s="140">
        <f>ROUND(F178*H178*IF(C178&gt;0,C178,1),0)</f>
        <v>0</v>
      </c>
      <c r="L178" s="141">
        <f>ROUND(F178*I178*IF(D178&gt;0,D178,1),0)</f>
        <v>0</v>
      </c>
      <c r="N178" s="523"/>
    </row>
    <row r="179" spans="1:14" s="174" customFormat="1" ht="30">
      <c r="A179" s="623" t="s">
        <v>640</v>
      </c>
      <c r="B179" s="184" t="str">
        <f>VLOOKUP($A179,[9]DMTT12!$B$6:$N$2119,2,0)</f>
        <v>Đào đất mương cáp, rãnh tiếp địa, rộng &lt;=1m, sâu &lt;=1m đất cấp III, bằng thủ công</v>
      </c>
      <c r="C179" s="216">
        <v>0</v>
      </c>
      <c r="D179" s="216"/>
      <c r="E179" s="476" t="str">
        <f>VLOOKUP($A179,[9]DMTT12!$B$6:$N$2119,3,0)</f>
        <v>m3</v>
      </c>
      <c r="F179" s="619">
        <f>0.78*0.3</f>
        <v>0.23399999999999999</v>
      </c>
      <c r="G179" s="177">
        <f>VLOOKUP($A179,[9]DMTT12!$B$6:$N$2119,11,0)</f>
        <v>0</v>
      </c>
      <c r="H179" s="177">
        <f>VLOOKUP($A179,[9]DMTT12!$B$6:$N$2119,12,0)</f>
        <v>471100.86000000004</v>
      </c>
      <c r="I179" s="177">
        <f>VLOOKUP($A179,[9]DMTT12!$B$6:$N$2119,13,0)</f>
        <v>0</v>
      </c>
      <c r="J179" s="139">
        <f t="shared" ref="J179" si="159">ROUND(F179*G179,0)</f>
        <v>0</v>
      </c>
      <c r="K179" s="140">
        <f t="shared" ref="K179" si="160">ROUND(F179*H179*IF(C179&gt;0,C179,1),0)</f>
        <v>110238</v>
      </c>
      <c r="L179" s="141">
        <f t="shared" ref="L179" si="161">ROUND(F179*I179*IF(D179&gt;0,D179,1),0)</f>
        <v>0</v>
      </c>
      <c r="N179" s="523"/>
    </row>
    <row r="180" spans="1:14" s="174" customFormat="1" ht="30">
      <c r="A180" s="617" t="s">
        <v>451</v>
      </c>
      <c r="B180" s="184" t="str">
        <f>VLOOKUP($A180,[9]DMTT12!$B$6:$N$2119,2,0)</f>
        <v>Đào kênh mương bằng máy đào &lt;= 0,8m3, đất cấp III, chiều rộng mương &lt;=6m</v>
      </c>
      <c r="C180" s="216">
        <v>0</v>
      </c>
      <c r="D180" s="216"/>
      <c r="E180" s="476" t="str">
        <f>VLOOKUP($A180,[9]DMTT12!$B$6:$N$2119,3,0)</f>
        <v>100m3</v>
      </c>
      <c r="F180" s="619">
        <f>0.78/100*0.7</f>
        <v>5.4600000000000004E-3</v>
      </c>
      <c r="G180" s="177">
        <f>VLOOKUP($A180,[9]DMTT12!$B$6:$N$2119,11,0)</f>
        <v>0</v>
      </c>
      <c r="H180" s="177">
        <f>VLOOKUP($A180,[9]DMTT12!$B$6:$N$2119,12,0)</f>
        <v>1730277.85</v>
      </c>
      <c r="I180" s="177">
        <f>VLOOKUP($A180,[9]DMTT12!$B$6:$N$2119,13,0)</f>
        <v>1405180.8160000001</v>
      </c>
      <c r="J180" s="139">
        <f>ROUND(F180*G180,0)</f>
        <v>0</v>
      </c>
      <c r="K180" s="140">
        <f>ROUND(F180*H180*IF(C180&gt;0,C180,1),0)</f>
        <v>9447</v>
      </c>
      <c r="L180" s="141">
        <f>ROUND(F180*I180*IF(D180&gt;0,D180,1),0)</f>
        <v>7672</v>
      </c>
      <c r="N180" s="523"/>
    </row>
    <row r="181" spans="1:14" s="174" customFormat="1" ht="30" hidden="1">
      <c r="A181" s="623" t="s">
        <v>1121</v>
      </c>
      <c r="B181" s="184" t="str">
        <f>VLOOKUP($A181,[9]DMTT12!$B$6:$N$2119,2,0)</f>
        <v>Đắp cát công trình bằng máy đầm cầm tay, độ chặt yêu cầu K=0,95</v>
      </c>
      <c r="C181" s="216">
        <v>0</v>
      </c>
      <c r="D181" s="216"/>
      <c r="E181" s="476" t="str">
        <f>VLOOKUP($A181,[9]DMTT12!$B$6:$N$2119,3,0)</f>
        <v>m3</v>
      </c>
      <c r="F181" s="765"/>
      <c r="G181" s="177">
        <f>VLOOKUP($A181,[9]DMTT12!$B$6:$N$2119,11,0)</f>
        <v>280600</v>
      </c>
      <c r="H181" s="177">
        <f>VLOOKUP($A181,[9]DMTT12!$B$6:$N$2119,12,0)</f>
        <v>12533.6093</v>
      </c>
      <c r="I181" s="177">
        <f>VLOOKUP($A181,[9]DMTT12!$B$6:$N$2119,13,0)</f>
        <v>9120.1908800000001</v>
      </c>
      <c r="J181" s="139">
        <f t="shared" ref="J181" si="162">ROUND(F181*G181,0)</f>
        <v>0</v>
      </c>
      <c r="K181" s="140">
        <f t="shared" ref="K181" si="163">ROUND(F181*H181*IF(C181&gt;0,C181,1),0)</f>
        <v>0</v>
      </c>
      <c r="L181" s="141">
        <f t="shared" ref="L181" si="164">ROUND(F181*I181*IF(D181&gt;0,D181,1),0)</f>
        <v>0</v>
      </c>
      <c r="N181" s="523"/>
    </row>
    <row r="182" spans="1:14" s="174" customFormat="1" hidden="1">
      <c r="A182" s="623" t="s">
        <v>467</v>
      </c>
      <c r="B182" s="184" t="str">
        <f>VLOOKUP($A182,[9]DMTT12!$B$6:$N$2119,2,0)</f>
        <v>Đắp đất hào cáp, rãnh tiếp địa, bằng thủ công, y&lt;=1,55 T/m3</v>
      </c>
      <c r="C182" s="615">
        <v>0</v>
      </c>
      <c r="D182" s="615"/>
      <c r="E182" s="602" t="s">
        <v>40</v>
      </c>
      <c r="F182" s="619"/>
      <c r="G182" s="177">
        <f>VLOOKUP($A182,[9]DMTT12!$B$6:$N$2119,11,0)</f>
        <v>0</v>
      </c>
      <c r="H182" s="177">
        <f>VLOOKUP($A182,[9]DMTT12!$B$6:$N$2119,12,0)</f>
        <v>215194.22</v>
      </c>
      <c r="I182" s="177">
        <f>VLOOKUP($A182,[9]DMTT12!$B$6:$N$2119,13,0)</f>
        <v>0</v>
      </c>
      <c r="J182" s="139">
        <f t="shared" ref="J182:J183" si="165">ROUND(F182*G182,0)</f>
        <v>0</v>
      </c>
      <c r="K182" s="140">
        <f t="shared" ref="K182:K183" si="166">ROUND(F182*H182*IF(C182&gt;0,C182,1),0)</f>
        <v>0</v>
      </c>
      <c r="L182" s="141">
        <f t="shared" ref="L182" si="167">ROUND(F182*I182*IF(D182&gt;0,D182,1),0)</f>
        <v>0</v>
      </c>
      <c r="N182" s="523"/>
    </row>
    <row r="183" spans="1:14" s="174" customFormat="1">
      <c r="A183" s="627" t="s">
        <v>1196</v>
      </c>
      <c r="B183" s="184" t="str">
        <f>VLOOKUP($A183,[9]DMTT12!$B$6:$N$2119,2,0)</f>
        <v xml:space="preserve">Vận chuyển đất cấp 3 bằng ô tô tự đổ cự ly 5km </v>
      </c>
      <c r="C183" s="216">
        <v>0</v>
      </c>
      <c r="D183" s="216"/>
      <c r="E183" s="476" t="str">
        <f>VLOOKUP($A183,[9]DMTT12!$B$6:$N$2119,3,0)</f>
        <v>m3</v>
      </c>
      <c r="F183" s="765">
        <v>0.91</v>
      </c>
      <c r="G183" s="177">
        <f>VLOOKUP($A183,[9]DMTT12!$B$6:$N$2119,11,0)</f>
        <v>0</v>
      </c>
      <c r="H183" s="177">
        <f>VLOOKUP($A183,[9]DMTT12!$B$6:$N$2119,12,0)</f>
        <v>0</v>
      </c>
      <c r="I183" s="177">
        <f>VLOOKUP($A183,[9]DMTT12!$B$6:$N$2119,13,0)</f>
        <v>68985.617490000004</v>
      </c>
      <c r="J183" s="139">
        <f t="shared" si="165"/>
        <v>0</v>
      </c>
      <c r="K183" s="140">
        <f t="shared" si="166"/>
        <v>0</v>
      </c>
      <c r="L183" s="141">
        <f>ROUND(F183*I183*IF(D183&gt;0,D183,1),0)</f>
        <v>62777</v>
      </c>
      <c r="N183" s="523"/>
    </row>
    <row r="184" spans="1:14" s="174" customFormat="1">
      <c r="A184" s="471" t="s">
        <v>1979</v>
      </c>
      <c r="B184" s="153" t="s">
        <v>1980</v>
      </c>
      <c r="C184" s="45"/>
      <c r="D184" s="45"/>
      <c r="E184" s="224" t="s">
        <v>17</v>
      </c>
      <c r="F184" s="751">
        <v>1</v>
      </c>
      <c r="G184" s="172"/>
      <c r="H184" s="172"/>
      <c r="I184" s="172"/>
      <c r="J184" s="173">
        <f>SUM(J185:J195)</f>
        <v>0</v>
      </c>
      <c r="K184" s="173">
        <f t="shared" ref="K184" si="168">SUM(K185:K195)</f>
        <v>96835</v>
      </c>
      <c r="L184" s="173">
        <f t="shared" ref="L184" si="169">SUM(L185:L195)</f>
        <v>33287</v>
      </c>
      <c r="N184" s="523"/>
    </row>
    <row r="185" spans="1:14" s="174" customFormat="1" hidden="1">
      <c r="A185" s="617" t="s">
        <v>2071</v>
      </c>
      <c r="B185" s="184" t="str">
        <f>VLOOKUP($A185,[9]DMTT12!$B$6:$N$2119,2,0)</f>
        <v>Cắt đường bê tông nhựa dày 7cm</v>
      </c>
      <c r="C185" s="615"/>
      <c r="D185" s="622"/>
      <c r="E185" s="476" t="str">
        <f>VLOOKUP($A185,[9]DMTT12!$B$6:$N$2119,3,0)</f>
        <v>m</v>
      </c>
      <c r="F185" s="124"/>
      <c r="G185" s="177">
        <f>VLOOKUP($A185,[9]DMTT12!$B$6:$N$2119,11,0)</f>
        <v>6000.0009999999993</v>
      </c>
      <c r="H185" s="177">
        <f>VLOOKUP($A185,[9]DMTT12!$B$6:$N$2119,12,0)</f>
        <v>7964.509</v>
      </c>
      <c r="I185" s="177">
        <f>VLOOKUP($A185,[9]DMTT12!$B$6:$N$2119,13,0)</f>
        <v>1537.6089999999999</v>
      </c>
      <c r="J185" s="139">
        <f t="shared" ref="J185:J188" si="170">ROUND(F185*G185,0)</f>
        <v>0</v>
      </c>
      <c r="K185" s="140">
        <f t="shared" ref="K185:K188" si="171">ROUND(F185*H185*IF(C185&gt;0,C185,1),0)</f>
        <v>0</v>
      </c>
      <c r="L185" s="141">
        <f t="shared" ref="L185:L188" si="172">ROUND(F185*I185*IF(D185&gt;0,D185,1),0)</f>
        <v>0</v>
      </c>
      <c r="N185" s="523"/>
    </row>
    <row r="186" spans="1:14" s="174" customFormat="1" hidden="1">
      <c r="A186" s="617" t="s">
        <v>1197</v>
      </c>
      <c r="B186" s="184" t="str">
        <f>VLOOKUP($A186,[9]DMTT12!$B$6:$N$2119,2,0)</f>
        <v>Cắt đường BTXM dày 10cm</v>
      </c>
      <c r="C186" s="216">
        <v>0</v>
      </c>
      <c r="D186" s="216"/>
      <c r="E186" s="476" t="str">
        <f>VLOOKUP($A186,[9]DMTT12!$B$6:$N$2119,3,0)</f>
        <v>m</v>
      </c>
      <c r="F186" s="827"/>
      <c r="G186" s="177">
        <f>VLOOKUP($A186,[9]DMTT12!$B$6:$N$2119,11,0)</f>
        <v>65450.000000000007</v>
      </c>
      <c r="H186" s="177">
        <f>VLOOKUP($A186,[9]DMTT12!$B$6:$N$2119,12,0)</f>
        <v>117736.22000000002</v>
      </c>
      <c r="I186" s="177">
        <f>VLOOKUP($A186,[9]DMTT12!$B$6:$N$2119,13,0)</f>
        <v>90135.700000000012</v>
      </c>
      <c r="J186" s="139">
        <f t="shared" si="170"/>
        <v>0</v>
      </c>
      <c r="K186" s="140">
        <f t="shared" si="171"/>
        <v>0</v>
      </c>
      <c r="L186" s="141">
        <f t="shared" si="172"/>
        <v>0</v>
      </c>
      <c r="N186" s="523"/>
    </row>
    <row r="187" spans="1:14" s="174" customFormat="1" hidden="1">
      <c r="A187" s="617" t="s">
        <v>465</v>
      </c>
      <c r="B187" s="184" t="str">
        <f>VLOOKUP($A187,[9]DMTT12!$B$6:$N$2119,2,0)</f>
        <v>Phá mặt đường bê tông asphan, BTXM, bằng búa căn khí nén</v>
      </c>
      <c r="C187" s="615">
        <v>0</v>
      </c>
      <c r="D187" s="615"/>
      <c r="E187" s="476" t="str">
        <f>VLOOKUP($A187,[9]DMTT12!$B$6:$N$2119,3,0)</f>
        <v>m3</v>
      </c>
      <c r="F187" s="124"/>
      <c r="G187" s="177">
        <f>VLOOKUP($A187,[9]DMTT12!$B$6:$N$2119,11,0)</f>
        <v>0</v>
      </c>
      <c r="H187" s="177">
        <f>VLOOKUP($A187,[9]DMTT12!$B$6:$N$2119,12,0)</f>
        <v>145401.5</v>
      </c>
      <c r="I187" s="177">
        <f>VLOOKUP($A187,[9]DMTT12!$B$6:$N$2119,13,0)</f>
        <v>158581</v>
      </c>
      <c r="J187" s="139">
        <f t="shared" si="170"/>
        <v>0</v>
      </c>
      <c r="K187" s="140">
        <f t="shared" si="171"/>
        <v>0</v>
      </c>
      <c r="L187" s="141">
        <f t="shared" si="172"/>
        <v>0</v>
      </c>
      <c r="N187" s="523"/>
    </row>
    <row r="188" spans="1:14" s="174" customFormat="1" hidden="1">
      <c r="A188" s="617" t="s">
        <v>465</v>
      </c>
      <c r="B188" s="184" t="str">
        <f>VLOOKUP($A188,[9]DMTT12!$B$6:$N$2119,2,0)</f>
        <v>Phá mặt đường bê tông asphan, BTXM, bằng búa căn khí nén</v>
      </c>
      <c r="C188" s="216">
        <v>0</v>
      </c>
      <c r="D188" s="216"/>
      <c r="E188" s="476" t="str">
        <f>VLOOKUP($A188,[9]DMTT12!$B$6:$N$2119,3,0)</f>
        <v>m3</v>
      </c>
      <c r="F188" s="827"/>
      <c r="G188" s="177">
        <f>VLOOKUP($A188,[9]DMTT12!$B$6:$N$2119,11,0)</f>
        <v>0</v>
      </c>
      <c r="H188" s="177">
        <f>VLOOKUP($A188,[9]DMTT12!$B$6:$N$2119,12,0)</f>
        <v>145401.5</v>
      </c>
      <c r="I188" s="177">
        <f>VLOOKUP($A188,[9]DMTT12!$B$6:$N$2119,13,0)</f>
        <v>158581</v>
      </c>
      <c r="J188" s="139">
        <f t="shared" si="170"/>
        <v>0</v>
      </c>
      <c r="K188" s="140">
        <f t="shared" si="171"/>
        <v>0</v>
      </c>
      <c r="L188" s="141">
        <f t="shared" si="172"/>
        <v>0</v>
      </c>
      <c r="N188" s="523"/>
    </row>
    <row r="189" spans="1:14" s="174" customFormat="1" hidden="1">
      <c r="A189" s="620" t="s">
        <v>470</v>
      </c>
      <c r="B189" s="184" t="str">
        <f>VLOOKUP($A189,[9]DMTT12!$B$6:$N$2119,2,0)</f>
        <v>Phá hè gạch block, bằng thủ công</v>
      </c>
      <c r="C189" s="615">
        <v>0</v>
      </c>
      <c r="D189" s="615"/>
      <c r="E189" s="476" t="str">
        <f>VLOOKUP($A189,[9]DMTT12!$B$6:$N$2119,3,0)</f>
        <v>m2</v>
      </c>
      <c r="F189" s="124"/>
      <c r="G189" s="177">
        <f>VLOOKUP($A189,[9]DMTT12!$B$6:$N$2119,11,0)</f>
        <v>0</v>
      </c>
      <c r="H189" s="177">
        <f>VLOOKUP($A189,[9]DMTT12!$B$6:$N$2119,12,0)</f>
        <v>23264.240000000002</v>
      </c>
      <c r="I189" s="177">
        <f>VLOOKUP($A189,[9]DMTT12!$B$6:$N$2119,13,0)</f>
        <v>0</v>
      </c>
      <c r="J189" s="139">
        <f>ROUND(F189*G189,0)</f>
        <v>0</v>
      </c>
      <c r="K189" s="140">
        <f>ROUND(F189*H189*IF(C189&gt;0,C189,1),0)</f>
        <v>0</v>
      </c>
      <c r="L189" s="141">
        <f>ROUND(F189*I189*IF(D189&gt;0,D189,1),0)</f>
        <v>0</v>
      </c>
      <c r="N189" s="523"/>
    </row>
    <row r="190" spans="1:14" s="174" customFormat="1" hidden="1">
      <c r="A190" s="620" t="s">
        <v>470</v>
      </c>
      <c r="B190" s="184" t="str">
        <f>VLOOKUP($A190,[9]DMTT12!$B$6:$N$2119,2,0)</f>
        <v>Phá hè gạch block, bằng thủ công</v>
      </c>
      <c r="C190" s="615">
        <v>0</v>
      </c>
      <c r="D190" s="615"/>
      <c r="E190" s="476" t="str">
        <f>VLOOKUP($A190,[9]DMTT12!$B$6:$N$2119,3,0)</f>
        <v>m2</v>
      </c>
      <c r="F190" s="124"/>
      <c r="G190" s="177">
        <f>VLOOKUP($A190,[9]DMTT12!$B$6:$N$2119,11,0)</f>
        <v>0</v>
      </c>
      <c r="H190" s="177">
        <f>VLOOKUP($A190,[9]DMTT12!$B$6:$N$2119,12,0)</f>
        <v>23264.240000000002</v>
      </c>
      <c r="I190" s="177">
        <f>VLOOKUP($A190,[9]DMTT12!$B$6:$N$2119,13,0)</f>
        <v>0</v>
      </c>
      <c r="J190" s="139">
        <f>ROUND(F190*G190,0)</f>
        <v>0</v>
      </c>
      <c r="K190" s="140">
        <f>ROUND(F190*H190*IF(C190&gt;0,C190,1),0)</f>
        <v>0</v>
      </c>
      <c r="L190" s="141">
        <f>ROUND(F190*I190*IF(D190&gt;0,D190,1),0)</f>
        <v>0</v>
      </c>
      <c r="N190" s="523"/>
    </row>
    <row r="191" spans="1:14" s="174" customFormat="1" ht="30">
      <c r="A191" s="623" t="s">
        <v>640</v>
      </c>
      <c r="B191" s="184" t="str">
        <f>VLOOKUP($A191,[9]DMTT12!$B$6:$N$2119,2,0)</f>
        <v>Đào đất mương cáp, rãnh tiếp địa, rộng &lt;=1m, sâu &lt;=1m đất cấp III, bằng thủ công</v>
      </c>
      <c r="C191" s="216">
        <v>0</v>
      </c>
      <c r="D191" s="216"/>
      <c r="E191" s="476" t="str">
        <f>VLOOKUP($A191,[9]DMTT12!$B$6:$N$2119,3,0)</f>
        <v>m3</v>
      </c>
      <c r="F191" s="827">
        <f>0.6*0.3</f>
        <v>0.18</v>
      </c>
      <c r="G191" s="177">
        <f>VLOOKUP($A191,[9]DMTT12!$B$6:$N$2119,11,0)</f>
        <v>0</v>
      </c>
      <c r="H191" s="177">
        <f>VLOOKUP($A191,[9]DMTT12!$B$6:$N$2119,12,0)</f>
        <v>471100.86000000004</v>
      </c>
      <c r="I191" s="177">
        <f>VLOOKUP($A191,[9]DMTT12!$B$6:$N$2119,13,0)</f>
        <v>0</v>
      </c>
      <c r="J191" s="139">
        <f t="shared" ref="J191" si="173">ROUND(F191*G191,0)</f>
        <v>0</v>
      </c>
      <c r="K191" s="140">
        <f t="shared" ref="K191" si="174">ROUND(F191*H191*IF(C191&gt;0,C191,1),0)</f>
        <v>84798</v>
      </c>
      <c r="L191" s="141">
        <f t="shared" ref="L191" si="175">ROUND(F191*I191*IF(D191&gt;0,D191,1),0)</f>
        <v>0</v>
      </c>
      <c r="N191" s="523"/>
    </row>
    <row r="192" spans="1:14" s="174" customFormat="1" ht="30">
      <c r="A192" s="617" t="s">
        <v>451</v>
      </c>
      <c r="B192" s="184" t="str">
        <f>VLOOKUP($A192,[9]DMTT12!$B$6:$N$2119,2,0)</f>
        <v>Đào kênh mương bằng máy đào &lt;= 0,8m3, đất cấp III, chiều rộng mương &lt;=6m</v>
      </c>
      <c r="C192" s="216">
        <v>0</v>
      </c>
      <c r="D192" s="216"/>
      <c r="E192" s="476" t="str">
        <f>VLOOKUP($A192,[9]DMTT12!$B$6:$N$2119,3,0)</f>
        <v>100m3</v>
      </c>
      <c r="F192" s="827">
        <f>0.6/100*0.7</f>
        <v>4.1999999999999997E-3</v>
      </c>
      <c r="G192" s="177">
        <f>VLOOKUP($A192,[9]DMTT12!$B$6:$N$2119,11,0)</f>
        <v>0</v>
      </c>
      <c r="H192" s="177">
        <f>VLOOKUP($A192,[9]DMTT12!$B$6:$N$2119,12,0)</f>
        <v>1730277.85</v>
      </c>
      <c r="I192" s="177">
        <f>VLOOKUP($A192,[9]DMTT12!$B$6:$N$2119,13,0)</f>
        <v>1405180.8160000001</v>
      </c>
      <c r="J192" s="139">
        <f>ROUND(F192*G192,0)</f>
        <v>0</v>
      </c>
      <c r="K192" s="140">
        <f>ROUND(F192*H192*IF(C192&gt;0,C192,1),0)</f>
        <v>7267</v>
      </c>
      <c r="L192" s="141">
        <f>ROUND(F192*I192*IF(D192&gt;0,D192,1),0)</f>
        <v>5902</v>
      </c>
      <c r="N192" s="523"/>
    </row>
    <row r="193" spans="1:14" s="174" customFormat="1" ht="30" hidden="1">
      <c r="A193" s="623" t="s">
        <v>1121</v>
      </c>
      <c r="B193" s="184" t="str">
        <f>VLOOKUP($A193,[9]DMTT12!$B$6:$N$2119,2,0)</f>
        <v>Đắp cát công trình bằng máy đầm cầm tay, độ chặt yêu cầu K=0,95</v>
      </c>
      <c r="C193" s="216">
        <v>0</v>
      </c>
      <c r="D193" s="216"/>
      <c r="E193" s="476" t="str">
        <f>VLOOKUP($A193,[9]DMTT12!$B$6:$N$2119,3,0)</f>
        <v>m3</v>
      </c>
      <c r="F193" s="827"/>
      <c r="G193" s="177">
        <f>VLOOKUP($A193,[9]DMTT12!$B$6:$N$2119,11,0)</f>
        <v>280600</v>
      </c>
      <c r="H193" s="177">
        <f>VLOOKUP($A193,[9]DMTT12!$B$6:$N$2119,12,0)</f>
        <v>12533.6093</v>
      </c>
      <c r="I193" s="177">
        <f>VLOOKUP($A193,[9]DMTT12!$B$6:$N$2119,13,0)</f>
        <v>9120.1908800000001</v>
      </c>
      <c r="J193" s="139">
        <f t="shared" ref="J193" si="176">ROUND(F193*G193,0)</f>
        <v>0</v>
      </c>
      <c r="K193" s="140">
        <f t="shared" ref="K193" si="177">ROUND(F193*H193*IF(C193&gt;0,C193,1),0)</f>
        <v>0</v>
      </c>
      <c r="L193" s="141">
        <f t="shared" ref="L193" si="178">ROUND(F193*I193*IF(D193&gt;0,D193,1),0)</f>
        <v>0</v>
      </c>
      <c r="N193" s="523"/>
    </row>
    <row r="194" spans="1:14" s="174" customFormat="1">
      <c r="A194" s="623" t="s">
        <v>2073</v>
      </c>
      <c r="B194" s="184" t="str">
        <f>VLOOKUP($A194,[9]DMTT12!$B$6:$N$2119,2,0)</f>
        <v>Đắp đất công trình, bằng máy đầm cầm tay, K=0,9</v>
      </c>
      <c r="C194" s="615">
        <v>0</v>
      </c>
      <c r="D194" s="615"/>
      <c r="E194" s="602" t="s">
        <v>40</v>
      </c>
      <c r="F194" s="124">
        <v>0.26500000000000001</v>
      </c>
      <c r="G194" s="177">
        <f>VLOOKUP($A194,[9]DMTT12!$B$6:$N$2119,11,0)</f>
        <v>0</v>
      </c>
      <c r="H194" s="177">
        <f>VLOOKUP($A194,[9]DMTT12!$B$6:$N$2119,12,0)</f>
        <v>18000.705699999999</v>
      </c>
      <c r="I194" s="177">
        <f>VLOOKUP($A194,[9]DMTT12!$B$6:$N$2119,13,0)</f>
        <v>16130.2364</v>
      </c>
      <c r="J194" s="139">
        <f t="shared" ref="J194:J195" si="179">ROUND(F194*G194,0)</f>
        <v>0</v>
      </c>
      <c r="K194" s="140">
        <f t="shared" ref="K194:K195" si="180">ROUND(F194*H194*IF(C194&gt;0,C194,1),0)</f>
        <v>4770</v>
      </c>
      <c r="L194" s="141">
        <f t="shared" ref="L194" si="181">ROUND(F194*I194*IF(D194&gt;0,D194,1),0)</f>
        <v>4275</v>
      </c>
      <c r="N194" s="523"/>
    </row>
    <row r="195" spans="1:14" s="174" customFormat="1">
      <c r="A195" s="627" t="s">
        <v>1196</v>
      </c>
      <c r="B195" s="184" t="str">
        <f>VLOOKUP($A195,[9]DMTT12!$B$6:$N$2119,2,0)</f>
        <v xml:space="preserve">Vận chuyển đất cấp 3 bằng ô tô tự đổ cự ly 5km </v>
      </c>
      <c r="C195" s="216">
        <v>0</v>
      </c>
      <c r="D195" s="216"/>
      <c r="E195" s="476" t="str">
        <f>VLOOKUP($A195,[9]DMTT12!$B$6:$N$2119,3,0)</f>
        <v>m3</v>
      </c>
      <c r="F195" s="827">
        <v>0.33500000000000002</v>
      </c>
      <c r="G195" s="177">
        <f>VLOOKUP($A195,[9]DMTT12!$B$6:$N$2119,11,0)</f>
        <v>0</v>
      </c>
      <c r="H195" s="177">
        <f>VLOOKUP($A195,[9]DMTT12!$B$6:$N$2119,12,0)</f>
        <v>0</v>
      </c>
      <c r="I195" s="177">
        <f>VLOOKUP($A195,[9]DMTT12!$B$6:$N$2119,13,0)</f>
        <v>68985.617490000004</v>
      </c>
      <c r="J195" s="139">
        <f t="shared" si="179"/>
        <v>0</v>
      </c>
      <c r="K195" s="140">
        <f t="shared" si="180"/>
        <v>0</v>
      </c>
      <c r="L195" s="141">
        <f>ROUND(F195*I195*IF(D195&gt;0,D195,1),0)</f>
        <v>23110</v>
      </c>
      <c r="N195" s="523"/>
    </row>
    <row r="196" spans="1:14" s="174" customFormat="1" ht="28.5">
      <c r="A196" s="471" t="s">
        <v>1982</v>
      </c>
      <c r="B196" s="153" t="s">
        <v>1981</v>
      </c>
      <c r="C196" s="45"/>
      <c r="D196" s="45"/>
      <c r="E196" s="224" t="s">
        <v>17</v>
      </c>
      <c r="F196" s="751">
        <v>1</v>
      </c>
      <c r="G196" s="172"/>
      <c r="H196" s="172"/>
      <c r="I196" s="172"/>
      <c r="J196" s="173">
        <f>SUM(J197:J207)</f>
        <v>0</v>
      </c>
      <c r="K196" s="173">
        <f t="shared" ref="K196" si="182">SUM(K197:K207)</f>
        <v>195952</v>
      </c>
      <c r="L196" s="173">
        <f t="shared" ref="L196" si="183">SUM(L197:L207)</f>
        <v>140584</v>
      </c>
      <c r="N196" s="523"/>
    </row>
    <row r="197" spans="1:14" s="174" customFormat="1" hidden="1">
      <c r="A197" s="617" t="s">
        <v>2071</v>
      </c>
      <c r="B197" s="184" t="str">
        <f>VLOOKUP($A197,[9]DMTT12!$B$6:$N$2119,2,0)</f>
        <v>Cắt đường bê tông nhựa dày 7cm</v>
      </c>
      <c r="C197" s="615"/>
      <c r="D197" s="622"/>
      <c r="E197" s="476" t="str">
        <f>VLOOKUP($A197,[9]DMTT12!$B$6:$N$2119,3,0)</f>
        <v>m</v>
      </c>
      <c r="F197" s="124"/>
      <c r="G197" s="177">
        <f>VLOOKUP($A197,[9]DMTT12!$B$6:$N$2119,11,0)</f>
        <v>6000.0009999999993</v>
      </c>
      <c r="H197" s="177">
        <f>VLOOKUP($A197,[9]DMTT12!$B$6:$N$2119,12,0)</f>
        <v>7964.509</v>
      </c>
      <c r="I197" s="177">
        <f>VLOOKUP($A197,[9]DMTT12!$B$6:$N$2119,13,0)</f>
        <v>1537.6089999999999</v>
      </c>
      <c r="J197" s="139">
        <f t="shared" ref="J197:J200" si="184">ROUND(F197*G197,0)</f>
        <v>0</v>
      </c>
      <c r="K197" s="140">
        <f t="shared" ref="K197:K200" si="185">ROUND(F197*H197*IF(C197&gt;0,C197,1),0)</f>
        <v>0</v>
      </c>
      <c r="L197" s="141">
        <f t="shared" ref="L197:L200" si="186">ROUND(F197*I197*IF(D197&gt;0,D197,1),0)</f>
        <v>0</v>
      </c>
      <c r="N197" s="523"/>
    </row>
    <row r="198" spans="1:14" s="174" customFormat="1" hidden="1">
      <c r="A198" s="617" t="s">
        <v>1197</v>
      </c>
      <c r="B198" s="184" t="str">
        <f>VLOOKUP($A198,[9]DMTT12!$B$6:$N$2119,2,0)</f>
        <v>Cắt đường BTXM dày 10cm</v>
      </c>
      <c r="C198" s="216">
        <v>0</v>
      </c>
      <c r="D198" s="216"/>
      <c r="E198" s="476" t="str">
        <f>VLOOKUP($A198,[9]DMTT12!$B$6:$N$2119,3,0)</f>
        <v>m</v>
      </c>
      <c r="F198" s="124"/>
      <c r="G198" s="177">
        <f>VLOOKUP($A198,[9]DMTT12!$B$6:$N$2119,11,0)</f>
        <v>65450.000000000007</v>
      </c>
      <c r="H198" s="177">
        <f>VLOOKUP($A198,[9]DMTT12!$B$6:$N$2119,12,0)</f>
        <v>117736.22000000002</v>
      </c>
      <c r="I198" s="177">
        <f>VLOOKUP($A198,[9]DMTT12!$B$6:$N$2119,13,0)</f>
        <v>90135.700000000012</v>
      </c>
      <c r="J198" s="139">
        <f t="shared" si="184"/>
        <v>0</v>
      </c>
      <c r="K198" s="140">
        <f t="shared" si="185"/>
        <v>0</v>
      </c>
      <c r="L198" s="141">
        <f t="shared" si="186"/>
        <v>0</v>
      </c>
      <c r="N198" s="523"/>
    </row>
    <row r="199" spans="1:14" s="174" customFormat="1" hidden="1">
      <c r="A199" s="617" t="s">
        <v>465</v>
      </c>
      <c r="B199" s="184" t="str">
        <f>VLOOKUP($A199,[9]DMTT12!$B$6:$N$2119,2,0)</f>
        <v>Phá mặt đường bê tông asphan, BTXM, bằng búa căn khí nén</v>
      </c>
      <c r="C199" s="615">
        <v>0</v>
      </c>
      <c r="D199" s="615"/>
      <c r="E199" s="476" t="str">
        <f>VLOOKUP($A199,[9]DMTT12!$B$6:$N$2119,3,0)</f>
        <v>m3</v>
      </c>
      <c r="F199" s="124"/>
      <c r="G199" s="177">
        <f>VLOOKUP($A199,[9]DMTT12!$B$6:$N$2119,11,0)</f>
        <v>0</v>
      </c>
      <c r="H199" s="177">
        <f>VLOOKUP($A199,[9]DMTT12!$B$6:$N$2119,12,0)</f>
        <v>145401.5</v>
      </c>
      <c r="I199" s="177">
        <f>VLOOKUP($A199,[9]DMTT12!$B$6:$N$2119,13,0)</f>
        <v>158581</v>
      </c>
      <c r="J199" s="139">
        <f t="shared" si="184"/>
        <v>0</v>
      </c>
      <c r="K199" s="140">
        <f t="shared" si="185"/>
        <v>0</v>
      </c>
      <c r="L199" s="141">
        <f t="shared" si="186"/>
        <v>0</v>
      </c>
      <c r="N199" s="523"/>
    </row>
    <row r="200" spans="1:14" s="174" customFormat="1">
      <c r="A200" s="617" t="s">
        <v>465</v>
      </c>
      <c r="B200" s="184" t="str">
        <f>VLOOKUP($A200,[9]DMTT12!$B$6:$N$2119,2,0)</f>
        <v>Phá mặt đường bê tông asphan, BTXM, bằng búa căn khí nén</v>
      </c>
      <c r="C200" s="216">
        <v>0</v>
      </c>
      <c r="D200" s="216"/>
      <c r="E200" s="476" t="str">
        <f>VLOOKUP($A200,[9]DMTT12!$B$6:$N$2119,3,0)</f>
        <v>m3</v>
      </c>
      <c r="F200" s="124">
        <v>0.52</v>
      </c>
      <c r="G200" s="177">
        <f>VLOOKUP($A200,[9]DMTT12!$B$6:$N$2119,11,0)</f>
        <v>0</v>
      </c>
      <c r="H200" s="177">
        <f>VLOOKUP($A200,[9]DMTT12!$B$6:$N$2119,12,0)</f>
        <v>145401.5</v>
      </c>
      <c r="I200" s="177">
        <f>VLOOKUP($A200,[9]DMTT12!$B$6:$N$2119,13,0)</f>
        <v>158581</v>
      </c>
      <c r="J200" s="139">
        <f t="shared" si="184"/>
        <v>0</v>
      </c>
      <c r="K200" s="140">
        <f t="shared" si="185"/>
        <v>75609</v>
      </c>
      <c r="L200" s="141">
        <f t="shared" si="186"/>
        <v>82462</v>
      </c>
      <c r="N200" s="523"/>
    </row>
    <row r="201" spans="1:14" s="174" customFormat="1">
      <c r="A201" s="620" t="s">
        <v>2074</v>
      </c>
      <c r="B201" s="184" t="str">
        <f>VLOOKUP($A201,[9]DMTT12!$B$6:$N$2119,2,0)</f>
        <v>Phá hè gạch xi măng, gạch gốm các loại, bằng thủ công</v>
      </c>
      <c r="C201" s="615">
        <v>0</v>
      </c>
      <c r="D201" s="615"/>
      <c r="E201" s="476" t="str">
        <f>VLOOKUP($A201,[9]DMTT12!$B$6:$N$2119,3,0)</f>
        <v>m2</v>
      </c>
      <c r="F201" s="827"/>
      <c r="G201" s="177">
        <f>VLOOKUP($A201,[9]DMTT12!$B$6:$N$2119,11,0)</f>
        <v>0</v>
      </c>
      <c r="H201" s="177">
        <f>VLOOKUP($A201,[9]DMTT12!$B$6:$N$2119,12,0)</f>
        <v>26172.27</v>
      </c>
      <c r="I201" s="177">
        <f>VLOOKUP($A201,[9]DMTT12!$B$6:$N$2119,13,0)</f>
        <v>0</v>
      </c>
      <c r="J201" s="139">
        <f>ROUND(F201*G201,0)</f>
        <v>0</v>
      </c>
      <c r="K201" s="140">
        <f>ROUND(F201*H201*IF(C201&gt;0,C201,1),0)</f>
        <v>0</v>
      </c>
      <c r="L201" s="141">
        <f>ROUND(F201*I201*IF(D201&gt;0,D201,1),0)</f>
        <v>0</v>
      </c>
      <c r="N201" s="523"/>
    </row>
    <row r="202" spans="1:14" s="174" customFormat="1">
      <c r="A202" s="620" t="s">
        <v>470</v>
      </c>
      <c r="B202" s="184" t="str">
        <f>VLOOKUP($A202,[9]DMTT12!$B$6:$N$2119,2,0)</f>
        <v>Phá hè gạch block, bằng thủ công</v>
      </c>
      <c r="C202" s="615">
        <v>0</v>
      </c>
      <c r="D202" s="615"/>
      <c r="E202" s="476" t="str">
        <f>VLOOKUP($A202,[9]DMTT12!$B$6:$N$2119,3,0)</f>
        <v>m2</v>
      </c>
      <c r="F202" s="124">
        <v>0.8</v>
      </c>
      <c r="G202" s="177">
        <f>VLOOKUP($A202,[9]DMTT12!$B$6:$N$2119,11,0)</f>
        <v>0</v>
      </c>
      <c r="H202" s="177">
        <f>VLOOKUP($A202,[9]DMTT12!$B$6:$N$2119,12,0)</f>
        <v>23264.240000000002</v>
      </c>
      <c r="I202" s="177">
        <f>VLOOKUP($A202,[9]DMTT12!$B$6:$N$2119,13,0)</f>
        <v>0</v>
      </c>
      <c r="J202" s="139">
        <f>ROUND(F202*G202,0)</f>
        <v>0</v>
      </c>
      <c r="K202" s="140">
        <f>ROUND(F202*H202*IF(C202&gt;0,C202,1),0)</f>
        <v>18611</v>
      </c>
      <c r="L202" s="141">
        <f>ROUND(F202*I202*IF(D202&gt;0,D202,1),0)</f>
        <v>0</v>
      </c>
      <c r="N202" s="523"/>
    </row>
    <row r="203" spans="1:14" s="174" customFormat="1" ht="30">
      <c r="A203" s="623" t="s">
        <v>640</v>
      </c>
      <c r="B203" s="184" t="str">
        <f>VLOOKUP($A203,[9]DMTT12!$B$6:$N$2119,2,0)</f>
        <v>Đào đất mương cáp, rãnh tiếp địa, rộng &lt;=1m, sâu &lt;=1m đất cấp III, bằng thủ công</v>
      </c>
      <c r="C203" s="216">
        <v>0</v>
      </c>
      <c r="D203" s="216"/>
      <c r="E203" s="476" t="str">
        <f>VLOOKUP($A203,[9]DMTT12!$B$6:$N$2119,3,0)</f>
        <v>m3</v>
      </c>
      <c r="F203" s="827">
        <f>0.3*0.663</f>
        <v>0.19889999999999999</v>
      </c>
      <c r="G203" s="177">
        <f>VLOOKUP($A203,[9]DMTT12!$B$6:$N$2119,11,0)</f>
        <v>0</v>
      </c>
      <c r="H203" s="177">
        <f>VLOOKUP($A203,[9]DMTT12!$B$6:$N$2119,12,0)</f>
        <v>471100.86000000004</v>
      </c>
      <c r="I203" s="177">
        <f>VLOOKUP($A203,[9]DMTT12!$B$6:$N$2119,13,0)</f>
        <v>0</v>
      </c>
      <c r="J203" s="139">
        <f t="shared" ref="J203" si="187">ROUND(F203*G203,0)</f>
        <v>0</v>
      </c>
      <c r="K203" s="140">
        <f t="shared" ref="K203" si="188">ROUND(F203*H203*IF(C203&gt;0,C203,1),0)</f>
        <v>93702</v>
      </c>
      <c r="L203" s="141">
        <f t="shared" ref="L203" si="189">ROUND(F203*I203*IF(D203&gt;0,D203,1),0)</f>
        <v>0</v>
      </c>
      <c r="N203" s="523"/>
    </row>
    <row r="204" spans="1:14" s="174" customFormat="1" ht="30">
      <c r="A204" s="617" t="s">
        <v>451</v>
      </c>
      <c r="B204" s="184" t="str">
        <f>VLOOKUP($A204,[9]DMTT12!$B$6:$N$2119,2,0)</f>
        <v>Đào kênh mương bằng máy đào &lt;= 0,8m3, đất cấp III, chiều rộng mương &lt;=6m</v>
      </c>
      <c r="C204" s="216">
        <v>0</v>
      </c>
      <c r="D204" s="216"/>
      <c r="E204" s="476" t="str">
        <f>VLOOKUP($A204,[9]DMTT12!$B$6:$N$2119,3,0)</f>
        <v>100m3</v>
      </c>
      <c r="F204" s="827">
        <f>0.7*0.663/100</f>
        <v>4.6410000000000002E-3</v>
      </c>
      <c r="G204" s="177">
        <f>VLOOKUP($A204,[9]DMTT12!$B$6:$N$2119,11,0)</f>
        <v>0</v>
      </c>
      <c r="H204" s="177">
        <f>VLOOKUP($A204,[9]DMTT12!$B$6:$N$2119,12,0)</f>
        <v>1730277.85</v>
      </c>
      <c r="I204" s="177">
        <f>VLOOKUP($A204,[9]DMTT12!$B$6:$N$2119,13,0)</f>
        <v>1405180.8160000001</v>
      </c>
      <c r="J204" s="139">
        <f>ROUND(F204*G204,0)</f>
        <v>0</v>
      </c>
      <c r="K204" s="140">
        <f>ROUND(F204*H204*IF(C204&gt;0,C204,1),0)</f>
        <v>8030</v>
      </c>
      <c r="L204" s="141">
        <f>ROUND(F204*I204*IF(D204&gt;0,D204,1),0)</f>
        <v>6521</v>
      </c>
      <c r="N204" s="523"/>
    </row>
    <row r="205" spans="1:14" s="174" customFormat="1" ht="30" hidden="1">
      <c r="A205" s="623" t="s">
        <v>1121</v>
      </c>
      <c r="B205" s="184" t="str">
        <f>VLOOKUP($A205,[9]DMTT12!$B$6:$N$2119,2,0)</f>
        <v>Đắp cát công trình bằng máy đầm cầm tay, độ chặt yêu cầu K=0,95</v>
      </c>
      <c r="C205" s="216">
        <v>0</v>
      </c>
      <c r="D205" s="216"/>
      <c r="E205" s="476" t="str">
        <f>VLOOKUP($A205,[9]DMTT12!$B$6:$N$2119,3,0)</f>
        <v>m3</v>
      </c>
      <c r="F205" s="827"/>
      <c r="G205" s="177">
        <f>VLOOKUP($A205,[9]DMTT12!$B$6:$N$2119,11,0)</f>
        <v>280600</v>
      </c>
      <c r="H205" s="177">
        <f>VLOOKUP($A205,[9]DMTT12!$B$6:$N$2119,12,0)</f>
        <v>12533.6093</v>
      </c>
      <c r="I205" s="177">
        <f>VLOOKUP($A205,[9]DMTT12!$B$6:$N$2119,13,0)</f>
        <v>9120.1908800000001</v>
      </c>
      <c r="J205" s="139">
        <f t="shared" ref="J205" si="190">ROUND(F205*G205,0)</f>
        <v>0</v>
      </c>
      <c r="K205" s="140">
        <f t="shared" ref="K205" si="191">ROUND(F205*H205*IF(C205&gt;0,C205,1),0)</f>
        <v>0</v>
      </c>
      <c r="L205" s="141">
        <f t="shared" ref="L205" si="192">ROUND(F205*I205*IF(D205&gt;0,D205,1),0)</f>
        <v>0</v>
      </c>
      <c r="N205" s="523"/>
    </row>
    <row r="206" spans="1:14" s="174" customFormat="1" hidden="1">
      <c r="A206" s="623" t="s">
        <v>467</v>
      </c>
      <c r="B206" s="184" t="str">
        <f>VLOOKUP($A206,[9]DMTT12!$B$6:$N$2119,2,0)</f>
        <v>Đắp đất hào cáp, rãnh tiếp địa, bằng thủ công, y&lt;=1,55 T/m3</v>
      </c>
      <c r="C206" s="615">
        <v>0</v>
      </c>
      <c r="D206" s="615"/>
      <c r="E206" s="602" t="s">
        <v>40</v>
      </c>
      <c r="F206" s="124"/>
      <c r="G206" s="177">
        <f>VLOOKUP($A206,[9]DMTT12!$B$6:$N$2119,11,0)</f>
        <v>0</v>
      </c>
      <c r="H206" s="177">
        <f>VLOOKUP($A206,[9]DMTT12!$B$6:$N$2119,12,0)</f>
        <v>215194.22</v>
      </c>
      <c r="I206" s="177">
        <f>VLOOKUP($A206,[9]DMTT12!$B$6:$N$2119,13,0)</f>
        <v>0</v>
      </c>
      <c r="J206" s="139">
        <f t="shared" ref="J206:J207" si="193">ROUND(F206*G206,0)</f>
        <v>0</v>
      </c>
      <c r="K206" s="140">
        <f t="shared" ref="K206:K207" si="194">ROUND(F206*H206*IF(C206&gt;0,C206,1),0)</f>
        <v>0</v>
      </c>
      <c r="L206" s="141">
        <f t="shared" ref="L206" si="195">ROUND(F206*I206*IF(D206&gt;0,D206,1),0)</f>
        <v>0</v>
      </c>
      <c r="N206" s="523"/>
    </row>
    <row r="207" spans="1:14" s="174" customFormat="1">
      <c r="A207" s="627" t="s">
        <v>1196</v>
      </c>
      <c r="B207" s="184" t="str">
        <f>VLOOKUP($A207,[9]DMTT12!$B$6:$N$2119,2,0)</f>
        <v xml:space="preserve">Vận chuyển đất cấp 3 bằng ô tô tự đổ cự ly 5km </v>
      </c>
      <c r="C207" s="216">
        <v>0</v>
      </c>
      <c r="D207" s="216"/>
      <c r="E207" s="476" t="str">
        <f>VLOOKUP($A207,[9]DMTT12!$B$6:$N$2119,3,0)</f>
        <v>m3</v>
      </c>
      <c r="F207" s="827">
        <v>0.748</v>
      </c>
      <c r="G207" s="177">
        <f>VLOOKUP($A207,[9]DMTT12!$B$6:$N$2119,11,0)</f>
        <v>0</v>
      </c>
      <c r="H207" s="177">
        <f>VLOOKUP($A207,[9]DMTT12!$B$6:$N$2119,12,0)</f>
        <v>0</v>
      </c>
      <c r="I207" s="177">
        <f>VLOOKUP($A207,[9]DMTT12!$B$6:$N$2119,13,0)</f>
        <v>68985.617490000004</v>
      </c>
      <c r="J207" s="139">
        <f t="shared" si="193"/>
        <v>0</v>
      </c>
      <c r="K207" s="140">
        <f t="shared" si="194"/>
        <v>0</v>
      </c>
      <c r="L207" s="141">
        <f>ROUND(F207*I207*IF(D207&gt;0,D207,1),0)</f>
        <v>51601</v>
      </c>
      <c r="N207" s="523"/>
    </row>
    <row r="208" spans="1:14" s="174" customFormat="1" ht="28.5">
      <c r="A208" s="471" t="s">
        <v>1984</v>
      </c>
      <c r="B208" s="153" t="s">
        <v>1983</v>
      </c>
      <c r="C208" s="45"/>
      <c r="D208" s="45"/>
      <c r="E208" s="224" t="s">
        <v>17</v>
      </c>
      <c r="F208" s="751">
        <v>1</v>
      </c>
      <c r="G208" s="172"/>
      <c r="H208" s="172"/>
      <c r="I208" s="172"/>
      <c r="J208" s="173">
        <f>SUM(J209:J219)</f>
        <v>0</v>
      </c>
      <c r="K208" s="173">
        <f t="shared" ref="K208" si="196">SUM(K209:K219)</f>
        <v>133887</v>
      </c>
      <c r="L208" s="173">
        <f t="shared" ref="L208" si="197">SUM(L209:L219)</f>
        <v>61008</v>
      </c>
      <c r="N208" s="523"/>
    </row>
    <row r="209" spans="1:14" s="174" customFormat="1" hidden="1">
      <c r="A209" s="617" t="s">
        <v>2071</v>
      </c>
      <c r="B209" s="184" t="str">
        <f>VLOOKUP($A209,[9]DMTT12!$B$6:$N$2119,2,0)</f>
        <v>Cắt đường bê tông nhựa dày 7cm</v>
      </c>
      <c r="C209" s="615"/>
      <c r="D209" s="622"/>
      <c r="E209" s="476" t="str">
        <f>VLOOKUP($A209,[9]DMTT12!$B$6:$N$2119,3,0)</f>
        <v>m</v>
      </c>
      <c r="F209" s="124"/>
      <c r="G209" s="177">
        <f>VLOOKUP($A209,[9]DMTT12!$B$6:$N$2119,11,0)</f>
        <v>6000.0009999999993</v>
      </c>
      <c r="H209" s="177">
        <f>VLOOKUP($A209,[9]DMTT12!$B$6:$N$2119,12,0)</f>
        <v>7964.509</v>
      </c>
      <c r="I209" s="177">
        <f>VLOOKUP($A209,[9]DMTT12!$B$6:$N$2119,13,0)</f>
        <v>1537.6089999999999</v>
      </c>
      <c r="J209" s="139">
        <f t="shared" ref="J209:J212" si="198">ROUND(F209*G209,0)</f>
        <v>0</v>
      </c>
      <c r="K209" s="140">
        <f t="shared" ref="K209:K212" si="199">ROUND(F209*H209*IF(C209&gt;0,C209,1),0)</f>
        <v>0</v>
      </c>
      <c r="L209" s="141">
        <f t="shared" ref="L209:L212" si="200">ROUND(F209*I209*IF(D209&gt;0,D209,1),0)</f>
        <v>0</v>
      </c>
      <c r="N209" s="523"/>
    </row>
    <row r="210" spans="1:14" s="174" customFormat="1" hidden="1">
      <c r="A210" s="617" t="s">
        <v>1197</v>
      </c>
      <c r="B210" s="184" t="str">
        <f>VLOOKUP($A210,[9]DMTT12!$B$6:$N$2119,2,0)</f>
        <v>Cắt đường BTXM dày 10cm</v>
      </c>
      <c r="C210" s="216">
        <v>0</v>
      </c>
      <c r="D210" s="216"/>
      <c r="E210" s="476" t="str">
        <f>VLOOKUP($A210,[9]DMTT12!$B$6:$N$2119,3,0)</f>
        <v>m</v>
      </c>
      <c r="F210" s="124"/>
      <c r="G210" s="177">
        <f>VLOOKUP($A210,[9]DMTT12!$B$6:$N$2119,11,0)</f>
        <v>65450.000000000007</v>
      </c>
      <c r="H210" s="177">
        <f>VLOOKUP($A210,[9]DMTT12!$B$6:$N$2119,12,0)</f>
        <v>117736.22000000002</v>
      </c>
      <c r="I210" s="177">
        <f>VLOOKUP($A210,[9]DMTT12!$B$6:$N$2119,13,0)</f>
        <v>90135.700000000012</v>
      </c>
      <c r="J210" s="139">
        <f t="shared" si="198"/>
        <v>0</v>
      </c>
      <c r="K210" s="140">
        <f t="shared" si="199"/>
        <v>0</v>
      </c>
      <c r="L210" s="141">
        <f t="shared" si="200"/>
        <v>0</v>
      </c>
      <c r="N210" s="523"/>
    </row>
    <row r="211" spans="1:14" s="174" customFormat="1" hidden="1">
      <c r="A211" s="617" t="s">
        <v>465</v>
      </c>
      <c r="B211" s="184" t="str">
        <f>VLOOKUP($A211,[9]DMTT12!$B$6:$N$2119,2,0)</f>
        <v>Phá mặt đường bê tông asphan, BTXM, bằng búa căn khí nén</v>
      </c>
      <c r="C211" s="615">
        <v>0</v>
      </c>
      <c r="D211" s="615"/>
      <c r="E211" s="476" t="str">
        <f>VLOOKUP($A211,[9]DMTT12!$B$6:$N$2119,3,0)</f>
        <v>m3</v>
      </c>
      <c r="F211" s="124"/>
      <c r="G211" s="177">
        <f>VLOOKUP($A211,[9]DMTT12!$B$6:$N$2119,11,0)</f>
        <v>0</v>
      </c>
      <c r="H211" s="177">
        <f>VLOOKUP($A211,[9]DMTT12!$B$6:$N$2119,12,0)</f>
        <v>145401.5</v>
      </c>
      <c r="I211" s="177">
        <f>VLOOKUP($A211,[9]DMTT12!$B$6:$N$2119,13,0)</f>
        <v>158581</v>
      </c>
      <c r="J211" s="139">
        <f t="shared" si="198"/>
        <v>0</v>
      </c>
      <c r="K211" s="140">
        <f t="shared" si="199"/>
        <v>0</v>
      </c>
      <c r="L211" s="141">
        <f t="shared" si="200"/>
        <v>0</v>
      </c>
      <c r="N211" s="523"/>
    </row>
    <row r="212" spans="1:14" s="174" customFormat="1" hidden="1">
      <c r="A212" s="617" t="s">
        <v>465</v>
      </c>
      <c r="B212" s="184" t="str">
        <f>VLOOKUP($A212,[9]DMTT12!$B$6:$N$2119,2,0)</f>
        <v>Phá mặt đường bê tông asphan, BTXM, bằng búa căn khí nén</v>
      </c>
      <c r="C212" s="216">
        <v>0</v>
      </c>
      <c r="D212" s="216"/>
      <c r="E212" s="476" t="str">
        <f>VLOOKUP($A212,[9]DMTT12!$B$6:$N$2119,3,0)</f>
        <v>m3</v>
      </c>
      <c r="F212" s="124"/>
      <c r="G212" s="177">
        <f>VLOOKUP($A212,[9]DMTT12!$B$6:$N$2119,11,0)</f>
        <v>0</v>
      </c>
      <c r="H212" s="177">
        <f>VLOOKUP($A212,[9]DMTT12!$B$6:$N$2119,12,0)</f>
        <v>145401.5</v>
      </c>
      <c r="I212" s="177">
        <f>VLOOKUP($A212,[9]DMTT12!$B$6:$N$2119,13,0)</f>
        <v>158581</v>
      </c>
      <c r="J212" s="139">
        <f t="shared" si="198"/>
        <v>0</v>
      </c>
      <c r="K212" s="140">
        <f t="shared" si="199"/>
        <v>0</v>
      </c>
      <c r="L212" s="141">
        <f t="shared" si="200"/>
        <v>0</v>
      </c>
      <c r="N212" s="523"/>
    </row>
    <row r="213" spans="1:14" s="174" customFormat="1">
      <c r="A213" s="620" t="s">
        <v>470</v>
      </c>
      <c r="B213" s="184" t="str">
        <f>VLOOKUP($A213,[9]DMTT12!$B$6:$N$2119,2,0)</f>
        <v>Phá hè gạch block, bằng thủ công</v>
      </c>
      <c r="C213" s="615">
        <v>0</v>
      </c>
      <c r="D213" s="615"/>
      <c r="E213" s="476" t="str">
        <f>VLOOKUP($A213,[9]DMTT12!$B$6:$N$2119,3,0)</f>
        <v>m2</v>
      </c>
      <c r="F213" s="827">
        <v>0.65</v>
      </c>
      <c r="G213" s="177">
        <f>VLOOKUP($A213,[9]DMTT12!$B$6:$N$2119,11,0)</f>
        <v>0</v>
      </c>
      <c r="H213" s="177">
        <f>VLOOKUP($A213,[9]DMTT12!$B$6:$N$2119,12,0)</f>
        <v>23264.240000000002</v>
      </c>
      <c r="I213" s="177">
        <f>VLOOKUP($A213,[9]DMTT12!$B$6:$N$2119,13,0)</f>
        <v>0</v>
      </c>
      <c r="J213" s="139">
        <f>ROUND(F213*G213,0)</f>
        <v>0</v>
      </c>
      <c r="K213" s="140">
        <f>ROUND(F213*H213*IF(C213&gt;0,C213,1),0)</f>
        <v>15122</v>
      </c>
      <c r="L213" s="141">
        <f>ROUND(F213*I213*IF(D213&gt;0,D213,1),0)</f>
        <v>0</v>
      </c>
      <c r="N213" s="523"/>
    </row>
    <row r="214" spans="1:14" s="174" customFormat="1" hidden="1">
      <c r="A214" s="620" t="s">
        <v>470</v>
      </c>
      <c r="B214" s="184" t="str">
        <f>VLOOKUP($A214,[9]DMTT12!$B$6:$N$2119,2,0)</f>
        <v>Phá hè gạch block, bằng thủ công</v>
      </c>
      <c r="C214" s="615">
        <v>0</v>
      </c>
      <c r="D214" s="615"/>
      <c r="E214" s="476" t="str">
        <f>VLOOKUP($A214,[9]DMTT12!$B$6:$N$2119,3,0)</f>
        <v>m2</v>
      </c>
      <c r="F214" s="124"/>
      <c r="G214" s="177">
        <f>VLOOKUP($A214,[9]DMTT12!$B$6:$N$2119,11,0)</f>
        <v>0</v>
      </c>
      <c r="H214" s="177">
        <f>VLOOKUP($A214,[9]DMTT12!$B$6:$N$2119,12,0)</f>
        <v>23264.240000000002</v>
      </c>
      <c r="I214" s="177">
        <f>VLOOKUP($A214,[9]DMTT12!$B$6:$N$2119,13,0)</f>
        <v>0</v>
      </c>
      <c r="J214" s="139">
        <f>ROUND(F214*G214,0)</f>
        <v>0</v>
      </c>
      <c r="K214" s="140">
        <f>ROUND(F214*H214*IF(C214&gt;0,C214,1),0)</f>
        <v>0</v>
      </c>
      <c r="L214" s="141">
        <f>ROUND(F214*I214*IF(D214&gt;0,D214,1),0)</f>
        <v>0</v>
      </c>
      <c r="N214" s="523"/>
    </row>
    <row r="215" spans="1:14" s="174" customFormat="1" ht="30">
      <c r="A215" s="623" t="s">
        <v>640</v>
      </c>
      <c r="B215" s="184" t="str">
        <f>VLOOKUP($A215,[9]DMTT12!$B$6:$N$2119,2,0)</f>
        <v>Đào đất mương cáp, rãnh tiếp địa, rộng &lt;=1m, sâu &lt;=1m đất cấp III, bằng thủ công</v>
      </c>
      <c r="C215" s="216">
        <v>0</v>
      </c>
      <c r="D215" s="216"/>
      <c r="E215" s="476" t="str">
        <f>VLOOKUP($A215,[9]DMTT12!$B$6:$N$2119,3,0)</f>
        <v>m3</v>
      </c>
      <c r="F215" s="827">
        <f>0.3*0.774</f>
        <v>0.23219999999999999</v>
      </c>
      <c r="G215" s="177">
        <f>VLOOKUP($A215,[9]DMTT12!$B$6:$N$2119,11,0)</f>
        <v>0</v>
      </c>
      <c r="H215" s="177">
        <f>VLOOKUP($A215,[9]DMTT12!$B$6:$N$2119,12,0)</f>
        <v>471100.86000000004</v>
      </c>
      <c r="I215" s="177">
        <f>VLOOKUP($A215,[9]DMTT12!$B$6:$N$2119,13,0)</f>
        <v>0</v>
      </c>
      <c r="J215" s="139">
        <f t="shared" ref="J215" si="201">ROUND(F215*G215,0)</f>
        <v>0</v>
      </c>
      <c r="K215" s="140">
        <f t="shared" ref="K215" si="202">ROUND(F215*H215*IF(C215&gt;0,C215,1),0)</f>
        <v>109390</v>
      </c>
      <c r="L215" s="141">
        <f t="shared" ref="L215" si="203">ROUND(F215*I215*IF(D215&gt;0,D215,1),0)</f>
        <v>0</v>
      </c>
      <c r="N215" s="523"/>
    </row>
    <row r="216" spans="1:14" s="174" customFormat="1" ht="30">
      <c r="A216" s="617" t="s">
        <v>451</v>
      </c>
      <c r="B216" s="184" t="str">
        <f>VLOOKUP($A216,[9]DMTT12!$B$6:$N$2119,2,0)</f>
        <v>Đào kênh mương bằng máy đào &lt;= 0,8m3, đất cấp III, chiều rộng mương &lt;=6m</v>
      </c>
      <c r="C216" s="216">
        <v>0</v>
      </c>
      <c r="D216" s="216"/>
      <c r="E216" s="476" t="str">
        <f>VLOOKUP($A216,[9]DMTT12!$B$6:$N$2119,3,0)</f>
        <v>100m3</v>
      </c>
      <c r="F216" s="827">
        <f>0.774*0.7/100</f>
        <v>5.4179999999999992E-3</v>
      </c>
      <c r="G216" s="177">
        <f>VLOOKUP($A216,[9]DMTT12!$B$6:$N$2119,11,0)</f>
        <v>0</v>
      </c>
      <c r="H216" s="177">
        <f>VLOOKUP($A216,[9]DMTT12!$B$6:$N$2119,12,0)</f>
        <v>1730277.85</v>
      </c>
      <c r="I216" s="177">
        <f>VLOOKUP($A216,[9]DMTT12!$B$6:$N$2119,13,0)</f>
        <v>1405180.8160000001</v>
      </c>
      <c r="J216" s="139">
        <f>ROUND(F216*G216,0)</f>
        <v>0</v>
      </c>
      <c r="K216" s="140">
        <f>ROUND(F216*H216*IF(C216&gt;0,C216,1),0)</f>
        <v>9375</v>
      </c>
      <c r="L216" s="141">
        <f>ROUND(F216*I216*IF(D216&gt;0,D216,1),0)</f>
        <v>7613</v>
      </c>
      <c r="N216" s="523"/>
    </row>
    <row r="217" spans="1:14" s="174" customFormat="1" ht="30" hidden="1">
      <c r="A217" s="623" t="s">
        <v>1121</v>
      </c>
      <c r="B217" s="184" t="str">
        <f>VLOOKUP($A217,[9]DMTT12!$B$6:$N$2119,2,0)</f>
        <v>Đắp cát công trình bằng máy đầm cầm tay, độ chặt yêu cầu K=0,95</v>
      </c>
      <c r="C217" s="216">
        <v>0</v>
      </c>
      <c r="D217" s="216"/>
      <c r="E217" s="476" t="str">
        <f>VLOOKUP($A217,[9]DMTT12!$B$6:$N$2119,3,0)</f>
        <v>m3</v>
      </c>
      <c r="F217" s="827"/>
      <c r="G217" s="177">
        <f>VLOOKUP($A217,[9]DMTT12!$B$6:$N$2119,11,0)</f>
        <v>280600</v>
      </c>
      <c r="H217" s="177">
        <f>VLOOKUP($A217,[9]DMTT12!$B$6:$N$2119,12,0)</f>
        <v>12533.6093</v>
      </c>
      <c r="I217" s="177">
        <f>VLOOKUP($A217,[9]DMTT12!$B$6:$N$2119,13,0)</f>
        <v>9120.1908800000001</v>
      </c>
      <c r="J217" s="139">
        <f t="shared" ref="J217" si="204">ROUND(F217*G217,0)</f>
        <v>0</v>
      </c>
      <c r="K217" s="140">
        <f t="shared" ref="K217" si="205">ROUND(F217*H217*IF(C217&gt;0,C217,1),0)</f>
        <v>0</v>
      </c>
      <c r="L217" s="141">
        <f t="shared" ref="L217" si="206">ROUND(F217*I217*IF(D217&gt;0,D217,1),0)</f>
        <v>0</v>
      </c>
      <c r="N217" s="523"/>
    </row>
    <row r="218" spans="1:14" s="174" customFormat="1" hidden="1">
      <c r="A218" s="623" t="s">
        <v>467</v>
      </c>
      <c r="B218" s="184" t="str">
        <f>VLOOKUP($A218,[9]DMTT12!$B$6:$N$2119,2,0)</f>
        <v>Đắp đất hào cáp, rãnh tiếp địa, bằng thủ công, y&lt;=1,55 T/m3</v>
      </c>
      <c r="C218" s="615">
        <v>0</v>
      </c>
      <c r="D218" s="615"/>
      <c r="E218" s="602" t="s">
        <v>40</v>
      </c>
      <c r="F218" s="124"/>
      <c r="G218" s="177">
        <f>VLOOKUP($A218,[9]DMTT12!$B$6:$N$2119,11,0)</f>
        <v>0</v>
      </c>
      <c r="H218" s="177">
        <f>VLOOKUP($A218,[9]DMTT12!$B$6:$N$2119,12,0)</f>
        <v>215194.22</v>
      </c>
      <c r="I218" s="177">
        <f>VLOOKUP($A218,[9]DMTT12!$B$6:$N$2119,13,0)</f>
        <v>0</v>
      </c>
      <c r="J218" s="139">
        <f t="shared" ref="J218:J219" si="207">ROUND(F218*G218,0)</f>
        <v>0</v>
      </c>
      <c r="K218" s="140">
        <f t="shared" ref="K218:K219" si="208">ROUND(F218*H218*IF(C218&gt;0,C218,1),0)</f>
        <v>0</v>
      </c>
      <c r="L218" s="141">
        <f t="shared" ref="L218" si="209">ROUND(F218*I218*IF(D218&gt;0,D218,1),0)</f>
        <v>0</v>
      </c>
      <c r="N218" s="523"/>
    </row>
    <row r="219" spans="1:14" s="174" customFormat="1">
      <c r="A219" s="627" t="s">
        <v>1196</v>
      </c>
      <c r="B219" s="184" t="str">
        <f>VLOOKUP($A219,[9]DMTT12!$B$6:$N$2119,2,0)</f>
        <v xml:space="preserve">Vận chuyển đất cấp 3 bằng ô tô tự đổ cự ly 5km </v>
      </c>
      <c r="C219" s="216">
        <v>0</v>
      </c>
      <c r="D219" s="216"/>
      <c r="E219" s="476" t="str">
        <f>VLOOKUP($A219,[9]DMTT12!$B$6:$N$2119,3,0)</f>
        <v>m3</v>
      </c>
      <c r="F219" s="827">
        <v>0.77400000000000002</v>
      </c>
      <c r="G219" s="177">
        <f>VLOOKUP($A219,[9]DMTT12!$B$6:$N$2119,11,0)</f>
        <v>0</v>
      </c>
      <c r="H219" s="177">
        <f>VLOOKUP($A219,[9]DMTT12!$B$6:$N$2119,12,0)</f>
        <v>0</v>
      </c>
      <c r="I219" s="177">
        <f>VLOOKUP($A219,[9]DMTT12!$B$6:$N$2119,13,0)</f>
        <v>68985.617490000004</v>
      </c>
      <c r="J219" s="139">
        <f t="shared" si="207"/>
        <v>0</v>
      </c>
      <c r="K219" s="140">
        <f t="shared" si="208"/>
        <v>0</v>
      </c>
      <c r="L219" s="141">
        <f>ROUND(F219*I219*IF(D219&gt;0,D219,1),0)</f>
        <v>53395</v>
      </c>
      <c r="N219" s="523"/>
    </row>
    <row r="220" spans="1:14" s="174" customFormat="1" ht="28.5">
      <c r="A220" s="471" t="s">
        <v>1986</v>
      </c>
      <c r="B220" s="153" t="s">
        <v>1985</v>
      </c>
      <c r="C220" s="45"/>
      <c r="D220" s="45"/>
      <c r="E220" s="224" t="s">
        <v>17</v>
      </c>
      <c r="F220" s="751">
        <v>1</v>
      </c>
      <c r="G220" s="172"/>
      <c r="H220" s="172"/>
      <c r="I220" s="172"/>
      <c r="J220" s="173">
        <f>SUM(J221:J231)</f>
        <v>0</v>
      </c>
      <c r="K220" s="173">
        <f t="shared" ref="K220" si="210">SUM(K221:K231)</f>
        <v>133887</v>
      </c>
      <c r="L220" s="173">
        <f t="shared" ref="L220" si="211">SUM(L221:L231)</f>
        <v>61008</v>
      </c>
      <c r="N220" s="523"/>
    </row>
    <row r="221" spans="1:14" s="174" customFormat="1" hidden="1">
      <c r="A221" s="617" t="s">
        <v>2071</v>
      </c>
      <c r="B221" s="184" t="str">
        <f>VLOOKUP($A221,[9]DMTT12!$B$6:$N$2119,2,0)</f>
        <v>Cắt đường bê tông nhựa dày 7cm</v>
      </c>
      <c r="C221" s="615"/>
      <c r="D221" s="622"/>
      <c r="E221" s="476" t="str">
        <f>VLOOKUP($A221,[9]DMTT12!$B$6:$N$2119,3,0)</f>
        <v>m</v>
      </c>
      <c r="F221" s="124"/>
      <c r="G221" s="177">
        <f>VLOOKUP($A221,[9]DMTT12!$B$6:$N$2119,11,0)</f>
        <v>6000.0009999999993</v>
      </c>
      <c r="H221" s="177">
        <f>VLOOKUP($A221,[9]DMTT12!$B$6:$N$2119,12,0)</f>
        <v>7964.509</v>
      </c>
      <c r="I221" s="177">
        <f>VLOOKUP($A221,[9]DMTT12!$B$6:$N$2119,13,0)</f>
        <v>1537.6089999999999</v>
      </c>
      <c r="J221" s="139">
        <f t="shared" ref="J221:J224" si="212">ROUND(F221*G221,0)</f>
        <v>0</v>
      </c>
      <c r="K221" s="140">
        <f t="shared" ref="K221:K224" si="213">ROUND(F221*H221*IF(C221&gt;0,C221,1),0)</f>
        <v>0</v>
      </c>
      <c r="L221" s="141">
        <f t="shared" ref="L221:L224" si="214">ROUND(F221*I221*IF(D221&gt;0,D221,1),0)</f>
        <v>0</v>
      </c>
      <c r="N221" s="523"/>
    </row>
    <row r="222" spans="1:14" s="174" customFormat="1" hidden="1">
      <c r="A222" s="617" t="s">
        <v>1197</v>
      </c>
      <c r="B222" s="184" t="str">
        <f>VLOOKUP($A222,[9]DMTT12!$B$6:$N$2119,2,0)</f>
        <v>Cắt đường BTXM dày 10cm</v>
      </c>
      <c r="C222" s="216">
        <v>0</v>
      </c>
      <c r="D222" s="216"/>
      <c r="E222" s="476" t="str">
        <f>VLOOKUP($A222,[9]DMTT12!$B$6:$N$2119,3,0)</f>
        <v>m</v>
      </c>
      <c r="F222" s="124"/>
      <c r="G222" s="177">
        <f>VLOOKUP($A222,[9]DMTT12!$B$6:$N$2119,11,0)</f>
        <v>65450.000000000007</v>
      </c>
      <c r="H222" s="177">
        <f>VLOOKUP($A222,[9]DMTT12!$B$6:$N$2119,12,0)</f>
        <v>117736.22000000002</v>
      </c>
      <c r="I222" s="177">
        <f>VLOOKUP($A222,[9]DMTT12!$B$6:$N$2119,13,0)</f>
        <v>90135.700000000012</v>
      </c>
      <c r="J222" s="139">
        <f t="shared" si="212"/>
        <v>0</v>
      </c>
      <c r="K222" s="140">
        <f t="shared" si="213"/>
        <v>0</v>
      </c>
      <c r="L222" s="141">
        <f t="shared" si="214"/>
        <v>0</v>
      </c>
      <c r="N222" s="523"/>
    </row>
    <row r="223" spans="1:14" s="174" customFormat="1" hidden="1">
      <c r="A223" s="617" t="s">
        <v>465</v>
      </c>
      <c r="B223" s="184" t="str">
        <f>VLOOKUP($A223,[9]DMTT12!$B$6:$N$2119,2,0)</f>
        <v>Phá mặt đường bê tông asphan, BTXM, bằng búa căn khí nén</v>
      </c>
      <c r="C223" s="615">
        <v>0</v>
      </c>
      <c r="D223" s="615"/>
      <c r="E223" s="476" t="str">
        <f>VLOOKUP($A223,[9]DMTT12!$B$6:$N$2119,3,0)</f>
        <v>m3</v>
      </c>
      <c r="F223" s="124"/>
      <c r="G223" s="177">
        <f>VLOOKUP($A223,[9]DMTT12!$B$6:$N$2119,11,0)</f>
        <v>0</v>
      </c>
      <c r="H223" s="177">
        <f>VLOOKUP($A223,[9]DMTT12!$B$6:$N$2119,12,0)</f>
        <v>145401.5</v>
      </c>
      <c r="I223" s="177">
        <f>VLOOKUP($A223,[9]DMTT12!$B$6:$N$2119,13,0)</f>
        <v>158581</v>
      </c>
      <c r="J223" s="139">
        <f t="shared" si="212"/>
        <v>0</v>
      </c>
      <c r="K223" s="140">
        <f t="shared" si="213"/>
        <v>0</v>
      </c>
      <c r="L223" s="141">
        <f t="shared" si="214"/>
        <v>0</v>
      </c>
      <c r="N223" s="523"/>
    </row>
    <row r="224" spans="1:14" s="174" customFormat="1" hidden="1">
      <c r="A224" s="617" t="s">
        <v>465</v>
      </c>
      <c r="B224" s="184" t="str">
        <f>VLOOKUP($A224,[9]DMTT12!$B$6:$N$2119,2,0)</f>
        <v>Phá mặt đường bê tông asphan, BTXM, bằng búa căn khí nén</v>
      </c>
      <c r="C224" s="216">
        <v>0</v>
      </c>
      <c r="D224" s="216"/>
      <c r="E224" s="476" t="str">
        <f>VLOOKUP($A224,[9]DMTT12!$B$6:$N$2119,3,0)</f>
        <v>m3</v>
      </c>
      <c r="F224" s="124"/>
      <c r="G224" s="177">
        <f>VLOOKUP($A224,[9]DMTT12!$B$6:$N$2119,11,0)</f>
        <v>0</v>
      </c>
      <c r="H224" s="177">
        <f>VLOOKUP($A224,[9]DMTT12!$B$6:$N$2119,12,0)</f>
        <v>145401.5</v>
      </c>
      <c r="I224" s="177">
        <f>VLOOKUP($A224,[9]DMTT12!$B$6:$N$2119,13,0)</f>
        <v>158581</v>
      </c>
      <c r="J224" s="139">
        <f t="shared" si="212"/>
        <v>0</v>
      </c>
      <c r="K224" s="140">
        <f t="shared" si="213"/>
        <v>0</v>
      </c>
      <c r="L224" s="141">
        <f t="shared" si="214"/>
        <v>0</v>
      </c>
      <c r="N224" s="523"/>
    </row>
    <row r="225" spans="1:14" s="174" customFormat="1" hidden="1">
      <c r="A225" s="620" t="s">
        <v>470</v>
      </c>
      <c r="B225" s="184" t="str">
        <f>VLOOKUP($A225,[9]DMTT12!$B$6:$N$2119,2,0)</f>
        <v>Phá hè gạch block, bằng thủ công</v>
      </c>
      <c r="C225" s="615">
        <v>0</v>
      </c>
      <c r="D225" s="615"/>
      <c r="E225" s="476" t="str">
        <f>VLOOKUP($A225,[9]DMTT12!$B$6:$N$2119,3,0)</f>
        <v>m2</v>
      </c>
      <c r="F225" s="124"/>
      <c r="G225" s="177">
        <f>VLOOKUP($A225,[9]DMTT12!$B$6:$N$2119,11,0)</f>
        <v>0</v>
      </c>
      <c r="H225" s="177">
        <f>VLOOKUP($A225,[9]DMTT12!$B$6:$N$2119,12,0)</f>
        <v>23264.240000000002</v>
      </c>
      <c r="I225" s="177">
        <f>VLOOKUP($A225,[9]DMTT12!$B$6:$N$2119,13,0)</f>
        <v>0</v>
      </c>
      <c r="J225" s="139">
        <f>ROUND(F225*G225,0)</f>
        <v>0</v>
      </c>
      <c r="K225" s="140">
        <f>ROUND(F225*H225*IF(C225&gt;0,C225,1),0)</f>
        <v>0</v>
      </c>
      <c r="L225" s="141">
        <f>ROUND(F225*I225*IF(D225&gt;0,D225,1),0)</f>
        <v>0</v>
      </c>
      <c r="N225" s="523"/>
    </row>
    <row r="226" spans="1:14" s="174" customFormat="1">
      <c r="A226" s="620" t="s">
        <v>470</v>
      </c>
      <c r="B226" s="184" t="str">
        <f>VLOOKUP($A226,[9]DMTT12!$B$6:$N$2119,2,0)</f>
        <v>Phá hè gạch block, bằng thủ công</v>
      </c>
      <c r="C226" s="615">
        <v>0</v>
      </c>
      <c r="D226" s="615"/>
      <c r="E226" s="476" t="str">
        <f>VLOOKUP($A226,[9]DMTT12!$B$6:$N$2119,3,0)</f>
        <v>m2</v>
      </c>
      <c r="F226" s="827">
        <v>0.65</v>
      </c>
      <c r="G226" s="177">
        <f>VLOOKUP($A226,[9]DMTT12!$B$6:$N$2119,11,0)</f>
        <v>0</v>
      </c>
      <c r="H226" s="177">
        <f>VLOOKUP($A226,[9]DMTT12!$B$6:$N$2119,12,0)</f>
        <v>23264.240000000002</v>
      </c>
      <c r="I226" s="177">
        <f>VLOOKUP($A226,[9]DMTT12!$B$6:$N$2119,13,0)</f>
        <v>0</v>
      </c>
      <c r="J226" s="139">
        <f>ROUND(F226*G226,0)</f>
        <v>0</v>
      </c>
      <c r="K226" s="140">
        <f>ROUND(F226*H226*IF(C226&gt;0,C226,1),0)</f>
        <v>15122</v>
      </c>
      <c r="L226" s="141">
        <f>ROUND(F226*I226*IF(D226&gt;0,D226,1),0)</f>
        <v>0</v>
      </c>
      <c r="N226" s="523"/>
    </row>
    <row r="227" spans="1:14" s="174" customFormat="1" ht="30">
      <c r="A227" s="623" t="s">
        <v>640</v>
      </c>
      <c r="B227" s="184" t="str">
        <f>VLOOKUP($A227,[9]DMTT12!$B$6:$N$2119,2,0)</f>
        <v>Đào đất mương cáp, rãnh tiếp địa, rộng &lt;=1m, sâu &lt;=1m đất cấp III, bằng thủ công</v>
      </c>
      <c r="C227" s="216">
        <v>0</v>
      </c>
      <c r="D227" s="216"/>
      <c r="E227" s="476" t="str">
        <f>VLOOKUP($A227,[9]DMTT12!$B$6:$N$2119,3,0)</f>
        <v>m3</v>
      </c>
      <c r="F227" s="827">
        <f>0.3*0.774</f>
        <v>0.23219999999999999</v>
      </c>
      <c r="G227" s="177">
        <f>VLOOKUP($A227,[9]DMTT12!$B$6:$N$2119,11,0)</f>
        <v>0</v>
      </c>
      <c r="H227" s="177">
        <f>VLOOKUP($A227,[9]DMTT12!$B$6:$N$2119,12,0)</f>
        <v>471100.86000000004</v>
      </c>
      <c r="I227" s="177">
        <f>VLOOKUP($A227,[9]DMTT12!$B$6:$N$2119,13,0)</f>
        <v>0</v>
      </c>
      <c r="J227" s="139">
        <f t="shared" ref="J227" si="215">ROUND(F227*G227,0)</f>
        <v>0</v>
      </c>
      <c r="K227" s="140">
        <f t="shared" ref="K227" si="216">ROUND(F227*H227*IF(C227&gt;0,C227,1),0)</f>
        <v>109390</v>
      </c>
      <c r="L227" s="141">
        <f t="shared" ref="L227" si="217">ROUND(F227*I227*IF(D227&gt;0,D227,1),0)</f>
        <v>0</v>
      </c>
      <c r="N227" s="523"/>
    </row>
    <row r="228" spans="1:14" s="174" customFormat="1" ht="30">
      <c r="A228" s="617" t="s">
        <v>451</v>
      </c>
      <c r="B228" s="184" t="str">
        <f>VLOOKUP($A228,[9]DMTT12!$B$6:$N$2119,2,0)</f>
        <v>Đào kênh mương bằng máy đào &lt;= 0,8m3, đất cấp III, chiều rộng mương &lt;=6m</v>
      </c>
      <c r="C228" s="216">
        <v>0</v>
      </c>
      <c r="D228" s="216"/>
      <c r="E228" s="476" t="str">
        <f>VLOOKUP($A228,[9]DMTT12!$B$6:$N$2119,3,0)</f>
        <v>100m3</v>
      </c>
      <c r="F228" s="827">
        <f>0.7*0.774/100</f>
        <v>5.4179999999999992E-3</v>
      </c>
      <c r="G228" s="177">
        <f>VLOOKUP($A228,[9]DMTT12!$B$6:$N$2119,11,0)</f>
        <v>0</v>
      </c>
      <c r="H228" s="177">
        <f>VLOOKUP($A228,[9]DMTT12!$B$6:$N$2119,12,0)</f>
        <v>1730277.85</v>
      </c>
      <c r="I228" s="177">
        <f>VLOOKUP($A228,[9]DMTT12!$B$6:$N$2119,13,0)</f>
        <v>1405180.8160000001</v>
      </c>
      <c r="J228" s="139">
        <f>ROUND(F228*G228,0)</f>
        <v>0</v>
      </c>
      <c r="K228" s="140">
        <f>ROUND(F228*H228*IF(C228&gt;0,C228,1),0)</f>
        <v>9375</v>
      </c>
      <c r="L228" s="141">
        <f>ROUND(F228*I228*IF(D228&gt;0,D228,1),0)</f>
        <v>7613</v>
      </c>
      <c r="N228" s="523"/>
    </row>
    <row r="229" spans="1:14" s="174" customFormat="1" ht="30" hidden="1">
      <c r="A229" s="623" t="s">
        <v>1121</v>
      </c>
      <c r="B229" s="184" t="str">
        <f>VLOOKUP($A229,[9]DMTT12!$B$6:$N$2119,2,0)</f>
        <v>Đắp cát công trình bằng máy đầm cầm tay, độ chặt yêu cầu K=0,95</v>
      </c>
      <c r="C229" s="216">
        <v>0</v>
      </c>
      <c r="D229" s="216"/>
      <c r="E229" s="476" t="str">
        <f>VLOOKUP($A229,[9]DMTT12!$B$6:$N$2119,3,0)</f>
        <v>m3</v>
      </c>
      <c r="F229" s="827"/>
      <c r="G229" s="177">
        <f>VLOOKUP($A229,[9]DMTT12!$B$6:$N$2119,11,0)</f>
        <v>280600</v>
      </c>
      <c r="H229" s="177">
        <f>VLOOKUP($A229,[9]DMTT12!$B$6:$N$2119,12,0)</f>
        <v>12533.6093</v>
      </c>
      <c r="I229" s="177">
        <f>VLOOKUP($A229,[9]DMTT12!$B$6:$N$2119,13,0)</f>
        <v>9120.1908800000001</v>
      </c>
      <c r="J229" s="139">
        <f t="shared" ref="J229" si="218">ROUND(F229*G229,0)</f>
        <v>0</v>
      </c>
      <c r="K229" s="140">
        <f t="shared" ref="K229" si="219">ROUND(F229*H229*IF(C229&gt;0,C229,1),0)</f>
        <v>0</v>
      </c>
      <c r="L229" s="141">
        <f t="shared" ref="L229" si="220">ROUND(F229*I229*IF(D229&gt;0,D229,1),0)</f>
        <v>0</v>
      </c>
      <c r="N229" s="523"/>
    </row>
    <row r="230" spans="1:14" s="174" customFormat="1" hidden="1">
      <c r="A230" s="623" t="s">
        <v>467</v>
      </c>
      <c r="B230" s="184" t="str">
        <f>VLOOKUP($A230,[9]DMTT12!$B$6:$N$2119,2,0)</f>
        <v>Đắp đất hào cáp, rãnh tiếp địa, bằng thủ công, y&lt;=1,55 T/m3</v>
      </c>
      <c r="C230" s="615">
        <v>0</v>
      </c>
      <c r="D230" s="615"/>
      <c r="E230" s="602" t="s">
        <v>40</v>
      </c>
      <c r="F230" s="124"/>
      <c r="G230" s="177">
        <f>VLOOKUP($A230,[9]DMTT12!$B$6:$N$2119,11,0)</f>
        <v>0</v>
      </c>
      <c r="H230" s="177">
        <f>VLOOKUP($A230,[9]DMTT12!$B$6:$N$2119,12,0)</f>
        <v>215194.22</v>
      </c>
      <c r="I230" s="177">
        <f>VLOOKUP($A230,[9]DMTT12!$B$6:$N$2119,13,0)</f>
        <v>0</v>
      </c>
      <c r="J230" s="139">
        <f t="shared" ref="J230:J231" si="221">ROUND(F230*G230,0)</f>
        <v>0</v>
      </c>
      <c r="K230" s="140">
        <f t="shared" ref="K230:K231" si="222">ROUND(F230*H230*IF(C230&gt;0,C230,1),0)</f>
        <v>0</v>
      </c>
      <c r="L230" s="141">
        <f t="shared" ref="L230" si="223">ROUND(F230*I230*IF(D230&gt;0,D230,1),0)</f>
        <v>0</v>
      </c>
      <c r="N230" s="523"/>
    </row>
    <row r="231" spans="1:14" s="174" customFormat="1">
      <c r="A231" s="627" t="s">
        <v>1196</v>
      </c>
      <c r="B231" s="184" t="str">
        <f>VLOOKUP($A231,[9]DMTT12!$B$6:$N$2119,2,0)</f>
        <v xml:space="preserve">Vận chuyển đất cấp 3 bằng ô tô tự đổ cự ly 5km </v>
      </c>
      <c r="C231" s="216">
        <v>0</v>
      </c>
      <c r="D231" s="216"/>
      <c r="E231" s="476" t="str">
        <f>VLOOKUP($A231,[9]DMTT12!$B$6:$N$2119,3,0)</f>
        <v>m3</v>
      </c>
      <c r="F231" s="827">
        <v>0.77400000000000002</v>
      </c>
      <c r="G231" s="177">
        <f>VLOOKUP($A231,[9]DMTT12!$B$6:$N$2119,11,0)</f>
        <v>0</v>
      </c>
      <c r="H231" s="177">
        <f>VLOOKUP($A231,[9]DMTT12!$B$6:$N$2119,12,0)</f>
        <v>0</v>
      </c>
      <c r="I231" s="177">
        <f>VLOOKUP($A231,[9]DMTT12!$B$6:$N$2119,13,0)</f>
        <v>68985.617490000004</v>
      </c>
      <c r="J231" s="139">
        <f t="shared" si="221"/>
        <v>0</v>
      </c>
      <c r="K231" s="140">
        <f t="shared" si="222"/>
        <v>0</v>
      </c>
      <c r="L231" s="141">
        <f>ROUND(F231*I231*IF(D231&gt;0,D231,1),0)</f>
        <v>53395</v>
      </c>
      <c r="N231" s="523"/>
    </row>
    <row r="232" spans="1:14" s="481" customFormat="1" hidden="1">
      <c r="A232" s="453" t="s">
        <v>1136</v>
      </c>
      <c r="B232" s="153" t="str">
        <f>VLOOKUP(A232,KLLM!$C$5:$G$350,2,0)</f>
        <v>Mốc sứ báo hiệu gang</v>
      </c>
      <c r="C232" s="216"/>
      <c r="D232" s="216"/>
      <c r="E232" s="508" t="s">
        <v>404</v>
      </c>
      <c r="F232" s="751">
        <v>1</v>
      </c>
      <c r="G232" s="490"/>
      <c r="H232" s="490"/>
      <c r="I232" s="490"/>
      <c r="J232" s="379">
        <f>J233</f>
        <v>0</v>
      </c>
      <c r="K232" s="379">
        <f>K233</f>
        <v>21942</v>
      </c>
      <c r="L232" s="379">
        <f t="shared" ref="L232:L234" si="224">L233</f>
        <v>0</v>
      </c>
      <c r="N232" s="519">
        <v>1</v>
      </c>
    </row>
    <row r="233" spans="1:14" s="481" customFormat="1" hidden="1">
      <c r="A233" s="623" t="s">
        <v>458</v>
      </c>
      <c r="B233" s="184" t="str">
        <f>VLOOKUP($A233,[9]DMTT12!$B$6:$N$2119,2,0)</f>
        <v>Làm mốc báo hiệu cáp</v>
      </c>
      <c r="C233" s="216">
        <v>0</v>
      </c>
      <c r="D233" s="216"/>
      <c r="E233" s="476" t="str">
        <f>VLOOKUP($A233,[9]DMTT12!$B$6:$N$2119,3,0)</f>
        <v>viên</v>
      </c>
      <c r="F233" s="843">
        <v>1</v>
      </c>
      <c r="G233" s="477">
        <f>VLOOKUP($A233,[9]DMTT12!$B$6:$N$2119,11,0)</f>
        <v>0</v>
      </c>
      <c r="H233" s="477">
        <f>VLOOKUP($A233,[9]DMTT12!$B$6:$N$2119,12,0)</f>
        <v>21942</v>
      </c>
      <c r="I233" s="477">
        <f>VLOOKUP($A233,[9]DMTT12!$B$6:$N$2119,13,0)</f>
        <v>0</v>
      </c>
      <c r="J233" s="478">
        <f>ROUND(F233*G233,0)</f>
        <v>0</v>
      </c>
      <c r="K233" s="479">
        <f>ROUND(F233*H233*IF(C233&gt;0,C233,1),0)</f>
        <v>21942</v>
      </c>
      <c r="L233" s="480">
        <f>ROUND(F233*I233*IF(D233&gt;0,D233,1),0)</f>
        <v>0</v>
      </c>
      <c r="N233" s="519">
        <f>F233</f>
        <v>1</v>
      </c>
    </row>
    <row r="234" spans="1:14" s="481" customFormat="1" hidden="1">
      <c r="A234" s="453" t="s">
        <v>702</v>
      </c>
      <c r="B234" s="153" t="str">
        <f>VLOOKUP(A234,KLLM!$C$5:$G$350,2,0)</f>
        <v>Mốc sứ báo hiệu cáp</v>
      </c>
      <c r="C234" s="216"/>
      <c r="D234" s="216"/>
      <c r="E234" s="508" t="s">
        <v>404</v>
      </c>
      <c r="F234" s="751">
        <v>1</v>
      </c>
      <c r="G234" s="490"/>
      <c r="H234" s="490"/>
      <c r="I234" s="490"/>
      <c r="J234" s="379">
        <f>J235</f>
        <v>0</v>
      </c>
      <c r="K234" s="379">
        <f t="shared" ref="K234" si="225">K235</f>
        <v>21942</v>
      </c>
      <c r="L234" s="379">
        <f t="shared" si="224"/>
        <v>0</v>
      </c>
      <c r="N234" s="519">
        <v>1</v>
      </c>
    </row>
    <row r="235" spans="1:14" s="481" customFormat="1" hidden="1">
      <c r="A235" s="623" t="s">
        <v>458</v>
      </c>
      <c r="B235" s="184" t="str">
        <f>VLOOKUP($A235,[9]DMTT12!$B$6:$N$2119,2,0)</f>
        <v>Làm mốc báo hiệu cáp</v>
      </c>
      <c r="C235" s="216">
        <v>0</v>
      </c>
      <c r="D235" s="216"/>
      <c r="E235" s="476" t="str">
        <f>VLOOKUP($A235,[9]DMTT12!$B$6:$N$2119,3,0)</f>
        <v>viên</v>
      </c>
      <c r="F235" s="843">
        <v>1</v>
      </c>
      <c r="G235" s="477">
        <f>VLOOKUP($A235,[9]DMTT12!$B$6:$N$2119,11,0)</f>
        <v>0</v>
      </c>
      <c r="H235" s="477">
        <f>VLOOKUP($A235,[9]DMTT12!$B$6:$N$2119,12,0)</f>
        <v>21942</v>
      </c>
      <c r="I235" s="477">
        <f>VLOOKUP($A235,[9]DMTT12!$B$6:$N$2119,13,0)</f>
        <v>0</v>
      </c>
      <c r="J235" s="478">
        <f>ROUND(F235*G235,0)</f>
        <v>0</v>
      </c>
      <c r="K235" s="479">
        <f>ROUND(F235*H235*IF(C235&gt;0,C235,1),0)</f>
        <v>21942</v>
      </c>
      <c r="L235" s="480">
        <f>ROUND(F235*I235*IF(D235&gt;0,D235,1),0)</f>
        <v>0</v>
      </c>
      <c r="N235" s="519">
        <f>F235</f>
        <v>1</v>
      </c>
    </row>
    <row r="236" spans="1:14" s="481" customFormat="1" ht="28.5">
      <c r="A236" s="453" t="s">
        <v>2067</v>
      </c>
      <c r="B236" s="153" t="s">
        <v>2070</v>
      </c>
      <c r="C236" s="216"/>
      <c r="D236" s="216"/>
      <c r="E236" s="508" t="s">
        <v>208</v>
      </c>
      <c r="F236" s="751">
        <v>1</v>
      </c>
      <c r="G236" s="490"/>
      <c r="H236" s="490"/>
      <c r="I236" s="490"/>
      <c r="J236" s="379">
        <f>+SUM(J237:J239)</f>
        <v>91749</v>
      </c>
      <c r="K236" s="379">
        <f t="shared" ref="K236:L236" si="226">+SUM(K237:K239)</f>
        <v>39407</v>
      </c>
      <c r="L236" s="379">
        <f t="shared" si="226"/>
        <v>5183</v>
      </c>
      <c r="N236" s="519">
        <v>1</v>
      </c>
    </row>
    <row r="237" spans="1:14" s="481" customFormat="1" ht="30">
      <c r="A237" s="623" t="s">
        <v>1179</v>
      </c>
      <c r="B237" s="184" t="s">
        <v>1589</v>
      </c>
      <c r="C237" s="216">
        <v>0</v>
      </c>
      <c r="D237" s="216"/>
      <c r="E237" s="476" t="s">
        <v>40</v>
      </c>
      <c r="F237" s="738">
        <v>2.1999999999999999E-2</v>
      </c>
      <c r="G237" s="477">
        <f>VLOOKUP($A237,[9]DMTT12!$B$6:$N$2119,11,0)</f>
        <v>1006652.5599999998</v>
      </c>
      <c r="H237" s="477">
        <f>VLOOKUP($A237,[9]DMTT12!$B$6:$N$2119,12,0)</f>
        <v>358811.91</v>
      </c>
      <c r="I237" s="477">
        <f>VLOOKUP($A237,[9]DMTT12!$B$6:$N$2119,13,0)</f>
        <v>65296.091999999997</v>
      </c>
      <c r="J237" s="478">
        <f>ROUND(F237*G237,0)</f>
        <v>22146</v>
      </c>
      <c r="K237" s="479">
        <f>ROUND(F237*H237*IF(C237&gt;0,C237,1),0)</f>
        <v>7894</v>
      </c>
      <c r="L237" s="480">
        <f>ROUND(F237*I237*IF(D237&gt;0,D237,1),0)</f>
        <v>1437</v>
      </c>
      <c r="N237" s="519">
        <f>F237</f>
        <v>2.1999999999999999E-2</v>
      </c>
    </row>
    <row r="238" spans="1:14" s="481" customFormat="1">
      <c r="A238" s="623" t="s">
        <v>291</v>
      </c>
      <c r="B238" s="184" t="str">
        <f>VLOOKUP($A238,[9]DMTT12!$B$6:$N$2119,2,0)</f>
        <v>Sản xuất lắp dựng cốt thép móng đường kính &lt;=10</v>
      </c>
      <c r="C238" s="216">
        <v>0</v>
      </c>
      <c r="D238" s="216"/>
      <c r="E238" s="476" t="str">
        <f>VLOOKUP($A238,[9]DMTT12!$B$6:$N$2119,3,0)</f>
        <v>tấn</v>
      </c>
      <c r="F238" s="1214">
        <f>0.6/100</f>
        <v>6.0000000000000001E-3</v>
      </c>
      <c r="G238" s="477">
        <f>VLOOKUP($A238,[9]DMTT12!$B$6:$N$2119,11,0)</f>
        <v>1385663.22</v>
      </c>
      <c r="H238" s="477">
        <f>VLOOKUP($A238,[9]DMTT12!$B$6:$N$2119,12,0)</f>
        <v>3429250</v>
      </c>
      <c r="I238" s="477">
        <f>VLOOKUP($A238,[9]DMTT12!$B$6:$N$2119,13,0)</f>
        <v>134648</v>
      </c>
      <c r="J238" s="478">
        <f t="shared" ref="J238" si="227">ROUND(F238*G238,0)</f>
        <v>8314</v>
      </c>
      <c r="K238" s="479">
        <f t="shared" ref="K238" si="228">ROUND(F238*H238*IF(C238&gt;0,C238,1),0)</f>
        <v>20576</v>
      </c>
      <c r="L238" s="480">
        <f t="shared" ref="L238" si="229">ROUND(F238*I238*IF(D238&gt;0,D238,1),0)</f>
        <v>808</v>
      </c>
      <c r="N238" s="519">
        <f t="shared" ref="N238" si="230">F238</f>
        <v>6.0000000000000001E-3</v>
      </c>
    </row>
    <row r="239" spans="1:14" s="481" customFormat="1">
      <c r="A239" s="623" t="s">
        <v>292</v>
      </c>
      <c r="B239" s="184" t="str">
        <f>VLOOKUP($A239,[9]DMTT12!$B$6:$N$2119,2,0)</f>
        <v>Sản xuất lắp dựng cốt thép móng đường kính &lt;=18</v>
      </c>
      <c r="C239" s="216">
        <v>0</v>
      </c>
      <c r="D239" s="216"/>
      <c r="E239" s="476" t="str">
        <f>VLOOKUP($A239,[9]DMTT12!$B$6:$N$2119,3,0)</f>
        <v>tấn</v>
      </c>
      <c r="F239" s="1214">
        <f>+(1.11+3.36)/1000</f>
        <v>4.47E-3</v>
      </c>
      <c r="G239" s="477">
        <f>VLOOKUP($A239,[9]DMTT12!$B$6:$N$2119,11,0)</f>
        <v>13711274.880000001</v>
      </c>
      <c r="H239" s="477">
        <f>VLOOKUP($A239,[9]DMTT12!$B$6:$N$2119,12,0)</f>
        <v>2446730</v>
      </c>
      <c r="I239" s="477">
        <f>VLOOKUP($A239,[9]DMTT12!$B$6:$N$2119,13,0)</f>
        <v>657293.44000000006</v>
      </c>
      <c r="J239" s="478">
        <f t="shared" ref="J239" si="231">ROUND(F239*G239,0)</f>
        <v>61289</v>
      </c>
      <c r="K239" s="479">
        <f t="shared" ref="K239" si="232">ROUND(F239*H239*IF(C239&gt;0,C239,1),0)</f>
        <v>10937</v>
      </c>
      <c r="L239" s="480">
        <f t="shared" ref="L239" si="233">ROUND(F239*I239*IF(D239&gt;0,D239,1),0)</f>
        <v>2938</v>
      </c>
      <c r="N239" s="519">
        <f t="shared" ref="N239" si="234">F239</f>
        <v>4.47E-3</v>
      </c>
    </row>
    <row r="240" spans="1:14" s="481" customFormat="1">
      <c r="A240" s="453" t="s">
        <v>699</v>
      </c>
      <c r="B240" s="153" t="s">
        <v>2069</v>
      </c>
      <c r="C240" s="216"/>
      <c r="D240" s="216"/>
      <c r="E240" s="508" t="s">
        <v>1450</v>
      </c>
      <c r="F240" s="751">
        <v>1</v>
      </c>
      <c r="G240" s="490"/>
      <c r="H240" s="490"/>
      <c r="I240" s="490"/>
      <c r="J240" s="379">
        <f>+SUM(J241:J243)</f>
        <v>27828</v>
      </c>
      <c r="K240" s="379">
        <f>+SUM(K241:K243)</f>
        <v>48284</v>
      </c>
      <c r="L240" s="379">
        <f t="shared" ref="L240" si="235">+SUM(L241:L243)</f>
        <v>3304</v>
      </c>
      <c r="N240" s="519">
        <v>1</v>
      </c>
    </row>
    <row r="241" spans="1:17" s="481" customFormat="1" ht="30">
      <c r="A241" s="623" t="s">
        <v>1904</v>
      </c>
      <c r="B241" s="184" t="str">
        <f>VLOOKUP($A241,[9]DMTT12!$B$6:$N$2119,2,0)</f>
        <v>Bê tông sản xuất bằng máy trộn, đổ bằng thủ công, bê tông tấm đan, đá 1x2 vữa BT mác 200</v>
      </c>
      <c r="C241" s="216">
        <v>0</v>
      </c>
      <c r="D241" s="216"/>
      <c r="E241" s="476" t="s">
        <v>40</v>
      </c>
      <c r="F241" s="738">
        <v>2.52E-2</v>
      </c>
      <c r="G241" s="477">
        <f>VLOOKUP($A241,[9]DMTT12!$B$6:$N$2119,11,0)</f>
        <v>1000364.1849999998</v>
      </c>
      <c r="H241" s="477">
        <f>VLOOKUP($A241,[9]DMTT12!$B$6:$N$2119,12,0)</f>
        <v>848540</v>
      </c>
      <c r="I241" s="477">
        <f>VLOOKUP($A241,[9]DMTT12!$B$6:$N$2119,13,0)</f>
        <v>121048.492</v>
      </c>
      <c r="J241" s="478">
        <f>ROUND(F241*G241,0)</f>
        <v>25209</v>
      </c>
      <c r="K241" s="479">
        <f>ROUND(F241*H241*IF(C241&gt;0,C241,1),0)</f>
        <v>21383</v>
      </c>
      <c r="L241" s="480">
        <f>ROUND(F241*I241*IF(D241&gt;0,D241,1),0)</f>
        <v>3050</v>
      </c>
      <c r="N241" s="519">
        <f>F241</f>
        <v>2.52E-2</v>
      </c>
    </row>
    <row r="242" spans="1:17" s="481" customFormat="1">
      <c r="A242" s="623" t="s">
        <v>291</v>
      </c>
      <c r="B242" s="184" t="str">
        <f>VLOOKUP($A242,[9]DMTT12!$B$6:$N$2119,2,0)</f>
        <v>Sản xuất lắp dựng cốt thép móng đường kính &lt;=10</v>
      </c>
      <c r="C242" s="216">
        <v>0</v>
      </c>
      <c r="D242" s="216"/>
      <c r="E242" s="476" t="str">
        <f>VLOOKUP($A242,[9]DMTT12!$B$6:$N$2119,3,0)</f>
        <v>tấn</v>
      </c>
      <c r="F242" s="1214">
        <f>1.89/1000</f>
        <v>1.89E-3</v>
      </c>
      <c r="G242" s="477">
        <f>VLOOKUP($A242,[9]DMTT12!$B$6:$N$2119,11,0)</f>
        <v>1385663.22</v>
      </c>
      <c r="H242" s="477">
        <f>VLOOKUP($A242,[9]DMTT12!$B$6:$N$2119,12,0)</f>
        <v>3429250</v>
      </c>
      <c r="I242" s="477">
        <f>VLOOKUP($A242,[9]DMTT12!$B$6:$N$2119,13,0)</f>
        <v>134648</v>
      </c>
      <c r="J242" s="478">
        <f t="shared" ref="J242" si="236">ROUND(F242*G242,0)</f>
        <v>2619</v>
      </c>
      <c r="K242" s="479">
        <f t="shared" ref="K242" si="237">ROUND(F242*H242*IF(C242&gt;0,C242,1),0)</f>
        <v>6481</v>
      </c>
      <c r="L242" s="480">
        <f t="shared" ref="L242" si="238">ROUND(F242*I242*IF(D242&gt;0,D242,1),0)</f>
        <v>254</v>
      </c>
      <c r="N242" s="519">
        <f t="shared" ref="N242" si="239">F242</f>
        <v>1.89E-3</v>
      </c>
    </row>
    <row r="243" spans="1:17" s="481" customFormat="1">
      <c r="A243" s="623" t="s">
        <v>1451</v>
      </c>
      <c r="B243" s="184" t="str">
        <f>VLOOKUP($A243,[9]DMTT12!$B$6:$N$2119,2,0)</f>
        <v>Lắp đặt cấu kiện bê tông đúc sẵn TL &lt; 50kg, bằng thủ công</v>
      </c>
      <c r="C243" s="216">
        <v>0</v>
      </c>
      <c r="D243" s="216"/>
      <c r="E243" s="476" t="str">
        <f>VLOOKUP($A243,[9]DMTT12!$B$6:$N$2119,3,0)</f>
        <v>cái</v>
      </c>
      <c r="F243" s="843">
        <v>1</v>
      </c>
      <c r="G243" s="477">
        <f>VLOOKUP($A243,[9]DMTT12!$B$6:$N$2119,11,0)</f>
        <v>0</v>
      </c>
      <c r="H243" s="477">
        <f>VLOOKUP($A243,[9]DMTT12!$B$6:$N$2119,12,0)</f>
        <v>20420</v>
      </c>
      <c r="I243" s="477">
        <f>VLOOKUP($A243,[9]DMTT12!$B$6:$N$2119,13,0)</f>
        <v>0</v>
      </c>
      <c r="J243" s="478">
        <f>ROUND(F243*G243,0)</f>
        <v>0</v>
      </c>
      <c r="K243" s="479">
        <f>ROUND(F243*H243*IF(C243&gt;0,C243,1),0)</f>
        <v>20420</v>
      </c>
      <c r="L243" s="480">
        <f>ROUND(F243*I243*IF(D243&gt;0,D243,1),0)</f>
        <v>0</v>
      </c>
      <c r="N243" s="519">
        <f>F243</f>
        <v>1</v>
      </c>
    </row>
    <row r="244" spans="1:17" s="481" customFormat="1">
      <c r="A244" s="453" t="s">
        <v>1134</v>
      </c>
      <c r="B244" s="153" t="str">
        <f>VLOOKUP(A244,KLLM!$C$5:$G$350,2,0)</f>
        <v>Ống thép không gỉ 304 dày 3,96mm - D219,1</v>
      </c>
      <c r="C244" s="216"/>
      <c r="D244" s="216"/>
      <c r="E244" s="508" t="s">
        <v>17</v>
      </c>
      <c r="F244" s="751">
        <v>1</v>
      </c>
      <c r="G244" s="490"/>
      <c r="H244" s="490"/>
      <c r="I244" s="490"/>
      <c r="J244" s="379">
        <f>J245</f>
        <v>0</v>
      </c>
      <c r="K244" s="379">
        <f>K245</f>
        <v>169134</v>
      </c>
      <c r="L244" s="379">
        <f t="shared" ref="K244:L246" si="240">L245</f>
        <v>0</v>
      </c>
      <c r="N244" s="519">
        <v>1</v>
      </c>
    </row>
    <row r="245" spans="1:17" s="481" customFormat="1">
      <c r="A245" s="623" t="s">
        <v>1135</v>
      </c>
      <c r="B245" s="184" t="str">
        <f>VLOOKUP($A245,[9]DMTT12!$B$6:$N$2119,2,0)</f>
        <v>Lắp đặt ống thép D219 dày 3,96</v>
      </c>
      <c r="C245" s="216">
        <v>0</v>
      </c>
      <c r="D245" s="216"/>
      <c r="E245" s="476" t="str">
        <f>VLOOKUP($A245,[9]DMTT12!$B$6:$N$2119,3,0)</f>
        <v>100m</v>
      </c>
      <c r="F245" s="843">
        <v>0.01</v>
      </c>
      <c r="G245" s="477">
        <f>VLOOKUP($A245,[9]DMTT12!$B$6:$N$2119,11,0)</f>
        <v>0</v>
      </c>
      <c r="H245" s="477">
        <f>VLOOKUP($A245,[9]DMTT12!$B$6:$N$2119,12,0)</f>
        <v>16913380</v>
      </c>
      <c r="I245" s="477">
        <f>VLOOKUP($A245,[9]DMTT12!$B$6:$N$2119,13,0)</f>
        <v>0</v>
      </c>
      <c r="J245" s="478">
        <f>ROUND(F245*G245,0)</f>
        <v>0</v>
      </c>
      <c r="K245" s="479">
        <f>ROUND(F245*H245*IF(C245&gt;0,C245,1),0)</f>
        <v>169134</v>
      </c>
      <c r="L245" s="480">
        <f>ROUND(F245*I245*IF(D245&gt;0,D245,1),0)</f>
        <v>0</v>
      </c>
      <c r="N245" s="519">
        <f>F245</f>
        <v>0.01</v>
      </c>
    </row>
    <row r="246" spans="1:17" s="481" customFormat="1">
      <c r="A246" s="453" t="s">
        <v>1962</v>
      </c>
      <c r="B246" s="153" t="s">
        <v>1961</v>
      </c>
      <c r="C246" s="216"/>
      <c r="D246" s="216"/>
      <c r="E246" s="508" t="s">
        <v>17</v>
      </c>
      <c r="F246" s="751">
        <v>1</v>
      </c>
      <c r="G246" s="490"/>
      <c r="H246" s="490"/>
      <c r="I246" s="490"/>
      <c r="J246" s="379">
        <f>J247</f>
        <v>0</v>
      </c>
      <c r="K246" s="379">
        <f t="shared" si="240"/>
        <v>5200</v>
      </c>
      <c r="L246" s="379">
        <f t="shared" si="240"/>
        <v>0</v>
      </c>
      <c r="N246" s="519">
        <v>1</v>
      </c>
    </row>
    <row r="247" spans="1:17" s="481" customFormat="1">
      <c r="A247" s="216" t="s">
        <v>471</v>
      </c>
      <c r="B247" s="184" t="s">
        <v>2075</v>
      </c>
      <c r="C247" s="216">
        <v>0</v>
      </c>
      <c r="D247" s="216"/>
      <c r="E247" s="476" t="str">
        <f>VLOOKUP($A247,[9]DMTT12!$B$6:$N$2119,3,0)</f>
        <v>100m</v>
      </c>
      <c r="F247" s="843">
        <v>0.01</v>
      </c>
      <c r="G247" s="477">
        <f>VLOOKUP($A247,[9]DMTT12!$B$6:$N$2119,11,0)</f>
        <v>0</v>
      </c>
      <c r="H247" s="477">
        <f>VLOOKUP($A247,[9]DMTT12!$B$6:$N$2119,12,0)</f>
        <v>519970</v>
      </c>
      <c r="I247" s="477">
        <f>VLOOKUP($A247,[9]DMTT12!$B$6:$N$2119,13,0)</f>
        <v>0</v>
      </c>
      <c r="J247" s="478">
        <f>ROUND(F247*G247,0)</f>
        <v>0</v>
      </c>
      <c r="K247" s="479">
        <f>ROUND(F247*H247*IF(C247&gt;0,C247,1),0)</f>
        <v>5200</v>
      </c>
      <c r="L247" s="480">
        <f>ROUND(F247*I247*IF(D247&gt;0,D247,1),0)</f>
        <v>0</v>
      </c>
      <c r="N247" s="519">
        <f>F247</f>
        <v>0.01</v>
      </c>
    </row>
    <row r="248" spans="1:17" s="481" customFormat="1" ht="28.5" hidden="1">
      <c r="A248" s="453" t="s">
        <v>697</v>
      </c>
      <c r="B248" s="153" t="str">
        <f>VLOOKUP(A248,KLLM!$C$5:$G$350,2,0)</f>
        <v>Ống nhựa xoắn HDPE D130/100</v>
      </c>
      <c r="C248" s="216"/>
      <c r="D248" s="216"/>
      <c r="E248" s="508" t="s">
        <v>17</v>
      </c>
      <c r="F248" s="751">
        <v>1</v>
      </c>
      <c r="G248" s="490"/>
      <c r="H248" s="490"/>
      <c r="I248" s="490"/>
      <c r="J248" s="379">
        <f>J249</f>
        <v>0</v>
      </c>
      <c r="K248" s="379">
        <f t="shared" ref="K248" si="241">K249</f>
        <v>5200</v>
      </c>
      <c r="L248" s="379">
        <f t="shared" ref="L248" si="242">L249</f>
        <v>0</v>
      </c>
      <c r="N248" s="519">
        <v>1</v>
      </c>
    </row>
    <row r="249" spans="1:17" s="481" customFormat="1" ht="30" hidden="1">
      <c r="A249" s="216" t="s">
        <v>471</v>
      </c>
      <c r="B249" s="184" t="str">
        <f>VLOOKUP($A249,[9]DMTT12!$B$6:$N$2119,2,0)</f>
        <v>Lắp đặt ống nhựa gân xoắn  HDPE 1 lớp, d&lt;=150mm (Ống nhựa xoắn HDPE D130/100)</v>
      </c>
      <c r="C249" s="216">
        <v>0</v>
      </c>
      <c r="D249" s="216"/>
      <c r="E249" s="476" t="str">
        <f>VLOOKUP($A249,[9]DMTT12!$B$6:$N$2119,3,0)</f>
        <v>100m</v>
      </c>
      <c r="F249" s="843">
        <v>0.01</v>
      </c>
      <c r="G249" s="477">
        <f>VLOOKUP($A249,[9]DMTT12!$B$6:$N$2119,11,0)</f>
        <v>0</v>
      </c>
      <c r="H249" s="477">
        <f>VLOOKUP($A249,[9]DMTT12!$B$6:$N$2119,12,0)</f>
        <v>519970</v>
      </c>
      <c r="I249" s="477">
        <f>VLOOKUP($A249,[9]DMTT12!$B$6:$N$2119,13,0)</f>
        <v>0</v>
      </c>
      <c r="J249" s="478">
        <f>ROUND(F249*G249,0)</f>
        <v>0</v>
      </c>
      <c r="K249" s="479">
        <f>ROUND(F249*H249*IF(C249&gt;0,C249,1),0)</f>
        <v>5200</v>
      </c>
      <c r="L249" s="480">
        <f>ROUND(F249*I249*IF(D249&gt;0,D249,1),0)</f>
        <v>0</v>
      </c>
      <c r="N249" s="519">
        <f>F249</f>
        <v>0.01</v>
      </c>
    </row>
    <row r="250" spans="1:17" s="174" customFormat="1">
      <c r="A250" s="453" t="s">
        <v>1054</v>
      </c>
      <c r="B250" s="153" t="s">
        <v>2068</v>
      </c>
      <c r="C250" s="45"/>
      <c r="D250" s="45"/>
      <c r="E250" s="45" t="s">
        <v>2072</v>
      </c>
      <c r="F250" s="825">
        <v>1</v>
      </c>
      <c r="G250" s="172"/>
      <c r="H250" s="172"/>
      <c r="I250" s="172"/>
      <c r="J250" s="173">
        <f>SUM(J251:J256)</f>
        <v>36918</v>
      </c>
      <c r="K250" s="173">
        <f t="shared" ref="K250:L250" si="243">SUM(K251:K256)</f>
        <v>86402</v>
      </c>
      <c r="L250" s="173">
        <f t="shared" si="243"/>
        <v>5363</v>
      </c>
      <c r="N250" s="523"/>
    </row>
    <row r="251" spans="1:17" s="174" customFormat="1" ht="30">
      <c r="A251" s="699" t="s">
        <v>289</v>
      </c>
      <c r="B251" s="184" t="str">
        <f>VLOOKUP($A251,[9]DMTT12!$B$6:$N$2119,2,0)</f>
        <v>Đào móng cột, trụ, hố kiểm tra rộng &gt;1m sâu&gt;1m, đất cấp III bằng thủ công</v>
      </c>
      <c r="C251" s="45">
        <v>0</v>
      </c>
      <c r="D251" s="45"/>
      <c r="E251" s="176" t="s">
        <v>40</v>
      </c>
      <c r="F251" s="703">
        <v>0.05</v>
      </c>
      <c r="G251" s="177">
        <f>VLOOKUP($A251,[9]DMTT12!$B$6:$N$2119,11,0)</f>
        <v>0</v>
      </c>
      <c r="H251" s="177">
        <f>VLOOKUP($A251,[9]DMTT12!$B$6:$N$2119,12,0)</f>
        <v>439112.53</v>
      </c>
      <c r="I251" s="177">
        <f>VLOOKUP($A251,[9]DMTT12!$B$6:$N$2119,13,0)</f>
        <v>0</v>
      </c>
      <c r="J251" s="139">
        <f t="shared" ref="J251:J256" si="244">ROUND(F251*G251,0)</f>
        <v>0</v>
      </c>
      <c r="K251" s="140">
        <f>ROUND(F251*H251*IF(C251&gt;0,C251,1),0)</f>
        <v>21956</v>
      </c>
      <c r="L251" s="141">
        <f t="shared" ref="L251:L256" si="245">ROUND(F251*I251*IF(D251&gt;0,D251,1),0)</f>
        <v>0</v>
      </c>
      <c r="N251" s="523"/>
      <c r="Q251" s="215"/>
    </row>
    <row r="252" spans="1:17" s="174" customFormat="1" ht="32.450000000000003" customHeight="1">
      <c r="A252" s="623" t="s">
        <v>1200</v>
      </c>
      <c r="B252" s="184" t="str">
        <f>VLOOKUP($A252,[9]DMTT12!$B$6:$N$2119,2,0)</f>
        <v>Đổ bê tông lót móng bằng thủ công (vữa bê tông sản xuất bằng máy trộn) , chiều  rộng &lt;=250 đá 4x6 M100</v>
      </c>
      <c r="C252" s="45">
        <v>0</v>
      </c>
      <c r="D252" s="45"/>
      <c r="E252" s="176" t="s">
        <v>40</v>
      </c>
      <c r="F252" s="703">
        <v>1.7000000000000001E-2</v>
      </c>
      <c r="G252" s="177">
        <f>VLOOKUP($A252,[9]DMTT12!$B$6:$N$2119,11,0)</f>
        <v>858761.39999999991</v>
      </c>
      <c r="H252" s="177">
        <f>VLOOKUP($A252,[9]DMTT12!$B$6:$N$2119,12,0)</f>
        <v>312137.19</v>
      </c>
      <c r="I252" s="177">
        <f>VLOOKUP($A252,[9]DMTT12!$B$6:$N$2119,13,0)</f>
        <v>64884.822999999997</v>
      </c>
      <c r="J252" s="139">
        <f t="shared" si="244"/>
        <v>14599</v>
      </c>
      <c r="K252" s="140">
        <f t="shared" ref="K252:K256" si="246">ROUND(F252*H252*IF(C252&gt;0,C252,1),0)</f>
        <v>5306</v>
      </c>
      <c r="L252" s="141">
        <f t="shared" si="245"/>
        <v>1103</v>
      </c>
      <c r="N252" s="523"/>
    </row>
    <row r="253" spans="1:17" s="174" customFormat="1" ht="30">
      <c r="A253" s="623" t="s">
        <v>1465</v>
      </c>
      <c r="B253" s="184" t="str">
        <f>VLOOKUP($A253,[9]DMTT12!$B$6:$N$2119,2,0)</f>
        <v>Xây móng bằng gạch chỉ đặc 6,5x10,5x22, chiều dày ≤ 33cm, vữa XM mác 75</v>
      </c>
      <c r="C253" s="45">
        <v>0</v>
      </c>
      <c r="D253" s="45"/>
      <c r="E253" s="176" t="s">
        <v>40</v>
      </c>
      <c r="F253" s="703">
        <v>0.01</v>
      </c>
      <c r="G253" s="177">
        <f>VLOOKUP($A253,[9]DMTT12!$B$6:$N$2119,11,0)</f>
        <v>919987.08000000007</v>
      </c>
      <c r="H253" s="177">
        <f>VLOOKUP($A253,[9]DMTT12!$B$6:$N$2119,12,0)</f>
        <v>452980</v>
      </c>
      <c r="I253" s="177">
        <f>VLOOKUP($A253,[9]DMTT12!$B$6:$N$2119,13,0)</f>
        <v>12244.645</v>
      </c>
      <c r="J253" s="139">
        <f t="shared" si="244"/>
        <v>9200</v>
      </c>
      <c r="K253" s="140">
        <f t="shared" si="246"/>
        <v>4530</v>
      </c>
      <c r="L253" s="141">
        <f t="shared" si="245"/>
        <v>122</v>
      </c>
      <c r="N253" s="523"/>
    </row>
    <row r="254" spans="1:17" s="174" customFormat="1" ht="30">
      <c r="A254" s="623" t="s">
        <v>1121</v>
      </c>
      <c r="B254" s="184" t="str">
        <f>VLOOKUP($A254,[9]DMTT12!$B$6:$N$2119,2,0)</f>
        <v>Đắp cát công trình bằng máy đầm cầm tay, độ chặt yêu cầu K=0,95</v>
      </c>
      <c r="C254" s="45">
        <v>0</v>
      </c>
      <c r="D254" s="45"/>
      <c r="E254" s="176" t="s">
        <v>40</v>
      </c>
      <c r="F254" s="703">
        <v>0.01</v>
      </c>
      <c r="G254" s="177">
        <f>VLOOKUP($A254,[9]DMTT12!$B$6:$N$2119,11,0)</f>
        <v>280600</v>
      </c>
      <c r="H254" s="177">
        <f>VLOOKUP($A254,[9]DMTT12!$B$6:$N$2119,12,0)</f>
        <v>12533.6093</v>
      </c>
      <c r="I254" s="177">
        <f>VLOOKUP($A254,[9]DMTT12!$B$6:$N$2119,13,0)</f>
        <v>9120.1908800000001</v>
      </c>
      <c r="J254" s="139">
        <f t="shared" ref="J254" si="247">ROUND(F254*G254,0)</f>
        <v>2806</v>
      </c>
      <c r="K254" s="140">
        <f t="shared" ref="K254" si="248">ROUND(F254*H254*IF(C254&gt;0,C254,1),0)</f>
        <v>125</v>
      </c>
      <c r="L254" s="141">
        <f t="shared" ref="L254" si="249">ROUND(F254*I254*IF(D254&gt;0,D254,1),0)</f>
        <v>91</v>
      </c>
      <c r="N254" s="523"/>
    </row>
    <row r="255" spans="1:17" s="174" customFormat="1">
      <c r="A255" s="699" t="s">
        <v>2076</v>
      </c>
      <c r="B255" s="184" t="str">
        <f>VLOOKUP($A255,[9]DMTT12!$B$6:$N$2119,2,0)</f>
        <v>Trát móng chiều dày trát 1,5cm, vữa xi măng mác 75</v>
      </c>
      <c r="C255" s="45">
        <v>0</v>
      </c>
      <c r="D255" s="45"/>
      <c r="E255" s="176" t="s">
        <v>40</v>
      </c>
      <c r="F255" s="827">
        <v>0.85399999999999998</v>
      </c>
      <c r="G255" s="177">
        <f>VLOOKUP($A255,[9]DMTT12!$B$6:$N$2119,11,0)</f>
        <v>12076.566420000001</v>
      </c>
      <c r="H255" s="177">
        <f>VLOOKUP($A255,[9]DMTT12!$B$6:$N$2119,12,0)</f>
        <v>63800</v>
      </c>
      <c r="I255" s="177">
        <f>VLOOKUP($A255,[9]DMTT12!$B$6:$N$2119,13,0)</f>
        <v>699.69399999999996</v>
      </c>
      <c r="J255" s="139">
        <f t="shared" si="244"/>
        <v>10313</v>
      </c>
      <c r="K255" s="140">
        <f t="shared" si="246"/>
        <v>54485</v>
      </c>
      <c r="L255" s="141">
        <f t="shared" si="245"/>
        <v>598</v>
      </c>
      <c r="N255" s="523"/>
    </row>
    <row r="256" spans="1:17" s="174" customFormat="1">
      <c r="A256" s="733" t="s">
        <v>1196</v>
      </c>
      <c r="B256" s="184" t="str">
        <f>VLOOKUP($A256,[9]DMTT12!$B$6:$N$2119,2,0)</f>
        <v xml:space="preserve">Vận chuyển đất cấp 3 bằng ô tô tự đổ cự ly 5km </v>
      </c>
      <c r="C256" s="45">
        <v>0</v>
      </c>
      <c r="D256" s="45"/>
      <c r="E256" s="156" t="s">
        <v>40</v>
      </c>
      <c r="F256" s="827">
        <v>0.05</v>
      </c>
      <c r="G256" s="177">
        <f>VLOOKUP($A256,[9]DMTT12!$B$6:$N$2119,11,0)</f>
        <v>0</v>
      </c>
      <c r="H256" s="177">
        <f>VLOOKUP($A256,[9]DMTT12!$B$6:$N$2119,12,0)</f>
        <v>0</v>
      </c>
      <c r="I256" s="177">
        <f>VLOOKUP($A256,[9]DMTT12!$B$6:$N$2119,13,0)</f>
        <v>68985.617490000004</v>
      </c>
      <c r="J256" s="139">
        <f t="shared" si="244"/>
        <v>0</v>
      </c>
      <c r="K256" s="140">
        <f t="shared" si="246"/>
        <v>0</v>
      </c>
      <c r="L256" s="141">
        <f t="shared" si="245"/>
        <v>3449</v>
      </c>
      <c r="N256" s="523"/>
    </row>
    <row r="257" spans="1:17" s="174" customFormat="1" hidden="1">
      <c r="A257" s="453" t="s">
        <v>801</v>
      </c>
      <c r="B257" s="153" t="e">
        <f>VLOOKUP(A257,KLLM!$C$5:$G$350,2,0)</f>
        <v>#N/A</v>
      </c>
      <c r="C257" s="45"/>
      <c r="D257" s="45"/>
      <c r="E257" s="224" t="s">
        <v>799</v>
      </c>
      <c r="F257" s="825">
        <v>1</v>
      </c>
      <c r="G257" s="172"/>
      <c r="H257" s="172"/>
      <c r="I257" s="172"/>
      <c r="J257" s="173">
        <f>SUM(J258:J263)</f>
        <v>0</v>
      </c>
      <c r="K257" s="173">
        <f t="shared" ref="K257" si="250">SUM(K258:K263)</f>
        <v>0</v>
      </c>
      <c r="L257" s="173">
        <f t="shared" ref="L257" si="251">SUM(L258:L263)</f>
        <v>0</v>
      </c>
      <c r="N257" s="523"/>
    </row>
    <row r="258" spans="1:17" s="174" customFormat="1" ht="30" hidden="1">
      <c r="A258" s="699" t="s">
        <v>289</v>
      </c>
      <c r="B258" s="175" t="s">
        <v>1564</v>
      </c>
      <c r="C258" s="45">
        <v>0</v>
      </c>
      <c r="D258" s="45"/>
      <c r="E258" s="176" t="s">
        <v>40</v>
      </c>
      <c r="F258" s="1228">
        <f>'KL mong cot'!$D$57</f>
        <v>0</v>
      </c>
      <c r="G258" s="177">
        <f>VLOOKUP($A258,[9]DMTT12!$B$6:$N$2119,11,0)</f>
        <v>0</v>
      </c>
      <c r="H258" s="177">
        <f>VLOOKUP($A258,[9]DMTT12!$B$6:$N$2119,12,0)</f>
        <v>439112.53</v>
      </c>
      <c r="I258" s="177">
        <f>VLOOKUP($A258,[9]DMTT12!$B$6:$N$2119,13,0)</f>
        <v>0</v>
      </c>
      <c r="J258" s="139">
        <f t="shared" ref="J258:J263" si="252">ROUND(F258*G258,0)</f>
        <v>0</v>
      </c>
      <c r="K258" s="140">
        <f>ROUND(F258*H258*IF(C258&gt;0,C258,1),0)</f>
        <v>0</v>
      </c>
      <c r="L258" s="141">
        <f t="shared" ref="L258:L263" si="253">ROUND(F258*I258*IF(D258&gt;0,D258,1),0)</f>
        <v>0</v>
      </c>
      <c r="N258" s="523"/>
      <c r="Q258" s="215"/>
    </row>
    <row r="259" spans="1:17" s="174" customFormat="1" ht="30" hidden="1">
      <c r="A259" s="699" t="s">
        <v>1177</v>
      </c>
      <c r="B259" s="175" t="s">
        <v>1568</v>
      </c>
      <c r="C259" s="45">
        <v>0</v>
      </c>
      <c r="D259" s="45"/>
      <c r="E259" s="176" t="s">
        <v>40</v>
      </c>
      <c r="F259" s="1228">
        <f>'KL mong cot'!$F$57</f>
        <v>0</v>
      </c>
      <c r="G259" s="177">
        <f>VLOOKUP($A259,[9]DMTT12!$B$6:$N$2119,11,0)</f>
        <v>911887.21</v>
      </c>
      <c r="H259" s="177">
        <f>VLOOKUP($A259,[9]DMTT12!$B$6:$N$2119,12,0)</f>
        <v>358811.91</v>
      </c>
      <c r="I259" s="177">
        <f>VLOOKUP($A259,[9]DMTT12!$B$6:$N$2119,13,0)</f>
        <v>65296.091999999997</v>
      </c>
      <c r="J259" s="139">
        <f t="shared" si="252"/>
        <v>0</v>
      </c>
      <c r="K259" s="140">
        <f t="shared" ref="K259:K263" si="254">ROUND(F259*H259*IF(C259&gt;0,C259,1),0)</f>
        <v>0</v>
      </c>
      <c r="L259" s="141">
        <f t="shared" si="253"/>
        <v>0</v>
      </c>
      <c r="N259" s="523"/>
    </row>
    <row r="260" spans="1:17" s="174" customFormat="1" ht="30" hidden="1">
      <c r="A260" s="699" t="s">
        <v>1178</v>
      </c>
      <c r="B260" s="175" t="s">
        <v>1569</v>
      </c>
      <c r="C260" s="45">
        <v>0</v>
      </c>
      <c r="D260" s="45"/>
      <c r="E260" s="176" t="s">
        <v>40</v>
      </c>
      <c r="F260" s="1228">
        <f>'KL mong cot'!$G$57</f>
        <v>0</v>
      </c>
      <c r="G260" s="177">
        <f>VLOOKUP($A260,[9]DMTT12!$B$6:$N$2119,11,0)</f>
        <v>950082.80999999994</v>
      </c>
      <c r="H260" s="177">
        <f>VLOOKUP($A260,[9]DMTT12!$B$6:$N$2119,12,0)</f>
        <v>358811.91</v>
      </c>
      <c r="I260" s="177">
        <f>VLOOKUP($A260,[9]DMTT12!$B$6:$N$2119,13,0)</f>
        <v>65296.091999999997</v>
      </c>
      <c r="J260" s="139">
        <f t="shared" si="252"/>
        <v>0</v>
      </c>
      <c r="K260" s="140">
        <f t="shared" si="254"/>
        <v>0</v>
      </c>
      <c r="L260" s="141">
        <f t="shared" si="253"/>
        <v>0</v>
      </c>
      <c r="N260" s="523"/>
    </row>
    <row r="261" spans="1:17" s="174" customFormat="1" hidden="1">
      <c r="A261" s="699" t="s">
        <v>291</v>
      </c>
      <c r="B261" s="175" t="s">
        <v>1571</v>
      </c>
      <c r="C261" s="45">
        <v>0</v>
      </c>
      <c r="D261" s="45"/>
      <c r="E261" s="176" t="s">
        <v>647</v>
      </c>
      <c r="F261" s="1230">
        <f>SUM('KL mong cot'!$J$57:$K$57)/1000</f>
        <v>0</v>
      </c>
      <c r="G261" s="177">
        <f>VLOOKUP($A261,[9]DMTT12!$B$6:$N$2119,11,0)</f>
        <v>1385663.22</v>
      </c>
      <c r="H261" s="177">
        <f>VLOOKUP($A261,[9]DMTT12!$B$6:$N$2119,12,0)</f>
        <v>3429250</v>
      </c>
      <c r="I261" s="177">
        <f>VLOOKUP($A261,[9]DMTT12!$B$6:$N$2119,13,0)</f>
        <v>134648</v>
      </c>
      <c r="J261" s="139">
        <f t="shared" si="252"/>
        <v>0</v>
      </c>
      <c r="K261" s="140">
        <f t="shared" si="254"/>
        <v>0</v>
      </c>
      <c r="L261" s="141">
        <f t="shared" si="253"/>
        <v>0</v>
      </c>
      <c r="N261" s="523"/>
    </row>
    <row r="262" spans="1:17" s="174" customFormat="1" hidden="1">
      <c r="A262" s="699" t="s">
        <v>466</v>
      </c>
      <c r="B262" s="175" t="s">
        <v>1574</v>
      </c>
      <c r="C262" s="45">
        <v>0</v>
      </c>
      <c r="D262" s="45"/>
      <c r="E262" s="176" t="s">
        <v>40</v>
      </c>
      <c r="F262" s="124">
        <f>'KL mong cot'!$E$57</f>
        <v>0</v>
      </c>
      <c r="G262" s="177">
        <f>VLOOKUP($A262,[9]DMTT12!$B$6:$N$2119,11,0)</f>
        <v>0</v>
      </c>
      <c r="H262" s="177">
        <f>VLOOKUP($A262,[9]DMTT12!$B$6:$N$2119,12,0)</f>
        <v>162849.68000000002</v>
      </c>
      <c r="I262" s="177">
        <f>VLOOKUP($A262,[9]DMTT12!$B$6:$N$2119,13,0)</f>
        <v>0</v>
      </c>
      <c r="J262" s="139">
        <f t="shared" si="252"/>
        <v>0</v>
      </c>
      <c r="K262" s="140">
        <f t="shared" si="254"/>
        <v>0</v>
      </c>
      <c r="L262" s="141">
        <f t="shared" si="253"/>
        <v>0</v>
      </c>
      <c r="N262" s="523"/>
    </row>
    <row r="263" spans="1:17" s="174" customFormat="1" hidden="1">
      <c r="A263" s="733" t="s">
        <v>1196</v>
      </c>
      <c r="B263" s="175" t="s">
        <v>1578</v>
      </c>
      <c r="C263" s="45">
        <v>0</v>
      </c>
      <c r="D263" s="45"/>
      <c r="E263" s="156" t="s">
        <v>40</v>
      </c>
      <c r="F263" s="124">
        <f>F258-F262</f>
        <v>0</v>
      </c>
      <c r="G263" s="177">
        <f>VLOOKUP($A263,[9]DMTT12!$B$6:$N$2119,11,0)</f>
        <v>0</v>
      </c>
      <c r="H263" s="177">
        <f>VLOOKUP($A263,[9]DMTT12!$B$6:$N$2119,12,0)</f>
        <v>0</v>
      </c>
      <c r="I263" s="177">
        <f>VLOOKUP($A263,[9]DMTT12!$B$6:$N$2119,13,0)</f>
        <v>68985.617490000004</v>
      </c>
      <c r="J263" s="139">
        <f t="shared" si="252"/>
        <v>0</v>
      </c>
      <c r="K263" s="140">
        <f t="shared" si="254"/>
        <v>0</v>
      </c>
      <c r="L263" s="141">
        <f t="shared" si="253"/>
        <v>0</v>
      </c>
      <c r="N263" s="523"/>
    </row>
    <row r="264" spans="1:17" s="174" customFormat="1" hidden="1">
      <c r="A264" s="520" t="s">
        <v>1129</v>
      </c>
      <c r="B264" s="153" t="str">
        <f>VLOOKUP(A264,KLLM!$C$5:$G$350,2,0)</f>
        <v>Dây và cọc tiếp địa Thép mạ kẽm nhúng nóng; 58,03kg/bộ.</v>
      </c>
      <c r="C264" s="45"/>
      <c r="D264" s="45"/>
      <c r="E264" s="224" t="s">
        <v>154</v>
      </c>
      <c r="F264" s="825">
        <v>1</v>
      </c>
      <c r="G264" s="172"/>
      <c r="H264" s="172"/>
      <c r="I264" s="172"/>
      <c r="J264" s="173">
        <f>SUM(J265:J267)</f>
        <v>0</v>
      </c>
      <c r="K264" s="173">
        <f>SUM(K265:K267)</f>
        <v>415664</v>
      </c>
      <c r="L264" s="173">
        <f t="shared" ref="L264" si="255">SUM(L265:L267)</f>
        <v>0</v>
      </c>
      <c r="N264" s="523"/>
    </row>
    <row r="265" spans="1:17" s="59" customFormat="1" ht="30" hidden="1">
      <c r="A265" s="733" t="s">
        <v>640</v>
      </c>
      <c r="B265" s="175" t="s">
        <v>1579</v>
      </c>
      <c r="C265" s="45">
        <v>0</v>
      </c>
      <c r="D265" s="45"/>
      <c r="E265" s="176" t="s">
        <v>40</v>
      </c>
      <c r="F265" s="824">
        <f>(0.6+0.4)/2*0.8*1.5</f>
        <v>0.60000000000000009</v>
      </c>
      <c r="G265" s="177">
        <f>VLOOKUP($A265,[9]DMTT12!$B$6:$N$2119,11,0)</f>
        <v>0</v>
      </c>
      <c r="H265" s="177">
        <f>VLOOKUP($A265,[9]DMTT12!$B$6:$N$2119,12,0)</f>
        <v>471100.86000000004</v>
      </c>
      <c r="I265" s="177">
        <f>VLOOKUP($A265,[9]DMTT12!$B$6:$N$2119,13,0)</f>
        <v>0</v>
      </c>
      <c r="J265" s="139">
        <f>ROUND(F265*G265,0)</f>
        <v>0</v>
      </c>
      <c r="K265" s="140">
        <f t="shared" ref="K265:K266" si="256">ROUND(F265*H265*IF(C265&gt;0,C265,1),0)</f>
        <v>282661</v>
      </c>
      <c r="L265" s="141">
        <f>ROUND(F265*I265*IF(D265&gt;0,D265,1),0)</f>
        <v>0</v>
      </c>
      <c r="M265" s="180"/>
      <c r="N265" s="523"/>
    </row>
    <row r="266" spans="1:17" s="59" customFormat="1" hidden="1">
      <c r="A266" s="733" t="s">
        <v>595</v>
      </c>
      <c r="B266" s="175" t="s">
        <v>1580</v>
      </c>
      <c r="C266" s="45">
        <v>0</v>
      </c>
      <c r="D266" s="45"/>
      <c r="E266" s="176" t="s">
        <v>40</v>
      </c>
      <c r="F266" s="824">
        <f>F265</f>
        <v>0.60000000000000009</v>
      </c>
      <c r="G266" s="177">
        <f>VLOOKUP($A266,[9]DMTT12!$B$6:$N$2119,11,0)</f>
        <v>0</v>
      </c>
      <c r="H266" s="177">
        <f>VLOOKUP($A266,[9]DMTT12!$B$6:$N$2119,12,0)</f>
        <v>197746.04</v>
      </c>
      <c r="I266" s="177">
        <f>VLOOKUP($A266,[9]DMTT12!$B$6:$N$2119,13,0)</f>
        <v>0</v>
      </c>
      <c r="J266" s="139">
        <f>ROUND(F266*G266,0)</f>
        <v>0</v>
      </c>
      <c r="K266" s="140">
        <f t="shared" si="256"/>
        <v>118648</v>
      </c>
      <c r="L266" s="141">
        <f>ROUND(F266*I266*IF(D266&gt;0,D266,1),0)</f>
        <v>0</v>
      </c>
      <c r="M266" s="180"/>
      <c r="N266" s="523"/>
    </row>
    <row r="267" spans="1:17" s="174" customFormat="1" hidden="1">
      <c r="A267" s="216" t="s">
        <v>593</v>
      </c>
      <c r="B267" s="175" t="s">
        <v>1581</v>
      </c>
      <c r="C267" s="45">
        <v>0</v>
      </c>
      <c r="D267" s="45"/>
      <c r="E267" s="176" t="s">
        <v>1540</v>
      </c>
      <c r="F267" s="827">
        <f>3/100</f>
        <v>0.03</v>
      </c>
      <c r="G267" s="177">
        <f>VLOOKUP($A267,[9]DMTT12!$B$6:$N$2119,11,0)</f>
        <v>0</v>
      </c>
      <c r="H267" s="177">
        <f>VLOOKUP($A267,[9]DMTT12!$B$6:$N$2119,12,0)</f>
        <v>478500</v>
      </c>
      <c r="I267" s="177">
        <f>VLOOKUP($A267,[9]DMTT12!$B$6:$N$2119,13,0)</f>
        <v>0</v>
      </c>
      <c r="J267" s="139">
        <f>ROUND(F267*G267,0)</f>
        <v>0</v>
      </c>
      <c r="K267" s="140">
        <f>ROUND(F267*H267*IF(C267&gt;0,C267,1),0)</f>
        <v>14355</v>
      </c>
      <c r="L267" s="141">
        <f>ROUND(F267*I267*IF(D267&gt;0,D267,1),0)</f>
        <v>0</v>
      </c>
      <c r="N267" s="523"/>
    </row>
    <row r="268" spans="1:17" s="481" customFormat="1" hidden="1">
      <c r="A268" s="629" t="s">
        <v>1341</v>
      </c>
      <c r="B268" s="153" t="str">
        <f>VLOOKUP(A268,KLLM!$C$5:$G$350,2,0)</f>
        <v xml:space="preserve">Tiếp địa tủ RMU </v>
      </c>
      <c r="C268" s="216"/>
      <c r="D268" s="216"/>
      <c r="E268" s="508" t="s">
        <v>154</v>
      </c>
      <c r="F268" s="751">
        <v>1</v>
      </c>
      <c r="G268" s="490"/>
      <c r="H268" s="490"/>
      <c r="I268" s="490"/>
      <c r="J268" s="379">
        <f>SUM(J269:J271)</f>
        <v>0</v>
      </c>
      <c r="K268" s="379">
        <f>SUM(K269:K271)</f>
        <v>270883</v>
      </c>
      <c r="L268" s="379">
        <f t="shared" ref="L268" si="257">SUM(L269:L271)</f>
        <v>0</v>
      </c>
      <c r="N268" s="519">
        <v>1</v>
      </c>
    </row>
    <row r="269" spans="1:17" ht="30" hidden="1">
      <c r="A269" s="627" t="s">
        <v>640</v>
      </c>
      <c r="B269" s="184" t="str">
        <f>VLOOKUP($A269,[9]DMTT12!$B$6:$N$2119,2,0)</f>
        <v>Đào đất mương cáp, rãnh tiếp địa, rộng &lt;=1m, sâu &lt;=1m đất cấp III, bằng thủ công</v>
      </c>
      <c r="C269" s="216">
        <v>0</v>
      </c>
      <c r="D269" s="216"/>
      <c r="E269" s="476" t="str">
        <f>VLOOKUP($A269,[9]DMTT12!$B$6:$N$2119,3,0)</f>
        <v>m3</v>
      </c>
      <c r="F269" s="765">
        <v>0.40500000000000003</v>
      </c>
      <c r="G269" s="477">
        <f>VLOOKUP($A269,[9]DMTT12!$B$6:$N$2119,11,0)</f>
        <v>0</v>
      </c>
      <c r="H269" s="477">
        <f>VLOOKUP($A269,[9]DMTT12!$B$6:$N$2119,12,0)</f>
        <v>471100.86000000004</v>
      </c>
      <c r="I269" s="477">
        <f>VLOOKUP($A269,[9]DMTT12!$B$6:$N$2119,13,0)</f>
        <v>0</v>
      </c>
      <c r="J269" s="478">
        <f>ROUND(F269*G269,0)</f>
        <v>0</v>
      </c>
      <c r="K269" s="479">
        <f t="shared" ref="K269:K270" si="258">ROUND(F269*H269*IF(C269&gt;0,C269,1),0)</f>
        <v>190796</v>
      </c>
      <c r="L269" s="480">
        <f>ROUND(F269*I269*IF(D269&gt;0,D269,1),0)</f>
        <v>0</v>
      </c>
      <c r="M269" s="538"/>
      <c r="N269" s="519">
        <f>F269</f>
        <v>0.40500000000000003</v>
      </c>
    </row>
    <row r="270" spans="1:17" hidden="1">
      <c r="A270" s="627" t="s">
        <v>595</v>
      </c>
      <c r="B270" s="184" t="str">
        <f>VLOOKUP($A270,[9]DMTT12!$B$6:$N$2119,2,0)</f>
        <v>Đắp đất hào cáp, rãnh tiếp địa, bằng thủ công, y&lt;=1,5 T/m3</v>
      </c>
      <c r="C270" s="216">
        <v>0</v>
      </c>
      <c r="D270" s="216"/>
      <c r="E270" s="476" t="str">
        <f>VLOOKUP($A270,[9]DMTT12!$B$6:$N$2119,3,0)</f>
        <v>m3</v>
      </c>
      <c r="F270" s="765">
        <f>F269</f>
        <v>0.40500000000000003</v>
      </c>
      <c r="G270" s="477">
        <f>VLOOKUP($A270,[9]DMTT12!$B$6:$N$2119,11,0)</f>
        <v>0</v>
      </c>
      <c r="H270" s="477">
        <f>VLOOKUP($A270,[9]DMTT12!$B$6:$N$2119,12,0)</f>
        <v>197746.04</v>
      </c>
      <c r="I270" s="477">
        <f>VLOOKUP($A270,[9]DMTT12!$B$6:$N$2119,13,0)</f>
        <v>0</v>
      </c>
      <c r="J270" s="478">
        <f>ROUND(F270*G270,0)</f>
        <v>0</v>
      </c>
      <c r="K270" s="479">
        <f t="shared" si="258"/>
        <v>80087</v>
      </c>
      <c r="L270" s="480">
        <f>ROUND(F270*I270*IF(D270&gt;0,D270,1),0)</f>
        <v>0</v>
      </c>
      <c r="M270" s="538"/>
      <c r="N270" s="519">
        <f>F270</f>
        <v>0.40500000000000003</v>
      </c>
    </row>
    <row r="271" spans="1:17" s="606" customFormat="1" hidden="1">
      <c r="A271" s="620" t="s">
        <v>593</v>
      </c>
      <c r="B271" s="601" t="s">
        <v>1581</v>
      </c>
      <c r="C271" s="615">
        <v>0</v>
      </c>
      <c r="D271" s="615"/>
      <c r="E271" s="602" t="s">
        <v>1540</v>
      </c>
      <c r="F271" s="1002"/>
      <c r="G271" s="177">
        <f>VLOOKUP($A271,[9]DMTT12!$B$6:$N$2119,11,0)</f>
        <v>0</v>
      </c>
      <c r="H271" s="177">
        <f>VLOOKUP($A271,[9]DMTT12!$B$6:$N$2119,12,0)</f>
        <v>478500</v>
      </c>
      <c r="I271" s="177">
        <f>VLOOKUP($A271,[9]DMTT12!$B$6:$N$2119,13,0)</f>
        <v>0</v>
      </c>
      <c r="J271" s="603">
        <f>ROUND(F271*G271,0)</f>
        <v>0</v>
      </c>
      <c r="K271" s="604">
        <f>ROUND(F271*H271*IF(C271&gt;0,C271,1),0)</f>
        <v>0</v>
      </c>
      <c r="L271" s="605">
        <f>ROUND(F271*I271*IF(D271&gt;0,D271,1),0)</f>
        <v>0</v>
      </c>
      <c r="N271" s="616">
        <f>F271</f>
        <v>0</v>
      </c>
    </row>
    <row r="272" spans="1:17" s="481" customFormat="1" hidden="1">
      <c r="A272" s="453" t="s">
        <v>1337</v>
      </c>
      <c r="B272" s="153" t="str">
        <f>VLOOKUP(A272,KLLM!$C$5:$G$350,2,0)</f>
        <v>Móng tủ RMU 3 ngăn</v>
      </c>
      <c r="C272" s="216"/>
      <c r="D272" s="216"/>
      <c r="E272" s="508" t="s">
        <v>799</v>
      </c>
      <c r="F272" s="1217">
        <v>1</v>
      </c>
      <c r="G272" s="490"/>
      <c r="H272" s="490"/>
      <c r="I272" s="490"/>
      <c r="J272" s="379">
        <f>SUM(J273:J280)</f>
        <v>1165577</v>
      </c>
      <c r="K272" s="379">
        <f t="shared" ref="K272:L272" si="259">SUM(K273:K280)</f>
        <v>1720859</v>
      </c>
      <c r="L272" s="379">
        <f t="shared" si="259"/>
        <v>37480</v>
      </c>
      <c r="N272" s="519">
        <f>F272</f>
        <v>1</v>
      </c>
    </row>
    <row r="273" spans="1:18" s="481" customFormat="1" ht="30" hidden="1">
      <c r="A273" s="623" t="s">
        <v>289</v>
      </c>
      <c r="B273" s="184" t="str">
        <f>VLOOKUP($A273,[9]DMTT12!$B$6:$N$2119,2,0)</f>
        <v>Đào móng cột, trụ, hố kiểm tra rộng &gt;1m sâu&gt;1m, đất cấp III bằng thủ công</v>
      </c>
      <c r="C273" s="216">
        <v>0</v>
      </c>
      <c r="D273" s="216"/>
      <c r="E273" s="476" t="str">
        <f>VLOOKUP($A273,[9]DMTT12!$B$6:$N$2119,3,0)</f>
        <v>m3</v>
      </c>
      <c r="F273" s="737">
        <f>1.14*1.61*0.8*F272</f>
        <v>1.4683200000000001</v>
      </c>
      <c r="G273" s="477">
        <f>VLOOKUP($A273,[9]DMTT12!$B$6:$N$2119,11,0)</f>
        <v>0</v>
      </c>
      <c r="H273" s="477">
        <f>VLOOKUP($A273,[9]DMTT12!$B$6:$N$2119,12,0)</f>
        <v>439112.53</v>
      </c>
      <c r="I273" s="477">
        <f>VLOOKUP($A273,[9]DMTT12!$B$6:$N$2119,13,0)</f>
        <v>0</v>
      </c>
      <c r="J273" s="478">
        <f t="shared" ref="J273:J280" si="260">ROUND(F273*G273,0)</f>
        <v>0</v>
      </c>
      <c r="K273" s="479">
        <f>ROUND(F273*H273*IF(C273&gt;0,C273,1),0)</f>
        <v>644758</v>
      </c>
      <c r="L273" s="480">
        <f t="shared" ref="L273:L280" si="261">ROUND(F273*I273*IF(D273&gt;0,D273,1),0)</f>
        <v>0</v>
      </c>
      <c r="N273" s="519">
        <f t="shared" ref="N273:N280" si="262">F273</f>
        <v>1.4683200000000001</v>
      </c>
    </row>
    <row r="274" spans="1:18" s="481" customFormat="1" hidden="1">
      <c r="A274" s="623" t="s">
        <v>1201</v>
      </c>
      <c r="B274" s="184" t="str">
        <f>VLOOKUP($A274,[9]DMTT12!$B$6:$N$2119,2,0)</f>
        <v>Ván khuôn móng, ván khuôn gỗ</v>
      </c>
      <c r="C274" s="216">
        <v>0</v>
      </c>
      <c r="D274" s="216"/>
      <c r="E274" s="476" t="str">
        <f>VLOOKUP($A274,[9]DMTT12!$B$6:$N$2119,3,0)</f>
        <v>100m2</v>
      </c>
      <c r="F274" s="738">
        <f>(((1.14+1.61)*0.1*2+1.14*0.07*4+(1.04*0.1*4+1.51*0.1*4)))*F272/100</f>
        <v>1.8891999999999999E-2</v>
      </c>
      <c r="G274" s="477">
        <f>VLOOKUP($A274,[9]DMTT12!$B$6:$N$2119,11,0)</f>
        <v>2954073.25</v>
      </c>
      <c r="H274" s="477">
        <f>VLOOKUP($A274,[9]DMTT12!$B$6:$N$2119,12,0)</f>
        <v>9474300</v>
      </c>
      <c r="I274" s="477">
        <f>VLOOKUP($A274,[9]DMTT12!$B$6:$N$2119,13,0)</f>
        <v>0</v>
      </c>
      <c r="J274" s="478">
        <f t="shared" si="260"/>
        <v>55808</v>
      </c>
      <c r="K274" s="479">
        <f>ROUND(F274*H274*IF(C274&gt;0,C274,1),0)</f>
        <v>178988</v>
      </c>
      <c r="L274" s="480">
        <f t="shared" si="261"/>
        <v>0</v>
      </c>
      <c r="N274" s="519">
        <f t="shared" si="262"/>
        <v>1.8891999999999999E-2</v>
      </c>
    </row>
    <row r="275" spans="1:18" s="481" customFormat="1" ht="30" hidden="1">
      <c r="A275" s="623" t="s">
        <v>1200</v>
      </c>
      <c r="B275" s="184" t="str">
        <f>VLOOKUP($A275,[9]DMTT12!$B$6:$N$2119,2,0)</f>
        <v>Đổ bê tông lót móng bằng thủ công (vữa bê tông sản xuất bằng máy trộn) , chiều  rộng &lt;=250 đá 4x6 M100</v>
      </c>
      <c r="C275" s="216">
        <v>0</v>
      </c>
      <c r="D275" s="216"/>
      <c r="E275" s="476" t="str">
        <f>VLOOKUP($A275,[9]DMTT12!$B$6:$N$2119,3,0)</f>
        <v>m3</v>
      </c>
      <c r="F275" s="738">
        <f>1.14*1.61*0.1</f>
        <v>0.18354000000000001</v>
      </c>
      <c r="G275" s="477">
        <f>VLOOKUP($A275,[9]DMTT12!$B$6:$N$2119,11,0)</f>
        <v>858761.39999999991</v>
      </c>
      <c r="H275" s="477">
        <f>VLOOKUP($A275,[9]DMTT12!$B$6:$N$2119,12,0)</f>
        <v>312137.19</v>
      </c>
      <c r="I275" s="477">
        <f>VLOOKUP($A275,[9]DMTT12!$B$6:$N$2119,13,0)</f>
        <v>64884.822999999997</v>
      </c>
      <c r="J275" s="478">
        <f t="shared" si="260"/>
        <v>157617</v>
      </c>
      <c r="K275" s="479">
        <f t="shared" ref="K275:K280" si="263">ROUND(F275*H275*IF(C275&gt;0,C275,1),0)</f>
        <v>57290</v>
      </c>
      <c r="L275" s="480">
        <f t="shared" si="261"/>
        <v>11909</v>
      </c>
      <c r="N275" s="519">
        <f t="shared" si="262"/>
        <v>0.18354000000000001</v>
      </c>
      <c r="P275" s="481">
        <f>7.17+7.21+55.06+17.42+6.01+4.3+2.42+1.11+1.31</f>
        <v>102.01</v>
      </c>
    </row>
    <row r="276" spans="1:18" s="481" customFormat="1" ht="30" hidden="1">
      <c r="A276" s="623" t="s">
        <v>1179</v>
      </c>
      <c r="B276" s="184" t="str">
        <f>VLOOKUP($A276,[9]DMTT12!$B$6:$N$2119,2,0)</f>
        <v>Đổ bê tông móng trụ bằng thủ công, ( vữa bê tông sản xuất bằng máy trộn), chiều  rộng &lt;=250 đá 1x2 M200</v>
      </c>
      <c r="C276" s="216">
        <v>0</v>
      </c>
      <c r="D276" s="216"/>
      <c r="E276" s="476" t="str">
        <f>VLOOKUP($A276,[9]DMTT12!$B$6:$N$2119,3,0)</f>
        <v>m3</v>
      </c>
      <c r="F276" s="738">
        <f>1.14*0.11*0.07*2+1.04*0.1*0.11*2+1.51*0.22*0.1*2</f>
        <v>0.106876</v>
      </c>
      <c r="G276" s="477">
        <f>VLOOKUP($A276,[9]DMTT12!$B$6:$N$2119,11,0)</f>
        <v>1006652.5599999998</v>
      </c>
      <c r="H276" s="477">
        <f>VLOOKUP($A276,[9]DMTT12!$B$6:$N$2119,12,0)</f>
        <v>358811.91</v>
      </c>
      <c r="I276" s="477">
        <f>VLOOKUP($A276,[9]DMTT12!$B$6:$N$2119,13,0)</f>
        <v>65296.091999999997</v>
      </c>
      <c r="J276" s="478">
        <f t="shared" si="260"/>
        <v>107587</v>
      </c>
      <c r="K276" s="479">
        <f t="shared" si="263"/>
        <v>38348</v>
      </c>
      <c r="L276" s="480">
        <f t="shared" si="261"/>
        <v>6979</v>
      </c>
      <c r="N276" s="519">
        <f t="shared" si="262"/>
        <v>0.106876</v>
      </c>
    </row>
    <row r="277" spans="1:18" s="481" customFormat="1" hidden="1">
      <c r="A277" s="623" t="s">
        <v>291</v>
      </c>
      <c r="B277" s="184" t="str">
        <f>VLOOKUP($A277,[9]DMTT12!$B$6:$N$2119,2,0)</f>
        <v>Sản xuất lắp dựng cốt thép móng đường kính &lt;=10</v>
      </c>
      <c r="C277" s="216">
        <v>0</v>
      </c>
      <c r="D277" s="216"/>
      <c r="E277" s="476" t="str">
        <f>VLOOKUP($A277,[9]DMTT12!$B$6:$N$2119,3,0)</f>
        <v>tấn</v>
      </c>
      <c r="F277" s="1214">
        <f>(3.76+1.8+1.12+0.3+1.01+0.27)*F272/1000</f>
        <v>8.26E-3</v>
      </c>
      <c r="G277" s="477">
        <f>VLOOKUP($A277,[9]DMTT12!$B$6:$N$2119,11,0)</f>
        <v>1385663.22</v>
      </c>
      <c r="H277" s="477">
        <f>VLOOKUP($A277,[9]DMTT12!$B$6:$N$2119,12,0)</f>
        <v>3429250</v>
      </c>
      <c r="I277" s="477">
        <f>VLOOKUP($A277,[9]DMTT12!$B$6:$N$2119,13,0)</f>
        <v>134648</v>
      </c>
      <c r="J277" s="478">
        <f t="shared" si="260"/>
        <v>11446</v>
      </c>
      <c r="K277" s="479">
        <f t="shared" si="263"/>
        <v>28326</v>
      </c>
      <c r="L277" s="480">
        <f t="shared" si="261"/>
        <v>1112</v>
      </c>
      <c r="N277" s="519">
        <f t="shared" si="262"/>
        <v>8.26E-3</v>
      </c>
    </row>
    <row r="278" spans="1:18" s="481" customFormat="1" ht="30" hidden="1">
      <c r="A278" s="623" t="s">
        <v>1465</v>
      </c>
      <c r="B278" s="184" t="str">
        <f>VLOOKUP($A278,[9]DMTT12!$B$6:$N$2119,2,0)</f>
        <v>Xây móng bằng gạch chỉ đặc 6,5x10,5x22, chiều dày ≤ 33cm, vữa XM mác 75</v>
      </c>
      <c r="C278" s="216">
        <v>0</v>
      </c>
      <c r="D278" s="216"/>
      <c r="E278" s="476" t="str">
        <f>VLOOKUP($A278,[9]DMTT12!$B$6:$N$2119,3,0)</f>
        <v>m3</v>
      </c>
      <c r="F278" s="738">
        <f>(1.51*0.22*1*2+1.04*0.11*1)*F272</f>
        <v>0.77879999999999994</v>
      </c>
      <c r="G278" s="477">
        <f>VLOOKUP($A278,[9]DMTT12!$B$6:$N$2119,11,0)</f>
        <v>919987.08000000007</v>
      </c>
      <c r="H278" s="477">
        <f>VLOOKUP($A278,[9]DMTT12!$B$6:$N$2119,12,0)</f>
        <v>452980</v>
      </c>
      <c r="I278" s="477">
        <f>VLOOKUP($A278,[9]DMTT12!$B$6:$N$2119,13,0)</f>
        <v>12244.645</v>
      </c>
      <c r="J278" s="478">
        <f t="shared" si="260"/>
        <v>716486</v>
      </c>
      <c r="K278" s="479">
        <f t="shared" si="263"/>
        <v>352781</v>
      </c>
      <c r="L278" s="480">
        <f t="shared" si="261"/>
        <v>9536</v>
      </c>
      <c r="N278" s="519">
        <f t="shared" si="262"/>
        <v>0.77879999999999994</v>
      </c>
    </row>
    <row r="279" spans="1:18" s="481" customFormat="1" hidden="1">
      <c r="A279" s="623" t="s">
        <v>1298</v>
      </c>
      <c r="B279" s="184" t="str">
        <f>VLOOKUP($A279,[9]DMTT12!$B$6:$N$2119,2,0)</f>
        <v>Ốp gạch chỉ</v>
      </c>
      <c r="C279" s="216">
        <v>0</v>
      </c>
      <c r="D279" s="216"/>
      <c r="E279" s="476" t="str">
        <f>VLOOKUP($A279,[9]DMTT12!$B$6:$N$2119,3,0)</f>
        <v>m2</v>
      </c>
      <c r="F279" s="738">
        <f>+(1.61+1.14)*0.5*F272</f>
        <v>1.375</v>
      </c>
      <c r="G279" s="477">
        <f>VLOOKUP($A279,[9]DMTT12!$B$6:$N$2119,11,0)</f>
        <v>84824.352797200001</v>
      </c>
      <c r="H279" s="477">
        <f>VLOOKUP($A279,[9]DMTT12!$B$6:$N$2119,12,0)</f>
        <v>166215.84</v>
      </c>
      <c r="I279" s="477">
        <f>VLOOKUP($A279,[9]DMTT12!$B$6:$N$2119,13,0)</f>
        <v>5777.4000000000005</v>
      </c>
      <c r="J279" s="478">
        <f t="shared" si="260"/>
        <v>116633</v>
      </c>
      <c r="K279" s="479">
        <f t="shared" si="263"/>
        <v>228547</v>
      </c>
      <c r="L279" s="480">
        <f t="shared" si="261"/>
        <v>7944</v>
      </c>
      <c r="N279" s="519">
        <f t="shared" si="262"/>
        <v>1.375</v>
      </c>
      <c r="P279" s="539"/>
      <c r="Q279" s="539"/>
      <c r="R279" s="539"/>
    </row>
    <row r="280" spans="1:18" s="481" customFormat="1" hidden="1">
      <c r="A280" s="623" t="s">
        <v>466</v>
      </c>
      <c r="B280" s="184" t="str">
        <f>VLOOKUP($A280,[9]DMTT12!$B$6:$N$2119,2,0)</f>
        <v>Đắp đất nền móng công trình, nền đường bằng thủ công</v>
      </c>
      <c r="C280" s="216">
        <v>0</v>
      </c>
      <c r="D280" s="216"/>
      <c r="E280" s="476" t="str">
        <f>VLOOKUP($A280,[9]DMTT12!$B$6:$N$2119,3,0)</f>
        <v>m3</v>
      </c>
      <c r="F280" s="765">
        <f>F273-F276-F275</f>
        <v>1.1779040000000001</v>
      </c>
      <c r="G280" s="477">
        <f>VLOOKUP($A280,[9]DMTT12!$B$6:$N$2119,11,0)</f>
        <v>0</v>
      </c>
      <c r="H280" s="477">
        <f>VLOOKUP($A280,[9]DMTT12!$B$6:$N$2119,12,0)</f>
        <v>162849.68000000002</v>
      </c>
      <c r="I280" s="477">
        <f>VLOOKUP($A280,[9]DMTT12!$B$6:$N$2119,13,0)</f>
        <v>0</v>
      </c>
      <c r="J280" s="478">
        <f t="shared" si="260"/>
        <v>0</v>
      </c>
      <c r="K280" s="479">
        <f t="shared" si="263"/>
        <v>191821</v>
      </c>
      <c r="L280" s="480">
        <f t="shared" si="261"/>
        <v>0</v>
      </c>
      <c r="N280" s="519">
        <f t="shared" si="262"/>
        <v>1.1779040000000001</v>
      </c>
    </row>
    <row r="281" spans="1:18" s="174" customFormat="1" hidden="1">
      <c r="A281" s="735" t="s">
        <v>1405</v>
      </c>
      <c r="B281" s="153" t="str">
        <f>VLOOKUP(A281,KLLM!$C$5:$G$350,2,0)</f>
        <v>Móng tủ RMU 4 ngăn</v>
      </c>
      <c r="C281" s="45"/>
      <c r="D281" s="45"/>
      <c r="E281" s="224" t="s">
        <v>799</v>
      </c>
      <c r="F281" s="521">
        <v>1</v>
      </c>
      <c r="G281" s="172"/>
      <c r="H281" s="172"/>
      <c r="I281" s="172"/>
      <c r="J281" s="173">
        <f>SUM(J282:J289)</f>
        <v>3421836</v>
      </c>
      <c r="K281" s="173">
        <f t="shared" ref="K281:L281" si="264">SUM(K282:K289)</f>
        <v>4678900</v>
      </c>
      <c r="L281" s="173">
        <f t="shared" si="264"/>
        <v>184663</v>
      </c>
      <c r="N281" s="523"/>
    </row>
    <row r="282" spans="1:18" s="174" customFormat="1" ht="30" hidden="1">
      <c r="A282" s="699" t="s">
        <v>289</v>
      </c>
      <c r="B282" s="175" t="s">
        <v>1564</v>
      </c>
      <c r="C282" s="45">
        <v>0</v>
      </c>
      <c r="D282" s="45"/>
      <c r="E282" s="176" t="s">
        <v>40</v>
      </c>
      <c r="F282" s="737">
        <f>1.7*1.8*1.45*F281</f>
        <v>4.4370000000000003</v>
      </c>
      <c r="G282" s="177">
        <f>VLOOKUP($A282,[9]DMTT12!$B$6:$N$2119,11,0)</f>
        <v>0</v>
      </c>
      <c r="H282" s="177">
        <f>VLOOKUP($A282,[9]DMTT12!$B$6:$N$2119,12,0)</f>
        <v>439112.53</v>
      </c>
      <c r="I282" s="177">
        <f>VLOOKUP($A282,[9]DMTT12!$B$6:$N$2119,13,0)</f>
        <v>0</v>
      </c>
      <c r="J282" s="139">
        <f t="shared" ref="J282:J289" si="265">ROUND(F282*G282,0)</f>
        <v>0</v>
      </c>
      <c r="K282" s="140">
        <f>ROUND(F282*H282*IF(C282&gt;0,C282,1),0)</f>
        <v>1948342</v>
      </c>
      <c r="L282" s="141">
        <f t="shared" ref="L282:L289" si="266">ROUND(F282*I282*IF(D282&gt;0,D282,1),0)</f>
        <v>0</v>
      </c>
      <c r="N282" s="523"/>
    </row>
    <row r="283" spans="1:18" s="174" customFormat="1" hidden="1">
      <c r="A283" s="699" t="s">
        <v>1201</v>
      </c>
      <c r="B283" s="175" t="s">
        <v>1567</v>
      </c>
      <c r="C283" s="45">
        <v>0</v>
      </c>
      <c r="D283" s="45"/>
      <c r="E283" s="176" t="s">
        <v>1538</v>
      </c>
      <c r="F283" s="738">
        <f>((1.7+1.8)*0.1*2+(1.5+1.6)*0.4*2+(1.2+1.3)*2*1.25+(0.84+0.8)*1.25*2)*F281/100</f>
        <v>0.1353</v>
      </c>
      <c r="G283" s="177">
        <f>VLOOKUP($A283,[9]DMTT12!$B$6:$N$2119,11,0)</f>
        <v>2954073.25</v>
      </c>
      <c r="H283" s="177">
        <f>VLOOKUP($A283,[9]DMTT12!$B$6:$N$2119,12,0)</f>
        <v>9474300</v>
      </c>
      <c r="I283" s="177">
        <f>VLOOKUP($A283,[9]DMTT12!$B$6:$N$2119,13,0)</f>
        <v>0</v>
      </c>
      <c r="J283" s="139">
        <f t="shared" si="265"/>
        <v>399686</v>
      </c>
      <c r="K283" s="140">
        <f>ROUND(F283*H283*IF(C283&gt;0,C283,1),0)</f>
        <v>1281873</v>
      </c>
      <c r="L283" s="141">
        <f t="shared" si="266"/>
        <v>0</v>
      </c>
      <c r="N283" s="523"/>
    </row>
    <row r="284" spans="1:18" s="174" customFormat="1" ht="30" hidden="1">
      <c r="A284" s="699" t="s">
        <v>1200</v>
      </c>
      <c r="B284" s="175" t="s">
        <v>1591</v>
      </c>
      <c r="C284" s="45">
        <v>0</v>
      </c>
      <c r="D284" s="45"/>
      <c r="E284" s="176" t="s">
        <v>40</v>
      </c>
      <c r="F284" s="738">
        <f>0.225*F281</f>
        <v>0.22500000000000001</v>
      </c>
      <c r="G284" s="177">
        <f>VLOOKUP($A284,[9]DMTT12!$B$6:$N$2119,11,0)</f>
        <v>858761.39999999991</v>
      </c>
      <c r="H284" s="177">
        <f>VLOOKUP($A284,[9]DMTT12!$B$6:$N$2119,12,0)</f>
        <v>312137.19</v>
      </c>
      <c r="I284" s="177">
        <f>VLOOKUP($A284,[9]DMTT12!$B$6:$N$2119,13,0)</f>
        <v>64884.822999999997</v>
      </c>
      <c r="J284" s="139">
        <f t="shared" si="265"/>
        <v>193221</v>
      </c>
      <c r="K284" s="140">
        <f t="shared" ref="K284:K289" si="267">ROUND(F284*H284*IF(C284&gt;0,C284,1),0)</f>
        <v>70231</v>
      </c>
      <c r="L284" s="141">
        <f t="shared" si="266"/>
        <v>14599</v>
      </c>
      <c r="N284" s="523"/>
      <c r="P284" s="174">
        <f>7.17+7.21+55.06+17.42+6.01+4.3+2.42+1.11+1.31</f>
        <v>102.01</v>
      </c>
    </row>
    <row r="285" spans="1:18" s="174" customFormat="1" ht="30" hidden="1">
      <c r="A285" s="699" t="s">
        <v>1179</v>
      </c>
      <c r="B285" s="175" t="s">
        <v>1570</v>
      </c>
      <c r="C285" s="45">
        <v>0</v>
      </c>
      <c r="D285" s="45"/>
      <c r="E285" s="176" t="s">
        <v>40</v>
      </c>
      <c r="F285" s="738">
        <f>1.854*F281</f>
        <v>1.8540000000000001</v>
      </c>
      <c r="G285" s="177">
        <f>VLOOKUP($A285,[9]DMTT12!$B$6:$N$2119,11,0)</f>
        <v>1006652.5599999998</v>
      </c>
      <c r="H285" s="177">
        <f>VLOOKUP($A285,[9]DMTT12!$B$6:$N$2119,12,0)</f>
        <v>358811.91</v>
      </c>
      <c r="I285" s="177">
        <f>VLOOKUP($A285,[9]DMTT12!$B$6:$N$2119,13,0)</f>
        <v>65296.091999999997</v>
      </c>
      <c r="J285" s="139">
        <f t="shared" si="265"/>
        <v>1866334</v>
      </c>
      <c r="K285" s="140">
        <f t="shared" si="267"/>
        <v>665237</v>
      </c>
      <c r="L285" s="141">
        <f t="shared" si="266"/>
        <v>121059</v>
      </c>
      <c r="N285" s="523"/>
    </row>
    <row r="286" spans="1:18" s="174" customFormat="1" hidden="1">
      <c r="A286" s="699" t="s">
        <v>291</v>
      </c>
      <c r="B286" s="175" t="s">
        <v>1571</v>
      </c>
      <c r="C286" s="45">
        <v>0</v>
      </c>
      <c r="D286" s="45"/>
      <c r="E286" s="176" t="s">
        <v>647</v>
      </c>
      <c r="F286" s="826">
        <f>(9.213+9.619+7.54+2.25+2.32+2.49)*F281/1000</f>
        <v>3.3432000000000003E-2</v>
      </c>
      <c r="G286" s="177">
        <f>VLOOKUP($A286,[9]DMTT12!$B$6:$N$2119,11,0)</f>
        <v>1385663.22</v>
      </c>
      <c r="H286" s="177">
        <f>VLOOKUP($A286,[9]DMTT12!$B$6:$N$2119,12,0)</f>
        <v>3429250</v>
      </c>
      <c r="I286" s="177">
        <f>VLOOKUP($A286,[9]DMTT12!$B$6:$N$2119,13,0)</f>
        <v>134648</v>
      </c>
      <c r="J286" s="139">
        <f t="shared" si="265"/>
        <v>46325</v>
      </c>
      <c r="K286" s="140">
        <f t="shared" si="267"/>
        <v>114647</v>
      </c>
      <c r="L286" s="141">
        <f t="shared" si="266"/>
        <v>4502</v>
      </c>
      <c r="N286" s="523"/>
    </row>
    <row r="287" spans="1:18" s="174" customFormat="1" hidden="1">
      <c r="A287" s="699" t="s">
        <v>292</v>
      </c>
      <c r="B287" s="175" t="s">
        <v>1572</v>
      </c>
      <c r="C287" s="45">
        <v>0</v>
      </c>
      <c r="D287" s="45"/>
      <c r="E287" s="176" t="s">
        <v>647</v>
      </c>
      <c r="F287" s="739">
        <f>(38.115+26.62)*F281/1000</f>
        <v>6.4735000000000001E-2</v>
      </c>
      <c r="G287" s="177">
        <f>VLOOKUP($A287,[9]DMTT12!$B$6:$N$2119,11,0)</f>
        <v>13711274.880000001</v>
      </c>
      <c r="H287" s="177">
        <f>VLOOKUP($A287,[9]DMTT12!$B$6:$N$2119,12,0)</f>
        <v>2446730</v>
      </c>
      <c r="I287" s="177">
        <f>VLOOKUP($A287,[9]DMTT12!$B$6:$N$2119,13,0)</f>
        <v>657293.44000000006</v>
      </c>
      <c r="J287" s="139">
        <f t="shared" si="265"/>
        <v>887599</v>
      </c>
      <c r="K287" s="140">
        <f t="shared" si="267"/>
        <v>158389</v>
      </c>
      <c r="L287" s="141">
        <f t="shared" si="266"/>
        <v>42550</v>
      </c>
      <c r="N287" s="523"/>
    </row>
    <row r="288" spans="1:18" s="174" customFormat="1" hidden="1">
      <c r="A288" s="699" t="s">
        <v>1298</v>
      </c>
      <c r="B288" s="175" t="s">
        <v>1592</v>
      </c>
      <c r="C288" s="45"/>
      <c r="D288" s="45"/>
      <c r="E288" s="176" t="s">
        <v>22</v>
      </c>
      <c r="F288" s="700">
        <f>+ROUND((1.3+1.2)*0.5*2*F283,3)</f>
        <v>0.33800000000000002</v>
      </c>
      <c r="G288" s="177">
        <f>VLOOKUP($A288,[9]DMTT12!$B$6:$N$2119,11,0)</f>
        <v>84824.352797200001</v>
      </c>
      <c r="H288" s="177">
        <f>VLOOKUP($A288,[9]DMTT12!$B$6:$N$2119,12,0)</f>
        <v>166215.84</v>
      </c>
      <c r="I288" s="177">
        <f>VLOOKUP($A288,[9]DMTT12!$B$6:$N$2119,13,0)</f>
        <v>5777.4000000000005</v>
      </c>
      <c r="J288" s="139">
        <f t="shared" si="265"/>
        <v>28671</v>
      </c>
      <c r="K288" s="140">
        <f t="shared" si="267"/>
        <v>56181</v>
      </c>
      <c r="L288" s="141">
        <f t="shared" si="266"/>
        <v>1953</v>
      </c>
      <c r="N288" s="523"/>
      <c r="P288" s="645"/>
      <c r="Q288" s="645"/>
      <c r="R288" s="645"/>
    </row>
    <row r="289" spans="1:17" s="174" customFormat="1" hidden="1">
      <c r="A289" s="699" t="s">
        <v>466</v>
      </c>
      <c r="B289" s="175" t="s">
        <v>1574</v>
      </c>
      <c r="C289" s="45">
        <v>0</v>
      </c>
      <c r="D289" s="45"/>
      <c r="E289" s="176" t="s">
        <v>40</v>
      </c>
      <c r="F289" s="827">
        <f>F282-F285-F284</f>
        <v>2.3580000000000001</v>
      </c>
      <c r="G289" s="177">
        <f>VLOOKUP($A289,[9]DMTT12!$B$6:$N$2119,11,0)</f>
        <v>0</v>
      </c>
      <c r="H289" s="177">
        <f>VLOOKUP($A289,[9]DMTT12!$B$6:$N$2119,12,0)</f>
        <v>162849.68000000002</v>
      </c>
      <c r="I289" s="177">
        <f>VLOOKUP($A289,[9]DMTT12!$B$6:$N$2119,13,0)</f>
        <v>0</v>
      </c>
      <c r="J289" s="139">
        <f t="shared" si="265"/>
        <v>0</v>
      </c>
      <c r="K289" s="140">
        <f t="shared" si="267"/>
        <v>384000</v>
      </c>
      <c r="L289" s="141">
        <f t="shared" si="266"/>
        <v>0</v>
      </c>
      <c r="N289" s="523"/>
    </row>
    <row r="290" spans="1:17" s="174" customFormat="1" hidden="1">
      <c r="A290" s="453" t="s">
        <v>802</v>
      </c>
      <c r="B290" s="153" t="str">
        <f>VLOOKUP(A290,KLLM!$C$5:$G$350,2,0)</f>
        <v>LT 14/11(lỗ, cột liền)/190 móng đơn</v>
      </c>
      <c r="C290" s="45"/>
      <c r="D290" s="45"/>
      <c r="E290" s="224" t="s">
        <v>799</v>
      </c>
      <c r="F290" s="825">
        <v>1</v>
      </c>
      <c r="G290" s="172"/>
      <c r="H290" s="172"/>
      <c r="I290" s="172"/>
      <c r="J290" s="173">
        <f>SUM(J291:J296)</f>
        <v>2878588</v>
      </c>
      <c r="K290" s="173">
        <f>SUM(K291:K296)</f>
        <v>3097164</v>
      </c>
      <c r="L290" s="173">
        <f t="shared" ref="L290" si="268">SUM(L291:L296)</f>
        <v>407408</v>
      </c>
      <c r="N290" s="523"/>
    </row>
    <row r="291" spans="1:17" s="174" customFormat="1" ht="30" hidden="1">
      <c r="A291" s="699" t="s">
        <v>289</v>
      </c>
      <c r="B291" s="175" t="s">
        <v>1564</v>
      </c>
      <c r="C291" s="45">
        <v>0</v>
      </c>
      <c r="D291" s="45"/>
      <c r="E291" s="176" t="s">
        <v>40</v>
      </c>
      <c r="F291" s="703">
        <f>'KL mong cot'!$D$47</f>
        <v>4.1040000000000001</v>
      </c>
      <c r="G291" s="177">
        <f>VLOOKUP($A291,[9]DMTT12!$B$6:$N$2119,11,0)</f>
        <v>0</v>
      </c>
      <c r="H291" s="177">
        <f>VLOOKUP($A291,[9]DMTT12!$B$6:$N$2119,12,0)</f>
        <v>439112.53</v>
      </c>
      <c r="I291" s="177">
        <f>VLOOKUP($A291,[9]DMTT12!$B$6:$N$2119,13,0)</f>
        <v>0</v>
      </c>
      <c r="J291" s="139">
        <f t="shared" ref="J291:J296" si="269">ROUND(F291*G291,0)</f>
        <v>0</v>
      </c>
      <c r="K291" s="140">
        <f>ROUND(F291*H291*IF(C291&gt;0,C291,1),0)</f>
        <v>1802118</v>
      </c>
      <c r="L291" s="141">
        <f t="shared" ref="L291:L296" si="270">ROUND(F291*I291*IF(D291&gt;0,D291,1),0)</f>
        <v>0</v>
      </c>
      <c r="N291" s="523"/>
      <c r="Q291" s="215"/>
    </row>
    <row r="292" spans="1:17" s="174" customFormat="1" ht="30" hidden="1">
      <c r="A292" s="699" t="s">
        <v>1177</v>
      </c>
      <c r="B292" s="175" t="s">
        <v>1568</v>
      </c>
      <c r="C292" s="45">
        <v>0</v>
      </c>
      <c r="D292" s="45"/>
      <c r="E292" s="176" t="s">
        <v>40</v>
      </c>
      <c r="F292" s="703">
        <f>'KL mong cot'!$F$47</f>
        <v>0.216</v>
      </c>
      <c r="G292" s="177">
        <f>VLOOKUP($A292,[9]DMTT12!$B$6:$N$2119,11,0)</f>
        <v>911887.21</v>
      </c>
      <c r="H292" s="177">
        <f>VLOOKUP($A292,[9]DMTT12!$B$6:$N$2119,12,0)</f>
        <v>358811.91</v>
      </c>
      <c r="I292" s="177">
        <f>VLOOKUP($A292,[9]DMTT12!$B$6:$N$2119,13,0)</f>
        <v>65296.091999999997</v>
      </c>
      <c r="J292" s="139">
        <f t="shared" si="269"/>
        <v>196968</v>
      </c>
      <c r="K292" s="140">
        <f t="shared" ref="K292:K296" si="271">ROUND(F292*H292*IF(C292&gt;0,C292,1),0)</f>
        <v>77503</v>
      </c>
      <c r="L292" s="141">
        <f t="shared" si="270"/>
        <v>14104</v>
      </c>
      <c r="N292" s="523"/>
    </row>
    <row r="293" spans="1:17" s="174" customFormat="1" ht="30" hidden="1">
      <c r="A293" s="699" t="s">
        <v>1178</v>
      </c>
      <c r="B293" s="175" t="s">
        <v>1569</v>
      </c>
      <c r="C293" s="45">
        <v>0</v>
      </c>
      <c r="D293" s="45"/>
      <c r="E293" s="176" t="s">
        <v>40</v>
      </c>
      <c r="F293" s="703">
        <f>'KL mong cot'!$G$47</f>
        <v>2.8080000000000003</v>
      </c>
      <c r="G293" s="177">
        <f>VLOOKUP($A293,[9]DMTT12!$B$6:$N$2119,11,0)</f>
        <v>950082.80999999994</v>
      </c>
      <c r="H293" s="177">
        <f>VLOOKUP($A293,[9]DMTT12!$B$6:$N$2119,12,0)</f>
        <v>358811.91</v>
      </c>
      <c r="I293" s="177">
        <f>VLOOKUP($A293,[9]DMTT12!$B$6:$N$2119,13,0)</f>
        <v>65296.091999999997</v>
      </c>
      <c r="J293" s="139">
        <f t="shared" si="269"/>
        <v>2667833</v>
      </c>
      <c r="K293" s="140">
        <f t="shared" si="271"/>
        <v>1007544</v>
      </c>
      <c r="L293" s="141">
        <f t="shared" si="270"/>
        <v>183351</v>
      </c>
      <c r="N293" s="523"/>
    </row>
    <row r="294" spans="1:17" s="174" customFormat="1" hidden="1">
      <c r="A294" s="699" t="s">
        <v>291</v>
      </c>
      <c r="B294" s="175" t="s">
        <v>1571</v>
      </c>
      <c r="C294" s="45">
        <v>0</v>
      </c>
      <c r="D294" s="45"/>
      <c r="E294" s="176" t="s">
        <v>647</v>
      </c>
      <c r="F294" s="826">
        <f>SUM('KL mong cot'!$J$47:$K$47)/1000</f>
        <v>9.9499999999999988E-3</v>
      </c>
      <c r="G294" s="177">
        <f>VLOOKUP($A294,[9]DMTT12!$B$6:$N$2119,11,0)</f>
        <v>1385663.22</v>
      </c>
      <c r="H294" s="177">
        <f>VLOOKUP($A294,[9]DMTT12!$B$6:$N$2119,12,0)</f>
        <v>3429250</v>
      </c>
      <c r="I294" s="177">
        <f>VLOOKUP($A294,[9]DMTT12!$B$6:$N$2119,13,0)</f>
        <v>134648</v>
      </c>
      <c r="J294" s="139">
        <f t="shared" si="269"/>
        <v>13787</v>
      </c>
      <c r="K294" s="140">
        <f t="shared" si="271"/>
        <v>34121</v>
      </c>
      <c r="L294" s="141">
        <f t="shared" si="270"/>
        <v>1340</v>
      </c>
      <c r="N294" s="523"/>
    </row>
    <row r="295" spans="1:17" s="174" customFormat="1" hidden="1">
      <c r="A295" s="699" t="s">
        <v>466</v>
      </c>
      <c r="B295" s="175" t="s">
        <v>1574</v>
      </c>
      <c r="C295" s="45">
        <v>0</v>
      </c>
      <c r="D295" s="45"/>
      <c r="E295" s="176" t="s">
        <v>40</v>
      </c>
      <c r="F295" s="827">
        <f>'KL mong cot'!$E$47</f>
        <v>1.08</v>
      </c>
      <c r="G295" s="177">
        <f>VLOOKUP($A295,[9]DMTT12!$B$6:$N$2119,11,0)</f>
        <v>0</v>
      </c>
      <c r="H295" s="177">
        <f>VLOOKUP($A295,[9]DMTT12!$B$6:$N$2119,12,0)</f>
        <v>162849.68000000002</v>
      </c>
      <c r="I295" s="177">
        <f>VLOOKUP($A295,[9]DMTT12!$B$6:$N$2119,13,0)</f>
        <v>0</v>
      </c>
      <c r="J295" s="139">
        <f t="shared" si="269"/>
        <v>0</v>
      </c>
      <c r="K295" s="140">
        <f t="shared" si="271"/>
        <v>175878</v>
      </c>
      <c r="L295" s="141">
        <f t="shared" si="270"/>
        <v>0</v>
      </c>
      <c r="N295" s="523"/>
    </row>
    <row r="296" spans="1:17" s="174" customFormat="1" hidden="1">
      <c r="A296" s="733" t="s">
        <v>1196</v>
      </c>
      <c r="B296" s="175" t="s">
        <v>1578</v>
      </c>
      <c r="C296" s="45">
        <v>0</v>
      </c>
      <c r="D296" s="45"/>
      <c r="E296" s="156" t="s">
        <v>40</v>
      </c>
      <c r="F296" s="827">
        <f>F291-F295</f>
        <v>3.024</v>
      </c>
      <c r="G296" s="177">
        <f>VLOOKUP($A296,[9]DMTT12!$B$6:$N$2119,11,0)</f>
        <v>0</v>
      </c>
      <c r="H296" s="177">
        <f>VLOOKUP($A296,[9]DMTT12!$B$6:$N$2119,12,0)</f>
        <v>0</v>
      </c>
      <c r="I296" s="177">
        <f>VLOOKUP($A296,[9]DMTT12!$B$6:$N$2119,13,0)</f>
        <v>68985.617490000004</v>
      </c>
      <c r="J296" s="139">
        <f t="shared" si="269"/>
        <v>0</v>
      </c>
      <c r="K296" s="140">
        <f t="shared" si="271"/>
        <v>0</v>
      </c>
      <c r="L296" s="141">
        <f t="shared" si="270"/>
        <v>208613</v>
      </c>
      <c r="N296" s="523"/>
    </row>
    <row r="297" spans="1:17" s="174" customFormat="1" hidden="1">
      <c r="A297" s="453" t="s">
        <v>805</v>
      </c>
      <c r="B297" s="153" t="str">
        <f>VLOOKUP(A297,KLLM!$C$5:$G$350,2,0)</f>
        <v>LT 14/11(lỗ, cột liền)/190 móng kép</v>
      </c>
      <c r="C297" s="45"/>
      <c r="D297" s="45"/>
      <c r="E297" s="224" t="s">
        <v>799</v>
      </c>
      <c r="F297" s="825">
        <v>1</v>
      </c>
      <c r="G297" s="172"/>
      <c r="H297" s="172"/>
      <c r="I297" s="172"/>
      <c r="J297" s="173">
        <f>SUM(J298:J303)</f>
        <v>0</v>
      </c>
      <c r="K297" s="173">
        <f t="shared" ref="K297" si="272">SUM(K298:K303)</f>
        <v>0</v>
      </c>
      <c r="L297" s="173">
        <f t="shared" ref="L297" si="273">SUM(L298:L303)</f>
        <v>0</v>
      </c>
      <c r="N297" s="523"/>
    </row>
    <row r="298" spans="1:17" s="174" customFormat="1" ht="30" hidden="1">
      <c r="A298" s="154" t="s">
        <v>289</v>
      </c>
      <c r="B298" s="175" t="s">
        <v>1564</v>
      </c>
      <c r="C298" s="45">
        <v>0</v>
      </c>
      <c r="D298" s="45"/>
      <c r="E298" s="176" t="s">
        <v>40</v>
      </c>
      <c r="F298" s="178">
        <f>'KL mong cot'!$D$58</f>
        <v>0</v>
      </c>
      <c r="G298" s="177">
        <f>VLOOKUP($A298,[9]DMTT12!$B$6:$N$2119,11,0)</f>
        <v>0</v>
      </c>
      <c r="H298" s="177">
        <f>VLOOKUP($A298,[9]DMTT12!$B$6:$N$2119,12,0)</f>
        <v>439112.53</v>
      </c>
      <c r="I298" s="177">
        <f>VLOOKUP($A298,[9]DMTT12!$B$6:$N$2119,13,0)</f>
        <v>0</v>
      </c>
      <c r="J298" s="139">
        <f t="shared" ref="J298:J303" si="274">ROUND(F298*G298,0)</f>
        <v>0</v>
      </c>
      <c r="K298" s="140">
        <f>ROUND(F298*H298*IF(C298&gt;0,C298,1),0)</f>
        <v>0</v>
      </c>
      <c r="L298" s="141">
        <f t="shared" ref="L298:L303" si="275">ROUND(F298*I298*IF(D298&gt;0,D298,1),0)</f>
        <v>0</v>
      </c>
      <c r="N298" s="523">
        <f t="shared" ref="N298:N303" si="276">F298</f>
        <v>0</v>
      </c>
      <c r="Q298" s="215"/>
    </row>
    <row r="299" spans="1:17" s="174" customFormat="1" ht="30" hidden="1">
      <c r="A299" s="154" t="s">
        <v>1177</v>
      </c>
      <c r="B299" s="175" t="s">
        <v>1568</v>
      </c>
      <c r="C299" s="45">
        <v>0</v>
      </c>
      <c r="D299" s="45"/>
      <c r="E299" s="176" t="s">
        <v>40</v>
      </c>
      <c r="F299" s="178">
        <f>'KL mong cot'!$F$58</f>
        <v>0</v>
      </c>
      <c r="G299" s="177">
        <f>VLOOKUP($A299,[9]DMTT12!$B$6:$N$2119,11,0)</f>
        <v>911887.21</v>
      </c>
      <c r="H299" s="177">
        <f>VLOOKUP($A299,[9]DMTT12!$B$6:$N$2119,12,0)</f>
        <v>358811.91</v>
      </c>
      <c r="I299" s="177">
        <f>VLOOKUP($A299,[9]DMTT12!$B$6:$N$2119,13,0)</f>
        <v>65296.091999999997</v>
      </c>
      <c r="J299" s="139">
        <f t="shared" si="274"/>
        <v>0</v>
      </c>
      <c r="K299" s="140">
        <f t="shared" ref="K299:K303" si="277">ROUND(F299*H299*IF(C299&gt;0,C299,1),0)</f>
        <v>0</v>
      </c>
      <c r="L299" s="141">
        <f t="shared" si="275"/>
        <v>0</v>
      </c>
      <c r="N299" s="523">
        <f t="shared" si="276"/>
        <v>0</v>
      </c>
    </row>
    <row r="300" spans="1:17" s="174" customFormat="1" ht="30" hidden="1">
      <c r="A300" s="154" t="s">
        <v>1178</v>
      </c>
      <c r="B300" s="175" t="s">
        <v>1569</v>
      </c>
      <c r="C300" s="45">
        <v>0</v>
      </c>
      <c r="D300" s="45"/>
      <c r="E300" s="176" t="s">
        <v>40</v>
      </c>
      <c r="F300" s="178">
        <f>'KL mong cot'!$G$58</f>
        <v>0</v>
      </c>
      <c r="G300" s="177">
        <f>VLOOKUP($A300,[9]DMTT12!$B$6:$N$2119,11,0)</f>
        <v>950082.80999999994</v>
      </c>
      <c r="H300" s="177">
        <f>VLOOKUP($A300,[9]DMTT12!$B$6:$N$2119,12,0)</f>
        <v>358811.91</v>
      </c>
      <c r="I300" s="177">
        <f>VLOOKUP($A300,[9]DMTT12!$B$6:$N$2119,13,0)</f>
        <v>65296.091999999997</v>
      </c>
      <c r="J300" s="139">
        <f t="shared" si="274"/>
        <v>0</v>
      </c>
      <c r="K300" s="140">
        <f t="shared" si="277"/>
        <v>0</v>
      </c>
      <c r="L300" s="141">
        <f t="shared" si="275"/>
        <v>0</v>
      </c>
      <c r="N300" s="523">
        <f t="shared" si="276"/>
        <v>0</v>
      </c>
    </row>
    <row r="301" spans="1:17" s="174" customFormat="1" hidden="1">
      <c r="A301" s="154" t="s">
        <v>291</v>
      </c>
      <c r="B301" s="175" t="s">
        <v>1571</v>
      </c>
      <c r="C301" s="45">
        <v>0</v>
      </c>
      <c r="D301" s="45"/>
      <c r="E301" s="176" t="s">
        <v>647</v>
      </c>
      <c r="F301" s="179">
        <f>SUM('KL mong cot'!$J$58:$K$58)/1000</f>
        <v>0</v>
      </c>
      <c r="G301" s="177">
        <f>VLOOKUP($A301,[9]DMTT12!$B$6:$N$2119,11,0)</f>
        <v>1385663.22</v>
      </c>
      <c r="H301" s="177">
        <f>VLOOKUP($A301,[9]DMTT12!$B$6:$N$2119,12,0)</f>
        <v>3429250</v>
      </c>
      <c r="I301" s="177">
        <f>VLOOKUP($A301,[9]DMTT12!$B$6:$N$2119,13,0)</f>
        <v>134648</v>
      </c>
      <c r="J301" s="139">
        <f t="shared" si="274"/>
        <v>0</v>
      </c>
      <c r="K301" s="140">
        <f t="shared" si="277"/>
        <v>0</v>
      </c>
      <c r="L301" s="141">
        <f t="shared" si="275"/>
        <v>0</v>
      </c>
      <c r="N301" s="523">
        <f t="shared" si="276"/>
        <v>0</v>
      </c>
    </row>
    <row r="302" spans="1:17" s="174" customFormat="1" hidden="1">
      <c r="A302" s="154" t="s">
        <v>466</v>
      </c>
      <c r="B302" s="175" t="s">
        <v>1574</v>
      </c>
      <c r="C302" s="45">
        <v>0</v>
      </c>
      <c r="D302" s="45"/>
      <c r="E302" s="176" t="s">
        <v>40</v>
      </c>
      <c r="F302" s="124">
        <f>'KL mong cot'!$E$58</f>
        <v>0</v>
      </c>
      <c r="G302" s="177">
        <f>VLOOKUP($A302,[9]DMTT12!$B$6:$N$2119,11,0)</f>
        <v>0</v>
      </c>
      <c r="H302" s="177">
        <f>VLOOKUP($A302,[9]DMTT12!$B$6:$N$2119,12,0)</f>
        <v>162849.68000000002</v>
      </c>
      <c r="I302" s="177">
        <f>VLOOKUP($A302,[9]DMTT12!$B$6:$N$2119,13,0)</f>
        <v>0</v>
      </c>
      <c r="J302" s="139">
        <f t="shared" si="274"/>
        <v>0</v>
      </c>
      <c r="K302" s="140">
        <f t="shared" si="277"/>
        <v>0</v>
      </c>
      <c r="L302" s="141">
        <f t="shared" si="275"/>
        <v>0</v>
      </c>
      <c r="N302" s="523">
        <f t="shared" si="276"/>
        <v>0</v>
      </c>
    </row>
    <row r="303" spans="1:17" s="174" customFormat="1" hidden="1">
      <c r="A303" s="155" t="s">
        <v>1196</v>
      </c>
      <c r="B303" s="175" t="s">
        <v>1578</v>
      </c>
      <c r="C303" s="45">
        <v>0</v>
      </c>
      <c r="D303" s="45"/>
      <c r="E303" s="156" t="s">
        <v>40</v>
      </c>
      <c r="F303" s="214">
        <f>F298-F302</f>
        <v>0</v>
      </c>
      <c r="G303" s="177">
        <f>VLOOKUP($A303,[9]DMTT12!$B$6:$N$2119,11,0)</f>
        <v>0</v>
      </c>
      <c r="H303" s="177">
        <f>VLOOKUP($A303,[9]DMTT12!$B$6:$N$2119,12,0)</f>
        <v>0</v>
      </c>
      <c r="I303" s="177">
        <f>VLOOKUP($A303,[9]DMTT12!$B$6:$N$2119,13,0)</f>
        <v>68985.617490000004</v>
      </c>
      <c r="J303" s="139">
        <f t="shared" si="274"/>
        <v>0</v>
      </c>
      <c r="K303" s="140">
        <f t="shared" si="277"/>
        <v>0</v>
      </c>
      <c r="L303" s="141">
        <f t="shared" si="275"/>
        <v>0</v>
      </c>
      <c r="N303" s="523">
        <f t="shared" si="276"/>
        <v>0</v>
      </c>
    </row>
    <row r="304" spans="1:17">
      <c r="A304" s="2508" t="s">
        <v>126</v>
      </c>
      <c r="B304" s="2498"/>
      <c r="C304" s="2498"/>
      <c r="D304" s="2498"/>
      <c r="E304" s="2498"/>
      <c r="F304" s="2497"/>
      <c r="G304" s="2498"/>
      <c r="H304" s="2498"/>
      <c r="I304" s="2498"/>
      <c r="J304" s="2498"/>
      <c r="K304" s="2498"/>
      <c r="L304" s="2509"/>
      <c r="N304" s="517">
        <v>1</v>
      </c>
    </row>
    <row r="305" spans="1:16">
      <c r="A305" s="461" t="s">
        <v>1</v>
      </c>
      <c r="B305" s="195" t="s">
        <v>230</v>
      </c>
      <c r="C305" s="462"/>
      <c r="D305" s="464"/>
      <c r="E305" s="465"/>
      <c r="F305" s="845"/>
      <c r="G305" s="467"/>
      <c r="H305" s="467"/>
      <c r="I305" s="468"/>
      <c r="J305" s="469"/>
      <c r="K305" s="469"/>
      <c r="L305" s="470"/>
      <c r="N305" s="517">
        <v>1</v>
      </c>
    </row>
    <row r="306" spans="1:16" ht="16.5">
      <c r="A306" s="484" t="s">
        <v>0</v>
      </c>
      <c r="B306" s="196" t="s">
        <v>231</v>
      </c>
      <c r="C306" s="216"/>
      <c r="D306" s="216"/>
      <c r="E306" s="216"/>
      <c r="F306" s="759"/>
      <c r="G306" s="485"/>
      <c r="H306" s="486"/>
      <c r="I306" s="486"/>
      <c r="J306" s="487"/>
      <c r="K306" s="487"/>
      <c r="L306" s="488"/>
      <c r="M306" s="489"/>
      <c r="N306" s="519">
        <v>1</v>
      </c>
    </row>
    <row r="307" spans="1:16" s="174" customFormat="1" hidden="1">
      <c r="A307" s="735" t="s">
        <v>806</v>
      </c>
      <c r="B307" s="153" t="str">
        <f>VLOOKUP(A307,KLLM!$C$5:$G$350,2,0)</f>
        <v>LT 14/11(lỗ, cột liền)/190 móng đơn</v>
      </c>
      <c r="C307" s="45"/>
      <c r="D307" s="45"/>
      <c r="E307" s="224" t="s">
        <v>799</v>
      </c>
      <c r="F307" s="825">
        <v>1</v>
      </c>
      <c r="G307" s="172"/>
      <c r="H307" s="172"/>
      <c r="I307" s="172"/>
      <c r="J307" s="173">
        <f>SUM(J308:J317)</f>
        <v>2240098</v>
      </c>
      <c r="K307" s="173">
        <f t="shared" ref="K307:L307" si="278">SUM(K308:K317)</f>
        <v>2436020</v>
      </c>
      <c r="L307" s="173">
        <f t="shared" si="278"/>
        <v>327039</v>
      </c>
      <c r="N307" s="523"/>
    </row>
    <row r="308" spans="1:16" s="174" customFormat="1" ht="30" hidden="1">
      <c r="A308" s="699" t="s">
        <v>289</v>
      </c>
      <c r="B308" s="175" t="s">
        <v>1564</v>
      </c>
      <c r="C308" s="45">
        <v>0</v>
      </c>
      <c r="D308" s="45"/>
      <c r="E308" s="176" t="s">
        <v>40</v>
      </c>
      <c r="F308" s="703">
        <f>'KL mong cot'!D69</f>
        <v>3.2639999999999998</v>
      </c>
      <c r="G308" s="177">
        <f>VLOOKUP($A308,[9]DMTT12!$B$6:$N$2119,11,0)</f>
        <v>0</v>
      </c>
      <c r="H308" s="177">
        <f>VLOOKUP($A308,[9]DMTT12!$B$6:$N$2119,12,0)</f>
        <v>439112.53</v>
      </c>
      <c r="I308" s="177">
        <f>VLOOKUP($A308,[9]DMTT12!$B$6:$N$2119,13,0)</f>
        <v>0</v>
      </c>
      <c r="J308" s="139">
        <f t="shared" ref="J308:J468" si="279">ROUND(F308*G308,0)</f>
        <v>0</v>
      </c>
      <c r="K308" s="140">
        <f t="shared" ref="K308:K468" si="280">ROUND(F308*H308*IF(C308&gt;0,C308,1),0)</f>
        <v>1433263</v>
      </c>
      <c r="L308" s="141">
        <f t="shared" ref="L308:L468" si="281">ROUND(F308*I308*IF(D308&gt;0,D308,1),0)</f>
        <v>0</v>
      </c>
      <c r="N308" s="523"/>
    </row>
    <row r="309" spans="1:16" s="174" customFormat="1" hidden="1">
      <c r="A309" s="699" t="s">
        <v>1201</v>
      </c>
      <c r="B309" s="175" t="s">
        <v>1567</v>
      </c>
      <c r="C309" s="45">
        <v>0</v>
      </c>
      <c r="D309" s="45"/>
      <c r="E309" s="176" t="s">
        <v>1538</v>
      </c>
      <c r="F309" s="1228">
        <f>'KL mong cot'!V69/100</f>
        <v>0</v>
      </c>
      <c r="G309" s="177">
        <f>VLOOKUP($A309,[9]DMTT12!$B$6:$N$2119,11,0)</f>
        <v>2954073.25</v>
      </c>
      <c r="H309" s="177">
        <f>VLOOKUP($A309,[9]DMTT12!$B$6:$N$2119,12,0)</f>
        <v>9474300</v>
      </c>
      <c r="I309" s="177">
        <f>VLOOKUP($A309,[9]DMTT12!$B$6:$N$2119,13,0)</f>
        <v>0</v>
      </c>
      <c r="J309" s="139">
        <f t="shared" si="279"/>
        <v>0</v>
      </c>
      <c r="K309" s="140">
        <f>ROUND(F309*H309*IF(C309&gt;0,C309,1),0)</f>
        <v>0</v>
      </c>
      <c r="L309" s="141">
        <f t="shared" si="281"/>
        <v>0</v>
      </c>
      <c r="N309" s="523"/>
    </row>
    <row r="310" spans="1:16" s="174" customFormat="1" ht="30" hidden="1">
      <c r="A310" s="699" t="s">
        <v>1177</v>
      </c>
      <c r="B310" s="175" t="s">
        <v>1568</v>
      </c>
      <c r="C310" s="45">
        <v>0</v>
      </c>
      <c r="D310" s="45"/>
      <c r="E310" s="176" t="s">
        <v>40</v>
      </c>
      <c r="F310" s="703">
        <f>'KL mong cot'!F69</f>
        <v>0.192</v>
      </c>
      <c r="G310" s="177">
        <f>VLOOKUP($A310,[9]DMTT12!$B$6:$N$2119,11,0)</f>
        <v>911887.21</v>
      </c>
      <c r="H310" s="177">
        <f>VLOOKUP($A310,[9]DMTT12!$B$6:$N$2119,12,0)</f>
        <v>358811.91</v>
      </c>
      <c r="I310" s="177">
        <f>VLOOKUP($A310,[9]DMTT12!$B$6:$N$2119,13,0)</f>
        <v>65296.091999999997</v>
      </c>
      <c r="J310" s="139">
        <f t="shared" si="279"/>
        <v>175082</v>
      </c>
      <c r="K310" s="140">
        <f t="shared" si="280"/>
        <v>68892</v>
      </c>
      <c r="L310" s="141">
        <f t="shared" si="281"/>
        <v>12537</v>
      </c>
      <c r="N310" s="523"/>
    </row>
    <row r="311" spans="1:16" s="174" customFormat="1" ht="30" hidden="1">
      <c r="A311" s="699" t="s">
        <v>1178</v>
      </c>
      <c r="B311" s="175" t="s">
        <v>1569</v>
      </c>
      <c r="C311" s="45">
        <v>0</v>
      </c>
      <c r="D311" s="45"/>
      <c r="E311" s="176" t="s">
        <v>40</v>
      </c>
      <c r="F311" s="703">
        <f>'KL mong cot'!G69</f>
        <v>2.1590000000000003</v>
      </c>
      <c r="G311" s="177">
        <f>VLOOKUP($A311,[9]DMTT12!$B$6:$N$2119,11,0)</f>
        <v>950082.80999999994</v>
      </c>
      <c r="H311" s="177">
        <f>VLOOKUP($A311,[9]DMTT12!$B$6:$N$2119,12,0)</f>
        <v>358811.91</v>
      </c>
      <c r="I311" s="177">
        <f>VLOOKUP($A311,[9]DMTT12!$B$6:$N$2119,13,0)</f>
        <v>65296.091999999997</v>
      </c>
      <c r="J311" s="139">
        <f t="shared" si="279"/>
        <v>2051229</v>
      </c>
      <c r="K311" s="140">
        <f t="shared" si="280"/>
        <v>774675</v>
      </c>
      <c r="L311" s="141">
        <f t="shared" si="281"/>
        <v>140974</v>
      </c>
      <c r="N311" s="523"/>
    </row>
    <row r="312" spans="1:16" s="174" customFormat="1" ht="30" hidden="1">
      <c r="A312" s="699" t="s">
        <v>1179</v>
      </c>
      <c r="B312" s="175" t="s">
        <v>1570</v>
      </c>
      <c r="C312" s="45">
        <v>0</v>
      </c>
      <c r="D312" s="45"/>
      <c r="E312" s="176" t="s">
        <v>40</v>
      </c>
      <c r="F312" s="1228"/>
      <c r="G312" s="177">
        <f>VLOOKUP($A312,[9]DMTT12!$B$6:$N$2119,11,0)</f>
        <v>1006652.5599999998</v>
      </c>
      <c r="H312" s="177">
        <f>VLOOKUP($A312,[9]DMTT12!$B$6:$N$2119,12,0)</f>
        <v>358811.91</v>
      </c>
      <c r="I312" s="177">
        <f>VLOOKUP($A312,[9]DMTT12!$B$6:$N$2119,13,0)</f>
        <v>65296.091999999997</v>
      </c>
      <c r="J312" s="139">
        <f>ROUND(F312*G312,0)</f>
        <v>0</v>
      </c>
      <c r="K312" s="140">
        <f t="shared" si="280"/>
        <v>0</v>
      </c>
      <c r="L312" s="141">
        <f>ROUND(F312*I312*IF(D312&gt;0,D312,1),0)</f>
        <v>0</v>
      </c>
      <c r="N312" s="523"/>
    </row>
    <row r="313" spans="1:16" s="174" customFormat="1" hidden="1">
      <c r="A313" s="699" t="s">
        <v>291</v>
      </c>
      <c r="B313" s="175" t="s">
        <v>1571</v>
      </c>
      <c r="C313" s="45">
        <v>0</v>
      </c>
      <c r="D313" s="45"/>
      <c r="E313" s="176" t="s">
        <v>647</v>
      </c>
      <c r="F313" s="826">
        <f>('KL mong cot'!I69+'KL mong cot'!J69)/1000</f>
        <v>9.9499999999999988E-3</v>
      </c>
      <c r="G313" s="177">
        <f>VLOOKUP($A313,[9]DMTT12!$B$6:$N$2119,11,0)</f>
        <v>1385663.22</v>
      </c>
      <c r="H313" s="177">
        <f>VLOOKUP($A313,[9]DMTT12!$B$6:$N$2119,12,0)</f>
        <v>3429250</v>
      </c>
      <c r="I313" s="177">
        <f>VLOOKUP($A313,[9]DMTT12!$B$6:$N$2119,13,0)</f>
        <v>134648</v>
      </c>
      <c r="J313" s="139">
        <f t="shared" si="279"/>
        <v>13787</v>
      </c>
      <c r="K313" s="140">
        <f t="shared" si="280"/>
        <v>34121</v>
      </c>
      <c r="L313" s="141">
        <f t="shared" si="281"/>
        <v>1340</v>
      </c>
      <c r="N313" s="523"/>
    </row>
    <row r="314" spans="1:16" s="174" customFormat="1" hidden="1">
      <c r="A314" s="699" t="s">
        <v>292</v>
      </c>
      <c r="B314" s="175" t="s">
        <v>1572</v>
      </c>
      <c r="C314" s="45">
        <v>0</v>
      </c>
      <c r="D314" s="45"/>
      <c r="E314" s="176" t="s">
        <v>647</v>
      </c>
      <c r="F314" s="1230"/>
      <c r="G314" s="177">
        <f>VLOOKUP($A314,[9]DMTT12!$B$6:$N$2119,11,0)</f>
        <v>13711274.880000001</v>
      </c>
      <c r="H314" s="177">
        <f>VLOOKUP($A314,[9]DMTT12!$B$6:$N$2119,12,0)</f>
        <v>2446730</v>
      </c>
      <c r="I314" s="177">
        <f>VLOOKUP($A314,[9]DMTT12!$B$6:$N$2119,13,0)</f>
        <v>657293.44000000006</v>
      </c>
      <c r="J314" s="139">
        <f t="shared" si="279"/>
        <v>0</v>
      </c>
      <c r="K314" s="140">
        <f t="shared" si="280"/>
        <v>0</v>
      </c>
      <c r="L314" s="141">
        <f t="shared" si="281"/>
        <v>0</v>
      </c>
      <c r="N314" s="523"/>
    </row>
    <row r="315" spans="1:16" s="174" customFormat="1" hidden="1">
      <c r="A315" s="699" t="s">
        <v>466</v>
      </c>
      <c r="B315" s="175" t="s">
        <v>1574</v>
      </c>
      <c r="C315" s="45">
        <v>0</v>
      </c>
      <c r="D315" s="45"/>
      <c r="E315" s="176" t="s">
        <v>40</v>
      </c>
      <c r="F315" s="827">
        <f>'KL mong cot'!E69</f>
        <v>0.76800000000000002</v>
      </c>
      <c r="G315" s="177">
        <f>VLOOKUP($A315,[9]DMTT12!$B$6:$N$2119,11,0)</f>
        <v>0</v>
      </c>
      <c r="H315" s="177">
        <f>VLOOKUP($A315,[9]DMTT12!$B$6:$N$2119,12,0)</f>
        <v>162849.68000000002</v>
      </c>
      <c r="I315" s="177">
        <f>VLOOKUP($A315,[9]DMTT12!$B$6:$N$2119,13,0)</f>
        <v>0</v>
      </c>
      <c r="J315" s="139">
        <f t="shared" si="279"/>
        <v>0</v>
      </c>
      <c r="K315" s="140">
        <f t="shared" si="280"/>
        <v>125069</v>
      </c>
      <c r="L315" s="141">
        <f t="shared" si="281"/>
        <v>0</v>
      </c>
      <c r="N315" s="523"/>
      <c r="P315" s="174">
        <f>4.2*1.6*0.1</f>
        <v>0.67200000000000015</v>
      </c>
    </row>
    <row r="316" spans="1:16" s="174" customFormat="1" hidden="1">
      <c r="A316" s="733" t="s">
        <v>1196</v>
      </c>
      <c r="B316" s="175" t="s">
        <v>1578</v>
      </c>
      <c r="C316" s="45">
        <v>0</v>
      </c>
      <c r="D316" s="45"/>
      <c r="E316" s="156" t="s">
        <v>40</v>
      </c>
      <c r="F316" s="827">
        <f>F308-F315</f>
        <v>2.4959999999999996</v>
      </c>
      <c r="G316" s="177">
        <f>VLOOKUP($A316,[9]DMTT12!$B$6:$N$2119,11,0)</f>
        <v>0</v>
      </c>
      <c r="H316" s="177">
        <f>VLOOKUP($A316,[9]DMTT12!$B$6:$N$2119,12,0)</f>
        <v>0</v>
      </c>
      <c r="I316" s="177">
        <f>VLOOKUP($A316,[9]DMTT12!$B$6:$N$2119,13,0)</f>
        <v>68985.617490000004</v>
      </c>
      <c r="J316" s="139">
        <f t="shared" si="279"/>
        <v>0</v>
      </c>
      <c r="K316" s="140">
        <f t="shared" si="280"/>
        <v>0</v>
      </c>
      <c r="L316" s="141">
        <f t="shared" si="281"/>
        <v>172188</v>
      </c>
      <c r="N316" s="523"/>
    </row>
    <row r="317" spans="1:16" s="174" customFormat="1" hidden="1">
      <c r="A317" s="216" t="s">
        <v>593</v>
      </c>
      <c r="B317" s="175" t="s">
        <v>1581</v>
      </c>
      <c r="C317" s="45">
        <v>0</v>
      </c>
      <c r="D317" s="45"/>
      <c r="E317" s="176" t="s">
        <v>1540</v>
      </c>
      <c r="F317" s="56"/>
      <c r="G317" s="177">
        <f>VLOOKUP($A317,[9]DMTT12!$B$6:$N$2119,11,0)</f>
        <v>0</v>
      </c>
      <c r="H317" s="177">
        <f>VLOOKUP($A317,[9]DMTT12!$B$6:$N$2119,12,0)</f>
        <v>478500</v>
      </c>
      <c r="I317" s="177">
        <f>VLOOKUP($A317,[9]DMTT12!$B$6:$N$2119,13,0)</f>
        <v>0</v>
      </c>
      <c r="J317" s="139">
        <f>ROUND(F317*G317,0)</f>
        <v>0</v>
      </c>
      <c r="K317" s="140">
        <f>ROUND(F317*H317*IF(C317&gt;0,C317,1),0)</f>
        <v>0</v>
      </c>
      <c r="L317" s="141">
        <f>ROUND(F317*I317*IF(D317&gt;0,D317,1),0)</f>
        <v>0</v>
      </c>
      <c r="N317" s="523"/>
    </row>
    <row r="318" spans="1:16" s="174" customFormat="1" hidden="1">
      <c r="A318" s="736" t="s">
        <v>1299</v>
      </c>
      <c r="B318" s="153" t="str">
        <f>VLOOKUP(A318,KLLM!$C$5:$G$350,2,0)</f>
        <v>Gia cố móng trạm Thọ an 25</v>
      </c>
      <c r="C318" s="45"/>
      <c r="D318" s="45"/>
      <c r="E318" s="698" t="s">
        <v>799</v>
      </c>
      <c r="F318" s="828">
        <v>1</v>
      </c>
      <c r="G318" s="177"/>
      <c r="H318" s="177"/>
      <c r="I318" s="177"/>
      <c r="J318" s="173">
        <f>SUM(J319:J326)</f>
        <v>61393048</v>
      </c>
      <c r="K318" s="173">
        <f>SUM(K319:K326)</f>
        <v>35488550</v>
      </c>
      <c r="L318" s="173">
        <f>SUM(L319:L326)</f>
        <v>3818645</v>
      </c>
      <c r="N318" s="523"/>
    </row>
    <row r="319" spans="1:16" s="174" customFormat="1" ht="30" hidden="1">
      <c r="A319" s="699" t="s">
        <v>633</v>
      </c>
      <c r="B319" s="175" t="s">
        <v>1593</v>
      </c>
      <c r="C319" s="45">
        <v>0</v>
      </c>
      <c r="D319" s="45"/>
      <c r="E319" s="176" t="s">
        <v>40</v>
      </c>
      <c r="F319" s="703">
        <f>1.44*(4.5+10)*F318</f>
        <v>20.88</v>
      </c>
      <c r="G319" s="177">
        <f>VLOOKUP($A319,[9]DMTT12!$B$6:$N$2119,11,0)</f>
        <v>0</v>
      </c>
      <c r="H319" s="177">
        <f>VLOOKUP($A319,[9]DMTT12!$B$6:$N$2119,12,0)</f>
        <v>206470.12999999998</v>
      </c>
      <c r="I319" s="177">
        <f>VLOOKUP($A319,[9]DMTT12!$B$6:$N$2119,13,0)</f>
        <v>0</v>
      </c>
      <c r="J319" s="139">
        <f>ROUND(F319*G319,0)</f>
        <v>0</v>
      </c>
      <c r="K319" s="140">
        <f>ROUND(F319*H319*IF(C319&gt;0,C319,1),0)</f>
        <v>4311096</v>
      </c>
      <c r="L319" s="141">
        <f>ROUND(F319*I319*IF(D319&gt;0,D319,1),0)</f>
        <v>0</v>
      </c>
      <c r="N319" s="523"/>
    </row>
    <row r="320" spans="1:16" s="174" customFormat="1" hidden="1">
      <c r="A320" s="699" t="s">
        <v>601</v>
      </c>
      <c r="B320" s="175" t="s">
        <v>1575</v>
      </c>
      <c r="C320" s="45">
        <v>0</v>
      </c>
      <c r="D320" s="45"/>
      <c r="E320" s="176" t="s">
        <v>1540</v>
      </c>
      <c r="F320" s="824">
        <f>+(4.5+10)*40*0.02*F318</f>
        <v>11.6</v>
      </c>
      <c r="G320" s="177">
        <f>VLOOKUP($A320,[9]DMTT12!$B$6:$N$2119,11,0)</f>
        <v>1005022.5</v>
      </c>
      <c r="H320" s="177">
        <f>VLOOKUP($A320,[9]DMTT12!$B$6:$N$2119,12,0)</f>
        <v>427460</v>
      </c>
      <c r="I320" s="177">
        <f>VLOOKUP($A320,[9]DMTT12!$B$6:$N$2119,13,0)</f>
        <v>0</v>
      </c>
      <c r="J320" s="139">
        <f t="shared" si="279"/>
        <v>11658261</v>
      </c>
      <c r="K320" s="140">
        <f t="shared" si="280"/>
        <v>4958536</v>
      </c>
      <c r="L320" s="141">
        <f t="shared" si="281"/>
        <v>0</v>
      </c>
      <c r="N320" s="523"/>
    </row>
    <row r="321" spans="1:18" s="174" customFormat="1" hidden="1">
      <c r="A321" s="699" t="s">
        <v>1202</v>
      </c>
      <c r="B321" s="175" t="s">
        <v>1594</v>
      </c>
      <c r="C321" s="45">
        <v>0</v>
      </c>
      <c r="D321" s="45"/>
      <c r="E321" s="176" t="s">
        <v>40</v>
      </c>
      <c r="F321" s="827">
        <f>0.16*(10+4.5)*F318</f>
        <v>2.3199999999999998</v>
      </c>
      <c r="G321" s="177">
        <f>VLOOKUP($A321,[9]DMTT12!$B$6:$N$2119,11,0)</f>
        <v>19093</v>
      </c>
      <c r="H321" s="177">
        <f>VLOOKUP($A321,[9]DMTT12!$B$6:$N$2119,12,0)</f>
        <v>382800</v>
      </c>
      <c r="I321" s="177">
        <f>VLOOKUP($A321,[9]DMTT12!$B$6:$N$2119,13,0)</f>
        <v>0</v>
      </c>
      <c r="J321" s="139">
        <f>ROUND(F321*G321,0)</f>
        <v>44296</v>
      </c>
      <c r="K321" s="140">
        <f>ROUND(F321*H321*IF(C321&gt;0,C321,1),0)</f>
        <v>888096</v>
      </c>
      <c r="L321" s="141">
        <f>ROUND(F321*I321*IF(D321&gt;0,D321,1),0)</f>
        <v>0</v>
      </c>
      <c r="N321" s="523"/>
      <c r="P321" s="174">
        <f>4.2*1.6*0.1</f>
        <v>0.67200000000000015</v>
      </c>
    </row>
    <row r="322" spans="1:18" s="174" customFormat="1" hidden="1">
      <c r="A322" s="699" t="s">
        <v>1201</v>
      </c>
      <c r="B322" s="175" t="s">
        <v>1567</v>
      </c>
      <c r="C322" s="45">
        <v>0</v>
      </c>
      <c r="D322" s="45"/>
      <c r="E322" s="176" t="s">
        <v>1538</v>
      </c>
      <c r="F322" s="827">
        <f>ROUND((2*2*(4.5+10)+(0.4+1)*(4.5+10))*F318/100,3)</f>
        <v>0.78300000000000003</v>
      </c>
      <c r="G322" s="177">
        <f>VLOOKUP($A322,[9]DMTT12!$B$6:$N$2119,11,0)</f>
        <v>2954073.25</v>
      </c>
      <c r="H322" s="177">
        <f>VLOOKUP($A322,[9]DMTT12!$B$6:$N$2119,12,0)</f>
        <v>9474300</v>
      </c>
      <c r="I322" s="177">
        <f>VLOOKUP($A322,[9]DMTT12!$B$6:$N$2119,13,0)</f>
        <v>0</v>
      </c>
      <c r="J322" s="139">
        <f t="shared" si="279"/>
        <v>2313039</v>
      </c>
      <c r="K322" s="140">
        <f t="shared" si="280"/>
        <v>7418377</v>
      </c>
      <c r="L322" s="141">
        <f t="shared" si="281"/>
        <v>0</v>
      </c>
      <c r="N322" s="523"/>
    </row>
    <row r="323" spans="1:18" s="174" customFormat="1" ht="30" hidden="1">
      <c r="A323" s="699" t="s">
        <v>1203</v>
      </c>
      <c r="B323" s="175" t="s">
        <v>1595</v>
      </c>
      <c r="C323" s="45">
        <v>0</v>
      </c>
      <c r="D323" s="45"/>
      <c r="E323" s="176" t="s">
        <v>40</v>
      </c>
      <c r="F323" s="703">
        <f>+(1.44+1.4)*(4.5+10)*F318</f>
        <v>41.18</v>
      </c>
      <c r="G323" s="177">
        <f>VLOOKUP($A323,[9]DMTT12!$B$6:$N$2119,11,0)</f>
        <v>1015398.8599999999</v>
      </c>
      <c r="H323" s="177">
        <f>VLOOKUP($A323,[9]DMTT12!$B$6:$N$2119,12,0)</f>
        <v>358811.91</v>
      </c>
      <c r="I323" s="177">
        <f>VLOOKUP($A323,[9]DMTT12!$B$6:$N$2119,13,0)</f>
        <v>65296.091999999997</v>
      </c>
      <c r="J323" s="139">
        <f t="shared" si="279"/>
        <v>41814125</v>
      </c>
      <c r="K323" s="140">
        <f t="shared" si="280"/>
        <v>14775874</v>
      </c>
      <c r="L323" s="141">
        <f t="shared" si="281"/>
        <v>2688893</v>
      </c>
      <c r="N323" s="523"/>
    </row>
    <row r="324" spans="1:18" s="174" customFormat="1" ht="30" hidden="1">
      <c r="A324" s="699" t="s">
        <v>1178</v>
      </c>
      <c r="B324" s="175" t="s">
        <v>1569</v>
      </c>
      <c r="C324" s="45">
        <v>0</v>
      </c>
      <c r="D324" s="45"/>
      <c r="E324" s="176" t="s">
        <v>40</v>
      </c>
      <c r="F324" s="703">
        <f>4.5*F318</f>
        <v>4.5</v>
      </c>
      <c r="G324" s="177">
        <f>VLOOKUP($A324,[9]DMTT12!$B$6:$N$2119,11,0)</f>
        <v>950082.80999999994</v>
      </c>
      <c r="H324" s="177">
        <f>VLOOKUP($A324,[9]DMTT12!$B$6:$N$2119,12,0)</f>
        <v>358811.91</v>
      </c>
      <c r="I324" s="177">
        <f>VLOOKUP($A324,[9]DMTT12!$B$6:$N$2119,13,0)</f>
        <v>65296.091999999997</v>
      </c>
      <c r="J324" s="139">
        <f t="shared" si="279"/>
        <v>4275373</v>
      </c>
      <c r="K324" s="140">
        <f t="shared" si="280"/>
        <v>1614654</v>
      </c>
      <c r="L324" s="141">
        <f t="shared" si="281"/>
        <v>293832</v>
      </c>
      <c r="N324" s="523"/>
    </row>
    <row r="325" spans="1:18" s="174" customFormat="1" hidden="1">
      <c r="A325" s="699" t="s">
        <v>1163</v>
      </c>
      <c r="B325" s="175" t="s">
        <v>1596</v>
      </c>
      <c r="C325" s="45">
        <v>0</v>
      </c>
      <c r="D325" s="45"/>
      <c r="E325" s="176" t="s">
        <v>40</v>
      </c>
      <c r="F325" s="827">
        <f>4.5*F318</f>
        <v>4.5</v>
      </c>
      <c r="G325" s="177">
        <f>VLOOKUP($A325,[9]DMTT12!$B$6:$N$2119,11,0)</f>
        <v>286212</v>
      </c>
      <c r="H325" s="177">
        <f>VLOOKUP($A325,[9]DMTT12!$B$6:$N$2119,12,0)</f>
        <v>130861.35</v>
      </c>
      <c r="I325" s="177">
        <f>VLOOKUP($A325,[9]DMTT12!$B$6:$N$2119,13,0)</f>
        <v>0</v>
      </c>
      <c r="J325" s="139">
        <f>ROUND(F325*G325,0)</f>
        <v>1287954</v>
      </c>
      <c r="K325" s="140">
        <f>ROUND(F325*H325*IF(C325&gt;0,C325,1),0)</f>
        <v>588876</v>
      </c>
      <c r="L325" s="141">
        <f>ROUND(F325*I325*IF(D325&gt;0,D325,1),0)</f>
        <v>0</v>
      </c>
      <c r="N325" s="523"/>
    </row>
    <row r="326" spans="1:18" s="174" customFormat="1" hidden="1">
      <c r="A326" s="699" t="s">
        <v>1162</v>
      </c>
      <c r="B326" s="175" t="s">
        <v>1597</v>
      </c>
      <c r="C326" s="45">
        <v>0</v>
      </c>
      <c r="D326" s="45"/>
      <c r="E326" s="176" t="s">
        <v>40</v>
      </c>
      <c r="F326" s="703">
        <f>45*F318</f>
        <v>45</v>
      </c>
      <c r="G326" s="177">
        <f>VLOOKUP($A326,[9]DMTT12!$B$6:$N$2119,11,0)</f>
        <v>0</v>
      </c>
      <c r="H326" s="177">
        <f>VLOOKUP($A326,[9]DMTT12!$B$6:$N$2119,12,0)</f>
        <v>20734.2539</v>
      </c>
      <c r="I326" s="177">
        <f>VLOOKUP($A326,[9]DMTT12!$B$6:$N$2119,13,0)</f>
        <v>18575.99136</v>
      </c>
      <c r="J326" s="139">
        <f>ROUND(F326*G326,0)</f>
        <v>0</v>
      </c>
      <c r="K326" s="140">
        <f>ROUND(F326*H326*IF(C326&gt;0,C326,1),0)</f>
        <v>933041</v>
      </c>
      <c r="L326" s="141">
        <f>ROUND(F326*I326*IF(D326&gt;0,D326,1),0)</f>
        <v>835920</v>
      </c>
      <c r="N326" s="523"/>
    </row>
    <row r="327" spans="1:18" s="174" customFormat="1" hidden="1">
      <c r="A327" s="736" t="s">
        <v>1300</v>
      </c>
      <c r="B327" s="153" t="str">
        <f>VLOOKUP(A327,KLLM!$C$5:$G$350,2,0)</f>
        <v>Gia cố móng trạm Trung Châu 16</v>
      </c>
      <c r="C327" s="45"/>
      <c r="D327" s="45"/>
      <c r="E327" s="698" t="s">
        <v>799</v>
      </c>
      <c r="F327" s="828">
        <v>1</v>
      </c>
      <c r="G327" s="177"/>
      <c r="H327" s="177"/>
      <c r="I327" s="177"/>
      <c r="J327" s="173">
        <f>SUM(J328:J335)</f>
        <v>79973620</v>
      </c>
      <c r="K327" s="173">
        <f>SUM(K328:K335)</f>
        <v>46327359</v>
      </c>
      <c r="L327" s="173">
        <f>SUM(L328:L335)</f>
        <v>4339217</v>
      </c>
      <c r="N327" s="523"/>
    </row>
    <row r="328" spans="1:18" s="174" customFormat="1" ht="30" hidden="1">
      <c r="A328" s="699" t="s">
        <v>633</v>
      </c>
      <c r="B328" s="175" t="s">
        <v>1593</v>
      </c>
      <c r="C328" s="45">
        <v>0</v>
      </c>
      <c r="D328" s="45"/>
      <c r="E328" s="176" t="s">
        <v>40</v>
      </c>
      <c r="F328" s="703">
        <f>1.44*(4*2+6*2)*F327</f>
        <v>28.799999999999997</v>
      </c>
      <c r="G328" s="177">
        <f>VLOOKUP($A328,[9]DMTT12!$B$6:$N$2119,11,0)</f>
        <v>0</v>
      </c>
      <c r="H328" s="177">
        <f>VLOOKUP($A328,[9]DMTT12!$B$6:$N$2119,12,0)</f>
        <v>206470.12999999998</v>
      </c>
      <c r="I328" s="177">
        <f>VLOOKUP($A328,[9]DMTT12!$B$6:$N$2119,13,0)</f>
        <v>0</v>
      </c>
      <c r="J328" s="139">
        <f>ROUND(F328*G328,0)</f>
        <v>0</v>
      </c>
      <c r="K328" s="140">
        <f>ROUND(F328*H328*IF(C328&gt;0,C328,1),0)</f>
        <v>5946340</v>
      </c>
      <c r="L328" s="141">
        <f>ROUND(F328*I328*IF(D328&gt;0,D328,1),0)</f>
        <v>0</v>
      </c>
      <c r="N328" s="523"/>
    </row>
    <row r="329" spans="1:18" s="174" customFormat="1" hidden="1">
      <c r="A329" s="699" t="s">
        <v>601</v>
      </c>
      <c r="B329" s="175" t="s">
        <v>1575</v>
      </c>
      <c r="C329" s="45">
        <v>0</v>
      </c>
      <c r="D329" s="45"/>
      <c r="E329" s="176" t="s">
        <v>1540</v>
      </c>
      <c r="F329" s="824">
        <f>+(4*2+6*2)*40*0.02*F327</f>
        <v>16</v>
      </c>
      <c r="G329" s="177">
        <f>VLOOKUP($A329,[9]DMTT12!$B$6:$N$2119,11,0)</f>
        <v>1005022.5</v>
      </c>
      <c r="H329" s="177">
        <f>VLOOKUP($A329,[9]DMTT12!$B$6:$N$2119,12,0)</f>
        <v>427460</v>
      </c>
      <c r="I329" s="177">
        <f>VLOOKUP($A329,[9]DMTT12!$B$6:$N$2119,13,0)</f>
        <v>0</v>
      </c>
      <c r="J329" s="139">
        <f t="shared" ref="J329" si="282">ROUND(F329*G329,0)</f>
        <v>16080360</v>
      </c>
      <c r="K329" s="140">
        <f t="shared" ref="K329" si="283">ROUND(F329*H329*IF(C329&gt;0,C329,1),0)</f>
        <v>6839360</v>
      </c>
      <c r="L329" s="141">
        <f t="shared" ref="L329" si="284">ROUND(F329*I329*IF(D329&gt;0,D329,1),0)</f>
        <v>0</v>
      </c>
      <c r="N329" s="523"/>
    </row>
    <row r="330" spans="1:18" s="174" customFormat="1" hidden="1">
      <c r="A330" s="699" t="s">
        <v>1202</v>
      </c>
      <c r="B330" s="175" t="s">
        <v>1594</v>
      </c>
      <c r="C330" s="45">
        <v>0</v>
      </c>
      <c r="D330" s="45"/>
      <c r="E330" s="176" t="s">
        <v>40</v>
      </c>
      <c r="F330" s="827">
        <f>0.16*(6*2+4*2)*F327</f>
        <v>3.2</v>
      </c>
      <c r="G330" s="177">
        <f>VLOOKUP($A330,[9]DMTT12!$B$6:$N$2119,11,0)</f>
        <v>19093</v>
      </c>
      <c r="H330" s="177">
        <f>VLOOKUP($A330,[9]DMTT12!$B$6:$N$2119,12,0)</f>
        <v>382800</v>
      </c>
      <c r="I330" s="177">
        <f>VLOOKUP($A330,[9]DMTT12!$B$6:$N$2119,13,0)</f>
        <v>0</v>
      </c>
      <c r="J330" s="139">
        <f>ROUND(F330*G330,0)</f>
        <v>61098</v>
      </c>
      <c r="K330" s="140">
        <f>ROUND(F330*H330*IF(C330&gt;0,C330,1),0)</f>
        <v>1224960</v>
      </c>
      <c r="L330" s="141">
        <f>ROUND(F330*I330*IF(D330&gt;0,D330,1),0)</f>
        <v>0</v>
      </c>
      <c r="N330" s="523"/>
      <c r="P330" s="174">
        <f>4.2*1.6*0.1</f>
        <v>0.67200000000000015</v>
      </c>
    </row>
    <row r="331" spans="1:18" s="174" customFormat="1" hidden="1">
      <c r="A331" s="699" t="s">
        <v>1201</v>
      </c>
      <c r="B331" s="175" t="s">
        <v>1567</v>
      </c>
      <c r="C331" s="45">
        <v>0</v>
      </c>
      <c r="D331" s="45"/>
      <c r="E331" s="176" t="s">
        <v>1538</v>
      </c>
      <c r="F331" s="827">
        <f>ROUND((2*2*(4*2+6*2)+(0.4+1)*(4*2+6*2))*F327/100,3)</f>
        <v>1.08</v>
      </c>
      <c r="G331" s="177">
        <f>VLOOKUP($A331,[9]DMTT12!$B$6:$N$2119,11,0)</f>
        <v>2954073.25</v>
      </c>
      <c r="H331" s="177">
        <f>VLOOKUP($A331,[9]DMTT12!$B$6:$N$2119,12,0)</f>
        <v>9474300</v>
      </c>
      <c r="I331" s="177">
        <f>VLOOKUP($A331,[9]DMTT12!$B$6:$N$2119,13,0)</f>
        <v>0</v>
      </c>
      <c r="J331" s="139">
        <f t="shared" ref="J331:J333" si="285">ROUND(F331*G331,0)</f>
        <v>3190399</v>
      </c>
      <c r="K331" s="140">
        <f t="shared" ref="K331:K333" si="286">ROUND(F331*H331*IF(C331&gt;0,C331,1),0)</f>
        <v>10232244</v>
      </c>
      <c r="L331" s="141">
        <f t="shared" ref="L331:L333" si="287">ROUND(F331*I331*IF(D331&gt;0,D331,1),0)</f>
        <v>0</v>
      </c>
      <c r="N331" s="523"/>
    </row>
    <row r="332" spans="1:18" s="174" customFormat="1" ht="30" hidden="1">
      <c r="A332" s="699" t="s">
        <v>1203</v>
      </c>
      <c r="B332" s="175" t="s">
        <v>1595</v>
      </c>
      <c r="C332" s="45">
        <v>0</v>
      </c>
      <c r="D332" s="45"/>
      <c r="E332" s="176" t="s">
        <v>40</v>
      </c>
      <c r="F332" s="703">
        <f>+(1.44+1.4)*(4*2+6*2)*F327</f>
        <v>56.8</v>
      </c>
      <c r="G332" s="177">
        <f>VLOOKUP($A332,[9]DMTT12!$B$6:$N$2119,11,0)</f>
        <v>1015398.8599999999</v>
      </c>
      <c r="H332" s="177">
        <f>VLOOKUP($A332,[9]DMTT12!$B$6:$N$2119,12,0)</f>
        <v>358811.91</v>
      </c>
      <c r="I332" s="177">
        <f>VLOOKUP($A332,[9]DMTT12!$B$6:$N$2119,13,0)</f>
        <v>65296.091999999997</v>
      </c>
      <c r="J332" s="139">
        <f t="shared" si="285"/>
        <v>57674655</v>
      </c>
      <c r="K332" s="140">
        <f t="shared" si="286"/>
        <v>20380516</v>
      </c>
      <c r="L332" s="141">
        <f t="shared" si="287"/>
        <v>3708818</v>
      </c>
      <c r="N332" s="523"/>
    </row>
    <row r="333" spans="1:18" s="174" customFormat="1" ht="30" hidden="1">
      <c r="A333" s="699" t="s">
        <v>1178</v>
      </c>
      <c r="B333" s="175" t="s">
        <v>1569</v>
      </c>
      <c r="C333" s="45">
        <v>0</v>
      </c>
      <c r="D333" s="45"/>
      <c r="E333" s="176" t="s">
        <v>40</v>
      </c>
      <c r="F333" s="703">
        <f>2.4*F327</f>
        <v>2.4</v>
      </c>
      <c r="G333" s="177">
        <f>VLOOKUP($A333,[9]DMTT12!$B$6:$N$2119,11,0)</f>
        <v>950082.80999999994</v>
      </c>
      <c r="H333" s="177">
        <f>VLOOKUP($A333,[9]DMTT12!$B$6:$N$2119,12,0)</f>
        <v>358811.91</v>
      </c>
      <c r="I333" s="177">
        <f>VLOOKUP($A333,[9]DMTT12!$B$6:$N$2119,13,0)</f>
        <v>65296.091999999997</v>
      </c>
      <c r="J333" s="139">
        <f t="shared" si="285"/>
        <v>2280199</v>
      </c>
      <c r="K333" s="140">
        <f t="shared" si="286"/>
        <v>861149</v>
      </c>
      <c r="L333" s="141">
        <f t="shared" si="287"/>
        <v>156711</v>
      </c>
      <c r="N333" s="523"/>
    </row>
    <row r="334" spans="1:18" s="174" customFormat="1" hidden="1">
      <c r="A334" s="699" t="s">
        <v>1163</v>
      </c>
      <c r="B334" s="175" t="s">
        <v>1596</v>
      </c>
      <c r="C334" s="45">
        <v>0</v>
      </c>
      <c r="D334" s="45"/>
      <c r="E334" s="176" t="s">
        <v>40</v>
      </c>
      <c r="F334" s="827">
        <f>2.4*F327</f>
        <v>2.4</v>
      </c>
      <c r="G334" s="177">
        <f>VLOOKUP($A334,[9]DMTT12!$B$6:$N$2119,11,0)</f>
        <v>286212</v>
      </c>
      <c r="H334" s="177">
        <f>VLOOKUP($A334,[9]DMTT12!$B$6:$N$2119,12,0)</f>
        <v>130861.35</v>
      </c>
      <c r="I334" s="177">
        <f>VLOOKUP($A334,[9]DMTT12!$B$6:$N$2119,13,0)</f>
        <v>0</v>
      </c>
      <c r="J334" s="139">
        <f>ROUND(F334*G334,0)</f>
        <v>686909</v>
      </c>
      <c r="K334" s="140">
        <f>ROUND(F334*H334*IF(C334&gt;0,C334,1),0)</f>
        <v>314067</v>
      </c>
      <c r="L334" s="141">
        <f>ROUND(F334*I334*IF(D334&gt;0,D334,1),0)</f>
        <v>0</v>
      </c>
      <c r="N334" s="523"/>
    </row>
    <row r="335" spans="1:18" s="174" customFormat="1" hidden="1">
      <c r="A335" s="699" t="s">
        <v>1162</v>
      </c>
      <c r="B335" s="175" t="s">
        <v>1597</v>
      </c>
      <c r="C335" s="45">
        <v>0</v>
      </c>
      <c r="D335" s="45"/>
      <c r="E335" s="176" t="s">
        <v>40</v>
      </c>
      <c r="F335" s="703">
        <f>25.5*F327</f>
        <v>25.5</v>
      </c>
      <c r="G335" s="177">
        <f>VLOOKUP($A335,[9]DMTT12!$B$6:$N$2119,11,0)</f>
        <v>0</v>
      </c>
      <c r="H335" s="177">
        <f>VLOOKUP($A335,[9]DMTT12!$B$6:$N$2119,12,0)</f>
        <v>20734.2539</v>
      </c>
      <c r="I335" s="177">
        <f>VLOOKUP($A335,[9]DMTT12!$B$6:$N$2119,13,0)</f>
        <v>18575.99136</v>
      </c>
      <c r="J335" s="139">
        <f>ROUND(F335*G335,0)</f>
        <v>0</v>
      </c>
      <c r="K335" s="140">
        <f>ROUND(F335*H335*IF(C335&gt;0,C335,1),0)</f>
        <v>528723</v>
      </c>
      <c r="L335" s="141">
        <f>ROUND(F335*I335*IF(D335&gt;0,D335,1),0)</f>
        <v>473688</v>
      </c>
      <c r="N335" s="523"/>
    </row>
    <row r="336" spans="1:18" s="805" customFormat="1">
      <c r="A336" s="1367" t="s">
        <v>2016</v>
      </c>
      <c r="B336" s="769" t="s">
        <v>2013</v>
      </c>
      <c r="C336" s="801"/>
      <c r="D336" s="801"/>
      <c r="E336" s="828" t="s">
        <v>795</v>
      </c>
      <c r="F336" s="521">
        <v>1</v>
      </c>
      <c r="G336" s="1438"/>
      <c r="H336" s="1438"/>
      <c r="I336" s="1438"/>
      <c r="J336" s="804">
        <f>SUM(J337:J354)</f>
        <v>2949471</v>
      </c>
      <c r="K336" s="804">
        <f t="shared" ref="K336:L336" si="288">SUM(K337:K354)</f>
        <v>13717761</v>
      </c>
      <c r="L336" s="804">
        <f t="shared" si="288"/>
        <v>220973</v>
      </c>
      <c r="N336" s="806"/>
      <c r="P336" s="1439"/>
      <c r="Q336" s="1439"/>
      <c r="R336" s="1439"/>
    </row>
    <row r="337" spans="1:18" s="805" customFormat="1">
      <c r="A337" s="1440" t="s">
        <v>618</v>
      </c>
      <c r="B337" s="1363" t="str">
        <f>VLOOKUP($A337,[9]DMTT12!$B$6:$N$2119,2,0)</f>
        <v>Phá dỡ kết cấu bê tông nền, móng có cốt thép, bằng thủ công</v>
      </c>
      <c r="C337" s="801"/>
      <c r="D337" s="801"/>
      <c r="E337" s="810" t="str">
        <f>VLOOKUP($A337,[9]DMTT12!$B$6:$N$2119,3,0)</f>
        <v>m3</v>
      </c>
      <c r="F337" s="1441">
        <v>4.8</v>
      </c>
      <c r="G337" s="1438">
        <f>VLOOKUP($A337,[9]DMTT12!$B$6:$N$2119,11,0)</f>
        <v>0</v>
      </c>
      <c r="H337" s="1438">
        <f>VLOOKUP($A337,[9]DMTT12!$B$6:$N$2119,12,0)</f>
        <v>1707013.61</v>
      </c>
      <c r="I337" s="1438">
        <f>VLOOKUP($A337,[9]DMTT12!$B$6:$N$2119,13,0)</f>
        <v>0</v>
      </c>
      <c r="J337" s="435">
        <f t="shared" ref="J337:J458" si="289">ROUND(F337*G337,0)</f>
        <v>0</v>
      </c>
      <c r="K337" s="434">
        <f t="shared" ref="K337:K354" si="290">ROUND(F337*H337*IF(C337&gt;0,C337,1),0)</f>
        <v>8193665</v>
      </c>
      <c r="L337" s="436">
        <f t="shared" ref="L337:L458" si="291">ROUND(F337*I337*IF(D337&gt;0,D337,1),0)</f>
        <v>0</v>
      </c>
      <c r="N337" s="806"/>
      <c r="P337" s="1439"/>
      <c r="Q337" s="1439"/>
      <c r="R337" s="1439"/>
    </row>
    <row r="338" spans="1:18" s="805" customFormat="1">
      <c r="A338" s="811" t="s">
        <v>2086</v>
      </c>
      <c r="B338" s="1363" t="str">
        <f>VLOOKUP($A338,[9]DMTT12!$B$6:$N$2119,2,0)</f>
        <v>Cắt khe dọc đường bê tông dày &lt;= 22 cm</v>
      </c>
      <c r="C338" s="758">
        <v>0</v>
      </c>
      <c r="D338" s="758"/>
      <c r="E338" s="810" t="str">
        <f>VLOOKUP($A338,[9]DMTT12!$B$6:$N$2119,3,0)</f>
        <v>m</v>
      </c>
      <c r="F338" s="1002">
        <v>9.1999999999999993</v>
      </c>
      <c r="G338" s="1438">
        <f>VLOOKUP($A338,[9]DMTT12!$B$6:$N$2119,11,0)</f>
        <v>1320.0002199999999</v>
      </c>
      <c r="H338" s="1438">
        <f>VLOOKUP($A338,[9]DMTT12!$B$6:$N$2119,12,0)</f>
        <v>4912.6000000000004</v>
      </c>
      <c r="I338" s="1438">
        <f>VLOOKUP($A338,[9]DMTT12!$B$6:$N$2119,13,0)</f>
        <v>1670.1614999999999</v>
      </c>
      <c r="J338" s="435">
        <f t="shared" si="289"/>
        <v>12144</v>
      </c>
      <c r="K338" s="434">
        <f t="shared" si="290"/>
        <v>45196</v>
      </c>
      <c r="L338" s="436">
        <f t="shared" si="291"/>
        <v>15365</v>
      </c>
      <c r="N338" s="806"/>
    </row>
    <row r="339" spans="1:18" s="805" customFormat="1">
      <c r="A339" s="1440" t="s">
        <v>643</v>
      </c>
      <c r="B339" s="1363" t="str">
        <f>VLOOKUP($A339,[9]DMTT12!$B$6:$N$2119,2,0)</f>
        <v>Đào móng băng, bằng thủ công, rộng ≤3m, sâu ≤1m, đất cấp III</v>
      </c>
      <c r="C339" s="801"/>
      <c r="D339" s="801"/>
      <c r="E339" s="810" t="str">
        <f>VLOOKUP($A339,[9]DMTT12!$B$6:$N$2119,3,0)</f>
        <v>m3</v>
      </c>
      <c r="F339" s="1441">
        <v>2.64</v>
      </c>
      <c r="G339" s="1438">
        <f>VLOOKUP($A339,[9]DMTT12!$B$6:$N$2119,11,0)</f>
        <v>0</v>
      </c>
      <c r="H339" s="1438">
        <f>VLOOKUP($A339,[9]DMTT12!$B$6:$N$2119,12,0)</f>
        <v>360595.72</v>
      </c>
      <c r="I339" s="1438">
        <f>VLOOKUP($A339,[9]DMTT12!$B$6:$N$2119,13,0)</f>
        <v>0</v>
      </c>
      <c r="J339" s="435">
        <f t="shared" si="289"/>
        <v>0</v>
      </c>
      <c r="K339" s="434">
        <f t="shared" si="290"/>
        <v>951973</v>
      </c>
      <c r="L339" s="436">
        <f t="shared" si="291"/>
        <v>0</v>
      </c>
      <c r="N339" s="806"/>
      <c r="P339" s="1439"/>
      <c r="Q339" s="1439"/>
      <c r="R339" s="1439"/>
    </row>
    <row r="340" spans="1:18" s="805" customFormat="1">
      <c r="A340" s="1440" t="s">
        <v>2073</v>
      </c>
      <c r="B340" s="1363" t="str">
        <f>VLOOKUP($A340,[9]DMTT12!$B$6:$N$2119,2,0)</f>
        <v>Đắp đất công trình, bằng máy đầm cầm tay, K=0,9</v>
      </c>
      <c r="C340" s="801"/>
      <c r="D340" s="801"/>
      <c r="E340" s="810" t="str">
        <f>VLOOKUP($A340,[9]DMTT12!$B$6:$N$2119,3,0)</f>
        <v>m3</v>
      </c>
      <c r="F340" s="1441">
        <v>1.76</v>
      </c>
      <c r="G340" s="1438">
        <f>VLOOKUP($A340,[9]DMTT12!$B$6:$N$2119,11,0)</f>
        <v>0</v>
      </c>
      <c r="H340" s="1438">
        <f>VLOOKUP($A340,[9]DMTT12!$B$6:$N$2119,12,0)</f>
        <v>18000.705699999999</v>
      </c>
      <c r="I340" s="1438">
        <f>VLOOKUP($A340,[9]DMTT12!$B$6:$N$2119,13,0)</f>
        <v>16130.2364</v>
      </c>
      <c r="J340" s="435">
        <f t="shared" ref="J340" si="292">ROUND(F340*G340,0)</f>
        <v>0</v>
      </c>
      <c r="K340" s="434">
        <f t="shared" ref="K340" si="293">ROUND(F340*H340*IF(C340&gt;0,C340,1),0)</f>
        <v>31681</v>
      </c>
      <c r="L340" s="436">
        <f t="shared" ref="L340" si="294">ROUND(F340*I340*IF(D340&gt;0,D340,1),0)</f>
        <v>28389</v>
      </c>
      <c r="N340" s="806"/>
      <c r="P340" s="1439"/>
      <c r="Q340" s="1439"/>
      <c r="R340" s="1439"/>
    </row>
    <row r="341" spans="1:18" s="805" customFormat="1">
      <c r="A341" s="1440" t="s">
        <v>1201</v>
      </c>
      <c r="B341" s="1363" t="str">
        <f>VLOOKUP($A341,[9]DMTT12!$B$6:$N$2119,2,0)</f>
        <v>Ván khuôn móng, ván khuôn gỗ</v>
      </c>
      <c r="C341" s="801"/>
      <c r="D341" s="801"/>
      <c r="E341" s="810" t="str">
        <f>VLOOKUP($A341,[9]DMTT12!$B$6:$N$2119,3,0)</f>
        <v>100m2</v>
      </c>
      <c r="F341" s="1441">
        <f>7.2/100</f>
        <v>7.2000000000000008E-2</v>
      </c>
      <c r="G341" s="1438">
        <f>VLOOKUP($A341,[9]DMTT12!$B$6:$N$2119,11,0)</f>
        <v>2954073.25</v>
      </c>
      <c r="H341" s="1438">
        <f>VLOOKUP($A341,[9]DMTT12!$B$6:$N$2119,12,0)</f>
        <v>9474300</v>
      </c>
      <c r="I341" s="1438">
        <f>VLOOKUP($A341,[9]DMTT12!$B$6:$N$2119,13,0)</f>
        <v>0</v>
      </c>
      <c r="J341" s="435">
        <f t="shared" ref="J341" si="295">ROUND(F341*G341,0)</f>
        <v>212693</v>
      </c>
      <c r="K341" s="434">
        <f t="shared" ref="K341" si="296">ROUND(F341*H341*IF(C341&gt;0,C341,1),0)</f>
        <v>682150</v>
      </c>
      <c r="L341" s="436">
        <f t="shared" ref="L341" si="297">ROUND(F341*I341*IF(D341&gt;0,D341,1),0)</f>
        <v>0</v>
      </c>
      <c r="N341" s="806"/>
      <c r="P341" s="1439"/>
      <c r="Q341" s="1439"/>
      <c r="R341" s="1439"/>
    </row>
    <row r="342" spans="1:18" s="805" customFormat="1" ht="30">
      <c r="A342" s="1440" t="s">
        <v>1179</v>
      </c>
      <c r="B342" s="1363" t="str">
        <f>VLOOKUP($A342,[9]DMTT12!$B$6:$N$2119,2,0)</f>
        <v>Đổ bê tông móng trụ bằng thủ công, ( vữa bê tông sản xuất bằng máy trộn), chiều  rộng &lt;=250 đá 1x2 M200</v>
      </c>
      <c r="C342" s="801"/>
      <c r="D342" s="801"/>
      <c r="E342" s="810" t="str">
        <f>VLOOKUP($A342,[9]DMTT12!$B$6:$N$2119,3,0)</f>
        <v>m3</v>
      </c>
      <c r="F342" s="1441">
        <v>0.6</v>
      </c>
      <c r="G342" s="1438">
        <f>VLOOKUP($A342,[9]DMTT12!$B$6:$N$2119,11,0)</f>
        <v>1006652.5599999998</v>
      </c>
      <c r="H342" s="1438">
        <f>VLOOKUP($A342,[9]DMTT12!$B$6:$N$2119,12,0)</f>
        <v>358811.91</v>
      </c>
      <c r="I342" s="1438">
        <f>VLOOKUP($A342,[9]DMTT12!$B$6:$N$2119,13,0)</f>
        <v>65296.091999999997</v>
      </c>
      <c r="J342" s="435">
        <f t="shared" si="289"/>
        <v>603992</v>
      </c>
      <c r="K342" s="434">
        <f t="shared" si="290"/>
        <v>215287</v>
      </c>
      <c r="L342" s="436">
        <f t="shared" si="291"/>
        <v>39178</v>
      </c>
      <c r="N342" s="806"/>
      <c r="P342" s="1439"/>
      <c r="Q342" s="1439"/>
      <c r="R342" s="1439"/>
    </row>
    <row r="343" spans="1:18" s="805" customFormat="1" ht="30">
      <c r="A343" s="1440" t="s">
        <v>1176</v>
      </c>
      <c r="B343" s="1363" t="str">
        <f>VLOOKUP($A343,[9]DMTT12!$B$6:$N$2119,2,0)</f>
        <v>Bê tông đá dăm sản xuất bằng máy trộn, đổ bằng thủ công, bê tông nền đá 1x2, vữa bê tông mác 200</v>
      </c>
      <c r="C343" s="801"/>
      <c r="D343" s="801"/>
      <c r="E343" s="810" t="str">
        <f>VLOOKUP($A343,[9]DMTT12!$B$6:$N$2119,3,0)</f>
        <v>m3</v>
      </c>
      <c r="F343" s="1441">
        <v>0.36599999999999999</v>
      </c>
      <c r="G343" s="1438">
        <f>VLOOKUP($A343,[9]DMTT12!$B$6:$N$2119,11,0)</f>
        <v>1000984.3099999998</v>
      </c>
      <c r="H343" s="1438">
        <f>VLOOKUP($A343,[9]DMTT12!$B$6:$N$2119,12,0)</f>
        <v>347143.23</v>
      </c>
      <c r="I343" s="1438">
        <f>VLOOKUP($A343,[9]DMTT12!$B$6:$N$2119,13,0)</f>
        <v>65296.091999999997</v>
      </c>
      <c r="J343" s="435">
        <f t="shared" ref="J343" si="298">ROUND(F343*G343,0)</f>
        <v>366360</v>
      </c>
      <c r="K343" s="434">
        <f t="shared" ref="K343" si="299">ROUND(F343*H343*IF(C343&gt;0,C343,1),0)</f>
        <v>127054</v>
      </c>
      <c r="L343" s="436">
        <f t="shared" ref="L343" si="300">ROUND(F343*I343*IF(D343&gt;0,D343,1),0)</f>
        <v>23898</v>
      </c>
      <c r="N343" s="806"/>
      <c r="P343" s="1439"/>
      <c r="Q343" s="1439"/>
      <c r="R343" s="1439"/>
    </row>
    <row r="344" spans="1:18" s="805" customFormat="1" ht="30">
      <c r="A344" s="1440" t="s">
        <v>1204</v>
      </c>
      <c r="B344" s="1363" t="str">
        <f>VLOOKUP($A344,[9]DMTT12!$B$6:$N$2119,2,0)</f>
        <v>Xây tường thẳng bằng gạch chỉ đặc 6,5x10,5x22, chiều dày ≤ 33cm, chiều cao &lt;= 6m, vữa XM mác 75</v>
      </c>
      <c r="C344" s="801"/>
      <c r="D344" s="801"/>
      <c r="E344" s="810" t="str">
        <f>VLOOKUP($A344,[9]DMTT12!$B$6:$N$2119,3,0)</f>
        <v>m3</v>
      </c>
      <c r="F344" s="1441">
        <v>0.68</v>
      </c>
      <c r="G344" s="1438">
        <f>VLOOKUP($A344,[9]DMTT12!$B$6:$N$2119,11,0)</f>
        <v>919987.08000000007</v>
      </c>
      <c r="H344" s="1438">
        <f>VLOOKUP($A344,[9]DMTT12!$B$6:$N$2119,12,0)</f>
        <v>519969.99999999994</v>
      </c>
      <c r="I344" s="1438">
        <f>VLOOKUP($A344,[9]DMTT12!$B$6:$N$2119,13,0)</f>
        <v>12244.645</v>
      </c>
      <c r="J344" s="435">
        <f t="shared" si="289"/>
        <v>625591</v>
      </c>
      <c r="K344" s="434">
        <f t="shared" si="290"/>
        <v>353580</v>
      </c>
      <c r="L344" s="436">
        <f t="shared" si="291"/>
        <v>8326</v>
      </c>
      <c r="N344" s="806"/>
      <c r="P344" s="1439"/>
      <c r="Q344" s="1439"/>
      <c r="R344" s="1439"/>
    </row>
    <row r="345" spans="1:18" s="805" customFormat="1">
      <c r="A345" s="1440" t="s">
        <v>1205</v>
      </c>
      <c r="B345" s="1363" t="str">
        <f>VLOOKUP($A345,[9]DMTT12!$B$6:$N$2119,2,0)</f>
        <v>Trát tường ngoài, chiều dày trát 1,5cm, vữa XM mác 50</v>
      </c>
      <c r="C345" s="801"/>
      <c r="D345" s="801"/>
      <c r="E345" s="810" t="str">
        <f>VLOOKUP($A345,[9]DMTT12!$B$6:$N$2119,3,0)</f>
        <v>m2</v>
      </c>
      <c r="F345" s="700">
        <v>3.7</v>
      </c>
      <c r="G345" s="1438">
        <f>VLOOKUP($A345,[9]DMTT12!$B$6:$N$2119,11,0)</f>
        <v>10585.04592</v>
      </c>
      <c r="H345" s="1438">
        <f>VLOOKUP($A345,[9]DMTT12!$B$6:$N$2119,12,0)</f>
        <v>82940</v>
      </c>
      <c r="I345" s="1438">
        <f>VLOOKUP($A345,[9]DMTT12!$B$6:$N$2119,13,0)</f>
        <v>699.69399999999996</v>
      </c>
      <c r="J345" s="435">
        <f t="shared" si="289"/>
        <v>39165</v>
      </c>
      <c r="K345" s="434">
        <f t="shared" si="290"/>
        <v>306878</v>
      </c>
      <c r="L345" s="436">
        <f t="shared" si="291"/>
        <v>2589</v>
      </c>
      <c r="N345" s="806"/>
      <c r="P345" s="1439"/>
      <c r="Q345" s="1439"/>
      <c r="R345" s="1439"/>
    </row>
    <row r="346" spans="1:18" s="805" customFormat="1" ht="30" hidden="1">
      <c r="A346" s="1440" t="s">
        <v>644</v>
      </c>
      <c r="B346" s="1363" t="str">
        <f>VLOOKUP($A346,[9]DMTT12!$B$6:$N$2119,2,0)</f>
        <v>Sơn tường ngoài nhà không bả, 1 nước lót + 1 nước phủ bằng sơn các loại</v>
      </c>
      <c r="C346" s="801"/>
      <c r="D346" s="801"/>
      <c r="E346" s="810" t="str">
        <f>VLOOKUP($A346,[9]DMTT12!$B$6:$N$2119,3,0)</f>
        <v>m2</v>
      </c>
      <c r="F346" s="700"/>
      <c r="G346" s="1438">
        <f>VLOOKUP($A346,[9]DMTT12!$B$6:$N$2119,11,0)</f>
        <v>29780.051999999996</v>
      </c>
      <c r="H346" s="1438">
        <f>VLOOKUP($A346,[9]DMTT12!$B$6:$N$2119,12,0)</f>
        <v>16268.999999999998</v>
      </c>
      <c r="I346" s="1438">
        <f>VLOOKUP($A346,[9]DMTT12!$B$6:$N$2119,13,0)</f>
        <v>0</v>
      </c>
      <c r="J346" s="435">
        <f t="shared" si="289"/>
        <v>0</v>
      </c>
      <c r="K346" s="434">
        <f t="shared" si="290"/>
        <v>0</v>
      </c>
      <c r="L346" s="436">
        <f t="shared" si="291"/>
        <v>0</v>
      </c>
      <c r="N346" s="806"/>
      <c r="P346" s="1439"/>
      <c r="Q346" s="1439"/>
      <c r="R346" s="1439"/>
    </row>
    <row r="347" spans="1:18" s="805" customFormat="1" hidden="1">
      <c r="A347" s="1440" t="s">
        <v>645</v>
      </c>
      <c r="B347" s="1363" t="str">
        <f>VLOOKUP($A347,[9]DMTT12!$B$6:$N$2119,2,0)</f>
        <v>Gia công rào chắn thép hộp</v>
      </c>
      <c r="C347" s="801"/>
      <c r="D347" s="801"/>
      <c r="E347" s="810" t="str">
        <f>VLOOKUP($A347,[9]DMTT12!$B$6:$N$2119,3,0)</f>
        <v>tấn</v>
      </c>
      <c r="F347" s="700">
        <f>+(246.7+4.33+25.85+21.02+19.13+17.8)/1000*0</f>
        <v>0</v>
      </c>
      <c r="G347" s="1438">
        <f>VLOOKUP($A347,[9]DMTT12!$B$6:$N$2119,11,0)</f>
        <v>355197.15</v>
      </c>
      <c r="H347" s="1438">
        <f>VLOOKUP($A347,[9]DMTT12!$B$6:$N$2119,12,0)</f>
        <v>6884106.04</v>
      </c>
      <c r="I347" s="1438">
        <f>VLOOKUP($A347,[9]DMTT12!$B$6:$N$2119,13,0)</f>
        <v>3125219.8</v>
      </c>
      <c r="J347" s="435">
        <f t="shared" si="289"/>
        <v>0</v>
      </c>
      <c r="K347" s="434">
        <f t="shared" si="290"/>
        <v>0</v>
      </c>
      <c r="L347" s="436">
        <f t="shared" si="291"/>
        <v>0</v>
      </c>
      <c r="N347" s="806"/>
      <c r="P347" s="1439"/>
      <c r="Q347" s="1439"/>
      <c r="R347" s="1439"/>
    </row>
    <row r="348" spans="1:18" s="805" customFormat="1" hidden="1">
      <c r="A348" s="1440"/>
      <c r="B348" s="808" t="s">
        <v>646</v>
      </c>
      <c r="C348" s="801"/>
      <c r="D348" s="801"/>
      <c r="E348" s="810" t="s">
        <v>647</v>
      </c>
      <c r="F348" s="700">
        <f>F347</f>
        <v>0</v>
      </c>
      <c r="G348" s="1438"/>
      <c r="H348" s="1438"/>
      <c r="I348" s="1438"/>
      <c r="J348" s="435">
        <f t="shared" si="289"/>
        <v>0</v>
      </c>
      <c r="K348" s="434">
        <f t="shared" si="290"/>
        <v>0</v>
      </c>
      <c r="L348" s="436">
        <f t="shared" si="291"/>
        <v>0</v>
      </c>
      <c r="N348" s="806"/>
      <c r="P348" s="1439"/>
      <c r="Q348" s="1439"/>
      <c r="R348" s="1439"/>
    </row>
    <row r="349" spans="1:18" s="805" customFormat="1">
      <c r="A349" s="1440" t="s">
        <v>648</v>
      </c>
      <c r="B349" s="1363" t="str">
        <f>VLOOKUP($A349,[9]DMTT12!$B$6:$N$2119,2,0)</f>
        <v>Lắp dựng các loại cửa khung sắt, khung nhôm</v>
      </c>
      <c r="C349" s="801"/>
      <c r="D349" s="801"/>
      <c r="E349" s="810" t="str">
        <f>VLOOKUP($A349,[9]DMTT12!$B$6:$N$2119,3,0)</f>
        <v>m2</v>
      </c>
      <c r="F349" s="702">
        <f>2.1*1.55*2+3*1.55*2</f>
        <v>15.810000000000002</v>
      </c>
      <c r="G349" s="1438">
        <f>VLOOKUP($A349,[9]DMTT12!$B$6:$N$2119,11,0)</f>
        <v>1346.5320000000002</v>
      </c>
      <c r="H349" s="1438">
        <f>VLOOKUP($A349,[9]DMTT12!$B$6:$N$2119,12,0)</f>
        <v>103884.9</v>
      </c>
      <c r="I349" s="1438">
        <f>VLOOKUP($A349,[9]DMTT12!$B$6:$N$2119,13,0)</f>
        <v>0</v>
      </c>
      <c r="J349" s="435">
        <f t="shared" si="289"/>
        <v>21289</v>
      </c>
      <c r="K349" s="434">
        <f t="shared" si="290"/>
        <v>1642420</v>
      </c>
      <c r="L349" s="436">
        <f t="shared" si="291"/>
        <v>0</v>
      </c>
      <c r="N349" s="806"/>
      <c r="P349" s="1439"/>
      <c r="Q349" s="1439"/>
      <c r="R349" s="1439"/>
    </row>
    <row r="350" spans="1:18" s="805" customFormat="1" hidden="1">
      <c r="A350" s="1440"/>
      <c r="B350" s="808" t="s">
        <v>649</v>
      </c>
      <c r="C350" s="801"/>
      <c r="D350" s="801"/>
      <c r="E350" s="810" t="s">
        <v>647</v>
      </c>
      <c r="F350" s="700"/>
      <c r="G350" s="1438">
        <f>G348</f>
        <v>0</v>
      </c>
      <c r="H350" s="1438"/>
      <c r="I350" s="1438"/>
      <c r="J350" s="435">
        <f t="shared" si="289"/>
        <v>0</v>
      </c>
      <c r="K350" s="434">
        <f t="shared" si="290"/>
        <v>0</v>
      </c>
      <c r="L350" s="436">
        <f t="shared" si="291"/>
        <v>0</v>
      </c>
      <c r="N350" s="806"/>
      <c r="P350" s="1439"/>
      <c r="Q350" s="1439"/>
      <c r="R350" s="1439"/>
    </row>
    <row r="351" spans="1:18" s="805" customFormat="1">
      <c r="A351" s="1440" t="s">
        <v>1163</v>
      </c>
      <c r="B351" s="1363" t="str">
        <f>VLOOKUP($A351,[9]DMTT12!$B$6:$N$2119,2,0)</f>
        <v>Đắp cát nền móng công trình, bằng thủ công</v>
      </c>
      <c r="C351" s="801"/>
      <c r="D351" s="801"/>
      <c r="E351" s="810" t="str">
        <f>VLOOKUP($A351,[9]DMTT12!$B$6:$N$2119,3,0)</f>
        <v>m3</v>
      </c>
      <c r="F351" s="815">
        <v>0.93200000000000005</v>
      </c>
      <c r="G351" s="1438">
        <f>VLOOKUP($A351,[9]DMTT12!$B$6:$N$2119,11,0)</f>
        <v>286212</v>
      </c>
      <c r="H351" s="1438">
        <f>VLOOKUP($A351,[9]DMTT12!$B$6:$N$2119,12,0)</f>
        <v>130861.35</v>
      </c>
      <c r="I351" s="1438">
        <f>VLOOKUP($A351,[9]DMTT12!$B$6:$N$2119,13,0)</f>
        <v>0</v>
      </c>
      <c r="J351" s="435">
        <f t="shared" ref="J351" si="301">ROUND(F351*G351,0)</f>
        <v>266750</v>
      </c>
      <c r="K351" s="434">
        <f t="shared" ref="K351" si="302">ROUND(F351*H351*IF(C351&gt;0,C351,1),0)</f>
        <v>121963</v>
      </c>
      <c r="L351" s="436">
        <f t="shared" ref="L351" si="303">ROUND(F351*I351*IF(D351&gt;0,D351,1),0)</f>
        <v>0</v>
      </c>
      <c r="N351" s="806"/>
      <c r="P351" s="1439"/>
      <c r="Q351" s="1439"/>
      <c r="R351" s="1439"/>
    </row>
    <row r="352" spans="1:18" s="805" customFormat="1">
      <c r="A352" s="1440" t="s">
        <v>1298</v>
      </c>
      <c r="B352" s="1363" t="str">
        <f>VLOOKUP($A352,[9]DMTT12!$B$6:$N$2119,2,0)</f>
        <v>Ốp gạch chỉ</v>
      </c>
      <c r="C352" s="801"/>
      <c r="D352" s="801"/>
      <c r="E352" s="810" t="str">
        <f>VLOOKUP($A352,[9]DMTT12!$B$6:$N$2119,3,0)</f>
        <v>m2</v>
      </c>
      <c r="F352" s="703">
        <v>3.7</v>
      </c>
      <c r="G352" s="1438">
        <f>VLOOKUP($A352,[9]DMTT12!$B$6:$N$2119,11,0)</f>
        <v>84824.352797200001</v>
      </c>
      <c r="H352" s="1438">
        <f>VLOOKUP($A352,[9]DMTT12!$B$6:$N$2119,12,0)</f>
        <v>166215.84</v>
      </c>
      <c r="I352" s="1438">
        <f>VLOOKUP($A352,[9]DMTT12!$B$6:$N$2119,13,0)</f>
        <v>5777.4000000000005</v>
      </c>
      <c r="J352" s="435">
        <f t="shared" si="289"/>
        <v>313850</v>
      </c>
      <c r="K352" s="434">
        <f t="shared" si="290"/>
        <v>614999</v>
      </c>
      <c r="L352" s="436">
        <f t="shared" si="291"/>
        <v>21376</v>
      </c>
      <c r="N352" s="806"/>
      <c r="P352" s="1439"/>
      <c r="Q352" s="1439"/>
      <c r="R352" s="1439"/>
    </row>
    <row r="353" spans="1:18" s="805" customFormat="1">
      <c r="A353" s="1440" t="s">
        <v>2087</v>
      </c>
      <c r="B353" s="1363" t="str">
        <f>VLOOKUP($A353,[9]DMTT12!$B$6:$N$2119,2,0)</f>
        <v>Ốp tường trụ, cột, kích thước gạch 500x500mm</v>
      </c>
      <c r="C353" s="801"/>
      <c r="D353" s="801"/>
      <c r="E353" s="810" t="str">
        <f>VLOOKUP($A353,[9]DMTT12!$B$6:$N$2119,3,0)</f>
        <v>m2</v>
      </c>
      <c r="F353" s="815">
        <v>3.66</v>
      </c>
      <c r="G353" s="1438">
        <f>VLOOKUP($A353,[9]DMTT12!$B$6:$N$2119,11,0)</f>
        <v>133234.21839719999</v>
      </c>
      <c r="H353" s="1438">
        <f>VLOOKUP($A353,[9]DMTT12!$B$6:$N$2119,12,0)</f>
        <v>117736.22000000002</v>
      </c>
      <c r="I353" s="1438">
        <f>VLOOKUP($A353,[9]DMTT12!$B$6:$N$2119,13,0)</f>
        <v>5777.4000000000005</v>
      </c>
      <c r="J353" s="435">
        <f t="shared" ref="J353" si="304">ROUND(F353*G353,0)</f>
        <v>487637</v>
      </c>
      <c r="K353" s="434">
        <f t="shared" ref="K353" si="305">ROUND(F353*H353*IF(C353&gt;0,C353,1),0)</f>
        <v>430915</v>
      </c>
      <c r="L353" s="436">
        <f t="shared" ref="L353" si="306">ROUND(F353*I353*IF(D353&gt;0,D353,1),0)</f>
        <v>21145</v>
      </c>
      <c r="N353" s="806"/>
      <c r="P353" s="1439"/>
      <c r="Q353" s="1439"/>
      <c r="R353" s="1439"/>
    </row>
    <row r="354" spans="1:18" s="805" customFormat="1">
      <c r="A354" s="822" t="s">
        <v>1196</v>
      </c>
      <c r="B354" s="1363" t="str">
        <f>VLOOKUP($A354,[9]DMTT12!$B$6:$N$2119,2,0)</f>
        <v xml:space="preserve">Vận chuyển đất cấp 3 bằng ô tô tự đổ cự ly 5km </v>
      </c>
      <c r="C354" s="801">
        <v>0</v>
      </c>
      <c r="D354" s="801"/>
      <c r="E354" s="810" t="str">
        <f>VLOOKUP($A354,[9]DMTT12!$B$6:$N$2119,3,0)</f>
        <v>m3</v>
      </c>
      <c r="F354" s="1002">
        <v>0.88</v>
      </c>
      <c r="G354" s="1438">
        <f>VLOOKUP($A354,[9]DMTT12!$B$6:$N$2119,11,0)</f>
        <v>0</v>
      </c>
      <c r="H354" s="1438">
        <f>VLOOKUP($A354,[9]DMTT12!$B$6:$N$2119,12,0)</f>
        <v>0</v>
      </c>
      <c r="I354" s="1438">
        <f>VLOOKUP($A354,[9]DMTT12!$B$6:$N$2119,13,0)</f>
        <v>68985.617490000004</v>
      </c>
      <c r="J354" s="435">
        <f t="shared" si="289"/>
        <v>0</v>
      </c>
      <c r="K354" s="434">
        <f t="shared" si="290"/>
        <v>0</v>
      </c>
      <c r="L354" s="436">
        <f t="shared" si="291"/>
        <v>60707</v>
      </c>
      <c r="N354" s="806"/>
    </row>
    <row r="355" spans="1:18" s="805" customFormat="1" hidden="1">
      <c r="A355" s="1367" t="s">
        <v>2017</v>
      </c>
      <c r="B355" s="769" t="s">
        <v>2014</v>
      </c>
      <c r="C355" s="801"/>
      <c r="D355" s="801"/>
      <c r="E355" s="828" t="s">
        <v>795</v>
      </c>
      <c r="F355" s="521">
        <v>1</v>
      </c>
      <c r="G355" s="1438"/>
      <c r="H355" s="1438"/>
      <c r="I355" s="1438"/>
      <c r="J355" s="804">
        <f>SUM(J356:J373)</f>
        <v>3586721</v>
      </c>
      <c r="K355" s="804">
        <f>SUM(K356:K373)</f>
        <v>6482317</v>
      </c>
      <c r="L355" s="804">
        <f t="shared" ref="L355" si="307">SUM(L356:L373)</f>
        <v>263503</v>
      </c>
      <c r="N355" s="806"/>
      <c r="P355" s="1439"/>
      <c r="Q355" s="1439"/>
      <c r="R355" s="1439"/>
    </row>
    <row r="356" spans="1:18" s="805" customFormat="1" hidden="1">
      <c r="A356" s="1440" t="s">
        <v>618</v>
      </c>
      <c r="B356" s="1363" t="str">
        <f>VLOOKUP($A356,[9]DMTT12!$B$6:$N$2119,2,0)</f>
        <v>Phá dỡ kết cấu bê tông nền, móng có cốt thép, bằng thủ công</v>
      </c>
      <c r="C356" s="801"/>
      <c r="D356" s="801"/>
      <c r="E356" s="810" t="str">
        <f>VLOOKUP($A356,[9]DMTT12!$B$6:$N$2119,3,0)</f>
        <v>m3</v>
      </c>
      <c r="F356" s="1441"/>
      <c r="G356" s="1438">
        <f>VLOOKUP($A356,[9]DMTT12!$B$6:$N$2119,11,0)</f>
        <v>0</v>
      </c>
      <c r="H356" s="1438">
        <f>VLOOKUP($A356,[9]DMTT12!$B$6:$N$2119,12,0)</f>
        <v>1707013.61</v>
      </c>
      <c r="I356" s="1438">
        <f>VLOOKUP($A356,[9]DMTT12!$B$6:$N$2119,13,0)</f>
        <v>0</v>
      </c>
      <c r="J356" s="435">
        <f t="shared" ref="J356:J373" si="308">ROUND(F356*G356,0)</f>
        <v>0</v>
      </c>
      <c r="K356" s="434">
        <f t="shared" ref="K356:K373" si="309">ROUND(F356*H356*IF(C356&gt;0,C356,1),0)</f>
        <v>0</v>
      </c>
      <c r="L356" s="436">
        <f t="shared" ref="L356:L373" si="310">ROUND(F356*I356*IF(D356&gt;0,D356,1),0)</f>
        <v>0</v>
      </c>
      <c r="N356" s="806"/>
      <c r="P356" s="1439"/>
      <c r="Q356" s="1439"/>
      <c r="R356" s="1439"/>
    </row>
    <row r="357" spans="1:18" s="805" customFormat="1" hidden="1">
      <c r="A357" s="811" t="s">
        <v>2086</v>
      </c>
      <c r="B357" s="1363" t="str">
        <f>VLOOKUP($A357,[9]DMTT12!$B$6:$N$2119,2,0)</f>
        <v>Cắt khe dọc đường bê tông dày &lt;= 22 cm</v>
      </c>
      <c r="C357" s="758">
        <v>0</v>
      </c>
      <c r="D357" s="758"/>
      <c r="E357" s="810" t="str">
        <f>VLOOKUP($A357,[9]DMTT12!$B$6:$N$2119,3,0)</f>
        <v>m</v>
      </c>
      <c r="F357" s="1002"/>
      <c r="G357" s="1438">
        <f>VLOOKUP($A357,[9]DMTT12!$B$6:$N$2119,11,0)</f>
        <v>1320.0002199999999</v>
      </c>
      <c r="H357" s="1438">
        <f>VLOOKUP($A357,[9]DMTT12!$B$6:$N$2119,12,0)</f>
        <v>4912.6000000000004</v>
      </c>
      <c r="I357" s="1438">
        <f>VLOOKUP($A357,[9]DMTT12!$B$6:$N$2119,13,0)</f>
        <v>1670.1614999999999</v>
      </c>
      <c r="J357" s="435">
        <f t="shared" si="308"/>
        <v>0</v>
      </c>
      <c r="K357" s="434">
        <f t="shared" si="309"/>
        <v>0</v>
      </c>
      <c r="L357" s="436">
        <f t="shared" si="310"/>
        <v>0</v>
      </c>
      <c r="N357" s="806"/>
    </row>
    <row r="358" spans="1:18" s="805" customFormat="1" hidden="1">
      <c r="A358" s="1440" t="s">
        <v>643</v>
      </c>
      <c r="B358" s="1363" t="str">
        <f>VLOOKUP($A358,[9]DMTT12!$B$6:$N$2119,2,0)</f>
        <v>Đào móng băng, bằng thủ công, rộng ≤3m, sâu ≤1m, đất cấp III</v>
      </c>
      <c r="C358" s="801"/>
      <c r="D358" s="801"/>
      <c r="E358" s="810" t="str">
        <f>VLOOKUP($A358,[9]DMTT12!$B$6:$N$2119,3,0)</f>
        <v>m3</v>
      </c>
      <c r="F358" s="1441">
        <v>3.6960000000000002</v>
      </c>
      <c r="G358" s="1438">
        <f>VLOOKUP($A358,[9]DMTT12!$B$6:$N$2119,11,0)</f>
        <v>0</v>
      </c>
      <c r="H358" s="1438">
        <f>VLOOKUP($A358,[9]DMTT12!$B$6:$N$2119,12,0)</f>
        <v>360595.72</v>
      </c>
      <c r="I358" s="1438">
        <f>VLOOKUP($A358,[9]DMTT12!$B$6:$N$2119,13,0)</f>
        <v>0</v>
      </c>
      <c r="J358" s="435">
        <f t="shared" si="308"/>
        <v>0</v>
      </c>
      <c r="K358" s="434">
        <f t="shared" si="309"/>
        <v>1332762</v>
      </c>
      <c r="L358" s="436">
        <f t="shared" si="310"/>
        <v>0</v>
      </c>
      <c r="N358" s="806"/>
      <c r="P358" s="1439"/>
      <c r="Q358" s="1439"/>
      <c r="R358" s="1439"/>
    </row>
    <row r="359" spans="1:18" s="805" customFormat="1" hidden="1">
      <c r="A359" s="1440" t="s">
        <v>2073</v>
      </c>
      <c r="B359" s="1363" t="str">
        <f>VLOOKUP($A359,[9]DMTT12!$B$6:$N$2119,2,0)</f>
        <v>Đắp đất công trình, bằng máy đầm cầm tay, K=0,9</v>
      </c>
      <c r="C359" s="801"/>
      <c r="D359" s="801"/>
      <c r="E359" s="810" t="str">
        <f>VLOOKUP($A359,[9]DMTT12!$B$6:$N$2119,3,0)</f>
        <v>m3</v>
      </c>
      <c r="F359" s="1441">
        <v>2.464</v>
      </c>
      <c r="G359" s="1438">
        <f>VLOOKUP($A359,[9]DMTT12!$B$6:$N$2119,11,0)</f>
        <v>0</v>
      </c>
      <c r="H359" s="1438">
        <f>VLOOKUP($A359,[9]DMTT12!$B$6:$N$2119,12,0)</f>
        <v>18000.705699999999</v>
      </c>
      <c r="I359" s="1438">
        <f>VLOOKUP($A359,[9]DMTT12!$B$6:$N$2119,13,0)</f>
        <v>16130.2364</v>
      </c>
      <c r="J359" s="435">
        <f t="shared" si="308"/>
        <v>0</v>
      </c>
      <c r="K359" s="434">
        <f t="shared" si="309"/>
        <v>44354</v>
      </c>
      <c r="L359" s="436">
        <f t="shared" si="310"/>
        <v>39745</v>
      </c>
      <c r="N359" s="806"/>
      <c r="P359" s="1439"/>
      <c r="Q359" s="1439"/>
      <c r="R359" s="1439"/>
    </row>
    <row r="360" spans="1:18" s="805" customFormat="1" hidden="1">
      <c r="A360" s="1440" t="s">
        <v>1201</v>
      </c>
      <c r="B360" s="1363" t="str">
        <f>VLOOKUP($A360,[9]DMTT12!$B$6:$N$2119,2,0)</f>
        <v>Ván khuôn móng, ván khuôn gỗ</v>
      </c>
      <c r="C360" s="801"/>
      <c r="D360" s="801"/>
      <c r="E360" s="810" t="str">
        <f>VLOOKUP($A360,[9]DMTT12!$B$6:$N$2119,3,0)</f>
        <v>100m2</v>
      </c>
      <c r="F360" s="1441">
        <f>9.92/100</f>
        <v>9.9199999999999997E-2</v>
      </c>
      <c r="G360" s="1438">
        <f>VLOOKUP($A360,[9]DMTT12!$B$6:$N$2119,11,0)</f>
        <v>2954073.25</v>
      </c>
      <c r="H360" s="1438">
        <f>VLOOKUP($A360,[9]DMTT12!$B$6:$N$2119,12,0)</f>
        <v>9474300</v>
      </c>
      <c r="I360" s="1438">
        <f>VLOOKUP($A360,[9]DMTT12!$B$6:$N$2119,13,0)</f>
        <v>0</v>
      </c>
      <c r="J360" s="435">
        <f t="shared" si="308"/>
        <v>293044</v>
      </c>
      <c r="K360" s="434">
        <f t="shared" si="309"/>
        <v>939851</v>
      </c>
      <c r="L360" s="436">
        <f t="shared" si="310"/>
        <v>0</v>
      </c>
      <c r="N360" s="806"/>
      <c r="P360" s="1439"/>
      <c r="Q360" s="1439"/>
      <c r="R360" s="1439"/>
    </row>
    <row r="361" spans="1:18" s="805" customFormat="1" ht="30" hidden="1">
      <c r="A361" s="1440" t="s">
        <v>1179</v>
      </c>
      <c r="B361" s="1363" t="str">
        <f>VLOOKUP($A361,[9]DMTT12!$B$6:$N$2119,2,0)</f>
        <v>Đổ bê tông móng trụ bằng thủ công, ( vữa bê tông sản xuất bằng máy trộn), chiều  rộng &lt;=250 đá 1x2 M200</v>
      </c>
      <c r="C361" s="801"/>
      <c r="D361" s="801"/>
      <c r="E361" s="810" t="str">
        <f>VLOOKUP($A361,[9]DMTT12!$B$6:$N$2119,3,0)</f>
        <v>m3</v>
      </c>
      <c r="F361" s="1441">
        <v>0.83199999999999996</v>
      </c>
      <c r="G361" s="1438">
        <f>VLOOKUP($A361,[9]DMTT12!$B$6:$N$2119,11,0)</f>
        <v>1006652.5599999998</v>
      </c>
      <c r="H361" s="1438">
        <f>VLOOKUP($A361,[9]DMTT12!$B$6:$N$2119,12,0)</f>
        <v>358811.91</v>
      </c>
      <c r="I361" s="1438">
        <f>VLOOKUP($A361,[9]DMTT12!$B$6:$N$2119,13,0)</f>
        <v>65296.091999999997</v>
      </c>
      <c r="J361" s="435">
        <f t="shared" si="308"/>
        <v>837535</v>
      </c>
      <c r="K361" s="434">
        <f t="shared" si="309"/>
        <v>298532</v>
      </c>
      <c r="L361" s="436">
        <f t="shared" si="310"/>
        <v>54326</v>
      </c>
      <c r="N361" s="806"/>
      <c r="P361" s="1439"/>
      <c r="Q361" s="1439"/>
      <c r="R361" s="1439"/>
    </row>
    <row r="362" spans="1:18" s="805" customFormat="1" ht="30" hidden="1">
      <c r="A362" s="1440" t="s">
        <v>1176</v>
      </c>
      <c r="B362" s="1363" t="str">
        <f>VLOOKUP($A362,[9]DMTT12!$B$6:$N$2119,2,0)</f>
        <v>Bê tông đá dăm sản xuất bằng máy trộn, đổ bằng thủ công, bê tông nền đá 1x2, vữa bê tông mác 200</v>
      </c>
      <c r="C362" s="801"/>
      <c r="D362" s="801"/>
      <c r="E362" s="810" t="str">
        <f>VLOOKUP($A362,[9]DMTT12!$B$6:$N$2119,3,0)</f>
        <v>m3</v>
      </c>
      <c r="F362" s="1441">
        <v>0.42</v>
      </c>
      <c r="G362" s="1438">
        <f>VLOOKUP($A362,[9]DMTT12!$B$6:$N$2119,11,0)</f>
        <v>1000984.3099999998</v>
      </c>
      <c r="H362" s="1438">
        <f>VLOOKUP($A362,[9]DMTT12!$B$6:$N$2119,12,0)</f>
        <v>347143.23</v>
      </c>
      <c r="I362" s="1438">
        <f>VLOOKUP($A362,[9]DMTT12!$B$6:$N$2119,13,0)</f>
        <v>65296.091999999997</v>
      </c>
      <c r="J362" s="435">
        <f t="shared" si="308"/>
        <v>420413</v>
      </c>
      <c r="K362" s="434">
        <f t="shared" si="309"/>
        <v>145800</v>
      </c>
      <c r="L362" s="436">
        <f t="shared" si="310"/>
        <v>27424</v>
      </c>
      <c r="N362" s="806"/>
      <c r="P362" s="1439"/>
      <c r="Q362" s="1439"/>
      <c r="R362" s="1439"/>
    </row>
    <row r="363" spans="1:18" s="805" customFormat="1" ht="30" hidden="1">
      <c r="A363" s="1440" t="s">
        <v>1204</v>
      </c>
      <c r="B363" s="1363" t="str">
        <f>VLOOKUP($A363,[9]DMTT12!$B$6:$N$2119,2,0)</f>
        <v>Xây tường thẳng bằng gạch chỉ đặc 6,5x10,5x22, chiều dày ≤ 33cm, chiều cao &lt;= 6m, vữa XM mác 75</v>
      </c>
      <c r="C363" s="801"/>
      <c r="D363" s="801"/>
      <c r="E363" s="810" t="str">
        <f>VLOOKUP($A363,[9]DMTT12!$B$6:$N$2119,3,0)</f>
        <v>m3</v>
      </c>
      <c r="F363" s="1441">
        <v>0.96</v>
      </c>
      <c r="G363" s="1438">
        <f>VLOOKUP($A363,[9]DMTT12!$B$6:$N$2119,11,0)</f>
        <v>919987.08000000007</v>
      </c>
      <c r="H363" s="1438">
        <f>VLOOKUP($A363,[9]DMTT12!$B$6:$N$2119,12,0)</f>
        <v>519969.99999999994</v>
      </c>
      <c r="I363" s="1438">
        <f>VLOOKUP($A363,[9]DMTT12!$B$6:$N$2119,13,0)</f>
        <v>12244.645</v>
      </c>
      <c r="J363" s="435">
        <f t="shared" si="308"/>
        <v>883188</v>
      </c>
      <c r="K363" s="434">
        <f t="shared" si="309"/>
        <v>499171</v>
      </c>
      <c r="L363" s="436">
        <f t="shared" si="310"/>
        <v>11755</v>
      </c>
      <c r="N363" s="806"/>
      <c r="P363" s="1439"/>
      <c r="Q363" s="1439"/>
      <c r="R363" s="1439"/>
    </row>
    <row r="364" spans="1:18" s="805" customFormat="1" hidden="1">
      <c r="A364" s="1440" t="s">
        <v>1205</v>
      </c>
      <c r="B364" s="1363" t="str">
        <f>VLOOKUP($A364,[9]DMTT12!$B$6:$N$2119,2,0)</f>
        <v>Trát tường ngoài, chiều dày trát 1,5cm, vữa XM mác 50</v>
      </c>
      <c r="C364" s="801"/>
      <c r="D364" s="801"/>
      <c r="E364" s="810" t="str">
        <f>VLOOKUP($A364,[9]DMTT12!$B$6:$N$2119,3,0)</f>
        <v>m2</v>
      </c>
      <c r="F364" s="700">
        <v>5.24</v>
      </c>
      <c r="G364" s="1438">
        <f>VLOOKUP($A364,[9]DMTT12!$B$6:$N$2119,11,0)</f>
        <v>10585.04592</v>
      </c>
      <c r="H364" s="1438">
        <f>VLOOKUP($A364,[9]DMTT12!$B$6:$N$2119,12,0)</f>
        <v>82940</v>
      </c>
      <c r="I364" s="1438">
        <f>VLOOKUP($A364,[9]DMTT12!$B$6:$N$2119,13,0)</f>
        <v>699.69399999999996</v>
      </c>
      <c r="J364" s="435">
        <f t="shared" si="308"/>
        <v>55466</v>
      </c>
      <c r="K364" s="434">
        <f t="shared" si="309"/>
        <v>434606</v>
      </c>
      <c r="L364" s="436">
        <f t="shared" si="310"/>
        <v>3666</v>
      </c>
      <c r="N364" s="806"/>
      <c r="P364" s="1439"/>
      <c r="Q364" s="1439"/>
      <c r="R364" s="1439"/>
    </row>
    <row r="365" spans="1:18" s="805" customFormat="1" ht="30" hidden="1">
      <c r="A365" s="1440" t="s">
        <v>644</v>
      </c>
      <c r="B365" s="1363" t="str">
        <f>VLOOKUP($A365,[9]DMTT12!$B$6:$N$2119,2,0)</f>
        <v>Sơn tường ngoài nhà không bả, 1 nước lót + 1 nước phủ bằng sơn các loại</v>
      </c>
      <c r="C365" s="801"/>
      <c r="D365" s="801"/>
      <c r="E365" s="810" t="str">
        <f>VLOOKUP($A365,[9]DMTT12!$B$6:$N$2119,3,0)</f>
        <v>m2</v>
      </c>
      <c r="F365" s="700"/>
      <c r="G365" s="1438">
        <f>VLOOKUP($A365,[9]DMTT12!$B$6:$N$2119,11,0)</f>
        <v>29780.051999999996</v>
      </c>
      <c r="H365" s="1438">
        <f>VLOOKUP($A365,[9]DMTT12!$B$6:$N$2119,12,0)</f>
        <v>16268.999999999998</v>
      </c>
      <c r="I365" s="1438">
        <f>VLOOKUP($A365,[9]DMTT12!$B$6:$N$2119,13,0)</f>
        <v>0</v>
      </c>
      <c r="J365" s="435">
        <f t="shared" si="308"/>
        <v>0</v>
      </c>
      <c r="K365" s="434">
        <f t="shared" si="309"/>
        <v>0</v>
      </c>
      <c r="L365" s="436">
        <f t="shared" si="310"/>
        <v>0</v>
      </c>
      <c r="N365" s="806"/>
      <c r="P365" s="1439"/>
      <c r="Q365" s="1439"/>
      <c r="R365" s="1439"/>
    </row>
    <row r="366" spans="1:18" s="805" customFormat="1" hidden="1">
      <c r="A366" s="1440" t="s">
        <v>645</v>
      </c>
      <c r="B366" s="1363" t="str">
        <f>VLOOKUP($A366,[9]DMTT12!$B$6:$N$2119,2,0)</f>
        <v>Gia công rào chắn thép hộp</v>
      </c>
      <c r="C366" s="801"/>
      <c r="D366" s="801"/>
      <c r="E366" s="810" t="str">
        <f>VLOOKUP($A366,[9]DMTT12!$B$6:$N$2119,3,0)</f>
        <v>tấn</v>
      </c>
      <c r="F366" s="700">
        <f>+(246.7+4.33+25.85+21.02+19.13+17.8)/1000*0</f>
        <v>0</v>
      </c>
      <c r="G366" s="1438">
        <f>VLOOKUP($A366,[9]DMTT12!$B$6:$N$2119,11,0)</f>
        <v>355197.15</v>
      </c>
      <c r="H366" s="1438">
        <f>VLOOKUP($A366,[9]DMTT12!$B$6:$N$2119,12,0)</f>
        <v>6884106.04</v>
      </c>
      <c r="I366" s="1438">
        <f>VLOOKUP($A366,[9]DMTT12!$B$6:$N$2119,13,0)</f>
        <v>3125219.8</v>
      </c>
      <c r="J366" s="435">
        <f t="shared" si="308"/>
        <v>0</v>
      </c>
      <c r="K366" s="434">
        <f t="shared" si="309"/>
        <v>0</v>
      </c>
      <c r="L366" s="436">
        <f t="shared" si="310"/>
        <v>0</v>
      </c>
      <c r="N366" s="806"/>
      <c r="P366" s="1439"/>
      <c r="Q366" s="1439"/>
      <c r="R366" s="1439"/>
    </row>
    <row r="367" spans="1:18" s="805" customFormat="1" hidden="1">
      <c r="A367" s="1440"/>
      <c r="B367" s="808" t="s">
        <v>646</v>
      </c>
      <c r="C367" s="801"/>
      <c r="D367" s="801"/>
      <c r="E367" s="810" t="s">
        <v>647</v>
      </c>
      <c r="F367" s="700">
        <f>F366</f>
        <v>0</v>
      </c>
      <c r="G367" s="1438"/>
      <c r="H367" s="1438"/>
      <c r="I367" s="1438"/>
      <c r="J367" s="435">
        <f t="shared" si="308"/>
        <v>0</v>
      </c>
      <c r="K367" s="434">
        <f t="shared" si="309"/>
        <v>0</v>
      </c>
      <c r="L367" s="436">
        <f t="shared" si="310"/>
        <v>0</v>
      </c>
      <c r="N367" s="806"/>
      <c r="P367" s="1439"/>
      <c r="Q367" s="1439"/>
      <c r="R367" s="1439"/>
    </row>
    <row r="368" spans="1:18" s="805" customFormat="1" hidden="1">
      <c r="A368" s="1440" t="s">
        <v>648</v>
      </c>
      <c r="B368" s="1363" t="str">
        <f>VLOOKUP($A368,[9]DMTT12!$B$6:$N$2119,2,0)</f>
        <v>Lắp dựng các loại cửa khung sắt, khung nhôm</v>
      </c>
      <c r="C368" s="801"/>
      <c r="D368" s="801"/>
      <c r="E368" s="810" t="str">
        <f>VLOOKUP($A368,[9]DMTT12!$B$6:$N$2119,3,0)</f>
        <v>m2</v>
      </c>
      <c r="F368" s="702">
        <f>2.6*1.55*4</f>
        <v>16.12</v>
      </c>
      <c r="G368" s="1438">
        <f>VLOOKUP($A368,[9]DMTT12!$B$6:$N$2119,11,0)</f>
        <v>1346.5320000000002</v>
      </c>
      <c r="H368" s="1438">
        <f>VLOOKUP($A368,[9]DMTT12!$B$6:$N$2119,12,0)</f>
        <v>103884.9</v>
      </c>
      <c r="I368" s="1438">
        <f>VLOOKUP($A368,[9]DMTT12!$B$6:$N$2119,13,0)</f>
        <v>0</v>
      </c>
      <c r="J368" s="435">
        <f t="shared" si="308"/>
        <v>21706</v>
      </c>
      <c r="K368" s="434">
        <f t="shared" si="309"/>
        <v>1674625</v>
      </c>
      <c r="L368" s="436">
        <f t="shared" si="310"/>
        <v>0</v>
      </c>
      <c r="N368" s="806"/>
      <c r="P368" s="1439"/>
      <c r="Q368" s="1439"/>
      <c r="R368" s="1439"/>
    </row>
    <row r="369" spans="1:18" s="805" customFormat="1" hidden="1">
      <c r="A369" s="1440"/>
      <c r="B369" s="808" t="s">
        <v>649</v>
      </c>
      <c r="C369" s="801"/>
      <c r="D369" s="801"/>
      <c r="E369" s="810" t="s">
        <v>647</v>
      </c>
      <c r="F369" s="700"/>
      <c r="G369" s="1438">
        <f>G367</f>
        <v>0</v>
      </c>
      <c r="H369" s="1438"/>
      <c r="I369" s="1438"/>
      <c r="J369" s="435">
        <f t="shared" si="308"/>
        <v>0</v>
      </c>
      <c r="K369" s="434">
        <f t="shared" si="309"/>
        <v>0</v>
      </c>
      <c r="L369" s="436">
        <f t="shared" si="310"/>
        <v>0</v>
      </c>
      <c r="N369" s="806"/>
      <c r="P369" s="1439"/>
      <c r="Q369" s="1439"/>
      <c r="R369" s="1439"/>
    </row>
    <row r="370" spans="1:18" s="805" customFormat="1" hidden="1">
      <c r="A370" s="1440" t="s">
        <v>1163</v>
      </c>
      <c r="B370" s="1363" t="str">
        <f>VLOOKUP($A370,[9]DMTT12!$B$6:$N$2119,2,0)</f>
        <v>Đắp cát nền móng công trình, bằng thủ công</v>
      </c>
      <c r="C370" s="801"/>
      <c r="D370" s="801"/>
      <c r="E370" s="810" t="str">
        <f>VLOOKUP($A370,[9]DMTT12!$B$6:$N$2119,3,0)</f>
        <v>m3</v>
      </c>
      <c r="F370" s="815">
        <v>0.91300000000000003</v>
      </c>
      <c r="G370" s="1438">
        <f>VLOOKUP($A370,[9]DMTT12!$B$6:$N$2119,11,0)</f>
        <v>286212</v>
      </c>
      <c r="H370" s="1438">
        <f>VLOOKUP($A370,[9]DMTT12!$B$6:$N$2119,12,0)</f>
        <v>130861.35</v>
      </c>
      <c r="I370" s="1438">
        <f>VLOOKUP($A370,[9]DMTT12!$B$6:$N$2119,13,0)</f>
        <v>0</v>
      </c>
      <c r="J370" s="435">
        <f t="shared" si="308"/>
        <v>261312</v>
      </c>
      <c r="K370" s="434">
        <f t="shared" si="309"/>
        <v>119476</v>
      </c>
      <c r="L370" s="436">
        <f t="shared" si="310"/>
        <v>0</v>
      </c>
      <c r="N370" s="806"/>
      <c r="P370" s="1439"/>
      <c r="Q370" s="1439"/>
      <c r="R370" s="1439"/>
    </row>
    <row r="371" spans="1:18" s="805" customFormat="1" hidden="1">
      <c r="A371" s="1440" t="s">
        <v>1298</v>
      </c>
      <c r="B371" s="1363" t="str">
        <f>VLOOKUP($A371,[9]DMTT12!$B$6:$N$2119,2,0)</f>
        <v>Ốp gạch chỉ</v>
      </c>
      <c r="C371" s="801"/>
      <c r="D371" s="801"/>
      <c r="E371" s="810" t="str">
        <f>VLOOKUP($A371,[9]DMTT12!$B$6:$N$2119,3,0)</f>
        <v>m2</v>
      </c>
      <c r="F371" s="703">
        <v>3</v>
      </c>
      <c r="G371" s="1438">
        <f>VLOOKUP($A371,[9]DMTT12!$B$6:$N$2119,11,0)</f>
        <v>84824.352797200001</v>
      </c>
      <c r="H371" s="1438">
        <f>VLOOKUP($A371,[9]DMTT12!$B$6:$N$2119,12,0)</f>
        <v>166215.84</v>
      </c>
      <c r="I371" s="1438">
        <f>VLOOKUP($A371,[9]DMTT12!$B$6:$N$2119,13,0)</f>
        <v>5777.4000000000005</v>
      </c>
      <c r="J371" s="435">
        <f t="shared" si="308"/>
        <v>254473</v>
      </c>
      <c r="K371" s="434">
        <f t="shared" si="309"/>
        <v>498648</v>
      </c>
      <c r="L371" s="436">
        <f t="shared" si="310"/>
        <v>17332</v>
      </c>
      <c r="N371" s="806"/>
      <c r="P371" s="1439"/>
      <c r="Q371" s="1439"/>
      <c r="R371" s="1439"/>
    </row>
    <row r="372" spans="1:18" s="805" customFormat="1" hidden="1">
      <c r="A372" s="1440" t="s">
        <v>2087</v>
      </c>
      <c r="B372" s="1363" t="str">
        <f>VLOOKUP($A372,[9]DMTT12!$B$6:$N$2119,2,0)</f>
        <v>Ốp tường trụ, cột, kích thước gạch 500x500mm</v>
      </c>
      <c r="C372" s="801"/>
      <c r="D372" s="801"/>
      <c r="E372" s="810" t="str">
        <f>VLOOKUP($A372,[9]DMTT12!$B$6:$N$2119,3,0)</f>
        <v>m2</v>
      </c>
      <c r="F372" s="815">
        <v>4.2</v>
      </c>
      <c r="G372" s="1438">
        <f>VLOOKUP($A372,[9]DMTT12!$B$6:$N$2119,11,0)</f>
        <v>133234.21839719999</v>
      </c>
      <c r="H372" s="1438">
        <f>VLOOKUP($A372,[9]DMTT12!$B$6:$N$2119,12,0)</f>
        <v>117736.22000000002</v>
      </c>
      <c r="I372" s="1438">
        <f>VLOOKUP($A372,[9]DMTT12!$B$6:$N$2119,13,0)</f>
        <v>5777.4000000000005</v>
      </c>
      <c r="J372" s="435">
        <f t="shared" si="308"/>
        <v>559584</v>
      </c>
      <c r="K372" s="434">
        <f t="shared" si="309"/>
        <v>494492</v>
      </c>
      <c r="L372" s="436">
        <f t="shared" si="310"/>
        <v>24265</v>
      </c>
      <c r="N372" s="806"/>
      <c r="P372" s="1439"/>
      <c r="Q372" s="1439"/>
      <c r="R372" s="1439"/>
    </row>
    <row r="373" spans="1:18" s="805" customFormat="1" hidden="1">
      <c r="A373" s="822" t="s">
        <v>1196</v>
      </c>
      <c r="B373" s="1363" t="str">
        <f>VLOOKUP($A373,[9]DMTT12!$B$6:$N$2119,2,0)</f>
        <v xml:space="preserve">Vận chuyển đất cấp 3 bằng ô tô tự đổ cự ly 5km </v>
      </c>
      <c r="C373" s="801">
        <v>0</v>
      </c>
      <c r="D373" s="801"/>
      <c r="E373" s="810" t="str">
        <f>VLOOKUP($A373,[9]DMTT12!$B$6:$N$2119,3,0)</f>
        <v>m3</v>
      </c>
      <c r="F373" s="1002">
        <v>1.232</v>
      </c>
      <c r="G373" s="1438">
        <f>VLOOKUP($A373,[9]DMTT12!$B$6:$N$2119,11,0)</f>
        <v>0</v>
      </c>
      <c r="H373" s="1438">
        <f>VLOOKUP($A373,[9]DMTT12!$B$6:$N$2119,12,0)</f>
        <v>0</v>
      </c>
      <c r="I373" s="1438">
        <f>VLOOKUP($A373,[9]DMTT12!$B$6:$N$2119,13,0)</f>
        <v>68985.617490000004</v>
      </c>
      <c r="J373" s="435">
        <f t="shared" si="308"/>
        <v>0</v>
      </c>
      <c r="K373" s="434">
        <f t="shared" si="309"/>
        <v>0</v>
      </c>
      <c r="L373" s="436">
        <f t="shared" si="310"/>
        <v>84990</v>
      </c>
      <c r="N373" s="806"/>
    </row>
    <row r="374" spans="1:18" s="174" customFormat="1" hidden="1">
      <c r="A374" s="484" t="s">
        <v>1139</v>
      </c>
      <c r="B374" s="153" t="str">
        <f>VLOOKUP(A374,KLLM!$C$5:$G$350,2,0)</f>
        <v>TƯỜNG RÀO BAO QUANH TBA 4M X 4M (Kiểu 2)</v>
      </c>
      <c r="C374" s="45"/>
      <c r="D374" s="45"/>
      <c r="E374" s="698" t="s">
        <v>807</v>
      </c>
      <c r="F374" s="521">
        <v>1</v>
      </c>
      <c r="G374" s="177"/>
      <c r="H374" s="177"/>
      <c r="I374" s="177"/>
      <c r="J374" s="173">
        <f>SUM(J375:J386)</f>
        <v>8285453607</v>
      </c>
      <c r="K374" s="173">
        <f t="shared" ref="K374:L374" si="311">SUM(K375:K386)</f>
        <v>1119391</v>
      </c>
      <c r="L374" s="173">
        <f t="shared" si="311"/>
        <v>109502</v>
      </c>
      <c r="N374" s="523"/>
      <c r="P374" s="645"/>
      <c r="Q374" s="645"/>
      <c r="R374" s="645"/>
    </row>
    <row r="375" spans="1:18" s="174" customFormat="1" hidden="1">
      <c r="A375" s="699" t="s">
        <v>642</v>
      </c>
      <c r="B375" s="175" t="s">
        <v>1605</v>
      </c>
      <c r="C375" s="45"/>
      <c r="D375" s="45"/>
      <c r="E375" s="176" t="s">
        <v>40</v>
      </c>
      <c r="F375" s="700">
        <f>F374*0.2*(2.7+2.7+2.2+4.6+4.3+2.2+1.5)*0</f>
        <v>0</v>
      </c>
      <c r="G375" s="177">
        <f>VLOOKUP($A375,[9]DMTT12!$B$6:$N$2119,11,0)</f>
        <v>0</v>
      </c>
      <c r="H375" s="177">
        <f>VLOOKUP($A375,[9]DMTT12!$B$6:$N$2119,12,0)</f>
        <v>628134.4800000001</v>
      </c>
      <c r="I375" s="177">
        <f>VLOOKUP($A375,[9]DMTT12!$B$6:$N$2119,13,0)</f>
        <v>26679.8</v>
      </c>
      <c r="J375" s="139">
        <f t="shared" ref="J375:J386" si="312">ROUND(F375*G375,0)</f>
        <v>0</v>
      </c>
      <c r="K375" s="140">
        <f t="shared" ref="K375:K386" si="313">ROUND(F375*H375*IF(C375&gt;0,C375,1),0)</f>
        <v>0</v>
      </c>
      <c r="L375" s="141">
        <f t="shared" ref="L375:L386" si="314">ROUND(F375*I375*IF(D375&gt;0,D375,1),0)</f>
        <v>0</v>
      </c>
      <c r="N375" s="523"/>
      <c r="P375" s="645"/>
      <c r="Q375" s="645"/>
      <c r="R375" s="645"/>
    </row>
    <row r="376" spans="1:18" s="174" customFormat="1" hidden="1">
      <c r="A376" s="701" t="s">
        <v>643</v>
      </c>
      <c r="B376" s="175" t="s">
        <v>1598</v>
      </c>
      <c r="C376" s="45"/>
      <c r="D376" s="45"/>
      <c r="E376" s="176" t="s">
        <v>40</v>
      </c>
      <c r="F376" s="700">
        <f>ROUND(0.22*0.22*0.2*8*F374,3)</f>
        <v>7.6999999999999999E-2</v>
      </c>
      <c r="G376" s="177">
        <f>VLOOKUP($A376,[9]DMTT12!$B$6:$N$2119,11,0)</f>
        <v>0</v>
      </c>
      <c r="H376" s="177">
        <f>VLOOKUP($A376,[9]DMTT12!$B$6:$N$2119,12,0)</f>
        <v>360595.72</v>
      </c>
      <c r="I376" s="177">
        <f>VLOOKUP($A376,[9]DMTT12!$B$6:$N$2119,13,0)</f>
        <v>0</v>
      </c>
      <c r="J376" s="139">
        <f t="shared" si="312"/>
        <v>0</v>
      </c>
      <c r="K376" s="140">
        <f t="shared" si="313"/>
        <v>27766</v>
      </c>
      <c r="L376" s="141">
        <f t="shared" si="314"/>
        <v>0</v>
      </c>
      <c r="N376" s="523"/>
      <c r="P376" s="645"/>
      <c r="Q376" s="645"/>
      <c r="R376" s="645"/>
    </row>
    <row r="377" spans="1:18" s="174" customFormat="1" ht="30" hidden="1">
      <c r="A377" s="701" t="s">
        <v>1200</v>
      </c>
      <c r="B377" s="175" t="s">
        <v>1591</v>
      </c>
      <c r="C377" s="45"/>
      <c r="D377" s="45"/>
      <c r="E377" s="176" t="s">
        <v>40</v>
      </c>
      <c r="F377" s="700"/>
      <c r="G377" s="177">
        <f>VLOOKUP($A377,[9]DMTT12!$B$6:$N$2119,11,0)</f>
        <v>858761.39999999991</v>
      </c>
      <c r="H377" s="177">
        <f>VLOOKUP($A377,[9]DMTT12!$B$6:$N$2119,12,0)</f>
        <v>312137.19</v>
      </c>
      <c r="I377" s="177">
        <f>VLOOKUP($A377,[9]DMTT12!$B$6:$N$2119,13,0)</f>
        <v>64884.822999999997</v>
      </c>
      <c r="J377" s="139">
        <f t="shared" si="312"/>
        <v>0</v>
      </c>
      <c r="K377" s="140">
        <f t="shared" si="313"/>
        <v>0</v>
      </c>
      <c r="L377" s="141">
        <f t="shared" si="314"/>
        <v>0</v>
      </c>
      <c r="N377" s="523"/>
      <c r="P377" s="645"/>
      <c r="Q377" s="645"/>
      <c r="R377" s="645"/>
    </row>
    <row r="378" spans="1:18" s="174" customFormat="1" ht="30" hidden="1">
      <c r="A378" s="701" t="s">
        <v>1177</v>
      </c>
      <c r="B378" s="175" t="s">
        <v>1568</v>
      </c>
      <c r="C378" s="45"/>
      <c r="D378" s="45"/>
      <c r="E378" s="176" t="s">
        <v>40</v>
      </c>
      <c r="F378" s="700">
        <f>ROUND(0.22*0.22*0.2*8*F374,3)</f>
        <v>7.6999999999999999E-2</v>
      </c>
      <c r="G378" s="177">
        <f>VLOOKUP($A378,[9]DMTT12!$B$6:$N$2119,11,0)</f>
        <v>911887.21</v>
      </c>
      <c r="H378" s="177">
        <f>VLOOKUP($A378,[9]DMTT12!$B$6:$N$2119,12,0)</f>
        <v>358811.91</v>
      </c>
      <c r="I378" s="177">
        <f>VLOOKUP($A378,[9]DMTT12!$B$6:$N$2119,13,0)</f>
        <v>65296.091999999997</v>
      </c>
      <c r="J378" s="139">
        <f t="shared" si="312"/>
        <v>70215</v>
      </c>
      <c r="K378" s="140">
        <f t="shared" si="313"/>
        <v>27629</v>
      </c>
      <c r="L378" s="141">
        <f t="shared" si="314"/>
        <v>5028</v>
      </c>
      <c r="N378" s="523"/>
      <c r="P378" s="645"/>
      <c r="Q378" s="645"/>
      <c r="R378" s="645"/>
    </row>
    <row r="379" spans="1:18" s="174" customFormat="1" hidden="1">
      <c r="A379" s="701" t="s">
        <v>1205</v>
      </c>
      <c r="B379" s="175" t="s">
        <v>1600</v>
      </c>
      <c r="C379" s="45"/>
      <c r="D379" s="45"/>
      <c r="E379" s="176" t="s">
        <v>22</v>
      </c>
      <c r="F379" s="700">
        <f>+ROUND((4*2+4.4+6)*2*2*F374,3)*0</f>
        <v>0</v>
      </c>
      <c r="G379" s="177">
        <f>VLOOKUP($A379,[9]DMTT12!$B$6:$N$2119,11,0)</f>
        <v>10585.04592</v>
      </c>
      <c r="H379" s="177">
        <f>VLOOKUP($A379,[9]DMTT12!$B$6:$N$2119,12,0)</f>
        <v>82940</v>
      </c>
      <c r="I379" s="177">
        <f>VLOOKUP($A379,[9]DMTT12!$B$6:$N$2119,13,0)</f>
        <v>699.69399999999996</v>
      </c>
      <c r="J379" s="139">
        <f t="shared" si="312"/>
        <v>0</v>
      </c>
      <c r="K379" s="140">
        <f t="shared" si="313"/>
        <v>0</v>
      </c>
      <c r="L379" s="141">
        <f t="shared" si="314"/>
        <v>0</v>
      </c>
      <c r="N379" s="523"/>
      <c r="P379" s="645"/>
      <c r="Q379" s="645"/>
      <c r="R379" s="645"/>
    </row>
    <row r="380" spans="1:18" s="174" customFormat="1" ht="30" hidden="1">
      <c r="A380" s="701" t="s">
        <v>644</v>
      </c>
      <c r="B380" s="175" t="s">
        <v>1601</v>
      </c>
      <c r="C380" s="45"/>
      <c r="D380" s="45"/>
      <c r="E380" s="176" t="s">
        <v>22</v>
      </c>
      <c r="F380" s="700">
        <f>F379</f>
        <v>0</v>
      </c>
      <c r="G380" s="177">
        <f>VLOOKUP($A380,[9]DMTT12!$B$6:$N$2119,11,0)</f>
        <v>29780.051999999996</v>
      </c>
      <c r="H380" s="177">
        <f>VLOOKUP($A380,[9]DMTT12!$B$6:$N$2119,12,0)</f>
        <v>16268.999999999998</v>
      </c>
      <c r="I380" s="177">
        <f>VLOOKUP($A380,[9]DMTT12!$B$6:$N$2119,13,0)</f>
        <v>0</v>
      </c>
      <c r="J380" s="139">
        <f t="shared" si="312"/>
        <v>0</v>
      </c>
      <c r="K380" s="140">
        <f t="shared" si="313"/>
        <v>0</v>
      </c>
      <c r="L380" s="141">
        <f t="shared" si="314"/>
        <v>0</v>
      </c>
      <c r="N380" s="523"/>
      <c r="P380" s="645"/>
      <c r="Q380" s="645"/>
      <c r="R380" s="645"/>
    </row>
    <row r="381" spans="1:18" s="174" customFormat="1" hidden="1">
      <c r="A381" s="701" t="s">
        <v>645</v>
      </c>
      <c r="B381" s="175" t="s">
        <v>1602</v>
      </c>
      <c r="C381" s="45"/>
      <c r="D381" s="45"/>
      <c r="E381" s="176" t="s">
        <v>647</v>
      </c>
      <c r="F381" s="700">
        <f>+(246.7+4.33+25.85+21.02+19.13+17.8)/1000*0</f>
        <v>0</v>
      </c>
      <c r="G381" s="177">
        <f>VLOOKUP($A381,[9]DMTT12!$B$6:$N$2119,11,0)</f>
        <v>355197.15</v>
      </c>
      <c r="H381" s="177">
        <f>VLOOKUP($A381,[9]DMTT12!$B$6:$N$2119,12,0)</f>
        <v>6884106.04</v>
      </c>
      <c r="I381" s="177">
        <f>VLOOKUP($A381,[9]DMTT12!$B$6:$N$2119,13,0)</f>
        <v>3125219.8</v>
      </c>
      <c r="J381" s="139">
        <f t="shared" si="312"/>
        <v>0</v>
      </c>
      <c r="K381" s="140">
        <f t="shared" si="313"/>
        <v>0</v>
      </c>
      <c r="L381" s="141">
        <f t="shared" si="314"/>
        <v>0</v>
      </c>
      <c r="N381" s="523"/>
      <c r="P381" s="645"/>
      <c r="Q381" s="645"/>
      <c r="R381" s="645"/>
    </row>
    <row r="382" spans="1:18" s="174" customFormat="1" hidden="1">
      <c r="A382" s="701"/>
      <c r="B382" s="175" t="s">
        <v>646</v>
      </c>
      <c r="C382" s="45"/>
      <c r="D382" s="45"/>
      <c r="E382" s="176" t="s">
        <v>647</v>
      </c>
      <c r="F382" s="700">
        <f>F381</f>
        <v>0</v>
      </c>
      <c r="G382" s="177">
        <v>13190000000</v>
      </c>
      <c r="H382" s="177"/>
      <c r="I382" s="177"/>
      <c r="J382" s="139">
        <f t="shared" si="312"/>
        <v>0</v>
      </c>
      <c r="K382" s="140">
        <f t="shared" si="313"/>
        <v>0</v>
      </c>
      <c r="L382" s="141">
        <f t="shared" si="314"/>
        <v>0</v>
      </c>
      <c r="N382" s="523"/>
      <c r="P382" s="645"/>
      <c r="Q382" s="645"/>
      <c r="R382" s="645"/>
    </row>
    <row r="383" spans="1:18" s="174" customFormat="1" hidden="1">
      <c r="A383" s="701" t="s">
        <v>648</v>
      </c>
      <c r="B383" s="175" t="s">
        <v>1603</v>
      </c>
      <c r="C383" s="45"/>
      <c r="D383" s="45"/>
      <c r="E383" s="176" t="s">
        <v>22</v>
      </c>
      <c r="F383" s="702">
        <f>ROUND(1.6*1.8*F374,3)</f>
        <v>2.88</v>
      </c>
      <c r="G383" s="177">
        <f>VLOOKUP($A383,[9]DMTT12!$B$6:$N$2119,11,0)</f>
        <v>1346.5320000000002</v>
      </c>
      <c r="H383" s="177">
        <f>VLOOKUP($A383,[9]DMTT12!$B$6:$N$2119,12,0)</f>
        <v>103884.9</v>
      </c>
      <c r="I383" s="177">
        <f>VLOOKUP($A383,[9]DMTT12!$B$6:$N$2119,13,0)</f>
        <v>0</v>
      </c>
      <c r="J383" s="139">
        <f t="shared" si="312"/>
        <v>3878</v>
      </c>
      <c r="K383" s="140">
        <f t="shared" si="313"/>
        <v>299189</v>
      </c>
      <c r="L383" s="141">
        <f t="shared" si="314"/>
        <v>0</v>
      </c>
      <c r="N383" s="523"/>
      <c r="P383" s="645"/>
      <c r="Q383" s="645"/>
      <c r="R383" s="645"/>
    </row>
    <row r="384" spans="1:18" s="174" customFormat="1" hidden="1">
      <c r="A384" s="701"/>
      <c r="B384" s="175" t="s">
        <v>649</v>
      </c>
      <c r="C384" s="45"/>
      <c r="D384" s="45"/>
      <c r="E384" s="176" t="s">
        <v>647</v>
      </c>
      <c r="F384" s="700">
        <f>+ROUND((605.43+1.4*15.9)/1000*F374,3)</f>
        <v>0.628</v>
      </c>
      <c r="G384" s="177">
        <f>G382</f>
        <v>13190000000</v>
      </c>
      <c r="H384" s="177"/>
      <c r="I384" s="177"/>
      <c r="J384" s="139">
        <f t="shared" si="312"/>
        <v>8283320000</v>
      </c>
      <c r="K384" s="140">
        <f t="shared" si="313"/>
        <v>0</v>
      </c>
      <c r="L384" s="141">
        <f t="shared" si="314"/>
        <v>0</v>
      </c>
      <c r="N384" s="523"/>
      <c r="P384" s="645"/>
      <c r="Q384" s="645"/>
      <c r="R384" s="645"/>
    </row>
    <row r="385" spans="1:18" s="174" customFormat="1" hidden="1">
      <c r="A385" s="701" t="s">
        <v>1163</v>
      </c>
      <c r="B385" s="175" t="s">
        <v>1596</v>
      </c>
      <c r="C385" s="45"/>
      <c r="D385" s="45"/>
      <c r="E385" s="176" t="s">
        <v>40</v>
      </c>
      <c r="F385" s="703">
        <f>ROUND(4*4*0.1*F374,3)</f>
        <v>1.6</v>
      </c>
      <c r="G385" s="177">
        <f>VLOOKUP($A385,[9]DMTT12!$B$6:$N$2119,11,0)</f>
        <v>286212</v>
      </c>
      <c r="H385" s="177">
        <f>VLOOKUP($A385,[9]DMTT12!$B$6:$N$2119,12,0)</f>
        <v>130861.35</v>
      </c>
      <c r="I385" s="177">
        <f>VLOOKUP($A385,[9]DMTT12!$B$6:$N$2119,13,0)</f>
        <v>0</v>
      </c>
      <c r="J385" s="139">
        <f t="shared" si="312"/>
        <v>457939</v>
      </c>
      <c r="K385" s="140">
        <f t="shared" si="313"/>
        <v>209378</v>
      </c>
      <c r="L385" s="141">
        <f t="shared" si="314"/>
        <v>0</v>
      </c>
      <c r="N385" s="523"/>
      <c r="P385" s="645"/>
      <c r="Q385" s="645"/>
      <c r="R385" s="645"/>
    </row>
    <row r="386" spans="1:18" s="174" customFormat="1" ht="30" hidden="1">
      <c r="A386" s="701" t="s">
        <v>1176</v>
      </c>
      <c r="B386" s="175" t="s">
        <v>1604</v>
      </c>
      <c r="C386" s="45"/>
      <c r="D386" s="45"/>
      <c r="E386" s="176" t="s">
        <v>40</v>
      </c>
      <c r="F386" s="703">
        <f>+F385</f>
        <v>1.6</v>
      </c>
      <c r="G386" s="177">
        <f>VLOOKUP($A386,[9]DMTT12!$B$6:$N$2119,11,0)</f>
        <v>1000984.3099999998</v>
      </c>
      <c r="H386" s="177">
        <f>VLOOKUP($A386,[9]DMTT12!$B$6:$N$2119,12,0)</f>
        <v>347143.23</v>
      </c>
      <c r="I386" s="177">
        <f>VLOOKUP($A386,[9]DMTT12!$B$6:$N$2119,13,0)</f>
        <v>65296.091999999997</v>
      </c>
      <c r="J386" s="139">
        <f t="shared" si="312"/>
        <v>1601575</v>
      </c>
      <c r="K386" s="140">
        <f t="shared" si="313"/>
        <v>555429</v>
      </c>
      <c r="L386" s="141">
        <f t="shared" si="314"/>
        <v>104474</v>
      </c>
      <c r="N386" s="523"/>
      <c r="P386" s="645"/>
      <c r="Q386" s="645"/>
      <c r="R386" s="645"/>
    </row>
    <row r="387" spans="1:18" s="174" customFormat="1" hidden="1">
      <c r="A387" s="484" t="s">
        <v>1140</v>
      </c>
      <c r="B387" s="153" t="str">
        <f>VLOOKUP(A387,KLLM!$C$5:$G$350,2,0)</f>
        <v>TƯỜNG RÀO BAO QUANH TBA 4M X 3M (Kiểu 3)</v>
      </c>
      <c r="C387" s="45"/>
      <c r="D387" s="45"/>
      <c r="E387" s="698" t="s">
        <v>807</v>
      </c>
      <c r="F387" s="521">
        <v>1</v>
      </c>
      <c r="G387" s="177"/>
      <c r="H387" s="177"/>
      <c r="I387" s="177"/>
      <c r="J387" s="173">
        <f>SUM(J388:J399)</f>
        <v>6530661072</v>
      </c>
      <c r="K387" s="173">
        <f t="shared" ref="K387:L387" si="315">SUM(K388:K399)</f>
        <v>932674</v>
      </c>
      <c r="L387" s="173">
        <f t="shared" si="315"/>
        <v>79188</v>
      </c>
      <c r="N387" s="523"/>
      <c r="P387" s="645"/>
      <c r="Q387" s="645"/>
      <c r="R387" s="645"/>
    </row>
    <row r="388" spans="1:18" s="174" customFormat="1" hidden="1">
      <c r="A388" s="699" t="s">
        <v>642</v>
      </c>
      <c r="B388" s="175" t="s">
        <v>1605</v>
      </c>
      <c r="C388" s="45"/>
      <c r="D388" s="45"/>
      <c r="E388" s="176" t="s">
        <v>40</v>
      </c>
      <c r="F388" s="700">
        <f>F387*0.2*(2.7+2.7+2.2+4.6+4.3+2.2+1.5)*0</f>
        <v>0</v>
      </c>
      <c r="G388" s="177">
        <f>VLOOKUP($A388,[9]DMTT12!$B$6:$N$2119,11,0)</f>
        <v>0</v>
      </c>
      <c r="H388" s="177">
        <f>VLOOKUP($A388,[9]DMTT12!$B$6:$N$2119,12,0)</f>
        <v>628134.4800000001</v>
      </c>
      <c r="I388" s="177">
        <f>VLOOKUP($A388,[9]DMTT12!$B$6:$N$2119,13,0)</f>
        <v>26679.8</v>
      </c>
      <c r="J388" s="139">
        <f t="shared" ref="J388:J399" si="316">ROUND(F388*G388,0)</f>
        <v>0</v>
      </c>
      <c r="K388" s="140">
        <f t="shared" ref="K388:K399" si="317">ROUND(F388*H388*IF(C388&gt;0,C388,1),0)</f>
        <v>0</v>
      </c>
      <c r="L388" s="141">
        <f t="shared" ref="L388:L399" si="318">ROUND(F388*I388*IF(D388&gt;0,D388,1),0)</f>
        <v>0</v>
      </c>
      <c r="N388" s="523"/>
      <c r="P388" s="645"/>
      <c r="Q388" s="645"/>
      <c r="R388" s="645"/>
    </row>
    <row r="389" spans="1:18" s="174" customFormat="1" hidden="1">
      <c r="A389" s="701" t="s">
        <v>643</v>
      </c>
      <c r="B389" s="175" t="s">
        <v>1598</v>
      </c>
      <c r="C389" s="45"/>
      <c r="D389" s="45"/>
      <c r="E389" s="176" t="s">
        <v>40</v>
      </c>
      <c r="F389" s="700">
        <f>ROUND(0.22*0.22*0.2*7*F387,3)</f>
        <v>6.8000000000000005E-2</v>
      </c>
      <c r="G389" s="177">
        <f>VLOOKUP($A389,[9]DMTT12!$B$6:$N$2119,11,0)</f>
        <v>0</v>
      </c>
      <c r="H389" s="177">
        <f>VLOOKUP($A389,[9]DMTT12!$B$6:$N$2119,12,0)</f>
        <v>360595.72</v>
      </c>
      <c r="I389" s="177">
        <f>VLOOKUP($A389,[9]DMTT12!$B$6:$N$2119,13,0)</f>
        <v>0</v>
      </c>
      <c r="J389" s="139">
        <f t="shared" si="316"/>
        <v>0</v>
      </c>
      <c r="K389" s="140">
        <f t="shared" si="317"/>
        <v>24521</v>
      </c>
      <c r="L389" s="141">
        <f t="shared" si="318"/>
        <v>0</v>
      </c>
      <c r="N389" s="523"/>
      <c r="P389" s="645"/>
      <c r="Q389" s="645"/>
      <c r="R389" s="645"/>
    </row>
    <row r="390" spans="1:18" s="174" customFormat="1" ht="30" hidden="1">
      <c r="A390" s="701" t="s">
        <v>1177</v>
      </c>
      <c r="B390" s="175" t="s">
        <v>1568</v>
      </c>
      <c r="C390" s="45"/>
      <c r="D390" s="45"/>
      <c r="E390" s="176" t="s">
        <v>40</v>
      </c>
      <c r="F390" s="700"/>
      <c r="G390" s="177">
        <f>VLOOKUP($A390,[9]DMTT12!$B$6:$N$2119,11,0)</f>
        <v>911887.21</v>
      </c>
      <c r="H390" s="177">
        <f>VLOOKUP($A390,[9]DMTT12!$B$6:$N$2119,12,0)</f>
        <v>358811.91</v>
      </c>
      <c r="I390" s="177">
        <f>VLOOKUP($A390,[9]DMTT12!$B$6:$N$2119,13,0)</f>
        <v>65296.091999999997</v>
      </c>
      <c r="J390" s="139">
        <f t="shared" si="316"/>
        <v>0</v>
      </c>
      <c r="K390" s="140">
        <f t="shared" si="317"/>
        <v>0</v>
      </c>
      <c r="L390" s="141">
        <f t="shared" si="318"/>
        <v>0</v>
      </c>
      <c r="N390" s="523"/>
      <c r="P390" s="645"/>
      <c r="Q390" s="645"/>
      <c r="R390" s="645"/>
    </row>
    <row r="391" spans="1:18" s="174" customFormat="1" ht="30" hidden="1">
      <c r="A391" s="701" t="s">
        <v>1204</v>
      </c>
      <c r="B391" s="175" t="s">
        <v>1599</v>
      </c>
      <c r="C391" s="45"/>
      <c r="D391" s="45"/>
      <c r="E391" s="176" t="s">
        <v>40</v>
      </c>
      <c r="F391" s="700">
        <f>ROUND(0.22*0.22*0.2*7*F387,3)</f>
        <v>6.8000000000000005E-2</v>
      </c>
      <c r="G391" s="177">
        <f>VLOOKUP($A391,[9]DMTT12!$B$6:$N$2119,11,0)</f>
        <v>919987.08000000007</v>
      </c>
      <c r="H391" s="177">
        <f>VLOOKUP($A391,[9]DMTT12!$B$6:$N$2119,12,0)</f>
        <v>519969.99999999994</v>
      </c>
      <c r="I391" s="177">
        <f>VLOOKUP($A391,[9]DMTT12!$B$6:$N$2119,13,0)</f>
        <v>12244.645</v>
      </c>
      <c r="J391" s="139">
        <f t="shared" si="316"/>
        <v>62559</v>
      </c>
      <c r="K391" s="140">
        <f t="shared" si="317"/>
        <v>35358</v>
      </c>
      <c r="L391" s="141">
        <f t="shared" si="318"/>
        <v>833</v>
      </c>
      <c r="N391" s="523"/>
      <c r="P391" s="645"/>
      <c r="Q391" s="645"/>
      <c r="R391" s="645"/>
    </row>
    <row r="392" spans="1:18" s="174" customFormat="1" hidden="1">
      <c r="A392" s="701" t="s">
        <v>1205</v>
      </c>
      <c r="B392" s="175" t="s">
        <v>1600</v>
      </c>
      <c r="C392" s="45"/>
      <c r="D392" s="45"/>
      <c r="E392" s="176" t="s">
        <v>22</v>
      </c>
      <c r="F392" s="700">
        <f>+ROUND((4*2+4.4+6)*2*2*F387,3)*0</f>
        <v>0</v>
      </c>
      <c r="G392" s="177">
        <f>VLOOKUP($A392,[9]DMTT12!$B$6:$N$2119,11,0)</f>
        <v>10585.04592</v>
      </c>
      <c r="H392" s="177">
        <f>VLOOKUP($A392,[9]DMTT12!$B$6:$N$2119,12,0)</f>
        <v>82940</v>
      </c>
      <c r="I392" s="177">
        <f>VLOOKUP($A392,[9]DMTT12!$B$6:$N$2119,13,0)</f>
        <v>699.69399999999996</v>
      </c>
      <c r="J392" s="139">
        <f t="shared" si="316"/>
        <v>0</v>
      </c>
      <c r="K392" s="140">
        <f t="shared" si="317"/>
        <v>0</v>
      </c>
      <c r="L392" s="141">
        <f t="shared" si="318"/>
        <v>0</v>
      </c>
      <c r="N392" s="523"/>
      <c r="P392" s="645"/>
      <c r="Q392" s="645"/>
      <c r="R392" s="645"/>
    </row>
    <row r="393" spans="1:18" s="174" customFormat="1" ht="30" hidden="1">
      <c r="A393" s="701" t="s">
        <v>644</v>
      </c>
      <c r="B393" s="175" t="s">
        <v>1601</v>
      </c>
      <c r="C393" s="45"/>
      <c r="D393" s="45"/>
      <c r="E393" s="176" t="s">
        <v>22</v>
      </c>
      <c r="F393" s="700">
        <f>F392</f>
        <v>0</v>
      </c>
      <c r="G393" s="177">
        <f>VLOOKUP($A393,[9]DMTT12!$B$6:$N$2119,11,0)</f>
        <v>29780.051999999996</v>
      </c>
      <c r="H393" s="177">
        <f>VLOOKUP($A393,[9]DMTT12!$B$6:$N$2119,12,0)</f>
        <v>16268.999999999998</v>
      </c>
      <c r="I393" s="177">
        <f>VLOOKUP($A393,[9]DMTT12!$B$6:$N$2119,13,0)</f>
        <v>0</v>
      </c>
      <c r="J393" s="139">
        <f t="shared" si="316"/>
        <v>0</v>
      </c>
      <c r="K393" s="140">
        <f t="shared" si="317"/>
        <v>0</v>
      </c>
      <c r="L393" s="141">
        <f t="shared" si="318"/>
        <v>0</v>
      </c>
      <c r="N393" s="523"/>
      <c r="P393" s="645"/>
      <c r="Q393" s="645"/>
      <c r="R393" s="645"/>
    </row>
    <row r="394" spans="1:18" s="174" customFormat="1" hidden="1">
      <c r="A394" s="701" t="s">
        <v>645</v>
      </c>
      <c r="B394" s="175" t="s">
        <v>1602</v>
      </c>
      <c r="C394" s="45"/>
      <c r="D394" s="45"/>
      <c r="E394" s="176" t="s">
        <v>647</v>
      </c>
      <c r="F394" s="700">
        <f>+(246.7+4.33+25.85+21.02+19.13+17.8)/1000*0</f>
        <v>0</v>
      </c>
      <c r="G394" s="177">
        <f>VLOOKUP($A394,[9]DMTT12!$B$6:$N$2119,11,0)</f>
        <v>355197.15</v>
      </c>
      <c r="H394" s="177">
        <f>VLOOKUP($A394,[9]DMTT12!$B$6:$N$2119,12,0)</f>
        <v>6884106.04</v>
      </c>
      <c r="I394" s="177">
        <f>VLOOKUP($A394,[9]DMTT12!$B$6:$N$2119,13,0)</f>
        <v>3125219.8</v>
      </c>
      <c r="J394" s="139">
        <f t="shared" si="316"/>
        <v>0</v>
      </c>
      <c r="K394" s="140">
        <f t="shared" si="317"/>
        <v>0</v>
      </c>
      <c r="L394" s="141">
        <f t="shared" si="318"/>
        <v>0</v>
      </c>
      <c r="N394" s="523"/>
      <c r="P394" s="645"/>
      <c r="Q394" s="645"/>
      <c r="R394" s="645"/>
    </row>
    <row r="395" spans="1:18" s="174" customFormat="1" hidden="1">
      <c r="A395" s="701"/>
      <c r="B395" s="175" t="s">
        <v>646</v>
      </c>
      <c r="C395" s="45"/>
      <c r="D395" s="45"/>
      <c r="E395" s="176" t="s">
        <v>647</v>
      </c>
      <c r="F395" s="700">
        <f>F394</f>
        <v>0</v>
      </c>
      <c r="G395" s="177">
        <v>13190000000</v>
      </c>
      <c r="H395" s="177"/>
      <c r="I395" s="177"/>
      <c r="J395" s="139">
        <f t="shared" si="316"/>
        <v>0</v>
      </c>
      <c r="K395" s="140">
        <f t="shared" si="317"/>
        <v>0</v>
      </c>
      <c r="L395" s="141">
        <f t="shared" si="318"/>
        <v>0</v>
      </c>
      <c r="N395" s="523"/>
      <c r="P395" s="645"/>
      <c r="Q395" s="645"/>
      <c r="R395" s="645"/>
    </row>
    <row r="396" spans="1:18" s="174" customFormat="1" hidden="1">
      <c r="A396" s="701" t="s">
        <v>648</v>
      </c>
      <c r="B396" s="175" t="s">
        <v>1603</v>
      </c>
      <c r="C396" s="45"/>
      <c r="D396" s="45"/>
      <c r="E396" s="176" t="s">
        <v>22</v>
      </c>
      <c r="F396" s="702">
        <f>ROUND(1.6*1.8*F387,3)</f>
        <v>2.88</v>
      </c>
      <c r="G396" s="177">
        <f>VLOOKUP($A396,[9]DMTT12!$B$6:$N$2119,11,0)</f>
        <v>1346.5320000000002</v>
      </c>
      <c r="H396" s="177">
        <f>VLOOKUP($A396,[9]DMTT12!$B$6:$N$2119,12,0)</f>
        <v>103884.9</v>
      </c>
      <c r="I396" s="177">
        <f>VLOOKUP($A396,[9]DMTT12!$B$6:$N$2119,13,0)</f>
        <v>0</v>
      </c>
      <c r="J396" s="139">
        <f t="shared" si="316"/>
        <v>3878</v>
      </c>
      <c r="K396" s="140">
        <f t="shared" si="317"/>
        <v>299189</v>
      </c>
      <c r="L396" s="141">
        <f t="shared" si="318"/>
        <v>0</v>
      </c>
      <c r="N396" s="523"/>
      <c r="P396" s="645"/>
      <c r="Q396" s="645"/>
      <c r="R396" s="645"/>
    </row>
    <row r="397" spans="1:18" s="174" customFormat="1" hidden="1">
      <c r="A397" s="701"/>
      <c r="B397" s="175" t="s">
        <v>649</v>
      </c>
      <c r="C397" s="45"/>
      <c r="D397" s="45"/>
      <c r="E397" s="176" t="s">
        <v>647</v>
      </c>
      <c r="F397" s="700">
        <f>+ROUND((472.88+1.4*15.9)/1000*F387,3)</f>
        <v>0.495</v>
      </c>
      <c r="G397" s="177">
        <f>G395</f>
        <v>13190000000</v>
      </c>
      <c r="H397" s="177"/>
      <c r="I397" s="177"/>
      <c r="J397" s="139">
        <f t="shared" si="316"/>
        <v>6529050000</v>
      </c>
      <c r="K397" s="140">
        <f t="shared" si="317"/>
        <v>0</v>
      </c>
      <c r="L397" s="141">
        <f t="shared" si="318"/>
        <v>0</v>
      </c>
      <c r="N397" s="523"/>
      <c r="P397" s="645"/>
      <c r="Q397" s="645"/>
      <c r="R397" s="645"/>
    </row>
    <row r="398" spans="1:18" s="174" customFormat="1" hidden="1">
      <c r="A398" s="701" t="s">
        <v>1163</v>
      </c>
      <c r="B398" s="175" t="s">
        <v>1596</v>
      </c>
      <c r="C398" s="45"/>
      <c r="D398" s="45"/>
      <c r="E398" s="176" t="s">
        <v>40</v>
      </c>
      <c r="F398" s="703">
        <f>ROUND(4*3*0.1*F387,3)</f>
        <v>1.2</v>
      </c>
      <c r="G398" s="177">
        <f>VLOOKUP($A398,[9]DMTT12!$B$6:$N$2119,11,0)</f>
        <v>286212</v>
      </c>
      <c r="H398" s="177">
        <f>VLOOKUP($A398,[9]DMTT12!$B$6:$N$2119,12,0)</f>
        <v>130861.35</v>
      </c>
      <c r="I398" s="177">
        <f>VLOOKUP($A398,[9]DMTT12!$B$6:$N$2119,13,0)</f>
        <v>0</v>
      </c>
      <c r="J398" s="139">
        <f t="shared" si="316"/>
        <v>343454</v>
      </c>
      <c r="K398" s="140">
        <f t="shared" si="317"/>
        <v>157034</v>
      </c>
      <c r="L398" s="141">
        <f t="shared" si="318"/>
        <v>0</v>
      </c>
      <c r="N398" s="523"/>
      <c r="P398" s="645"/>
      <c r="Q398" s="645"/>
      <c r="R398" s="645"/>
    </row>
    <row r="399" spans="1:18" s="174" customFormat="1" ht="30" hidden="1">
      <c r="A399" s="701" t="s">
        <v>1176</v>
      </c>
      <c r="B399" s="175" t="s">
        <v>1604</v>
      </c>
      <c r="C399" s="45"/>
      <c r="D399" s="45"/>
      <c r="E399" s="176" t="s">
        <v>40</v>
      </c>
      <c r="F399" s="703">
        <f>+F398</f>
        <v>1.2</v>
      </c>
      <c r="G399" s="177">
        <f>VLOOKUP($A399,[9]DMTT12!$B$6:$N$2119,11,0)</f>
        <v>1000984.3099999998</v>
      </c>
      <c r="H399" s="177">
        <f>VLOOKUP($A399,[9]DMTT12!$B$6:$N$2119,12,0)</f>
        <v>347143.23</v>
      </c>
      <c r="I399" s="177">
        <f>VLOOKUP($A399,[9]DMTT12!$B$6:$N$2119,13,0)</f>
        <v>65296.091999999997</v>
      </c>
      <c r="J399" s="139">
        <f t="shared" si="316"/>
        <v>1201181</v>
      </c>
      <c r="K399" s="140">
        <f t="shared" si="317"/>
        <v>416572</v>
      </c>
      <c r="L399" s="141">
        <f t="shared" si="318"/>
        <v>78355</v>
      </c>
      <c r="N399" s="523"/>
      <c r="P399" s="645"/>
      <c r="Q399" s="645"/>
      <c r="R399" s="645"/>
    </row>
    <row r="400" spans="1:18" s="174" customFormat="1" hidden="1">
      <c r="A400" s="484" t="s">
        <v>1182</v>
      </c>
      <c r="B400" s="153" t="str">
        <f>VLOOKUP(A400,KLLM!$C$5:$G$350,2,0)</f>
        <v>TƯỜNG RÀO BAO QUANH TBA 4M X 3M (Kiểu 4)</v>
      </c>
      <c r="C400" s="45"/>
      <c r="D400" s="45"/>
      <c r="E400" s="698" t="s">
        <v>807</v>
      </c>
      <c r="F400" s="521">
        <v>1</v>
      </c>
      <c r="G400" s="177"/>
      <c r="H400" s="177"/>
      <c r="I400" s="177"/>
      <c r="J400" s="173">
        <f>SUM(J401:J412)</f>
        <v>4816660730</v>
      </c>
      <c r="K400" s="173">
        <f t="shared" ref="K400:L400" si="319">SUM(K401:K412)</f>
        <v>2201043</v>
      </c>
      <c r="L400" s="173">
        <f t="shared" si="319"/>
        <v>112882</v>
      </c>
      <c r="N400" s="523"/>
      <c r="P400" s="645"/>
      <c r="Q400" s="645"/>
      <c r="R400" s="645"/>
    </row>
    <row r="401" spans="1:18" s="174" customFormat="1" hidden="1">
      <c r="A401" s="699" t="s">
        <v>642</v>
      </c>
      <c r="B401" s="175" t="s">
        <v>1605</v>
      </c>
      <c r="C401" s="45"/>
      <c r="D401" s="45"/>
      <c r="E401" s="176" t="s">
        <v>40</v>
      </c>
      <c r="F401" s="700">
        <f>ROUND(F400*0.35,3)</f>
        <v>0.35</v>
      </c>
      <c r="G401" s="177">
        <f>VLOOKUP($A401,[9]DMTT12!$B$6:$N$2119,11,0)</f>
        <v>0</v>
      </c>
      <c r="H401" s="177">
        <f>VLOOKUP($A401,[9]DMTT12!$B$6:$N$2119,12,0)</f>
        <v>628134.4800000001</v>
      </c>
      <c r="I401" s="177">
        <f>VLOOKUP($A401,[9]DMTT12!$B$6:$N$2119,13,0)</f>
        <v>26679.8</v>
      </c>
      <c r="J401" s="139">
        <f t="shared" ref="J401:J412" si="320">ROUND(F401*G401,0)</f>
        <v>0</v>
      </c>
      <c r="K401" s="140">
        <f t="shared" ref="K401:K412" si="321">ROUND(F401*H401*IF(C401&gt;0,C401,1),0)</f>
        <v>219847</v>
      </c>
      <c r="L401" s="141">
        <f t="shared" ref="L401:L412" si="322">ROUND(F401*I401*IF(D401&gt;0,D401,1),0)</f>
        <v>9338</v>
      </c>
      <c r="N401" s="523"/>
      <c r="P401" s="645"/>
      <c r="Q401" s="645"/>
      <c r="R401" s="645"/>
    </row>
    <row r="402" spans="1:18" s="174" customFormat="1" hidden="1">
      <c r="A402" s="701" t="s">
        <v>643</v>
      </c>
      <c r="B402" s="175" t="s">
        <v>1598</v>
      </c>
      <c r="C402" s="45"/>
      <c r="D402" s="45"/>
      <c r="E402" s="176" t="s">
        <v>40</v>
      </c>
      <c r="F402" s="700">
        <f>ROUND(F400*(0.77*0.65*4),3)</f>
        <v>2.0019999999999998</v>
      </c>
      <c r="G402" s="177">
        <f>VLOOKUP($A402,[9]DMTT12!$B$6:$N$2119,11,0)</f>
        <v>0</v>
      </c>
      <c r="H402" s="177">
        <f>VLOOKUP($A402,[9]DMTT12!$B$6:$N$2119,12,0)</f>
        <v>360595.72</v>
      </c>
      <c r="I402" s="177">
        <f>VLOOKUP($A402,[9]DMTT12!$B$6:$N$2119,13,0)</f>
        <v>0</v>
      </c>
      <c r="J402" s="139">
        <f t="shared" si="320"/>
        <v>0</v>
      </c>
      <c r="K402" s="140">
        <f t="shared" si="321"/>
        <v>721913</v>
      </c>
      <c r="L402" s="141">
        <f t="shared" si="322"/>
        <v>0</v>
      </c>
      <c r="N402" s="523"/>
      <c r="P402" s="645"/>
      <c r="Q402" s="645"/>
      <c r="R402" s="645"/>
    </row>
    <row r="403" spans="1:18" s="174" customFormat="1" ht="30" hidden="1">
      <c r="A403" s="701" t="s">
        <v>1177</v>
      </c>
      <c r="B403" s="175" t="s">
        <v>1568</v>
      </c>
      <c r="C403" s="45"/>
      <c r="D403" s="45"/>
      <c r="E403" s="176" t="s">
        <v>40</v>
      </c>
      <c r="F403" s="700">
        <f>ROUND((0.77*0.77*0.1+0.34*0.34*0.1)*4*F400,3)</f>
        <v>0.28299999999999997</v>
      </c>
      <c r="G403" s="177">
        <f>VLOOKUP($A403,[9]DMTT12!$B$6:$N$2119,11,0)</f>
        <v>911887.21</v>
      </c>
      <c r="H403" s="177">
        <f>VLOOKUP($A403,[9]DMTT12!$B$6:$N$2119,12,0)</f>
        <v>358811.91</v>
      </c>
      <c r="I403" s="177">
        <f>VLOOKUP($A403,[9]DMTT12!$B$6:$N$2119,13,0)</f>
        <v>65296.091999999997</v>
      </c>
      <c r="J403" s="139">
        <f t="shared" si="320"/>
        <v>258064</v>
      </c>
      <c r="K403" s="140">
        <f t="shared" si="321"/>
        <v>101544</v>
      </c>
      <c r="L403" s="141">
        <f t="shared" si="322"/>
        <v>18479</v>
      </c>
      <c r="N403" s="523"/>
      <c r="P403" s="645"/>
      <c r="Q403" s="645"/>
      <c r="R403" s="645"/>
    </row>
    <row r="404" spans="1:18" s="174" customFormat="1" ht="30" hidden="1">
      <c r="A404" s="701" t="s">
        <v>1204</v>
      </c>
      <c r="B404" s="175" t="s">
        <v>1599</v>
      </c>
      <c r="C404" s="45"/>
      <c r="D404" s="45"/>
      <c r="E404" s="176" t="s">
        <v>40</v>
      </c>
      <c r="F404" s="700">
        <f>ROUND((0.57*0.57*0.21+0.45*0.45*0.34)*4*F400,3)</f>
        <v>0.54800000000000004</v>
      </c>
      <c r="G404" s="177">
        <f>VLOOKUP($A404,[9]DMTT12!$B$6:$N$2119,11,0)</f>
        <v>919987.08000000007</v>
      </c>
      <c r="H404" s="177">
        <f>VLOOKUP($A404,[9]DMTT12!$B$6:$N$2119,12,0)</f>
        <v>519969.99999999994</v>
      </c>
      <c r="I404" s="177">
        <f>VLOOKUP($A404,[9]DMTT12!$B$6:$N$2119,13,0)</f>
        <v>12244.645</v>
      </c>
      <c r="J404" s="139">
        <f t="shared" si="320"/>
        <v>504153</v>
      </c>
      <c r="K404" s="140">
        <f t="shared" si="321"/>
        <v>284944</v>
      </c>
      <c r="L404" s="141">
        <f t="shared" si="322"/>
        <v>6710</v>
      </c>
      <c r="N404" s="523"/>
      <c r="P404" s="645"/>
      <c r="Q404" s="645"/>
      <c r="R404" s="645"/>
    </row>
    <row r="405" spans="1:18" s="174" customFormat="1" hidden="1">
      <c r="A405" s="701" t="s">
        <v>1205</v>
      </c>
      <c r="B405" s="175" t="s">
        <v>1600</v>
      </c>
      <c r="C405" s="45"/>
      <c r="D405" s="45"/>
      <c r="E405" s="176" t="s">
        <v>22</v>
      </c>
      <c r="F405" s="700">
        <f>+ROUND(0.34*0.34*2*4*5*F400,3)*0</f>
        <v>0</v>
      </c>
      <c r="G405" s="177">
        <f>VLOOKUP($A405,[9]DMTT12!$B$6:$N$2119,11,0)</f>
        <v>10585.04592</v>
      </c>
      <c r="H405" s="177">
        <f>VLOOKUP($A405,[9]DMTT12!$B$6:$N$2119,12,0)</f>
        <v>82940</v>
      </c>
      <c r="I405" s="177">
        <f>VLOOKUP($A405,[9]DMTT12!$B$6:$N$2119,13,0)</f>
        <v>699.69399999999996</v>
      </c>
      <c r="J405" s="139">
        <f t="shared" si="320"/>
        <v>0</v>
      </c>
      <c r="K405" s="140">
        <f t="shared" si="321"/>
        <v>0</v>
      </c>
      <c r="L405" s="141">
        <f t="shared" si="322"/>
        <v>0</v>
      </c>
      <c r="N405" s="523"/>
      <c r="P405" s="645"/>
      <c r="Q405" s="645"/>
      <c r="R405" s="645"/>
    </row>
    <row r="406" spans="1:18" s="174" customFormat="1" ht="30" hidden="1">
      <c r="A406" s="701" t="s">
        <v>644</v>
      </c>
      <c r="B406" s="175" t="s">
        <v>1601</v>
      </c>
      <c r="C406" s="45"/>
      <c r="D406" s="45"/>
      <c r="E406" s="176" t="s">
        <v>22</v>
      </c>
      <c r="F406" s="700">
        <f>F405</f>
        <v>0</v>
      </c>
      <c r="G406" s="177">
        <f>VLOOKUP($A406,[9]DMTT12!$B$6:$N$2119,11,0)</f>
        <v>29780.051999999996</v>
      </c>
      <c r="H406" s="177">
        <f>VLOOKUP($A406,[9]DMTT12!$B$6:$N$2119,12,0)</f>
        <v>16268.999999999998</v>
      </c>
      <c r="I406" s="177">
        <f>VLOOKUP($A406,[9]DMTT12!$B$6:$N$2119,13,0)</f>
        <v>0</v>
      </c>
      <c r="J406" s="139">
        <f t="shared" si="320"/>
        <v>0</v>
      </c>
      <c r="K406" s="140">
        <f t="shared" si="321"/>
        <v>0</v>
      </c>
      <c r="L406" s="141">
        <f t="shared" si="322"/>
        <v>0</v>
      </c>
      <c r="N406" s="523"/>
      <c r="P406" s="645"/>
      <c r="Q406" s="645"/>
      <c r="R406" s="645"/>
    </row>
    <row r="407" spans="1:18" s="174" customFormat="1" hidden="1">
      <c r="A407" s="701" t="s">
        <v>645</v>
      </c>
      <c r="B407" s="175" t="s">
        <v>1602</v>
      </c>
      <c r="C407" s="45"/>
      <c r="D407" s="45"/>
      <c r="E407" s="176" t="s">
        <v>647</v>
      </c>
      <c r="F407" s="700">
        <f>+(246.7+4.33+25.85+21.02+19.13+17.8)/1000*0</f>
        <v>0</v>
      </c>
      <c r="G407" s="177">
        <f>VLOOKUP($A407,[9]DMTT12!$B$6:$N$2119,11,0)</f>
        <v>355197.15</v>
      </c>
      <c r="H407" s="177">
        <f>VLOOKUP($A407,[9]DMTT12!$B$6:$N$2119,12,0)</f>
        <v>6884106.04</v>
      </c>
      <c r="I407" s="177">
        <f>VLOOKUP($A407,[9]DMTT12!$B$6:$N$2119,13,0)</f>
        <v>3125219.8</v>
      </c>
      <c r="J407" s="139">
        <f t="shared" si="320"/>
        <v>0</v>
      </c>
      <c r="K407" s="140">
        <f t="shared" si="321"/>
        <v>0</v>
      </c>
      <c r="L407" s="141">
        <f t="shared" si="322"/>
        <v>0</v>
      </c>
      <c r="N407" s="523"/>
      <c r="P407" s="645"/>
      <c r="Q407" s="645"/>
      <c r="R407" s="645"/>
    </row>
    <row r="408" spans="1:18" s="174" customFormat="1" hidden="1">
      <c r="A408" s="701"/>
      <c r="B408" s="175" t="s">
        <v>646</v>
      </c>
      <c r="C408" s="45"/>
      <c r="D408" s="45"/>
      <c r="E408" s="176" t="s">
        <v>647</v>
      </c>
      <c r="F408" s="700">
        <f>F407</f>
        <v>0</v>
      </c>
      <c r="G408" s="177">
        <v>13190000000</v>
      </c>
      <c r="H408" s="177"/>
      <c r="I408" s="177"/>
      <c r="J408" s="139">
        <f t="shared" si="320"/>
        <v>0</v>
      </c>
      <c r="K408" s="140">
        <f t="shared" si="321"/>
        <v>0</v>
      </c>
      <c r="L408" s="141">
        <f t="shared" si="322"/>
        <v>0</v>
      </c>
      <c r="N408" s="523"/>
      <c r="P408" s="645"/>
      <c r="Q408" s="645"/>
      <c r="R408" s="645"/>
    </row>
    <row r="409" spans="1:18" s="174" customFormat="1" hidden="1">
      <c r="A409" s="701" t="s">
        <v>648</v>
      </c>
      <c r="B409" s="175" t="s">
        <v>1603</v>
      </c>
      <c r="C409" s="45"/>
      <c r="D409" s="45"/>
      <c r="E409" s="176" t="s">
        <v>22</v>
      </c>
      <c r="F409" s="702">
        <f>ROUND(1.6*1.8*F400,3)</f>
        <v>2.88</v>
      </c>
      <c r="G409" s="177">
        <f>VLOOKUP($A409,[9]DMTT12!$B$6:$N$2119,11,0)</f>
        <v>1346.5320000000002</v>
      </c>
      <c r="H409" s="177">
        <f>VLOOKUP($A409,[9]DMTT12!$B$6:$N$2119,12,0)</f>
        <v>103884.9</v>
      </c>
      <c r="I409" s="177">
        <f>VLOOKUP($A409,[9]DMTT12!$B$6:$N$2119,13,0)</f>
        <v>0</v>
      </c>
      <c r="J409" s="139">
        <f t="shared" si="320"/>
        <v>3878</v>
      </c>
      <c r="K409" s="140">
        <f t="shared" si="321"/>
        <v>299189</v>
      </c>
      <c r="L409" s="141">
        <f t="shared" si="322"/>
        <v>0</v>
      </c>
      <c r="N409" s="523"/>
      <c r="P409" s="645"/>
      <c r="Q409" s="645"/>
      <c r="R409" s="645"/>
    </row>
    <row r="410" spans="1:18" s="174" customFormat="1" hidden="1">
      <c r="A410" s="701"/>
      <c r="B410" s="175" t="s">
        <v>649</v>
      </c>
      <c r="C410" s="45"/>
      <c r="D410" s="45"/>
      <c r="E410" s="176" t="s">
        <v>647</v>
      </c>
      <c r="F410" s="700">
        <f>+ROUND((342.96+1.4*15.9)/1000*F400,3)</f>
        <v>0.36499999999999999</v>
      </c>
      <c r="G410" s="177">
        <f>G408</f>
        <v>13190000000</v>
      </c>
      <c r="H410" s="177"/>
      <c r="I410" s="177"/>
      <c r="J410" s="139">
        <f t="shared" si="320"/>
        <v>4814350000</v>
      </c>
      <c r="K410" s="140">
        <f t="shared" si="321"/>
        <v>0</v>
      </c>
      <c r="L410" s="141">
        <f t="shared" si="322"/>
        <v>0</v>
      </c>
      <c r="N410" s="523"/>
      <c r="P410" s="645"/>
      <c r="Q410" s="645"/>
      <c r="R410" s="645"/>
    </row>
    <row r="411" spans="1:18" s="174" customFormat="1" hidden="1">
      <c r="A411" s="701" t="s">
        <v>1163</v>
      </c>
      <c r="B411" s="175" t="s">
        <v>1596</v>
      </c>
      <c r="C411" s="45"/>
      <c r="D411" s="45"/>
      <c r="E411" s="176" t="s">
        <v>40</v>
      </c>
      <c r="F411" s="703">
        <f>ROUND(4*3*0.1*F400,3)</f>
        <v>1.2</v>
      </c>
      <c r="G411" s="177">
        <f>VLOOKUP($A411,[9]DMTT12!$B$6:$N$2119,11,0)</f>
        <v>286212</v>
      </c>
      <c r="H411" s="177">
        <f>VLOOKUP($A411,[9]DMTT12!$B$6:$N$2119,12,0)</f>
        <v>130861.35</v>
      </c>
      <c r="I411" s="177">
        <f>VLOOKUP($A411,[9]DMTT12!$B$6:$N$2119,13,0)</f>
        <v>0</v>
      </c>
      <c r="J411" s="139">
        <f t="shared" ref="J411" si="323">ROUND(F411*G411,0)</f>
        <v>343454</v>
      </c>
      <c r="K411" s="140">
        <f t="shared" ref="K411" si="324">ROUND(F411*H411*IF(C411&gt;0,C411,1),0)</f>
        <v>157034</v>
      </c>
      <c r="L411" s="141">
        <f t="shared" ref="L411" si="325">ROUND(F411*I411*IF(D411&gt;0,D411,1),0)</f>
        <v>0</v>
      </c>
      <c r="N411" s="523"/>
      <c r="P411" s="645"/>
      <c r="Q411" s="645"/>
      <c r="R411" s="645"/>
    </row>
    <row r="412" spans="1:18" s="174" customFormat="1" ht="30" hidden="1">
      <c r="A412" s="701" t="s">
        <v>1176</v>
      </c>
      <c r="B412" s="175" t="s">
        <v>1604</v>
      </c>
      <c r="C412" s="45"/>
      <c r="D412" s="45"/>
      <c r="E412" s="176" t="s">
        <v>40</v>
      </c>
      <c r="F412" s="703">
        <f>+F411</f>
        <v>1.2</v>
      </c>
      <c r="G412" s="177">
        <f>VLOOKUP($A412,[9]DMTT12!$B$6:$N$2119,11,0)</f>
        <v>1000984.3099999998</v>
      </c>
      <c r="H412" s="177">
        <f>VLOOKUP($A412,[9]DMTT12!$B$6:$N$2119,12,0)</f>
        <v>347143.23</v>
      </c>
      <c r="I412" s="177">
        <f>VLOOKUP($A412,[9]DMTT12!$B$6:$N$2119,13,0)</f>
        <v>65296.091999999997</v>
      </c>
      <c r="J412" s="139">
        <f t="shared" si="320"/>
        <v>1201181</v>
      </c>
      <c r="K412" s="140">
        <f t="shared" si="321"/>
        <v>416572</v>
      </c>
      <c r="L412" s="141">
        <f t="shared" si="322"/>
        <v>78355</v>
      </c>
      <c r="N412" s="523"/>
      <c r="P412" s="645"/>
      <c r="Q412" s="645"/>
      <c r="R412" s="645"/>
    </row>
    <row r="413" spans="1:18" s="174" customFormat="1" hidden="1">
      <c r="A413" s="484" t="s">
        <v>1183</v>
      </c>
      <c r="B413" s="153" t="e">
        <f>VLOOKUP(A413,KLLM!$C$5:$G$350,2,0)</f>
        <v>#N/A</v>
      </c>
      <c r="C413" s="45"/>
      <c r="D413" s="45"/>
      <c r="E413" s="698" t="s">
        <v>807</v>
      </c>
      <c r="F413" s="521">
        <v>1</v>
      </c>
      <c r="G413" s="177"/>
      <c r="H413" s="177"/>
      <c r="I413" s="177"/>
      <c r="J413" s="173">
        <f>SUM(J414:J424)</f>
        <v>4975331226</v>
      </c>
      <c r="K413" s="173">
        <f t="shared" ref="K413:L413" si="326">SUM(K414:K424)</f>
        <v>1834258</v>
      </c>
      <c r="L413" s="173">
        <f t="shared" si="326"/>
        <v>182829</v>
      </c>
      <c r="N413" s="523"/>
      <c r="P413" s="645"/>
      <c r="Q413" s="645"/>
      <c r="R413" s="645"/>
    </row>
    <row r="414" spans="1:18" s="174" customFormat="1" hidden="1">
      <c r="A414" s="699" t="s">
        <v>642</v>
      </c>
      <c r="B414" s="175" t="s">
        <v>1605</v>
      </c>
      <c r="C414" s="45"/>
      <c r="D414" s="45"/>
      <c r="E414" s="176" t="s">
        <v>40</v>
      </c>
      <c r="F414" s="700">
        <f>F413*0.2*(2.7+2.7+2.2+4.6+4.3+2.2+1.5)*0</f>
        <v>0</v>
      </c>
      <c r="G414" s="177">
        <f>VLOOKUP($A414,[9]DMTT12!$B$6:$N$2119,11,0)</f>
        <v>0</v>
      </c>
      <c r="H414" s="177">
        <f>VLOOKUP($A414,[9]DMTT12!$B$6:$N$2119,12,0)</f>
        <v>628134.4800000001</v>
      </c>
      <c r="I414" s="177">
        <f>VLOOKUP($A414,[9]DMTT12!$B$6:$N$2119,13,0)</f>
        <v>26679.8</v>
      </c>
      <c r="J414" s="139">
        <f t="shared" ref="J414:J424" si="327">ROUND(F414*G414,0)</f>
        <v>0</v>
      </c>
      <c r="K414" s="140">
        <f t="shared" ref="K414:K424" si="328">ROUND(F414*H414*IF(C414&gt;0,C414,1),0)</f>
        <v>0</v>
      </c>
      <c r="L414" s="141">
        <f t="shared" ref="L414:L424" si="329">ROUND(F414*I414*IF(D414&gt;0,D414,1),0)</f>
        <v>0</v>
      </c>
      <c r="N414" s="523"/>
      <c r="P414" s="645"/>
      <c r="Q414" s="645"/>
      <c r="R414" s="645"/>
    </row>
    <row r="415" spans="1:18" s="174" customFormat="1" hidden="1">
      <c r="A415" s="701" t="s">
        <v>643</v>
      </c>
      <c r="B415" s="175" t="s">
        <v>1598</v>
      </c>
      <c r="C415" s="45"/>
      <c r="D415" s="45"/>
      <c r="E415" s="176" t="s">
        <v>40</v>
      </c>
      <c r="F415" s="700">
        <f>ROUND(F413*(0.5*0.5*0.8*6),3)</f>
        <v>1.2</v>
      </c>
      <c r="G415" s="177">
        <f>VLOOKUP($A415,[9]DMTT12!$B$6:$N$2119,11,0)</f>
        <v>0</v>
      </c>
      <c r="H415" s="177">
        <f>VLOOKUP($A415,[9]DMTT12!$B$6:$N$2119,12,0)</f>
        <v>360595.72</v>
      </c>
      <c r="I415" s="177">
        <f>VLOOKUP($A415,[9]DMTT12!$B$6:$N$2119,13,0)</f>
        <v>0</v>
      </c>
      <c r="J415" s="139">
        <f t="shared" si="327"/>
        <v>0</v>
      </c>
      <c r="K415" s="140">
        <f t="shared" si="328"/>
        <v>432715</v>
      </c>
      <c r="L415" s="141">
        <f t="shared" si="329"/>
        <v>0</v>
      </c>
      <c r="N415" s="523"/>
      <c r="P415" s="645"/>
      <c r="Q415" s="645"/>
      <c r="R415" s="645"/>
    </row>
    <row r="416" spans="1:18" s="174" customFormat="1" ht="30" hidden="1">
      <c r="A416" s="701" t="s">
        <v>1177</v>
      </c>
      <c r="B416" s="175" t="s">
        <v>1568</v>
      </c>
      <c r="C416" s="45"/>
      <c r="D416" s="45"/>
      <c r="E416" s="176" t="s">
        <v>40</v>
      </c>
      <c r="F416" s="700">
        <f>ROUND(F413*(0.5*0.5*0.8*6),3)</f>
        <v>1.2</v>
      </c>
      <c r="G416" s="177">
        <f>VLOOKUP($A416,[9]DMTT12!$B$6:$N$2119,11,0)</f>
        <v>911887.21</v>
      </c>
      <c r="H416" s="177">
        <f>VLOOKUP($A416,[9]DMTT12!$B$6:$N$2119,12,0)</f>
        <v>358811.91</v>
      </c>
      <c r="I416" s="177">
        <f>VLOOKUP($A416,[9]DMTT12!$B$6:$N$2119,13,0)</f>
        <v>65296.091999999997</v>
      </c>
      <c r="J416" s="139">
        <f t="shared" si="327"/>
        <v>1094265</v>
      </c>
      <c r="K416" s="140">
        <f t="shared" si="328"/>
        <v>430574</v>
      </c>
      <c r="L416" s="141">
        <f t="shared" si="329"/>
        <v>78355</v>
      </c>
      <c r="N416" s="523"/>
      <c r="P416" s="645"/>
      <c r="Q416" s="645"/>
      <c r="R416" s="645"/>
    </row>
    <row r="417" spans="1:18" s="174" customFormat="1" ht="30" hidden="1">
      <c r="A417" s="701" t="s">
        <v>1204</v>
      </c>
      <c r="B417" s="175" t="s">
        <v>1599</v>
      </c>
      <c r="C417" s="45"/>
      <c r="D417" s="45"/>
      <c r="E417" s="176" t="s">
        <v>40</v>
      </c>
      <c r="F417" s="700"/>
      <c r="G417" s="177">
        <f>VLOOKUP($A417,[9]DMTT12!$B$6:$N$2119,11,0)</f>
        <v>919987.08000000007</v>
      </c>
      <c r="H417" s="177">
        <f>VLOOKUP($A417,[9]DMTT12!$B$6:$N$2119,12,0)</f>
        <v>519969.99999999994</v>
      </c>
      <c r="I417" s="177">
        <f>VLOOKUP($A417,[9]DMTT12!$B$6:$N$2119,13,0)</f>
        <v>12244.645</v>
      </c>
      <c r="J417" s="139">
        <f t="shared" si="327"/>
        <v>0</v>
      </c>
      <c r="K417" s="140">
        <f t="shared" si="328"/>
        <v>0</v>
      </c>
      <c r="L417" s="141">
        <f t="shared" si="329"/>
        <v>0</v>
      </c>
      <c r="N417" s="523"/>
      <c r="P417" s="645"/>
      <c r="Q417" s="645"/>
      <c r="R417" s="645"/>
    </row>
    <row r="418" spans="1:18" s="174" customFormat="1" hidden="1">
      <c r="A418" s="701" t="s">
        <v>1205</v>
      </c>
      <c r="B418" s="175" t="s">
        <v>1600</v>
      </c>
      <c r="C418" s="45"/>
      <c r="D418" s="45"/>
      <c r="E418" s="176" t="s">
        <v>22</v>
      </c>
      <c r="F418" s="700"/>
      <c r="G418" s="177">
        <f>VLOOKUP($A418,[9]DMTT12!$B$6:$N$2119,11,0)</f>
        <v>10585.04592</v>
      </c>
      <c r="H418" s="177">
        <f>VLOOKUP($A418,[9]DMTT12!$B$6:$N$2119,12,0)</f>
        <v>82940</v>
      </c>
      <c r="I418" s="177">
        <f>VLOOKUP($A418,[9]DMTT12!$B$6:$N$2119,13,0)</f>
        <v>699.69399999999996</v>
      </c>
      <c r="J418" s="139">
        <f t="shared" si="327"/>
        <v>0</v>
      </c>
      <c r="K418" s="140">
        <f t="shared" si="328"/>
        <v>0</v>
      </c>
      <c r="L418" s="141">
        <f t="shared" si="329"/>
        <v>0</v>
      </c>
      <c r="N418" s="523"/>
      <c r="P418" s="645"/>
      <c r="Q418" s="645"/>
      <c r="R418" s="645"/>
    </row>
    <row r="419" spans="1:18" s="174" customFormat="1" ht="30" hidden="1">
      <c r="A419" s="701" t="s">
        <v>644</v>
      </c>
      <c r="B419" s="175" t="s">
        <v>1601</v>
      </c>
      <c r="C419" s="45"/>
      <c r="D419" s="45"/>
      <c r="E419" s="176" t="s">
        <v>22</v>
      </c>
      <c r="F419" s="700">
        <f>F418</f>
        <v>0</v>
      </c>
      <c r="G419" s="177">
        <f>VLOOKUP($A419,[9]DMTT12!$B$6:$N$2119,11,0)</f>
        <v>29780.051999999996</v>
      </c>
      <c r="H419" s="177">
        <f>VLOOKUP($A419,[9]DMTT12!$B$6:$N$2119,12,0)</f>
        <v>16268.999999999998</v>
      </c>
      <c r="I419" s="177">
        <f>VLOOKUP($A419,[9]DMTT12!$B$6:$N$2119,13,0)</f>
        <v>0</v>
      </c>
      <c r="J419" s="139">
        <f t="shared" si="327"/>
        <v>0</v>
      </c>
      <c r="K419" s="140">
        <f t="shared" si="328"/>
        <v>0</v>
      </c>
      <c r="L419" s="141">
        <f t="shared" si="329"/>
        <v>0</v>
      </c>
      <c r="N419" s="523"/>
      <c r="P419" s="645"/>
      <c r="Q419" s="645"/>
      <c r="R419" s="645"/>
    </row>
    <row r="420" spans="1:18" s="174" customFormat="1" hidden="1">
      <c r="A420" s="701" t="s">
        <v>645</v>
      </c>
      <c r="B420" s="175" t="s">
        <v>1602</v>
      </c>
      <c r="C420" s="45"/>
      <c r="D420" s="45"/>
      <c r="E420" s="176" t="s">
        <v>647</v>
      </c>
      <c r="F420" s="700">
        <f>+(246.7+4.33+25.85+21.02+19.13+17.8)/1000*0</f>
        <v>0</v>
      </c>
      <c r="G420" s="177">
        <f>VLOOKUP($A420,[9]DMTT12!$B$6:$N$2119,11,0)</f>
        <v>355197.15</v>
      </c>
      <c r="H420" s="177">
        <f>VLOOKUP($A420,[9]DMTT12!$B$6:$N$2119,12,0)</f>
        <v>6884106.04</v>
      </c>
      <c r="I420" s="177">
        <f>VLOOKUP($A420,[9]DMTT12!$B$6:$N$2119,13,0)</f>
        <v>3125219.8</v>
      </c>
      <c r="J420" s="139">
        <f t="shared" si="327"/>
        <v>0</v>
      </c>
      <c r="K420" s="140">
        <f t="shared" si="328"/>
        <v>0</v>
      </c>
      <c r="L420" s="141">
        <f t="shared" si="329"/>
        <v>0</v>
      </c>
      <c r="N420" s="523"/>
      <c r="P420" s="645"/>
      <c r="Q420" s="645"/>
      <c r="R420" s="645"/>
    </row>
    <row r="421" spans="1:18" s="174" customFormat="1" hidden="1">
      <c r="A421" s="701"/>
      <c r="B421" s="175" t="s">
        <v>646</v>
      </c>
      <c r="C421" s="45"/>
      <c r="D421" s="45"/>
      <c r="E421" s="176" t="s">
        <v>647</v>
      </c>
      <c r="F421" s="700">
        <f>F420</f>
        <v>0</v>
      </c>
      <c r="G421" s="177">
        <v>13190000000</v>
      </c>
      <c r="H421" s="177"/>
      <c r="I421" s="177"/>
      <c r="J421" s="139">
        <f t="shared" si="327"/>
        <v>0</v>
      </c>
      <c r="K421" s="140">
        <f t="shared" si="328"/>
        <v>0</v>
      </c>
      <c r="L421" s="141">
        <f t="shared" si="329"/>
        <v>0</v>
      </c>
      <c r="N421" s="523"/>
      <c r="P421" s="645"/>
      <c r="Q421" s="645"/>
      <c r="R421" s="645"/>
    </row>
    <row r="422" spans="1:18" s="174" customFormat="1" hidden="1">
      <c r="A422" s="701" t="s">
        <v>648</v>
      </c>
      <c r="B422" s="175" t="s">
        <v>1603</v>
      </c>
      <c r="C422" s="45"/>
      <c r="D422" s="45"/>
      <c r="E422" s="176" t="s">
        <v>22</v>
      </c>
      <c r="F422" s="702">
        <f>ROUND(2*2*F413,3)</f>
        <v>4</v>
      </c>
      <c r="G422" s="177">
        <f>VLOOKUP($A422,[9]DMTT12!$B$6:$N$2119,11,0)</f>
        <v>1346.5320000000002</v>
      </c>
      <c r="H422" s="177">
        <f>VLOOKUP($A422,[9]DMTT12!$B$6:$N$2119,12,0)</f>
        <v>103884.9</v>
      </c>
      <c r="I422" s="177">
        <f>VLOOKUP($A422,[9]DMTT12!$B$6:$N$2119,13,0)</f>
        <v>0</v>
      </c>
      <c r="J422" s="139">
        <f t="shared" si="327"/>
        <v>5386</v>
      </c>
      <c r="K422" s="140">
        <f t="shared" si="328"/>
        <v>415540</v>
      </c>
      <c r="L422" s="141">
        <f t="shared" si="329"/>
        <v>0</v>
      </c>
      <c r="N422" s="523"/>
      <c r="P422" s="645"/>
      <c r="Q422" s="645"/>
      <c r="R422" s="645"/>
    </row>
    <row r="423" spans="1:18" s="174" customFormat="1" hidden="1">
      <c r="A423" s="701"/>
      <c r="B423" s="175" t="s">
        <v>649</v>
      </c>
      <c r="C423" s="45"/>
      <c r="D423" s="45"/>
      <c r="E423" s="176" t="s">
        <v>647</v>
      </c>
      <c r="F423" s="700">
        <f>+ROUND((377.22)/1000*F413,3)</f>
        <v>0.377</v>
      </c>
      <c r="G423" s="177">
        <f>G421</f>
        <v>13190000000</v>
      </c>
      <c r="H423" s="177"/>
      <c r="I423" s="177"/>
      <c r="J423" s="139">
        <f t="shared" si="327"/>
        <v>4972630000</v>
      </c>
      <c r="K423" s="140">
        <f t="shared" si="328"/>
        <v>0</v>
      </c>
      <c r="L423" s="141">
        <f t="shared" si="329"/>
        <v>0</v>
      </c>
      <c r="N423" s="523"/>
      <c r="P423" s="645"/>
      <c r="Q423" s="645"/>
      <c r="R423" s="645"/>
    </row>
    <row r="424" spans="1:18" s="174" customFormat="1" ht="30" hidden="1">
      <c r="A424" s="701" t="s">
        <v>1176</v>
      </c>
      <c r="B424" s="175" t="s">
        <v>1604</v>
      </c>
      <c r="C424" s="45"/>
      <c r="D424" s="45"/>
      <c r="E424" s="176" t="s">
        <v>40</v>
      </c>
      <c r="F424" s="703">
        <f>ROUND(4*2*0.2*F413,3)</f>
        <v>1.6</v>
      </c>
      <c r="G424" s="177">
        <f>VLOOKUP($A424,[9]DMTT12!$B$6:$N$2119,11,0)</f>
        <v>1000984.3099999998</v>
      </c>
      <c r="H424" s="177">
        <f>VLOOKUP($A424,[9]DMTT12!$B$6:$N$2119,12,0)</f>
        <v>347143.23</v>
      </c>
      <c r="I424" s="177">
        <f>VLOOKUP($A424,[9]DMTT12!$B$6:$N$2119,13,0)</f>
        <v>65296.091999999997</v>
      </c>
      <c r="J424" s="139">
        <f t="shared" si="327"/>
        <v>1601575</v>
      </c>
      <c r="K424" s="140">
        <f t="shared" si="328"/>
        <v>555429</v>
      </c>
      <c r="L424" s="141">
        <f t="shared" si="329"/>
        <v>104474</v>
      </c>
      <c r="N424" s="523"/>
      <c r="P424" s="645"/>
      <c r="Q424" s="645"/>
      <c r="R424" s="645"/>
    </row>
    <row r="425" spans="1:18" s="174" customFormat="1" hidden="1">
      <c r="A425" s="484" t="s">
        <v>1184</v>
      </c>
      <c r="B425" s="153" t="e">
        <f>VLOOKUP(A425,KLLM!$C$5:$G$350,2,0)</f>
        <v>#N/A</v>
      </c>
      <c r="C425" s="45"/>
      <c r="D425" s="45"/>
      <c r="E425" s="698" t="s">
        <v>807</v>
      </c>
      <c r="F425" s="521">
        <v>1</v>
      </c>
      <c r="G425" s="177"/>
      <c r="H425" s="177"/>
      <c r="I425" s="177"/>
      <c r="J425" s="173">
        <f>SUM(J426:J436)</f>
        <v>4948665270</v>
      </c>
      <c r="K425" s="173">
        <f t="shared" ref="K425:L425" si="330">SUM(K426:K436)</f>
        <v>13937359</v>
      </c>
      <c r="L425" s="173">
        <f t="shared" si="330"/>
        <v>468140</v>
      </c>
      <c r="N425" s="523"/>
      <c r="P425" s="645"/>
      <c r="Q425" s="645"/>
      <c r="R425" s="645"/>
    </row>
    <row r="426" spans="1:18" s="174" customFormat="1" hidden="1">
      <c r="A426" s="699" t="s">
        <v>642</v>
      </c>
      <c r="B426" s="175" t="s">
        <v>1605</v>
      </c>
      <c r="C426" s="45"/>
      <c r="D426" s="45"/>
      <c r="E426" s="176" t="s">
        <v>40</v>
      </c>
      <c r="F426" s="700">
        <f>F425*0.2*(2.7+2.7+2.2+4.6+4.3+2.2+1.5)*0</f>
        <v>0</v>
      </c>
      <c r="G426" s="177">
        <f>VLOOKUP($A426,[9]DMTT12!$B$6:$N$2119,11,0)</f>
        <v>0</v>
      </c>
      <c r="H426" s="177">
        <f>VLOOKUP($A426,[9]DMTT12!$B$6:$N$2119,12,0)</f>
        <v>628134.4800000001</v>
      </c>
      <c r="I426" s="177">
        <f>VLOOKUP($A426,[9]DMTT12!$B$6:$N$2119,13,0)</f>
        <v>26679.8</v>
      </c>
      <c r="J426" s="139">
        <f t="shared" ref="J426:J436" si="331">ROUND(F426*G426,0)</f>
        <v>0</v>
      </c>
      <c r="K426" s="140">
        <f t="shared" ref="K426:K436" si="332">ROUND(F426*H426*IF(C426&gt;0,C426,1),0)</f>
        <v>0</v>
      </c>
      <c r="L426" s="141">
        <f t="shared" ref="L426:L436" si="333">ROUND(F426*I426*IF(D426&gt;0,D426,1),0)</f>
        <v>0</v>
      </c>
      <c r="N426" s="523"/>
      <c r="P426" s="645"/>
      <c r="Q426" s="645"/>
      <c r="R426" s="645"/>
    </row>
    <row r="427" spans="1:18" s="174" customFormat="1" hidden="1">
      <c r="A427" s="701" t="s">
        <v>643</v>
      </c>
      <c r="B427" s="175" t="s">
        <v>1598</v>
      </c>
      <c r="C427" s="45"/>
      <c r="D427" s="45"/>
      <c r="E427" s="176" t="s">
        <v>40</v>
      </c>
      <c r="F427" s="700">
        <f>ROUND(F425*(0.77*0.65*(3+4)),3)</f>
        <v>3.504</v>
      </c>
      <c r="G427" s="177">
        <f>VLOOKUP($A427,[9]DMTT12!$B$6:$N$2119,11,0)</f>
        <v>0</v>
      </c>
      <c r="H427" s="177">
        <f>VLOOKUP($A427,[9]DMTT12!$B$6:$N$2119,12,0)</f>
        <v>360595.72</v>
      </c>
      <c r="I427" s="177">
        <f>VLOOKUP($A427,[9]DMTT12!$B$6:$N$2119,13,0)</f>
        <v>0</v>
      </c>
      <c r="J427" s="139">
        <f t="shared" si="331"/>
        <v>0</v>
      </c>
      <c r="K427" s="140">
        <f t="shared" si="332"/>
        <v>1263527</v>
      </c>
      <c r="L427" s="141">
        <f t="shared" si="333"/>
        <v>0</v>
      </c>
      <c r="N427" s="523"/>
      <c r="P427" s="645"/>
      <c r="Q427" s="645"/>
      <c r="R427" s="645"/>
    </row>
    <row r="428" spans="1:18" s="174" customFormat="1" ht="30" hidden="1">
      <c r="A428" s="701" t="s">
        <v>1177</v>
      </c>
      <c r="B428" s="175" t="s">
        <v>1568</v>
      </c>
      <c r="C428" s="45"/>
      <c r="D428" s="45"/>
      <c r="E428" s="176" t="s">
        <v>40</v>
      </c>
      <c r="F428" s="700">
        <f>ROUND((0.77*0.77*0.1*(3+4))*F425,3)</f>
        <v>0.41499999999999998</v>
      </c>
      <c r="G428" s="177">
        <f>VLOOKUP($A428,[9]DMTT12!$B$6:$N$2119,11,0)</f>
        <v>911887.21</v>
      </c>
      <c r="H428" s="177">
        <f>VLOOKUP($A428,[9]DMTT12!$B$6:$N$2119,12,0)</f>
        <v>358811.91</v>
      </c>
      <c r="I428" s="177">
        <f>VLOOKUP($A428,[9]DMTT12!$B$6:$N$2119,13,0)</f>
        <v>65296.091999999997</v>
      </c>
      <c r="J428" s="139">
        <f t="shared" si="331"/>
        <v>378433</v>
      </c>
      <c r="K428" s="140">
        <f t="shared" si="332"/>
        <v>148907</v>
      </c>
      <c r="L428" s="141">
        <f t="shared" si="333"/>
        <v>27098</v>
      </c>
      <c r="N428" s="523"/>
      <c r="P428" s="645"/>
      <c r="Q428" s="645"/>
      <c r="R428" s="645"/>
    </row>
    <row r="429" spans="1:18" s="174" customFormat="1" ht="30" hidden="1">
      <c r="A429" s="701" t="s">
        <v>1204</v>
      </c>
      <c r="B429" s="175" t="s">
        <v>1599</v>
      </c>
      <c r="C429" s="45"/>
      <c r="D429" s="45"/>
      <c r="E429" s="176" t="s">
        <v>40</v>
      </c>
      <c r="F429" s="700">
        <f>ROUND(((0.57*0.57*0.21+0.45*0.45*0.34+0.34*0.34*2)*3+0.22*2*8+0.34*0.34*2*2+(0.57*0.57*0.21+0.45*0.45*0.34+0.22*2)*(3+4))*F425,3)</f>
        <v>9.1270000000000007</v>
      </c>
      <c r="G429" s="177">
        <f>VLOOKUP($A429,[9]DMTT12!$B$6:$N$2119,11,0)</f>
        <v>919987.08000000007</v>
      </c>
      <c r="H429" s="177">
        <f>VLOOKUP($A429,[9]DMTT12!$B$6:$N$2119,12,0)</f>
        <v>519969.99999999994</v>
      </c>
      <c r="I429" s="177">
        <f>VLOOKUP($A429,[9]DMTT12!$B$6:$N$2119,13,0)</f>
        <v>12244.645</v>
      </c>
      <c r="J429" s="139">
        <f t="shared" si="331"/>
        <v>8396722</v>
      </c>
      <c r="K429" s="140">
        <f t="shared" si="332"/>
        <v>4745766</v>
      </c>
      <c r="L429" s="141">
        <f t="shared" si="333"/>
        <v>111757</v>
      </c>
      <c r="N429" s="523"/>
      <c r="P429" s="645"/>
      <c r="Q429" s="645"/>
      <c r="R429" s="645"/>
    </row>
    <row r="430" spans="1:18" s="174" customFormat="1" hidden="1">
      <c r="A430" s="701" t="s">
        <v>1205</v>
      </c>
      <c r="B430" s="175" t="s">
        <v>1600</v>
      </c>
      <c r="C430" s="45"/>
      <c r="D430" s="45"/>
      <c r="E430" s="176" t="s">
        <v>22</v>
      </c>
      <c r="F430" s="700">
        <f>+ROUND((4+3+8)*2*2*F425,3)</f>
        <v>60</v>
      </c>
      <c r="G430" s="177">
        <f>VLOOKUP($A430,[9]DMTT12!$B$6:$N$2119,11,0)</f>
        <v>10585.04592</v>
      </c>
      <c r="H430" s="177">
        <f>VLOOKUP($A430,[9]DMTT12!$B$6:$N$2119,12,0)</f>
        <v>82940</v>
      </c>
      <c r="I430" s="177">
        <f>VLOOKUP($A430,[9]DMTT12!$B$6:$N$2119,13,0)</f>
        <v>699.69399999999996</v>
      </c>
      <c r="J430" s="139">
        <f t="shared" si="331"/>
        <v>635103</v>
      </c>
      <c r="K430" s="140">
        <f t="shared" si="332"/>
        <v>4976400</v>
      </c>
      <c r="L430" s="141">
        <f t="shared" si="333"/>
        <v>41982</v>
      </c>
      <c r="N430" s="523"/>
      <c r="P430" s="645"/>
      <c r="Q430" s="645"/>
      <c r="R430" s="645"/>
    </row>
    <row r="431" spans="1:18" s="174" customFormat="1" ht="30" hidden="1">
      <c r="A431" s="701" t="s">
        <v>644</v>
      </c>
      <c r="B431" s="175" t="s">
        <v>1601</v>
      </c>
      <c r="C431" s="45"/>
      <c r="D431" s="45"/>
      <c r="E431" s="176" t="s">
        <v>22</v>
      </c>
      <c r="F431" s="700">
        <f>F430</f>
        <v>60</v>
      </c>
      <c r="G431" s="177">
        <f>VLOOKUP($A431,[9]DMTT12!$B$6:$N$2119,11,0)</f>
        <v>29780.051999999996</v>
      </c>
      <c r="H431" s="177">
        <f>VLOOKUP($A431,[9]DMTT12!$B$6:$N$2119,12,0)</f>
        <v>16268.999999999998</v>
      </c>
      <c r="I431" s="177">
        <f>VLOOKUP($A431,[9]DMTT12!$B$6:$N$2119,13,0)</f>
        <v>0</v>
      </c>
      <c r="J431" s="139">
        <f t="shared" si="331"/>
        <v>1786803</v>
      </c>
      <c r="K431" s="140">
        <f t="shared" si="332"/>
        <v>976140</v>
      </c>
      <c r="L431" s="141">
        <f t="shared" si="333"/>
        <v>0</v>
      </c>
      <c r="N431" s="523"/>
      <c r="P431" s="645"/>
      <c r="Q431" s="645"/>
      <c r="R431" s="645"/>
    </row>
    <row r="432" spans="1:18" s="174" customFormat="1" hidden="1">
      <c r="A432" s="701" t="s">
        <v>645</v>
      </c>
      <c r="B432" s="175" t="s">
        <v>1602</v>
      </c>
      <c r="C432" s="45"/>
      <c r="D432" s="45"/>
      <c r="E432" s="176" t="s">
        <v>647</v>
      </c>
      <c r="F432" s="700">
        <f>+(246.7+4.33+25.85+21.02+19.13+17.8)/1000*0</f>
        <v>0</v>
      </c>
      <c r="G432" s="177">
        <f>VLOOKUP($A432,[9]DMTT12!$B$6:$N$2119,11,0)</f>
        <v>355197.15</v>
      </c>
      <c r="H432" s="177">
        <f>VLOOKUP($A432,[9]DMTT12!$B$6:$N$2119,12,0)</f>
        <v>6884106.04</v>
      </c>
      <c r="I432" s="177">
        <f>VLOOKUP($A432,[9]DMTT12!$B$6:$N$2119,13,0)</f>
        <v>3125219.8</v>
      </c>
      <c r="J432" s="139">
        <f t="shared" si="331"/>
        <v>0</v>
      </c>
      <c r="K432" s="140">
        <f t="shared" si="332"/>
        <v>0</v>
      </c>
      <c r="L432" s="141">
        <f t="shared" si="333"/>
        <v>0</v>
      </c>
      <c r="N432" s="523"/>
      <c r="P432" s="645"/>
      <c r="Q432" s="645"/>
      <c r="R432" s="645"/>
    </row>
    <row r="433" spans="1:18" s="174" customFormat="1" hidden="1">
      <c r="A433" s="701"/>
      <c r="B433" s="175" t="s">
        <v>646</v>
      </c>
      <c r="C433" s="45"/>
      <c r="D433" s="45"/>
      <c r="E433" s="176" t="s">
        <v>647</v>
      </c>
      <c r="F433" s="700">
        <f>F432</f>
        <v>0</v>
      </c>
      <c r="G433" s="177">
        <v>13190000000</v>
      </c>
      <c r="H433" s="177"/>
      <c r="I433" s="177"/>
      <c r="J433" s="139">
        <f t="shared" si="331"/>
        <v>0</v>
      </c>
      <c r="K433" s="140">
        <f t="shared" si="332"/>
        <v>0</v>
      </c>
      <c r="L433" s="141">
        <f t="shared" si="333"/>
        <v>0</v>
      </c>
      <c r="N433" s="523"/>
      <c r="P433" s="645"/>
      <c r="Q433" s="645"/>
      <c r="R433" s="645"/>
    </row>
    <row r="434" spans="1:18" s="174" customFormat="1" hidden="1">
      <c r="A434" s="701" t="s">
        <v>648</v>
      </c>
      <c r="B434" s="175" t="s">
        <v>1603</v>
      </c>
      <c r="C434" s="45"/>
      <c r="D434" s="45"/>
      <c r="E434" s="176" t="s">
        <v>22</v>
      </c>
      <c r="F434" s="702">
        <f>ROUND(1.6*1.8*F425,3)</f>
        <v>2.88</v>
      </c>
      <c r="G434" s="177">
        <f>VLOOKUP($A434,[9]DMTT12!$B$6:$N$2119,11,0)</f>
        <v>1346.5320000000002</v>
      </c>
      <c r="H434" s="177">
        <f>VLOOKUP($A434,[9]DMTT12!$B$6:$N$2119,12,0)</f>
        <v>103884.9</v>
      </c>
      <c r="I434" s="177">
        <f>VLOOKUP($A434,[9]DMTT12!$B$6:$N$2119,13,0)</f>
        <v>0</v>
      </c>
      <c r="J434" s="139">
        <f t="shared" si="331"/>
        <v>3878</v>
      </c>
      <c r="K434" s="140">
        <f t="shared" si="332"/>
        <v>299189</v>
      </c>
      <c r="L434" s="141">
        <f t="shared" si="333"/>
        <v>0</v>
      </c>
      <c r="N434" s="523"/>
      <c r="P434" s="645"/>
      <c r="Q434" s="645"/>
      <c r="R434" s="645"/>
    </row>
    <row r="435" spans="1:18" s="174" customFormat="1" hidden="1">
      <c r="A435" s="701"/>
      <c r="B435" s="175" t="s">
        <v>649</v>
      </c>
      <c r="C435" s="45"/>
      <c r="D435" s="45"/>
      <c r="E435" s="176" t="s">
        <v>647</v>
      </c>
      <c r="F435" s="700">
        <f>+ROUND((350.67+1.44*15.9)/1000*F425,3)</f>
        <v>0.374</v>
      </c>
      <c r="G435" s="177">
        <f>G433</f>
        <v>13190000000</v>
      </c>
      <c r="H435" s="177"/>
      <c r="I435" s="177"/>
      <c r="J435" s="139">
        <f t="shared" si="331"/>
        <v>4933060000</v>
      </c>
      <c r="K435" s="140">
        <f t="shared" si="332"/>
        <v>0</v>
      </c>
      <c r="L435" s="141">
        <f t="shared" si="333"/>
        <v>0</v>
      </c>
      <c r="N435" s="523"/>
      <c r="P435" s="645"/>
      <c r="Q435" s="645"/>
      <c r="R435" s="645"/>
    </row>
    <row r="436" spans="1:18" s="174" customFormat="1" ht="30" hidden="1">
      <c r="A436" s="701" t="s">
        <v>1176</v>
      </c>
      <c r="B436" s="175" t="s">
        <v>1604</v>
      </c>
      <c r="C436" s="45"/>
      <c r="D436" s="45"/>
      <c r="E436" s="176" t="s">
        <v>40</v>
      </c>
      <c r="F436" s="703">
        <f>ROUND((8+3)/2*4*0.2*F425,3)</f>
        <v>4.4000000000000004</v>
      </c>
      <c r="G436" s="177">
        <f>VLOOKUP($A436,[9]DMTT12!$B$6:$N$2119,11,0)</f>
        <v>1000984.3099999998</v>
      </c>
      <c r="H436" s="177">
        <f>VLOOKUP($A436,[9]DMTT12!$B$6:$N$2119,12,0)</f>
        <v>347143.23</v>
      </c>
      <c r="I436" s="177">
        <f>VLOOKUP($A436,[9]DMTT12!$B$6:$N$2119,13,0)</f>
        <v>65296.091999999997</v>
      </c>
      <c r="J436" s="139">
        <f t="shared" si="331"/>
        <v>4404331</v>
      </c>
      <c r="K436" s="140">
        <f t="shared" si="332"/>
        <v>1527430</v>
      </c>
      <c r="L436" s="141">
        <f t="shared" si="333"/>
        <v>287303</v>
      </c>
      <c r="N436" s="523"/>
      <c r="P436" s="645"/>
      <c r="Q436" s="645"/>
      <c r="R436" s="645"/>
    </row>
    <row r="437" spans="1:18" s="174" customFormat="1" hidden="1">
      <c r="A437" s="484" t="s">
        <v>1236</v>
      </c>
      <c r="B437" s="153" t="e">
        <f>VLOOKUP(A437,KLLM!$C$5:$G$350,2,0)</f>
        <v>#N/A</v>
      </c>
      <c r="C437" s="45"/>
      <c r="D437" s="45"/>
      <c r="E437" s="698" t="s">
        <v>1235</v>
      </c>
      <c r="F437" s="521">
        <v>1</v>
      </c>
      <c r="G437" s="177"/>
      <c r="H437" s="177"/>
      <c r="I437" s="177"/>
      <c r="J437" s="173">
        <f>J438</f>
        <v>326721</v>
      </c>
      <c r="K437" s="173">
        <f t="shared" ref="K437:L437" si="334">K438</f>
        <v>113308</v>
      </c>
      <c r="L437" s="173">
        <f t="shared" si="334"/>
        <v>21313</v>
      </c>
      <c r="N437" s="523"/>
      <c r="P437" s="645"/>
      <c r="Q437" s="645"/>
      <c r="R437" s="645"/>
    </row>
    <row r="438" spans="1:18" s="858" customFormat="1" ht="30" hidden="1">
      <c r="A438" s="850" t="s">
        <v>1176</v>
      </c>
      <c r="B438" s="851" t="s">
        <v>1604</v>
      </c>
      <c r="C438" s="852"/>
      <c r="D438" s="852"/>
      <c r="E438" s="853" t="s">
        <v>40</v>
      </c>
      <c r="F438" s="854">
        <f>6*4*0.2*F389</f>
        <v>0.32640000000000008</v>
      </c>
      <c r="G438" s="177">
        <f>VLOOKUP($A438,[9]DMTT12!$B$6:$N$2119,11,0)</f>
        <v>1000984.3099999998</v>
      </c>
      <c r="H438" s="177">
        <f>VLOOKUP($A438,[9]DMTT12!$B$6:$N$2119,12,0)</f>
        <v>347143.23</v>
      </c>
      <c r="I438" s="177">
        <f>VLOOKUP($A438,[9]DMTT12!$B$6:$N$2119,13,0)</f>
        <v>65296.091999999997</v>
      </c>
      <c r="J438" s="855">
        <f t="shared" ref="J438" si="335">ROUND(F438*G438,0)</f>
        <v>326721</v>
      </c>
      <c r="K438" s="856">
        <f t="shared" ref="K438" si="336">ROUND(F438*H438*IF(C438&gt;0,C438,1),0)</f>
        <v>113308</v>
      </c>
      <c r="L438" s="857">
        <f t="shared" ref="L438" si="337">ROUND(F438*I438*IF(D438&gt;0,D438,1),0)</f>
        <v>21313</v>
      </c>
      <c r="N438" s="859"/>
      <c r="P438" s="860"/>
      <c r="Q438" s="860"/>
      <c r="R438" s="860"/>
    </row>
    <row r="439" spans="1:18" s="174" customFormat="1" hidden="1">
      <c r="A439" s="735" t="s">
        <v>808</v>
      </c>
      <c r="B439" s="153" t="e">
        <f>VLOOKUP(A439,KLLM!$C$5:$G$350,2,0)</f>
        <v>#N/A</v>
      </c>
      <c r="C439" s="45"/>
      <c r="D439" s="45"/>
      <c r="E439" s="224" t="s">
        <v>799</v>
      </c>
      <c r="F439" s="521">
        <v>1</v>
      </c>
      <c r="G439" s="172"/>
      <c r="H439" s="172"/>
      <c r="I439" s="172"/>
      <c r="J439" s="173">
        <f>SUM(J440:J447)</f>
        <v>3185655</v>
      </c>
      <c r="K439" s="173">
        <f>SUM(K440:K447)</f>
        <v>4977470</v>
      </c>
      <c r="L439" s="173">
        <f t="shared" ref="L439" si="338">SUM(L440:L447)</f>
        <v>179186</v>
      </c>
      <c r="N439" s="523"/>
    </row>
    <row r="440" spans="1:18" s="174" customFormat="1" ht="30" hidden="1">
      <c r="A440" s="699" t="s">
        <v>289</v>
      </c>
      <c r="B440" s="175" t="s">
        <v>1564</v>
      </c>
      <c r="C440" s="45">
        <v>0</v>
      </c>
      <c r="D440" s="45"/>
      <c r="E440" s="176" t="s">
        <v>40</v>
      </c>
      <c r="F440" s="737">
        <f>1.9*1.7*1.9*F439</f>
        <v>6.1369999999999996</v>
      </c>
      <c r="G440" s="177">
        <f>VLOOKUP($A440,[9]DMTT12!$B$6:$N$2119,11,0)</f>
        <v>0</v>
      </c>
      <c r="H440" s="177">
        <f>VLOOKUP($A440,[9]DMTT12!$B$6:$N$2119,12,0)</f>
        <v>439112.53</v>
      </c>
      <c r="I440" s="177">
        <f>VLOOKUP($A440,[9]DMTT12!$B$6:$N$2119,13,0)</f>
        <v>0</v>
      </c>
      <c r="J440" s="139">
        <f t="shared" si="289"/>
        <v>0</v>
      </c>
      <c r="K440" s="140">
        <f>ROUND(F440*H440*IF(C440&gt;0,C440,1),0)</f>
        <v>2694834</v>
      </c>
      <c r="L440" s="141">
        <f t="shared" si="291"/>
        <v>0</v>
      </c>
      <c r="N440" s="523"/>
    </row>
    <row r="441" spans="1:18" s="174" customFormat="1" hidden="1">
      <c r="A441" s="699" t="s">
        <v>1201</v>
      </c>
      <c r="B441" s="175" t="s">
        <v>1567</v>
      </c>
      <c r="C441" s="45">
        <v>0</v>
      </c>
      <c r="D441" s="45"/>
      <c r="E441" s="176" t="s">
        <v>1538</v>
      </c>
      <c r="F441" s="738">
        <f>(1.9*0.1*4+1.7*0.4*4+1.15*0.6*4+0.45*0.75*4)*F439/100</f>
        <v>7.5899999999999995E-2</v>
      </c>
      <c r="G441" s="177">
        <f>VLOOKUP($A441,[9]DMTT12!$B$6:$N$2119,11,0)</f>
        <v>2954073.25</v>
      </c>
      <c r="H441" s="177">
        <f>VLOOKUP($A441,[9]DMTT12!$B$6:$N$2119,12,0)</f>
        <v>9474300</v>
      </c>
      <c r="I441" s="177">
        <f>VLOOKUP($A441,[9]DMTT12!$B$6:$N$2119,13,0)</f>
        <v>0</v>
      </c>
      <c r="J441" s="139">
        <f t="shared" si="289"/>
        <v>224214</v>
      </c>
      <c r="K441" s="140">
        <f>ROUND(F441*H441*IF(C441&gt;0,C441,1),0)</f>
        <v>719099</v>
      </c>
      <c r="L441" s="141">
        <f t="shared" si="291"/>
        <v>0</v>
      </c>
      <c r="N441" s="523"/>
    </row>
    <row r="442" spans="1:18" s="174" customFormat="1" ht="30" hidden="1">
      <c r="A442" s="699" t="s">
        <v>1200</v>
      </c>
      <c r="B442" s="175" t="s">
        <v>1591</v>
      </c>
      <c r="C442" s="45">
        <v>0</v>
      </c>
      <c r="D442" s="45"/>
      <c r="E442" s="176" t="s">
        <v>40</v>
      </c>
      <c r="F442" s="737"/>
      <c r="G442" s="177">
        <f>VLOOKUP($A442,[9]DMTT12!$B$6:$N$2119,11,0)</f>
        <v>858761.39999999991</v>
      </c>
      <c r="H442" s="177">
        <f>VLOOKUP($A442,[9]DMTT12!$B$6:$N$2119,12,0)</f>
        <v>312137.19</v>
      </c>
      <c r="I442" s="177">
        <f>VLOOKUP($A442,[9]DMTT12!$B$6:$N$2119,13,0)</f>
        <v>64884.822999999997</v>
      </c>
      <c r="J442" s="139">
        <f t="shared" si="289"/>
        <v>0</v>
      </c>
      <c r="K442" s="140">
        <f t="shared" ref="K442:K447" si="339">ROUND(F442*H442*IF(C442&gt;0,C442,1),0)</f>
        <v>0</v>
      </c>
      <c r="L442" s="141">
        <f t="shared" si="291"/>
        <v>0</v>
      </c>
      <c r="N442" s="523"/>
    </row>
    <row r="443" spans="1:18" s="174" customFormat="1" ht="30" hidden="1">
      <c r="A443" s="699" t="s">
        <v>1178</v>
      </c>
      <c r="B443" s="175" t="s">
        <v>1569</v>
      </c>
      <c r="C443" s="45">
        <v>0</v>
      </c>
      <c r="D443" s="45"/>
      <c r="E443" s="176" t="s">
        <v>40</v>
      </c>
      <c r="F443" s="737"/>
      <c r="G443" s="177">
        <f>VLOOKUP($A443,[9]DMTT12!$B$6:$N$2119,11,0)</f>
        <v>950082.80999999994</v>
      </c>
      <c r="H443" s="177">
        <f>VLOOKUP($A443,[9]DMTT12!$B$6:$N$2119,12,0)</f>
        <v>358811.91</v>
      </c>
      <c r="I443" s="177">
        <f>VLOOKUP($A443,[9]DMTT12!$B$6:$N$2119,13,0)</f>
        <v>65296.091999999997</v>
      </c>
      <c r="J443" s="139">
        <f t="shared" si="289"/>
        <v>0</v>
      </c>
      <c r="K443" s="140">
        <f t="shared" si="339"/>
        <v>0</v>
      </c>
      <c r="L443" s="141">
        <f t="shared" si="291"/>
        <v>0</v>
      </c>
      <c r="N443" s="523"/>
    </row>
    <row r="444" spans="1:18" s="174" customFormat="1" ht="30" hidden="1">
      <c r="A444" s="699" t="s">
        <v>1179</v>
      </c>
      <c r="B444" s="175" t="s">
        <v>1570</v>
      </c>
      <c r="C444" s="45">
        <v>0</v>
      </c>
      <c r="D444" s="45"/>
      <c r="E444" s="176" t="s">
        <v>40</v>
      </c>
      <c r="F444" s="738">
        <f>(1.9*1.9*0.1+1.7*1.7*0.4+1.15*1.15*0.6-0.41*0.41*0.75)*F439</f>
        <v>2.1844249999999996</v>
      </c>
      <c r="G444" s="177">
        <f>VLOOKUP($A444,[9]DMTT12!$B$6:$N$2119,11,0)</f>
        <v>1006652.5599999998</v>
      </c>
      <c r="H444" s="177">
        <f>VLOOKUP($A444,[9]DMTT12!$B$6:$N$2119,12,0)</f>
        <v>358811.91</v>
      </c>
      <c r="I444" s="177">
        <f>VLOOKUP($A444,[9]DMTT12!$B$6:$N$2119,13,0)</f>
        <v>65296.091999999997</v>
      </c>
      <c r="J444" s="139">
        <f t="shared" si="289"/>
        <v>2198957</v>
      </c>
      <c r="K444" s="140">
        <f t="shared" si="339"/>
        <v>783798</v>
      </c>
      <c r="L444" s="141">
        <f t="shared" si="291"/>
        <v>142634</v>
      </c>
      <c r="N444" s="523"/>
    </row>
    <row r="445" spans="1:18" s="174" customFormat="1" hidden="1">
      <c r="A445" s="699" t="s">
        <v>291</v>
      </c>
      <c r="B445" s="175" t="s">
        <v>1571</v>
      </c>
      <c r="C445" s="45">
        <v>0</v>
      </c>
      <c r="D445" s="45"/>
      <c r="E445" s="176" t="s">
        <v>647</v>
      </c>
      <c r="F445" s="1230"/>
      <c r="G445" s="177">
        <f>VLOOKUP($A445,[9]DMTT12!$B$6:$N$2119,11,0)</f>
        <v>1385663.22</v>
      </c>
      <c r="H445" s="177">
        <f>VLOOKUP($A445,[9]DMTT12!$B$6:$N$2119,12,0)</f>
        <v>3429250</v>
      </c>
      <c r="I445" s="177">
        <f>VLOOKUP($A445,[9]DMTT12!$B$6:$N$2119,13,0)</f>
        <v>134648</v>
      </c>
      <c r="J445" s="139">
        <f t="shared" si="289"/>
        <v>0</v>
      </c>
      <c r="K445" s="140">
        <f t="shared" si="339"/>
        <v>0</v>
      </c>
      <c r="L445" s="141">
        <f t="shared" si="291"/>
        <v>0</v>
      </c>
      <c r="N445" s="523"/>
    </row>
    <row r="446" spans="1:18" s="174" customFormat="1" hidden="1">
      <c r="A446" s="699" t="s">
        <v>292</v>
      </c>
      <c r="B446" s="175" t="s">
        <v>1572</v>
      </c>
      <c r="C446" s="45">
        <v>0</v>
      </c>
      <c r="D446" s="45"/>
      <c r="E446" s="176" t="s">
        <v>647</v>
      </c>
      <c r="F446" s="739">
        <f>(55.61)*F439/1000</f>
        <v>5.561E-2</v>
      </c>
      <c r="G446" s="177">
        <f>VLOOKUP($A446,[9]DMTT12!$B$6:$N$2119,11,0)</f>
        <v>13711274.880000001</v>
      </c>
      <c r="H446" s="177">
        <f>VLOOKUP($A446,[9]DMTT12!$B$6:$N$2119,12,0)</f>
        <v>2446730</v>
      </c>
      <c r="I446" s="177">
        <f>VLOOKUP($A446,[9]DMTT12!$B$6:$N$2119,13,0)</f>
        <v>657293.44000000006</v>
      </c>
      <c r="J446" s="139">
        <f t="shared" si="289"/>
        <v>762484</v>
      </c>
      <c r="K446" s="140">
        <f t="shared" si="339"/>
        <v>136063</v>
      </c>
      <c r="L446" s="141">
        <f t="shared" si="291"/>
        <v>36552</v>
      </c>
      <c r="N446" s="523"/>
    </row>
    <row r="447" spans="1:18" s="174" customFormat="1" hidden="1">
      <c r="A447" s="699" t="s">
        <v>466</v>
      </c>
      <c r="B447" s="175" t="s">
        <v>1574</v>
      </c>
      <c r="C447" s="45">
        <v>0</v>
      </c>
      <c r="D447" s="45"/>
      <c r="E447" s="176" t="s">
        <v>40</v>
      </c>
      <c r="F447" s="827">
        <f>F440-F444</f>
        <v>3.9525749999999999</v>
      </c>
      <c r="G447" s="177">
        <f>VLOOKUP($A447,[9]DMTT12!$B$6:$N$2119,11,0)</f>
        <v>0</v>
      </c>
      <c r="H447" s="177">
        <f>VLOOKUP($A447,[9]DMTT12!$B$6:$N$2119,12,0)</f>
        <v>162849.68000000002</v>
      </c>
      <c r="I447" s="177">
        <f>VLOOKUP($A447,[9]DMTT12!$B$6:$N$2119,13,0)</f>
        <v>0</v>
      </c>
      <c r="J447" s="139">
        <f t="shared" si="289"/>
        <v>0</v>
      </c>
      <c r="K447" s="140">
        <f t="shared" si="339"/>
        <v>643676</v>
      </c>
      <c r="L447" s="141">
        <f t="shared" si="291"/>
        <v>0</v>
      </c>
      <c r="N447" s="523"/>
    </row>
    <row r="448" spans="1:18" s="174" customFormat="1">
      <c r="A448" s="735" t="s">
        <v>2085</v>
      </c>
      <c r="B448" s="153" t="s">
        <v>2088</v>
      </c>
      <c r="C448" s="45"/>
      <c r="D448" s="45"/>
      <c r="E448" s="224" t="s">
        <v>799</v>
      </c>
      <c r="F448" s="521">
        <v>1</v>
      </c>
      <c r="G448" s="172"/>
      <c r="H448" s="172"/>
      <c r="I448" s="172"/>
      <c r="J448" s="173">
        <f>SUM(J449:J458)</f>
        <v>5777713</v>
      </c>
      <c r="K448" s="173">
        <f t="shared" ref="K448:L448" si="340">SUM(K449:K458)</f>
        <v>5031470</v>
      </c>
      <c r="L448" s="173">
        <f t="shared" si="340"/>
        <v>579882</v>
      </c>
      <c r="N448" s="523"/>
    </row>
    <row r="449" spans="1:18" s="174" customFormat="1" ht="30">
      <c r="A449" s="699" t="s">
        <v>289</v>
      </c>
      <c r="B449" s="1363" t="str">
        <f>VLOOKUP($A449,[9]DMTT12!$B$6:$N$2119,2,0)</f>
        <v>Đào móng cột, trụ, hố kiểm tra rộng &gt;1m sâu&gt;1m, đất cấp III bằng thủ công</v>
      </c>
      <c r="C449" s="45">
        <v>0</v>
      </c>
      <c r="D449" s="45"/>
      <c r="E449" s="810" t="str">
        <f>VLOOKUP($A449,[9]DMTT12!$B$6:$N$2119,3,0)</f>
        <v>m3</v>
      </c>
      <c r="F449" s="1442">
        <v>5.2</v>
      </c>
      <c r="G449" s="177">
        <f>VLOOKUP($A449,[9]DMTT12!$B$6:$N$2119,11,0)</f>
        <v>0</v>
      </c>
      <c r="H449" s="177">
        <f>VLOOKUP($A449,[9]DMTT12!$B$6:$N$2119,12,0)</f>
        <v>439112.53</v>
      </c>
      <c r="I449" s="177">
        <f>VLOOKUP($A449,[9]DMTT12!$B$6:$N$2119,13,0)</f>
        <v>0</v>
      </c>
      <c r="J449" s="139">
        <f t="shared" si="289"/>
        <v>0</v>
      </c>
      <c r="K449" s="140">
        <f>ROUND(F449*H449*IF(C449&gt;0,C449,1),0)</f>
        <v>2283385</v>
      </c>
      <c r="L449" s="141">
        <f t="shared" si="291"/>
        <v>0</v>
      </c>
      <c r="N449" s="523"/>
    </row>
    <row r="450" spans="1:18" s="174" customFormat="1">
      <c r="A450" s="699" t="s">
        <v>1201</v>
      </c>
      <c r="B450" s="1363" t="str">
        <f>VLOOKUP($A450,[9]DMTT12!$B$6:$N$2119,2,0)</f>
        <v>Ván khuôn móng, ván khuôn gỗ</v>
      </c>
      <c r="C450" s="45">
        <v>0</v>
      </c>
      <c r="D450" s="45"/>
      <c r="E450" s="810" t="str">
        <f>VLOOKUP($A450,[9]DMTT12!$B$6:$N$2119,3,0)</f>
        <v>100m2</v>
      </c>
      <c r="F450" s="1443">
        <f>7.798/100</f>
        <v>7.7979999999999994E-2</v>
      </c>
      <c r="G450" s="177">
        <f>VLOOKUP($A450,[9]DMTT12!$B$6:$N$2119,11,0)</f>
        <v>2954073.25</v>
      </c>
      <c r="H450" s="177">
        <f>VLOOKUP($A450,[9]DMTT12!$B$6:$N$2119,12,0)</f>
        <v>9474300</v>
      </c>
      <c r="I450" s="177">
        <f>VLOOKUP($A450,[9]DMTT12!$B$6:$N$2119,13,0)</f>
        <v>0</v>
      </c>
      <c r="J450" s="139">
        <f t="shared" si="289"/>
        <v>230359</v>
      </c>
      <c r="K450" s="140">
        <f>ROUND(F450*H450*IF(C450&gt;0,C450,1),0)</f>
        <v>738806</v>
      </c>
      <c r="L450" s="141">
        <f t="shared" si="291"/>
        <v>0</v>
      </c>
      <c r="N450" s="523"/>
    </row>
    <row r="451" spans="1:18" s="174" customFormat="1" ht="30">
      <c r="A451" s="699" t="s">
        <v>1200</v>
      </c>
      <c r="B451" s="1363" t="str">
        <f>VLOOKUP($A451,[9]DMTT12!$B$6:$N$2119,2,0)</f>
        <v>Đổ bê tông lót móng bằng thủ công (vữa bê tông sản xuất bằng máy trộn) , chiều  rộng &lt;=250 đá 4x6 M100</v>
      </c>
      <c r="C451" s="45">
        <v>0</v>
      </c>
      <c r="D451" s="45"/>
      <c r="E451" s="810" t="str">
        <f>VLOOKUP($A451,[9]DMTT12!$B$6:$N$2119,3,0)</f>
        <v>m3</v>
      </c>
      <c r="F451" s="738">
        <v>0.25600000000000001</v>
      </c>
      <c r="G451" s="177">
        <f>VLOOKUP($A451,[9]DMTT12!$B$6:$N$2119,11,0)</f>
        <v>858761.39999999991</v>
      </c>
      <c r="H451" s="177">
        <f>VLOOKUP($A451,[9]DMTT12!$B$6:$N$2119,12,0)</f>
        <v>312137.19</v>
      </c>
      <c r="I451" s="177">
        <f>VLOOKUP($A451,[9]DMTT12!$B$6:$N$2119,13,0)</f>
        <v>64884.822999999997</v>
      </c>
      <c r="J451" s="139">
        <f t="shared" si="289"/>
        <v>219843</v>
      </c>
      <c r="K451" s="140">
        <f t="shared" ref="K451:K458" si="341">ROUND(F451*H451*IF(C451&gt;0,C451,1),0)</f>
        <v>79907</v>
      </c>
      <c r="L451" s="141">
        <f t="shared" si="291"/>
        <v>16611</v>
      </c>
      <c r="N451" s="523"/>
      <c r="P451" s="174">
        <f>7.17+7.21+55.06+17.42+6.01+4.3+2.42+1.11+1.31</f>
        <v>102.01</v>
      </c>
    </row>
    <row r="452" spans="1:18" s="174" customFormat="1" ht="30">
      <c r="A452" s="699" t="s">
        <v>1179</v>
      </c>
      <c r="B452" s="1363" t="str">
        <f>VLOOKUP($A452,[9]DMTT12!$B$6:$N$2119,2,0)</f>
        <v>Đổ bê tông móng trụ bằng thủ công, ( vữa bê tông sản xuất bằng máy trộn), chiều  rộng &lt;=250 đá 1x2 M200</v>
      </c>
      <c r="C452" s="45">
        <v>0</v>
      </c>
      <c r="D452" s="45"/>
      <c r="E452" s="810" t="str">
        <f>VLOOKUP($A452,[9]DMTT12!$B$6:$N$2119,3,0)</f>
        <v>m3</v>
      </c>
      <c r="F452" s="738">
        <v>2.4820000000000002</v>
      </c>
      <c r="G452" s="177">
        <f>VLOOKUP($A452,[9]DMTT12!$B$6:$N$2119,11,0)</f>
        <v>1006652.5599999998</v>
      </c>
      <c r="H452" s="177">
        <f>VLOOKUP($A452,[9]DMTT12!$B$6:$N$2119,12,0)</f>
        <v>358811.91</v>
      </c>
      <c r="I452" s="177">
        <f>VLOOKUP($A452,[9]DMTT12!$B$6:$N$2119,13,0)</f>
        <v>65296.091999999997</v>
      </c>
      <c r="J452" s="139">
        <f t="shared" si="289"/>
        <v>2498512</v>
      </c>
      <c r="K452" s="140">
        <f t="shared" si="341"/>
        <v>890571</v>
      </c>
      <c r="L452" s="141">
        <f t="shared" si="291"/>
        <v>162065</v>
      </c>
      <c r="N452" s="523"/>
    </row>
    <row r="453" spans="1:18" s="174" customFormat="1">
      <c r="A453" s="699" t="s">
        <v>291</v>
      </c>
      <c r="B453" s="1363" t="str">
        <f>VLOOKUP($A453,[9]DMTT12!$B$6:$N$2119,2,0)</f>
        <v>Sản xuất lắp dựng cốt thép móng đường kính &lt;=10</v>
      </c>
      <c r="C453" s="45">
        <v>0</v>
      </c>
      <c r="D453" s="45"/>
      <c r="E453" s="810" t="str">
        <f>VLOOKUP($A453,[9]DMTT12!$B$6:$N$2119,3,0)</f>
        <v>tấn</v>
      </c>
      <c r="F453" s="809">
        <f>ROUND((13.02+4.16+16.87+6.4)*F448/1000,4)</f>
        <v>4.0500000000000001E-2</v>
      </c>
      <c r="G453" s="177">
        <f>VLOOKUP($A453,[9]DMTT12!$B$6:$N$2119,11,0)</f>
        <v>1385663.22</v>
      </c>
      <c r="H453" s="177">
        <f>VLOOKUP($A453,[9]DMTT12!$B$6:$N$2119,12,0)</f>
        <v>3429250</v>
      </c>
      <c r="I453" s="177">
        <f>VLOOKUP($A453,[9]DMTT12!$B$6:$N$2119,13,0)</f>
        <v>134648</v>
      </c>
      <c r="J453" s="139">
        <f t="shared" si="289"/>
        <v>56119</v>
      </c>
      <c r="K453" s="140">
        <f t="shared" si="341"/>
        <v>138885</v>
      </c>
      <c r="L453" s="141">
        <f t="shared" si="291"/>
        <v>5453</v>
      </c>
      <c r="N453" s="523"/>
    </row>
    <row r="454" spans="1:18" s="174" customFormat="1">
      <c r="A454" s="699" t="s">
        <v>292</v>
      </c>
      <c r="B454" s="1363" t="str">
        <f>VLOOKUP($A454,[9]DMTT12!$B$6:$N$2119,2,0)</f>
        <v>Sản xuất lắp dựng cốt thép móng đường kính &lt;=18</v>
      </c>
      <c r="C454" s="45">
        <v>0</v>
      </c>
      <c r="D454" s="45"/>
      <c r="E454" s="810" t="str">
        <f>VLOOKUP($A454,[9]DMTT12!$B$6:$N$2119,3,0)</f>
        <v>tấn</v>
      </c>
      <c r="F454" s="809">
        <f>ROUND((67.76+46+19.56+15.1+42.68)*F448/1000,4)</f>
        <v>0.19109999999999999</v>
      </c>
      <c r="G454" s="177">
        <f>VLOOKUP($A454,[9]DMTT12!$B$6:$N$2119,11,0)</f>
        <v>13711274.880000001</v>
      </c>
      <c r="H454" s="177">
        <f>VLOOKUP($A454,[9]DMTT12!$B$6:$N$2119,12,0)</f>
        <v>2446730</v>
      </c>
      <c r="I454" s="177">
        <f>VLOOKUP($A454,[9]DMTT12!$B$6:$N$2119,13,0)</f>
        <v>657293.44000000006</v>
      </c>
      <c r="J454" s="139">
        <f t="shared" si="289"/>
        <v>2620225</v>
      </c>
      <c r="K454" s="140">
        <f t="shared" si="341"/>
        <v>467570</v>
      </c>
      <c r="L454" s="141">
        <f t="shared" si="291"/>
        <v>125609</v>
      </c>
      <c r="N454" s="523"/>
    </row>
    <row r="455" spans="1:18" s="174" customFormat="1">
      <c r="A455" s="699" t="s">
        <v>1298</v>
      </c>
      <c r="B455" s="1363" t="str">
        <f>VLOOKUP($A455,[9]DMTT12!$B$6:$N$2119,2,0)</f>
        <v>Ốp gạch chỉ</v>
      </c>
      <c r="C455" s="45"/>
      <c r="D455" s="45"/>
      <c r="E455" s="810" t="str">
        <f>VLOOKUP($A455,[9]DMTT12!$B$6:$N$2119,3,0)</f>
        <v>m2</v>
      </c>
      <c r="F455" s="700">
        <v>1.6</v>
      </c>
      <c r="G455" s="177">
        <f>VLOOKUP($A455,[9]DMTT12!$B$6:$N$2119,11,0)</f>
        <v>84824.352797200001</v>
      </c>
      <c r="H455" s="177">
        <f>VLOOKUP($A455,[9]DMTT12!$B$6:$N$2119,12,0)</f>
        <v>166215.84</v>
      </c>
      <c r="I455" s="177">
        <f>VLOOKUP($A455,[9]DMTT12!$B$6:$N$2119,13,0)</f>
        <v>5777.4000000000005</v>
      </c>
      <c r="J455" s="139">
        <f t="shared" si="289"/>
        <v>135719</v>
      </c>
      <c r="K455" s="140">
        <f t="shared" si="341"/>
        <v>265945</v>
      </c>
      <c r="L455" s="141">
        <f t="shared" si="291"/>
        <v>9244</v>
      </c>
      <c r="N455" s="523"/>
      <c r="P455" s="645"/>
      <c r="Q455" s="645"/>
      <c r="R455" s="645"/>
    </row>
    <row r="456" spans="1:18" s="174" customFormat="1">
      <c r="A456" s="699" t="s">
        <v>2073</v>
      </c>
      <c r="B456" s="1363" t="str">
        <f>VLOOKUP($A456,[9]DMTT12!$B$6:$N$2119,2,0)</f>
        <v>Đắp đất công trình, bằng máy đầm cầm tay, K=0,9</v>
      </c>
      <c r="C456" s="45"/>
      <c r="D456" s="45"/>
      <c r="E456" s="810" t="str">
        <f>VLOOKUP($A456,[9]DMTT12!$B$6:$N$2119,3,0)</f>
        <v>m3</v>
      </c>
      <c r="F456" s="1441">
        <v>1.8720000000000001</v>
      </c>
      <c r="G456" s="177">
        <f>VLOOKUP($A456,[9]DMTT12!$B$6:$N$2119,11,0)</f>
        <v>0</v>
      </c>
      <c r="H456" s="177">
        <f>VLOOKUP($A456,[9]DMTT12!$B$6:$N$2119,12,0)</f>
        <v>18000.705699999999</v>
      </c>
      <c r="I456" s="177">
        <f>VLOOKUP($A456,[9]DMTT12!$B$6:$N$2119,13,0)</f>
        <v>16130.2364</v>
      </c>
      <c r="J456" s="139">
        <f t="shared" ref="J456" si="342">ROUND(F456*G456,0)</f>
        <v>0</v>
      </c>
      <c r="K456" s="140">
        <f t="shared" ref="K456" si="343">ROUND(F456*H456*IF(C456&gt;0,C456,1),0)</f>
        <v>33697</v>
      </c>
      <c r="L456" s="141">
        <f t="shared" ref="L456" si="344">ROUND(F456*I456*IF(D456&gt;0,D456,1),0)</f>
        <v>30196</v>
      </c>
      <c r="N456" s="523"/>
      <c r="P456" s="645"/>
      <c r="Q456" s="645"/>
      <c r="R456" s="645"/>
    </row>
    <row r="457" spans="1:18" s="805" customFormat="1">
      <c r="A457" s="1440" t="s">
        <v>1205</v>
      </c>
      <c r="B457" s="1363" t="str">
        <f>VLOOKUP($A457,[9]DMTT12!$B$6:$N$2119,2,0)</f>
        <v>Trát tường ngoài, chiều dày trát 1,5cm, vữa XM mác 50</v>
      </c>
      <c r="C457" s="801"/>
      <c r="D457" s="801"/>
      <c r="E457" s="810" t="str">
        <f>VLOOKUP($A457,[9]DMTT12!$B$6:$N$2119,3,0)</f>
        <v>m2</v>
      </c>
      <c r="F457" s="700">
        <v>1.6</v>
      </c>
      <c r="G457" s="1438">
        <f>VLOOKUP($A457,[9]DMTT12!$B$6:$N$2119,11,0)</f>
        <v>10585.04592</v>
      </c>
      <c r="H457" s="1438">
        <f>VLOOKUP($A457,[9]DMTT12!$B$6:$N$2119,12,0)</f>
        <v>82940</v>
      </c>
      <c r="I457" s="1438">
        <f>VLOOKUP($A457,[9]DMTT12!$B$6:$N$2119,13,0)</f>
        <v>699.69399999999996</v>
      </c>
      <c r="J457" s="435">
        <f t="shared" si="289"/>
        <v>16936</v>
      </c>
      <c r="K457" s="434">
        <f t="shared" si="341"/>
        <v>132704</v>
      </c>
      <c r="L457" s="436">
        <f t="shared" si="291"/>
        <v>1120</v>
      </c>
      <c r="N457" s="806"/>
      <c r="P457" s="1439"/>
      <c r="Q457" s="1439"/>
      <c r="R457" s="1439"/>
    </row>
    <row r="458" spans="1:18" s="174" customFormat="1">
      <c r="A458" s="822" t="s">
        <v>1196</v>
      </c>
      <c r="B458" s="1363" t="str">
        <f>VLOOKUP($A458,[9]DMTT12!$B$6:$N$2119,2,0)</f>
        <v xml:space="preserve">Vận chuyển đất cấp 3 bằng ô tô tự đổ cự ly 5km </v>
      </c>
      <c r="C458" s="45">
        <v>0</v>
      </c>
      <c r="D458" s="45"/>
      <c r="E458" s="810" t="str">
        <f>VLOOKUP($A458,[9]DMTT12!$B$6:$N$2119,3,0)</f>
        <v>m3</v>
      </c>
      <c r="F458" s="1002">
        <v>3.3279999999999998</v>
      </c>
      <c r="G458" s="177">
        <f>VLOOKUP($A458,[9]DMTT12!$B$6:$N$2119,11,0)</f>
        <v>0</v>
      </c>
      <c r="H458" s="177">
        <f>VLOOKUP($A458,[9]DMTT12!$B$6:$N$2119,12,0)</f>
        <v>0</v>
      </c>
      <c r="I458" s="177">
        <f>VLOOKUP($A458,[9]DMTT12!$B$6:$N$2119,13,0)</f>
        <v>68985.617490000004</v>
      </c>
      <c r="J458" s="139">
        <f t="shared" si="289"/>
        <v>0</v>
      </c>
      <c r="K458" s="140">
        <f t="shared" si="341"/>
        <v>0</v>
      </c>
      <c r="L458" s="141">
        <f t="shared" si="291"/>
        <v>229584</v>
      </c>
      <c r="N458" s="523"/>
    </row>
    <row r="459" spans="1:18" s="481" customFormat="1" hidden="1">
      <c r="A459" s="453" t="s">
        <v>718</v>
      </c>
      <c r="B459" s="153" t="str">
        <f>VLOOKUP(A459,KLLM!$C$5:$G$350,2,0)</f>
        <v>Ống nhựa xoắn HDPE D40/30</v>
      </c>
      <c r="C459" s="216"/>
      <c r="D459" s="216"/>
      <c r="E459" s="508" t="s">
        <v>17</v>
      </c>
      <c r="F459" s="1217">
        <v>1</v>
      </c>
      <c r="G459" s="490"/>
      <c r="H459" s="490"/>
      <c r="I459" s="490"/>
      <c r="J459" s="379">
        <f>J460</f>
        <v>0</v>
      </c>
      <c r="K459" s="379">
        <f t="shared" ref="K459:L459" si="345">K460</f>
        <v>4785</v>
      </c>
      <c r="L459" s="379">
        <f t="shared" si="345"/>
        <v>0</v>
      </c>
      <c r="N459" s="519">
        <f>F459</f>
        <v>1</v>
      </c>
    </row>
    <row r="460" spans="1:18" s="481" customFormat="1" hidden="1">
      <c r="A460" s="216" t="s">
        <v>593</v>
      </c>
      <c r="B460" s="184" t="str">
        <f>VLOOKUP($A460,[9]DMTT12!$B$6:$N$2119,2,0)</f>
        <v>Lắp đặt ống HDPE &lt;=D100</v>
      </c>
      <c r="C460" s="216">
        <v>0</v>
      </c>
      <c r="D460" s="216"/>
      <c r="E460" s="476" t="str">
        <f>VLOOKUP($A460,[9]DMTT12!$B$6:$N$2119,3,0)</f>
        <v>100m</v>
      </c>
      <c r="F460" s="765">
        <v>0.01</v>
      </c>
      <c r="G460" s="477">
        <f>VLOOKUP($A460,[9]DMTT12!$B$6:$N$2119,11,0)</f>
        <v>0</v>
      </c>
      <c r="H460" s="477">
        <f>VLOOKUP($A460,[9]DMTT12!$B$6:$N$2119,12,0)</f>
        <v>478500</v>
      </c>
      <c r="I460" s="477">
        <f>VLOOKUP($A460,[9]DMTT12!$B$6:$N$2119,13,0)</f>
        <v>0</v>
      </c>
      <c r="J460" s="478">
        <f t="shared" ref="J460" si="346">ROUND(F460*G460,0)</f>
        <v>0</v>
      </c>
      <c r="K460" s="479">
        <f t="shared" ref="K460" si="347">ROUND(F460*H460*IF(C460&gt;0,C460,1),0)</f>
        <v>4785</v>
      </c>
      <c r="L460" s="480">
        <f t="shared" ref="L460" si="348">ROUND(F460*I460*IF(D460&gt;0,D460,1),0)</f>
        <v>0</v>
      </c>
      <c r="N460" s="519">
        <f>F460</f>
        <v>0.01</v>
      </c>
    </row>
    <row r="461" spans="1:18" s="481" customFormat="1" ht="28.5" hidden="1">
      <c r="A461" s="453" t="s">
        <v>697</v>
      </c>
      <c r="B461" s="153" t="str">
        <f>VLOOKUP(A461,KLLM!$C$5:$G$350,2,0)</f>
        <v>Ống nhựa xoắn HDPE D130/100</v>
      </c>
      <c r="C461" s="216"/>
      <c r="D461" s="216"/>
      <c r="E461" s="508" t="s">
        <v>17</v>
      </c>
      <c r="F461" s="1217">
        <v>1</v>
      </c>
      <c r="G461" s="490"/>
      <c r="H461" s="490"/>
      <c r="I461" s="490"/>
      <c r="J461" s="379">
        <f>J462</f>
        <v>0</v>
      </c>
      <c r="K461" s="379">
        <f t="shared" ref="K461" si="349">K462</f>
        <v>5200</v>
      </c>
      <c r="L461" s="379">
        <f t="shared" ref="L461" si="350">L462</f>
        <v>0</v>
      </c>
      <c r="N461" s="519">
        <f>F461</f>
        <v>1</v>
      </c>
    </row>
    <row r="462" spans="1:18" s="481" customFormat="1" ht="30" hidden="1">
      <c r="A462" s="216" t="s">
        <v>471</v>
      </c>
      <c r="B462" s="184" t="str">
        <f>VLOOKUP($A462,[9]DMTT12!$B$6:$N$2119,2,0)</f>
        <v>Lắp đặt ống nhựa gân xoắn  HDPE 1 lớp, d&lt;=150mm (Ống nhựa xoắn HDPE D130/100)</v>
      </c>
      <c r="C462" s="216">
        <v>0</v>
      </c>
      <c r="D462" s="216"/>
      <c r="E462" s="476" t="str">
        <f>VLOOKUP($A462,[9]DMTT12!$B$6:$N$2119,3,0)</f>
        <v>100m</v>
      </c>
      <c r="F462" s="765">
        <v>0.01</v>
      </c>
      <c r="G462" s="477">
        <f>VLOOKUP($A462,[9]DMTT12!$B$6:$N$2119,11,0)</f>
        <v>0</v>
      </c>
      <c r="H462" s="477">
        <f>VLOOKUP($A462,[9]DMTT12!$B$6:$N$2119,12,0)</f>
        <v>519970</v>
      </c>
      <c r="I462" s="477">
        <f>VLOOKUP($A462,[9]DMTT12!$B$6:$N$2119,13,0)</f>
        <v>0</v>
      </c>
      <c r="J462" s="478">
        <f t="shared" ref="J462" si="351">ROUND(F462*G462,0)</f>
        <v>0</v>
      </c>
      <c r="K462" s="479">
        <f t="shared" ref="K462" si="352">ROUND(F462*H462*IF(C462&gt;0,C462,1),0)</f>
        <v>5200</v>
      </c>
      <c r="L462" s="480">
        <f t="shared" ref="L462" si="353">ROUND(F462*I462*IF(D462&gt;0,D462,1),0)</f>
        <v>0</v>
      </c>
      <c r="N462" s="519">
        <f>F462</f>
        <v>0.01</v>
      </c>
    </row>
    <row r="463" spans="1:18" s="174" customFormat="1">
      <c r="A463" s="453" t="s">
        <v>2015</v>
      </c>
      <c r="B463" s="153" t="s">
        <v>2012</v>
      </c>
      <c r="C463" s="45"/>
      <c r="D463" s="45"/>
      <c r="E463" s="224" t="s">
        <v>795</v>
      </c>
      <c r="F463" s="521">
        <v>1</v>
      </c>
      <c r="G463" s="172"/>
      <c r="H463" s="172"/>
      <c r="I463" s="172"/>
      <c r="J463" s="173">
        <f>SUM(J464:J468)</f>
        <v>1488937</v>
      </c>
      <c r="K463" s="173">
        <f>SUM(K464:K468)</f>
        <v>5952065</v>
      </c>
      <c r="L463" s="173">
        <f>SUM(L464:L468)</f>
        <v>247062</v>
      </c>
      <c r="N463" s="523"/>
    </row>
    <row r="464" spans="1:18" s="805" customFormat="1">
      <c r="A464" s="1440" t="s">
        <v>618</v>
      </c>
      <c r="B464" s="1363" t="str">
        <f>VLOOKUP($A464,[9]DMTT12!$B$6:$N$2119,2,0)</f>
        <v>Phá dỡ kết cấu bê tông nền, móng có cốt thép, bằng thủ công</v>
      </c>
      <c r="C464" s="801"/>
      <c r="D464" s="801"/>
      <c r="E464" s="810" t="str">
        <f>VLOOKUP($A464,[9]DMTT12!$B$6:$N$2119,3,0)</f>
        <v>m3</v>
      </c>
      <c r="F464" s="1441">
        <v>1.44</v>
      </c>
      <c r="G464" s="1438">
        <f>VLOOKUP($A464,[9]DMTT12!$B$6:$N$2119,11,0)</f>
        <v>0</v>
      </c>
      <c r="H464" s="1438">
        <f>VLOOKUP($A464,[9]DMTT12!$B$6:$N$2119,12,0)</f>
        <v>1707013.61</v>
      </c>
      <c r="I464" s="1438">
        <f>VLOOKUP($A464,[9]DMTT12!$B$6:$N$2119,13,0)</f>
        <v>0</v>
      </c>
      <c r="J464" s="435">
        <f t="shared" ref="J464:J465" si="354">ROUND(F464*G464,0)</f>
        <v>0</v>
      </c>
      <c r="K464" s="434">
        <f t="shared" ref="K464:K465" si="355">ROUND(F464*H464*IF(C464&gt;0,C464,1),0)</f>
        <v>2458100</v>
      </c>
      <c r="L464" s="436">
        <f t="shared" ref="L464:L465" si="356">ROUND(F464*I464*IF(D464&gt;0,D464,1),0)</f>
        <v>0</v>
      </c>
      <c r="N464" s="806"/>
      <c r="P464" s="1439"/>
      <c r="Q464" s="1439"/>
      <c r="R464" s="1439"/>
    </row>
    <row r="465" spans="1:14" s="805" customFormat="1">
      <c r="A465" s="811" t="s">
        <v>2086</v>
      </c>
      <c r="B465" s="1363" t="str">
        <f>VLOOKUP($A465,[9]DMTT12!$B$6:$N$2119,2,0)</f>
        <v>Cắt khe dọc đường bê tông dày &lt;= 22 cm</v>
      </c>
      <c r="C465" s="758">
        <v>0</v>
      </c>
      <c r="D465" s="758"/>
      <c r="E465" s="810" t="str">
        <f>VLOOKUP($A465,[9]DMTT12!$B$6:$N$2119,3,0)</f>
        <v>m</v>
      </c>
      <c r="F465" s="1002">
        <v>36</v>
      </c>
      <c r="G465" s="1438">
        <f>VLOOKUP($A465,[9]DMTT12!$B$6:$N$2119,11,0)</f>
        <v>1320.0002199999999</v>
      </c>
      <c r="H465" s="1438">
        <f>VLOOKUP($A465,[9]DMTT12!$B$6:$N$2119,12,0)</f>
        <v>4912.6000000000004</v>
      </c>
      <c r="I465" s="1438">
        <f>VLOOKUP($A465,[9]DMTT12!$B$6:$N$2119,13,0)</f>
        <v>1670.1614999999999</v>
      </c>
      <c r="J465" s="435">
        <f t="shared" si="354"/>
        <v>47520</v>
      </c>
      <c r="K465" s="434">
        <f t="shared" si="355"/>
        <v>176854</v>
      </c>
      <c r="L465" s="436">
        <f t="shared" si="356"/>
        <v>60126</v>
      </c>
      <c r="N465" s="806"/>
    </row>
    <row r="466" spans="1:14" s="805" customFormat="1" ht="30">
      <c r="A466" s="811" t="s">
        <v>1176</v>
      </c>
      <c r="B466" s="1363" t="str">
        <f>VLOOKUP($A466,[9]DMTT12!$B$6:$N$2119,2,0)</f>
        <v>Bê tông đá dăm sản xuất bằng máy trộn, đổ bằng thủ công, bê tông nền đá 1x2, vữa bê tông mác 200</v>
      </c>
      <c r="C466" s="758">
        <v>0</v>
      </c>
      <c r="D466" s="758"/>
      <c r="E466" s="810" t="str">
        <f>VLOOKUP($A466,[9]DMTT12!$B$6:$N$2119,3,0)</f>
        <v>m3</v>
      </c>
      <c r="F466" s="1002">
        <v>1.44</v>
      </c>
      <c r="G466" s="1438">
        <f>VLOOKUP($A466,[9]DMTT12!$B$6:$N$2119,11,0)</f>
        <v>1000984.3099999998</v>
      </c>
      <c r="H466" s="1438">
        <f>VLOOKUP($A466,[9]DMTT12!$B$6:$N$2119,12,0)</f>
        <v>347143.23</v>
      </c>
      <c r="I466" s="1438">
        <f>VLOOKUP($A466,[9]DMTT12!$B$6:$N$2119,13,0)</f>
        <v>65296.091999999997</v>
      </c>
      <c r="J466" s="435">
        <f t="shared" ref="J466" si="357">ROUND(F466*G466,0)</f>
        <v>1441417</v>
      </c>
      <c r="K466" s="434">
        <f t="shared" ref="K466" si="358">ROUND(F466*H466*IF(C466&gt;0,C466,1),0)</f>
        <v>499886</v>
      </c>
      <c r="L466" s="436">
        <f t="shared" ref="L466" si="359">ROUND(F466*I466*IF(D466&gt;0,D466,1),0)</f>
        <v>94026</v>
      </c>
      <c r="N466" s="806"/>
    </row>
    <row r="467" spans="1:14" s="59" customFormat="1" ht="30">
      <c r="A467" s="733" t="s">
        <v>640</v>
      </c>
      <c r="B467" s="1363" t="str">
        <f>VLOOKUP($A467,[9]DMTT12!$B$6:$N$2119,2,0)</f>
        <v>Đào đất mương cáp, rãnh tiếp địa, rộng &lt;=1m, sâu &lt;=1m đất cấp III, bằng thủ công</v>
      </c>
      <c r="C467" s="45">
        <v>0</v>
      </c>
      <c r="D467" s="45"/>
      <c r="E467" s="810" t="str">
        <f>VLOOKUP($A467,[9]DMTT12!$B$6:$N$2119,3,0)</f>
        <v>m3</v>
      </c>
      <c r="F467" s="1002">
        <v>5.76</v>
      </c>
      <c r="G467" s="177">
        <f>VLOOKUP($A467,[9]DMTT12!$B$6:$N$2119,11,0)</f>
        <v>0</v>
      </c>
      <c r="H467" s="177">
        <f>VLOOKUP($A467,[9]DMTT12!$B$6:$N$2119,12,0)</f>
        <v>471100.86000000004</v>
      </c>
      <c r="I467" s="177">
        <f>VLOOKUP($A467,[9]DMTT12!$B$6:$N$2119,13,0)</f>
        <v>0</v>
      </c>
      <c r="J467" s="139">
        <f t="shared" si="279"/>
        <v>0</v>
      </c>
      <c r="K467" s="140">
        <f t="shared" si="280"/>
        <v>2713541</v>
      </c>
      <c r="L467" s="141">
        <f t="shared" si="281"/>
        <v>0</v>
      </c>
      <c r="M467" s="180"/>
      <c r="N467" s="523"/>
    </row>
    <row r="468" spans="1:14" s="59" customFormat="1">
      <c r="A468" s="699" t="s">
        <v>2073</v>
      </c>
      <c r="B468" s="1363" t="str">
        <f>VLOOKUP($A468,[9]DMTT12!$B$6:$N$2119,2,0)</f>
        <v>Đắp đất công trình, bằng máy đầm cầm tay, K=0,9</v>
      </c>
      <c r="C468" s="45">
        <v>0</v>
      </c>
      <c r="D468" s="45"/>
      <c r="E468" s="810" t="str">
        <f>VLOOKUP($A468,[9]DMTT12!$B$6:$N$2119,3,0)</f>
        <v>m3</v>
      </c>
      <c r="F468" s="1002">
        <v>5.76</v>
      </c>
      <c r="G468" s="177">
        <f>VLOOKUP($A468,[9]DMTT12!$B$6:$N$2119,11,0)</f>
        <v>0</v>
      </c>
      <c r="H468" s="177">
        <f>VLOOKUP($A468,[9]DMTT12!$B$6:$N$2119,12,0)</f>
        <v>18000.705699999999</v>
      </c>
      <c r="I468" s="177">
        <f>VLOOKUP($A468,[9]DMTT12!$B$6:$N$2119,13,0)</f>
        <v>16130.2364</v>
      </c>
      <c r="J468" s="139">
        <f t="shared" si="279"/>
        <v>0</v>
      </c>
      <c r="K468" s="140">
        <f t="shared" si="280"/>
        <v>103684</v>
      </c>
      <c r="L468" s="141">
        <f t="shared" si="281"/>
        <v>92910</v>
      </c>
      <c r="M468" s="180"/>
      <c r="N468" s="523"/>
    </row>
    <row r="469" spans="1:14" s="59" customFormat="1">
      <c r="A469" s="2510" t="s">
        <v>128</v>
      </c>
      <c r="B469" s="2511"/>
      <c r="C469" s="2511"/>
      <c r="D469" s="2511"/>
      <c r="E469" s="2511"/>
      <c r="F469" s="2512"/>
      <c r="G469" s="2511"/>
      <c r="H469" s="2511"/>
      <c r="I469" s="2511"/>
      <c r="J469" s="2511"/>
      <c r="K469" s="2511"/>
      <c r="L469" s="2513"/>
      <c r="N469" s="522"/>
    </row>
    <row r="470" spans="1:14" s="59" customFormat="1">
      <c r="A470" s="194" t="s">
        <v>1</v>
      </c>
      <c r="B470" s="195" t="s">
        <v>230</v>
      </c>
      <c r="C470" s="158"/>
      <c r="D470" s="159"/>
      <c r="E470" s="160"/>
      <c r="F470" s="156"/>
      <c r="G470" s="162"/>
      <c r="H470" s="162"/>
      <c r="I470" s="163"/>
      <c r="J470" s="164"/>
      <c r="K470" s="164"/>
      <c r="L470" s="165"/>
      <c r="N470" s="522"/>
    </row>
    <row r="471" spans="1:14" s="59" customFormat="1" ht="16.5">
      <c r="A471" s="87" t="s">
        <v>0</v>
      </c>
      <c r="B471" s="196" t="s">
        <v>231</v>
      </c>
      <c r="C471" s="45"/>
      <c r="D471" s="45"/>
      <c r="E471" s="45"/>
      <c r="F471" s="780"/>
      <c r="G471" s="166"/>
      <c r="H471" s="167"/>
      <c r="I471" s="167"/>
      <c r="J471" s="168"/>
      <c r="K471" s="168"/>
      <c r="L471" s="169"/>
      <c r="M471" s="170"/>
      <c r="N471" s="523"/>
    </row>
    <row r="472" spans="1:14" s="174" customFormat="1">
      <c r="A472" s="471" t="s">
        <v>2046</v>
      </c>
      <c r="B472" s="455" t="s">
        <v>2045</v>
      </c>
      <c r="C472" s="45"/>
      <c r="D472" s="45"/>
      <c r="E472" s="224" t="s">
        <v>17</v>
      </c>
      <c r="F472" s="521">
        <v>1</v>
      </c>
      <c r="G472" s="172"/>
      <c r="H472" s="172"/>
      <c r="I472" s="172"/>
      <c r="J472" s="173">
        <f>SUM(J473:J483)</f>
        <v>12000</v>
      </c>
      <c r="K472" s="173">
        <f>SUM(K473:K483)</f>
        <v>132715</v>
      </c>
      <c r="L472" s="173">
        <f t="shared" ref="L472" si="360">SUM(L473:L483)</f>
        <v>88057</v>
      </c>
      <c r="N472" s="523"/>
    </row>
    <row r="473" spans="1:14" s="174" customFormat="1">
      <c r="A473" s="617" t="s">
        <v>2071</v>
      </c>
      <c r="B473" s="184" t="str">
        <f>VLOOKUP($A473,[9]DMTT12!$B$6:$N$2119,2,0)</f>
        <v>Cắt đường bê tông nhựa dày 7cm</v>
      </c>
      <c r="C473" s="615"/>
      <c r="D473" s="622"/>
      <c r="E473" s="476" t="str">
        <f>VLOOKUP($A473,[9]DMTT12!$B$6:$N$2119,3,0)</f>
        <v>m</v>
      </c>
      <c r="F473" s="124">
        <v>2</v>
      </c>
      <c r="G473" s="177">
        <f>VLOOKUP($A473,[9]DMTT12!$B$6:$N$2119,11,0)</f>
        <v>6000.0009999999993</v>
      </c>
      <c r="H473" s="177">
        <f>VLOOKUP($A473,[9]DMTT12!$B$6:$N$2119,12,0)</f>
        <v>7964.509</v>
      </c>
      <c r="I473" s="177">
        <f>VLOOKUP($A473,[9]DMTT12!$B$6:$N$2119,13,0)</f>
        <v>1537.6089999999999</v>
      </c>
      <c r="J473" s="139">
        <f t="shared" ref="J473:J643" si="361">ROUND(F473*G473,0)</f>
        <v>12000</v>
      </c>
      <c r="K473" s="140">
        <f t="shared" ref="K473:K643" si="362">ROUND(F473*H473*IF(C473&gt;0,C473,1),0)</f>
        <v>15929</v>
      </c>
      <c r="L473" s="141">
        <f t="shared" ref="L473:L643" si="363">ROUND(F473*I473*IF(D473&gt;0,D473,1),0)</f>
        <v>3075</v>
      </c>
      <c r="N473" s="523"/>
    </row>
    <row r="474" spans="1:14" s="174" customFormat="1" hidden="1">
      <c r="A474" s="617" t="s">
        <v>1197</v>
      </c>
      <c r="B474" s="184" t="str">
        <f>VLOOKUP($A474,[9]DMTT12!$B$6:$N$2119,2,0)</f>
        <v>Cắt đường BTXM dày 10cm</v>
      </c>
      <c r="C474" s="216">
        <v>0</v>
      </c>
      <c r="D474" s="216"/>
      <c r="E474" s="476" t="str">
        <f>VLOOKUP($A474,[9]DMTT12!$B$6:$N$2119,3,0)</f>
        <v>m</v>
      </c>
      <c r="F474" s="124"/>
      <c r="G474" s="177">
        <f>VLOOKUP($A474,[9]DMTT12!$B$6:$N$2119,11,0)</f>
        <v>65450.000000000007</v>
      </c>
      <c r="H474" s="177">
        <f>VLOOKUP($A474,[9]DMTT12!$B$6:$N$2119,12,0)</f>
        <v>117736.22000000002</v>
      </c>
      <c r="I474" s="177">
        <f>VLOOKUP($A474,[9]DMTT12!$B$6:$N$2119,13,0)</f>
        <v>90135.700000000012</v>
      </c>
      <c r="J474" s="139">
        <f t="shared" si="361"/>
        <v>0</v>
      </c>
      <c r="K474" s="140">
        <f t="shared" si="362"/>
        <v>0</v>
      </c>
      <c r="L474" s="141">
        <f t="shared" si="363"/>
        <v>0</v>
      </c>
      <c r="N474" s="523"/>
    </row>
    <row r="475" spans="1:14" s="174" customFormat="1">
      <c r="A475" s="617" t="s">
        <v>465</v>
      </c>
      <c r="B475" s="184" t="str">
        <f>VLOOKUP($A475,[9]DMTT12!$B$6:$N$2119,2,0)</f>
        <v>Phá mặt đường bê tông asphan, BTXM, bằng búa căn khí nén</v>
      </c>
      <c r="C475" s="615">
        <v>0</v>
      </c>
      <c r="D475" s="615"/>
      <c r="E475" s="476" t="str">
        <f>VLOOKUP($A475,[9]DMTT12!$B$6:$N$2119,3,0)</f>
        <v>m3</v>
      </c>
      <c r="F475" s="124">
        <v>0.04</v>
      </c>
      <c r="G475" s="177">
        <f>VLOOKUP($A475,[9]DMTT12!$B$6:$N$2119,11,0)</f>
        <v>0</v>
      </c>
      <c r="H475" s="177">
        <f>VLOOKUP($A475,[9]DMTT12!$B$6:$N$2119,12,0)</f>
        <v>145401.5</v>
      </c>
      <c r="I475" s="177">
        <f>VLOOKUP($A475,[9]DMTT12!$B$6:$N$2119,13,0)</f>
        <v>158581</v>
      </c>
      <c r="J475" s="139">
        <f t="shared" si="361"/>
        <v>0</v>
      </c>
      <c r="K475" s="140">
        <f t="shared" si="362"/>
        <v>5816</v>
      </c>
      <c r="L475" s="141">
        <f t="shared" si="363"/>
        <v>6343</v>
      </c>
      <c r="N475" s="523"/>
    </row>
    <row r="476" spans="1:14" s="174" customFormat="1">
      <c r="A476" s="617" t="s">
        <v>465</v>
      </c>
      <c r="B476" s="184" t="str">
        <f>VLOOKUP($A476,[9]DMTT12!$B$6:$N$2119,2,0)</f>
        <v>Phá mặt đường bê tông asphan, BTXM, bằng búa căn khí nén</v>
      </c>
      <c r="C476" s="216">
        <v>0</v>
      </c>
      <c r="D476" s="216"/>
      <c r="E476" s="476" t="str">
        <f>VLOOKUP($A476,[9]DMTT12!$B$6:$N$2119,3,0)</f>
        <v>m3</v>
      </c>
      <c r="F476" s="124">
        <f>0.075+0.15</f>
        <v>0.22499999999999998</v>
      </c>
      <c r="G476" s="177">
        <f>VLOOKUP($A476,[9]DMTT12!$B$6:$N$2119,11,0)</f>
        <v>0</v>
      </c>
      <c r="H476" s="177">
        <f>VLOOKUP($A476,[9]DMTT12!$B$6:$N$2119,12,0)</f>
        <v>145401.5</v>
      </c>
      <c r="I476" s="177">
        <f>VLOOKUP($A476,[9]DMTT12!$B$6:$N$2119,13,0)</f>
        <v>158581</v>
      </c>
      <c r="J476" s="139">
        <f t="shared" si="361"/>
        <v>0</v>
      </c>
      <c r="K476" s="140">
        <f t="shared" si="362"/>
        <v>32715</v>
      </c>
      <c r="L476" s="141">
        <f t="shared" si="363"/>
        <v>35681</v>
      </c>
      <c r="N476" s="523"/>
    </row>
    <row r="477" spans="1:14" s="174" customFormat="1" hidden="1">
      <c r="A477" s="620" t="s">
        <v>470</v>
      </c>
      <c r="B477" s="184" t="str">
        <f>VLOOKUP($A477,[9]DMTT12!$B$6:$N$2119,2,0)</f>
        <v>Phá hè gạch block, bằng thủ công</v>
      </c>
      <c r="C477" s="615">
        <v>0</v>
      </c>
      <c r="D477" s="615"/>
      <c r="E477" s="476" t="str">
        <f>VLOOKUP($A477,[9]DMTT12!$B$6:$N$2119,3,0)</f>
        <v>m2</v>
      </c>
      <c r="F477" s="124"/>
      <c r="G477" s="177">
        <f>VLOOKUP($A477,[9]DMTT12!$B$6:$N$2119,11,0)</f>
        <v>0</v>
      </c>
      <c r="H477" s="177">
        <f>VLOOKUP($A477,[9]DMTT12!$B$6:$N$2119,12,0)</f>
        <v>23264.240000000002</v>
      </c>
      <c r="I477" s="177">
        <f>VLOOKUP($A477,[9]DMTT12!$B$6:$N$2119,13,0)</f>
        <v>0</v>
      </c>
      <c r="J477" s="139">
        <f t="shared" si="361"/>
        <v>0</v>
      </c>
      <c r="K477" s="140">
        <f t="shared" si="362"/>
        <v>0</v>
      </c>
      <c r="L477" s="141">
        <f t="shared" si="363"/>
        <v>0</v>
      </c>
      <c r="N477" s="523"/>
    </row>
    <row r="478" spans="1:14" s="174" customFormat="1" hidden="1">
      <c r="A478" s="620" t="s">
        <v>470</v>
      </c>
      <c r="B478" s="184" t="str">
        <f>VLOOKUP($A478,[9]DMTT12!$B$6:$N$2119,2,0)</f>
        <v>Phá hè gạch block, bằng thủ công</v>
      </c>
      <c r="C478" s="615">
        <v>0</v>
      </c>
      <c r="D478" s="615"/>
      <c r="E478" s="476" t="str">
        <f>VLOOKUP($A478,[9]DMTT12!$B$6:$N$2119,3,0)</f>
        <v>m2</v>
      </c>
      <c r="F478" s="124"/>
      <c r="G478" s="177">
        <f>VLOOKUP($A478,[9]DMTT12!$B$6:$N$2119,11,0)</f>
        <v>0</v>
      </c>
      <c r="H478" s="177">
        <f>VLOOKUP($A478,[9]DMTT12!$B$6:$N$2119,12,0)</f>
        <v>23264.240000000002</v>
      </c>
      <c r="I478" s="177">
        <f>VLOOKUP($A478,[9]DMTT12!$B$6:$N$2119,13,0)</f>
        <v>0</v>
      </c>
      <c r="J478" s="139">
        <f t="shared" si="361"/>
        <v>0</v>
      </c>
      <c r="K478" s="140">
        <f t="shared" si="362"/>
        <v>0</v>
      </c>
      <c r="L478" s="141">
        <f t="shared" si="363"/>
        <v>0</v>
      </c>
      <c r="N478" s="523"/>
    </row>
    <row r="479" spans="1:14" s="174" customFormat="1" ht="30">
      <c r="A479" s="623" t="s">
        <v>640</v>
      </c>
      <c r="B479" s="184" t="str">
        <f>VLOOKUP($A479,[9]DMTT12!$B$6:$N$2119,2,0)</f>
        <v>Đào đất mương cáp, rãnh tiếp địa, rộng &lt;=1m, sâu &lt;=1m đất cấp III, bằng thủ công</v>
      </c>
      <c r="C479" s="216">
        <v>0</v>
      </c>
      <c r="D479" s="216"/>
      <c r="E479" s="476" t="str">
        <f>VLOOKUP($A479,[9]DMTT12!$B$6:$N$2119,3,0)</f>
        <v>m3</v>
      </c>
      <c r="F479" s="827">
        <f>0.51*0.3</f>
        <v>0.153</v>
      </c>
      <c r="G479" s="177">
        <f>VLOOKUP($A479,[9]DMTT12!$B$6:$N$2119,11,0)</f>
        <v>0</v>
      </c>
      <c r="H479" s="177">
        <f>VLOOKUP($A479,[9]DMTT12!$B$6:$N$2119,12,0)</f>
        <v>471100.86000000004</v>
      </c>
      <c r="I479" s="177">
        <f>VLOOKUP($A479,[9]DMTT12!$B$6:$N$2119,13,0)</f>
        <v>0</v>
      </c>
      <c r="J479" s="139">
        <f t="shared" si="361"/>
        <v>0</v>
      </c>
      <c r="K479" s="140">
        <f t="shared" si="362"/>
        <v>72078</v>
      </c>
      <c r="L479" s="141">
        <f t="shared" si="363"/>
        <v>0</v>
      </c>
      <c r="N479" s="523"/>
    </row>
    <row r="480" spans="1:14" s="174" customFormat="1" ht="30">
      <c r="A480" s="617" t="s">
        <v>451</v>
      </c>
      <c r="B480" s="184" t="str">
        <f>VLOOKUP($A480,[9]DMTT12!$B$6:$N$2119,2,0)</f>
        <v>Đào kênh mương bằng máy đào &lt;= 0,8m3, đất cấp III, chiều rộng mương &lt;=6m</v>
      </c>
      <c r="C480" s="216">
        <v>0</v>
      </c>
      <c r="D480" s="216"/>
      <c r="E480" s="476" t="str">
        <f>VLOOKUP($A480,[9]DMTT12!$B$6:$N$2119,3,0)</f>
        <v>100m3</v>
      </c>
      <c r="F480" s="827">
        <f>0.51/100*0.7</f>
        <v>3.5699999999999998E-3</v>
      </c>
      <c r="G480" s="177">
        <f>VLOOKUP($A480,[9]DMTT12!$B$6:$N$2119,11,0)</f>
        <v>0</v>
      </c>
      <c r="H480" s="177">
        <f>VLOOKUP($A480,[9]DMTT12!$B$6:$N$2119,12,0)</f>
        <v>1730277.85</v>
      </c>
      <c r="I480" s="177">
        <f>VLOOKUP($A480,[9]DMTT12!$B$6:$N$2119,13,0)</f>
        <v>1405180.8160000001</v>
      </c>
      <c r="J480" s="139">
        <f t="shared" si="361"/>
        <v>0</v>
      </c>
      <c r="K480" s="140">
        <f t="shared" si="362"/>
        <v>6177</v>
      </c>
      <c r="L480" s="141">
        <f t="shared" si="363"/>
        <v>5016</v>
      </c>
      <c r="N480" s="523"/>
    </row>
    <row r="481" spans="1:14" s="174" customFormat="1" ht="30" hidden="1">
      <c r="A481" s="623" t="s">
        <v>1121</v>
      </c>
      <c r="B481" s="184" t="str">
        <f>VLOOKUP($A481,[9]DMTT12!$B$6:$N$2119,2,0)</f>
        <v>Đắp cát công trình bằng máy đầm cầm tay, độ chặt yêu cầu K=0,95</v>
      </c>
      <c r="C481" s="216">
        <v>0</v>
      </c>
      <c r="D481" s="216"/>
      <c r="E481" s="476" t="str">
        <f>VLOOKUP($A481,[9]DMTT12!$B$6:$N$2119,3,0)</f>
        <v>m3</v>
      </c>
      <c r="F481" s="827"/>
      <c r="G481" s="177">
        <f>VLOOKUP($A481,[9]DMTT12!$B$6:$N$2119,11,0)</f>
        <v>280600</v>
      </c>
      <c r="H481" s="177">
        <f>VLOOKUP($A481,[9]DMTT12!$B$6:$N$2119,12,0)</f>
        <v>12533.6093</v>
      </c>
      <c r="I481" s="177">
        <f>VLOOKUP($A481,[9]DMTT12!$B$6:$N$2119,13,0)</f>
        <v>9120.1908800000001</v>
      </c>
      <c r="J481" s="139">
        <f t="shared" si="361"/>
        <v>0</v>
      </c>
      <c r="K481" s="140">
        <f t="shared" si="362"/>
        <v>0</v>
      </c>
      <c r="L481" s="141">
        <f t="shared" si="363"/>
        <v>0</v>
      </c>
      <c r="N481" s="523"/>
    </row>
    <row r="482" spans="1:14" s="174" customFormat="1" hidden="1">
      <c r="A482" s="623" t="s">
        <v>467</v>
      </c>
      <c r="B482" s="184" t="str">
        <f>VLOOKUP($A482,[9]DMTT12!$B$6:$N$2119,2,0)</f>
        <v>Đắp đất hào cáp, rãnh tiếp địa, bằng thủ công, y&lt;=1,55 T/m3</v>
      </c>
      <c r="C482" s="615">
        <v>0</v>
      </c>
      <c r="D482" s="615"/>
      <c r="E482" s="602" t="s">
        <v>40</v>
      </c>
      <c r="F482" s="827"/>
      <c r="G482" s="177">
        <f>VLOOKUP($A482,[9]DMTT12!$B$6:$N$2119,11,0)</f>
        <v>0</v>
      </c>
      <c r="H482" s="177">
        <f>VLOOKUP($A482,[9]DMTT12!$B$6:$N$2119,12,0)</f>
        <v>215194.22</v>
      </c>
      <c r="I482" s="177">
        <f>VLOOKUP($A482,[9]DMTT12!$B$6:$N$2119,13,0)</f>
        <v>0</v>
      </c>
      <c r="J482" s="139">
        <f t="shared" si="361"/>
        <v>0</v>
      </c>
      <c r="K482" s="140">
        <f t="shared" si="362"/>
        <v>0</v>
      </c>
      <c r="L482" s="141">
        <f t="shared" si="363"/>
        <v>0</v>
      </c>
      <c r="N482" s="523"/>
    </row>
    <row r="483" spans="1:14" s="174" customFormat="1">
      <c r="A483" s="627" t="s">
        <v>1196</v>
      </c>
      <c r="B483" s="184" t="str">
        <f>VLOOKUP($A483,[9]DMTT12!$B$6:$N$2119,2,0)</f>
        <v xml:space="preserve">Vận chuyển đất cấp 3 bằng ô tô tự đổ cự ly 5km </v>
      </c>
      <c r="C483" s="216">
        <v>0</v>
      </c>
      <c r="D483" s="216"/>
      <c r="E483" s="476" t="str">
        <f>VLOOKUP($A483,[9]DMTT12!$B$6:$N$2119,3,0)</f>
        <v>m3</v>
      </c>
      <c r="F483" s="827">
        <v>0.55000000000000004</v>
      </c>
      <c r="G483" s="177">
        <f>VLOOKUP($A483,[9]DMTT12!$B$6:$N$2119,11,0)</f>
        <v>0</v>
      </c>
      <c r="H483" s="177">
        <f>VLOOKUP($A483,[9]DMTT12!$B$6:$N$2119,12,0)</f>
        <v>0</v>
      </c>
      <c r="I483" s="177">
        <f>VLOOKUP($A483,[9]DMTT12!$B$6:$N$2119,13,0)</f>
        <v>68985.617490000004</v>
      </c>
      <c r="J483" s="139">
        <f>ROUND(F483*G483,0)</f>
        <v>0</v>
      </c>
      <c r="K483" s="140">
        <f>ROUND(F483*H483*IF(C483&gt;0,C483,1),0)</f>
        <v>0</v>
      </c>
      <c r="L483" s="141">
        <f>ROUND(F483*I483*IF(D483&gt;0,D483,1),0)</f>
        <v>37942</v>
      </c>
      <c r="N483" s="523"/>
    </row>
    <row r="484" spans="1:14" s="174" customFormat="1">
      <c r="A484" s="471" t="s">
        <v>2048</v>
      </c>
      <c r="B484" s="455" t="s">
        <v>2047</v>
      </c>
      <c r="C484" s="45"/>
      <c r="D484" s="45"/>
      <c r="E484" s="224" t="s">
        <v>17</v>
      </c>
      <c r="F484" s="521">
        <v>1</v>
      </c>
      <c r="G484" s="172"/>
      <c r="H484" s="172"/>
      <c r="I484" s="172"/>
      <c r="J484" s="173">
        <f>SUM(J485:J495)</f>
        <v>12000</v>
      </c>
      <c r="K484" s="173">
        <f>SUM(K485:K495)</f>
        <v>132715</v>
      </c>
      <c r="L484" s="173">
        <f t="shared" ref="L484" si="364">SUM(L485:L495)</f>
        <v>88057</v>
      </c>
      <c r="N484" s="523"/>
    </row>
    <row r="485" spans="1:14" s="174" customFormat="1">
      <c r="A485" s="617" t="s">
        <v>2071</v>
      </c>
      <c r="B485" s="184" t="str">
        <f>VLOOKUP($A485,[9]DMTT12!$B$6:$N$2119,2,0)</f>
        <v>Cắt đường bê tông nhựa dày 7cm</v>
      </c>
      <c r="C485" s="45"/>
      <c r="D485" s="734"/>
      <c r="E485" s="176" t="s">
        <v>17</v>
      </c>
      <c r="F485" s="124">
        <v>2</v>
      </c>
      <c r="G485" s="177">
        <f>VLOOKUP($A485,[9]DMTT12!$B$6:$N$2119,11,0)</f>
        <v>6000.0009999999993</v>
      </c>
      <c r="H485" s="177">
        <f>VLOOKUP($A485,[9]DMTT12!$B$6:$N$2119,12,0)</f>
        <v>7964.509</v>
      </c>
      <c r="I485" s="177">
        <f>VLOOKUP($A485,[9]DMTT12!$B$6:$N$2119,13,0)</f>
        <v>1537.6089999999999</v>
      </c>
      <c r="J485" s="139">
        <f t="shared" ref="J485:J494" si="365">ROUND(F485*G485,0)</f>
        <v>12000</v>
      </c>
      <c r="K485" s="140">
        <f t="shared" ref="K485:K494" si="366">ROUND(F485*H485*IF(C485&gt;0,C485,1),0)</f>
        <v>15929</v>
      </c>
      <c r="L485" s="141">
        <f t="shared" ref="L485:L494" si="367">ROUND(F485*I485*IF(D485&gt;0,D485,1),0)</f>
        <v>3075</v>
      </c>
      <c r="N485" s="523"/>
    </row>
    <row r="486" spans="1:14" s="174" customFormat="1" hidden="1">
      <c r="A486" s="617" t="s">
        <v>1197</v>
      </c>
      <c r="B486" s="184" t="str">
        <f>VLOOKUP($A486,[9]DMTT12!$B$6:$N$2119,2,0)</f>
        <v>Cắt đường BTXM dày 10cm</v>
      </c>
      <c r="C486" s="45"/>
      <c r="D486" s="734"/>
      <c r="E486" s="176" t="s">
        <v>17</v>
      </c>
      <c r="F486" s="124"/>
      <c r="G486" s="177">
        <f>VLOOKUP($A486,[9]DMTT12!$B$6:$N$2119,11,0)</f>
        <v>65450.000000000007</v>
      </c>
      <c r="H486" s="177">
        <f>VLOOKUP($A486,[9]DMTT12!$B$6:$N$2119,12,0)</f>
        <v>117736.22000000002</v>
      </c>
      <c r="I486" s="177">
        <f>VLOOKUP($A486,[9]DMTT12!$B$6:$N$2119,13,0)</f>
        <v>90135.700000000012</v>
      </c>
      <c r="J486" s="139">
        <f t="shared" si="365"/>
        <v>0</v>
      </c>
      <c r="K486" s="140">
        <f t="shared" si="366"/>
        <v>0</v>
      </c>
      <c r="L486" s="141">
        <f t="shared" si="367"/>
        <v>0</v>
      </c>
      <c r="N486" s="523"/>
    </row>
    <row r="487" spans="1:14" s="174" customFormat="1">
      <c r="A487" s="617" t="s">
        <v>465</v>
      </c>
      <c r="B487" s="184" t="str">
        <f>VLOOKUP($A487,[9]DMTT12!$B$6:$N$2119,2,0)</f>
        <v>Phá mặt đường bê tông asphan, BTXM, bằng búa căn khí nén</v>
      </c>
      <c r="C487" s="45">
        <v>0</v>
      </c>
      <c r="D487" s="45"/>
      <c r="E487" s="176" t="s">
        <v>40</v>
      </c>
      <c r="F487" s="124">
        <v>0.04</v>
      </c>
      <c r="G487" s="177">
        <f>VLOOKUP($A487,[9]DMTT12!$B$6:$N$2119,11,0)</f>
        <v>0</v>
      </c>
      <c r="H487" s="177">
        <f>VLOOKUP($A487,[9]DMTT12!$B$6:$N$2119,12,0)</f>
        <v>145401.5</v>
      </c>
      <c r="I487" s="177">
        <f>VLOOKUP($A487,[9]DMTT12!$B$6:$N$2119,13,0)</f>
        <v>158581</v>
      </c>
      <c r="J487" s="139">
        <f t="shared" si="365"/>
        <v>0</v>
      </c>
      <c r="K487" s="140">
        <f t="shared" si="366"/>
        <v>5816</v>
      </c>
      <c r="L487" s="141">
        <f t="shared" si="367"/>
        <v>6343</v>
      </c>
      <c r="N487" s="523"/>
    </row>
    <row r="488" spans="1:14" s="174" customFormat="1">
      <c r="A488" s="617" t="s">
        <v>465</v>
      </c>
      <c r="B488" s="184" t="str">
        <f>VLOOKUP($A488,[9]DMTT12!$B$6:$N$2119,2,0)</f>
        <v>Phá mặt đường bê tông asphan, BTXM, bằng búa căn khí nén</v>
      </c>
      <c r="C488" s="45">
        <v>0</v>
      </c>
      <c r="D488" s="45"/>
      <c r="E488" s="176" t="s">
        <v>40</v>
      </c>
      <c r="F488" s="124">
        <f>0.075+0.15</f>
        <v>0.22499999999999998</v>
      </c>
      <c r="G488" s="177">
        <f>VLOOKUP($A488,[9]DMTT12!$B$6:$N$2119,11,0)</f>
        <v>0</v>
      </c>
      <c r="H488" s="177">
        <f>VLOOKUP($A488,[9]DMTT12!$B$6:$N$2119,12,0)</f>
        <v>145401.5</v>
      </c>
      <c r="I488" s="177">
        <f>VLOOKUP($A488,[9]DMTT12!$B$6:$N$2119,13,0)</f>
        <v>158581</v>
      </c>
      <c r="J488" s="139">
        <f t="shared" si="365"/>
        <v>0</v>
      </c>
      <c r="K488" s="140">
        <f t="shared" si="366"/>
        <v>32715</v>
      </c>
      <c r="L488" s="141">
        <f t="shared" si="367"/>
        <v>35681</v>
      </c>
      <c r="N488" s="523"/>
    </row>
    <row r="489" spans="1:14" s="174" customFormat="1" hidden="1">
      <c r="A489" s="620" t="s">
        <v>470</v>
      </c>
      <c r="B489" s="184" t="str">
        <f>VLOOKUP($A489,[9]DMTT12!$B$6:$N$2119,2,0)</f>
        <v>Phá hè gạch block, bằng thủ công</v>
      </c>
      <c r="C489" s="45">
        <v>0</v>
      </c>
      <c r="D489" s="45"/>
      <c r="E489" s="176" t="s">
        <v>22</v>
      </c>
      <c r="F489" s="124"/>
      <c r="G489" s="177">
        <f>VLOOKUP($A489,[9]DMTT12!$B$6:$N$2119,11,0)</f>
        <v>0</v>
      </c>
      <c r="H489" s="177">
        <f>VLOOKUP($A489,[9]DMTT12!$B$6:$N$2119,12,0)</f>
        <v>23264.240000000002</v>
      </c>
      <c r="I489" s="177">
        <f>VLOOKUP($A489,[9]DMTT12!$B$6:$N$2119,13,0)</f>
        <v>0</v>
      </c>
      <c r="J489" s="139">
        <f t="shared" si="365"/>
        <v>0</v>
      </c>
      <c r="K489" s="140">
        <f t="shared" si="366"/>
        <v>0</v>
      </c>
      <c r="L489" s="141">
        <f t="shared" si="367"/>
        <v>0</v>
      </c>
      <c r="N489" s="523"/>
    </row>
    <row r="490" spans="1:14" s="174" customFormat="1" hidden="1">
      <c r="A490" s="620" t="s">
        <v>470</v>
      </c>
      <c r="B490" s="184" t="str">
        <f>VLOOKUP($A490,[9]DMTT12!$B$6:$N$2119,2,0)</f>
        <v>Phá hè gạch block, bằng thủ công</v>
      </c>
      <c r="C490" s="45">
        <v>0</v>
      </c>
      <c r="D490" s="45"/>
      <c r="E490" s="176" t="s">
        <v>22</v>
      </c>
      <c r="F490" s="124"/>
      <c r="G490" s="177">
        <f>VLOOKUP($A490,[9]DMTT12!$B$6:$N$2119,11,0)</f>
        <v>0</v>
      </c>
      <c r="H490" s="177">
        <f>VLOOKUP($A490,[9]DMTT12!$B$6:$N$2119,12,0)</f>
        <v>23264.240000000002</v>
      </c>
      <c r="I490" s="177">
        <f>VLOOKUP($A490,[9]DMTT12!$B$6:$N$2119,13,0)</f>
        <v>0</v>
      </c>
      <c r="J490" s="139">
        <f t="shared" si="365"/>
        <v>0</v>
      </c>
      <c r="K490" s="140">
        <f t="shared" si="366"/>
        <v>0</v>
      </c>
      <c r="L490" s="141">
        <f t="shared" si="367"/>
        <v>0</v>
      </c>
      <c r="N490" s="523"/>
    </row>
    <row r="491" spans="1:14" s="174" customFormat="1" ht="30">
      <c r="A491" s="623" t="s">
        <v>640</v>
      </c>
      <c r="B491" s="184" t="str">
        <f>VLOOKUP($A491,[9]DMTT12!$B$6:$N$2119,2,0)</f>
        <v>Đào đất mương cáp, rãnh tiếp địa, rộng &lt;=1m, sâu &lt;=1m đất cấp III, bằng thủ công</v>
      </c>
      <c r="C491" s="45">
        <v>0</v>
      </c>
      <c r="D491" s="45"/>
      <c r="E491" s="176" t="s">
        <v>40</v>
      </c>
      <c r="F491" s="827">
        <f>0.51*0.3</f>
        <v>0.153</v>
      </c>
      <c r="G491" s="177">
        <f>VLOOKUP($A491,[9]DMTT12!$B$6:$N$2119,11,0)</f>
        <v>0</v>
      </c>
      <c r="H491" s="177">
        <f>VLOOKUP($A491,[9]DMTT12!$B$6:$N$2119,12,0)</f>
        <v>471100.86000000004</v>
      </c>
      <c r="I491" s="177">
        <f>VLOOKUP($A491,[9]DMTT12!$B$6:$N$2119,13,0)</f>
        <v>0</v>
      </c>
      <c r="J491" s="139">
        <f t="shared" si="365"/>
        <v>0</v>
      </c>
      <c r="K491" s="140">
        <f t="shared" si="366"/>
        <v>72078</v>
      </c>
      <c r="L491" s="141">
        <f t="shared" si="367"/>
        <v>0</v>
      </c>
      <c r="N491" s="523"/>
    </row>
    <row r="492" spans="1:14" s="174" customFormat="1" ht="30">
      <c r="A492" s="617" t="s">
        <v>451</v>
      </c>
      <c r="B492" s="184" t="str">
        <f>VLOOKUP($A492,[9]DMTT12!$B$6:$N$2119,2,0)</f>
        <v>Đào kênh mương bằng máy đào &lt;= 0,8m3, đất cấp III, chiều rộng mương &lt;=6m</v>
      </c>
      <c r="C492" s="45">
        <v>0</v>
      </c>
      <c r="D492" s="45"/>
      <c r="E492" s="176" t="s">
        <v>1566</v>
      </c>
      <c r="F492" s="827">
        <f>0.51/100*0.7</f>
        <v>3.5699999999999998E-3</v>
      </c>
      <c r="G492" s="177">
        <f>VLOOKUP($A492,[9]DMTT12!$B$6:$N$2119,11,0)</f>
        <v>0</v>
      </c>
      <c r="H492" s="177">
        <f>VLOOKUP($A492,[9]DMTT12!$B$6:$N$2119,12,0)</f>
        <v>1730277.85</v>
      </c>
      <c r="I492" s="177">
        <f>VLOOKUP($A492,[9]DMTT12!$B$6:$N$2119,13,0)</f>
        <v>1405180.8160000001</v>
      </c>
      <c r="J492" s="139">
        <f t="shared" si="365"/>
        <v>0</v>
      </c>
      <c r="K492" s="140">
        <f t="shared" si="366"/>
        <v>6177</v>
      </c>
      <c r="L492" s="141">
        <f t="shared" si="367"/>
        <v>5016</v>
      </c>
      <c r="N492" s="523"/>
    </row>
    <row r="493" spans="1:14" s="174" customFormat="1" ht="30" hidden="1">
      <c r="A493" s="623" t="s">
        <v>1121</v>
      </c>
      <c r="B493" s="184" t="str">
        <f>VLOOKUP($A493,[9]DMTT12!$B$6:$N$2119,2,0)</f>
        <v>Đắp cát công trình bằng máy đầm cầm tay, độ chặt yêu cầu K=0,95</v>
      </c>
      <c r="C493" s="45">
        <v>0</v>
      </c>
      <c r="D493" s="45"/>
      <c r="E493" s="176" t="s">
        <v>40</v>
      </c>
      <c r="F493" s="827"/>
      <c r="G493" s="177">
        <f>VLOOKUP($A493,[9]DMTT12!$B$6:$N$2119,11,0)</f>
        <v>280600</v>
      </c>
      <c r="H493" s="177">
        <f>VLOOKUP($A493,[9]DMTT12!$B$6:$N$2119,12,0)</f>
        <v>12533.6093</v>
      </c>
      <c r="I493" s="177">
        <f>VLOOKUP($A493,[9]DMTT12!$B$6:$N$2119,13,0)</f>
        <v>9120.1908800000001</v>
      </c>
      <c r="J493" s="139">
        <f t="shared" si="365"/>
        <v>0</v>
      </c>
      <c r="K493" s="140">
        <f t="shared" si="366"/>
        <v>0</v>
      </c>
      <c r="L493" s="141">
        <f t="shared" si="367"/>
        <v>0</v>
      </c>
      <c r="N493" s="523"/>
    </row>
    <row r="494" spans="1:14" s="174" customFormat="1" hidden="1">
      <c r="A494" s="623" t="s">
        <v>467</v>
      </c>
      <c r="B494" s="184" t="str">
        <f>VLOOKUP($A494,[9]DMTT12!$B$6:$N$2119,2,0)</f>
        <v>Đắp đất hào cáp, rãnh tiếp địa, bằng thủ công, y&lt;=1,55 T/m3</v>
      </c>
      <c r="C494" s="45">
        <v>0</v>
      </c>
      <c r="D494" s="45"/>
      <c r="E494" s="176" t="s">
        <v>40</v>
      </c>
      <c r="F494" s="827"/>
      <c r="G494" s="177">
        <f>VLOOKUP($A494,[9]DMTT12!$B$6:$N$2119,11,0)</f>
        <v>0</v>
      </c>
      <c r="H494" s="177">
        <f>VLOOKUP($A494,[9]DMTT12!$B$6:$N$2119,12,0)</f>
        <v>215194.22</v>
      </c>
      <c r="I494" s="177">
        <f>VLOOKUP($A494,[9]DMTT12!$B$6:$N$2119,13,0)</f>
        <v>0</v>
      </c>
      <c r="J494" s="139">
        <f t="shared" si="365"/>
        <v>0</v>
      </c>
      <c r="K494" s="140">
        <f t="shared" si="366"/>
        <v>0</v>
      </c>
      <c r="L494" s="141">
        <f t="shared" si="367"/>
        <v>0</v>
      </c>
      <c r="N494" s="523"/>
    </row>
    <row r="495" spans="1:14" s="174" customFormat="1">
      <c r="A495" s="627" t="s">
        <v>1196</v>
      </c>
      <c r="B495" s="184" t="str">
        <f>VLOOKUP($A495,[9]DMTT12!$B$6:$N$2119,2,0)</f>
        <v xml:space="preserve">Vận chuyển đất cấp 3 bằng ô tô tự đổ cự ly 5km </v>
      </c>
      <c r="C495" s="45">
        <v>0</v>
      </c>
      <c r="D495" s="45"/>
      <c r="E495" s="156" t="s">
        <v>40</v>
      </c>
      <c r="F495" s="827">
        <v>0.55000000000000004</v>
      </c>
      <c r="G495" s="177">
        <f>VLOOKUP($A495,[9]DMTT12!$B$6:$N$2119,11,0)</f>
        <v>0</v>
      </c>
      <c r="H495" s="177">
        <f>VLOOKUP($A495,[9]DMTT12!$B$6:$N$2119,12,0)</f>
        <v>0</v>
      </c>
      <c r="I495" s="177">
        <f>VLOOKUP($A495,[9]DMTT12!$B$6:$N$2119,13,0)</f>
        <v>68985.617490000004</v>
      </c>
      <c r="J495" s="139">
        <f>ROUND(F495*G495,0)</f>
        <v>0</v>
      </c>
      <c r="K495" s="140">
        <f>ROUND(F495*H495*IF(C495&gt;0,C495,1),0)</f>
        <v>0</v>
      </c>
      <c r="L495" s="141">
        <f>ROUND(F495*I495*IF(D495&gt;0,D495,1),0)</f>
        <v>37942</v>
      </c>
      <c r="N495" s="523"/>
    </row>
    <row r="496" spans="1:14" s="174" customFormat="1">
      <c r="A496" s="471" t="s">
        <v>2050</v>
      </c>
      <c r="B496" s="455" t="s">
        <v>2049</v>
      </c>
      <c r="C496" s="45"/>
      <c r="D496" s="45"/>
      <c r="E496" s="224" t="s">
        <v>17</v>
      </c>
      <c r="F496" s="521">
        <v>1</v>
      </c>
      <c r="G496" s="172"/>
      <c r="H496" s="172"/>
      <c r="I496" s="172"/>
      <c r="J496" s="173">
        <f>SUM(J497:J507)</f>
        <v>130900</v>
      </c>
      <c r="K496" s="173">
        <f t="shared" ref="K496" si="368">SUM(K497:K507)</f>
        <v>311389</v>
      </c>
      <c r="L496" s="173">
        <f t="shared" ref="L496" si="369">SUM(L497:L507)</f>
        <v>234557</v>
      </c>
      <c r="N496" s="523"/>
    </row>
    <row r="497" spans="1:14" s="174" customFormat="1" hidden="1">
      <c r="A497" s="617" t="s">
        <v>2071</v>
      </c>
      <c r="B497" s="184" t="str">
        <f>VLOOKUP($A497,[9]DMTT12!$B$6:$N$2119,2,0)</f>
        <v>Cắt đường bê tông nhựa dày 7cm</v>
      </c>
      <c r="C497" s="45"/>
      <c r="D497" s="734"/>
      <c r="E497" s="176" t="s">
        <v>17</v>
      </c>
      <c r="F497" s="124"/>
      <c r="G497" s="177">
        <f>VLOOKUP($A497,[9]DMTT12!$B$6:$N$2119,11,0)</f>
        <v>6000.0009999999993</v>
      </c>
      <c r="H497" s="177">
        <f>VLOOKUP($A497,[9]DMTT12!$B$6:$N$2119,12,0)</f>
        <v>7964.509</v>
      </c>
      <c r="I497" s="177">
        <f>VLOOKUP($A497,[9]DMTT12!$B$6:$N$2119,13,0)</f>
        <v>1537.6089999999999</v>
      </c>
      <c r="J497" s="139">
        <f t="shared" ref="J497:J506" si="370">ROUND(F497*G497,0)</f>
        <v>0</v>
      </c>
      <c r="K497" s="140">
        <f t="shared" ref="K497:K506" si="371">ROUND(F497*H497*IF(C497&gt;0,C497,1),0)</f>
        <v>0</v>
      </c>
      <c r="L497" s="141">
        <f t="shared" ref="L497:L506" si="372">ROUND(F497*I497*IF(D497&gt;0,D497,1),0)</f>
        <v>0</v>
      </c>
      <c r="N497" s="523"/>
    </row>
    <row r="498" spans="1:14" s="174" customFormat="1">
      <c r="A498" s="617" t="s">
        <v>1197</v>
      </c>
      <c r="B498" s="184" t="str">
        <f>VLOOKUP($A498,[9]DMTT12!$B$6:$N$2119,2,0)</f>
        <v>Cắt đường BTXM dày 10cm</v>
      </c>
      <c r="C498" s="45"/>
      <c r="D498" s="734"/>
      <c r="E498" s="176" t="s">
        <v>17</v>
      </c>
      <c r="F498" s="827">
        <v>2</v>
      </c>
      <c r="G498" s="177">
        <f>VLOOKUP($A498,[9]DMTT12!$B$6:$N$2119,11,0)</f>
        <v>65450.000000000007</v>
      </c>
      <c r="H498" s="177">
        <f>VLOOKUP($A498,[9]DMTT12!$B$6:$N$2119,12,0)</f>
        <v>117736.22000000002</v>
      </c>
      <c r="I498" s="177">
        <f>VLOOKUP($A498,[9]DMTT12!$B$6:$N$2119,13,0)</f>
        <v>90135.700000000012</v>
      </c>
      <c r="J498" s="139">
        <f t="shared" si="370"/>
        <v>130900</v>
      </c>
      <c r="K498" s="140">
        <f t="shared" si="371"/>
        <v>235472</v>
      </c>
      <c r="L498" s="141">
        <f t="shared" si="372"/>
        <v>180271</v>
      </c>
      <c r="N498" s="523"/>
    </row>
    <row r="499" spans="1:14" s="174" customFormat="1" hidden="1">
      <c r="A499" s="617" t="s">
        <v>465</v>
      </c>
      <c r="B499" s="184" t="str">
        <f>VLOOKUP($A499,[9]DMTT12!$B$6:$N$2119,2,0)</f>
        <v>Phá mặt đường bê tông asphan, BTXM, bằng búa căn khí nén</v>
      </c>
      <c r="C499" s="45">
        <v>0</v>
      </c>
      <c r="D499" s="45"/>
      <c r="E499" s="176" t="s">
        <v>40</v>
      </c>
      <c r="F499" s="124"/>
      <c r="G499" s="177">
        <f>VLOOKUP($A499,[9]DMTT12!$B$6:$N$2119,11,0)</f>
        <v>0</v>
      </c>
      <c r="H499" s="177">
        <f>VLOOKUP($A499,[9]DMTT12!$B$6:$N$2119,12,0)</f>
        <v>145401.5</v>
      </c>
      <c r="I499" s="177">
        <f>VLOOKUP($A499,[9]DMTT12!$B$6:$N$2119,13,0)</f>
        <v>158581</v>
      </c>
      <c r="J499" s="139">
        <f t="shared" si="370"/>
        <v>0</v>
      </c>
      <c r="K499" s="140">
        <f t="shared" si="371"/>
        <v>0</v>
      </c>
      <c r="L499" s="141">
        <f t="shared" si="372"/>
        <v>0</v>
      </c>
      <c r="N499" s="523"/>
    </row>
    <row r="500" spans="1:14" s="174" customFormat="1">
      <c r="A500" s="617" t="s">
        <v>465</v>
      </c>
      <c r="B500" s="184" t="str">
        <f>VLOOKUP($A500,[9]DMTT12!$B$6:$N$2119,2,0)</f>
        <v>Phá mặt đường bê tông asphan, BTXM, bằng búa căn khí nén</v>
      </c>
      <c r="C500" s="45">
        <v>0</v>
      </c>
      <c r="D500" s="45"/>
      <c r="E500" s="176" t="s">
        <v>40</v>
      </c>
      <c r="F500" s="827">
        <v>0.1</v>
      </c>
      <c r="G500" s="177">
        <f>VLOOKUP($A500,[9]DMTT12!$B$6:$N$2119,11,0)</f>
        <v>0</v>
      </c>
      <c r="H500" s="177">
        <f>VLOOKUP($A500,[9]DMTT12!$B$6:$N$2119,12,0)</f>
        <v>145401.5</v>
      </c>
      <c r="I500" s="177">
        <f>VLOOKUP($A500,[9]DMTT12!$B$6:$N$2119,13,0)</f>
        <v>158581</v>
      </c>
      <c r="J500" s="139">
        <f t="shared" si="370"/>
        <v>0</v>
      </c>
      <c r="K500" s="140">
        <f t="shared" si="371"/>
        <v>14540</v>
      </c>
      <c r="L500" s="141">
        <f t="shared" si="372"/>
        <v>15858</v>
      </c>
      <c r="N500" s="523"/>
    </row>
    <row r="501" spans="1:14" s="174" customFormat="1" hidden="1">
      <c r="A501" s="620" t="s">
        <v>470</v>
      </c>
      <c r="B501" s="184" t="str">
        <f>VLOOKUP($A501,[9]DMTT12!$B$6:$N$2119,2,0)</f>
        <v>Phá hè gạch block, bằng thủ công</v>
      </c>
      <c r="C501" s="45">
        <v>0</v>
      </c>
      <c r="D501" s="45"/>
      <c r="E501" s="176" t="s">
        <v>22</v>
      </c>
      <c r="F501" s="124"/>
      <c r="G501" s="177">
        <f>VLOOKUP($A501,[9]DMTT12!$B$6:$N$2119,11,0)</f>
        <v>0</v>
      </c>
      <c r="H501" s="177">
        <f>VLOOKUP($A501,[9]DMTT12!$B$6:$N$2119,12,0)</f>
        <v>23264.240000000002</v>
      </c>
      <c r="I501" s="177">
        <f>VLOOKUP($A501,[9]DMTT12!$B$6:$N$2119,13,0)</f>
        <v>0</v>
      </c>
      <c r="J501" s="139">
        <f t="shared" si="370"/>
        <v>0</v>
      </c>
      <c r="K501" s="140">
        <f t="shared" si="371"/>
        <v>0</v>
      </c>
      <c r="L501" s="141">
        <f t="shared" si="372"/>
        <v>0</v>
      </c>
      <c r="N501" s="523"/>
    </row>
    <row r="502" spans="1:14" s="174" customFormat="1" hidden="1">
      <c r="A502" s="620" t="s">
        <v>470</v>
      </c>
      <c r="B502" s="184" t="str">
        <f>VLOOKUP($A502,[9]DMTT12!$B$6:$N$2119,2,0)</f>
        <v>Phá hè gạch block, bằng thủ công</v>
      </c>
      <c r="C502" s="45">
        <v>0</v>
      </c>
      <c r="D502" s="45"/>
      <c r="E502" s="176" t="s">
        <v>22</v>
      </c>
      <c r="F502" s="124"/>
      <c r="G502" s="177">
        <f>VLOOKUP($A502,[9]DMTT12!$B$6:$N$2119,11,0)</f>
        <v>0</v>
      </c>
      <c r="H502" s="177">
        <f>VLOOKUP($A502,[9]DMTT12!$B$6:$N$2119,12,0)</f>
        <v>23264.240000000002</v>
      </c>
      <c r="I502" s="177">
        <f>VLOOKUP($A502,[9]DMTT12!$B$6:$N$2119,13,0)</f>
        <v>0</v>
      </c>
      <c r="J502" s="139">
        <f t="shared" si="370"/>
        <v>0</v>
      </c>
      <c r="K502" s="140">
        <f t="shared" si="371"/>
        <v>0</v>
      </c>
      <c r="L502" s="141">
        <f t="shared" si="372"/>
        <v>0</v>
      </c>
      <c r="N502" s="523"/>
    </row>
    <row r="503" spans="1:14" s="174" customFormat="1" ht="30">
      <c r="A503" s="623" t="s">
        <v>640</v>
      </c>
      <c r="B503" s="184" t="str">
        <f>VLOOKUP($A503,[9]DMTT12!$B$6:$N$2119,2,0)</f>
        <v>Đào đất mương cáp, rãnh tiếp địa, rộng &lt;=1m, sâu &lt;=1m đất cấp III, bằng thủ công</v>
      </c>
      <c r="C503" s="45">
        <v>0</v>
      </c>
      <c r="D503" s="45"/>
      <c r="E503" s="176" t="s">
        <v>40</v>
      </c>
      <c r="F503" s="124">
        <f>0.4*0.3</f>
        <v>0.12</v>
      </c>
      <c r="G503" s="177">
        <f>VLOOKUP($A503,[9]DMTT12!$B$6:$N$2119,11,0)</f>
        <v>0</v>
      </c>
      <c r="H503" s="177">
        <f>VLOOKUP($A503,[9]DMTT12!$B$6:$N$2119,12,0)</f>
        <v>471100.86000000004</v>
      </c>
      <c r="I503" s="177">
        <f>VLOOKUP($A503,[9]DMTT12!$B$6:$N$2119,13,0)</f>
        <v>0</v>
      </c>
      <c r="J503" s="139">
        <f t="shared" si="370"/>
        <v>0</v>
      </c>
      <c r="K503" s="140">
        <f t="shared" si="371"/>
        <v>56532</v>
      </c>
      <c r="L503" s="141">
        <f t="shared" si="372"/>
        <v>0</v>
      </c>
      <c r="N503" s="523"/>
    </row>
    <row r="504" spans="1:14" s="174" customFormat="1" ht="30">
      <c r="A504" s="617" t="s">
        <v>451</v>
      </c>
      <c r="B504" s="184" t="str">
        <f>VLOOKUP($A504,[9]DMTT12!$B$6:$N$2119,2,0)</f>
        <v>Đào kênh mương bằng máy đào &lt;= 0,8m3, đất cấp III, chiều rộng mương &lt;=6m</v>
      </c>
      <c r="C504" s="45">
        <v>0</v>
      </c>
      <c r="D504" s="45"/>
      <c r="E504" s="176" t="s">
        <v>1566</v>
      </c>
      <c r="F504" s="124">
        <f>0.4/100*0.7</f>
        <v>2.8E-3</v>
      </c>
      <c r="G504" s="177">
        <f>VLOOKUP($A504,[9]DMTT12!$B$6:$N$2119,11,0)</f>
        <v>0</v>
      </c>
      <c r="H504" s="177">
        <f>VLOOKUP($A504,[9]DMTT12!$B$6:$N$2119,12,0)</f>
        <v>1730277.85</v>
      </c>
      <c r="I504" s="177">
        <f>VLOOKUP($A504,[9]DMTT12!$B$6:$N$2119,13,0)</f>
        <v>1405180.8160000001</v>
      </c>
      <c r="J504" s="139">
        <f t="shared" si="370"/>
        <v>0</v>
      </c>
      <c r="K504" s="140">
        <f t="shared" si="371"/>
        <v>4845</v>
      </c>
      <c r="L504" s="141">
        <f t="shared" si="372"/>
        <v>3935</v>
      </c>
      <c r="N504" s="523"/>
    </row>
    <row r="505" spans="1:14" s="174" customFormat="1" ht="30" hidden="1">
      <c r="A505" s="623" t="s">
        <v>1121</v>
      </c>
      <c r="B505" s="184" t="str">
        <f>VLOOKUP($A505,[9]DMTT12!$B$6:$N$2119,2,0)</f>
        <v>Đắp cát công trình bằng máy đầm cầm tay, độ chặt yêu cầu K=0,95</v>
      </c>
      <c r="C505" s="45">
        <v>0</v>
      </c>
      <c r="D505" s="45"/>
      <c r="E505" s="176" t="s">
        <v>40</v>
      </c>
      <c r="F505" s="827"/>
      <c r="G505" s="177">
        <f>VLOOKUP($A505,[9]DMTT12!$B$6:$N$2119,11,0)</f>
        <v>280600</v>
      </c>
      <c r="H505" s="177">
        <f>VLOOKUP($A505,[9]DMTT12!$B$6:$N$2119,12,0)</f>
        <v>12533.6093</v>
      </c>
      <c r="I505" s="177">
        <f>VLOOKUP($A505,[9]DMTT12!$B$6:$N$2119,13,0)</f>
        <v>9120.1908800000001</v>
      </c>
      <c r="J505" s="139">
        <f t="shared" si="370"/>
        <v>0</v>
      </c>
      <c r="K505" s="140">
        <f t="shared" si="371"/>
        <v>0</v>
      </c>
      <c r="L505" s="141">
        <f t="shared" si="372"/>
        <v>0</v>
      </c>
      <c r="N505" s="523"/>
    </row>
    <row r="506" spans="1:14" s="174" customFormat="1" hidden="1">
      <c r="A506" s="623" t="s">
        <v>467</v>
      </c>
      <c r="B506" s="184" t="str">
        <f>VLOOKUP($A506,[9]DMTT12!$B$6:$N$2119,2,0)</f>
        <v>Đắp đất hào cáp, rãnh tiếp địa, bằng thủ công, y&lt;=1,55 T/m3</v>
      </c>
      <c r="C506" s="45">
        <v>0</v>
      </c>
      <c r="D506" s="45"/>
      <c r="E506" s="176" t="s">
        <v>40</v>
      </c>
      <c r="F506" s="124"/>
      <c r="G506" s="177">
        <f>VLOOKUP($A506,[9]DMTT12!$B$6:$N$2119,11,0)</f>
        <v>0</v>
      </c>
      <c r="H506" s="177">
        <f>VLOOKUP($A506,[9]DMTT12!$B$6:$N$2119,12,0)</f>
        <v>215194.22</v>
      </c>
      <c r="I506" s="177">
        <f>VLOOKUP($A506,[9]DMTT12!$B$6:$N$2119,13,0)</f>
        <v>0</v>
      </c>
      <c r="J506" s="139">
        <f t="shared" si="370"/>
        <v>0</v>
      </c>
      <c r="K506" s="140">
        <f t="shared" si="371"/>
        <v>0</v>
      </c>
      <c r="L506" s="141">
        <f t="shared" si="372"/>
        <v>0</v>
      </c>
      <c r="N506" s="523"/>
    </row>
    <row r="507" spans="1:14" s="174" customFormat="1">
      <c r="A507" s="627" t="s">
        <v>1196</v>
      </c>
      <c r="B507" s="184" t="str">
        <f>VLOOKUP($A507,[9]DMTT12!$B$6:$N$2119,2,0)</f>
        <v xml:space="preserve">Vận chuyển đất cấp 3 bằng ô tô tự đổ cự ly 5km </v>
      </c>
      <c r="C507" s="45">
        <v>0</v>
      </c>
      <c r="D507" s="45"/>
      <c r="E507" s="156" t="s">
        <v>40</v>
      </c>
      <c r="F507" s="827">
        <v>0.5</v>
      </c>
      <c r="G507" s="177">
        <f>VLOOKUP($A507,[9]DMTT12!$B$6:$N$2119,11,0)</f>
        <v>0</v>
      </c>
      <c r="H507" s="177">
        <f>VLOOKUP($A507,[9]DMTT12!$B$6:$N$2119,12,0)</f>
        <v>0</v>
      </c>
      <c r="I507" s="177">
        <f>VLOOKUP($A507,[9]DMTT12!$B$6:$N$2119,13,0)</f>
        <v>68985.617490000004</v>
      </c>
      <c r="J507" s="139">
        <f>ROUND(F507*G507,0)</f>
        <v>0</v>
      </c>
      <c r="K507" s="140">
        <f>ROUND(F507*H507*IF(C507&gt;0,C507,1),0)</f>
        <v>0</v>
      </c>
      <c r="L507" s="141">
        <f>ROUND(F507*I507*IF(D507&gt;0,D507,1),0)</f>
        <v>34493</v>
      </c>
      <c r="N507" s="523"/>
    </row>
    <row r="508" spans="1:14" s="174" customFormat="1">
      <c r="A508" s="471" t="s">
        <v>2052</v>
      </c>
      <c r="B508" s="153" t="s">
        <v>2051</v>
      </c>
      <c r="C508" s="45"/>
      <c r="D508" s="45"/>
      <c r="E508" s="224" t="s">
        <v>17</v>
      </c>
      <c r="F508" s="521">
        <v>1</v>
      </c>
      <c r="G508" s="172"/>
      <c r="H508" s="172"/>
      <c r="I508" s="172"/>
      <c r="J508" s="173">
        <f>SUM(J509:J519)</f>
        <v>0</v>
      </c>
      <c r="K508" s="173">
        <f t="shared" ref="K508" si="373">SUM(K509:K519)</f>
        <v>76078</v>
      </c>
      <c r="L508" s="173">
        <f t="shared" ref="L508" si="374">SUM(L509:L519)</f>
        <v>33105</v>
      </c>
      <c r="N508" s="523"/>
    </row>
    <row r="509" spans="1:14" s="174" customFormat="1" hidden="1">
      <c r="A509" s="699" t="s">
        <v>1199</v>
      </c>
      <c r="B509" s="175" t="s">
        <v>1582</v>
      </c>
      <c r="C509" s="45"/>
      <c r="D509" s="734"/>
      <c r="E509" s="176" t="s">
        <v>17</v>
      </c>
      <c r="F509" s="124"/>
      <c r="G509" s="177">
        <f>VLOOKUP($A509,[9]DMTT12!$B$6:$N$2119,11,0)</f>
        <v>6125</v>
      </c>
      <c r="H509" s="177">
        <f>VLOOKUP($A509,[9]DMTT12!$B$6:$N$2119,12,0)</f>
        <v>20776.98</v>
      </c>
      <c r="I509" s="177">
        <f>VLOOKUP($A509,[9]DMTT12!$B$6:$N$2119,13,0)</f>
        <v>1537.6089999999999</v>
      </c>
      <c r="J509" s="139">
        <f t="shared" ref="J509:J518" si="375">ROUND(F509*G509,0)</f>
        <v>0</v>
      </c>
      <c r="K509" s="140">
        <f t="shared" ref="K509:K518" si="376">ROUND(F509*H509*IF(C509&gt;0,C509,1),0)</f>
        <v>0</v>
      </c>
      <c r="L509" s="141">
        <f t="shared" ref="L509:L518" si="377">ROUND(F509*I509*IF(D509&gt;0,D509,1),0)</f>
        <v>0</v>
      </c>
      <c r="N509" s="523"/>
    </row>
    <row r="510" spans="1:14" s="174" customFormat="1" hidden="1">
      <c r="A510" s="699" t="s">
        <v>1197</v>
      </c>
      <c r="B510" s="175" t="s">
        <v>1583</v>
      </c>
      <c r="C510" s="45"/>
      <c r="D510" s="734"/>
      <c r="E510" s="176" t="s">
        <v>17</v>
      </c>
      <c r="F510" s="827"/>
      <c r="G510" s="177">
        <f>VLOOKUP($A510,[9]DMTT12!$B$6:$N$2119,11,0)</f>
        <v>65450.000000000007</v>
      </c>
      <c r="H510" s="177">
        <f>VLOOKUP($A510,[9]DMTT12!$B$6:$N$2119,12,0)</f>
        <v>117736.22000000002</v>
      </c>
      <c r="I510" s="177">
        <f>VLOOKUP($A510,[9]DMTT12!$B$6:$N$2119,13,0)</f>
        <v>90135.700000000012</v>
      </c>
      <c r="J510" s="139">
        <f t="shared" si="375"/>
        <v>0</v>
      </c>
      <c r="K510" s="140">
        <f t="shared" si="376"/>
        <v>0</v>
      </c>
      <c r="L510" s="141">
        <f t="shared" si="377"/>
        <v>0</v>
      </c>
      <c r="N510" s="523"/>
    </row>
    <row r="511" spans="1:14" s="174" customFormat="1" hidden="1">
      <c r="A511" s="699" t="s">
        <v>465</v>
      </c>
      <c r="B511" s="175" t="s">
        <v>468</v>
      </c>
      <c r="C511" s="45">
        <v>0</v>
      </c>
      <c r="D511" s="45"/>
      <c r="E511" s="176" t="s">
        <v>40</v>
      </c>
      <c r="F511" s="124"/>
      <c r="G511" s="177">
        <f>VLOOKUP($A511,[9]DMTT12!$B$6:$N$2119,11,0)</f>
        <v>0</v>
      </c>
      <c r="H511" s="177">
        <f>VLOOKUP($A511,[9]DMTT12!$B$6:$N$2119,12,0)</f>
        <v>145401.5</v>
      </c>
      <c r="I511" s="177">
        <f>VLOOKUP($A511,[9]DMTT12!$B$6:$N$2119,13,0)</f>
        <v>158581</v>
      </c>
      <c r="J511" s="139">
        <f t="shared" si="375"/>
        <v>0</v>
      </c>
      <c r="K511" s="140">
        <f t="shared" si="376"/>
        <v>0</v>
      </c>
      <c r="L511" s="141">
        <f t="shared" si="377"/>
        <v>0</v>
      </c>
      <c r="N511" s="523"/>
    </row>
    <row r="512" spans="1:14" s="174" customFormat="1" hidden="1">
      <c r="A512" s="699" t="s">
        <v>465</v>
      </c>
      <c r="B512" s="175" t="s">
        <v>469</v>
      </c>
      <c r="C512" s="45">
        <v>0</v>
      </c>
      <c r="D512" s="45"/>
      <c r="E512" s="176" t="s">
        <v>40</v>
      </c>
      <c r="F512" s="827"/>
      <c r="G512" s="177">
        <f>VLOOKUP($A512,[9]DMTT12!$B$6:$N$2119,11,0)</f>
        <v>0</v>
      </c>
      <c r="H512" s="177">
        <f>VLOOKUP($A512,[9]DMTT12!$B$6:$N$2119,12,0)</f>
        <v>145401.5</v>
      </c>
      <c r="I512" s="177">
        <f>VLOOKUP($A512,[9]DMTT12!$B$6:$N$2119,13,0)</f>
        <v>158581</v>
      </c>
      <c r="J512" s="139">
        <f t="shared" si="375"/>
        <v>0</v>
      </c>
      <c r="K512" s="140">
        <f t="shared" si="376"/>
        <v>0</v>
      </c>
      <c r="L512" s="141">
        <f t="shared" si="377"/>
        <v>0</v>
      </c>
      <c r="N512" s="523"/>
    </row>
    <row r="513" spans="1:14" s="174" customFormat="1">
      <c r="A513" s="216" t="s">
        <v>470</v>
      </c>
      <c r="B513" s="175" t="s">
        <v>1584</v>
      </c>
      <c r="C513" s="45">
        <v>0</v>
      </c>
      <c r="D513" s="45"/>
      <c r="E513" s="176" t="s">
        <v>22</v>
      </c>
      <c r="F513" s="124">
        <v>0.5</v>
      </c>
      <c r="G513" s="177">
        <f>VLOOKUP($A513,[9]DMTT12!$B$6:$N$2119,11,0)</f>
        <v>0</v>
      </c>
      <c r="H513" s="177">
        <f>VLOOKUP($A513,[9]DMTT12!$B$6:$N$2119,12,0)</f>
        <v>23264.240000000002</v>
      </c>
      <c r="I513" s="177">
        <f>VLOOKUP($A513,[9]DMTT12!$B$6:$N$2119,13,0)</f>
        <v>0</v>
      </c>
      <c r="J513" s="139">
        <f t="shared" si="375"/>
        <v>0</v>
      </c>
      <c r="K513" s="140">
        <f t="shared" si="376"/>
        <v>11632</v>
      </c>
      <c r="L513" s="141">
        <f t="shared" si="377"/>
        <v>0</v>
      </c>
      <c r="N513" s="523"/>
    </row>
    <row r="514" spans="1:14" s="174" customFormat="1" hidden="1">
      <c r="A514" s="216" t="s">
        <v>470</v>
      </c>
      <c r="B514" s="175" t="s">
        <v>383</v>
      </c>
      <c r="C514" s="45">
        <v>0</v>
      </c>
      <c r="D514" s="45"/>
      <c r="E514" s="176" t="s">
        <v>22</v>
      </c>
      <c r="F514" s="124"/>
      <c r="G514" s="177">
        <f>VLOOKUP($A514,[9]DMTT12!$B$6:$N$2119,11,0)</f>
        <v>0</v>
      </c>
      <c r="H514" s="177">
        <f>VLOOKUP($A514,[9]DMTT12!$B$6:$N$2119,12,0)</f>
        <v>23264.240000000002</v>
      </c>
      <c r="I514" s="177">
        <f>VLOOKUP($A514,[9]DMTT12!$B$6:$N$2119,13,0)</f>
        <v>0</v>
      </c>
      <c r="J514" s="139">
        <f t="shared" si="375"/>
        <v>0</v>
      </c>
      <c r="K514" s="140">
        <f t="shared" si="376"/>
        <v>0</v>
      </c>
      <c r="L514" s="141">
        <f t="shared" si="377"/>
        <v>0</v>
      </c>
      <c r="N514" s="523"/>
    </row>
    <row r="515" spans="1:14" s="174" customFormat="1" ht="30">
      <c r="A515" s="699" t="s">
        <v>640</v>
      </c>
      <c r="B515" s="175" t="s">
        <v>1579</v>
      </c>
      <c r="C515" s="45">
        <v>0</v>
      </c>
      <c r="D515" s="45"/>
      <c r="E515" s="176" t="s">
        <v>40</v>
      </c>
      <c r="F515" s="827">
        <f>0.3*0.42</f>
        <v>0.126</v>
      </c>
      <c r="G515" s="177">
        <f>VLOOKUP($A515,[9]DMTT12!$B$6:$N$2119,11,0)</f>
        <v>0</v>
      </c>
      <c r="H515" s="177">
        <f>VLOOKUP($A515,[9]DMTT12!$B$6:$N$2119,12,0)</f>
        <v>471100.86000000004</v>
      </c>
      <c r="I515" s="177">
        <f>VLOOKUP($A515,[9]DMTT12!$B$6:$N$2119,13,0)</f>
        <v>0</v>
      </c>
      <c r="J515" s="139">
        <f t="shared" si="375"/>
        <v>0</v>
      </c>
      <c r="K515" s="140">
        <f t="shared" si="376"/>
        <v>59359</v>
      </c>
      <c r="L515" s="141">
        <f t="shared" si="377"/>
        <v>0</v>
      </c>
      <c r="N515" s="523"/>
    </row>
    <row r="516" spans="1:14" s="174" customFormat="1" ht="30">
      <c r="A516" s="699" t="s">
        <v>451</v>
      </c>
      <c r="B516" s="175" t="s">
        <v>1585</v>
      </c>
      <c r="C516" s="45">
        <v>0</v>
      </c>
      <c r="D516" s="45"/>
      <c r="E516" s="176" t="s">
        <v>1566</v>
      </c>
      <c r="F516" s="827">
        <f>0.7*0.42/100</f>
        <v>2.9399999999999999E-3</v>
      </c>
      <c r="G516" s="177">
        <f>VLOOKUP($A516,[9]DMTT12!$B$6:$N$2119,11,0)</f>
        <v>0</v>
      </c>
      <c r="H516" s="177">
        <f>VLOOKUP($A516,[9]DMTT12!$B$6:$N$2119,12,0)</f>
        <v>1730277.85</v>
      </c>
      <c r="I516" s="177">
        <f>VLOOKUP($A516,[9]DMTT12!$B$6:$N$2119,13,0)</f>
        <v>1405180.8160000001</v>
      </c>
      <c r="J516" s="139">
        <f t="shared" si="375"/>
        <v>0</v>
      </c>
      <c r="K516" s="140">
        <f t="shared" si="376"/>
        <v>5087</v>
      </c>
      <c r="L516" s="141">
        <f t="shared" si="377"/>
        <v>4131</v>
      </c>
      <c r="N516" s="523"/>
    </row>
    <row r="517" spans="1:14" s="174" customFormat="1" ht="30" hidden="1">
      <c r="A517" s="699" t="s">
        <v>1121</v>
      </c>
      <c r="B517" s="175" t="s">
        <v>1586</v>
      </c>
      <c r="C517" s="45">
        <v>0</v>
      </c>
      <c r="D517" s="45"/>
      <c r="E517" s="176" t="s">
        <v>40</v>
      </c>
      <c r="F517" s="827"/>
      <c r="G517" s="177">
        <f>VLOOKUP($A517,[9]DMTT12!$B$6:$N$2119,11,0)</f>
        <v>280600</v>
      </c>
      <c r="H517" s="177">
        <f>VLOOKUP($A517,[9]DMTT12!$B$6:$N$2119,12,0)</f>
        <v>12533.6093</v>
      </c>
      <c r="I517" s="177">
        <f>VLOOKUP($A517,[9]DMTT12!$B$6:$N$2119,13,0)</f>
        <v>9120.1908800000001</v>
      </c>
      <c r="J517" s="139">
        <f t="shared" si="375"/>
        <v>0</v>
      </c>
      <c r="K517" s="140">
        <f t="shared" si="376"/>
        <v>0</v>
      </c>
      <c r="L517" s="141">
        <f t="shared" si="377"/>
        <v>0</v>
      </c>
      <c r="N517" s="523"/>
    </row>
    <row r="518" spans="1:14" s="174" customFormat="1" hidden="1">
      <c r="A518" s="699" t="s">
        <v>467</v>
      </c>
      <c r="B518" s="175" t="s">
        <v>1587</v>
      </c>
      <c r="C518" s="45">
        <v>0</v>
      </c>
      <c r="D518" s="45"/>
      <c r="E518" s="176" t="s">
        <v>40</v>
      </c>
      <c r="F518" s="124"/>
      <c r="G518" s="177">
        <f>VLOOKUP($A518,[9]DMTT12!$B$6:$N$2119,11,0)</f>
        <v>0</v>
      </c>
      <c r="H518" s="177">
        <f>VLOOKUP($A518,[9]DMTT12!$B$6:$N$2119,12,0)</f>
        <v>215194.22</v>
      </c>
      <c r="I518" s="177">
        <f>VLOOKUP($A518,[9]DMTT12!$B$6:$N$2119,13,0)</f>
        <v>0</v>
      </c>
      <c r="J518" s="139">
        <f t="shared" si="375"/>
        <v>0</v>
      </c>
      <c r="K518" s="140">
        <f t="shared" si="376"/>
        <v>0</v>
      </c>
      <c r="L518" s="141">
        <f t="shared" si="377"/>
        <v>0</v>
      </c>
      <c r="N518" s="523"/>
    </row>
    <row r="519" spans="1:14" s="174" customFormat="1">
      <c r="A519" s="733" t="s">
        <v>1196</v>
      </c>
      <c r="B519" s="175" t="s">
        <v>1578</v>
      </c>
      <c r="C519" s="45">
        <v>0</v>
      </c>
      <c r="D519" s="45"/>
      <c r="E519" s="156" t="s">
        <v>40</v>
      </c>
      <c r="F519" s="827">
        <v>0.42</v>
      </c>
      <c r="G519" s="177">
        <f>VLOOKUP($A519,[9]DMTT12!$B$6:$N$2119,11,0)</f>
        <v>0</v>
      </c>
      <c r="H519" s="177">
        <f>VLOOKUP($A519,[9]DMTT12!$B$6:$N$2119,12,0)</f>
        <v>0</v>
      </c>
      <c r="I519" s="177">
        <f>VLOOKUP($A519,[9]DMTT12!$B$6:$N$2119,13,0)</f>
        <v>68985.617490000004</v>
      </c>
      <c r="J519" s="139">
        <f>ROUND(F519*G519,0)</f>
        <v>0</v>
      </c>
      <c r="K519" s="140">
        <f>ROUND(F519*H519*IF(C519&gt;0,C519,1),0)</f>
        <v>0</v>
      </c>
      <c r="L519" s="141">
        <f>ROUND(F519*I519*IF(D519&gt;0,D519,1),0)</f>
        <v>28974</v>
      </c>
      <c r="N519" s="523"/>
    </row>
    <row r="520" spans="1:14" s="174" customFormat="1" hidden="1">
      <c r="A520" s="471" t="s">
        <v>783</v>
      </c>
      <c r="B520" s="153" t="str">
        <f>VLOOKUP(A520,KLLM!$C$5:$G$350,2,0)</f>
        <v>Hào 4 cáp 0.4kV đi dưới asphan</v>
      </c>
      <c r="C520" s="45"/>
      <c r="D520" s="45"/>
      <c r="E520" s="224" t="s">
        <v>17</v>
      </c>
      <c r="F520" s="521">
        <v>1</v>
      </c>
      <c r="G520" s="172"/>
      <c r="H520" s="172"/>
      <c r="I520" s="172"/>
      <c r="J520" s="173">
        <f>SUM(J521:J531)</f>
        <v>112144</v>
      </c>
      <c r="K520" s="173">
        <f t="shared" ref="K520" si="378">SUM(K521:K531)</f>
        <v>350981</v>
      </c>
      <c r="L520" s="173">
        <f t="shared" ref="L520" si="379">SUM(L521:L531)</f>
        <v>59230</v>
      </c>
      <c r="N520" s="523"/>
    </row>
    <row r="521" spans="1:14" s="174" customFormat="1" hidden="1">
      <c r="A521" s="699" t="s">
        <v>1199</v>
      </c>
      <c r="B521" s="175" t="s">
        <v>1582</v>
      </c>
      <c r="C521" s="45"/>
      <c r="D521" s="734"/>
      <c r="E521" s="176" t="s">
        <v>17</v>
      </c>
      <c r="F521" s="827">
        <f>F520*2</f>
        <v>2</v>
      </c>
      <c r="G521" s="177">
        <f>VLOOKUP($A521,[9]DMTT12!$B$6:$N$2119,11,0)</f>
        <v>6125</v>
      </c>
      <c r="H521" s="177">
        <f>VLOOKUP($A521,[9]DMTT12!$B$6:$N$2119,12,0)</f>
        <v>20776.98</v>
      </c>
      <c r="I521" s="177">
        <f>VLOOKUP($A521,[9]DMTT12!$B$6:$N$2119,13,0)</f>
        <v>1537.6089999999999</v>
      </c>
      <c r="J521" s="139">
        <f t="shared" ref="J521:J530" si="380">ROUND(F521*G521,0)</f>
        <v>12250</v>
      </c>
      <c r="K521" s="140">
        <f t="shared" ref="K521:K530" si="381">ROUND(F521*H521*IF(C521&gt;0,C521,1),0)</f>
        <v>41554</v>
      </c>
      <c r="L521" s="141">
        <f t="shared" ref="L521:L530" si="382">ROUND(F521*I521*IF(D521&gt;0,D521,1),0)</f>
        <v>3075</v>
      </c>
      <c r="N521" s="523"/>
    </row>
    <row r="522" spans="1:14" s="174" customFormat="1" hidden="1">
      <c r="A522" s="699" t="s">
        <v>1197</v>
      </c>
      <c r="B522" s="175" t="s">
        <v>1583</v>
      </c>
      <c r="C522" s="45"/>
      <c r="D522" s="734"/>
      <c r="E522" s="176" t="s">
        <v>17</v>
      </c>
      <c r="F522" s="124"/>
      <c r="G522" s="177">
        <f>VLOOKUP($A522,[9]DMTT12!$B$6:$N$2119,11,0)</f>
        <v>65450.000000000007</v>
      </c>
      <c r="H522" s="177">
        <f>VLOOKUP($A522,[9]DMTT12!$B$6:$N$2119,12,0)</f>
        <v>117736.22000000002</v>
      </c>
      <c r="I522" s="177">
        <f>VLOOKUP($A522,[9]DMTT12!$B$6:$N$2119,13,0)</f>
        <v>90135.700000000012</v>
      </c>
      <c r="J522" s="139">
        <f t="shared" si="380"/>
        <v>0</v>
      </c>
      <c r="K522" s="140">
        <f t="shared" si="381"/>
        <v>0</v>
      </c>
      <c r="L522" s="141">
        <f t="shared" si="382"/>
        <v>0</v>
      </c>
      <c r="N522" s="523"/>
    </row>
    <row r="523" spans="1:14" s="174" customFormat="1" hidden="1">
      <c r="A523" s="699" t="s">
        <v>465</v>
      </c>
      <c r="B523" s="175" t="s">
        <v>468</v>
      </c>
      <c r="C523" s="45">
        <v>0</v>
      </c>
      <c r="D523" s="45"/>
      <c r="E523" s="176" t="s">
        <v>40</v>
      </c>
      <c r="F523" s="827">
        <f>'KL mong cot'!E244</f>
        <v>0.04</v>
      </c>
      <c r="G523" s="177">
        <f>VLOOKUP($A523,[9]DMTT12!$B$6:$N$2119,11,0)</f>
        <v>0</v>
      </c>
      <c r="H523" s="177">
        <f>VLOOKUP($A523,[9]DMTT12!$B$6:$N$2119,12,0)</f>
        <v>145401.5</v>
      </c>
      <c r="I523" s="177">
        <f>VLOOKUP($A523,[9]DMTT12!$B$6:$N$2119,13,0)</f>
        <v>158581</v>
      </c>
      <c r="J523" s="139">
        <f t="shared" si="380"/>
        <v>0</v>
      </c>
      <c r="K523" s="140">
        <f t="shared" si="381"/>
        <v>5816</v>
      </c>
      <c r="L523" s="141">
        <f t="shared" si="382"/>
        <v>6343</v>
      </c>
      <c r="N523" s="523"/>
    </row>
    <row r="524" spans="1:14" s="174" customFormat="1" hidden="1">
      <c r="A524" s="699" t="s">
        <v>465</v>
      </c>
      <c r="B524" s="175" t="s">
        <v>469</v>
      </c>
      <c r="C524" s="45">
        <v>0</v>
      </c>
      <c r="D524" s="45"/>
      <c r="E524" s="176" t="s">
        <v>40</v>
      </c>
      <c r="F524" s="124"/>
      <c r="G524" s="177">
        <f>VLOOKUP($A524,[9]DMTT12!$B$6:$N$2119,11,0)</f>
        <v>0</v>
      </c>
      <c r="H524" s="177">
        <f>VLOOKUP($A524,[9]DMTT12!$B$6:$N$2119,12,0)</f>
        <v>145401.5</v>
      </c>
      <c r="I524" s="177">
        <f>VLOOKUP($A524,[9]DMTT12!$B$6:$N$2119,13,0)</f>
        <v>158581</v>
      </c>
      <c r="J524" s="139">
        <f t="shared" si="380"/>
        <v>0</v>
      </c>
      <c r="K524" s="140">
        <f t="shared" si="381"/>
        <v>0</v>
      </c>
      <c r="L524" s="141">
        <f t="shared" si="382"/>
        <v>0</v>
      </c>
      <c r="N524" s="523"/>
    </row>
    <row r="525" spans="1:14" s="174" customFormat="1" hidden="1">
      <c r="A525" s="216" t="s">
        <v>470</v>
      </c>
      <c r="B525" s="175" t="s">
        <v>1584</v>
      </c>
      <c r="C525" s="45">
        <v>0</v>
      </c>
      <c r="D525" s="45"/>
      <c r="E525" s="176" t="s">
        <v>22</v>
      </c>
      <c r="F525" s="124"/>
      <c r="G525" s="177">
        <f>VLOOKUP($A525,[9]DMTT12!$B$6:$N$2119,11,0)</f>
        <v>0</v>
      </c>
      <c r="H525" s="177">
        <f>VLOOKUP($A525,[9]DMTT12!$B$6:$N$2119,12,0)</f>
        <v>23264.240000000002</v>
      </c>
      <c r="I525" s="177">
        <f>VLOOKUP($A525,[9]DMTT12!$B$6:$N$2119,13,0)</f>
        <v>0</v>
      </c>
      <c r="J525" s="139">
        <f t="shared" si="380"/>
        <v>0</v>
      </c>
      <c r="K525" s="140">
        <f t="shared" si="381"/>
        <v>0</v>
      </c>
      <c r="L525" s="141">
        <f t="shared" si="382"/>
        <v>0</v>
      </c>
      <c r="N525" s="523"/>
    </row>
    <row r="526" spans="1:14" s="174" customFormat="1" hidden="1">
      <c r="A526" s="216" t="s">
        <v>470</v>
      </c>
      <c r="B526" s="175" t="s">
        <v>383</v>
      </c>
      <c r="C526" s="45">
        <v>0</v>
      </c>
      <c r="D526" s="45"/>
      <c r="E526" s="176" t="s">
        <v>22</v>
      </c>
      <c r="F526" s="124"/>
      <c r="G526" s="177">
        <f>VLOOKUP($A526,[9]DMTT12!$B$6:$N$2119,11,0)</f>
        <v>0</v>
      </c>
      <c r="H526" s="177">
        <f>VLOOKUP($A526,[9]DMTT12!$B$6:$N$2119,12,0)</f>
        <v>23264.240000000002</v>
      </c>
      <c r="I526" s="177">
        <f>VLOOKUP($A526,[9]DMTT12!$B$6:$N$2119,13,0)</f>
        <v>0</v>
      </c>
      <c r="J526" s="139">
        <f t="shared" si="380"/>
        <v>0</v>
      </c>
      <c r="K526" s="140">
        <f t="shared" si="381"/>
        <v>0</v>
      </c>
      <c r="L526" s="141">
        <f t="shared" si="382"/>
        <v>0</v>
      </c>
      <c r="N526" s="523"/>
    </row>
    <row r="527" spans="1:14" s="174" customFormat="1" ht="30" hidden="1">
      <c r="A527" s="699" t="s">
        <v>640</v>
      </c>
      <c r="B527" s="175" t="s">
        <v>1579</v>
      </c>
      <c r="C527" s="45">
        <v>0</v>
      </c>
      <c r="D527" s="45"/>
      <c r="E527" s="176" t="s">
        <v>40</v>
      </c>
      <c r="F527" s="827">
        <f>'KL mong cot'!L244</f>
        <v>0.63500000000000001</v>
      </c>
      <c r="G527" s="177">
        <f>VLOOKUP($A527,[9]DMTT12!$B$6:$N$2119,11,0)</f>
        <v>0</v>
      </c>
      <c r="H527" s="177">
        <f>VLOOKUP($A527,[9]DMTT12!$B$6:$N$2119,12,0)</f>
        <v>471100.86000000004</v>
      </c>
      <c r="I527" s="177">
        <f>VLOOKUP($A527,[9]DMTT12!$B$6:$N$2119,13,0)</f>
        <v>0</v>
      </c>
      <c r="J527" s="139">
        <f t="shared" si="380"/>
        <v>0</v>
      </c>
      <c r="K527" s="140">
        <f t="shared" si="381"/>
        <v>299149</v>
      </c>
      <c r="L527" s="141">
        <f t="shared" si="382"/>
        <v>0</v>
      </c>
      <c r="N527" s="523"/>
    </row>
    <row r="528" spans="1:14" s="174" customFormat="1" ht="30" hidden="1">
      <c r="A528" s="699" t="s">
        <v>451</v>
      </c>
      <c r="B528" s="175" t="s">
        <v>1585</v>
      </c>
      <c r="C528" s="45">
        <v>0</v>
      </c>
      <c r="D528" s="45"/>
      <c r="E528" s="176" t="s">
        <v>1566</v>
      </c>
      <c r="F528" s="124"/>
      <c r="G528" s="177">
        <f>VLOOKUP($A528,[9]DMTT12!$B$6:$N$2119,11,0)</f>
        <v>0</v>
      </c>
      <c r="H528" s="177">
        <f>VLOOKUP($A528,[9]DMTT12!$B$6:$N$2119,12,0)</f>
        <v>1730277.85</v>
      </c>
      <c r="I528" s="177">
        <f>VLOOKUP($A528,[9]DMTT12!$B$6:$N$2119,13,0)</f>
        <v>1405180.8160000001</v>
      </c>
      <c r="J528" s="139">
        <f t="shared" si="380"/>
        <v>0</v>
      </c>
      <c r="K528" s="140">
        <f t="shared" si="381"/>
        <v>0</v>
      </c>
      <c r="L528" s="141">
        <f t="shared" si="382"/>
        <v>0</v>
      </c>
      <c r="N528" s="523"/>
    </row>
    <row r="529" spans="1:14" s="174" customFormat="1" ht="30" hidden="1">
      <c r="A529" s="699" t="s">
        <v>1121</v>
      </c>
      <c r="B529" s="175" t="s">
        <v>1586</v>
      </c>
      <c r="C529" s="45">
        <v>0</v>
      </c>
      <c r="D529" s="45"/>
      <c r="E529" s="176" t="s">
        <v>40</v>
      </c>
      <c r="F529" s="827">
        <f>'KL mong cot'!$M$244</f>
        <v>0.35599999999999998</v>
      </c>
      <c r="G529" s="177">
        <f>VLOOKUP($A529,[9]DMTT12!$B$6:$N$2119,11,0)</f>
        <v>280600</v>
      </c>
      <c r="H529" s="177">
        <f>VLOOKUP($A529,[9]DMTT12!$B$6:$N$2119,12,0)</f>
        <v>12533.6093</v>
      </c>
      <c r="I529" s="177">
        <f>VLOOKUP($A529,[9]DMTT12!$B$6:$N$2119,13,0)</f>
        <v>9120.1908800000001</v>
      </c>
      <c r="J529" s="139">
        <f t="shared" si="380"/>
        <v>99894</v>
      </c>
      <c r="K529" s="140">
        <f t="shared" si="381"/>
        <v>4462</v>
      </c>
      <c r="L529" s="141">
        <f t="shared" si="382"/>
        <v>3247</v>
      </c>
      <c r="N529" s="523"/>
    </row>
    <row r="530" spans="1:14" s="174" customFormat="1" hidden="1">
      <c r="A530" s="699" t="s">
        <v>467</v>
      </c>
      <c r="B530" s="175" t="s">
        <v>1587</v>
      </c>
      <c r="C530" s="45">
        <v>0</v>
      </c>
      <c r="D530" s="45"/>
      <c r="E530" s="176" t="s">
        <v>40</v>
      </c>
      <c r="F530" s="124"/>
      <c r="G530" s="177">
        <f>VLOOKUP($A530,[9]DMTT12!$B$6:$N$2119,11,0)</f>
        <v>0</v>
      </c>
      <c r="H530" s="177">
        <f>VLOOKUP($A530,[9]DMTT12!$B$6:$N$2119,12,0)</f>
        <v>215194.22</v>
      </c>
      <c r="I530" s="177">
        <f>VLOOKUP($A530,[9]DMTT12!$B$6:$N$2119,13,0)</f>
        <v>0</v>
      </c>
      <c r="J530" s="139">
        <f t="shared" si="380"/>
        <v>0</v>
      </c>
      <c r="K530" s="140">
        <f t="shared" si="381"/>
        <v>0</v>
      </c>
      <c r="L530" s="141">
        <f t="shared" si="382"/>
        <v>0</v>
      </c>
      <c r="N530" s="523"/>
    </row>
    <row r="531" spans="1:14" s="174" customFormat="1" hidden="1">
      <c r="A531" s="733" t="s">
        <v>1196</v>
      </c>
      <c r="B531" s="175" t="s">
        <v>1578</v>
      </c>
      <c r="C531" s="45">
        <v>0</v>
      </c>
      <c r="D531" s="45"/>
      <c r="E531" s="156" t="s">
        <v>40</v>
      </c>
      <c r="F531" s="827">
        <f>F523+F524+(F525+F526)*0.06+F527+F528*100-F530</f>
        <v>0.67500000000000004</v>
      </c>
      <c r="G531" s="177">
        <f>VLOOKUP($A531,[9]DMTT12!$B$6:$N$2119,11,0)</f>
        <v>0</v>
      </c>
      <c r="H531" s="177">
        <f>VLOOKUP($A531,[9]DMTT12!$B$6:$N$2119,12,0)</f>
        <v>0</v>
      </c>
      <c r="I531" s="177">
        <f>VLOOKUP($A531,[9]DMTT12!$B$6:$N$2119,13,0)</f>
        <v>68985.617490000004</v>
      </c>
      <c r="J531" s="139">
        <f>ROUND(F531*G531,0)</f>
        <v>0</v>
      </c>
      <c r="K531" s="140">
        <f>ROUND(F531*H531*IF(C531&gt;0,C531,1),0)</f>
        <v>0</v>
      </c>
      <c r="L531" s="141">
        <f>ROUND(F531*I531*IF(D531&gt;0,D531,1),0)</f>
        <v>46565</v>
      </c>
      <c r="N531" s="523"/>
    </row>
    <row r="532" spans="1:14" s="174" customFormat="1" hidden="1">
      <c r="A532" s="471" t="s">
        <v>784</v>
      </c>
      <c r="B532" s="153" t="str">
        <f>VLOOKUP(A532,KLLM!$C$5:$G$350,2,0)</f>
        <v>Hào 5 cáp 0.4kV đi dưới asphan</v>
      </c>
      <c r="C532" s="45"/>
      <c r="D532" s="45"/>
      <c r="E532" s="224" t="s">
        <v>17</v>
      </c>
      <c r="F532" s="521">
        <v>1</v>
      </c>
      <c r="G532" s="172"/>
      <c r="H532" s="172"/>
      <c r="I532" s="172"/>
      <c r="J532" s="173">
        <f>SUM(J533:J543)</f>
        <v>160687</v>
      </c>
      <c r="K532" s="173">
        <f t="shared" ref="K532" si="383">SUM(K533:K543)</f>
        <v>517284</v>
      </c>
      <c r="L532" s="173">
        <f t="shared" ref="L532" si="384">SUM(L533:L543)</f>
        <v>89794</v>
      </c>
      <c r="N532" s="523"/>
    </row>
    <row r="533" spans="1:14" s="174" customFormat="1" hidden="1">
      <c r="A533" s="699" t="s">
        <v>1199</v>
      </c>
      <c r="B533" s="175" t="s">
        <v>1582</v>
      </c>
      <c r="C533" s="45"/>
      <c r="D533" s="734"/>
      <c r="E533" s="176" t="s">
        <v>17</v>
      </c>
      <c r="F533" s="827">
        <f>F532*2</f>
        <v>2</v>
      </c>
      <c r="G533" s="177">
        <f>VLOOKUP($A533,[9]DMTT12!$B$6:$N$2119,11,0)</f>
        <v>6125</v>
      </c>
      <c r="H533" s="177">
        <f>VLOOKUP($A533,[9]DMTT12!$B$6:$N$2119,12,0)</f>
        <v>20776.98</v>
      </c>
      <c r="I533" s="177">
        <f>VLOOKUP($A533,[9]DMTT12!$B$6:$N$2119,13,0)</f>
        <v>1537.6089999999999</v>
      </c>
      <c r="J533" s="139">
        <f t="shared" ref="J533:J542" si="385">ROUND(F533*G533,0)</f>
        <v>12250</v>
      </c>
      <c r="K533" s="140">
        <f t="shared" ref="K533:K542" si="386">ROUND(F533*H533*IF(C533&gt;0,C533,1),0)</f>
        <v>41554</v>
      </c>
      <c r="L533" s="141">
        <f t="shared" ref="L533:L542" si="387">ROUND(F533*I533*IF(D533&gt;0,D533,1),0)</f>
        <v>3075</v>
      </c>
      <c r="N533" s="523"/>
    </row>
    <row r="534" spans="1:14" s="174" customFormat="1" hidden="1">
      <c r="A534" s="699" t="s">
        <v>1197</v>
      </c>
      <c r="B534" s="175" t="s">
        <v>1583</v>
      </c>
      <c r="C534" s="45"/>
      <c r="D534" s="734"/>
      <c r="E534" s="176" t="s">
        <v>17</v>
      </c>
      <c r="F534" s="124"/>
      <c r="G534" s="177">
        <f>VLOOKUP($A534,[9]DMTT12!$B$6:$N$2119,11,0)</f>
        <v>65450.000000000007</v>
      </c>
      <c r="H534" s="177">
        <f>VLOOKUP($A534,[9]DMTT12!$B$6:$N$2119,12,0)</f>
        <v>117736.22000000002</v>
      </c>
      <c r="I534" s="177">
        <f>VLOOKUP($A534,[9]DMTT12!$B$6:$N$2119,13,0)</f>
        <v>90135.700000000012</v>
      </c>
      <c r="J534" s="139">
        <f t="shared" si="385"/>
        <v>0</v>
      </c>
      <c r="K534" s="140">
        <f t="shared" si="386"/>
        <v>0</v>
      </c>
      <c r="L534" s="141">
        <f t="shared" si="387"/>
        <v>0</v>
      </c>
      <c r="N534" s="523"/>
    </row>
    <row r="535" spans="1:14" s="174" customFormat="1" hidden="1">
      <c r="A535" s="699" t="s">
        <v>465</v>
      </c>
      <c r="B535" s="175" t="s">
        <v>468</v>
      </c>
      <c r="C535" s="45">
        <v>0</v>
      </c>
      <c r="D535" s="45"/>
      <c r="E535" s="176" t="s">
        <v>40</v>
      </c>
      <c r="F535" s="827">
        <f>'KL mong cot'!E245</f>
        <v>6.4000000000000001E-2</v>
      </c>
      <c r="G535" s="177">
        <f>VLOOKUP($A535,[9]DMTT12!$B$6:$N$2119,11,0)</f>
        <v>0</v>
      </c>
      <c r="H535" s="177">
        <f>VLOOKUP($A535,[9]DMTT12!$B$6:$N$2119,12,0)</f>
        <v>145401.5</v>
      </c>
      <c r="I535" s="177">
        <f>VLOOKUP($A535,[9]DMTT12!$B$6:$N$2119,13,0)</f>
        <v>158581</v>
      </c>
      <c r="J535" s="139">
        <f t="shared" si="385"/>
        <v>0</v>
      </c>
      <c r="K535" s="140">
        <f t="shared" si="386"/>
        <v>9306</v>
      </c>
      <c r="L535" s="141">
        <f t="shared" si="387"/>
        <v>10149</v>
      </c>
      <c r="N535" s="523"/>
    </row>
    <row r="536" spans="1:14" s="174" customFormat="1" hidden="1">
      <c r="A536" s="699" t="s">
        <v>465</v>
      </c>
      <c r="B536" s="175" t="s">
        <v>469</v>
      </c>
      <c r="C536" s="45">
        <v>0</v>
      </c>
      <c r="D536" s="45"/>
      <c r="E536" s="176" t="s">
        <v>40</v>
      </c>
      <c r="F536" s="124"/>
      <c r="G536" s="177">
        <f>VLOOKUP($A536,[9]DMTT12!$B$6:$N$2119,11,0)</f>
        <v>0</v>
      </c>
      <c r="H536" s="177">
        <f>VLOOKUP($A536,[9]DMTT12!$B$6:$N$2119,12,0)</f>
        <v>145401.5</v>
      </c>
      <c r="I536" s="177">
        <f>VLOOKUP($A536,[9]DMTT12!$B$6:$N$2119,13,0)</f>
        <v>158581</v>
      </c>
      <c r="J536" s="139">
        <f t="shared" si="385"/>
        <v>0</v>
      </c>
      <c r="K536" s="140">
        <f t="shared" si="386"/>
        <v>0</v>
      </c>
      <c r="L536" s="141">
        <f t="shared" si="387"/>
        <v>0</v>
      </c>
      <c r="N536" s="523"/>
    </row>
    <row r="537" spans="1:14" s="174" customFormat="1" hidden="1">
      <c r="A537" s="216" t="s">
        <v>470</v>
      </c>
      <c r="B537" s="175" t="s">
        <v>1584</v>
      </c>
      <c r="C537" s="45">
        <v>0</v>
      </c>
      <c r="D537" s="45"/>
      <c r="E537" s="176" t="s">
        <v>22</v>
      </c>
      <c r="F537" s="124"/>
      <c r="G537" s="177">
        <f>VLOOKUP($A537,[9]DMTT12!$B$6:$N$2119,11,0)</f>
        <v>0</v>
      </c>
      <c r="H537" s="177">
        <f>VLOOKUP($A537,[9]DMTT12!$B$6:$N$2119,12,0)</f>
        <v>23264.240000000002</v>
      </c>
      <c r="I537" s="177">
        <f>VLOOKUP($A537,[9]DMTT12!$B$6:$N$2119,13,0)</f>
        <v>0</v>
      </c>
      <c r="J537" s="139">
        <f t="shared" si="385"/>
        <v>0</v>
      </c>
      <c r="K537" s="140">
        <f t="shared" si="386"/>
        <v>0</v>
      </c>
      <c r="L537" s="141">
        <f t="shared" si="387"/>
        <v>0</v>
      </c>
      <c r="N537" s="523"/>
    </row>
    <row r="538" spans="1:14" s="174" customFormat="1" hidden="1">
      <c r="A538" s="216" t="s">
        <v>470</v>
      </c>
      <c r="B538" s="175" t="s">
        <v>383</v>
      </c>
      <c r="C538" s="45">
        <v>0</v>
      </c>
      <c r="D538" s="45"/>
      <c r="E538" s="176" t="s">
        <v>22</v>
      </c>
      <c r="F538" s="124"/>
      <c r="G538" s="177">
        <f>VLOOKUP($A538,[9]DMTT12!$B$6:$N$2119,11,0)</f>
        <v>0</v>
      </c>
      <c r="H538" s="177">
        <f>VLOOKUP($A538,[9]DMTT12!$B$6:$N$2119,12,0)</f>
        <v>23264.240000000002</v>
      </c>
      <c r="I538" s="177">
        <f>VLOOKUP($A538,[9]DMTT12!$B$6:$N$2119,13,0)</f>
        <v>0</v>
      </c>
      <c r="J538" s="139">
        <f t="shared" si="385"/>
        <v>0</v>
      </c>
      <c r="K538" s="140">
        <f t="shared" si="386"/>
        <v>0</v>
      </c>
      <c r="L538" s="141">
        <f t="shared" si="387"/>
        <v>0</v>
      </c>
      <c r="N538" s="523"/>
    </row>
    <row r="539" spans="1:14" s="174" customFormat="1" ht="30" hidden="1">
      <c r="A539" s="699" t="s">
        <v>640</v>
      </c>
      <c r="B539" s="175" t="s">
        <v>1579</v>
      </c>
      <c r="C539" s="45">
        <v>0</v>
      </c>
      <c r="D539" s="45"/>
      <c r="E539" s="176" t="s">
        <v>40</v>
      </c>
      <c r="F539" s="827">
        <f>'KL mong cot'!L245</f>
        <v>0.97599999999999998</v>
      </c>
      <c r="G539" s="177">
        <f>VLOOKUP($A539,[9]DMTT12!$B$6:$N$2119,11,0)</f>
        <v>0</v>
      </c>
      <c r="H539" s="177">
        <f>VLOOKUP($A539,[9]DMTT12!$B$6:$N$2119,12,0)</f>
        <v>471100.86000000004</v>
      </c>
      <c r="I539" s="177">
        <f>VLOOKUP($A539,[9]DMTT12!$B$6:$N$2119,13,0)</f>
        <v>0</v>
      </c>
      <c r="J539" s="139">
        <f t="shared" si="385"/>
        <v>0</v>
      </c>
      <c r="K539" s="140">
        <f t="shared" si="386"/>
        <v>459794</v>
      </c>
      <c r="L539" s="141">
        <f t="shared" si="387"/>
        <v>0</v>
      </c>
      <c r="N539" s="523"/>
    </row>
    <row r="540" spans="1:14" s="174" customFormat="1" ht="30" hidden="1">
      <c r="A540" s="699" t="s">
        <v>451</v>
      </c>
      <c r="B540" s="175" t="s">
        <v>1585</v>
      </c>
      <c r="C540" s="45">
        <v>0</v>
      </c>
      <c r="D540" s="45"/>
      <c r="E540" s="176" t="s">
        <v>1566</v>
      </c>
      <c r="F540" s="124"/>
      <c r="G540" s="177">
        <f>VLOOKUP($A540,[9]DMTT12!$B$6:$N$2119,11,0)</f>
        <v>0</v>
      </c>
      <c r="H540" s="177">
        <f>VLOOKUP($A540,[9]DMTT12!$B$6:$N$2119,12,0)</f>
        <v>1730277.85</v>
      </c>
      <c r="I540" s="177">
        <f>VLOOKUP($A540,[9]DMTT12!$B$6:$N$2119,13,0)</f>
        <v>1405180.8160000001</v>
      </c>
      <c r="J540" s="139">
        <f t="shared" si="385"/>
        <v>0</v>
      </c>
      <c r="K540" s="140">
        <f t="shared" si="386"/>
        <v>0</v>
      </c>
      <c r="L540" s="141">
        <f t="shared" si="387"/>
        <v>0</v>
      </c>
      <c r="N540" s="523"/>
    </row>
    <row r="541" spans="1:14" s="174" customFormat="1" ht="30" hidden="1">
      <c r="A541" s="699" t="s">
        <v>1121</v>
      </c>
      <c r="B541" s="175" t="s">
        <v>1586</v>
      </c>
      <c r="C541" s="45">
        <v>0</v>
      </c>
      <c r="D541" s="45"/>
      <c r="E541" s="176" t="s">
        <v>40</v>
      </c>
      <c r="F541" s="827">
        <f>'KL mong cot'!$M$245</f>
        <v>0.52900000000000003</v>
      </c>
      <c r="G541" s="177">
        <f>VLOOKUP($A541,[9]DMTT12!$B$6:$N$2119,11,0)</f>
        <v>280600</v>
      </c>
      <c r="H541" s="177">
        <f>VLOOKUP($A541,[9]DMTT12!$B$6:$N$2119,12,0)</f>
        <v>12533.6093</v>
      </c>
      <c r="I541" s="177">
        <f>VLOOKUP($A541,[9]DMTT12!$B$6:$N$2119,13,0)</f>
        <v>9120.1908800000001</v>
      </c>
      <c r="J541" s="139">
        <f t="shared" si="385"/>
        <v>148437</v>
      </c>
      <c r="K541" s="140">
        <f t="shared" si="386"/>
        <v>6630</v>
      </c>
      <c r="L541" s="141">
        <f t="shared" si="387"/>
        <v>4825</v>
      </c>
      <c r="N541" s="523"/>
    </row>
    <row r="542" spans="1:14" s="174" customFormat="1" hidden="1">
      <c r="A542" s="699" t="s">
        <v>467</v>
      </c>
      <c r="B542" s="175" t="s">
        <v>1587</v>
      </c>
      <c r="C542" s="45">
        <v>0</v>
      </c>
      <c r="D542" s="45"/>
      <c r="E542" s="176" t="s">
        <v>40</v>
      </c>
      <c r="F542" s="124"/>
      <c r="G542" s="177">
        <f>VLOOKUP($A542,[9]DMTT12!$B$6:$N$2119,11,0)</f>
        <v>0</v>
      </c>
      <c r="H542" s="177">
        <f>VLOOKUP($A542,[9]DMTT12!$B$6:$N$2119,12,0)</f>
        <v>215194.22</v>
      </c>
      <c r="I542" s="177">
        <f>VLOOKUP($A542,[9]DMTT12!$B$6:$N$2119,13,0)</f>
        <v>0</v>
      </c>
      <c r="J542" s="139">
        <f t="shared" si="385"/>
        <v>0</v>
      </c>
      <c r="K542" s="140">
        <f t="shared" si="386"/>
        <v>0</v>
      </c>
      <c r="L542" s="141">
        <f t="shared" si="387"/>
        <v>0</v>
      </c>
      <c r="N542" s="523"/>
    </row>
    <row r="543" spans="1:14" s="174" customFormat="1" hidden="1">
      <c r="A543" s="733" t="s">
        <v>1196</v>
      </c>
      <c r="B543" s="175" t="s">
        <v>1578</v>
      </c>
      <c r="C543" s="45">
        <v>0</v>
      </c>
      <c r="D543" s="45"/>
      <c r="E543" s="156" t="s">
        <v>40</v>
      </c>
      <c r="F543" s="827">
        <f>F535+F536+(F537+F538)*0.06+F539+F540*100-F542</f>
        <v>1.04</v>
      </c>
      <c r="G543" s="177">
        <f>VLOOKUP($A543,[9]DMTT12!$B$6:$N$2119,11,0)</f>
        <v>0</v>
      </c>
      <c r="H543" s="177">
        <f>VLOOKUP($A543,[9]DMTT12!$B$6:$N$2119,12,0)</f>
        <v>0</v>
      </c>
      <c r="I543" s="177">
        <f>VLOOKUP($A543,[9]DMTT12!$B$6:$N$2119,13,0)</f>
        <v>68985.617490000004</v>
      </c>
      <c r="J543" s="139">
        <f>ROUND(F543*G543,0)</f>
        <v>0</v>
      </c>
      <c r="K543" s="140">
        <f>ROUND(F543*H543*IF(C543&gt;0,C543,1),0)</f>
        <v>0</v>
      </c>
      <c r="L543" s="141">
        <f>ROUND(F543*I543*IF(D543&gt;0,D543,1),0)</f>
        <v>71745</v>
      </c>
      <c r="N543" s="523"/>
    </row>
    <row r="544" spans="1:14" s="174" customFormat="1" hidden="1">
      <c r="A544" s="471" t="s">
        <v>787</v>
      </c>
      <c r="B544" s="153" t="str">
        <f>VLOOKUP(A544,KLLM!$C$5:$G$350,2,0)</f>
        <v>Hào 4 cáp 0.4kV đi hè block</v>
      </c>
      <c r="C544" s="45"/>
      <c r="D544" s="45"/>
      <c r="E544" s="224" t="s">
        <v>17</v>
      </c>
      <c r="F544" s="521">
        <v>1</v>
      </c>
      <c r="G544" s="172"/>
      <c r="H544" s="172"/>
      <c r="I544" s="172"/>
      <c r="J544" s="173">
        <f>SUM(J545:J555)</f>
        <v>109715</v>
      </c>
      <c r="K544" s="173">
        <f>SUM(K545:K555)</f>
        <v>261505</v>
      </c>
      <c r="L544" s="173">
        <f t="shared" ref="L544" si="388">SUM(L545:L555)</f>
        <v>41508</v>
      </c>
      <c r="N544" s="523"/>
    </row>
    <row r="545" spans="1:14" s="174" customFormat="1" hidden="1">
      <c r="A545" s="699" t="s">
        <v>1199</v>
      </c>
      <c r="B545" s="175" t="s">
        <v>1582</v>
      </c>
      <c r="C545" s="45"/>
      <c r="D545" s="734"/>
      <c r="E545" s="176" t="s">
        <v>17</v>
      </c>
      <c r="F545" s="124"/>
      <c r="G545" s="177">
        <f>VLOOKUP($A545,[9]DMTT12!$B$6:$N$2119,11,0)</f>
        <v>6125</v>
      </c>
      <c r="H545" s="177">
        <f>VLOOKUP($A545,[9]DMTT12!$B$6:$N$2119,12,0)</f>
        <v>20776.98</v>
      </c>
      <c r="I545" s="177">
        <f>VLOOKUP($A545,[9]DMTT12!$B$6:$N$2119,13,0)</f>
        <v>1537.6089999999999</v>
      </c>
      <c r="J545" s="139">
        <f t="shared" ref="J545:J554" si="389">ROUND(F545*G545,0)</f>
        <v>0</v>
      </c>
      <c r="K545" s="140">
        <f t="shared" ref="K545:K554" si="390">ROUND(F545*H545*IF(C545&gt;0,C545,1),0)</f>
        <v>0</v>
      </c>
      <c r="L545" s="141">
        <f t="shared" ref="L545:L554" si="391">ROUND(F545*I545*IF(D545&gt;0,D545,1),0)</f>
        <v>0</v>
      </c>
      <c r="N545" s="523"/>
    </row>
    <row r="546" spans="1:14" s="174" customFormat="1" hidden="1">
      <c r="A546" s="699" t="s">
        <v>1197</v>
      </c>
      <c r="B546" s="175" t="s">
        <v>1583</v>
      </c>
      <c r="C546" s="45"/>
      <c r="D546" s="734"/>
      <c r="E546" s="176" t="s">
        <v>17</v>
      </c>
      <c r="F546" s="124"/>
      <c r="G546" s="177">
        <f>VLOOKUP($A546,[9]DMTT12!$B$6:$N$2119,11,0)</f>
        <v>65450.000000000007</v>
      </c>
      <c r="H546" s="177">
        <f>VLOOKUP($A546,[9]DMTT12!$B$6:$N$2119,12,0)</f>
        <v>117736.22000000002</v>
      </c>
      <c r="I546" s="177">
        <f>VLOOKUP($A546,[9]DMTT12!$B$6:$N$2119,13,0)</f>
        <v>90135.700000000012</v>
      </c>
      <c r="J546" s="139">
        <f t="shared" si="389"/>
        <v>0</v>
      </c>
      <c r="K546" s="140">
        <f t="shared" si="390"/>
        <v>0</v>
      </c>
      <c r="L546" s="141">
        <f t="shared" si="391"/>
        <v>0</v>
      </c>
      <c r="N546" s="523"/>
    </row>
    <row r="547" spans="1:14" s="174" customFormat="1" hidden="1">
      <c r="A547" s="699" t="s">
        <v>465</v>
      </c>
      <c r="B547" s="175" t="s">
        <v>468</v>
      </c>
      <c r="C547" s="45">
        <v>0</v>
      </c>
      <c r="D547" s="45"/>
      <c r="E547" s="176" t="s">
        <v>40</v>
      </c>
      <c r="F547" s="124"/>
      <c r="G547" s="177">
        <f>VLOOKUP($A547,[9]DMTT12!$B$6:$N$2119,11,0)</f>
        <v>0</v>
      </c>
      <c r="H547" s="177">
        <f>VLOOKUP($A547,[9]DMTT12!$B$6:$N$2119,12,0)</f>
        <v>145401.5</v>
      </c>
      <c r="I547" s="177">
        <f>VLOOKUP($A547,[9]DMTT12!$B$6:$N$2119,13,0)</f>
        <v>158581</v>
      </c>
      <c r="J547" s="139">
        <f t="shared" si="389"/>
        <v>0</v>
      </c>
      <c r="K547" s="140">
        <f t="shared" si="390"/>
        <v>0</v>
      </c>
      <c r="L547" s="141">
        <f t="shared" si="391"/>
        <v>0</v>
      </c>
      <c r="N547" s="523"/>
    </row>
    <row r="548" spans="1:14" s="174" customFormat="1" hidden="1">
      <c r="A548" s="699" t="s">
        <v>465</v>
      </c>
      <c r="B548" s="175" t="s">
        <v>469</v>
      </c>
      <c r="C548" s="45">
        <v>0</v>
      </c>
      <c r="D548" s="45"/>
      <c r="E548" s="176" t="s">
        <v>40</v>
      </c>
      <c r="F548" s="124"/>
      <c r="G548" s="177">
        <f>VLOOKUP($A548,[9]DMTT12!$B$6:$N$2119,11,0)</f>
        <v>0</v>
      </c>
      <c r="H548" s="177">
        <f>VLOOKUP($A548,[9]DMTT12!$B$6:$N$2119,12,0)</f>
        <v>145401.5</v>
      </c>
      <c r="I548" s="177">
        <f>VLOOKUP($A548,[9]DMTT12!$B$6:$N$2119,13,0)</f>
        <v>158581</v>
      </c>
      <c r="J548" s="139">
        <f t="shared" si="389"/>
        <v>0</v>
      </c>
      <c r="K548" s="140">
        <f t="shared" si="390"/>
        <v>0</v>
      </c>
      <c r="L548" s="141">
        <f t="shared" si="391"/>
        <v>0</v>
      </c>
      <c r="N548" s="523"/>
    </row>
    <row r="549" spans="1:14" s="174" customFormat="1" hidden="1">
      <c r="A549" s="216" t="s">
        <v>470</v>
      </c>
      <c r="B549" s="175" t="s">
        <v>1584</v>
      </c>
      <c r="C549" s="45">
        <v>0</v>
      </c>
      <c r="D549" s="45"/>
      <c r="E549" s="176" t="s">
        <v>22</v>
      </c>
      <c r="F549" s="827">
        <f>'KL mong cot'!K248</f>
        <v>0.5</v>
      </c>
      <c r="G549" s="177">
        <f>VLOOKUP($A549,[9]DMTT12!$B$6:$N$2119,11,0)</f>
        <v>0</v>
      </c>
      <c r="H549" s="177">
        <f>VLOOKUP($A549,[9]DMTT12!$B$6:$N$2119,12,0)</f>
        <v>23264.240000000002</v>
      </c>
      <c r="I549" s="177">
        <f>VLOOKUP($A549,[9]DMTT12!$B$6:$N$2119,13,0)</f>
        <v>0</v>
      </c>
      <c r="J549" s="139">
        <f t="shared" si="389"/>
        <v>0</v>
      </c>
      <c r="K549" s="140">
        <f t="shared" si="390"/>
        <v>11632</v>
      </c>
      <c r="L549" s="141">
        <f t="shared" si="391"/>
        <v>0</v>
      </c>
      <c r="N549" s="523"/>
    </row>
    <row r="550" spans="1:14" s="174" customFormat="1" hidden="1">
      <c r="A550" s="216" t="s">
        <v>470</v>
      </c>
      <c r="B550" s="175" t="s">
        <v>383</v>
      </c>
      <c r="C550" s="45">
        <v>0</v>
      </c>
      <c r="D550" s="45"/>
      <c r="E550" s="176" t="s">
        <v>22</v>
      </c>
      <c r="F550" s="124"/>
      <c r="G550" s="177">
        <f>VLOOKUP($A550,[9]DMTT12!$B$6:$N$2119,11,0)</f>
        <v>0</v>
      </c>
      <c r="H550" s="177">
        <f>VLOOKUP($A550,[9]DMTT12!$B$6:$N$2119,12,0)</f>
        <v>23264.240000000002</v>
      </c>
      <c r="I550" s="177">
        <f>VLOOKUP($A550,[9]DMTT12!$B$6:$N$2119,13,0)</f>
        <v>0</v>
      </c>
      <c r="J550" s="139">
        <f t="shared" si="389"/>
        <v>0</v>
      </c>
      <c r="K550" s="140">
        <f t="shared" si="390"/>
        <v>0</v>
      </c>
      <c r="L550" s="141">
        <f t="shared" si="391"/>
        <v>0</v>
      </c>
      <c r="N550" s="523"/>
    </row>
    <row r="551" spans="1:14" s="174" customFormat="1" ht="30" hidden="1">
      <c r="A551" s="699" t="s">
        <v>640</v>
      </c>
      <c r="B551" s="175" t="s">
        <v>1579</v>
      </c>
      <c r="C551" s="45">
        <v>0</v>
      </c>
      <c r="D551" s="45"/>
      <c r="E551" s="176" t="s">
        <v>40</v>
      </c>
      <c r="F551" s="827">
        <f>'KL mong cot'!L248</f>
        <v>0.52</v>
      </c>
      <c r="G551" s="177">
        <f>VLOOKUP($A551,[9]DMTT12!$B$6:$N$2119,11,0)</f>
        <v>0</v>
      </c>
      <c r="H551" s="177">
        <f>VLOOKUP($A551,[9]DMTT12!$B$6:$N$2119,12,0)</f>
        <v>471100.86000000004</v>
      </c>
      <c r="I551" s="177">
        <f>VLOOKUP($A551,[9]DMTT12!$B$6:$N$2119,13,0)</f>
        <v>0</v>
      </c>
      <c r="J551" s="139">
        <f t="shared" si="389"/>
        <v>0</v>
      </c>
      <c r="K551" s="140">
        <f t="shared" si="390"/>
        <v>244972</v>
      </c>
      <c r="L551" s="141">
        <f t="shared" si="391"/>
        <v>0</v>
      </c>
      <c r="N551" s="523"/>
    </row>
    <row r="552" spans="1:14" s="174" customFormat="1" ht="30" hidden="1">
      <c r="A552" s="699" t="s">
        <v>451</v>
      </c>
      <c r="B552" s="175" t="s">
        <v>1585</v>
      </c>
      <c r="C552" s="45">
        <v>0</v>
      </c>
      <c r="D552" s="45"/>
      <c r="E552" s="176" t="s">
        <v>1566</v>
      </c>
      <c r="F552" s="124"/>
      <c r="G552" s="177">
        <f>VLOOKUP($A552,[9]DMTT12!$B$6:$N$2119,11,0)</f>
        <v>0</v>
      </c>
      <c r="H552" s="177">
        <f>VLOOKUP($A552,[9]DMTT12!$B$6:$N$2119,12,0)</f>
        <v>1730277.85</v>
      </c>
      <c r="I552" s="177">
        <f>VLOOKUP($A552,[9]DMTT12!$B$6:$N$2119,13,0)</f>
        <v>1405180.8160000001</v>
      </c>
      <c r="J552" s="139">
        <f t="shared" si="389"/>
        <v>0</v>
      </c>
      <c r="K552" s="140">
        <f t="shared" si="390"/>
        <v>0</v>
      </c>
      <c r="L552" s="141">
        <f t="shared" si="391"/>
        <v>0</v>
      </c>
      <c r="N552" s="523"/>
    </row>
    <row r="553" spans="1:14" s="174" customFormat="1" ht="30" hidden="1">
      <c r="A553" s="699" t="s">
        <v>1121</v>
      </c>
      <c r="B553" s="175" t="s">
        <v>1586</v>
      </c>
      <c r="C553" s="45">
        <v>0</v>
      </c>
      <c r="D553" s="45"/>
      <c r="E553" s="176" t="s">
        <v>40</v>
      </c>
      <c r="F553" s="827">
        <f>'KL mong cot'!$M$248</f>
        <v>0.39100000000000001</v>
      </c>
      <c r="G553" s="177">
        <f>VLOOKUP($A553,[9]DMTT12!$B$6:$N$2119,11,0)</f>
        <v>280600</v>
      </c>
      <c r="H553" s="177">
        <f>VLOOKUP($A553,[9]DMTT12!$B$6:$N$2119,12,0)</f>
        <v>12533.6093</v>
      </c>
      <c r="I553" s="177">
        <f>VLOOKUP($A553,[9]DMTT12!$B$6:$N$2119,13,0)</f>
        <v>9120.1908800000001</v>
      </c>
      <c r="J553" s="139">
        <f t="shared" si="389"/>
        <v>109715</v>
      </c>
      <c r="K553" s="140">
        <f t="shared" si="390"/>
        <v>4901</v>
      </c>
      <c r="L553" s="141">
        <f t="shared" si="391"/>
        <v>3566</v>
      </c>
      <c r="N553" s="523"/>
    </row>
    <row r="554" spans="1:14" s="174" customFormat="1" hidden="1">
      <c r="A554" s="699" t="s">
        <v>467</v>
      </c>
      <c r="B554" s="175" t="s">
        <v>1587</v>
      </c>
      <c r="C554" s="45">
        <v>0</v>
      </c>
      <c r="D554" s="45"/>
      <c r="E554" s="176" t="s">
        <v>40</v>
      </c>
      <c r="F554" s="124"/>
      <c r="G554" s="177">
        <f>VLOOKUP($A554,[9]DMTT12!$B$6:$N$2119,11,0)</f>
        <v>0</v>
      </c>
      <c r="H554" s="177">
        <f>VLOOKUP($A554,[9]DMTT12!$B$6:$N$2119,12,0)</f>
        <v>215194.22</v>
      </c>
      <c r="I554" s="177">
        <f>VLOOKUP($A554,[9]DMTT12!$B$6:$N$2119,13,0)</f>
        <v>0</v>
      </c>
      <c r="J554" s="139">
        <f t="shared" si="389"/>
        <v>0</v>
      </c>
      <c r="K554" s="140">
        <f t="shared" si="390"/>
        <v>0</v>
      </c>
      <c r="L554" s="141">
        <f t="shared" si="391"/>
        <v>0</v>
      </c>
      <c r="N554" s="523"/>
    </row>
    <row r="555" spans="1:14" s="174" customFormat="1" hidden="1">
      <c r="A555" s="733" t="s">
        <v>1196</v>
      </c>
      <c r="B555" s="175" t="s">
        <v>1578</v>
      </c>
      <c r="C555" s="45">
        <v>0</v>
      </c>
      <c r="D555" s="45"/>
      <c r="E555" s="156" t="s">
        <v>40</v>
      </c>
      <c r="F555" s="827">
        <f>F547+F548+(F549+F550)*0.06+F551+F552*100-F554</f>
        <v>0.55000000000000004</v>
      </c>
      <c r="G555" s="177">
        <f>VLOOKUP($A555,[9]DMTT12!$B$6:$N$2119,11,0)</f>
        <v>0</v>
      </c>
      <c r="H555" s="177">
        <f>VLOOKUP($A555,[9]DMTT12!$B$6:$N$2119,12,0)</f>
        <v>0</v>
      </c>
      <c r="I555" s="177">
        <f>VLOOKUP($A555,[9]DMTT12!$B$6:$N$2119,13,0)</f>
        <v>68985.617490000004</v>
      </c>
      <c r="J555" s="139">
        <f>ROUND(F555*G555,0)</f>
        <v>0</v>
      </c>
      <c r="K555" s="140">
        <f>ROUND(F555*H555*IF(C555&gt;0,C555,1),0)</f>
        <v>0</v>
      </c>
      <c r="L555" s="141">
        <f>ROUND(F555*I555*IF(D555&gt;0,D555,1),0)</f>
        <v>37942</v>
      </c>
      <c r="N555" s="523"/>
    </row>
    <row r="556" spans="1:14" s="174" customFormat="1" hidden="1">
      <c r="A556" s="471" t="s">
        <v>790</v>
      </c>
      <c r="B556" s="153" t="str">
        <f>VLOOKUP(A556,KLLM!$C$5:$G$350,2,0)</f>
        <v>Hào 4 cáp 0.4kV đi hè terazzo</v>
      </c>
      <c r="C556" s="45"/>
      <c r="D556" s="45"/>
      <c r="E556" s="224" t="s">
        <v>17</v>
      </c>
      <c r="F556" s="521">
        <v>1</v>
      </c>
      <c r="G556" s="172"/>
      <c r="H556" s="172"/>
      <c r="I556" s="172"/>
      <c r="J556" s="173">
        <f>SUM(J557:J567)</f>
        <v>120939</v>
      </c>
      <c r="K556" s="173">
        <f>SUM(K557:K567)</f>
        <v>276052</v>
      </c>
      <c r="L556" s="173">
        <f t="shared" ref="L556" si="392">SUM(L557:L567)</f>
        <v>44150</v>
      </c>
      <c r="N556" s="523"/>
    </row>
    <row r="557" spans="1:14" s="174" customFormat="1" hidden="1">
      <c r="A557" s="699" t="s">
        <v>1199</v>
      </c>
      <c r="B557" s="175" t="s">
        <v>1582</v>
      </c>
      <c r="C557" s="45"/>
      <c r="D557" s="734"/>
      <c r="E557" s="176" t="s">
        <v>17</v>
      </c>
      <c r="F557" s="124"/>
      <c r="G557" s="177">
        <f>VLOOKUP($A557,[9]DMTT12!$B$6:$N$2119,11,0)</f>
        <v>6125</v>
      </c>
      <c r="H557" s="177">
        <f>VLOOKUP($A557,[9]DMTT12!$B$6:$N$2119,12,0)</f>
        <v>20776.98</v>
      </c>
      <c r="I557" s="177">
        <f>VLOOKUP($A557,[9]DMTT12!$B$6:$N$2119,13,0)</f>
        <v>1537.6089999999999</v>
      </c>
      <c r="J557" s="139">
        <f t="shared" ref="J557:J566" si="393">ROUND(F557*G557,0)</f>
        <v>0</v>
      </c>
      <c r="K557" s="140">
        <f t="shared" ref="K557:K566" si="394">ROUND(F557*H557*IF(C557&gt;0,C557,1),0)</f>
        <v>0</v>
      </c>
      <c r="L557" s="141">
        <f t="shared" ref="L557:L566" si="395">ROUND(F557*I557*IF(D557&gt;0,D557,1),0)</f>
        <v>0</v>
      </c>
      <c r="N557" s="523"/>
    </row>
    <row r="558" spans="1:14" s="174" customFormat="1" hidden="1">
      <c r="A558" s="699" t="s">
        <v>1197</v>
      </c>
      <c r="B558" s="175" t="s">
        <v>1583</v>
      </c>
      <c r="C558" s="45"/>
      <c r="D558" s="734"/>
      <c r="E558" s="176" t="s">
        <v>17</v>
      </c>
      <c r="F558" s="124"/>
      <c r="G558" s="177">
        <f>VLOOKUP($A558,[9]DMTT12!$B$6:$N$2119,11,0)</f>
        <v>65450.000000000007</v>
      </c>
      <c r="H558" s="177">
        <f>VLOOKUP($A558,[9]DMTT12!$B$6:$N$2119,12,0)</f>
        <v>117736.22000000002</v>
      </c>
      <c r="I558" s="177">
        <f>VLOOKUP($A558,[9]DMTT12!$B$6:$N$2119,13,0)</f>
        <v>90135.700000000012</v>
      </c>
      <c r="J558" s="139">
        <f t="shared" si="393"/>
        <v>0</v>
      </c>
      <c r="K558" s="140">
        <f t="shared" si="394"/>
        <v>0</v>
      </c>
      <c r="L558" s="141">
        <f t="shared" si="395"/>
        <v>0</v>
      </c>
      <c r="N558" s="523"/>
    </row>
    <row r="559" spans="1:14" s="174" customFormat="1" hidden="1">
      <c r="A559" s="699" t="s">
        <v>465</v>
      </c>
      <c r="B559" s="175" t="s">
        <v>468</v>
      </c>
      <c r="C559" s="45">
        <v>0</v>
      </c>
      <c r="D559" s="45"/>
      <c r="E559" s="176" t="s">
        <v>40</v>
      </c>
      <c r="F559" s="124"/>
      <c r="G559" s="177">
        <f>VLOOKUP($A559,[9]DMTT12!$B$6:$N$2119,11,0)</f>
        <v>0</v>
      </c>
      <c r="H559" s="177">
        <f>VLOOKUP($A559,[9]DMTT12!$B$6:$N$2119,12,0)</f>
        <v>145401.5</v>
      </c>
      <c r="I559" s="177">
        <f>VLOOKUP($A559,[9]DMTT12!$B$6:$N$2119,13,0)</f>
        <v>158581</v>
      </c>
      <c r="J559" s="139">
        <f t="shared" si="393"/>
        <v>0</v>
      </c>
      <c r="K559" s="140">
        <f t="shared" si="394"/>
        <v>0</v>
      </c>
      <c r="L559" s="141">
        <f t="shared" si="395"/>
        <v>0</v>
      </c>
      <c r="N559" s="523"/>
    </row>
    <row r="560" spans="1:14" s="174" customFormat="1" hidden="1">
      <c r="A560" s="699" t="s">
        <v>465</v>
      </c>
      <c r="B560" s="175" t="s">
        <v>469</v>
      </c>
      <c r="C560" s="45">
        <v>0</v>
      </c>
      <c r="D560" s="45"/>
      <c r="E560" s="176" t="s">
        <v>40</v>
      </c>
      <c r="F560" s="124"/>
      <c r="G560" s="177">
        <f>VLOOKUP($A560,[9]DMTT12!$B$6:$N$2119,11,0)</f>
        <v>0</v>
      </c>
      <c r="H560" s="177">
        <f>VLOOKUP($A560,[9]DMTT12!$B$6:$N$2119,12,0)</f>
        <v>145401.5</v>
      </c>
      <c r="I560" s="177">
        <f>VLOOKUP($A560,[9]DMTT12!$B$6:$N$2119,13,0)</f>
        <v>158581</v>
      </c>
      <c r="J560" s="139">
        <f t="shared" si="393"/>
        <v>0</v>
      </c>
      <c r="K560" s="140">
        <f t="shared" si="394"/>
        <v>0</v>
      </c>
      <c r="L560" s="141">
        <f t="shared" si="395"/>
        <v>0</v>
      </c>
      <c r="N560" s="523"/>
    </row>
    <row r="561" spans="1:14" s="174" customFormat="1" hidden="1">
      <c r="A561" s="216" t="s">
        <v>470</v>
      </c>
      <c r="B561" s="175" t="s">
        <v>1584</v>
      </c>
      <c r="C561" s="45">
        <v>0</v>
      </c>
      <c r="D561" s="45"/>
      <c r="E561" s="176" t="s">
        <v>22</v>
      </c>
      <c r="F561" s="124"/>
      <c r="G561" s="177">
        <f>VLOOKUP($A561,[9]DMTT12!$B$6:$N$2119,11,0)</f>
        <v>0</v>
      </c>
      <c r="H561" s="177">
        <f>VLOOKUP($A561,[9]DMTT12!$B$6:$N$2119,12,0)</f>
        <v>23264.240000000002</v>
      </c>
      <c r="I561" s="177">
        <f>VLOOKUP($A561,[9]DMTT12!$B$6:$N$2119,13,0)</f>
        <v>0</v>
      </c>
      <c r="J561" s="139">
        <f t="shared" si="393"/>
        <v>0</v>
      </c>
      <c r="K561" s="140">
        <f t="shared" si="394"/>
        <v>0</v>
      </c>
      <c r="L561" s="141">
        <f t="shared" si="395"/>
        <v>0</v>
      </c>
      <c r="N561" s="523"/>
    </row>
    <row r="562" spans="1:14" s="174" customFormat="1" hidden="1">
      <c r="A562" s="216" t="s">
        <v>470</v>
      </c>
      <c r="B562" s="175" t="s">
        <v>383</v>
      </c>
      <c r="C562" s="45">
        <v>0</v>
      </c>
      <c r="D562" s="45"/>
      <c r="E562" s="176" t="s">
        <v>22</v>
      </c>
      <c r="F562" s="827">
        <f>'KL mong cot'!K251</f>
        <v>0.8</v>
      </c>
      <c r="G562" s="177">
        <f>VLOOKUP($A562,[9]DMTT12!$B$6:$N$2119,11,0)</f>
        <v>0</v>
      </c>
      <c r="H562" s="177">
        <f>VLOOKUP($A562,[9]DMTT12!$B$6:$N$2119,12,0)</f>
        <v>23264.240000000002</v>
      </c>
      <c r="I562" s="177">
        <f>VLOOKUP($A562,[9]DMTT12!$B$6:$N$2119,13,0)</f>
        <v>0</v>
      </c>
      <c r="J562" s="139">
        <f t="shared" si="393"/>
        <v>0</v>
      </c>
      <c r="K562" s="140">
        <f t="shared" si="394"/>
        <v>18611</v>
      </c>
      <c r="L562" s="141">
        <f t="shared" si="395"/>
        <v>0</v>
      </c>
      <c r="N562" s="523"/>
    </row>
    <row r="563" spans="1:14" s="174" customFormat="1" ht="30" hidden="1">
      <c r="A563" s="699" t="s">
        <v>640</v>
      </c>
      <c r="B563" s="175" t="s">
        <v>1579</v>
      </c>
      <c r="C563" s="45">
        <v>0</v>
      </c>
      <c r="D563" s="45"/>
      <c r="E563" s="176" t="s">
        <v>40</v>
      </c>
      <c r="F563" s="827">
        <f>'KL mong cot'!L251</f>
        <v>0.53500000000000003</v>
      </c>
      <c r="G563" s="177">
        <f>VLOOKUP($A563,[9]DMTT12!$B$6:$N$2119,11,0)</f>
        <v>0</v>
      </c>
      <c r="H563" s="177">
        <f>VLOOKUP($A563,[9]DMTT12!$B$6:$N$2119,12,0)</f>
        <v>471100.86000000004</v>
      </c>
      <c r="I563" s="177">
        <f>VLOOKUP($A563,[9]DMTT12!$B$6:$N$2119,13,0)</f>
        <v>0</v>
      </c>
      <c r="J563" s="139">
        <f t="shared" si="393"/>
        <v>0</v>
      </c>
      <c r="K563" s="140">
        <f t="shared" si="394"/>
        <v>252039</v>
      </c>
      <c r="L563" s="141">
        <f t="shared" si="395"/>
        <v>0</v>
      </c>
      <c r="N563" s="523"/>
    </row>
    <row r="564" spans="1:14" s="174" customFormat="1" ht="30" hidden="1">
      <c r="A564" s="699" t="s">
        <v>451</v>
      </c>
      <c r="B564" s="175" t="s">
        <v>1585</v>
      </c>
      <c r="C564" s="45">
        <v>0</v>
      </c>
      <c r="D564" s="45"/>
      <c r="E564" s="176" t="s">
        <v>1566</v>
      </c>
      <c r="F564" s="124"/>
      <c r="G564" s="177">
        <f>VLOOKUP($A564,[9]DMTT12!$B$6:$N$2119,11,0)</f>
        <v>0</v>
      </c>
      <c r="H564" s="177">
        <f>VLOOKUP($A564,[9]DMTT12!$B$6:$N$2119,12,0)</f>
        <v>1730277.85</v>
      </c>
      <c r="I564" s="177">
        <f>VLOOKUP($A564,[9]DMTT12!$B$6:$N$2119,13,0)</f>
        <v>1405180.8160000001</v>
      </c>
      <c r="J564" s="139">
        <f t="shared" si="393"/>
        <v>0</v>
      </c>
      <c r="K564" s="140">
        <f t="shared" si="394"/>
        <v>0</v>
      </c>
      <c r="L564" s="141">
        <f t="shared" si="395"/>
        <v>0</v>
      </c>
      <c r="N564" s="523"/>
    </row>
    <row r="565" spans="1:14" s="174" customFormat="1" ht="30" hidden="1">
      <c r="A565" s="699" t="s">
        <v>1121</v>
      </c>
      <c r="B565" s="175" t="s">
        <v>1586</v>
      </c>
      <c r="C565" s="45">
        <v>0</v>
      </c>
      <c r="D565" s="45"/>
      <c r="E565" s="176" t="s">
        <v>40</v>
      </c>
      <c r="F565" s="827">
        <f>'KL mong cot'!$M$251</f>
        <v>0.43099999999999999</v>
      </c>
      <c r="G565" s="177">
        <f>VLOOKUP($A565,[9]DMTT12!$B$6:$N$2119,11,0)</f>
        <v>280600</v>
      </c>
      <c r="H565" s="177">
        <f>VLOOKUP($A565,[9]DMTT12!$B$6:$N$2119,12,0)</f>
        <v>12533.6093</v>
      </c>
      <c r="I565" s="177">
        <f>VLOOKUP($A565,[9]DMTT12!$B$6:$N$2119,13,0)</f>
        <v>9120.1908800000001</v>
      </c>
      <c r="J565" s="139">
        <f t="shared" si="393"/>
        <v>120939</v>
      </c>
      <c r="K565" s="140">
        <f t="shared" si="394"/>
        <v>5402</v>
      </c>
      <c r="L565" s="141">
        <f t="shared" si="395"/>
        <v>3931</v>
      </c>
      <c r="N565" s="523"/>
    </row>
    <row r="566" spans="1:14" s="174" customFormat="1" hidden="1">
      <c r="A566" s="699" t="s">
        <v>467</v>
      </c>
      <c r="B566" s="175" t="s">
        <v>1587</v>
      </c>
      <c r="C566" s="45">
        <v>0</v>
      </c>
      <c r="D566" s="45"/>
      <c r="E566" s="176" t="s">
        <v>40</v>
      </c>
      <c r="F566" s="124"/>
      <c r="G566" s="177">
        <f>VLOOKUP($A566,[9]DMTT12!$B$6:$N$2119,11,0)</f>
        <v>0</v>
      </c>
      <c r="H566" s="177">
        <f>VLOOKUP($A566,[9]DMTT12!$B$6:$N$2119,12,0)</f>
        <v>215194.22</v>
      </c>
      <c r="I566" s="177">
        <f>VLOOKUP($A566,[9]DMTT12!$B$6:$N$2119,13,0)</f>
        <v>0</v>
      </c>
      <c r="J566" s="139">
        <f t="shared" si="393"/>
        <v>0</v>
      </c>
      <c r="K566" s="140">
        <f t="shared" si="394"/>
        <v>0</v>
      </c>
      <c r="L566" s="141">
        <f t="shared" si="395"/>
        <v>0</v>
      </c>
      <c r="N566" s="523"/>
    </row>
    <row r="567" spans="1:14" s="174" customFormat="1" hidden="1">
      <c r="A567" s="733" t="s">
        <v>1196</v>
      </c>
      <c r="B567" s="175" t="s">
        <v>1578</v>
      </c>
      <c r="C567" s="45">
        <v>0</v>
      </c>
      <c r="D567" s="45"/>
      <c r="E567" s="156" t="s">
        <v>40</v>
      </c>
      <c r="F567" s="827">
        <f>F559+F560+(F561+F562)*0.06+F563+F564*100-F566</f>
        <v>0.58300000000000007</v>
      </c>
      <c r="G567" s="177">
        <f>VLOOKUP($A567,[9]DMTT12!$B$6:$N$2119,11,0)</f>
        <v>0</v>
      </c>
      <c r="H567" s="177">
        <f>VLOOKUP($A567,[9]DMTT12!$B$6:$N$2119,12,0)</f>
        <v>0</v>
      </c>
      <c r="I567" s="177">
        <f>VLOOKUP($A567,[9]DMTT12!$B$6:$N$2119,13,0)</f>
        <v>68985.617490000004</v>
      </c>
      <c r="J567" s="139">
        <f>ROUND(F567*G567,0)</f>
        <v>0</v>
      </c>
      <c r="K567" s="140">
        <f>ROUND(F567*H567*IF(C567&gt;0,C567,1),0)</f>
        <v>0</v>
      </c>
      <c r="L567" s="141">
        <f>ROUND(F567*I567*IF(D567&gt;0,D567,1),0)</f>
        <v>40219</v>
      </c>
      <c r="N567" s="523"/>
    </row>
    <row r="568" spans="1:14" s="174" customFormat="1" hidden="1">
      <c r="A568" s="471" t="s">
        <v>702</v>
      </c>
      <c r="B568" s="153" t="str">
        <f>VLOOKUP(A568,KLLM!$C$5:$G$350,2,0)</f>
        <v>Mốc sứ báo hiệu cáp</v>
      </c>
      <c r="C568" s="45"/>
      <c r="D568" s="45"/>
      <c r="E568" s="224" t="s">
        <v>404</v>
      </c>
      <c r="F568" s="521">
        <v>1</v>
      </c>
      <c r="G568" s="172"/>
      <c r="H568" s="172"/>
      <c r="I568" s="172"/>
      <c r="J568" s="173">
        <f>J569</f>
        <v>0</v>
      </c>
      <c r="K568" s="173">
        <f t="shared" ref="K568" si="396">K569</f>
        <v>21942</v>
      </c>
      <c r="L568" s="173">
        <f t="shared" ref="L568" si="397">L569</f>
        <v>0</v>
      </c>
      <c r="N568" s="523"/>
    </row>
    <row r="569" spans="1:14" s="174" customFormat="1" hidden="1">
      <c r="A569" s="699" t="s">
        <v>458</v>
      </c>
      <c r="B569" s="175" t="s">
        <v>1588</v>
      </c>
      <c r="C569" s="45">
        <v>0</v>
      </c>
      <c r="D569" s="45"/>
      <c r="E569" s="176" t="s">
        <v>404</v>
      </c>
      <c r="F569" s="824">
        <v>1</v>
      </c>
      <c r="G569" s="177">
        <f>VLOOKUP($A569,[9]DMTT12!$B$6:$N$2119,11,0)</f>
        <v>0</v>
      </c>
      <c r="H569" s="177">
        <f>VLOOKUP($A569,[9]DMTT12!$B$6:$N$2119,12,0)</f>
        <v>21942</v>
      </c>
      <c r="I569" s="177">
        <f>VLOOKUP($A569,[9]DMTT12!$B$6:$N$2119,13,0)</f>
        <v>0</v>
      </c>
      <c r="J569" s="139">
        <f>ROUND(F569*G569,0)</f>
        <v>0</v>
      </c>
      <c r="K569" s="140">
        <f>ROUND(F569*H569*IF(C569&gt;0,C569,1),0)</f>
        <v>21942</v>
      </c>
      <c r="L569" s="141">
        <f>ROUND(F569*I569*IF(D569&gt;0,D569,1),0)</f>
        <v>0</v>
      </c>
      <c r="N569" s="523"/>
    </row>
    <row r="570" spans="1:14" s="174" customFormat="1" hidden="1">
      <c r="A570" s="453" t="s">
        <v>800</v>
      </c>
      <c r="B570" s="153" t="str">
        <f>VLOOKUP(A570,KLLM!$C$5:$G$350,2,0)</f>
        <v>Trụ báo cáp</v>
      </c>
      <c r="C570" s="45"/>
      <c r="D570" s="45"/>
      <c r="E570" s="224" t="s">
        <v>208</v>
      </c>
      <c r="F570" s="825">
        <v>1</v>
      </c>
      <c r="G570" s="172"/>
      <c r="H570" s="172"/>
      <c r="I570" s="172"/>
      <c r="J570" s="173">
        <f>J571</f>
        <v>5537</v>
      </c>
      <c r="K570" s="173">
        <f t="shared" ref="K570:L570" si="398">K571</f>
        <v>1973</v>
      </c>
      <c r="L570" s="173">
        <f t="shared" si="398"/>
        <v>359</v>
      </c>
      <c r="N570" s="523"/>
    </row>
    <row r="571" spans="1:14" s="174" customFormat="1" ht="30" hidden="1">
      <c r="A571" s="699" t="s">
        <v>1179</v>
      </c>
      <c r="B571" s="175" t="s">
        <v>1589</v>
      </c>
      <c r="C571" s="45">
        <v>0</v>
      </c>
      <c r="D571" s="45"/>
      <c r="E571" s="176" t="s">
        <v>40</v>
      </c>
      <c r="F571" s="700">
        <f>0.0055</f>
        <v>5.4999999999999997E-3</v>
      </c>
      <c r="G571" s="177">
        <f>VLOOKUP($A571,[9]DMTT12!$B$6:$N$2119,11,0)</f>
        <v>1006652.5599999998</v>
      </c>
      <c r="H571" s="177">
        <f>VLOOKUP($A571,[9]DMTT12!$B$6:$N$2119,12,0)</f>
        <v>358811.91</v>
      </c>
      <c r="I571" s="177">
        <f>VLOOKUP($A571,[9]DMTT12!$B$6:$N$2119,13,0)</f>
        <v>65296.091999999997</v>
      </c>
      <c r="J571" s="139">
        <f>ROUND(F571*G571,0)</f>
        <v>5537</v>
      </c>
      <c r="K571" s="140">
        <f>ROUND(F571*H571*IF(C571&gt;0,C571,1),0)</f>
        <v>1973</v>
      </c>
      <c r="L571" s="141">
        <f>ROUND(F571*I571*IF(D571&gt;0,D571,1),0)</f>
        <v>359</v>
      </c>
      <c r="N571" s="523"/>
    </row>
    <row r="572" spans="1:14" s="174" customFormat="1">
      <c r="A572" s="471" t="s">
        <v>2056</v>
      </c>
      <c r="B572" s="153" t="s">
        <v>2053</v>
      </c>
      <c r="C572" s="45"/>
      <c r="D572" s="45"/>
      <c r="E572" s="224" t="s">
        <v>17</v>
      </c>
      <c r="F572" s="521">
        <v>1</v>
      </c>
      <c r="G572" s="172"/>
      <c r="H572" s="172"/>
      <c r="I572" s="172"/>
      <c r="J572" s="173">
        <f>J573</f>
        <v>0</v>
      </c>
      <c r="K572" s="173">
        <f t="shared" ref="K572:L574" si="399">K573</f>
        <v>5200</v>
      </c>
      <c r="L572" s="173">
        <f t="shared" si="399"/>
        <v>0</v>
      </c>
      <c r="N572" s="523"/>
    </row>
    <row r="573" spans="1:14" s="174" customFormat="1" ht="30">
      <c r="A573" s="216" t="s">
        <v>471</v>
      </c>
      <c r="B573" s="175" t="s">
        <v>1590</v>
      </c>
      <c r="C573" s="45">
        <v>0</v>
      </c>
      <c r="D573" s="45"/>
      <c r="E573" s="176" t="s">
        <v>1540</v>
      </c>
      <c r="F573" s="824">
        <v>0.01</v>
      </c>
      <c r="G573" s="177">
        <f>VLOOKUP($A573,[9]DMTT12!$B$6:$N$2119,11,0)</f>
        <v>0</v>
      </c>
      <c r="H573" s="177">
        <f>VLOOKUP($A573,[9]DMTT12!$B$6:$N$2119,12,0)</f>
        <v>519970</v>
      </c>
      <c r="I573" s="177">
        <f>VLOOKUP($A573,[9]DMTT12!$B$6:$N$2119,13,0)</f>
        <v>0</v>
      </c>
      <c r="J573" s="139">
        <f>ROUND(F573*G573,0)</f>
        <v>0</v>
      </c>
      <c r="K573" s="140">
        <f>ROUND(F573*H573*IF(C573&gt;0,C573,1),0)</f>
        <v>5200</v>
      </c>
      <c r="L573" s="141">
        <f>ROUND(F573*I573*IF(D573&gt;0,D573,1),0)</f>
        <v>0</v>
      </c>
      <c r="N573" s="523"/>
    </row>
    <row r="574" spans="1:14" s="174" customFormat="1">
      <c r="A574" s="153" t="s">
        <v>2058</v>
      </c>
      <c r="B574" s="153" t="s">
        <v>2055</v>
      </c>
      <c r="C574" s="45"/>
      <c r="D574" s="45"/>
      <c r="E574" s="224" t="s">
        <v>17</v>
      </c>
      <c r="F574" s="521">
        <v>1</v>
      </c>
      <c r="G574" s="172"/>
      <c r="H574" s="172"/>
      <c r="I574" s="172"/>
      <c r="J574" s="173">
        <f>J575</f>
        <v>0</v>
      </c>
      <c r="K574" s="173">
        <f t="shared" si="399"/>
        <v>4785</v>
      </c>
      <c r="L574" s="173">
        <f t="shared" si="399"/>
        <v>0</v>
      </c>
      <c r="N574" s="523"/>
    </row>
    <row r="575" spans="1:14" s="174" customFormat="1">
      <c r="A575" s="216" t="s">
        <v>593</v>
      </c>
      <c r="B575" s="184" t="str">
        <f>VLOOKUP($A575,[9]DMTT12!$B$6:$N$2119,2,0)</f>
        <v>Lắp đặt ống HDPE &lt;=D100</v>
      </c>
      <c r="C575" s="45">
        <v>0</v>
      </c>
      <c r="D575" s="45"/>
      <c r="E575" s="176" t="s">
        <v>1540</v>
      </c>
      <c r="F575" s="824">
        <v>0.01</v>
      </c>
      <c r="G575" s="177">
        <f>VLOOKUP($A575,[9]DMTT12!$B$6:$N$2119,11,0)</f>
        <v>0</v>
      </c>
      <c r="H575" s="177">
        <f>VLOOKUP($A575,[9]DMTT12!$B$6:$N$2119,12,0)</f>
        <v>478500</v>
      </c>
      <c r="I575" s="177">
        <f>VLOOKUP($A575,[9]DMTT12!$B$6:$N$2119,13,0)</f>
        <v>0</v>
      </c>
      <c r="J575" s="139">
        <f>ROUND(F575*G575,0)</f>
        <v>0</v>
      </c>
      <c r="K575" s="140">
        <f>ROUND(F575*H575*IF(C575&gt;0,C575,1),0)</f>
        <v>4785</v>
      </c>
      <c r="L575" s="141">
        <f>ROUND(F575*I575*IF(D575&gt;0,D575,1),0)</f>
        <v>0</v>
      </c>
      <c r="N575" s="523"/>
    </row>
    <row r="576" spans="1:14" s="174" customFormat="1" hidden="1">
      <c r="A576" s="735" t="s">
        <v>810</v>
      </c>
      <c r="B576" s="153" t="str">
        <f>VLOOKUP(A576,KLLM!$C$5:$G$350,2,0) &amp; " ( đào thủ công)"</f>
        <v>Móng cột hạ thế 7.5, 8.5 đơn ( đào thủ công)</v>
      </c>
      <c r="C576" s="45"/>
      <c r="D576" s="45"/>
      <c r="E576" s="224" t="s">
        <v>799</v>
      </c>
      <c r="F576" s="521">
        <v>1</v>
      </c>
      <c r="G576" s="172"/>
      <c r="H576" s="172"/>
      <c r="I576" s="172"/>
      <c r="J576" s="173">
        <f>SUM(J577:J583)</f>
        <v>1124286</v>
      </c>
      <c r="K576" s="173">
        <f>SUM(K577:K583)</f>
        <v>1073793</v>
      </c>
      <c r="L576" s="173">
        <f t="shared" ref="L576" si="400">SUM(L577:L583)</f>
        <v>214155</v>
      </c>
      <c r="N576" s="523"/>
    </row>
    <row r="577" spans="1:14" s="174" customFormat="1" hidden="1">
      <c r="A577" s="699" t="s">
        <v>1198</v>
      </c>
      <c r="B577" s="175" t="s">
        <v>1606</v>
      </c>
      <c r="C577" s="45"/>
      <c r="D577" s="734"/>
      <c r="E577" s="176" t="s">
        <v>17</v>
      </c>
      <c r="F577" s="702">
        <f>'KL mong cot'!$G$93</f>
        <v>4</v>
      </c>
      <c r="G577" s="177">
        <f>VLOOKUP($A577,[9]DMTT12!$B$6:$N$2119,11,0)</f>
        <v>35000</v>
      </c>
      <c r="H577" s="177">
        <f>VLOOKUP($A577,[9]DMTT12!$B$6:$N$2119,12,0)</f>
        <v>23062.447800000002</v>
      </c>
      <c r="I577" s="177">
        <f>VLOOKUP($A577,[9]DMTT12!$B$6:$N$2119,13,0)</f>
        <v>17655.993000000002</v>
      </c>
      <c r="J577" s="139">
        <f t="shared" ref="J577" si="401">ROUND(F577*G577,0)</f>
        <v>140000</v>
      </c>
      <c r="K577" s="140">
        <f t="shared" ref="K577" si="402">ROUND(F577*H577*IF(C577&gt;0,C577,1),0)</f>
        <v>92250</v>
      </c>
      <c r="L577" s="141">
        <f t="shared" ref="L577" si="403">ROUND(F577*I577*IF(D577&gt;0,D577,1),0)</f>
        <v>70624</v>
      </c>
      <c r="N577" s="523"/>
    </row>
    <row r="578" spans="1:14" s="174" customFormat="1" hidden="1">
      <c r="A578" s="699" t="s">
        <v>618</v>
      </c>
      <c r="B578" s="175" t="s">
        <v>1607</v>
      </c>
      <c r="C578" s="45">
        <v>0</v>
      </c>
      <c r="D578" s="45"/>
      <c r="E578" s="176" t="s">
        <v>40</v>
      </c>
      <c r="F578" s="702">
        <f>'KL mong cot'!$H$93</f>
        <v>0.1</v>
      </c>
      <c r="G578" s="177">
        <f>VLOOKUP($A578,[9]DMTT12!$B$6:$N$2119,11,0)</f>
        <v>0</v>
      </c>
      <c r="H578" s="177">
        <f>VLOOKUP($A578,[9]DMTT12!$B$6:$N$2119,12,0)</f>
        <v>1707013.61</v>
      </c>
      <c r="I578" s="177">
        <f>VLOOKUP($A578,[9]DMTT12!$B$6:$N$2119,13,0)</f>
        <v>0</v>
      </c>
      <c r="J578" s="139">
        <f t="shared" si="361"/>
        <v>0</v>
      </c>
      <c r="K578" s="140">
        <f t="shared" si="362"/>
        <v>170701</v>
      </c>
      <c r="L578" s="141">
        <f t="shared" si="363"/>
        <v>0</v>
      </c>
      <c r="N578" s="523"/>
    </row>
    <row r="579" spans="1:14" s="174" customFormat="1" ht="30" hidden="1">
      <c r="A579" s="699" t="s">
        <v>289</v>
      </c>
      <c r="B579" s="175" t="s">
        <v>1564</v>
      </c>
      <c r="C579" s="45">
        <v>0</v>
      </c>
      <c r="D579" s="45"/>
      <c r="E579" s="176" t="s">
        <v>40</v>
      </c>
      <c r="F579" s="702">
        <f>'KL mong cot'!$D$93</f>
        <v>1</v>
      </c>
      <c r="G579" s="177">
        <f>VLOOKUP($A579,[9]DMTT12!$B$6:$N$2119,11,0)</f>
        <v>0</v>
      </c>
      <c r="H579" s="177">
        <f>VLOOKUP($A579,[9]DMTT12!$B$6:$N$2119,12,0)</f>
        <v>439112.53</v>
      </c>
      <c r="I579" s="177">
        <f>VLOOKUP($A579,[9]DMTT12!$B$6:$N$2119,13,0)</f>
        <v>0</v>
      </c>
      <c r="J579" s="139">
        <f t="shared" si="361"/>
        <v>0</v>
      </c>
      <c r="K579" s="140">
        <f t="shared" si="362"/>
        <v>439113</v>
      </c>
      <c r="L579" s="141">
        <f t="shared" si="363"/>
        <v>0</v>
      </c>
      <c r="N579" s="523"/>
    </row>
    <row r="580" spans="1:14" s="174" customFormat="1" ht="30" hidden="1">
      <c r="A580" s="699" t="s">
        <v>1200</v>
      </c>
      <c r="B580" s="175" t="s">
        <v>1591</v>
      </c>
      <c r="C580" s="45">
        <v>0</v>
      </c>
      <c r="D580" s="45"/>
      <c r="E580" s="176" t="s">
        <v>40</v>
      </c>
      <c r="F580" s="1228"/>
      <c r="G580" s="177">
        <f>VLOOKUP($A580,[9]DMTT12!$B$6:$N$2119,11,0)</f>
        <v>858761.39999999991</v>
      </c>
      <c r="H580" s="177">
        <f>VLOOKUP($A580,[9]DMTT12!$B$6:$N$2119,12,0)</f>
        <v>312137.19</v>
      </c>
      <c r="I580" s="177">
        <f>VLOOKUP($A580,[9]DMTT12!$B$6:$N$2119,13,0)</f>
        <v>64884.822999999997</v>
      </c>
      <c r="J580" s="139">
        <f t="shared" si="361"/>
        <v>0</v>
      </c>
      <c r="K580" s="140">
        <f t="shared" si="362"/>
        <v>0</v>
      </c>
      <c r="L580" s="141">
        <f t="shared" si="363"/>
        <v>0</v>
      </c>
      <c r="N580" s="523"/>
    </row>
    <row r="581" spans="1:14" s="174" customFormat="1" ht="30" hidden="1">
      <c r="A581" s="699" t="s">
        <v>1178</v>
      </c>
      <c r="B581" s="175" t="s">
        <v>1569</v>
      </c>
      <c r="C581" s="45">
        <v>0</v>
      </c>
      <c r="D581" s="45"/>
      <c r="E581" s="176" t="s">
        <v>40</v>
      </c>
      <c r="F581" s="702">
        <f>'KL mong cot'!$E$93</f>
        <v>1.036</v>
      </c>
      <c r="G581" s="177">
        <f>VLOOKUP($A581,[9]DMTT12!$B$6:$N$2119,11,0)</f>
        <v>950082.80999999994</v>
      </c>
      <c r="H581" s="177">
        <f>VLOOKUP($A581,[9]DMTT12!$B$6:$N$2119,12,0)</f>
        <v>358811.91</v>
      </c>
      <c r="I581" s="177">
        <f>VLOOKUP($A581,[9]DMTT12!$B$6:$N$2119,13,0)</f>
        <v>65296.091999999997</v>
      </c>
      <c r="J581" s="139">
        <f>ROUND(F581*G581,0)</f>
        <v>984286</v>
      </c>
      <c r="K581" s="140">
        <f t="shared" si="362"/>
        <v>371729</v>
      </c>
      <c r="L581" s="141">
        <f t="shared" si="363"/>
        <v>67647</v>
      </c>
      <c r="N581" s="523"/>
    </row>
    <row r="582" spans="1:14" s="174" customFormat="1" hidden="1">
      <c r="A582" s="699" t="s">
        <v>466</v>
      </c>
      <c r="B582" s="175" t="s">
        <v>1574</v>
      </c>
      <c r="C582" s="45">
        <v>0</v>
      </c>
      <c r="D582" s="45"/>
      <c r="E582" s="176" t="s">
        <v>40</v>
      </c>
      <c r="F582" s="56"/>
      <c r="G582" s="177">
        <f>VLOOKUP($A582,[9]DMTT12!$B$6:$N$2119,11,0)</f>
        <v>0</v>
      </c>
      <c r="H582" s="177">
        <f>VLOOKUP($A582,[9]DMTT12!$B$6:$N$2119,12,0)</f>
        <v>162849.68000000002</v>
      </c>
      <c r="I582" s="177">
        <f>VLOOKUP($A582,[9]DMTT12!$B$6:$N$2119,13,0)</f>
        <v>0</v>
      </c>
      <c r="J582" s="139">
        <f t="shared" si="361"/>
        <v>0</v>
      </c>
      <c r="K582" s="140">
        <f t="shared" si="362"/>
        <v>0</v>
      </c>
      <c r="L582" s="141">
        <f t="shared" si="363"/>
        <v>0</v>
      </c>
      <c r="N582" s="523"/>
    </row>
    <row r="583" spans="1:14" s="174" customFormat="1" hidden="1">
      <c r="A583" s="733" t="s">
        <v>1196</v>
      </c>
      <c r="B583" s="175" t="s">
        <v>1578</v>
      </c>
      <c r="C583" s="45">
        <v>0</v>
      </c>
      <c r="D583" s="45"/>
      <c r="E583" s="156" t="s">
        <v>40</v>
      </c>
      <c r="F583" s="824">
        <f>(F578+F579-F582)</f>
        <v>1.1000000000000001</v>
      </c>
      <c r="G583" s="177">
        <f>VLOOKUP($A583,[9]DMTT12!$B$6:$N$2119,11,0)</f>
        <v>0</v>
      </c>
      <c r="H583" s="177">
        <f>VLOOKUP($A583,[9]DMTT12!$B$6:$N$2119,12,0)</f>
        <v>0</v>
      </c>
      <c r="I583" s="177">
        <f>VLOOKUP($A583,[9]DMTT12!$B$6:$N$2119,13,0)</f>
        <v>68985.617490000004</v>
      </c>
      <c r="J583" s="139">
        <f t="shared" si="361"/>
        <v>0</v>
      </c>
      <c r="K583" s="140">
        <f t="shared" si="362"/>
        <v>0</v>
      </c>
      <c r="L583" s="141">
        <f>ROUND(F583*I583*IF(D583&gt;0,D583,1),0)</f>
        <v>75884</v>
      </c>
      <c r="N583" s="523"/>
    </row>
    <row r="584" spans="1:14" s="174" customFormat="1" hidden="1">
      <c r="A584" s="735" t="s">
        <v>811</v>
      </c>
      <c r="B584" s="153" t="str">
        <f>VLOOKUP(A584,KLLM!$C$5:$G$350,2,0) &amp; " ( đào thủ công)"</f>
        <v>Móng cột hạ thế 7.5, 8.5 kép ( đào thủ công)</v>
      </c>
      <c r="C584" s="45"/>
      <c r="D584" s="45"/>
      <c r="E584" s="224" t="s">
        <v>799</v>
      </c>
      <c r="F584" s="521">
        <v>1</v>
      </c>
      <c r="G584" s="172"/>
      <c r="H584" s="172"/>
      <c r="I584" s="172"/>
      <c r="J584" s="173">
        <f>SUM(J585:J591)</f>
        <v>1173439</v>
      </c>
      <c r="K584" s="173">
        <f>SUM(K585:K591)</f>
        <v>1165564</v>
      </c>
      <c r="L584" s="173">
        <f t="shared" ref="L584" si="404">SUM(L585:L591)</f>
        <v>230532</v>
      </c>
      <c r="N584" s="523"/>
    </row>
    <row r="585" spans="1:14" s="174" customFormat="1" hidden="1">
      <c r="A585" s="699" t="s">
        <v>1198</v>
      </c>
      <c r="B585" s="175" t="s">
        <v>1606</v>
      </c>
      <c r="C585" s="45"/>
      <c r="D585" s="734"/>
      <c r="E585" s="176" t="s">
        <v>17</v>
      </c>
      <c r="F585" s="702">
        <f>'KL mong cot'!$G$104</f>
        <v>4.4000000000000004</v>
      </c>
      <c r="G585" s="177">
        <f>VLOOKUP($A585,[9]DMTT12!$B$6:$N$2119,11,0)</f>
        <v>35000</v>
      </c>
      <c r="H585" s="177">
        <f>VLOOKUP($A585,[9]DMTT12!$B$6:$N$2119,12,0)</f>
        <v>23062.447800000002</v>
      </c>
      <c r="I585" s="177">
        <f>VLOOKUP($A585,[9]DMTT12!$B$6:$N$2119,13,0)</f>
        <v>17655.993000000002</v>
      </c>
      <c r="J585" s="139">
        <f t="shared" ref="J585" si="405">ROUND(F585*G585,0)</f>
        <v>154000</v>
      </c>
      <c r="K585" s="140">
        <f t="shared" ref="K585" si="406">ROUND(F585*H585*IF(C585&gt;0,C585,1),0)</f>
        <v>101475</v>
      </c>
      <c r="L585" s="141">
        <f t="shared" ref="L585" si="407">ROUND(F585*I585*IF(D585&gt;0,D585,1),0)</f>
        <v>77686</v>
      </c>
      <c r="N585" s="523"/>
    </row>
    <row r="586" spans="1:14" s="174" customFormat="1" hidden="1">
      <c r="A586" s="699" t="s">
        <v>618</v>
      </c>
      <c r="B586" s="175" t="s">
        <v>1607</v>
      </c>
      <c r="C586" s="45">
        <v>0</v>
      </c>
      <c r="D586" s="45"/>
      <c r="E586" s="176" t="s">
        <v>40</v>
      </c>
      <c r="F586" s="702">
        <f>'KL mong cot'!$H$104</f>
        <v>0.12</v>
      </c>
      <c r="G586" s="177">
        <f>VLOOKUP($A586,[9]DMTT12!$B$6:$N$2119,11,0)</f>
        <v>0</v>
      </c>
      <c r="H586" s="177">
        <f>VLOOKUP($A586,[9]DMTT12!$B$6:$N$2119,12,0)</f>
        <v>1707013.61</v>
      </c>
      <c r="I586" s="177">
        <f>VLOOKUP($A586,[9]DMTT12!$B$6:$N$2119,13,0)</f>
        <v>0</v>
      </c>
      <c r="J586" s="139">
        <f t="shared" ref="J586:J588" si="408">ROUND(F586*G586,0)</f>
        <v>0</v>
      </c>
      <c r="K586" s="140">
        <f t="shared" ref="K586:K591" si="409">ROUND(F586*H586*IF(C586&gt;0,C586,1),0)</f>
        <v>204842</v>
      </c>
      <c r="L586" s="141">
        <f t="shared" ref="L586:L590" si="410">ROUND(F586*I586*IF(D586&gt;0,D586,1),0)</f>
        <v>0</v>
      </c>
      <c r="N586" s="523"/>
    </row>
    <row r="587" spans="1:14" s="174" customFormat="1" ht="30" hidden="1">
      <c r="A587" s="699" t="s">
        <v>289</v>
      </c>
      <c r="B587" s="175" t="s">
        <v>1564</v>
      </c>
      <c r="C587" s="45">
        <v>0</v>
      </c>
      <c r="D587" s="45"/>
      <c r="E587" s="176" t="s">
        <v>40</v>
      </c>
      <c r="F587" s="702">
        <f>'KL mong cot'!$D$104</f>
        <v>1.08</v>
      </c>
      <c r="G587" s="177">
        <f>VLOOKUP($A587,[9]DMTT12!$B$6:$N$2119,11,0)</f>
        <v>0</v>
      </c>
      <c r="H587" s="177">
        <f>VLOOKUP($A587,[9]DMTT12!$B$6:$N$2119,12,0)</f>
        <v>439112.53</v>
      </c>
      <c r="I587" s="177">
        <f>VLOOKUP($A587,[9]DMTT12!$B$6:$N$2119,13,0)</f>
        <v>0</v>
      </c>
      <c r="J587" s="139">
        <f t="shared" si="408"/>
        <v>0</v>
      </c>
      <c r="K587" s="140">
        <f t="shared" si="409"/>
        <v>474242</v>
      </c>
      <c r="L587" s="141">
        <f t="shared" si="410"/>
        <v>0</v>
      </c>
      <c r="N587" s="523"/>
    </row>
    <row r="588" spans="1:14" s="174" customFormat="1" ht="30" hidden="1">
      <c r="A588" s="699" t="s">
        <v>1200</v>
      </c>
      <c r="B588" s="175" t="s">
        <v>1591</v>
      </c>
      <c r="C588" s="45">
        <v>0</v>
      </c>
      <c r="D588" s="45"/>
      <c r="E588" s="176" t="s">
        <v>40</v>
      </c>
      <c r="F588" s="1228"/>
      <c r="G588" s="177">
        <f>VLOOKUP($A588,[9]DMTT12!$B$6:$N$2119,11,0)</f>
        <v>858761.39999999991</v>
      </c>
      <c r="H588" s="177">
        <f>VLOOKUP($A588,[9]DMTT12!$B$6:$N$2119,12,0)</f>
        <v>312137.19</v>
      </c>
      <c r="I588" s="177">
        <f>VLOOKUP($A588,[9]DMTT12!$B$6:$N$2119,13,0)</f>
        <v>64884.822999999997</v>
      </c>
      <c r="J588" s="139">
        <f t="shared" si="408"/>
        <v>0</v>
      </c>
      <c r="K588" s="140">
        <f t="shared" si="409"/>
        <v>0</v>
      </c>
      <c r="L588" s="141">
        <f t="shared" si="410"/>
        <v>0</v>
      </c>
      <c r="N588" s="523"/>
    </row>
    <row r="589" spans="1:14" s="174" customFormat="1" ht="30" hidden="1">
      <c r="A589" s="699" t="s">
        <v>1178</v>
      </c>
      <c r="B589" s="175" t="s">
        <v>1569</v>
      </c>
      <c r="C589" s="45">
        <v>0</v>
      </c>
      <c r="D589" s="45"/>
      <c r="E589" s="176" t="s">
        <v>40</v>
      </c>
      <c r="F589" s="702">
        <f>'KL mong cot'!$E$104</f>
        <v>1.073</v>
      </c>
      <c r="G589" s="177">
        <f>VLOOKUP($A589,[9]DMTT12!$B$6:$N$2119,11,0)</f>
        <v>950082.80999999994</v>
      </c>
      <c r="H589" s="177">
        <f>VLOOKUP($A589,[9]DMTT12!$B$6:$N$2119,12,0)</f>
        <v>358811.91</v>
      </c>
      <c r="I589" s="177">
        <f>VLOOKUP($A589,[9]DMTT12!$B$6:$N$2119,13,0)</f>
        <v>65296.091999999997</v>
      </c>
      <c r="J589" s="139">
        <f>ROUND(F589*G589,0)</f>
        <v>1019439</v>
      </c>
      <c r="K589" s="140">
        <f t="shared" si="409"/>
        <v>385005</v>
      </c>
      <c r="L589" s="141">
        <f t="shared" si="410"/>
        <v>70063</v>
      </c>
      <c r="N589" s="523"/>
    </row>
    <row r="590" spans="1:14" s="174" customFormat="1" hidden="1">
      <c r="A590" s="699" t="s">
        <v>466</v>
      </c>
      <c r="B590" s="175" t="s">
        <v>1574</v>
      </c>
      <c r="C590" s="45">
        <v>0</v>
      </c>
      <c r="D590" s="45"/>
      <c r="E590" s="176" t="s">
        <v>40</v>
      </c>
      <c r="F590" s="56"/>
      <c r="G590" s="177">
        <f>VLOOKUP($A590,[9]DMTT12!$B$6:$N$2119,11,0)</f>
        <v>0</v>
      </c>
      <c r="H590" s="177">
        <f>VLOOKUP($A590,[9]DMTT12!$B$6:$N$2119,12,0)</f>
        <v>162849.68000000002</v>
      </c>
      <c r="I590" s="177">
        <f>VLOOKUP($A590,[9]DMTT12!$B$6:$N$2119,13,0)</f>
        <v>0</v>
      </c>
      <c r="J590" s="139">
        <f t="shared" ref="J590:J591" si="411">ROUND(F590*G590,0)</f>
        <v>0</v>
      </c>
      <c r="K590" s="140">
        <f t="shared" si="409"/>
        <v>0</v>
      </c>
      <c r="L590" s="141">
        <f t="shared" si="410"/>
        <v>0</v>
      </c>
      <c r="N590" s="523"/>
    </row>
    <row r="591" spans="1:14" s="174" customFormat="1" hidden="1">
      <c r="A591" s="733" t="s">
        <v>1196</v>
      </c>
      <c r="B591" s="175" t="s">
        <v>1578</v>
      </c>
      <c r="C591" s="45">
        <v>0</v>
      </c>
      <c r="D591" s="45"/>
      <c r="E591" s="156" t="s">
        <v>40</v>
      </c>
      <c r="F591" s="824">
        <f>(F586+F587-F590)</f>
        <v>1.2000000000000002</v>
      </c>
      <c r="G591" s="177">
        <f>VLOOKUP($A591,[9]DMTT12!$B$6:$N$2119,11,0)</f>
        <v>0</v>
      </c>
      <c r="H591" s="177">
        <f>VLOOKUP($A591,[9]DMTT12!$B$6:$N$2119,12,0)</f>
        <v>0</v>
      </c>
      <c r="I591" s="177">
        <f>VLOOKUP($A591,[9]DMTT12!$B$6:$N$2119,13,0)</f>
        <v>68985.617490000004</v>
      </c>
      <c r="J591" s="139">
        <f t="shared" si="411"/>
        <v>0</v>
      </c>
      <c r="K591" s="140">
        <f t="shared" si="409"/>
        <v>0</v>
      </c>
      <c r="L591" s="141">
        <f>ROUND(F591*I591*IF(D591&gt;0,D591,1),0)</f>
        <v>82783</v>
      </c>
      <c r="N591" s="523"/>
    </row>
    <row r="592" spans="1:14" s="174" customFormat="1" hidden="1">
      <c r="A592" s="735" t="s">
        <v>1116</v>
      </c>
      <c r="B592" s="153" t="str">
        <f>VLOOKUP(A592,KLLM!$C$5:$G$350,2,0) &amp; " ( đào thủ công)"</f>
        <v>Móng cột hạ thế 10 đơn ( đào thủ công)</v>
      </c>
      <c r="C592" s="45"/>
      <c r="D592" s="45"/>
      <c r="E592" s="224" t="s">
        <v>799</v>
      </c>
      <c r="F592" s="521">
        <v>1</v>
      </c>
      <c r="G592" s="172"/>
      <c r="H592" s="172"/>
      <c r="I592" s="172"/>
      <c r="J592" s="173">
        <f>SUM(J593:J599)</f>
        <v>1124286</v>
      </c>
      <c r="K592" s="173">
        <f>SUM(K593:K599)</f>
        <v>1073793</v>
      </c>
      <c r="L592" s="173">
        <f t="shared" ref="L592" si="412">SUM(L593:L599)</f>
        <v>214155</v>
      </c>
      <c r="N592" s="523"/>
    </row>
    <row r="593" spans="1:14" s="174" customFormat="1" hidden="1">
      <c r="A593" s="699" t="s">
        <v>1198</v>
      </c>
      <c r="B593" s="175" t="s">
        <v>1606</v>
      </c>
      <c r="C593" s="45"/>
      <c r="D593" s="734"/>
      <c r="E593" s="176" t="s">
        <v>17</v>
      </c>
      <c r="F593" s="702">
        <f>'KL mong cot'!$G$94</f>
        <v>4</v>
      </c>
      <c r="G593" s="177">
        <f>VLOOKUP($A593,[9]DMTT12!$B$6:$N$2119,11,0)</f>
        <v>35000</v>
      </c>
      <c r="H593" s="177">
        <f>VLOOKUP($A593,[9]DMTT12!$B$6:$N$2119,12,0)</f>
        <v>23062.447800000002</v>
      </c>
      <c r="I593" s="177">
        <f>VLOOKUP($A593,[9]DMTT12!$B$6:$N$2119,13,0)</f>
        <v>17655.993000000002</v>
      </c>
      <c r="J593" s="139">
        <f t="shared" ref="J593" si="413">ROUND(F593*G593,0)</f>
        <v>140000</v>
      </c>
      <c r="K593" s="140">
        <f t="shared" ref="K593" si="414">ROUND(F593*H593*IF(C593&gt;0,C593,1),0)</f>
        <v>92250</v>
      </c>
      <c r="L593" s="141">
        <f t="shared" ref="L593" si="415">ROUND(F593*I593*IF(D593&gt;0,D593,1),0)</f>
        <v>70624</v>
      </c>
      <c r="N593" s="523"/>
    </row>
    <row r="594" spans="1:14" s="174" customFormat="1" hidden="1">
      <c r="A594" s="699" t="s">
        <v>618</v>
      </c>
      <c r="B594" s="175" t="s">
        <v>1607</v>
      </c>
      <c r="C594" s="45">
        <v>0</v>
      </c>
      <c r="D594" s="45"/>
      <c r="E594" s="176" t="s">
        <v>40</v>
      </c>
      <c r="F594" s="702">
        <f>'KL mong cot'!$H$94</f>
        <v>0.1</v>
      </c>
      <c r="G594" s="177">
        <f>VLOOKUP($A594,[9]DMTT12!$B$6:$N$2119,11,0)</f>
        <v>0</v>
      </c>
      <c r="H594" s="177">
        <f>VLOOKUP($A594,[9]DMTT12!$B$6:$N$2119,12,0)</f>
        <v>1707013.61</v>
      </c>
      <c r="I594" s="177">
        <f>VLOOKUP($A594,[9]DMTT12!$B$6:$N$2119,13,0)</f>
        <v>0</v>
      </c>
      <c r="J594" s="139">
        <f t="shared" ref="J594:J596" si="416">ROUND(F594*G594,0)</f>
        <v>0</v>
      </c>
      <c r="K594" s="140">
        <f t="shared" ref="K594:K599" si="417">ROUND(F594*H594*IF(C594&gt;0,C594,1),0)</f>
        <v>170701</v>
      </c>
      <c r="L594" s="141">
        <f t="shared" ref="L594:L598" si="418">ROUND(F594*I594*IF(D594&gt;0,D594,1),0)</f>
        <v>0</v>
      </c>
      <c r="N594" s="523"/>
    </row>
    <row r="595" spans="1:14" s="174" customFormat="1" ht="30" hidden="1">
      <c r="A595" s="699" t="s">
        <v>289</v>
      </c>
      <c r="B595" s="175" t="s">
        <v>1564</v>
      </c>
      <c r="C595" s="45">
        <v>0</v>
      </c>
      <c r="D595" s="45"/>
      <c r="E595" s="176" t="s">
        <v>40</v>
      </c>
      <c r="F595" s="702">
        <f>'KL mong cot'!$D$94</f>
        <v>1</v>
      </c>
      <c r="G595" s="177">
        <f>VLOOKUP($A595,[9]DMTT12!$B$6:$N$2119,11,0)</f>
        <v>0</v>
      </c>
      <c r="H595" s="177">
        <f>VLOOKUP($A595,[9]DMTT12!$B$6:$N$2119,12,0)</f>
        <v>439112.53</v>
      </c>
      <c r="I595" s="177">
        <f>VLOOKUP($A595,[9]DMTT12!$B$6:$N$2119,13,0)</f>
        <v>0</v>
      </c>
      <c r="J595" s="139">
        <f t="shared" si="416"/>
        <v>0</v>
      </c>
      <c r="K595" s="140">
        <f t="shared" si="417"/>
        <v>439113</v>
      </c>
      <c r="L595" s="141">
        <f t="shared" si="418"/>
        <v>0</v>
      </c>
      <c r="N595" s="523"/>
    </row>
    <row r="596" spans="1:14" s="174" customFormat="1" ht="30" hidden="1">
      <c r="A596" s="699" t="s">
        <v>1200</v>
      </c>
      <c r="B596" s="175" t="s">
        <v>1591</v>
      </c>
      <c r="C596" s="45">
        <v>0</v>
      </c>
      <c r="D596" s="45"/>
      <c r="E596" s="176" t="s">
        <v>40</v>
      </c>
      <c r="F596" s="1228"/>
      <c r="G596" s="177">
        <f>VLOOKUP($A596,[9]DMTT12!$B$6:$N$2119,11,0)</f>
        <v>858761.39999999991</v>
      </c>
      <c r="H596" s="177">
        <f>VLOOKUP($A596,[9]DMTT12!$B$6:$N$2119,12,0)</f>
        <v>312137.19</v>
      </c>
      <c r="I596" s="177">
        <f>VLOOKUP($A596,[9]DMTT12!$B$6:$N$2119,13,0)</f>
        <v>64884.822999999997</v>
      </c>
      <c r="J596" s="139">
        <f t="shared" si="416"/>
        <v>0</v>
      </c>
      <c r="K596" s="140">
        <f t="shared" si="417"/>
        <v>0</v>
      </c>
      <c r="L596" s="141">
        <f t="shared" si="418"/>
        <v>0</v>
      </c>
      <c r="N596" s="523"/>
    </row>
    <row r="597" spans="1:14" s="174" customFormat="1" ht="30" hidden="1">
      <c r="A597" s="699" t="s">
        <v>1178</v>
      </c>
      <c r="B597" s="175" t="s">
        <v>1569</v>
      </c>
      <c r="C597" s="45">
        <v>0</v>
      </c>
      <c r="D597" s="45"/>
      <c r="E597" s="176" t="s">
        <v>40</v>
      </c>
      <c r="F597" s="702">
        <f>'KL mong cot'!$E$94</f>
        <v>1.036</v>
      </c>
      <c r="G597" s="177">
        <f>VLOOKUP($A597,[9]DMTT12!$B$6:$N$2119,11,0)</f>
        <v>950082.80999999994</v>
      </c>
      <c r="H597" s="177">
        <f>VLOOKUP($A597,[9]DMTT12!$B$6:$N$2119,12,0)</f>
        <v>358811.91</v>
      </c>
      <c r="I597" s="177">
        <f>VLOOKUP($A597,[9]DMTT12!$B$6:$N$2119,13,0)</f>
        <v>65296.091999999997</v>
      </c>
      <c r="J597" s="139">
        <f>ROUND(F597*G597,0)</f>
        <v>984286</v>
      </c>
      <c r="K597" s="140">
        <f t="shared" si="417"/>
        <v>371729</v>
      </c>
      <c r="L597" s="141">
        <f t="shared" si="418"/>
        <v>67647</v>
      </c>
      <c r="N597" s="523"/>
    </row>
    <row r="598" spans="1:14" s="174" customFormat="1" hidden="1">
      <c r="A598" s="699" t="s">
        <v>466</v>
      </c>
      <c r="B598" s="175" t="s">
        <v>1574</v>
      </c>
      <c r="C598" s="45">
        <v>0</v>
      </c>
      <c r="D598" s="45"/>
      <c r="E598" s="176" t="s">
        <v>40</v>
      </c>
      <c r="F598" s="56"/>
      <c r="G598" s="177">
        <f>VLOOKUP($A598,[9]DMTT12!$B$6:$N$2119,11,0)</f>
        <v>0</v>
      </c>
      <c r="H598" s="177">
        <f>VLOOKUP($A598,[9]DMTT12!$B$6:$N$2119,12,0)</f>
        <v>162849.68000000002</v>
      </c>
      <c r="I598" s="177">
        <f>VLOOKUP($A598,[9]DMTT12!$B$6:$N$2119,13,0)</f>
        <v>0</v>
      </c>
      <c r="J598" s="139">
        <f t="shared" ref="J598:J599" si="419">ROUND(F598*G598,0)</f>
        <v>0</v>
      </c>
      <c r="K598" s="140">
        <f t="shared" si="417"/>
        <v>0</v>
      </c>
      <c r="L598" s="141">
        <f t="shared" si="418"/>
        <v>0</v>
      </c>
      <c r="N598" s="523"/>
    </row>
    <row r="599" spans="1:14" s="174" customFormat="1" hidden="1">
      <c r="A599" s="733" t="s">
        <v>1196</v>
      </c>
      <c r="B599" s="175" t="s">
        <v>1578</v>
      </c>
      <c r="C599" s="45">
        <v>0</v>
      </c>
      <c r="D599" s="45"/>
      <c r="E599" s="156" t="s">
        <v>40</v>
      </c>
      <c r="F599" s="824">
        <f>(F594+F595-F598)</f>
        <v>1.1000000000000001</v>
      </c>
      <c r="G599" s="177">
        <f>VLOOKUP($A599,[9]DMTT12!$B$6:$N$2119,11,0)</f>
        <v>0</v>
      </c>
      <c r="H599" s="177">
        <f>VLOOKUP($A599,[9]DMTT12!$B$6:$N$2119,12,0)</f>
        <v>0</v>
      </c>
      <c r="I599" s="177">
        <f>VLOOKUP($A599,[9]DMTT12!$B$6:$N$2119,13,0)</f>
        <v>68985.617490000004</v>
      </c>
      <c r="J599" s="139">
        <f t="shared" si="419"/>
        <v>0</v>
      </c>
      <c r="K599" s="140">
        <f t="shared" si="417"/>
        <v>0</v>
      </c>
      <c r="L599" s="141">
        <f>ROUND(F599*I599*IF(D599&gt;0,D599,1),0)</f>
        <v>75884</v>
      </c>
      <c r="N599" s="523"/>
    </row>
    <row r="600" spans="1:14" s="174" customFormat="1" hidden="1">
      <c r="A600" s="735" t="s">
        <v>1117</v>
      </c>
      <c r="B600" s="153" t="str">
        <f>VLOOKUP(A600,KLLM!$C$5:$G$350,2,0) &amp; " ( đào thủ công)"</f>
        <v>Móng cột hạ thế 10 kép ( đào thủ công)</v>
      </c>
      <c r="C600" s="45"/>
      <c r="D600" s="45"/>
      <c r="E600" s="224" t="s">
        <v>799</v>
      </c>
      <c r="F600" s="521">
        <v>1</v>
      </c>
      <c r="G600" s="172"/>
      <c r="H600" s="172"/>
      <c r="I600" s="172"/>
      <c r="J600" s="173">
        <f>SUM(J601:J607)</f>
        <v>1173439</v>
      </c>
      <c r="K600" s="173">
        <f>SUM(K601:K607)</f>
        <v>1165564</v>
      </c>
      <c r="L600" s="173">
        <f t="shared" ref="L600" si="420">SUM(L601:L607)</f>
        <v>230532</v>
      </c>
      <c r="N600" s="523"/>
    </row>
    <row r="601" spans="1:14" s="174" customFormat="1" hidden="1">
      <c r="A601" s="699" t="s">
        <v>1198</v>
      </c>
      <c r="B601" s="175" t="s">
        <v>1606</v>
      </c>
      <c r="C601" s="45"/>
      <c r="D601" s="734"/>
      <c r="E601" s="176" t="s">
        <v>17</v>
      </c>
      <c r="F601" s="702">
        <f>'KL mong cot'!$G$105</f>
        <v>4.4000000000000004</v>
      </c>
      <c r="G601" s="177">
        <f>VLOOKUP($A601,[9]DMTT12!$B$6:$N$2119,11,0)</f>
        <v>35000</v>
      </c>
      <c r="H601" s="177">
        <f>VLOOKUP($A601,[9]DMTT12!$B$6:$N$2119,12,0)</f>
        <v>23062.447800000002</v>
      </c>
      <c r="I601" s="177">
        <f>VLOOKUP($A601,[9]DMTT12!$B$6:$N$2119,13,0)</f>
        <v>17655.993000000002</v>
      </c>
      <c r="J601" s="139">
        <f t="shared" ref="J601" si="421">ROUND(F601*G601,0)</f>
        <v>154000</v>
      </c>
      <c r="K601" s="140">
        <f t="shared" ref="K601" si="422">ROUND(F601*H601*IF(C601&gt;0,C601,1),0)</f>
        <v>101475</v>
      </c>
      <c r="L601" s="141">
        <f t="shared" ref="L601" si="423">ROUND(F601*I601*IF(D601&gt;0,D601,1),0)</f>
        <v>77686</v>
      </c>
      <c r="N601" s="523"/>
    </row>
    <row r="602" spans="1:14" s="174" customFormat="1" hidden="1">
      <c r="A602" s="699" t="s">
        <v>618</v>
      </c>
      <c r="B602" s="175" t="s">
        <v>1607</v>
      </c>
      <c r="C602" s="45">
        <v>0</v>
      </c>
      <c r="D602" s="45"/>
      <c r="E602" s="176" t="s">
        <v>40</v>
      </c>
      <c r="F602" s="702">
        <f>'KL mong cot'!$H$105</f>
        <v>0.12</v>
      </c>
      <c r="G602" s="177">
        <f>VLOOKUP($A602,[9]DMTT12!$B$6:$N$2119,11,0)</f>
        <v>0</v>
      </c>
      <c r="H602" s="177">
        <f>VLOOKUP($A602,[9]DMTT12!$B$6:$N$2119,12,0)</f>
        <v>1707013.61</v>
      </c>
      <c r="I602" s="177">
        <f>VLOOKUP($A602,[9]DMTT12!$B$6:$N$2119,13,0)</f>
        <v>0</v>
      </c>
      <c r="J602" s="139">
        <f t="shared" ref="J602:J604" si="424">ROUND(F602*G602,0)</f>
        <v>0</v>
      </c>
      <c r="K602" s="140">
        <f t="shared" ref="K602:K607" si="425">ROUND(F602*H602*IF(C602&gt;0,C602,1),0)</f>
        <v>204842</v>
      </c>
      <c r="L602" s="141">
        <f t="shared" ref="L602:L606" si="426">ROUND(F602*I602*IF(D602&gt;0,D602,1),0)</f>
        <v>0</v>
      </c>
      <c r="N602" s="523"/>
    </row>
    <row r="603" spans="1:14" s="174" customFormat="1" ht="30" hidden="1">
      <c r="A603" s="699" t="s">
        <v>289</v>
      </c>
      <c r="B603" s="175" t="s">
        <v>1564</v>
      </c>
      <c r="C603" s="45">
        <v>0</v>
      </c>
      <c r="D603" s="45"/>
      <c r="E603" s="176" t="s">
        <v>40</v>
      </c>
      <c r="F603" s="702">
        <f>'KL mong cot'!$D$105</f>
        <v>1.08</v>
      </c>
      <c r="G603" s="177">
        <f>VLOOKUP($A603,[9]DMTT12!$B$6:$N$2119,11,0)</f>
        <v>0</v>
      </c>
      <c r="H603" s="177">
        <f>VLOOKUP($A603,[9]DMTT12!$B$6:$N$2119,12,0)</f>
        <v>439112.53</v>
      </c>
      <c r="I603" s="177">
        <f>VLOOKUP($A603,[9]DMTT12!$B$6:$N$2119,13,0)</f>
        <v>0</v>
      </c>
      <c r="J603" s="139">
        <f t="shared" si="424"/>
        <v>0</v>
      </c>
      <c r="K603" s="140">
        <f t="shared" si="425"/>
        <v>474242</v>
      </c>
      <c r="L603" s="141">
        <f t="shared" si="426"/>
        <v>0</v>
      </c>
      <c r="N603" s="523"/>
    </row>
    <row r="604" spans="1:14" s="174" customFormat="1" ht="30" hidden="1">
      <c r="A604" s="699" t="s">
        <v>1200</v>
      </c>
      <c r="B604" s="175" t="s">
        <v>1591</v>
      </c>
      <c r="C604" s="45">
        <v>0</v>
      </c>
      <c r="D604" s="45"/>
      <c r="E604" s="176" t="s">
        <v>40</v>
      </c>
      <c r="F604" s="1228"/>
      <c r="G604" s="177">
        <f>VLOOKUP($A604,[9]DMTT12!$B$6:$N$2119,11,0)</f>
        <v>858761.39999999991</v>
      </c>
      <c r="H604" s="177">
        <f>VLOOKUP($A604,[9]DMTT12!$B$6:$N$2119,12,0)</f>
        <v>312137.19</v>
      </c>
      <c r="I604" s="177">
        <f>VLOOKUP($A604,[9]DMTT12!$B$6:$N$2119,13,0)</f>
        <v>64884.822999999997</v>
      </c>
      <c r="J604" s="139">
        <f t="shared" si="424"/>
        <v>0</v>
      </c>
      <c r="K604" s="140">
        <f t="shared" si="425"/>
        <v>0</v>
      </c>
      <c r="L604" s="141">
        <f t="shared" si="426"/>
        <v>0</v>
      </c>
      <c r="N604" s="523"/>
    </row>
    <row r="605" spans="1:14" s="174" customFormat="1" ht="30" hidden="1">
      <c r="A605" s="699" t="s">
        <v>1178</v>
      </c>
      <c r="B605" s="175" t="s">
        <v>1569</v>
      </c>
      <c r="C605" s="45">
        <v>0</v>
      </c>
      <c r="D605" s="45"/>
      <c r="E605" s="176" t="s">
        <v>40</v>
      </c>
      <c r="F605" s="702">
        <f>'KL mong cot'!$E$105</f>
        <v>1.073</v>
      </c>
      <c r="G605" s="177">
        <f>VLOOKUP($A605,[9]DMTT12!$B$6:$N$2119,11,0)</f>
        <v>950082.80999999994</v>
      </c>
      <c r="H605" s="177">
        <f>VLOOKUP($A605,[9]DMTT12!$B$6:$N$2119,12,0)</f>
        <v>358811.91</v>
      </c>
      <c r="I605" s="177">
        <f>VLOOKUP($A605,[9]DMTT12!$B$6:$N$2119,13,0)</f>
        <v>65296.091999999997</v>
      </c>
      <c r="J605" s="139">
        <f>ROUND(F605*G605,0)</f>
        <v>1019439</v>
      </c>
      <c r="K605" s="140">
        <f t="shared" si="425"/>
        <v>385005</v>
      </c>
      <c r="L605" s="141">
        <f t="shared" si="426"/>
        <v>70063</v>
      </c>
      <c r="N605" s="523"/>
    </row>
    <row r="606" spans="1:14" s="174" customFormat="1" hidden="1">
      <c r="A606" s="699" t="s">
        <v>466</v>
      </c>
      <c r="B606" s="175" t="s">
        <v>1574</v>
      </c>
      <c r="C606" s="45">
        <v>0</v>
      </c>
      <c r="D606" s="45"/>
      <c r="E606" s="176" t="s">
        <v>40</v>
      </c>
      <c r="F606" s="56"/>
      <c r="G606" s="177">
        <f>VLOOKUP($A606,[9]DMTT12!$B$6:$N$2119,11,0)</f>
        <v>0</v>
      </c>
      <c r="H606" s="177">
        <f>VLOOKUP($A606,[9]DMTT12!$B$6:$N$2119,12,0)</f>
        <v>162849.68000000002</v>
      </c>
      <c r="I606" s="177">
        <f>VLOOKUP($A606,[9]DMTT12!$B$6:$N$2119,13,0)</f>
        <v>0</v>
      </c>
      <c r="J606" s="139">
        <f t="shared" ref="J606:J607" si="427">ROUND(F606*G606,0)</f>
        <v>0</v>
      </c>
      <c r="K606" s="140">
        <f t="shared" si="425"/>
        <v>0</v>
      </c>
      <c r="L606" s="141">
        <f t="shared" si="426"/>
        <v>0</v>
      </c>
      <c r="N606" s="523"/>
    </row>
    <row r="607" spans="1:14" s="174" customFormat="1" hidden="1">
      <c r="A607" s="733" t="s">
        <v>1196</v>
      </c>
      <c r="B607" s="175" t="s">
        <v>1578</v>
      </c>
      <c r="C607" s="45">
        <v>0</v>
      </c>
      <c r="D607" s="45"/>
      <c r="E607" s="156" t="s">
        <v>40</v>
      </c>
      <c r="F607" s="824">
        <f>(F602+F603-F606)</f>
        <v>1.2000000000000002</v>
      </c>
      <c r="G607" s="177">
        <f>VLOOKUP($A607,[9]DMTT12!$B$6:$N$2119,11,0)</f>
        <v>0</v>
      </c>
      <c r="H607" s="177">
        <f>VLOOKUP($A607,[9]DMTT12!$B$6:$N$2119,12,0)</f>
        <v>0</v>
      </c>
      <c r="I607" s="177">
        <f>VLOOKUP($A607,[9]DMTT12!$B$6:$N$2119,13,0)</f>
        <v>68985.617490000004</v>
      </c>
      <c r="J607" s="139">
        <f t="shared" si="427"/>
        <v>0</v>
      </c>
      <c r="K607" s="140">
        <f t="shared" si="425"/>
        <v>0</v>
      </c>
      <c r="L607" s="141">
        <f>ROUND(F607*I607*IF(D607&gt;0,D607,1),0)</f>
        <v>82783</v>
      </c>
      <c r="N607" s="523"/>
    </row>
    <row r="608" spans="1:14" s="805" customFormat="1" hidden="1">
      <c r="A608" s="800" t="s">
        <v>1226</v>
      </c>
      <c r="B608" s="769" t="s">
        <v>1227</v>
      </c>
      <c r="C608" s="801"/>
      <c r="D608" s="801"/>
      <c r="E608" s="802" t="s">
        <v>799</v>
      </c>
      <c r="F608" s="521">
        <v>1</v>
      </c>
      <c r="G608" s="803"/>
      <c r="H608" s="803"/>
      <c r="I608" s="803"/>
      <c r="J608" s="804">
        <f>SUM(J609:J615)</f>
        <v>1124286</v>
      </c>
      <c r="K608" s="804">
        <f>SUM(K609:K615)</f>
        <v>539791</v>
      </c>
      <c r="L608" s="804">
        <f t="shared" ref="L608" si="428">SUM(L609:L615)</f>
        <v>230455</v>
      </c>
      <c r="N608" s="806"/>
    </row>
    <row r="609" spans="1:14" s="805" customFormat="1" hidden="1">
      <c r="A609" s="807" t="s">
        <v>1198</v>
      </c>
      <c r="B609" s="808" t="s">
        <v>1606</v>
      </c>
      <c r="C609" s="801"/>
      <c r="D609" s="809"/>
      <c r="E609" s="810" t="s">
        <v>17</v>
      </c>
      <c r="F609" s="702">
        <f>'KL mong cot'!$G$93</f>
        <v>4</v>
      </c>
      <c r="G609" s="177">
        <f>VLOOKUP($A609,[9]DMTT12!$B$6:$N$2119,11,0)</f>
        <v>35000</v>
      </c>
      <c r="H609" s="177">
        <f>VLOOKUP($A609,[9]DMTT12!$B$6:$N$2119,12,0)</f>
        <v>23062.447800000002</v>
      </c>
      <c r="I609" s="177">
        <f>VLOOKUP($A609,[9]DMTT12!$B$6:$N$2119,13,0)</f>
        <v>17655.993000000002</v>
      </c>
      <c r="J609" s="435">
        <f t="shared" ref="J609:J612" si="429">ROUND(F609*G609,0)</f>
        <v>140000</v>
      </c>
      <c r="K609" s="434">
        <f t="shared" ref="K609:K615" si="430">ROUND(F609*H609*IF(C609&gt;0,C609,1),0)</f>
        <v>92250</v>
      </c>
      <c r="L609" s="436">
        <f t="shared" ref="L609:L614" si="431">ROUND(F609*I609*IF(D609&gt;0,D609,1),0)</f>
        <v>70624</v>
      </c>
      <c r="N609" s="806"/>
    </row>
    <row r="610" spans="1:14" s="805" customFormat="1" hidden="1">
      <c r="A610" s="807" t="s">
        <v>642</v>
      </c>
      <c r="B610" s="808" t="s">
        <v>1605</v>
      </c>
      <c r="C610" s="801">
        <v>0</v>
      </c>
      <c r="D610" s="801"/>
      <c r="E610" s="810" t="s">
        <v>40</v>
      </c>
      <c r="F610" s="702">
        <f>'KL mong cot'!$H$93</f>
        <v>0.1</v>
      </c>
      <c r="G610" s="177">
        <f>VLOOKUP($A610,[9]DMTT12!$B$6:$N$2119,11,0)</f>
        <v>0</v>
      </c>
      <c r="H610" s="177">
        <f>VLOOKUP($A610,[9]DMTT12!$B$6:$N$2119,12,0)</f>
        <v>628134.4800000001</v>
      </c>
      <c r="I610" s="177">
        <f>VLOOKUP($A610,[9]DMTT12!$B$6:$N$2119,13,0)</f>
        <v>26679.8</v>
      </c>
      <c r="J610" s="435">
        <f t="shared" si="429"/>
        <v>0</v>
      </c>
      <c r="K610" s="434">
        <f t="shared" si="430"/>
        <v>62813</v>
      </c>
      <c r="L610" s="436">
        <f t="shared" si="431"/>
        <v>2668</v>
      </c>
      <c r="N610" s="806"/>
    </row>
    <row r="611" spans="1:14" s="805" customFormat="1" ht="30" hidden="1">
      <c r="A611" s="807" t="s">
        <v>641</v>
      </c>
      <c r="B611" s="808" t="s">
        <v>1565</v>
      </c>
      <c r="C611" s="801">
        <v>0</v>
      </c>
      <c r="D611" s="801"/>
      <c r="E611" s="810" t="s">
        <v>1566</v>
      </c>
      <c r="F611" s="702">
        <f>'KL mong cot'!$D$93/100</f>
        <v>0.01</v>
      </c>
      <c r="G611" s="177">
        <f>VLOOKUP($A611,[9]DMTT12!$B$6:$N$2119,11,0)</f>
        <v>0</v>
      </c>
      <c r="H611" s="177">
        <f>VLOOKUP($A611,[9]DMTT12!$B$6:$N$2119,12,0)</f>
        <v>1299889.4099999999</v>
      </c>
      <c r="I611" s="177">
        <f>VLOOKUP($A611,[9]DMTT12!$B$6:$N$2119,13,0)</f>
        <v>1363235.12</v>
      </c>
      <c r="J611" s="435">
        <f t="shared" si="429"/>
        <v>0</v>
      </c>
      <c r="K611" s="434">
        <f t="shared" si="430"/>
        <v>12999</v>
      </c>
      <c r="L611" s="436">
        <f t="shared" si="431"/>
        <v>13632</v>
      </c>
      <c r="N611" s="806"/>
    </row>
    <row r="612" spans="1:14" s="805" customFormat="1" ht="30" hidden="1">
      <c r="A612" s="807" t="s">
        <v>1200</v>
      </c>
      <c r="B612" s="808" t="s">
        <v>1591</v>
      </c>
      <c r="C612" s="801">
        <v>0</v>
      </c>
      <c r="D612" s="801"/>
      <c r="E612" s="810" t="s">
        <v>40</v>
      </c>
      <c r="F612" s="703"/>
      <c r="G612" s="177">
        <f>VLOOKUP($A612,[9]DMTT12!$B$6:$N$2119,11,0)</f>
        <v>858761.39999999991</v>
      </c>
      <c r="H612" s="177">
        <f>VLOOKUP($A612,[9]DMTT12!$B$6:$N$2119,12,0)</f>
        <v>312137.19</v>
      </c>
      <c r="I612" s="177">
        <f>VLOOKUP($A612,[9]DMTT12!$B$6:$N$2119,13,0)</f>
        <v>64884.822999999997</v>
      </c>
      <c r="J612" s="435">
        <f t="shared" si="429"/>
        <v>0</v>
      </c>
      <c r="K612" s="434">
        <f t="shared" si="430"/>
        <v>0</v>
      </c>
      <c r="L612" s="436">
        <f t="shared" si="431"/>
        <v>0</v>
      </c>
      <c r="N612" s="806"/>
    </row>
    <row r="613" spans="1:14" s="805" customFormat="1" ht="30" hidden="1">
      <c r="A613" s="807" t="s">
        <v>1178</v>
      </c>
      <c r="B613" s="808" t="s">
        <v>1569</v>
      </c>
      <c r="C613" s="801">
        <v>0</v>
      </c>
      <c r="D613" s="801"/>
      <c r="E613" s="810" t="s">
        <v>40</v>
      </c>
      <c r="F613" s="702">
        <f>'KL mong cot'!$E$93</f>
        <v>1.036</v>
      </c>
      <c r="G613" s="177">
        <f>VLOOKUP($A613,[9]DMTT12!$B$6:$N$2119,11,0)</f>
        <v>950082.80999999994</v>
      </c>
      <c r="H613" s="177">
        <f>VLOOKUP($A613,[9]DMTT12!$B$6:$N$2119,12,0)</f>
        <v>358811.91</v>
      </c>
      <c r="I613" s="177">
        <f>VLOOKUP($A613,[9]DMTT12!$B$6:$N$2119,13,0)</f>
        <v>65296.091999999997</v>
      </c>
      <c r="J613" s="435">
        <f>ROUND(F613*G613,0)</f>
        <v>984286</v>
      </c>
      <c r="K613" s="434">
        <f t="shared" si="430"/>
        <v>371729</v>
      </c>
      <c r="L613" s="436">
        <f t="shared" si="431"/>
        <v>67647</v>
      </c>
      <c r="N613" s="806"/>
    </row>
    <row r="614" spans="1:14" s="805" customFormat="1" hidden="1">
      <c r="A614" s="807" t="s">
        <v>466</v>
      </c>
      <c r="B614" s="808" t="s">
        <v>1574</v>
      </c>
      <c r="C614" s="801">
        <v>0</v>
      </c>
      <c r="D614" s="801"/>
      <c r="E614" s="810" t="s">
        <v>40</v>
      </c>
      <c r="F614" s="824"/>
      <c r="G614" s="177">
        <f>VLOOKUP($A614,[9]DMTT12!$B$6:$N$2119,11,0)</f>
        <v>0</v>
      </c>
      <c r="H614" s="177">
        <f>VLOOKUP($A614,[9]DMTT12!$B$6:$N$2119,12,0)</f>
        <v>162849.68000000002</v>
      </c>
      <c r="I614" s="177">
        <f>VLOOKUP($A614,[9]DMTT12!$B$6:$N$2119,13,0)</f>
        <v>0</v>
      </c>
      <c r="J614" s="435">
        <f t="shared" ref="J614:J615" si="432">ROUND(F614*G614,0)</f>
        <v>0</v>
      </c>
      <c r="K614" s="434">
        <f t="shared" si="430"/>
        <v>0</v>
      </c>
      <c r="L614" s="436">
        <f t="shared" si="431"/>
        <v>0</v>
      </c>
      <c r="N614" s="806"/>
    </row>
    <row r="615" spans="1:14" s="805" customFormat="1" hidden="1">
      <c r="A615" s="822" t="s">
        <v>1196</v>
      </c>
      <c r="B615" s="808" t="s">
        <v>1578</v>
      </c>
      <c r="C615" s="801">
        <v>0</v>
      </c>
      <c r="D615" s="801"/>
      <c r="E615" s="823" t="s">
        <v>40</v>
      </c>
      <c r="F615" s="824">
        <f>(F610+F611*100-F614)</f>
        <v>1.1000000000000001</v>
      </c>
      <c r="G615" s="177">
        <f>VLOOKUP($A615,[9]DMTT12!$B$6:$N$2119,11,0)</f>
        <v>0</v>
      </c>
      <c r="H615" s="177">
        <f>VLOOKUP($A615,[9]DMTT12!$B$6:$N$2119,12,0)</f>
        <v>0</v>
      </c>
      <c r="I615" s="177">
        <f>VLOOKUP($A615,[9]DMTT12!$B$6:$N$2119,13,0)</f>
        <v>68985.617490000004</v>
      </c>
      <c r="J615" s="435">
        <f t="shared" si="432"/>
        <v>0</v>
      </c>
      <c r="K615" s="434">
        <f t="shared" si="430"/>
        <v>0</v>
      </c>
      <c r="L615" s="436">
        <f>ROUND(F615*I615*IF(D615&gt;0,D615,1),0)</f>
        <v>75884</v>
      </c>
      <c r="N615" s="806"/>
    </row>
    <row r="616" spans="1:14" s="805" customFormat="1" hidden="1">
      <c r="A616" s="800" t="s">
        <v>1231</v>
      </c>
      <c r="B616" s="769" t="s">
        <v>1228</v>
      </c>
      <c r="C616" s="801"/>
      <c r="D616" s="801"/>
      <c r="E616" s="802" t="s">
        <v>799</v>
      </c>
      <c r="F616" s="521">
        <v>1</v>
      </c>
      <c r="G616" s="803"/>
      <c r="H616" s="803"/>
      <c r="I616" s="803"/>
      <c r="J616" s="804">
        <f>SUM(J617:J623)</f>
        <v>1173439</v>
      </c>
      <c r="K616" s="804">
        <f>SUM(K617:K623)</f>
        <v>575895</v>
      </c>
      <c r="L616" s="804">
        <f t="shared" ref="L616" si="433">SUM(L617:L623)</f>
        <v>248457</v>
      </c>
      <c r="N616" s="806"/>
    </row>
    <row r="617" spans="1:14" s="805" customFormat="1" hidden="1">
      <c r="A617" s="807" t="s">
        <v>1198</v>
      </c>
      <c r="B617" s="808" t="s">
        <v>1606</v>
      </c>
      <c r="C617" s="801"/>
      <c r="D617" s="809"/>
      <c r="E617" s="810" t="s">
        <v>17</v>
      </c>
      <c r="F617" s="702">
        <f>'KL mong cot'!$G$104</f>
        <v>4.4000000000000004</v>
      </c>
      <c r="G617" s="177">
        <f>VLOOKUP($A617,[9]DMTT12!$B$6:$N$2119,11,0)</f>
        <v>35000</v>
      </c>
      <c r="H617" s="177">
        <f>VLOOKUP($A617,[9]DMTT12!$B$6:$N$2119,12,0)</f>
        <v>23062.447800000002</v>
      </c>
      <c r="I617" s="177">
        <f>VLOOKUP($A617,[9]DMTT12!$B$6:$N$2119,13,0)</f>
        <v>17655.993000000002</v>
      </c>
      <c r="J617" s="435">
        <f t="shared" ref="J617:J620" si="434">ROUND(F617*G617,0)</f>
        <v>154000</v>
      </c>
      <c r="K617" s="434">
        <f t="shared" ref="K617:K623" si="435">ROUND(F617*H617*IF(C617&gt;0,C617,1),0)</f>
        <v>101475</v>
      </c>
      <c r="L617" s="436">
        <f t="shared" ref="L617:L622" si="436">ROUND(F617*I617*IF(D617&gt;0,D617,1),0)</f>
        <v>77686</v>
      </c>
      <c r="N617" s="806"/>
    </row>
    <row r="618" spans="1:14" s="805" customFormat="1" hidden="1">
      <c r="A618" s="807" t="s">
        <v>642</v>
      </c>
      <c r="B618" s="808" t="s">
        <v>1605</v>
      </c>
      <c r="C618" s="801">
        <v>0</v>
      </c>
      <c r="D618" s="801"/>
      <c r="E618" s="810" t="s">
        <v>40</v>
      </c>
      <c r="F618" s="702">
        <f>'KL mong cot'!$H$104</f>
        <v>0.12</v>
      </c>
      <c r="G618" s="177">
        <f>VLOOKUP($A618,[9]DMTT12!$B$6:$N$2119,11,0)</f>
        <v>0</v>
      </c>
      <c r="H618" s="177">
        <f>VLOOKUP($A618,[9]DMTT12!$B$6:$N$2119,12,0)</f>
        <v>628134.4800000001</v>
      </c>
      <c r="I618" s="177">
        <f>VLOOKUP($A618,[9]DMTT12!$B$6:$N$2119,13,0)</f>
        <v>26679.8</v>
      </c>
      <c r="J618" s="435">
        <f t="shared" si="434"/>
        <v>0</v>
      </c>
      <c r="K618" s="434">
        <f t="shared" si="435"/>
        <v>75376</v>
      </c>
      <c r="L618" s="436">
        <f t="shared" si="436"/>
        <v>3202</v>
      </c>
      <c r="N618" s="806"/>
    </row>
    <row r="619" spans="1:14" s="805" customFormat="1" ht="30" hidden="1">
      <c r="A619" s="807" t="s">
        <v>641</v>
      </c>
      <c r="B619" s="808" t="s">
        <v>1565</v>
      </c>
      <c r="C619" s="801">
        <v>0</v>
      </c>
      <c r="D619" s="801"/>
      <c r="E619" s="810" t="s">
        <v>1566</v>
      </c>
      <c r="F619" s="703">
        <f>'KL mong cot'!$D$104/100</f>
        <v>1.0800000000000001E-2</v>
      </c>
      <c r="G619" s="177">
        <f>VLOOKUP($A619,[9]DMTT12!$B$6:$N$2119,11,0)</f>
        <v>0</v>
      </c>
      <c r="H619" s="177">
        <f>VLOOKUP($A619,[9]DMTT12!$B$6:$N$2119,12,0)</f>
        <v>1299889.4099999999</v>
      </c>
      <c r="I619" s="177">
        <f>VLOOKUP($A619,[9]DMTT12!$B$6:$N$2119,13,0)</f>
        <v>1363235.12</v>
      </c>
      <c r="J619" s="435">
        <f t="shared" si="434"/>
        <v>0</v>
      </c>
      <c r="K619" s="434">
        <f t="shared" si="435"/>
        <v>14039</v>
      </c>
      <c r="L619" s="436">
        <f t="shared" si="436"/>
        <v>14723</v>
      </c>
      <c r="N619" s="806"/>
    </row>
    <row r="620" spans="1:14" s="805" customFormat="1" ht="30" hidden="1">
      <c r="A620" s="807" t="s">
        <v>1200</v>
      </c>
      <c r="B620" s="808" t="s">
        <v>1591</v>
      </c>
      <c r="C620" s="801">
        <v>0</v>
      </c>
      <c r="D620" s="801"/>
      <c r="E620" s="810" t="s">
        <v>40</v>
      </c>
      <c r="F620" s="703"/>
      <c r="G620" s="177">
        <f>VLOOKUP($A620,[9]DMTT12!$B$6:$N$2119,11,0)</f>
        <v>858761.39999999991</v>
      </c>
      <c r="H620" s="177">
        <f>VLOOKUP($A620,[9]DMTT12!$B$6:$N$2119,12,0)</f>
        <v>312137.19</v>
      </c>
      <c r="I620" s="177">
        <f>VLOOKUP($A620,[9]DMTT12!$B$6:$N$2119,13,0)</f>
        <v>64884.822999999997</v>
      </c>
      <c r="J620" s="435">
        <f t="shared" si="434"/>
        <v>0</v>
      </c>
      <c r="K620" s="434">
        <f t="shared" si="435"/>
        <v>0</v>
      </c>
      <c r="L620" s="436">
        <f t="shared" si="436"/>
        <v>0</v>
      </c>
      <c r="N620" s="806"/>
    </row>
    <row r="621" spans="1:14" s="805" customFormat="1" ht="30" hidden="1">
      <c r="A621" s="807" t="s">
        <v>1178</v>
      </c>
      <c r="B621" s="808" t="s">
        <v>1569</v>
      </c>
      <c r="C621" s="801">
        <v>0</v>
      </c>
      <c r="D621" s="801"/>
      <c r="E621" s="810" t="s">
        <v>40</v>
      </c>
      <c r="F621" s="702">
        <f>'KL mong cot'!$E$104</f>
        <v>1.073</v>
      </c>
      <c r="G621" s="177">
        <f>VLOOKUP($A621,[9]DMTT12!$B$6:$N$2119,11,0)</f>
        <v>950082.80999999994</v>
      </c>
      <c r="H621" s="177">
        <f>VLOOKUP($A621,[9]DMTT12!$B$6:$N$2119,12,0)</f>
        <v>358811.91</v>
      </c>
      <c r="I621" s="177">
        <f>VLOOKUP($A621,[9]DMTT12!$B$6:$N$2119,13,0)</f>
        <v>65296.091999999997</v>
      </c>
      <c r="J621" s="435">
        <f>ROUND(F621*G621,0)</f>
        <v>1019439</v>
      </c>
      <c r="K621" s="434">
        <f t="shared" si="435"/>
        <v>385005</v>
      </c>
      <c r="L621" s="436">
        <f t="shared" si="436"/>
        <v>70063</v>
      </c>
      <c r="N621" s="806"/>
    </row>
    <row r="622" spans="1:14" s="805" customFormat="1" hidden="1">
      <c r="A622" s="807" t="s">
        <v>466</v>
      </c>
      <c r="B622" s="808" t="s">
        <v>1574</v>
      </c>
      <c r="C622" s="801">
        <v>0</v>
      </c>
      <c r="D622" s="801"/>
      <c r="E622" s="810" t="s">
        <v>40</v>
      </c>
      <c r="F622" s="824"/>
      <c r="G622" s="177">
        <f>VLOOKUP($A622,[9]DMTT12!$B$6:$N$2119,11,0)</f>
        <v>0</v>
      </c>
      <c r="H622" s="177">
        <f>VLOOKUP($A622,[9]DMTT12!$B$6:$N$2119,12,0)</f>
        <v>162849.68000000002</v>
      </c>
      <c r="I622" s="177">
        <f>VLOOKUP($A622,[9]DMTT12!$B$6:$N$2119,13,0)</f>
        <v>0</v>
      </c>
      <c r="J622" s="435">
        <f t="shared" ref="J622:J623" si="437">ROUND(F622*G622,0)</f>
        <v>0</v>
      </c>
      <c r="K622" s="434">
        <f t="shared" si="435"/>
        <v>0</v>
      </c>
      <c r="L622" s="436">
        <f t="shared" si="436"/>
        <v>0</v>
      </c>
      <c r="N622" s="806"/>
    </row>
    <row r="623" spans="1:14" s="805" customFormat="1" hidden="1">
      <c r="A623" s="822" t="s">
        <v>1196</v>
      </c>
      <c r="B623" s="808" t="s">
        <v>1578</v>
      </c>
      <c r="C623" s="801">
        <v>0</v>
      </c>
      <c r="D623" s="801"/>
      <c r="E623" s="823" t="s">
        <v>40</v>
      </c>
      <c r="F623" s="824">
        <f>(F618+F619*100-F622)</f>
        <v>1.2000000000000002</v>
      </c>
      <c r="G623" s="177">
        <f>VLOOKUP($A623,[9]DMTT12!$B$6:$N$2119,11,0)</f>
        <v>0</v>
      </c>
      <c r="H623" s="177">
        <f>VLOOKUP($A623,[9]DMTT12!$B$6:$N$2119,12,0)</f>
        <v>0</v>
      </c>
      <c r="I623" s="177">
        <f>VLOOKUP($A623,[9]DMTT12!$B$6:$N$2119,13,0)</f>
        <v>68985.617490000004</v>
      </c>
      <c r="J623" s="435">
        <f t="shared" si="437"/>
        <v>0</v>
      </c>
      <c r="K623" s="434">
        <f t="shared" si="435"/>
        <v>0</v>
      </c>
      <c r="L623" s="436">
        <f>ROUND(F623*I623*IF(D623&gt;0,D623,1),0)</f>
        <v>82783</v>
      </c>
      <c r="N623" s="806"/>
    </row>
    <row r="624" spans="1:14" s="805" customFormat="1" hidden="1">
      <c r="A624" s="800" t="s">
        <v>1232</v>
      </c>
      <c r="B624" s="769" t="s">
        <v>1229</v>
      </c>
      <c r="C624" s="801"/>
      <c r="D624" s="801"/>
      <c r="E624" s="802" t="s">
        <v>799</v>
      </c>
      <c r="F624" s="521">
        <v>1</v>
      </c>
      <c r="G624" s="803"/>
      <c r="H624" s="803"/>
      <c r="I624" s="803"/>
      <c r="J624" s="804">
        <f>SUM(J625:J631)</f>
        <v>1124286</v>
      </c>
      <c r="K624" s="804">
        <f>SUM(K625:K631)</f>
        <v>539791</v>
      </c>
      <c r="L624" s="804">
        <f t="shared" ref="L624" si="438">SUM(L625:L631)</f>
        <v>230455</v>
      </c>
      <c r="N624" s="806"/>
    </row>
    <row r="625" spans="1:14" s="805" customFormat="1" hidden="1">
      <c r="A625" s="807" t="s">
        <v>1198</v>
      </c>
      <c r="B625" s="808" t="s">
        <v>1606</v>
      </c>
      <c r="C625" s="801"/>
      <c r="D625" s="809"/>
      <c r="E625" s="810" t="s">
        <v>17</v>
      </c>
      <c r="F625" s="702">
        <f>'KL mong cot'!$G$94</f>
        <v>4</v>
      </c>
      <c r="G625" s="177">
        <f>VLOOKUP($A625,[9]DMTT12!$B$6:$N$2119,11,0)</f>
        <v>35000</v>
      </c>
      <c r="H625" s="177">
        <f>VLOOKUP($A625,[9]DMTT12!$B$6:$N$2119,12,0)</f>
        <v>23062.447800000002</v>
      </c>
      <c r="I625" s="177">
        <f>VLOOKUP($A625,[9]DMTT12!$B$6:$N$2119,13,0)</f>
        <v>17655.993000000002</v>
      </c>
      <c r="J625" s="435">
        <f t="shared" ref="J625:J628" si="439">ROUND(F625*G625,0)</f>
        <v>140000</v>
      </c>
      <c r="K625" s="434">
        <f t="shared" ref="K625:K631" si="440">ROUND(F625*H625*IF(C625&gt;0,C625,1),0)</f>
        <v>92250</v>
      </c>
      <c r="L625" s="436">
        <f t="shared" ref="L625:L630" si="441">ROUND(F625*I625*IF(D625&gt;0,D625,1),0)</f>
        <v>70624</v>
      </c>
      <c r="N625" s="806"/>
    </row>
    <row r="626" spans="1:14" s="805" customFormat="1" hidden="1">
      <c r="A626" s="807" t="s">
        <v>642</v>
      </c>
      <c r="B626" s="808" t="s">
        <v>1605</v>
      </c>
      <c r="C626" s="801">
        <v>0</v>
      </c>
      <c r="D626" s="801"/>
      <c r="E626" s="810" t="s">
        <v>40</v>
      </c>
      <c r="F626" s="702">
        <f>'KL mong cot'!$H$94</f>
        <v>0.1</v>
      </c>
      <c r="G626" s="177">
        <f>VLOOKUP($A626,[9]DMTT12!$B$6:$N$2119,11,0)</f>
        <v>0</v>
      </c>
      <c r="H626" s="177">
        <f>VLOOKUP($A626,[9]DMTT12!$B$6:$N$2119,12,0)</f>
        <v>628134.4800000001</v>
      </c>
      <c r="I626" s="177">
        <f>VLOOKUP($A626,[9]DMTT12!$B$6:$N$2119,13,0)</f>
        <v>26679.8</v>
      </c>
      <c r="J626" s="435">
        <f t="shared" si="439"/>
        <v>0</v>
      </c>
      <c r="K626" s="434">
        <f t="shared" si="440"/>
        <v>62813</v>
      </c>
      <c r="L626" s="436">
        <f t="shared" si="441"/>
        <v>2668</v>
      </c>
      <c r="N626" s="806"/>
    </row>
    <row r="627" spans="1:14" s="805" customFormat="1" ht="30" hidden="1">
      <c r="A627" s="807" t="s">
        <v>641</v>
      </c>
      <c r="B627" s="808" t="s">
        <v>1565</v>
      </c>
      <c r="C627" s="801">
        <v>0</v>
      </c>
      <c r="D627" s="801"/>
      <c r="E627" s="810" t="s">
        <v>1566</v>
      </c>
      <c r="F627" s="702">
        <f>'KL mong cot'!$D$94/100</f>
        <v>0.01</v>
      </c>
      <c r="G627" s="177">
        <f>VLOOKUP($A627,[9]DMTT12!$B$6:$N$2119,11,0)</f>
        <v>0</v>
      </c>
      <c r="H627" s="177">
        <f>VLOOKUP($A627,[9]DMTT12!$B$6:$N$2119,12,0)</f>
        <v>1299889.4099999999</v>
      </c>
      <c r="I627" s="177">
        <f>VLOOKUP($A627,[9]DMTT12!$B$6:$N$2119,13,0)</f>
        <v>1363235.12</v>
      </c>
      <c r="J627" s="435">
        <f t="shared" si="439"/>
        <v>0</v>
      </c>
      <c r="K627" s="434">
        <f t="shared" si="440"/>
        <v>12999</v>
      </c>
      <c r="L627" s="436">
        <f t="shared" si="441"/>
        <v>13632</v>
      </c>
      <c r="N627" s="806"/>
    </row>
    <row r="628" spans="1:14" s="805" customFormat="1" ht="30" hidden="1">
      <c r="A628" s="807" t="s">
        <v>1200</v>
      </c>
      <c r="B628" s="808" t="s">
        <v>1591</v>
      </c>
      <c r="C628" s="801">
        <v>0</v>
      </c>
      <c r="D628" s="801"/>
      <c r="E628" s="810" t="s">
        <v>40</v>
      </c>
      <c r="F628" s="703"/>
      <c r="G628" s="177">
        <f>VLOOKUP($A628,[9]DMTT12!$B$6:$N$2119,11,0)</f>
        <v>858761.39999999991</v>
      </c>
      <c r="H628" s="177">
        <f>VLOOKUP($A628,[9]DMTT12!$B$6:$N$2119,12,0)</f>
        <v>312137.19</v>
      </c>
      <c r="I628" s="177">
        <f>VLOOKUP($A628,[9]DMTT12!$B$6:$N$2119,13,0)</f>
        <v>64884.822999999997</v>
      </c>
      <c r="J628" s="435">
        <f t="shared" si="439"/>
        <v>0</v>
      </c>
      <c r="K628" s="434">
        <f t="shared" si="440"/>
        <v>0</v>
      </c>
      <c r="L628" s="436">
        <f t="shared" si="441"/>
        <v>0</v>
      </c>
      <c r="N628" s="806"/>
    </row>
    <row r="629" spans="1:14" s="805" customFormat="1" ht="30" hidden="1">
      <c r="A629" s="807" t="s">
        <v>1178</v>
      </c>
      <c r="B629" s="808" t="s">
        <v>1569</v>
      </c>
      <c r="C629" s="801">
        <v>0</v>
      </c>
      <c r="D629" s="801"/>
      <c r="E629" s="810" t="s">
        <v>40</v>
      </c>
      <c r="F629" s="702">
        <f>'KL mong cot'!$E$94</f>
        <v>1.036</v>
      </c>
      <c r="G629" s="177">
        <f>VLOOKUP($A629,[9]DMTT12!$B$6:$N$2119,11,0)</f>
        <v>950082.80999999994</v>
      </c>
      <c r="H629" s="177">
        <f>VLOOKUP($A629,[9]DMTT12!$B$6:$N$2119,12,0)</f>
        <v>358811.91</v>
      </c>
      <c r="I629" s="177">
        <f>VLOOKUP($A629,[9]DMTT12!$B$6:$N$2119,13,0)</f>
        <v>65296.091999999997</v>
      </c>
      <c r="J629" s="435">
        <f>ROUND(F629*G629,0)</f>
        <v>984286</v>
      </c>
      <c r="K629" s="434">
        <f t="shared" si="440"/>
        <v>371729</v>
      </c>
      <c r="L629" s="436">
        <f t="shared" si="441"/>
        <v>67647</v>
      </c>
      <c r="N629" s="806"/>
    </row>
    <row r="630" spans="1:14" s="805" customFormat="1" hidden="1">
      <c r="A630" s="807" t="s">
        <v>466</v>
      </c>
      <c r="B630" s="808" t="s">
        <v>1574</v>
      </c>
      <c r="C630" s="801">
        <v>0</v>
      </c>
      <c r="D630" s="801"/>
      <c r="E630" s="810" t="s">
        <v>40</v>
      </c>
      <c r="F630" s="824"/>
      <c r="G630" s="177">
        <f>VLOOKUP($A630,[9]DMTT12!$B$6:$N$2119,11,0)</f>
        <v>0</v>
      </c>
      <c r="H630" s="177">
        <f>VLOOKUP($A630,[9]DMTT12!$B$6:$N$2119,12,0)</f>
        <v>162849.68000000002</v>
      </c>
      <c r="I630" s="177">
        <f>VLOOKUP($A630,[9]DMTT12!$B$6:$N$2119,13,0)</f>
        <v>0</v>
      </c>
      <c r="J630" s="435">
        <f t="shared" ref="J630:J631" si="442">ROUND(F630*G630,0)</f>
        <v>0</v>
      </c>
      <c r="K630" s="434">
        <f t="shared" si="440"/>
        <v>0</v>
      </c>
      <c r="L630" s="436">
        <f t="shared" si="441"/>
        <v>0</v>
      </c>
      <c r="N630" s="806"/>
    </row>
    <row r="631" spans="1:14" s="805" customFormat="1" hidden="1">
      <c r="A631" s="822" t="s">
        <v>1196</v>
      </c>
      <c r="B631" s="808" t="s">
        <v>1578</v>
      </c>
      <c r="C631" s="801">
        <v>0</v>
      </c>
      <c r="D631" s="801"/>
      <c r="E631" s="823" t="s">
        <v>40</v>
      </c>
      <c r="F631" s="824">
        <f>(F626+F627*100-F630)</f>
        <v>1.1000000000000001</v>
      </c>
      <c r="G631" s="177">
        <f>VLOOKUP($A631,[9]DMTT12!$B$6:$N$2119,11,0)</f>
        <v>0</v>
      </c>
      <c r="H631" s="177">
        <f>VLOOKUP($A631,[9]DMTT12!$B$6:$N$2119,12,0)</f>
        <v>0</v>
      </c>
      <c r="I631" s="177">
        <f>VLOOKUP($A631,[9]DMTT12!$B$6:$N$2119,13,0)</f>
        <v>68985.617490000004</v>
      </c>
      <c r="J631" s="435">
        <f t="shared" si="442"/>
        <v>0</v>
      </c>
      <c r="K631" s="434">
        <f t="shared" si="440"/>
        <v>0</v>
      </c>
      <c r="L631" s="436">
        <f>ROUND(F631*I631*IF(D631&gt;0,D631,1),0)</f>
        <v>75884</v>
      </c>
      <c r="N631" s="806"/>
    </row>
    <row r="632" spans="1:14" s="805" customFormat="1" hidden="1">
      <c r="A632" s="800" t="s">
        <v>1233</v>
      </c>
      <c r="B632" s="769" t="s">
        <v>1230</v>
      </c>
      <c r="C632" s="801"/>
      <c r="D632" s="801"/>
      <c r="E632" s="802" t="s">
        <v>799</v>
      </c>
      <c r="F632" s="521">
        <v>1</v>
      </c>
      <c r="G632" s="803"/>
      <c r="H632" s="803"/>
      <c r="I632" s="803"/>
      <c r="J632" s="804">
        <f>SUM(J633:J639)</f>
        <v>1173439</v>
      </c>
      <c r="K632" s="804">
        <f>SUM(K633:K639)</f>
        <v>575895</v>
      </c>
      <c r="L632" s="804">
        <f t="shared" ref="L632" si="443">SUM(L633:L639)</f>
        <v>248457</v>
      </c>
      <c r="N632" s="806"/>
    </row>
    <row r="633" spans="1:14" s="805" customFormat="1" hidden="1">
      <c r="A633" s="807" t="s">
        <v>1198</v>
      </c>
      <c r="B633" s="808" t="s">
        <v>1606</v>
      </c>
      <c r="C633" s="801"/>
      <c r="D633" s="809"/>
      <c r="E633" s="810" t="s">
        <v>17</v>
      </c>
      <c r="F633" s="702">
        <f>'KL mong cot'!$G$105</f>
        <v>4.4000000000000004</v>
      </c>
      <c r="G633" s="177">
        <f>VLOOKUP($A633,[9]DMTT12!$B$6:$N$2119,11,0)</f>
        <v>35000</v>
      </c>
      <c r="H633" s="177">
        <f>VLOOKUP($A633,[9]DMTT12!$B$6:$N$2119,12,0)</f>
        <v>23062.447800000002</v>
      </c>
      <c r="I633" s="177">
        <f>VLOOKUP($A633,[9]DMTT12!$B$6:$N$2119,13,0)</f>
        <v>17655.993000000002</v>
      </c>
      <c r="J633" s="435">
        <f t="shared" ref="J633:J636" si="444">ROUND(F633*G633,0)</f>
        <v>154000</v>
      </c>
      <c r="K633" s="434">
        <f t="shared" ref="K633:K639" si="445">ROUND(F633*H633*IF(C633&gt;0,C633,1),0)</f>
        <v>101475</v>
      </c>
      <c r="L633" s="436">
        <f t="shared" ref="L633:L638" si="446">ROUND(F633*I633*IF(D633&gt;0,D633,1),0)</f>
        <v>77686</v>
      </c>
      <c r="N633" s="806"/>
    </row>
    <row r="634" spans="1:14" s="805" customFormat="1" hidden="1">
      <c r="A634" s="807" t="s">
        <v>642</v>
      </c>
      <c r="B634" s="808" t="s">
        <v>1605</v>
      </c>
      <c r="C634" s="801">
        <v>0</v>
      </c>
      <c r="D634" s="801"/>
      <c r="E634" s="810" t="s">
        <v>40</v>
      </c>
      <c r="F634" s="702">
        <f>'KL mong cot'!$H$105</f>
        <v>0.12</v>
      </c>
      <c r="G634" s="177">
        <f>VLOOKUP($A634,[9]DMTT12!$B$6:$N$2119,11,0)</f>
        <v>0</v>
      </c>
      <c r="H634" s="177">
        <f>VLOOKUP($A634,[9]DMTT12!$B$6:$N$2119,12,0)</f>
        <v>628134.4800000001</v>
      </c>
      <c r="I634" s="177">
        <f>VLOOKUP($A634,[9]DMTT12!$B$6:$N$2119,13,0)</f>
        <v>26679.8</v>
      </c>
      <c r="J634" s="435">
        <f t="shared" si="444"/>
        <v>0</v>
      </c>
      <c r="K634" s="434">
        <f t="shared" si="445"/>
        <v>75376</v>
      </c>
      <c r="L634" s="436">
        <f t="shared" si="446"/>
        <v>3202</v>
      </c>
      <c r="N634" s="806"/>
    </row>
    <row r="635" spans="1:14" s="805" customFormat="1" ht="30" hidden="1">
      <c r="A635" s="807" t="s">
        <v>641</v>
      </c>
      <c r="B635" s="808" t="s">
        <v>1565</v>
      </c>
      <c r="C635" s="801">
        <v>0</v>
      </c>
      <c r="D635" s="801"/>
      <c r="E635" s="810" t="s">
        <v>1566</v>
      </c>
      <c r="F635" s="702">
        <f>'KL mong cot'!$D$105/100</f>
        <v>1.0800000000000001E-2</v>
      </c>
      <c r="G635" s="177">
        <f>VLOOKUP($A635,[9]DMTT12!$B$6:$N$2119,11,0)</f>
        <v>0</v>
      </c>
      <c r="H635" s="177">
        <f>VLOOKUP($A635,[9]DMTT12!$B$6:$N$2119,12,0)</f>
        <v>1299889.4099999999</v>
      </c>
      <c r="I635" s="177">
        <f>VLOOKUP($A635,[9]DMTT12!$B$6:$N$2119,13,0)</f>
        <v>1363235.12</v>
      </c>
      <c r="J635" s="435">
        <f t="shared" si="444"/>
        <v>0</v>
      </c>
      <c r="K635" s="434">
        <f t="shared" si="445"/>
        <v>14039</v>
      </c>
      <c r="L635" s="436">
        <f t="shared" si="446"/>
        <v>14723</v>
      </c>
      <c r="N635" s="806"/>
    </row>
    <row r="636" spans="1:14" s="805" customFormat="1" ht="30" hidden="1">
      <c r="A636" s="807" t="s">
        <v>1200</v>
      </c>
      <c r="B636" s="808" t="s">
        <v>1591</v>
      </c>
      <c r="C636" s="801">
        <v>0</v>
      </c>
      <c r="D636" s="801"/>
      <c r="E636" s="810" t="s">
        <v>40</v>
      </c>
      <c r="F636" s="703"/>
      <c r="G636" s="177">
        <f>VLOOKUP($A636,[9]DMTT12!$B$6:$N$2119,11,0)</f>
        <v>858761.39999999991</v>
      </c>
      <c r="H636" s="177">
        <f>VLOOKUP($A636,[9]DMTT12!$B$6:$N$2119,12,0)</f>
        <v>312137.19</v>
      </c>
      <c r="I636" s="177">
        <f>VLOOKUP($A636,[9]DMTT12!$B$6:$N$2119,13,0)</f>
        <v>64884.822999999997</v>
      </c>
      <c r="J636" s="435">
        <f t="shared" si="444"/>
        <v>0</v>
      </c>
      <c r="K636" s="434">
        <f t="shared" si="445"/>
        <v>0</v>
      </c>
      <c r="L636" s="436">
        <f t="shared" si="446"/>
        <v>0</v>
      </c>
      <c r="N636" s="806"/>
    </row>
    <row r="637" spans="1:14" s="805" customFormat="1" ht="30" hidden="1">
      <c r="A637" s="807" t="s">
        <v>1178</v>
      </c>
      <c r="B637" s="808" t="s">
        <v>1569</v>
      </c>
      <c r="C637" s="801">
        <v>0</v>
      </c>
      <c r="D637" s="801"/>
      <c r="E637" s="810" t="s">
        <v>40</v>
      </c>
      <c r="F637" s="702">
        <f>'KL mong cot'!$E$105</f>
        <v>1.073</v>
      </c>
      <c r="G637" s="177">
        <f>VLOOKUP($A637,[9]DMTT12!$B$6:$N$2119,11,0)</f>
        <v>950082.80999999994</v>
      </c>
      <c r="H637" s="177">
        <f>VLOOKUP($A637,[9]DMTT12!$B$6:$N$2119,12,0)</f>
        <v>358811.91</v>
      </c>
      <c r="I637" s="177">
        <f>VLOOKUP($A637,[9]DMTT12!$B$6:$N$2119,13,0)</f>
        <v>65296.091999999997</v>
      </c>
      <c r="J637" s="435">
        <f>ROUND(F637*G637,0)</f>
        <v>1019439</v>
      </c>
      <c r="K637" s="434">
        <f t="shared" si="445"/>
        <v>385005</v>
      </c>
      <c r="L637" s="436">
        <f t="shared" si="446"/>
        <v>70063</v>
      </c>
      <c r="N637" s="806"/>
    </row>
    <row r="638" spans="1:14" s="805" customFormat="1" hidden="1">
      <c r="A638" s="807" t="s">
        <v>466</v>
      </c>
      <c r="B638" s="808" t="s">
        <v>1574</v>
      </c>
      <c r="C638" s="801">
        <v>0</v>
      </c>
      <c r="D638" s="801"/>
      <c r="E638" s="810" t="s">
        <v>40</v>
      </c>
      <c r="F638" s="824"/>
      <c r="G638" s="177">
        <f>VLOOKUP($A638,[9]DMTT12!$B$6:$N$2119,11,0)</f>
        <v>0</v>
      </c>
      <c r="H638" s="177">
        <f>VLOOKUP($A638,[9]DMTT12!$B$6:$N$2119,12,0)</f>
        <v>162849.68000000002</v>
      </c>
      <c r="I638" s="177">
        <f>VLOOKUP($A638,[9]DMTT12!$B$6:$N$2119,13,0)</f>
        <v>0</v>
      </c>
      <c r="J638" s="435">
        <f t="shared" ref="J638:J639" si="447">ROUND(F638*G638,0)</f>
        <v>0</v>
      </c>
      <c r="K638" s="434">
        <f t="shared" si="445"/>
        <v>0</v>
      </c>
      <c r="L638" s="436">
        <f t="shared" si="446"/>
        <v>0</v>
      </c>
      <c r="N638" s="806"/>
    </row>
    <row r="639" spans="1:14" s="805" customFormat="1" hidden="1">
      <c r="A639" s="822" t="s">
        <v>1196</v>
      </c>
      <c r="B639" s="808" t="s">
        <v>1578</v>
      </c>
      <c r="C639" s="801">
        <v>0</v>
      </c>
      <c r="D639" s="801"/>
      <c r="E639" s="823" t="s">
        <v>40</v>
      </c>
      <c r="F639" s="824">
        <f>(F634+F635*100-F638)</f>
        <v>1.2000000000000002</v>
      </c>
      <c r="G639" s="177">
        <f>VLOOKUP($A639,[9]DMTT12!$B$6:$N$2119,11,0)</f>
        <v>0</v>
      </c>
      <c r="H639" s="177">
        <f>VLOOKUP($A639,[9]DMTT12!$B$6:$N$2119,12,0)</f>
        <v>0</v>
      </c>
      <c r="I639" s="177">
        <f>VLOOKUP($A639,[9]DMTT12!$B$6:$N$2119,13,0)</f>
        <v>68985.617490000004</v>
      </c>
      <c r="J639" s="435">
        <f t="shared" si="447"/>
        <v>0</v>
      </c>
      <c r="K639" s="434">
        <f t="shared" si="445"/>
        <v>0</v>
      </c>
      <c r="L639" s="436">
        <f>ROUND(F639*I639*IF(D639&gt;0,D639,1),0)</f>
        <v>82783</v>
      </c>
      <c r="N639" s="806"/>
    </row>
    <row r="640" spans="1:14" s="174" customFormat="1">
      <c r="A640" s="453" t="s">
        <v>2057</v>
      </c>
      <c r="B640" s="153" t="s">
        <v>2054</v>
      </c>
      <c r="C640" s="45"/>
      <c r="D640" s="45"/>
      <c r="E640" s="224" t="s">
        <v>154</v>
      </c>
      <c r="F640" s="521">
        <v>1</v>
      </c>
      <c r="G640" s="172"/>
      <c r="H640" s="172"/>
      <c r="I640" s="172"/>
      <c r="J640" s="173">
        <f>SUM(J641:J644)</f>
        <v>0</v>
      </c>
      <c r="K640" s="173">
        <f>SUM(K641:K644)</f>
        <v>489102</v>
      </c>
      <c r="L640" s="173">
        <f t="shared" ref="L640" si="448">SUM(L641:L644)</f>
        <v>16130</v>
      </c>
      <c r="N640" s="523"/>
    </row>
    <row r="641" spans="1:14" s="59" customFormat="1">
      <c r="A641" s="699" t="s">
        <v>618</v>
      </c>
      <c r="B641" s="175" t="s">
        <v>1607</v>
      </c>
      <c r="C641" s="45">
        <v>0</v>
      </c>
      <c r="D641" s="45"/>
      <c r="E641" s="176" t="s">
        <v>40</v>
      </c>
      <c r="F641" s="824"/>
      <c r="G641" s="177">
        <f>VLOOKUP($A641,[9]DMTT12!$B$6:$N$2119,11,0)</f>
        <v>0</v>
      </c>
      <c r="H641" s="177">
        <f>VLOOKUP($A641,[9]DMTT12!$B$6:$N$2119,12,0)</f>
        <v>1707013.61</v>
      </c>
      <c r="I641" s="177">
        <f>VLOOKUP($A641,[9]DMTT12!$B$6:$N$2119,13,0)</f>
        <v>0</v>
      </c>
      <c r="J641" s="139">
        <f t="shared" ref="J641" si="449">ROUND(F641*G641,0)</f>
        <v>0</v>
      </c>
      <c r="K641" s="140">
        <f t="shared" ref="K641" si="450">ROUND(F641*H641*IF(C641&gt;0,C641,1),0)</f>
        <v>0</v>
      </c>
      <c r="L641" s="141">
        <f t="shared" ref="L641" si="451">ROUND(F641*I641*IF(D641&gt;0,D641,1),0)</f>
        <v>0</v>
      </c>
      <c r="M641" s="180"/>
      <c r="N641" s="523"/>
    </row>
    <row r="642" spans="1:14" s="59" customFormat="1" ht="30">
      <c r="A642" s="733" t="s">
        <v>640</v>
      </c>
      <c r="B642" s="175" t="s">
        <v>1579</v>
      </c>
      <c r="C642" s="45">
        <v>0</v>
      </c>
      <c r="D642" s="45"/>
      <c r="E642" s="176" t="s">
        <v>40</v>
      </c>
      <c r="F642" s="824">
        <v>1</v>
      </c>
      <c r="G642" s="177">
        <f>VLOOKUP($A642,[9]DMTT12!$B$6:$N$2119,11,0)</f>
        <v>0</v>
      </c>
      <c r="H642" s="177">
        <f>VLOOKUP($A642,[9]DMTT12!$B$6:$N$2119,12,0)</f>
        <v>471100.86000000004</v>
      </c>
      <c r="I642" s="177">
        <f>VLOOKUP($A642,[9]DMTT12!$B$6:$N$2119,13,0)</f>
        <v>0</v>
      </c>
      <c r="J642" s="139">
        <f t="shared" si="361"/>
        <v>0</v>
      </c>
      <c r="K642" s="140">
        <f t="shared" si="362"/>
        <v>471101</v>
      </c>
      <c r="L642" s="141">
        <f t="shared" si="363"/>
        <v>0</v>
      </c>
      <c r="M642" s="180"/>
      <c r="N642" s="523"/>
    </row>
    <row r="643" spans="1:14" s="59" customFormat="1">
      <c r="A643" s="733" t="s">
        <v>2073</v>
      </c>
      <c r="B643" s="184" t="str">
        <f>VLOOKUP($A643,[9]DMTT12!$B$6:$N$2119,2,0)</f>
        <v>Đắp đất công trình, bằng máy đầm cầm tay, K=0,9</v>
      </c>
      <c r="C643" s="45">
        <v>0</v>
      </c>
      <c r="D643" s="45"/>
      <c r="E643" s="176" t="s">
        <v>40</v>
      </c>
      <c r="F643" s="824">
        <v>1</v>
      </c>
      <c r="G643" s="177">
        <f>VLOOKUP($A643,[9]DMTT12!$B$6:$N$2119,11,0)</f>
        <v>0</v>
      </c>
      <c r="H643" s="177">
        <f>VLOOKUP($A643,[9]DMTT12!$B$6:$N$2119,12,0)</f>
        <v>18000.705699999999</v>
      </c>
      <c r="I643" s="177">
        <f>VLOOKUP($A643,[9]DMTT12!$B$6:$N$2119,13,0)</f>
        <v>16130.2364</v>
      </c>
      <c r="J643" s="139">
        <f t="shared" si="361"/>
        <v>0</v>
      </c>
      <c r="K643" s="140">
        <f t="shared" si="362"/>
        <v>18001</v>
      </c>
      <c r="L643" s="141">
        <f t="shared" si="363"/>
        <v>16130</v>
      </c>
      <c r="M643" s="180"/>
      <c r="N643" s="523"/>
    </row>
    <row r="644" spans="1:14" s="174" customFormat="1">
      <c r="A644" s="216" t="s">
        <v>593</v>
      </c>
      <c r="B644" s="175" t="s">
        <v>1581</v>
      </c>
      <c r="C644" s="45">
        <v>0</v>
      </c>
      <c r="D644" s="45"/>
      <c r="E644" s="176" t="s">
        <v>1540</v>
      </c>
      <c r="F644" s="824"/>
      <c r="G644" s="177">
        <f>VLOOKUP($A644,[9]DMTT12!$B$6:$N$2119,11,0)</f>
        <v>0</v>
      </c>
      <c r="H644" s="177">
        <f>VLOOKUP($A644,[9]DMTT12!$B$6:$N$2119,12,0)</f>
        <v>478500</v>
      </c>
      <c r="I644" s="177">
        <f>VLOOKUP($A644,[9]DMTT12!$B$6:$N$2119,13,0)</f>
        <v>0</v>
      </c>
      <c r="J644" s="139">
        <f>ROUND(F644*G644,0)</f>
        <v>0</v>
      </c>
      <c r="K644" s="140">
        <f>ROUND(F644*H644*IF(C644&gt;0,C644,1),0)</f>
        <v>0</v>
      </c>
      <c r="L644" s="141">
        <f>ROUND(F644*I644*IF(D644&gt;0,D644,1),0)</f>
        <v>0</v>
      </c>
      <c r="N644" s="523"/>
    </row>
    <row r="645" spans="1:14" s="59" customFormat="1" ht="15.75" thickBot="1">
      <c r="A645" s="142"/>
      <c r="B645" s="185"/>
      <c r="C645" s="186"/>
      <c r="D645" s="186"/>
      <c r="E645" s="143"/>
      <c r="F645" s="829"/>
      <c r="G645" s="187"/>
      <c r="H645" s="188"/>
      <c r="I645" s="188"/>
      <c r="J645" s="144"/>
      <c r="K645" s="144"/>
      <c r="L645" s="145"/>
      <c r="N645" s="523"/>
    </row>
    <row r="647" spans="1:14" s="456" customFormat="1">
      <c r="A647" s="189"/>
      <c r="B647" s="189"/>
      <c r="E647" s="157"/>
      <c r="F647" s="755"/>
      <c r="G647" s="457"/>
      <c r="H647" s="458"/>
      <c r="I647" s="458"/>
      <c r="J647" s="459"/>
      <c r="K647" s="459"/>
      <c r="L647" s="459"/>
      <c r="M647" s="157"/>
      <c r="N647" s="517"/>
    </row>
    <row r="656" spans="1:14" s="456" customFormat="1">
      <c r="A656" s="189"/>
      <c r="B656" s="157"/>
      <c r="E656" s="157"/>
      <c r="F656" s="755"/>
      <c r="G656" s="457"/>
      <c r="H656" s="458"/>
      <c r="I656" s="458"/>
      <c r="J656" s="459"/>
      <c r="K656" s="459"/>
      <c r="L656" s="459"/>
      <c r="M656" s="157"/>
      <c r="N656" s="517"/>
    </row>
    <row r="657" spans="1:14" s="456" customFormat="1">
      <c r="A657" s="189"/>
      <c r="B657" s="157"/>
      <c r="E657" s="157"/>
      <c r="F657" s="755"/>
      <c r="G657" s="457"/>
      <c r="H657" s="458"/>
      <c r="I657" s="458"/>
      <c r="J657" s="459"/>
      <c r="K657" s="459"/>
      <c r="L657" s="459"/>
      <c r="M657" s="157"/>
      <c r="N657" s="517"/>
    </row>
    <row r="658" spans="1:14" s="456" customFormat="1">
      <c r="A658" s="189"/>
      <c r="B658" s="157"/>
      <c r="E658" s="157"/>
      <c r="F658" s="755"/>
      <c r="G658" s="457"/>
      <c r="H658" s="458"/>
      <c r="I658" s="458"/>
      <c r="J658" s="459"/>
      <c r="K658" s="459"/>
      <c r="L658" s="459"/>
      <c r="M658" s="157"/>
      <c r="N658" s="517"/>
    </row>
    <row r="659" spans="1:14" s="456" customFormat="1">
      <c r="A659" s="189"/>
      <c r="B659" s="157"/>
      <c r="E659" s="157"/>
      <c r="F659" s="755"/>
      <c r="G659" s="457"/>
      <c r="H659" s="458"/>
      <c r="I659" s="458"/>
      <c r="J659" s="459"/>
      <c r="K659" s="459"/>
      <c r="L659" s="459"/>
      <c r="M659" s="157"/>
      <c r="N659" s="517"/>
    </row>
    <row r="660" spans="1:14" s="456" customFormat="1">
      <c r="A660" s="189"/>
      <c r="B660" s="157"/>
      <c r="E660" s="157"/>
      <c r="F660" s="755"/>
      <c r="G660" s="457"/>
      <c r="H660" s="458"/>
      <c r="I660" s="458"/>
      <c r="J660" s="459"/>
      <c r="K660" s="459"/>
      <c r="L660" s="459"/>
      <c r="M660" s="157"/>
      <c r="N660" s="517"/>
    </row>
    <row r="661" spans="1:14" s="456" customFormat="1">
      <c r="A661" s="189"/>
      <c r="B661" s="157"/>
      <c r="E661" s="157"/>
      <c r="F661" s="755"/>
      <c r="G661" s="457"/>
      <c r="H661" s="458"/>
      <c r="I661" s="458"/>
      <c r="J661" s="459"/>
      <c r="K661" s="459"/>
      <c r="L661" s="459"/>
      <c r="M661" s="157"/>
      <c r="N661" s="517"/>
    </row>
    <row r="662" spans="1:14" s="189" customFormat="1">
      <c r="B662" s="157"/>
      <c r="C662" s="456"/>
      <c r="D662" s="456"/>
      <c r="E662" s="157"/>
      <c r="F662" s="755"/>
      <c r="G662" s="457"/>
      <c r="H662" s="458"/>
      <c r="I662" s="458"/>
      <c r="J662" s="459"/>
      <c r="K662" s="459"/>
      <c r="L662" s="459"/>
      <c r="M662" s="157"/>
      <c r="N662" s="517"/>
    </row>
    <row r="663" spans="1:14" s="189" customFormat="1">
      <c r="B663" s="157"/>
      <c r="C663" s="456"/>
      <c r="D663" s="456"/>
      <c r="E663" s="157"/>
      <c r="F663" s="755"/>
      <c r="G663" s="457"/>
      <c r="H663" s="458"/>
      <c r="I663" s="458"/>
      <c r="J663" s="459"/>
      <c r="K663" s="459"/>
      <c r="L663" s="459"/>
      <c r="M663" s="157"/>
      <c r="N663" s="517"/>
    </row>
    <row r="664" spans="1:14" s="189" customFormat="1">
      <c r="B664" s="157"/>
      <c r="C664" s="456"/>
      <c r="D664" s="456"/>
      <c r="E664" s="157"/>
      <c r="F664" s="755"/>
      <c r="G664" s="457"/>
      <c r="H664" s="458"/>
      <c r="I664" s="458"/>
      <c r="J664" s="459"/>
      <c r="K664" s="459"/>
      <c r="L664" s="459"/>
      <c r="M664" s="157"/>
      <c r="N664" s="517"/>
    </row>
    <row r="665" spans="1:14" s="189" customFormat="1">
      <c r="B665" s="157"/>
      <c r="C665" s="456"/>
      <c r="D665" s="456"/>
      <c r="E665" s="157"/>
      <c r="F665" s="755"/>
      <c r="G665" s="457"/>
      <c r="H665" s="458"/>
      <c r="I665" s="458"/>
      <c r="J665" s="459"/>
      <c r="K665" s="459"/>
      <c r="L665" s="459"/>
      <c r="M665" s="157"/>
      <c r="N665" s="517"/>
    </row>
    <row r="666" spans="1:14" s="189" customFormat="1">
      <c r="B666" s="157"/>
      <c r="C666" s="456"/>
      <c r="D666" s="456"/>
      <c r="E666" s="157"/>
      <c r="F666" s="755"/>
      <c r="G666" s="457"/>
      <c r="H666" s="458"/>
      <c r="I666" s="458"/>
      <c r="J666" s="459"/>
      <c r="K666" s="459"/>
      <c r="L666" s="459"/>
      <c r="M666" s="157"/>
      <c r="N666" s="517"/>
    </row>
    <row r="668" spans="1:14" s="189" customFormat="1">
      <c r="B668" s="157"/>
      <c r="C668" s="456"/>
      <c r="D668" s="456"/>
      <c r="E668" s="157"/>
      <c r="F668" s="755"/>
      <c r="G668" s="457"/>
      <c r="H668" s="458"/>
      <c r="I668" s="458"/>
      <c r="J668" s="459"/>
      <c r="K668" s="459"/>
      <c r="L668" s="459"/>
      <c r="M668" s="157"/>
      <c r="N668" s="517"/>
    </row>
    <row r="669" spans="1:14" s="189" customFormat="1">
      <c r="B669" s="157"/>
      <c r="C669" s="456"/>
      <c r="D669" s="456"/>
      <c r="E669" s="157"/>
      <c r="F669" s="755"/>
      <c r="G669" s="457"/>
      <c r="H669" s="458"/>
      <c r="I669" s="458"/>
      <c r="J669" s="459"/>
      <c r="K669" s="459"/>
      <c r="L669" s="459"/>
      <c r="M669" s="157"/>
      <c r="N669" s="517"/>
    </row>
    <row r="670" spans="1:14" s="189" customFormat="1">
      <c r="B670" s="157"/>
      <c r="C670" s="456"/>
      <c r="D670" s="456"/>
      <c r="E670" s="157"/>
      <c r="F670" s="755"/>
      <c r="G670" s="457"/>
      <c r="H670" s="458"/>
      <c r="I670" s="458"/>
      <c r="J670" s="459"/>
      <c r="K670" s="459"/>
      <c r="L670" s="459"/>
      <c r="M670" s="157"/>
      <c r="N670" s="517"/>
    </row>
    <row r="671" spans="1:14" s="189" customFormat="1">
      <c r="B671" s="157"/>
      <c r="C671" s="456"/>
      <c r="D671" s="456"/>
      <c r="E671" s="157"/>
      <c r="F671" s="755"/>
      <c r="G671" s="457"/>
      <c r="H671" s="458"/>
      <c r="I671" s="458"/>
      <c r="J671" s="459"/>
      <c r="K671" s="459"/>
      <c r="L671" s="459"/>
      <c r="M671" s="157"/>
      <c r="N671" s="517"/>
    </row>
    <row r="672" spans="1:14" s="189" customFormat="1">
      <c r="B672" s="157"/>
      <c r="C672" s="456"/>
      <c r="D672" s="456"/>
      <c r="E672" s="157"/>
      <c r="F672" s="755"/>
      <c r="G672" s="457"/>
      <c r="H672" s="458"/>
      <c r="I672" s="458"/>
      <c r="J672" s="459"/>
      <c r="K672" s="459"/>
      <c r="L672" s="459"/>
      <c r="M672" s="157"/>
      <c r="N672" s="517"/>
    </row>
    <row r="673" spans="2:14" s="189" customFormat="1">
      <c r="B673" s="157"/>
      <c r="C673" s="456"/>
      <c r="D673" s="456"/>
      <c r="E673" s="157"/>
      <c r="F673" s="755"/>
      <c r="G673" s="457"/>
      <c r="H673" s="458"/>
      <c r="I673" s="458"/>
      <c r="J673" s="459"/>
      <c r="K673" s="459"/>
      <c r="L673" s="459"/>
      <c r="M673" s="157"/>
      <c r="N673" s="517"/>
    </row>
    <row r="674" spans="2:14" s="189" customFormat="1">
      <c r="B674" s="157"/>
      <c r="C674" s="456"/>
      <c r="D674" s="456"/>
      <c r="E674" s="157"/>
      <c r="F674" s="755"/>
      <c r="G674" s="457"/>
      <c r="H674" s="458"/>
      <c r="I674" s="458"/>
      <c r="J674" s="459"/>
      <c r="K674" s="459"/>
      <c r="L674" s="459"/>
      <c r="M674" s="157"/>
      <c r="N674" s="517"/>
    </row>
    <row r="675" spans="2:14" s="189" customFormat="1">
      <c r="B675" s="157"/>
      <c r="C675" s="456"/>
      <c r="D675" s="456"/>
      <c r="E675" s="157"/>
      <c r="F675" s="755"/>
      <c r="G675" s="457"/>
      <c r="H675" s="458"/>
      <c r="I675" s="458"/>
      <c r="J675" s="459"/>
      <c r="K675" s="459"/>
      <c r="L675" s="459"/>
      <c r="M675" s="157"/>
      <c r="N675" s="517"/>
    </row>
    <row r="676" spans="2:14" s="189" customFormat="1">
      <c r="B676" s="157"/>
      <c r="C676" s="456"/>
      <c r="D676" s="456"/>
      <c r="E676" s="157"/>
      <c r="F676" s="755"/>
      <c r="G676" s="457"/>
      <c r="H676" s="458"/>
      <c r="I676" s="458"/>
      <c r="J676" s="459"/>
      <c r="K676" s="459"/>
      <c r="L676" s="459"/>
      <c r="M676" s="157"/>
      <c r="N676" s="517"/>
    </row>
    <row r="677" spans="2:14" s="189" customFormat="1">
      <c r="B677" s="157"/>
      <c r="C677" s="456"/>
      <c r="D677" s="456"/>
      <c r="E677" s="157"/>
      <c r="F677" s="755"/>
      <c r="G677" s="457"/>
      <c r="H677" s="458"/>
      <c r="I677" s="458"/>
      <c r="J677" s="459"/>
      <c r="K677" s="459"/>
      <c r="L677" s="459"/>
      <c r="M677" s="157"/>
      <c r="N677" s="517"/>
    </row>
    <row r="678" spans="2:14" s="189" customFormat="1">
      <c r="B678" s="157"/>
      <c r="C678" s="456"/>
      <c r="D678" s="456"/>
      <c r="E678" s="157"/>
      <c r="F678" s="755"/>
      <c r="G678" s="457"/>
      <c r="H678" s="458"/>
      <c r="I678" s="458"/>
      <c r="J678" s="459"/>
      <c r="K678" s="459"/>
      <c r="L678" s="459"/>
      <c r="M678" s="157"/>
      <c r="N678" s="517"/>
    </row>
    <row r="679" spans="2:14" s="189" customFormat="1">
      <c r="B679" s="157"/>
      <c r="C679" s="456"/>
      <c r="D679" s="456"/>
      <c r="E679" s="157"/>
      <c r="F679" s="755"/>
      <c r="G679" s="457"/>
      <c r="H679" s="458"/>
      <c r="I679" s="458"/>
      <c r="J679" s="459"/>
      <c r="K679" s="459"/>
      <c r="L679" s="459"/>
      <c r="M679" s="157"/>
      <c r="N679" s="517"/>
    </row>
    <row r="680" spans="2:14" s="189" customFormat="1">
      <c r="B680" s="157"/>
      <c r="C680" s="456"/>
      <c r="D680" s="456"/>
      <c r="E680" s="157"/>
      <c r="F680" s="755"/>
      <c r="G680" s="457"/>
      <c r="H680" s="458"/>
      <c r="I680" s="458"/>
      <c r="J680" s="459"/>
      <c r="K680" s="459"/>
      <c r="L680" s="459"/>
      <c r="M680" s="157"/>
      <c r="N680" s="517"/>
    </row>
    <row r="681" spans="2:14" s="189" customFormat="1">
      <c r="B681" s="157"/>
      <c r="C681" s="456"/>
      <c r="D681" s="456"/>
      <c r="E681" s="157"/>
      <c r="F681" s="755"/>
      <c r="G681" s="457"/>
      <c r="H681" s="458"/>
      <c r="I681" s="458"/>
      <c r="J681" s="459"/>
      <c r="K681" s="459"/>
      <c r="L681" s="459"/>
      <c r="M681" s="157"/>
      <c r="N681" s="517"/>
    </row>
    <row r="682" spans="2:14" s="189" customFormat="1">
      <c r="B682" s="157"/>
      <c r="C682" s="456"/>
      <c r="D682" s="456"/>
      <c r="E682" s="157"/>
      <c r="F682" s="755"/>
      <c r="G682" s="457"/>
      <c r="H682" s="458"/>
      <c r="I682" s="458"/>
      <c r="J682" s="459"/>
      <c r="K682" s="459"/>
      <c r="L682" s="459"/>
      <c r="M682" s="157"/>
      <c r="N682" s="517"/>
    </row>
    <row r="683" spans="2:14" s="189" customFormat="1">
      <c r="B683" s="157"/>
      <c r="C683" s="456"/>
      <c r="D683" s="456"/>
      <c r="E683" s="157"/>
      <c r="F683" s="755"/>
      <c r="G683" s="457"/>
      <c r="H683" s="458"/>
      <c r="I683" s="458"/>
      <c r="J683" s="459"/>
      <c r="K683" s="459"/>
      <c r="L683" s="459"/>
      <c r="M683" s="157"/>
      <c r="N683" s="517"/>
    </row>
    <row r="684" spans="2:14" s="189" customFormat="1">
      <c r="B684" s="157"/>
      <c r="C684" s="456"/>
      <c r="D684" s="456"/>
      <c r="E684" s="157"/>
      <c r="F684" s="755"/>
      <c r="G684" s="457"/>
      <c r="H684" s="458"/>
      <c r="I684" s="458"/>
      <c r="J684" s="459"/>
      <c r="K684" s="459"/>
      <c r="L684" s="459"/>
      <c r="M684" s="157"/>
      <c r="N684" s="517"/>
    </row>
    <row r="685" spans="2:14" s="189" customFormat="1">
      <c r="B685" s="157"/>
      <c r="C685" s="456"/>
      <c r="D685" s="456"/>
      <c r="E685" s="157"/>
      <c r="F685" s="755"/>
      <c r="G685" s="457"/>
      <c r="H685" s="458"/>
      <c r="I685" s="458"/>
      <c r="J685" s="459"/>
      <c r="K685" s="459"/>
      <c r="L685" s="459"/>
      <c r="M685" s="157"/>
      <c r="N685" s="517"/>
    </row>
    <row r="686" spans="2:14" s="189" customFormat="1">
      <c r="B686" s="157"/>
      <c r="C686" s="456"/>
      <c r="D686" s="456"/>
      <c r="E686" s="157"/>
      <c r="F686" s="755"/>
      <c r="G686" s="457"/>
      <c r="H686" s="458"/>
      <c r="I686" s="458"/>
      <c r="J686" s="459"/>
      <c r="K686" s="459"/>
      <c r="L686" s="459"/>
      <c r="M686" s="157"/>
      <c r="N686" s="517"/>
    </row>
    <row r="687" spans="2:14" s="189" customFormat="1">
      <c r="B687" s="157"/>
      <c r="C687" s="456"/>
      <c r="D687" s="456"/>
      <c r="E687" s="157"/>
      <c r="F687" s="755"/>
      <c r="G687" s="457"/>
      <c r="H687" s="458"/>
      <c r="I687" s="458"/>
      <c r="J687" s="459"/>
      <c r="K687" s="459"/>
      <c r="L687" s="459"/>
      <c r="M687" s="157"/>
      <c r="N687" s="517"/>
    </row>
    <row r="688" spans="2:14" s="189" customFormat="1">
      <c r="B688" s="157"/>
      <c r="C688" s="456"/>
      <c r="D688" s="456"/>
      <c r="E688" s="157"/>
      <c r="F688" s="755"/>
      <c r="G688" s="457"/>
      <c r="H688" s="458"/>
      <c r="I688" s="458"/>
      <c r="J688" s="459"/>
      <c r="K688" s="459"/>
      <c r="L688" s="459"/>
      <c r="M688" s="157"/>
      <c r="N688" s="517"/>
    </row>
    <row r="689" spans="2:14" s="189" customFormat="1">
      <c r="B689" s="157"/>
      <c r="C689" s="456"/>
      <c r="D689" s="456"/>
      <c r="E689" s="157"/>
      <c r="F689" s="755"/>
      <c r="G689" s="457"/>
      <c r="H689" s="458"/>
      <c r="I689" s="458"/>
      <c r="J689" s="459"/>
      <c r="K689" s="459"/>
      <c r="L689" s="459"/>
      <c r="M689" s="157"/>
      <c r="N689" s="517"/>
    </row>
  </sheetData>
  <autoFilter ref="N6:N645" xr:uid="{00000000-0009-0000-0000-000018000000}">
    <filterColumn colId="0">
      <filters>
        <filter val="0,00"/>
        <filter val="0,01"/>
        <filter val="0,02"/>
        <filter val="0,03"/>
        <filter val="0,04"/>
        <filter val="0,05"/>
        <filter val="0,06"/>
        <filter val="0,07"/>
        <filter val="0,08"/>
        <filter val="0,10"/>
        <filter val="0,11"/>
        <filter val="0,12"/>
        <filter val="0,14"/>
        <filter val="0,16"/>
        <filter val="0,18"/>
        <filter val="0,19"/>
        <filter val="0,20"/>
        <filter val="0,23"/>
        <filter val="0,24"/>
        <filter val="0,25"/>
        <filter val="0,28"/>
        <filter val="0,30"/>
        <filter val="0,32"/>
        <filter val="0,33"/>
        <filter val="0,35"/>
        <filter val="0,36"/>
        <filter val="0,40"/>
        <filter val="0,41"/>
        <filter val="0,46"/>
        <filter val="0,48"/>
        <filter val="0,49"/>
        <filter val="0,56"/>
        <filter val="0,63"/>
        <filter val="0,64"/>
        <filter val="0,65"/>
        <filter val="0,78"/>
        <filter val="1,00"/>
        <filter val="1,18"/>
        <filter val="1,38"/>
        <filter val="1,40"/>
        <filter val="1,47"/>
        <filter val="1,68"/>
        <filter val="11,37"/>
        <filter val="12,00"/>
        <filter val="2,00"/>
        <filter val="2,11"/>
        <filter val="2,40"/>
        <filter val="2,43"/>
        <filter val="3,02"/>
        <filter val="3,19"/>
        <filter val="3,64"/>
        <filter val="4,20"/>
        <filter val="4,25"/>
        <filter val="4,37"/>
        <filter val="4,77"/>
        <filter val="4,93"/>
        <filter val="5,98"/>
        <filter val="6,74"/>
        <filter val="7,68"/>
        <filter val="8,64"/>
        <filter val="9,45"/>
        <filter val="9,56"/>
        <filter val="9,86"/>
      </filters>
    </filterColumn>
  </autoFilter>
  <mergeCells count="15">
    <mergeCell ref="A7:L7"/>
    <mergeCell ref="A109:L109"/>
    <mergeCell ref="A304:L304"/>
    <mergeCell ref="A469:L469"/>
    <mergeCell ref="A1:L1"/>
    <mergeCell ref="A2:L2"/>
    <mergeCell ref="A3:L3"/>
    <mergeCell ref="A5:A6"/>
    <mergeCell ref="B5:B6"/>
    <mergeCell ref="C5:C6"/>
    <mergeCell ref="D5:D6"/>
    <mergeCell ref="E5:E6"/>
    <mergeCell ref="F5:F6"/>
    <mergeCell ref="G5:I5"/>
    <mergeCell ref="J5:L5"/>
  </mergeCells>
  <printOptions horizontalCentered="1"/>
  <pageMargins left="0.2" right="0" top="0.74803149606299202" bottom="0.511811023622047" header="0.23622047244094499" footer="0.23622047244094499"/>
  <pageSetup paperSize="9" scale="80" orientation="landscape" r:id="rId1"/>
  <headerFooter alignWithMargins="0">
    <oddHeader>&amp;L&amp;F&amp;R&amp;A</oddHead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2">
    <tabColor rgb="FFFF00FF"/>
  </sheetPr>
  <dimension ref="A1:L159"/>
  <sheetViews>
    <sheetView showGridLines="0" showZeros="0" view="pageBreakPreview" zoomScaleNormal="85" zoomScaleSheetLayoutView="100" workbookViewId="0">
      <selection activeCell="E35" sqref="E35"/>
    </sheetView>
  </sheetViews>
  <sheetFormatPr defaultColWidth="8.88671875" defaultRowHeight="15.75"/>
  <cols>
    <col min="1" max="1" width="18.77734375" style="1148" bestFit="1" customWidth="1"/>
    <col min="2" max="2" width="18.6640625" style="1160" bestFit="1" customWidth="1"/>
    <col min="3" max="3" width="37.88671875" style="1148" customWidth="1"/>
    <col min="4" max="4" width="6.21875" style="1148" customWidth="1"/>
    <col min="5" max="5" width="7.6640625" style="1148" customWidth="1"/>
    <col min="6" max="6" width="9" style="1148" bestFit="1" customWidth="1"/>
    <col min="7" max="7" width="11.88671875" style="1161" bestFit="1" customWidth="1"/>
    <col min="8" max="8" width="11.21875" style="1161" bestFit="1" customWidth="1"/>
    <col min="9" max="9" width="10.88671875" style="1148" customWidth="1"/>
    <col min="10" max="10" width="13.6640625" style="1148" customWidth="1"/>
    <col min="11" max="11" width="10.33203125" style="1148" bestFit="1" customWidth="1"/>
    <col min="12" max="12" width="9" style="1148" bestFit="1" customWidth="1"/>
    <col min="13" max="16384" width="8.88671875" style="1148"/>
  </cols>
  <sheetData>
    <row r="1" spans="1:12">
      <c r="B1" s="2528" t="s">
        <v>1164</v>
      </c>
      <c r="C1" s="2528"/>
      <c r="D1" s="2528"/>
      <c r="E1" s="2528"/>
      <c r="F1" s="2528"/>
      <c r="G1" s="2529"/>
      <c r="H1" s="2529"/>
      <c r="I1" s="2528"/>
      <c r="J1" s="2528"/>
    </row>
    <row r="2" spans="1:12">
      <c r="B2" s="2530">
        <f>'CT TT12'!A2</f>
        <v>0</v>
      </c>
      <c r="C2" s="2530"/>
      <c r="D2" s="2530"/>
      <c r="E2" s="2530"/>
      <c r="F2" s="2530"/>
      <c r="G2" s="2531"/>
      <c r="H2" s="2531"/>
      <c r="I2" s="2530"/>
      <c r="J2" s="2530"/>
    </row>
    <row r="3" spans="1:12">
      <c r="B3" s="2528">
        <v>0</v>
      </c>
      <c r="C3" s="2528"/>
      <c r="D3" s="2528"/>
      <c r="E3" s="2528"/>
      <c r="F3" s="2528"/>
      <c r="G3" s="2529"/>
      <c r="H3" s="2529"/>
      <c r="I3" s="2528"/>
      <c r="J3" s="2528"/>
    </row>
    <row r="4" spans="1:12" ht="16.5" thickBot="1">
      <c r="B4" s="1015"/>
      <c r="C4" s="407"/>
      <c r="D4" s="832"/>
      <c r="E4" s="832"/>
      <c r="F4" s="408"/>
      <c r="G4" s="409"/>
      <c r="H4" s="409"/>
      <c r="I4" s="410"/>
      <c r="J4" s="410"/>
    </row>
    <row r="5" spans="1:12" s="976" customFormat="1">
      <c r="B5" s="2532" t="s">
        <v>221</v>
      </c>
      <c r="C5" s="2534" t="s">
        <v>222</v>
      </c>
      <c r="D5" s="2534" t="s">
        <v>119</v>
      </c>
      <c r="E5" s="2534" t="s">
        <v>133</v>
      </c>
      <c r="F5" s="2479" t="s">
        <v>135</v>
      </c>
      <c r="G5" s="2536"/>
      <c r="H5" s="2537"/>
      <c r="I5" s="2482" t="s">
        <v>137</v>
      </c>
      <c r="J5" s="2483"/>
      <c r="K5" s="2484"/>
    </row>
    <row r="6" spans="1:12" s="976" customFormat="1">
      <c r="B6" s="2533"/>
      <c r="C6" s="2535"/>
      <c r="D6" s="2535"/>
      <c r="E6" s="2535"/>
      <c r="F6" s="190" t="s">
        <v>270</v>
      </c>
      <c r="G6" s="191" t="s">
        <v>298</v>
      </c>
      <c r="H6" s="191" t="s">
        <v>1169</v>
      </c>
      <c r="I6" s="192" t="s">
        <v>8</v>
      </c>
      <c r="J6" s="192" t="s">
        <v>2</v>
      </c>
      <c r="K6" s="193" t="s">
        <v>15</v>
      </c>
    </row>
    <row r="7" spans="1:12">
      <c r="B7" s="2524" t="s">
        <v>1928</v>
      </c>
      <c r="C7" s="2525"/>
      <c r="D7" s="2525"/>
      <c r="E7" s="2525"/>
      <c r="F7" s="2525"/>
      <c r="G7" s="2525"/>
      <c r="H7" s="2525"/>
      <c r="I7" s="2525"/>
      <c r="J7" s="2525"/>
      <c r="K7" s="2526"/>
      <c r="L7" s="1148">
        <v>1</v>
      </c>
    </row>
    <row r="8" spans="1:12" hidden="1">
      <c r="B8" s="607"/>
      <c r="C8" s="608" t="s">
        <v>224</v>
      </c>
      <c r="D8" s="608"/>
      <c r="E8" s="608"/>
      <c r="F8" s="608"/>
      <c r="G8" s="609"/>
      <c r="H8" s="609"/>
      <c r="I8" s="608"/>
      <c r="J8" s="608"/>
      <c r="K8" s="610"/>
    </row>
    <row r="9" spans="1:12" s="976" customFormat="1" ht="16.5" hidden="1">
      <c r="A9" s="1149" t="str">
        <f>"Phần DDK (TB)"&amp;B7</f>
        <v>Phần DDK (TB)TBA Hạ Mỗ 21</v>
      </c>
      <c r="B9" s="417" t="s">
        <v>1</v>
      </c>
      <c r="C9" s="418" t="s">
        <v>219</v>
      </c>
      <c r="D9" s="420"/>
      <c r="E9" s="421"/>
      <c r="F9" s="422"/>
      <c r="G9" s="423"/>
      <c r="H9" s="423"/>
      <c r="I9" s="400" t="e">
        <f>SUM(I10:I14)</f>
        <v>#N/A</v>
      </c>
      <c r="J9" s="400" t="e">
        <f>SUM(J10:J14)</f>
        <v>#N/A</v>
      </c>
      <c r="K9" s="400" t="e">
        <f>SUM(K10:K14)</f>
        <v>#N/A</v>
      </c>
    </row>
    <row r="10" spans="1:12" s="1150" customFormat="1" ht="45" hidden="1">
      <c r="B10" s="1151" t="s">
        <v>1352</v>
      </c>
      <c r="C10" s="430" t="str">
        <f>VLOOKUP($B10,'CT 203'!$A$7:$L$112,2,0)</f>
        <v>Recloser 35kV-630A-12,5kA/1s-Cách điện polymer (bao gồm  cáp, tủ điều khiển và cáp thông tin, xà đỡ Re, ) (tháo ra lắp lại)</v>
      </c>
      <c r="D10" s="431" t="str">
        <f>VLOOKUP($B10,'CT 203'!$A$7:$L$112,5,0)</f>
        <v>bộ</v>
      </c>
      <c r="E10" s="444"/>
      <c r="F10" s="762">
        <f>VLOOKUP($B10,'CT 203'!$A$7:$L$112,10,0)</f>
        <v>159411</v>
      </c>
      <c r="G10" s="762">
        <f>VLOOKUP($B10,'CT 203'!$A$7:$L$112,11,0)</f>
        <v>3963031</v>
      </c>
      <c r="H10" s="762">
        <f>VLOOKUP($B10,'CT 203'!$A$7:$L$112,12,0)</f>
        <v>350069</v>
      </c>
      <c r="I10" s="761">
        <f t="shared" ref="I10" si="0">ROUND(E10*F10,0)</f>
        <v>0</v>
      </c>
      <c r="J10" s="762">
        <f>ROUND(E10*G10,0)</f>
        <v>0</v>
      </c>
      <c r="K10" s="763">
        <f t="shared" ref="K10" si="1">ROUND(E10*H10,0)</f>
        <v>0</v>
      </c>
      <c r="L10" s="1152"/>
    </row>
    <row r="11" spans="1:12" s="1150" customFormat="1" ht="30" hidden="1">
      <c r="B11" s="1151" t="s">
        <v>1350</v>
      </c>
      <c r="C11" s="430" t="str">
        <f>VLOOKUP($B11,'CT 203'!$A$7:$L$112,2,0)</f>
        <v>Máy biến điện áp 1 pha 2 sứ -35/√3kV-220V-0,5/5P (tháo ra lắp lại)</v>
      </c>
      <c r="D11" s="431" t="str">
        <f>VLOOKUP($B11,'CT 203'!$A$7:$L$112,5,0)</f>
        <v>bộ</v>
      </c>
      <c r="E11" s="444"/>
      <c r="F11" s="762">
        <f>VLOOKUP($B11,'CT 203'!$A$7:$L$112,10,0)</f>
        <v>39303</v>
      </c>
      <c r="G11" s="762">
        <f>VLOOKUP($B11,'CT 203'!$A$7:$L$112,11,0)</f>
        <v>1277784</v>
      </c>
      <c r="H11" s="762">
        <f>VLOOKUP($B11,'CT 203'!$A$7:$L$112,12,0)</f>
        <v>350069</v>
      </c>
      <c r="I11" s="761">
        <f t="shared" ref="I11" si="2">ROUND(E11*F11,0)</f>
        <v>0</v>
      </c>
      <c r="J11" s="762">
        <f>ROUND(E11*G11,0)</f>
        <v>0</v>
      </c>
      <c r="K11" s="763">
        <f t="shared" ref="K11" si="3">ROUND(E11*H11,0)</f>
        <v>0</v>
      </c>
      <c r="L11" s="1152">
        <f t="shared" ref="L11" si="4">E11</f>
        <v>0</v>
      </c>
    </row>
    <row r="12" spans="1:12" s="1150" customFormat="1" hidden="1">
      <c r="B12" s="543" t="s">
        <v>821</v>
      </c>
      <c r="C12" s="430" t="str">
        <f>VLOOKUP($B12,'CT 203'!$A$7:$L$112,2,0)</f>
        <v>Cầu dao phụ tải 35kV (tháo ra lắp lại)</v>
      </c>
      <c r="D12" s="431" t="str">
        <f>VLOOKUP($B12,'CT 203'!$A$7:$L$112,5,0)</f>
        <v>bộ</v>
      </c>
      <c r="E12" s="444"/>
      <c r="F12" s="762">
        <f>VLOOKUP($B12,'CT 203'!$A$7:$L$112,10,0)</f>
        <v>75880</v>
      </c>
      <c r="G12" s="762">
        <f>VLOOKUP($B12,'CT 203'!$A$7:$L$112,11,0)</f>
        <v>2117133</v>
      </c>
      <c r="H12" s="762">
        <f>VLOOKUP($B12,'CT 203'!$A$7:$L$112,12,0)</f>
        <v>420082</v>
      </c>
      <c r="I12" s="761">
        <f t="shared" ref="I12:I14" si="5">ROUND(E12*F12,0)</f>
        <v>0</v>
      </c>
      <c r="J12" s="762">
        <f t="shared" ref="J12:J14" si="6">ROUND(E12*G12,0)</f>
        <v>0</v>
      </c>
      <c r="K12" s="763">
        <f t="shared" ref="K12:K14" si="7">ROUND(E12*H12,0)</f>
        <v>0</v>
      </c>
      <c r="L12" s="1152">
        <f t="shared" ref="L12:L14" si="8">E12</f>
        <v>0</v>
      </c>
    </row>
    <row r="13" spans="1:12" hidden="1">
      <c r="B13" s="543" t="s">
        <v>822</v>
      </c>
      <c r="C13" s="430" t="e">
        <f>VLOOKUP($B13,'CT 203'!$A$7:$L$112,2,0)</f>
        <v>#N/A</v>
      </c>
      <c r="D13" s="431" t="e">
        <f>VLOOKUP($B13,'CT 203'!$A$7:$L$112,5,0)</f>
        <v>#N/A</v>
      </c>
      <c r="E13" s="444"/>
      <c r="F13" s="762" t="e">
        <f>VLOOKUP($B13,'CT 203'!$A$7:$L$112,10,0)</f>
        <v>#N/A</v>
      </c>
      <c r="G13" s="762" t="e">
        <f>VLOOKUP($B13,'CT 203'!$A$7:$L$112,11,0)</f>
        <v>#N/A</v>
      </c>
      <c r="H13" s="762" t="e">
        <f>VLOOKUP($B13,'CT 203'!$A$7:$L$112,12,0)</f>
        <v>#N/A</v>
      </c>
      <c r="I13" s="761" t="e">
        <f t="shared" si="5"/>
        <v>#N/A</v>
      </c>
      <c r="J13" s="762" t="e">
        <f t="shared" si="6"/>
        <v>#N/A</v>
      </c>
      <c r="K13" s="763" t="e">
        <f t="shared" si="7"/>
        <v>#N/A</v>
      </c>
      <c r="L13" s="1153">
        <f t="shared" si="8"/>
        <v>0</v>
      </c>
    </row>
    <row r="14" spans="1:12" hidden="1">
      <c r="B14" s="543" t="s">
        <v>823</v>
      </c>
      <c r="C14" s="430" t="str">
        <f>VLOOKUP($B14,'CT 203'!$A$7:$L$112,2,0)</f>
        <v>Chống sét van 35kV (tháo ra lắp lại)</v>
      </c>
      <c r="D14" s="431" t="str">
        <f>VLOOKUP($B14,'CT 203'!$A$7:$L$112,5,0)</f>
        <v>bộ</v>
      </c>
      <c r="E14" s="444"/>
      <c r="F14" s="762">
        <f>VLOOKUP($B14,'CT 203'!$A$7:$L$112,10,0)</f>
        <v>19115</v>
      </c>
      <c r="G14" s="762">
        <f>VLOOKUP($B14,'CT 203'!$A$7:$L$112,11,0)</f>
        <v>640624</v>
      </c>
      <c r="H14" s="762">
        <f>VLOOKUP($B14,'CT 203'!$A$7:$L$112,12,0)</f>
        <v>0</v>
      </c>
      <c r="I14" s="761">
        <f t="shared" si="5"/>
        <v>0</v>
      </c>
      <c r="J14" s="762">
        <f t="shared" si="6"/>
        <v>0</v>
      </c>
      <c r="K14" s="763">
        <f t="shared" si="7"/>
        <v>0</v>
      </c>
      <c r="L14" s="1153">
        <f t="shared" si="8"/>
        <v>0</v>
      </c>
    </row>
    <row r="15" spans="1:12" s="976" customFormat="1" ht="16.5" hidden="1">
      <c r="A15" s="1149" t="str">
        <f>"Phần DDK (VL)"&amp;B7</f>
        <v>Phần DDK (VL)TBA Hạ Mỗ 21</v>
      </c>
      <c r="B15" s="417" t="s">
        <v>0</v>
      </c>
      <c r="C15" s="424" t="s">
        <v>218</v>
      </c>
      <c r="D15" s="426"/>
      <c r="E15" s="426"/>
      <c r="F15" s="427"/>
      <c r="G15" s="428"/>
      <c r="H15" s="428"/>
      <c r="I15" s="400">
        <f>SUM(I16:I29)</f>
        <v>0</v>
      </c>
      <c r="J15" s="400">
        <f>SUM(J16:J29)</f>
        <v>0</v>
      </c>
      <c r="K15" s="400">
        <f t="shared" ref="K15" si="9">SUM(K16:K29)</f>
        <v>0</v>
      </c>
    </row>
    <row r="16" spans="1:12" s="1150" customFormat="1" hidden="1">
      <c r="B16" s="999"/>
      <c r="C16" s="430"/>
      <c r="D16" s="431"/>
      <c r="E16" s="444"/>
      <c r="F16" s="762"/>
      <c r="G16" s="762"/>
      <c r="H16" s="762"/>
      <c r="I16" s="761"/>
      <c r="J16" s="762"/>
      <c r="K16" s="763"/>
      <c r="L16" s="1152"/>
    </row>
    <row r="17" spans="1:12" s="1150" customFormat="1" hidden="1">
      <c r="B17" s="999" t="s">
        <v>1862</v>
      </c>
      <c r="C17" s="430" t="str">
        <f>VLOOKUP($B17,'CT 203'!$A$7:$L$112,2,0)</f>
        <v>Xà XTG-2P (tháo ra lắp lại)</v>
      </c>
      <c r="D17" s="431" t="str">
        <f>VLOOKUP($B17,'CT 203'!$A$7:$L$112,5,0)</f>
        <v>bộ</v>
      </c>
      <c r="E17" s="444"/>
      <c r="F17" s="762">
        <f>VLOOKUP($B17,'CT 203'!$A$7:$L$112,10,0)</f>
        <v>0</v>
      </c>
      <c r="G17" s="762">
        <f>VLOOKUP($B17,'CT 203'!$A$7:$L$112,11,0)</f>
        <v>602910</v>
      </c>
      <c r="H17" s="762">
        <f>VLOOKUP($B17,'CT 203'!$A$7:$L$112,12,0)</f>
        <v>0</v>
      </c>
      <c r="I17" s="761">
        <f t="shared" ref="I17" si="10">ROUND(E17*F17,0)</f>
        <v>0</v>
      </c>
      <c r="J17" s="762">
        <f t="shared" ref="J17" si="11">ROUND(E17*G17,0)</f>
        <v>0</v>
      </c>
      <c r="K17" s="763">
        <f t="shared" ref="K17" si="12">ROUND(E17*H17,0)</f>
        <v>0</v>
      </c>
      <c r="L17" s="1152">
        <f>E17</f>
        <v>0</v>
      </c>
    </row>
    <row r="18" spans="1:12" hidden="1">
      <c r="B18" s="543" t="s">
        <v>1354</v>
      </c>
      <c r="C18" s="430" t="str">
        <f>VLOOKUP($B18,'CT 203'!$A$7:$L$112,2,0)</f>
        <v>Ghế thao tác (tháo ra lắp lại)</v>
      </c>
      <c r="D18" s="431" t="str">
        <f>VLOOKUP($B18,'CT 203'!$A$7:$L$112,5,0)</f>
        <v>bộ</v>
      </c>
      <c r="E18" s="444"/>
      <c r="F18" s="762">
        <f>VLOOKUP($B18,'CT 203'!$A$7:$L$112,10,0)</f>
        <v>0</v>
      </c>
      <c r="G18" s="762">
        <f>VLOOKUP($B18,'CT 203'!$A$7:$L$112,11,0)</f>
        <v>1095765</v>
      </c>
      <c r="H18" s="762">
        <f>VLOOKUP($B18,'CT 203'!$A$7:$L$112,12,0)</f>
        <v>0</v>
      </c>
      <c r="I18" s="761">
        <f t="shared" ref="I18:I19" si="13">ROUND(E18*F18,0)</f>
        <v>0</v>
      </c>
      <c r="J18" s="762">
        <f t="shared" ref="J18:J19" si="14">ROUND(E18*G18,0)</f>
        <v>0</v>
      </c>
      <c r="K18" s="763">
        <f t="shared" ref="K18:K19" si="15">ROUND(E18*H18,0)</f>
        <v>0</v>
      </c>
      <c r="L18" s="1153">
        <f t="shared" ref="L18:L19" si="16">E18</f>
        <v>0</v>
      </c>
    </row>
    <row r="19" spans="1:12" s="1150" customFormat="1" hidden="1">
      <c r="B19" s="543" t="s">
        <v>1355</v>
      </c>
      <c r="C19" s="430" t="str">
        <f>VLOOKUP($B19,'CT 203'!$A$7:$L$112,2,0)</f>
        <v>Thang (tháo ra lắp lại)</v>
      </c>
      <c r="D19" s="431" t="str">
        <f>VLOOKUP($B19,'CT 203'!$A$7:$L$112,5,0)</f>
        <v>bộ</v>
      </c>
      <c r="E19" s="444"/>
      <c r="F19" s="762">
        <f>VLOOKUP($B19,'CT 203'!$A$7:$L$112,10,0)</f>
        <v>0</v>
      </c>
      <c r="G19" s="762">
        <f>VLOOKUP($B19,'CT 203'!$A$7:$L$112,11,0)</f>
        <v>813450</v>
      </c>
      <c r="H19" s="762">
        <f>VLOOKUP($B19,'CT 203'!$A$7:$L$112,12,0)</f>
        <v>0</v>
      </c>
      <c r="I19" s="761">
        <f t="shared" si="13"/>
        <v>0</v>
      </c>
      <c r="J19" s="762">
        <f t="shared" si="14"/>
        <v>0</v>
      </c>
      <c r="K19" s="763">
        <f t="shared" si="15"/>
        <v>0</v>
      </c>
      <c r="L19" s="1152">
        <f t="shared" si="16"/>
        <v>0</v>
      </c>
    </row>
    <row r="20" spans="1:12" s="1150" customFormat="1" hidden="1">
      <c r="B20" s="543" t="s">
        <v>1428</v>
      </c>
      <c r="C20" s="430" t="str">
        <f>VLOOKUP($B20,'CT 203'!$A$7:$L$112,2,0)</f>
        <v>Chụp cột (tháo ra lắp lại)</v>
      </c>
      <c r="D20" s="431" t="str">
        <f>VLOOKUP($B20,'CT 203'!$A$7:$L$112,5,0)</f>
        <v>bộ</v>
      </c>
      <c r="E20" s="444"/>
      <c r="F20" s="762">
        <f>VLOOKUP($B20,'CT 203'!$A$7:$L$112,10,0)</f>
        <v>0</v>
      </c>
      <c r="G20" s="762">
        <f>VLOOKUP($B20,'CT 203'!$A$7:$L$112,11,0)</f>
        <v>1095765</v>
      </c>
      <c r="H20" s="762">
        <f>VLOOKUP($B20,'CT 203'!$A$7:$L$112,12,0)</f>
        <v>0</v>
      </c>
      <c r="I20" s="761">
        <f t="shared" ref="I20" si="17">ROUND(E20*F20,0)</f>
        <v>0</v>
      </c>
      <c r="J20" s="762">
        <f t="shared" ref="J20" si="18">ROUND(E20*G20,0)</f>
        <v>0</v>
      </c>
      <c r="K20" s="763">
        <f t="shared" ref="K20" si="19">ROUND(E20*H20,0)</f>
        <v>0</v>
      </c>
      <c r="L20" s="1152">
        <f t="shared" ref="L20" si="20">E20</f>
        <v>0</v>
      </c>
    </row>
    <row r="21" spans="1:12" hidden="1">
      <c r="B21" s="1182" t="s">
        <v>1860</v>
      </c>
      <c r="C21" s="430" t="str">
        <f>VLOOKUP($B21,'CT 203'!$A$7:$L$112,2,0)</f>
        <v>Xà-X2N3C-DC (tháo ra lắp lại)</v>
      </c>
      <c r="D21" s="431" t="str">
        <f>VLOOKUP($B21,'CT 203'!$A$7:$L$112,5,0)</f>
        <v>bộ</v>
      </c>
      <c r="E21" s="444"/>
      <c r="F21" s="762">
        <f>VLOOKUP($B21,'CT 203'!$A$7:$L$112,10,0)</f>
        <v>0</v>
      </c>
      <c r="G21" s="762">
        <f>VLOOKUP($B21,'CT 203'!$A$7:$L$112,11,0)</f>
        <v>1095765</v>
      </c>
      <c r="H21" s="762">
        <f>VLOOKUP($B21,'CT 203'!$A$7:$L$112,12,0)</f>
        <v>0</v>
      </c>
      <c r="I21" s="761">
        <f>ROUND(E21*F21,0)</f>
        <v>0</v>
      </c>
      <c r="J21" s="762">
        <f>ROUND(E21*G21,0)</f>
        <v>0</v>
      </c>
      <c r="K21" s="763">
        <f>ROUND(E21*H21,0)</f>
        <v>0</v>
      </c>
      <c r="L21" s="1153">
        <f>E21</f>
        <v>0</v>
      </c>
    </row>
    <row r="22" spans="1:12" hidden="1">
      <c r="B22" s="543" t="s">
        <v>1357</v>
      </c>
      <c r="C22" s="430" t="str">
        <f>VLOOKUP($B22,'CT 203'!$A$7:$L$112,2,0)</f>
        <v>Xà-LBS-22-1L (tháo ra lắp lại)</v>
      </c>
      <c r="D22" s="431" t="str">
        <f>VLOOKUP($B22,'CT 203'!$A$7:$L$112,5,0)</f>
        <v>bộ</v>
      </c>
      <c r="E22" s="444"/>
      <c r="F22" s="762">
        <f>VLOOKUP($B22,'CT 203'!$A$7:$L$112,10,0)</f>
        <v>0</v>
      </c>
      <c r="G22" s="762">
        <f>VLOOKUP($B22,'CT 203'!$A$7:$L$112,11,0)</f>
        <v>1095765</v>
      </c>
      <c r="H22" s="762">
        <f>VLOOKUP($B22,'CT 203'!$A$7:$L$112,12,0)</f>
        <v>0</v>
      </c>
      <c r="I22" s="761">
        <f>ROUND(E22*F22,0)</f>
        <v>0</v>
      </c>
      <c r="J22" s="762">
        <f>ROUND(E22*G22,0)</f>
        <v>0</v>
      </c>
      <c r="K22" s="763">
        <f>ROUND(E22*H22,0)</f>
        <v>0</v>
      </c>
      <c r="L22" s="1153">
        <f>E22</f>
        <v>0</v>
      </c>
    </row>
    <row r="23" spans="1:12" s="1150" customFormat="1" hidden="1">
      <c r="B23" s="999" t="s">
        <v>1426</v>
      </c>
      <c r="C23" s="430" t="str">
        <f>VLOOKUP($B23,'CT 203'!$A$7:$L$112,2,0)</f>
        <v>Dây TK50 (tháo ra lắp lại)</v>
      </c>
      <c r="D23" s="431" t="str">
        <f>VLOOKUP($B23,'CT 203'!$A$7:$L$112,5,0)</f>
        <v>m</v>
      </c>
      <c r="E23" s="444"/>
      <c r="F23" s="762">
        <f>VLOOKUP($B23,'CT 203'!$A$7:$L$112,10,0)</f>
        <v>3</v>
      </c>
      <c r="G23" s="762">
        <f>VLOOKUP($B23,'CT 203'!$A$7:$L$112,11,0)</f>
        <v>6448</v>
      </c>
      <c r="H23" s="762">
        <f>VLOOKUP($B23,'CT 203'!$A$7:$L$112,12,0)</f>
        <v>0</v>
      </c>
      <c r="I23" s="761">
        <f t="shared" ref="I23:I24" si="21">ROUND(E23*F23,0)</f>
        <v>0</v>
      </c>
      <c r="J23" s="762">
        <f t="shared" ref="J23:J24" si="22">ROUND(E23*G23,0)</f>
        <v>0</v>
      </c>
      <c r="K23" s="763">
        <f t="shared" ref="K23:K24" si="23">ROUND(E23*H23,0)</f>
        <v>0</v>
      </c>
      <c r="L23" s="1152">
        <f t="shared" ref="L23:L24" si="24">E23</f>
        <v>0</v>
      </c>
    </row>
    <row r="24" spans="1:12" s="1150" customFormat="1" ht="45" hidden="1">
      <c r="B24" s="919" t="s">
        <v>1867</v>
      </c>
      <c r="C24" s="430" t="str">
        <f>VLOOKUP($B24,'CT 203'!$A$7:$L$112,2,0)</f>
        <v>Cáp ngầm 22kV-Cu-3x240mm2 Chống thấm nước; Màn chắn băng đồng; Giáp kim loại dải băng kép; Cách điện XLPE ( tháo ra lắp lại)</v>
      </c>
      <c r="D24" s="431" t="str">
        <f>VLOOKUP($B24,'CT 203'!$A$7:$L$112,5,0)</f>
        <v>m</v>
      </c>
      <c r="E24" s="444"/>
      <c r="F24" s="762">
        <f>VLOOKUP($B24,'CT 203'!$A$7:$L$112,10,0)</f>
        <v>376</v>
      </c>
      <c r="G24" s="762">
        <f>VLOOKUP($B24,'CT 203'!$A$7:$L$112,11,0)</f>
        <v>60669</v>
      </c>
      <c r="H24" s="762">
        <f>VLOOKUP($B24,'CT 203'!$A$7:$L$112,12,0)</f>
        <v>0</v>
      </c>
      <c r="I24" s="761">
        <f t="shared" si="21"/>
        <v>0</v>
      </c>
      <c r="J24" s="762">
        <f t="shared" si="22"/>
        <v>0</v>
      </c>
      <c r="K24" s="763">
        <f t="shared" si="23"/>
        <v>0</v>
      </c>
      <c r="L24" s="1152">
        <f t="shared" si="24"/>
        <v>0</v>
      </c>
    </row>
    <row r="25" spans="1:12" s="1150" customFormat="1" hidden="1">
      <c r="B25" s="999" t="s">
        <v>1462</v>
      </c>
      <c r="C25" s="430" t="str">
        <f>VLOOKUP($B25,'CT 203'!$A$7:$L$112,2,0)</f>
        <v>Dây ACSR 150mm2 (tháo ra lắp lại)</v>
      </c>
      <c r="D25" s="431" t="str">
        <f>VLOOKUP($B25,'CT 203'!$A$7:$L$112,5,0)</f>
        <v>m</v>
      </c>
      <c r="E25" s="444"/>
      <c r="F25" s="762">
        <f>VLOOKUP($B25,'CT 203'!$A$7:$L$112,10,0)</f>
        <v>536</v>
      </c>
      <c r="G25" s="762">
        <f>VLOOKUP($B25,'CT 203'!$A$7:$L$112,11,0)</f>
        <v>15490</v>
      </c>
      <c r="H25" s="762">
        <f>VLOOKUP($B25,'CT 203'!$A$7:$L$112,12,0)</f>
        <v>0</v>
      </c>
      <c r="I25" s="761">
        <f t="shared" ref="I25" si="25">ROUND(E25*F25,0)</f>
        <v>0</v>
      </c>
      <c r="J25" s="762">
        <f t="shared" ref="J25" si="26">ROUND(E25*G25,0)</f>
        <v>0</v>
      </c>
      <c r="K25" s="763">
        <f t="shared" ref="K25" si="27">ROUND(E25*H25,0)</f>
        <v>0</v>
      </c>
      <c r="L25" s="1152">
        <f t="shared" ref="L25" si="28">E25</f>
        <v>0</v>
      </c>
    </row>
    <row r="26" spans="1:12" s="1150" customFormat="1" hidden="1">
      <c r="B26" s="999" t="s">
        <v>1856</v>
      </c>
      <c r="C26" s="430" t="str">
        <f>VLOOKUP($B26,'CT 203'!$A$7:$L$112,2,0)</f>
        <v>Dây ACSR 70mm2 (tháo ra lắp lại)</v>
      </c>
      <c r="D26" s="431" t="str">
        <f>VLOOKUP($B26,'CT 203'!$A$7:$L$112,5,0)</f>
        <v>m</v>
      </c>
      <c r="E26" s="444"/>
      <c r="F26" s="762">
        <f>VLOOKUP($B26,'CT 203'!$A$7:$L$112,10,0)</f>
        <v>379</v>
      </c>
      <c r="G26" s="762">
        <f>VLOOKUP($B26,'CT 203'!$A$7:$L$112,11,0)</f>
        <v>8367</v>
      </c>
      <c r="H26" s="762">
        <f>VLOOKUP($B26,'CT 203'!$A$7:$L$112,12,0)</f>
        <v>0</v>
      </c>
      <c r="I26" s="761">
        <f t="shared" ref="I26" si="29">ROUND(E26*F26,0)</f>
        <v>0</v>
      </c>
      <c r="J26" s="762">
        <f t="shared" ref="J26" si="30">ROUND(E26*G26,0)</f>
        <v>0</v>
      </c>
      <c r="K26" s="763">
        <f t="shared" ref="K26" si="31">ROUND(E26*H26,0)</f>
        <v>0</v>
      </c>
      <c r="L26" s="1152">
        <f t="shared" ref="L26" si="32">E26</f>
        <v>0</v>
      </c>
    </row>
    <row r="27" spans="1:12" hidden="1">
      <c r="B27" s="543" t="s">
        <v>1461</v>
      </c>
      <c r="C27" s="430" t="str">
        <f>VLOOKUP($B27,'CT 203'!$A$7:$L$112,2,0)</f>
        <v>Sứ chuỗi polymer 24kV (tháo ra lắp lại)</v>
      </c>
      <c r="D27" s="431" t="str">
        <f>VLOOKUP($B27,'CT 203'!$A$7:$L$112,5,0)</f>
        <v>chuỗi</v>
      </c>
      <c r="E27" s="444"/>
      <c r="F27" s="762">
        <f>VLOOKUP($B27,'CT 203'!$A$7:$L$112,10,0)</f>
        <v>1450</v>
      </c>
      <c r="G27" s="762">
        <f>VLOOKUP($B27,'CT 203'!$A$7:$L$112,11,0)</f>
        <v>114273</v>
      </c>
      <c r="H27" s="762">
        <f>VLOOKUP($B27,'CT 203'!$A$7:$L$112,12,0)</f>
        <v>0</v>
      </c>
      <c r="I27" s="761">
        <f t="shared" ref="I27" si="33">ROUND(E27*F27,0)</f>
        <v>0</v>
      </c>
      <c r="J27" s="762">
        <f t="shared" ref="J27" si="34">ROUND(E27*G27,0)</f>
        <v>0</v>
      </c>
      <c r="K27" s="763">
        <f t="shared" ref="K27" si="35">ROUND(E27*H27,0)</f>
        <v>0</v>
      </c>
      <c r="L27" s="1153">
        <f t="shared" ref="L27" si="36">E27</f>
        <v>0</v>
      </c>
    </row>
    <row r="28" spans="1:12" hidden="1">
      <c r="B28" s="543" t="s">
        <v>1801</v>
      </c>
      <c r="C28" s="430" t="str">
        <f>VLOOKUP($B28,'CT 203'!$A$7:$L$112,2,0)</f>
        <v>Sơn đánh số cột</v>
      </c>
      <c r="D28" s="431" t="str">
        <f>VLOOKUP($B28,'CT 203'!$A$7:$L$112,5,0)</f>
        <v>m2</v>
      </c>
      <c r="E28" s="496"/>
      <c r="F28" s="762">
        <f>VLOOKUP($B28,'CT 203'!$A$7:$L$112,10,0)</f>
        <v>24721</v>
      </c>
      <c r="G28" s="762">
        <f>VLOOKUP($B28,'CT 203'!$A$7:$L$112,11,0)</f>
        <v>149930</v>
      </c>
      <c r="H28" s="762">
        <f>VLOOKUP($B28,'CT 203'!$A$7:$L$112,12,0)</f>
        <v>0</v>
      </c>
      <c r="I28" s="761">
        <f t="shared" ref="I28" si="37">ROUND(E28*F28,0)</f>
        <v>0</v>
      </c>
      <c r="J28" s="762">
        <f t="shared" ref="J28" si="38">ROUND(E28*G28,0)</f>
        <v>0</v>
      </c>
      <c r="K28" s="763">
        <f t="shared" ref="K28" si="39">ROUND(E28*H28,0)</f>
        <v>0</v>
      </c>
      <c r="L28" s="1153">
        <f t="shared" ref="L28" si="40">E28</f>
        <v>0</v>
      </c>
    </row>
    <row r="29" spans="1:12" hidden="1">
      <c r="B29" s="543"/>
      <c r="C29" s="100"/>
      <c r="D29" s="527"/>
      <c r="E29" s="527"/>
      <c r="F29" s="528"/>
      <c r="G29" s="529"/>
      <c r="H29" s="530"/>
      <c r="I29" s="98"/>
      <c r="J29" s="402"/>
      <c r="K29" s="97"/>
    </row>
    <row r="30" spans="1:12" ht="25.15" customHeight="1">
      <c r="B30" s="607"/>
      <c r="C30" s="608" t="s">
        <v>220</v>
      </c>
      <c r="D30" s="608"/>
      <c r="E30" s="608"/>
      <c r="F30" s="608"/>
      <c r="G30" s="609"/>
      <c r="H30" s="609"/>
      <c r="I30" s="608"/>
      <c r="J30" s="608"/>
      <c r="K30" s="610"/>
      <c r="L30" s="1148">
        <v>1</v>
      </c>
    </row>
    <row r="31" spans="1:12" s="976" customFormat="1" ht="25.15" customHeight="1">
      <c r="A31" s="1149" t="str">
        <f>"Phần CN (TB)"&amp;B7</f>
        <v>Phần CN (TB)TBA Hạ Mỗ 21</v>
      </c>
      <c r="B31" s="417" t="s">
        <v>1</v>
      </c>
      <c r="C31" s="418" t="s">
        <v>219</v>
      </c>
      <c r="D31" s="420"/>
      <c r="E31" s="421"/>
      <c r="F31" s="422"/>
      <c r="G31" s="423"/>
      <c r="H31" s="423"/>
      <c r="I31" s="400">
        <f>SUM(I32:I33)</f>
        <v>0</v>
      </c>
      <c r="J31" s="400">
        <f>SUM(J32:J33)</f>
        <v>0</v>
      </c>
      <c r="K31" s="400">
        <f>SUM(K32:K33)</f>
        <v>0</v>
      </c>
      <c r="L31" s="976">
        <v>1</v>
      </c>
    </row>
    <row r="32" spans="1:12" ht="25.15" customHeight="1">
      <c r="B32" s="542" t="s">
        <v>2077</v>
      </c>
      <c r="C32" s="430" t="s">
        <v>2078</v>
      </c>
      <c r="D32" s="431" t="s">
        <v>2018</v>
      </c>
      <c r="E32" s="556"/>
      <c r="F32" s="762">
        <f>VLOOKUP($B32,'CT 203'!$A$7:$L$112,10,0)</f>
        <v>159411</v>
      </c>
      <c r="G32" s="762">
        <f>VLOOKUP($B32,'CT 203'!$A$7:$L$112,11,0)</f>
        <v>3963031</v>
      </c>
      <c r="H32" s="762">
        <f>VLOOKUP($B32,'CT 203'!$A$7:$L$112,12,0)</f>
        <v>350069</v>
      </c>
      <c r="I32" s="761">
        <f t="shared" ref="I32" si="41">ROUND(E32*F32,0)</f>
        <v>0</v>
      </c>
      <c r="J32" s="762">
        <f>ROUND(E32*G32,0)</f>
        <v>0</v>
      </c>
      <c r="K32" s="763">
        <f t="shared" ref="K32" si="42">ROUND(E32*H32,0)</f>
        <v>0</v>
      </c>
      <c r="L32" s="1153">
        <f t="shared" ref="L32" si="43">E32</f>
        <v>0</v>
      </c>
    </row>
    <row r="33" spans="1:12" ht="25.15" customHeight="1">
      <c r="B33" s="542" t="s">
        <v>2109</v>
      </c>
      <c r="C33" s="430" t="s">
        <v>2078</v>
      </c>
      <c r="D33" s="431" t="s">
        <v>2018</v>
      </c>
      <c r="E33" s="556"/>
      <c r="F33" s="762">
        <f>VLOOKUP($B33,'CT 203'!$A$7:$L$112,10,0)</f>
        <v>19115</v>
      </c>
      <c r="G33" s="762">
        <f>VLOOKUP($B33,'CT 203'!$A$7:$L$112,11,0)</f>
        <v>640624</v>
      </c>
      <c r="H33" s="762">
        <f>VLOOKUP($B33,'CT 203'!$A$7:$L$112,12,0)</f>
        <v>0</v>
      </c>
      <c r="I33" s="761">
        <f t="shared" ref="I33" si="44">ROUND(E33*F33,0)</f>
        <v>0</v>
      </c>
      <c r="J33" s="762">
        <f>ROUND(E33*G33,0)</f>
        <v>0</v>
      </c>
      <c r="K33" s="763">
        <f t="shared" ref="K33" si="45">ROUND(E33*H33,0)</f>
        <v>0</v>
      </c>
      <c r="L33" s="1153">
        <f t="shared" ref="L33" si="46">E33</f>
        <v>0</v>
      </c>
    </row>
    <row r="34" spans="1:12" s="976" customFormat="1" ht="25.15" customHeight="1">
      <c r="A34" s="1149" t="str">
        <f>"Phần CN (VL)"&amp;B7</f>
        <v>Phần CN (VL)TBA Hạ Mỗ 21</v>
      </c>
      <c r="B34" s="417" t="s">
        <v>0</v>
      </c>
      <c r="C34" s="424" t="s">
        <v>218</v>
      </c>
      <c r="D34" s="426"/>
      <c r="E34" s="426"/>
      <c r="F34" s="427"/>
      <c r="G34" s="428"/>
      <c r="H34" s="428"/>
      <c r="I34" s="400">
        <f>SUM(I35:I36)</f>
        <v>0</v>
      </c>
      <c r="J34" s="400">
        <f>SUM(J35:J36)</f>
        <v>0</v>
      </c>
      <c r="K34" s="400">
        <f>SUM(K35:K36)</f>
        <v>0</v>
      </c>
    </row>
    <row r="35" spans="1:12" ht="25.15" customHeight="1">
      <c r="B35" s="543" t="s">
        <v>2079</v>
      </c>
      <c r="C35" s="430" t="s">
        <v>2080</v>
      </c>
      <c r="D35" s="431" t="str">
        <f>VLOOKUP($B35,'CT 203'!$A$7:$L$112,5,0)</f>
        <v>bộ</v>
      </c>
      <c r="E35" s="556"/>
      <c r="F35" s="762">
        <f>VLOOKUP($B35,'CT 203'!$A$7:$L$112,10,0)</f>
        <v>0</v>
      </c>
      <c r="G35" s="762">
        <f>VLOOKUP($B35,'CT 203'!$A$7:$L$112,11,0)</f>
        <v>813450</v>
      </c>
      <c r="H35" s="762">
        <f>VLOOKUP($B35,'CT 203'!$A$7:$L$112,12,0)</f>
        <v>0</v>
      </c>
      <c r="I35" s="761">
        <f t="shared" ref="I35" si="47">ROUND(E35*F35,0)</f>
        <v>0</v>
      </c>
      <c r="J35" s="762">
        <f t="shared" ref="J35" si="48">ROUND(E35*G35,0)</f>
        <v>0</v>
      </c>
      <c r="K35" s="763">
        <f t="shared" ref="K35" si="49">ROUND(E35*H35,0)</f>
        <v>0</v>
      </c>
      <c r="L35" s="1153">
        <f t="shared" ref="L35" si="50">E35</f>
        <v>0</v>
      </c>
    </row>
    <row r="36" spans="1:12" s="1150" customFormat="1" ht="25.15" hidden="1" customHeight="1">
      <c r="B36" s="1218"/>
      <c r="C36" s="1219"/>
      <c r="D36" s="1220"/>
      <c r="E36" s="1221"/>
      <c r="F36" s="1222"/>
      <c r="G36" s="1222"/>
      <c r="H36" s="1222"/>
      <c r="I36" s="1223"/>
      <c r="J36" s="1222"/>
      <c r="K36" s="1224"/>
      <c r="L36" s="1152"/>
    </row>
    <row r="37" spans="1:12" hidden="1">
      <c r="B37" s="611"/>
      <c r="C37" s="608" t="s">
        <v>126</v>
      </c>
      <c r="D37" s="608"/>
      <c r="E37" s="608"/>
      <c r="F37" s="608"/>
      <c r="G37" s="609"/>
      <c r="H37" s="609"/>
      <c r="I37" s="608"/>
      <c r="J37" s="608"/>
      <c r="K37" s="610"/>
      <c r="L37" s="1148">
        <v>1</v>
      </c>
    </row>
    <row r="38" spans="1:12" s="976" customFormat="1" ht="16.5" hidden="1">
      <c r="A38" s="1149" t="str">
        <f>"Phần TBA (TB)"&amp;B7</f>
        <v>Phần TBA (TB)TBA Hạ Mỗ 21</v>
      </c>
      <c r="B38" s="417" t="s">
        <v>1</v>
      </c>
      <c r="C38" s="429" t="s">
        <v>219</v>
      </c>
      <c r="D38" s="420"/>
      <c r="E38" s="420"/>
      <c r="F38" s="422"/>
      <c r="G38" s="423"/>
      <c r="H38" s="423"/>
      <c r="I38" s="400">
        <f>SUM(I39:I45)</f>
        <v>0</v>
      </c>
      <c r="J38" s="400">
        <f>SUM(J39:J45)</f>
        <v>0</v>
      </c>
      <c r="K38" s="400">
        <f>SUM(K39:K45)</f>
        <v>0</v>
      </c>
      <c r="L38" s="976">
        <v>1</v>
      </c>
    </row>
    <row r="39" spans="1:12" hidden="1">
      <c r="B39" s="543"/>
      <c r="C39" s="424" t="s">
        <v>586</v>
      </c>
      <c r="D39" s="431"/>
      <c r="E39" s="431"/>
      <c r="F39" s="431"/>
      <c r="G39" s="440"/>
      <c r="H39" s="440"/>
      <c r="I39" s="441"/>
      <c r="J39" s="441">
        <f>H39*E39</f>
        <v>0</v>
      </c>
      <c r="K39" s="97"/>
      <c r="L39" s="1153">
        <v>1</v>
      </c>
    </row>
    <row r="40" spans="1:12" s="1150" customFormat="1" hidden="1">
      <c r="B40" s="543" t="s">
        <v>860</v>
      </c>
      <c r="C40" s="430" t="str">
        <f>VLOOKUP($B40,'CT 203'!$A$113:$L$226,2,0)</f>
        <v>Máy biến áp 560kVA-35(24)/0,4kV (tháo ra lắp lại)</v>
      </c>
      <c r="D40" s="431" t="str">
        <f>VLOOKUP($B40,'CT 203'!$A$113:$L$226,5,0)</f>
        <v>máy</v>
      </c>
      <c r="E40" s="444"/>
      <c r="F40" s="762">
        <f>VLOOKUP($B40,'CT 203'!A$113:$L$226,10,0)</f>
        <v>356768</v>
      </c>
      <c r="G40" s="762">
        <f>VLOOKUP($B40,'CT 203'!$A$113:$L$226,11,0)</f>
        <v>3572949</v>
      </c>
      <c r="H40" s="762">
        <f>VLOOKUP($B40,'CT 203'!$A$113:$L$226,12,0)</f>
        <v>630123</v>
      </c>
      <c r="I40" s="761">
        <f t="shared" ref="I40:I42" si="51">ROUND(E40*F40,0)</f>
        <v>0</v>
      </c>
      <c r="J40" s="762">
        <f t="shared" ref="J40" si="52">ROUND(E40*G40,0)</f>
        <v>0</v>
      </c>
      <c r="K40" s="763">
        <f t="shared" ref="K40:K42" si="53">ROUND(E40*H40,0)</f>
        <v>0</v>
      </c>
      <c r="L40" s="1152">
        <f>E40</f>
        <v>0</v>
      </c>
    </row>
    <row r="41" spans="1:12" s="1150" customFormat="1" hidden="1">
      <c r="B41" s="543" t="s">
        <v>820</v>
      </c>
      <c r="C41" s="430" t="str">
        <f>VLOOKUP($B41,'CT 203'!$A$113:$L$226,2,0)</f>
        <v>Cầu dao phụ tải 24kV (tháo ra lắp lại)</v>
      </c>
      <c r="D41" s="431" t="str">
        <f>VLOOKUP($B41,'CT 203'!$A$113:$L$226,5,0)</f>
        <v>bộ</v>
      </c>
      <c r="E41" s="444"/>
      <c r="F41" s="762">
        <f>VLOOKUP($B41,'CT 203'!A$113:$L$226,10,0)</f>
        <v>75880</v>
      </c>
      <c r="G41" s="762">
        <f>VLOOKUP($B41,'CT 203'!$A$113:$L$226,11,0)</f>
        <v>2117133</v>
      </c>
      <c r="H41" s="762">
        <f>VLOOKUP($B41,'CT 203'!$A$113:$L$226,12,0)</f>
        <v>420082</v>
      </c>
      <c r="I41" s="761">
        <f t="shared" si="51"/>
        <v>0</v>
      </c>
      <c r="J41" s="762">
        <f>ROUND(E41*G41,0)</f>
        <v>0</v>
      </c>
      <c r="K41" s="763">
        <f t="shared" si="53"/>
        <v>0</v>
      </c>
      <c r="L41" s="1152">
        <f t="shared" ref="L41:L42" si="54">E41</f>
        <v>0</v>
      </c>
    </row>
    <row r="42" spans="1:12" s="1150" customFormat="1" hidden="1">
      <c r="B42" s="543" t="s">
        <v>821</v>
      </c>
      <c r="C42" s="430" t="str">
        <f>VLOOKUP($B42,'CT 203'!$A$113:$L$226,2,0)</f>
        <v>Cầu dao phụ tải 35kV (tháo ra lắp lại)</v>
      </c>
      <c r="D42" s="431" t="str">
        <f>VLOOKUP($B42,'CT 203'!$A$113:$L$226,5,0)</f>
        <v>bộ</v>
      </c>
      <c r="E42" s="444"/>
      <c r="F42" s="762">
        <f>VLOOKUP($B42,'CT 203'!A$113:$L$226,10,0)</f>
        <v>75880</v>
      </c>
      <c r="G42" s="762">
        <f>VLOOKUP($B42,'CT 203'!$A$113:$L$226,11,0)</f>
        <v>2117133</v>
      </c>
      <c r="H42" s="762">
        <f>VLOOKUP($B42,'CT 203'!$A$113:$L$226,12,0)</f>
        <v>420082</v>
      </c>
      <c r="I42" s="761">
        <f t="shared" si="51"/>
        <v>0</v>
      </c>
      <c r="J42" s="762">
        <f t="shared" ref="J42" si="55">ROUND(E42*G42,0)</f>
        <v>0</v>
      </c>
      <c r="K42" s="763">
        <f t="shared" si="53"/>
        <v>0</v>
      </c>
      <c r="L42" s="1152">
        <f t="shared" si="54"/>
        <v>0</v>
      </c>
    </row>
    <row r="43" spans="1:12" hidden="1">
      <c r="B43" s="543" t="s">
        <v>822</v>
      </c>
      <c r="C43" s="430" t="str">
        <f>VLOOKUP($B43,'CT 203'!$A$113:$L$226,2,0)</f>
        <v>Chống sét van 24kV (tháo ra lắp lại)</v>
      </c>
      <c r="D43" s="431" t="str">
        <f>VLOOKUP($B43,'CT 203'!$A$113:$L$226,5,0)</f>
        <v>bộ</v>
      </c>
      <c r="E43" s="444"/>
      <c r="F43" s="762">
        <f>VLOOKUP($B43,'CT 203'!A$113:$L$226,10,0)</f>
        <v>19115</v>
      </c>
      <c r="G43" s="762">
        <f>VLOOKUP($B43,'CT 203'!$A$113:$L$226,11,0)</f>
        <v>640624</v>
      </c>
      <c r="H43" s="762">
        <f>VLOOKUP($B43,'CT 203'!$A$113:$L$226,12,0)</f>
        <v>0</v>
      </c>
      <c r="I43" s="761">
        <f t="shared" ref="I43:I44" si="56">ROUND(E43*F43,0)</f>
        <v>0</v>
      </c>
      <c r="J43" s="762">
        <f t="shared" ref="J43:J44" si="57">ROUND(E43*G43,0)</f>
        <v>0</v>
      </c>
      <c r="K43" s="763">
        <f t="shared" ref="K43:K44" si="58">ROUND(E43*H43,0)</f>
        <v>0</v>
      </c>
      <c r="L43" s="1153">
        <f>E43</f>
        <v>0</v>
      </c>
    </row>
    <row r="44" spans="1:12" hidden="1">
      <c r="B44" s="543" t="s">
        <v>823</v>
      </c>
      <c r="C44" s="430" t="str">
        <f>VLOOKUP($B44,'CT 203'!$A$113:$L$226,2,0)</f>
        <v>Chống sét van 35kV (tháo ra lắp lại)</v>
      </c>
      <c r="D44" s="431" t="str">
        <f>VLOOKUP($B44,'CT 203'!$A$113:$L$226,5,0)</f>
        <v>bộ</v>
      </c>
      <c r="E44" s="444"/>
      <c r="F44" s="762">
        <f>VLOOKUP($B44,'CT 203'!A$113:$L$226,10,0)</f>
        <v>19115</v>
      </c>
      <c r="G44" s="762">
        <f>VLOOKUP($B44,'CT 203'!$A$113:$L$226,11,0)</f>
        <v>640624</v>
      </c>
      <c r="H44" s="762">
        <f>VLOOKUP($B44,'CT 203'!$A$113:$L$226,12,0)</f>
        <v>0</v>
      </c>
      <c r="I44" s="761">
        <f t="shared" si="56"/>
        <v>0</v>
      </c>
      <c r="J44" s="762">
        <f t="shared" si="57"/>
        <v>0</v>
      </c>
      <c r="K44" s="763">
        <f t="shared" si="58"/>
        <v>0</v>
      </c>
      <c r="L44" s="1153">
        <f t="shared" ref="L44" si="59">E44</f>
        <v>0</v>
      </c>
    </row>
    <row r="45" spans="1:12" hidden="1">
      <c r="B45" s="543" t="s">
        <v>861</v>
      </c>
      <c r="C45" s="430" t="s">
        <v>1792</v>
      </c>
      <c r="D45" s="431" t="str">
        <f>VLOOKUP($B45,'CT 203'!$A$113:$L$226,5,0)</f>
        <v>tủ</v>
      </c>
      <c r="E45" s="444"/>
      <c r="F45" s="762">
        <f>VLOOKUP($B45,'CT 203'!A$113:$L$226,10,0)</f>
        <v>55272</v>
      </c>
      <c r="G45" s="762">
        <f>VLOOKUP($B45,'CT 203'!$A$113:$L$226,11,0)</f>
        <v>1337335</v>
      </c>
      <c r="H45" s="762">
        <f>VLOOKUP($B45,'CT 203'!$A$113:$L$226,12,0)</f>
        <v>330730</v>
      </c>
      <c r="I45" s="761">
        <f t="shared" ref="I45" si="60">ROUND(E45*F45,0)</f>
        <v>0</v>
      </c>
      <c r="J45" s="762">
        <f t="shared" ref="J45" si="61">ROUND(E45*G45,0)</f>
        <v>0</v>
      </c>
      <c r="K45" s="763">
        <f t="shared" ref="K45" si="62">ROUND(E45*H45,0)</f>
        <v>0</v>
      </c>
      <c r="L45" s="1153">
        <f>E45</f>
        <v>0</v>
      </c>
    </row>
    <row r="46" spans="1:12" s="976" customFormat="1" hidden="1">
      <c r="A46" s="1149" t="str">
        <f>"Phần TBA (VL)"&amp;B7</f>
        <v>Phần TBA (VL)TBA Hạ Mỗ 21</v>
      </c>
      <c r="B46" s="417" t="s">
        <v>0</v>
      </c>
      <c r="C46" s="424" t="s">
        <v>218</v>
      </c>
      <c r="D46" s="426"/>
      <c r="E46" s="444"/>
      <c r="F46" s="427"/>
      <c r="G46" s="428"/>
      <c r="H46" s="428"/>
      <c r="I46" s="151">
        <f>SUM(I47:I50)</f>
        <v>0</v>
      </c>
      <c r="J46" s="151">
        <f>SUM(J47:J50)</f>
        <v>0</v>
      </c>
      <c r="K46" s="151">
        <f>SUM(K47:K50)</f>
        <v>0</v>
      </c>
      <c r="L46" s="976">
        <v>1</v>
      </c>
    </row>
    <row r="47" spans="1:12" s="1150" customFormat="1" hidden="1">
      <c r="B47" s="543" t="s">
        <v>905</v>
      </c>
      <c r="C47" s="430" t="str">
        <f>VLOOKUP($B47,'CT 203'!$A$113:$L$226,2,0)</f>
        <v>Cầu chì tự rơi 24kV (tháo ra lắp lại)</v>
      </c>
      <c r="D47" s="431" t="str">
        <f>VLOOKUP($B47,'CT 203'!$A$113:$L$226,5,0)</f>
        <v>bộ</v>
      </c>
      <c r="E47" s="444"/>
      <c r="F47" s="762">
        <f>VLOOKUP($B47,'CT 203'!A$113:$L$226,10,0)</f>
        <v>76438</v>
      </c>
      <c r="G47" s="762">
        <f>VLOOKUP($B47,'CT 203'!$A$113:$L$226,11,0)</f>
        <v>1024998</v>
      </c>
      <c r="H47" s="762">
        <f>VLOOKUP($B47,'CT 203'!$A$113:$L$226,12,0)</f>
        <v>0</v>
      </c>
      <c r="I47" s="761">
        <f t="shared" ref="I47:I50" si="63">ROUND(E47*F47,0)</f>
        <v>0</v>
      </c>
      <c r="J47" s="762">
        <f t="shared" ref="J47:J50" si="64">ROUND(E47*G47,0)</f>
        <v>0</v>
      </c>
      <c r="K47" s="763">
        <f t="shared" ref="K47:K50" si="65">ROUND(E47*H47,0)</f>
        <v>0</v>
      </c>
      <c r="L47" s="1152">
        <f>E47</f>
        <v>0</v>
      </c>
    </row>
    <row r="48" spans="1:12" hidden="1">
      <c r="B48" s="543" t="s">
        <v>906</v>
      </c>
      <c r="C48" s="430" t="str">
        <f>VLOOKUP($B48,'CT 203'!$A$113:$L$226,2,0)</f>
        <v>Cầu chì tự rơi 35kV (tháo ra lắp lại)</v>
      </c>
      <c r="D48" s="431" t="str">
        <f>VLOOKUP($B48,'CT 203'!$A$113:$L$226,5,0)</f>
        <v>bộ</v>
      </c>
      <c r="E48" s="444"/>
      <c r="F48" s="762">
        <f>VLOOKUP($B48,'CT 203'!A$113:$L$226,10,0)</f>
        <v>76438</v>
      </c>
      <c r="G48" s="762">
        <f>VLOOKUP($B48,'CT 203'!$A$113:$L$226,11,0)</f>
        <v>1024998</v>
      </c>
      <c r="H48" s="762">
        <f>VLOOKUP($B48,'CT 203'!$A$113:$L$226,12,0)</f>
        <v>0</v>
      </c>
      <c r="I48" s="761">
        <f t="shared" si="63"/>
        <v>0</v>
      </c>
      <c r="J48" s="762">
        <f t="shared" si="64"/>
        <v>0</v>
      </c>
      <c r="K48" s="763">
        <f t="shared" si="65"/>
        <v>0</v>
      </c>
      <c r="L48" s="1153">
        <f t="shared" ref="L48:L50" si="66">E48</f>
        <v>0</v>
      </c>
    </row>
    <row r="49" spans="1:12" s="1150" customFormat="1" hidden="1">
      <c r="B49" s="543" t="s">
        <v>907</v>
      </c>
      <c r="C49" s="430" t="str">
        <f>VLOOKUP($B49,'CT 203'!$A$113:$L$226,2,0)</f>
        <v>Sứ đứng 24kV (tháo ra lắp lại)</v>
      </c>
      <c r="D49" s="431" t="str">
        <f>VLOOKUP($B49,'CT 203'!$A$113:$L$226,5,0)</f>
        <v>sứ</v>
      </c>
      <c r="E49" s="444"/>
      <c r="F49" s="762">
        <f>VLOOKUP($B49,'CT 203'!A$113:$L$226,10,0)</f>
        <v>1806</v>
      </c>
      <c r="G49" s="762">
        <f>VLOOKUP($B49,'CT 203'!$A$113:$L$226,11,0)</f>
        <v>106546</v>
      </c>
      <c r="H49" s="762">
        <f>VLOOKUP($B49,'CT 203'!$A$113:$L$226,12,0)</f>
        <v>0</v>
      </c>
      <c r="I49" s="761">
        <f t="shared" si="63"/>
        <v>0</v>
      </c>
      <c r="J49" s="762">
        <f t="shared" si="64"/>
        <v>0</v>
      </c>
      <c r="K49" s="763">
        <f t="shared" si="65"/>
        <v>0</v>
      </c>
      <c r="L49" s="1152">
        <f t="shared" si="66"/>
        <v>0</v>
      </c>
    </row>
    <row r="50" spans="1:12" hidden="1">
      <c r="B50" s="543" t="s">
        <v>907</v>
      </c>
      <c r="C50" s="430" t="str">
        <f>VLOOKUP($B50,'CT 203'!$A$113:$L$226,2,0)</f>
        <v>Sứ đứng 24kV (tháo ra lắp lại)</v>
      </c>
      <c r="D50" s="431" t="str">
        <f>VLOOKUP($B50,'CT 203'!$A$113:$L$226,5,0)</f>
        <v>sứ</v>
      </c>
      <c r="E50" s="444"/>
      <c r="F50" s="762">
        <f>VLOOKUP($B50,'CT 203'!A$113:$L$226,10,0)</f>
        <v>1806</v>
      </c>
      <c r="G50" s="762">
        <f>VLOOKUP($B50,'CT 203'!$A$113:$L$226,11,0)</f>
        <v>106546</v>
      </c>
      <c r="H50" s="762">
        <f>VLOOKUP($B50,'CT 203'!$A$113:$L$226,12,0)</f>
        <v>0</v>
      </c>
      <c r="I50" s="761">
        <f t="shared" si="63"/>
        <v>0</v>
      </c>
      <c r="J50" s="762">
        <f t="shared" si="64"/>
        <v>0</v>
      </c>
      <c r="K50" s="763">
        <f t="shared" si="65"/>
        <v>0</v>
      </c>
      <c r="L50" s="1153">
        <f t="shared" si="66"/>
        <v>0</v>
      </c>
    </row>
    <row r="51" spans="1:12" s="1150" customFormat="1" ht="30" hidden="1">
      <c r="B51" s="543" t="s">
        <v>1359</v>
      </c>
      <c r="C51" s="430" t="str">
        <f>VLOOKUP($B51,'CT 203'!$A$113:$L$226,2,0)</f>
        <v>Cáp 0.6/1kV- Cu/XLPE/PVC-1x120mm2 (tháo ra lắp lại)</v>
      </c>
      <c r="D51" s="431" t="str">
        <f>VLOOKUP($B51,'CT 203'!$A$113:$L$226,5,0)</f>
        <v>m</v>
      </c>
      <c r="E51" s="444"/>
      <c r="F51" s="762">
        <f>VLOOKUP($B51,'CT 203'!A$113:$L$226,10,0)</f>
        <v>536</v>
      </c>
      <c r="G51" s="762">
        <f>VLOOKUP($B51,'CT 203'!$A$113:$L$226,11,0)</f>
        <v>16526</v>
      </c>
      <c r="H51" s="762">
        <f>VLOOKUP($B51,'CT 203'!$A$113:$L$226,12,0)</f>
        <v>0</v>
      </c>
      <c r="I51" s="761">
        <f t="shared" ref="I51:I53" si="67">ROUND(E51*F51,0)</f>
        <v>0</v>
      </c>
      <c r="J51" s="762">
        <f t="shared" ref="J51:J53" si="68">ROUND(E51*G51,0)</f>
        <v>0</v>
      </c>
      <c r="K51" s="763">
        <f t="shared" ref="K51:K53" si="69">ROUND(E51*H51,0)</f>
        <v>0</v>
      </c>
      <c r="L51" s="1152">
        <f t="shared" ref="L51:L53" si="70">E51</f>
        <v>0</v>
      </c>
    </row>
    <row r="52" spans="1:12" ht="30" hidden="1">
      <c r="B52" s="1162" t="s">
        <v>1412</v>
      </c>
      <c r="C52" s="430" t="str">
        <f>VLOOKUP($B52,'CT 203'!$A$113:$L$226,2,0)</f>
        <v>Cáp Cu/XLPE/PVC/DSTA/PVC-4x120 (tháo ra lắp lại)</v>
      </c>
      <c r="D52" s="431" t="str">
        <f>VLOOKUP($B52,'CT 203'!$A$113:$L$226,5,0)</f>
        <v>m</v>
      </c>
      <c r="E52" s="444"/>
      <c r="F52" s="762">
        <f>VLOOKUP($B52,'CT 203'!A$113:$L$226,10,0)</f>
        <v>176</v>
      </c>
      <c r="G52" s="762">
        <f>VLOOKUP($B52,'CT 203'!$A$113:$L$226,11,0)</f>
        <v>3130</v>
      </c>
      <c r="H52" s="762">
        <f>VLOOKUP($B52,'CT 203'!$A$113:$L$226,12,0)</f>
        <v>0</v>
      </c>
      <c r="I52" s="761">
        <f t="shared" ref="I52" si="71">ROUND(E52*F52,0)</f>
        <v>0</v>
      </c>
      <c r="J52" s="762">
        <f t="shared" ref="J52" si="72">ROUND(E52*G52,0)</f>
        <v>0</v>
      </c>
      <c r="K52" s="763">
        <f t="shared" ref="K52" si="73">ROUND(E52*H52,0)</f>
        <v>0</v>
      </c>
      <c r="L52" s="1153">
        <f t="shared" ref="L52" si="74">E52</f>
        <v>0</v>
      </c>
    </row>
    <row r="53" spans="1:12" ht="30" hidden="1">
      <c r="B53" s="999" t="s">
        <v>1411</v>
      </c>
      <c r="C53" s="430" t="str">
        <f>VLOOKUP($B53,'CT 203'!$A$113:$L$226,2,0)</f>
        <v>Dây đồng bọc XLPE-12,7/22(24)kV-50mm2 (tháo ra lắp lại)</v>
      </c>
      <c r="D53" s="431" t="str">
        <f>VLOOKUP($B53,'CT 203'!$A$113:$L$226,5,0)</f>
        <v>m</v>
      </c>
      <c r="E53" s="444"/>
      <c r="F53" s="762">
        <f>VLOOKUP($B53,'CT 203'!A$113:$L$226,10,0)</f>
        <v>379</v>
      </c>
      <c r="G53" s="762">
        <f>VLOOKUP($B53,'CT 203'!$A$113:$L$226,11,0)</f>
        <v>8074</v>
      </c>
      <c r="H53" s="762">
        <f>VLOOKUP($B53,'CT 203'!$A$113:$L$226,12,0)</f>
        <v>0</v>
      </c>
      <c r="I53" s="761">
        <f t="shared" si="67"/>
        <v>0</v>
      </c>
      <c r="J53" s="762">
        <f t="shared" si="68"/>
        <v>0</v>
      </c>
      <c r="K53" s="763">
        <f t="shared" si="69"/>
        <v>0</v>
      </c>
      <c r="L53" s="1153">
        <f t="shared" si="70"/>
        <v>0</v>
      </c>
    </row>
    <row r="54" spans="1:12" hidden="1">
      <c r="B54" s="543"/>
      <c r="C54" s="430"/>
      <c r="D54" s="531"/>
      <c r="E54" s="531"/>
      <c r="F54" s="431"/>
      <c r="G54" s="431"/>
      <c r="H54" s="530"/>
      <c r="I54" s="441"/>
      <c r="J54" s="441"/>
      <c r="K54" s="97"/>
      <c r="L54" s="1153"/>
    </row>
    <row r="55" spans="1:12" hidden="1">
      <c r="B55" s="611"/>
      <c r="C55" s="608" t="s">
        <v>128</v>
      </c>
      <c r="D55" s="608"/>
      <c r="E55" s="608"/>
      <c r="F55" s="608"/>
      <c r="G55" s="609"/>
      <c r="H55" s="609"/>
      <c r="I55" s="608"/>
      <c r="J55" s="608"/>
      <c r="K55" s="610"/>
      <c r="L55" s="1148">
        <v>1</v>
      </c>
    </row>
    <row r="56" spans="1:12" s="976" customFormat="1" ht="16.5" hidden="1">
      <c r="A56" s="1149" t="str">
        <f>"Phần HT (TB)"&amp;B7</f>
        <v>Phần HT (TB)TBA Hạ Mỗ 21</v>
      </c>
      <c r="B56" s="417" t="s">
        <v>1</v>
      </c>
      <c r="C56" s="429" t="s">
        <v>219</v>
      </c>
      <c r="D56" s="420"/>
      <c r="E56" s="420"/>
      <c r="F56" s="422"/>
      <c r="G56" s="422"/>
      <c r="H56" s="422"/>
      <c r="I56" s="400">
        <f>I57</f>
        <v>0</v>
      </c>
      <c r="J56" s="400">
        <f t="shared" ref="J56:K56" si="75">J57</f>
        <v>0</v>
      </c>
      <c r="K56" s="400">
        <f t="shared" si="75"/>
        <v>0</v>
      </c>
      <c r="L56" s="976">
        <v>1</v>
      </c>
    </row>
    <row r="57" spans="1:12" hidden="1">
      <c r="B57" s="543" t="s">
        <v>908</v>
      </c>
      <c r="C57" s="430" t="str">
        <f>VLOOKUP($B57,'CT 203'!$A$227:$L$346,2,0)</f>
        <v>Tụ bù hạ thế 0,4kV ( lắp lại)</v>
      </c>
      <c r="D57" s="431" t="str">
        <f>VLOOKUP($B57,'CT 203'!$A$227:$L$346,5,0)</f>
        <v>bộ</v>
      </c>
      <c r="E57" s="444"/>
      <c r="F57" s="762">
        <f>VLOOKUP($B57,'CT 203'!$A$227:$L$346,10,0)</f>
        <v>10203</v>
      </c>
      <c r="G57" s="762">
        <f>VLOOKUP($B57,'CT 203'!$A$227:$L$346,11,0)</f>
        <v>768748</v>
      </c>
      <c r="H57" s="762">
        <f>VLOOKUP($B57,'CT 203'!$A$227:$L$346,12,0)</f>
        <v>175034</v>
      </c>
      <c r="I57" s="761">
        <f t="shared" ref="I57" si="76">ROUND(E57*F57,0)</f>
        <v>0</v>
      </c>
      <c r="J57" s="762">
        <f t="shared" ref="J57" si="77">ROUND(E57*G57,0)</f>
        <v>0</v>
      </c>
      <c r="K57" s="763">
        <f t="shared" ref="K57" si="78">ROUND(E57*H57,0)</f>
        <v>0</v>
      </c>
      <c r="L57" s="1153"/>
    </row>
    <row r="58" spans="1:12" s="976" customFormat="1" ht="16.5" hidden="1">
      <c r="A58" s="1149" t="str">
        <f>"Phần HT (VL)"&amp;B7</f>
        <v>Phần HT (VL)TBA Hạ Mỗ 21</v>
      </c>
      <c r="B58" s="417" t="s">
        <v>0</v>
      </c>
      <c r="C58" s="429" t="s">
        <v>218</v>
      </c>
      <c r="D58" s="426"/>
      <c r="E58" s="426"/>
      <c r="F58" s="427"/>
      <c r="G58" s="428"/>
      <c r="H58" s="428"/>
      <c r="I58" s="400">
        <f>SUM(I59:I82)</f>
        <v>0</v>
      </c>
      <c r="J58" s="400">
        <f t="shared" ref="J58:K58" si="79">SUM(J59:J82)</f>
        <v>0</v>
      </c>
      <c r="K58" s="400">
        <f t="shared" si="79"/>
        <v>0</v>
      </c>
    </row>
    <row r="59" spans="1:12" hidden="1">
      <c r="B59" s="544"/>
      <c r="C59" s="424" t="s">
        <v>460</v>
      </c>
      <c r="D59" s="431"/>
      <c r="E59" s="431"/>
      <c r="F59" s="431"/>
      <c r="G59" s="440"/>
      <c r="H59" s="440"/>
      <c r="I59" s="441"/>
      <c r="J59" s="441"/>
      <c r="K59" s="97"/>
      <c r="L59" s="1153"/>
    </row>
    <row r="60" spans="1:12" hidden="1">
      <c r="B60" s="543" t="s">
        <v>866</v>
      </c>
      <c r="C60" s="430" t="str">
        <f>VLOOKUP($B60,'CT 203'!$A$227:$L$346,2,0)</f>
        <v>Hộp phân dây ( lắp mới)</v>
      </c>
      <c r="D60" s="431" t="str">
        <f>VLOOKUP($B60,'CT 203'!$A$227:$L$346,5,0)</f>
        <v>hộp</v>
      </c>
      <c r="E60" s="444"/>
      <c r="F60" s="762">
        <f>VLOOKUP($B60,'CT 203'!$A$227:$L$346,10,0)</f>
        <v>0</v>
      </c>
      <c r="G60" s="762">
        <f>VLOOKUP($B60,'CT 203'!$A$227:$L$346,11,0)</f>
        <v>223938</v>
      </c>
      <c r="H60" s="762">
        <f>VLOOKUP($B60,'CT 203'!$A$227:$L$346,12,0)</f>
        <v>5617</v>
      </c>
      <c r="I60" s="761">
        <f t="shared" ref="I60:I63" si="80">ROUND(E60*F60,0)</f>
        <v>0</v>
      </c>
      <c r="J60" s="762">
        <f t="shared" ref="J60:J63" si="81">ROUND(E60*G60,0)</f>
        <v>0</v>
      </c>
      <c r="K60" s="763">
        <f t="shared" ref="K60:K63" si="82">ROUND(E60*H60,0)</f>
        <v>0</v>
      </c>
      <c r="L60" s="1153">
        <f t="shared" ref="L60" si="83">E60</f>
        <v>0</v>
      </c>
    </row>
    <row r="61" spans="1:12" hidden="1">
      <c r="B61" s="543" t="s">
        <v>868</v>
      </c>
      <c r="C61" s="430" t="str">
        <f>VLOOKUP($B61,'CT 203'!$A$227:$L$346,2,0)</f>
        <v>Hòm 2 công tơ 1 pha ( lắp mới)</v>
      </c>
      <c r="D61" s="431" t="str">
        <f>VLOOKUP($B61,'CT 203'!$A$227:$L$346,5,0)</f>
        <v>hộp</v>
      </c>
      <c r="E61" s="444"/>
      <c r="F61" s="762">
        <f>VLOOKUP($B61,'CT 203'!$A$227:$L$346,10,0)</f>
        <v>0</v>
      </c>
      <c r="G61" s="762">
        <f>VLOOKUP($B61,'CT 203'!$A$227:$L$346,11,0)</f>
        <v>176088</v>
      </c>
      <c r="H61" s="762">
        <f>VLOOKUP($B61,'CT 203'!$A$227:$L$346,12,0)</f>
        <v>0</v>
      </c>
      <c r="I61" s="761">
        <f t="shared" si="80"/>
        <v>0</v>
      </c>
      <c r="J61" s="762">
        <f t="shared" si="81"/>
        <v>0</v>
      </c>
      <c r="K61" s="763">
        <f t="shared" si="82"/>
        <v>0</v>
      </c>
      <c r="L61" s="1153">
        <f>E61</f>
        <v>0</v>
      </c>
    </row>
    <row r="62" spans="1:12" hidden="1">
      <c r="B62" s="543" t="s">
        <v>869</v>
      </c>
      <c r="C62" s="430" t="str">
        <f>VLOOKUP($B62,'CT 203'!$A$227:$L$346,2,0)</f>
        <v>Hòm công tơ 3 pha (lắp mới)</v>
      </c>
      <c r="D62" s="431" t="str">
        <f>VLOOKUP($B62,'CT 203'!$A$227:$L$346,5,0)</f>
        <v>hộp</v>
      </c>
      <c r="E62" s="444"/>
      <c r="F62" s="762">
        <f>VLOOKUP($B62,'CT 203'!$A$227:$L$346,10,0)</f>
        <v>0</v>
      </c>
      <c r="G62" s="762">
        <f>VLOOKUP($B62,'CT 203'!$A$227:$L$346,11,0)</f>
        <v>176088</v>
      </c>
      <c r="H62" s="762">
        <f>VLOOKUP($B62,'CT 203'!$A$227:$L$346,12,0)</f>
        <v>0</v>
      </c>
      <c r="I62" s="761">
        <f t="shared" si="80"/>
        <v>0</v>
      </c>
      <c r="J62" s="762">
        <f t="shared" si="81"/>
        <v>0</v>
      </c>
      <c r="K62" s="763">
        <f t="shared" si="82"/>
        <v>0</v>
      </c>
      <c r="L62" s="1153">
        <f>E62</f>
        <v>0</v>
      </c>
    </row>
    <row r="63" spans="1:12" hidden="1">
      <c r="B63" s="543" t="s">
        <v>871</v>
      </c>
      <c r="C63" s="430" t="str">
        <f>VLOOKUP($B63,'CT 203'!$A$227:$L$346,2,0)</f>
        <v>Hòm 4 công tơ 1 pha ( lắp mới)</v>
      </c>
      <c r="D63" s="431" t="str">
        <f>VLOOKUP($B63,'CT 203'!$A$227:$L$346,5,0)</f>
        <v>hộp</v>
      </c>
      <c r="E63" s="444"/>
      <c r="F63" s="762">
        <f>VLOOKUP($B63,'CT 203'!$A$227:$L$346,10,0)</f>
        <v>0</v>
      </c>
      <c r="G63" s="762">
        <f>VLOOKUP($B63,'CT 203'!$A$227:$L$346,11,0)</f>
        <v>220110</v>
      </c>
      <c r="H63" s="762">
        <f>VLOOKUP($B63,'CT 203'!$A$227:$L$346,12,0)</f>
        <v>0</v>
      </c>
      <c r="I63" s="761">
        <f t="shared" si="80"/>
        <v>0</v>
      </c>
      <c r="J63" s="762">
        <f t="shared" si="81"/>
        <v>0</v>
      </c>
      <c r="K63" s="763">
        <f t="shared" si="82"/>
        <v>0</v>
      </c>
      <c r="L63" s="1153">
        <f>E63</f>
        <v>0</v>
      </c>
    </row>
    <row r="64" spans="1:12" hidden="1">
      <c r="B64" s="544"/>
      <c r="C64" s="424" t="s">
        <v>361</v>
      </c>
      <c r="D64" s="431"/>
      <c r="E64" s="431"/>
      <c r="F64" s="431"/>
      <c r="G64" s="440"/>
      <c r="H64" s="440"/>
      <c r="I64" s="441"/>
      <c r="J64" s="441"/>
      <c r="K64" s="97"/>
      <c r="L64" s="1153"/>
    </row>
    <row r="65" spans="2:12" hidden="1">
      <c r="B65" s="543" t="s">
        <v>1241</v>
      </c>
      <c r="C65" s="430" t="str">
        <f>VLOOKUP($B65,'CT 203'!$A$227:$L$346,2,0)</f>
        <v>Cáp vặn xoắn hạ áp trên không 4x120mm2 (kéo lại)</v>
      </c>
      <c r="D65" s="431" t="str">
        <f>VLOOKUP($B65,'CT 203'!$A$227:$L$346,5,0)</f>
        <v>m</v>
      </c>
      <c r="E65" s="444"/>
      <c r="F65" s="762">
        <f>VLOOKUP($B65,'CT 203'!$A$227:$L$346,10,0)</f>
        <v>22</v>
      </c>
      <c r="G65" s="762">
        <f>VLOOKUP($B65,'CT 203'!$A$227:$L$346,11,0)</f>
        <v>18449</v>
      </c>
      <c r="H65" s="762">
        <f>VLOOKUP($B65,'CT 203'!$A$227:$L$346,12,0)</f>
        <v>0</v>
      </c>
      <c r="I65" s="761">
        <f t="shared" ref="I65:I68" si="84">ROUND(E65*F65,0)</f>
        <v>0</v>
      </c>
      <c r="J65" s="762">
        <f t="shared" ref="J65:J68" si="85">ROUND(E65*G65,0)</f>
        <v>0</v>
      </c>
      <c r="K65" s="763">
        <f t="shared" ref="K65:K68" si="86">ROUND(E65*H65,0)</f>
        <v>0</v>
      </c>
      <c r="L65" s="1153">
        <f t="shared" ref="L65:L73" si="87">E65</f>
        <v>0</v>
      </c>
    </row>
    <row r="66" spans="2:12" hidden="1">
      <c r="B66" s="543" t="s">
        <v>1242</v>
      </c>
      <c r="C66" s="430" t="str">
        <f>VLOOKUP($B66,'CT 203'!$A$227:$L$346,2,0)</f>
        <v>Cáp vặn xoắn hạ áp trên không 4x95mm2 (kéo lại)</v>
      </c>
      <c r="D66" s="431" t="str">
        <f>VLOOKUP($B66,'CT 203'!$A$227:$L$346,5,0)</f>
        <v>m</v>
      </c>
      <c r="E66" s="444"/>
      <c r="F66" s="762">
        <f>VLOOKUP($B66,'CT 203'!$A$227:$L$346,10,0)</f>
        <v>22</v>
      </c>
      <c r="G66" s="762">
        <f>VLOOKUP($B66,'CT 203'!$A$227:$L$346,11,0)</f>
        <v>14069</v>
      </c>
      <c r="H66" s="762">
        <f>VLOOKUP($B66,'CT 203'!$A$227:$L$346,12,0)</f>
        <v>0</v>
      </c>
      <c r="I66" s="761">
        <f t="shared" si="84"/>
        <v>0</v>
      </c>
      <c r="J66" s="762">
        <f t="shared" si="85"/>
        <v>0</v>
      </c>
      <c r="K66" s="763">
        <f t="shared" si="86"/>
        <v>0</v>
      </c>
      <c r="L66" s="1153">
        <f t="shared" si="87"/>
        <v>0</v>
      </c>
    </row>
    <row r="67" spans="2:12" s="1150" customFormat="1" hidden="1">
      <c r="B67" s="861" t="s">
        <v>1243</v>
      </c>
      <c r="C67" s="862" t="str">
        <f>VLOOKUP($B67,'CT 203'!$A$227:$L$346,2,0)</f>
        <v>Cáp vặn xoắn hạ áp trên không 4x70mm2 (kéo lại)</v>
      </c>
      <c r="D67" s="863" t="str">
        <f>VLOOKUP($B67,'CT 203'!$A$227:$L$346,5,0)</f>
        <v>m</v>
      </c>
      <c r="E67" s="433"/>
      <c r="F67" s="1154">
        <f>VLOOKUP($B67,'CT 203'!$A$227:$L$346,10,0)</f>
        <v>19</v>
      </c>
      <c r="G67" s="1154">
        <f>VLOOKUP($B67,'CT 203'!$A$227:$L$346,11,0)</f>
        <v>10084</v>
      </c>
      <c r="H67" s="1154">
        <f>VLOOKUP($B67,'CT 203'!$A$227:$L$346,12,0)</f>
        <v>0</v>
      </c>
      <c r="I67" s="1155">
        <f t="shared" si="84"/>
        <v>0</v>
      </c>
      <c r="J67" s="1154">
        <f t="shared" si="85"/>
        <v>0</v>
      </c>
      <c r="K67" s="1156">
        <f t="shared" si="86"/>
        <v>0</v>
      </c>
      <c r="L67" s="1152">
        <f t="shared" si="87"/>
        <v>0</v>
      </c>
    </row>
    <row r="68" spans="2:12" s="1150" customFormat="1" hidden="1">
      <c r="B68" s="861" t="s">
        <v>1244</v>
      </c>
      <c r="C68" s="862" t="str">
        <f>VLOOKUP($B68,'CT 203'!$A$227:$L$346,2,0)</f>
        <v>Cáp vặn xoắn hạ áp trên không 4x50mm2 (kéo lại)</v>
      </c>
      <c r="D68" s="863" t="str">
        <f>VLOOKUP($B68,'CT 203'!$A$227:$L$346,5,0)</f>
        <v>m</v>
      </c>
      <c r="E68" s="433"/>
      <c r="F68" s="1154">
        <f>VLOOKUP($B68,'CT 203'!$A$227:$L$346,10,0)</f>
        <v>19</v>
      </c>
      <c r="G68" s="1154">
        <f>VLOOKUP($B68,'CT 203'!$A$227:$L$346,11,0)</f>
        <v>8545</v>
      </c>
      <c r="H68" s="1154">
        <f>VLOOKUP($B68,'CT 203'!$A$227:$L$346,12,0)</f>
        <v>0</v>
      </c>
      <c r="I68" s="1155">
        <f t="shared" si="84"/>
        <v>0</v>
      </c>
      <c r="J68" s="1154">
        <f t="shared" si="85"/>
        <v>0</v>
      </c>
      <c r="K68" s="1156">
        <f t="shared" si="86"/>
        <v>0</v>
      </c>
      <c r="L68" s="1152">
        <f t="shared" si="87"/>
        <v>0</v>
      </c>
    </row>
    <row r="69" spans="2:12" hidden="1">
      <c r="B69" s="543" t="s">
        <v>1036</v>
      </c>
      <c r="C69" s="430" t="str">
        <f>VLOOKUP($B69,'CT 203'!$A$227:$L$346,2,0)</f>
        <v>Cáp 0.6/1kV Cu/XLPE/PVC 4x25mm2 ( kéo lại)</v>
      </c>
      <c r="D69" s="431" t="str">
        <f>VLOOKUP($B69,'CT 203'!$A$227:$L$346,5,0)</f>
        <v>m</v>
      </c>
      <c r="E69" s="444"/>
      <c r="F69" s="762">
        <f>VLOOKUP($B69,'CT 203'!$A$227:$L$346,10,0)</f>
        <v>0</v>
      </c>
      <c r="G69" s="762">
        <f>VLOOKUP($B69,'CT 203'!$A$227:$L$346,11,0)</f>
        <v>19140</v>
      </c>
      <c r="H69" s="762">
        <f>VLOOKUP($B69,'CT 203'!$A$227:$L$346,12,0)</f>
        <v>0</v>
      </c>
      <c r="I69" s="761">
        <f t="shared" ref="I69:I70" si="88">ROUND(E69*F69,0)</f>
        <v>0</v>
      </c>
      <c r="J69" s="762">
        <f t="shared" ref="J69:J70" si="89">ROUND(E69*G69,0)</f>
        <v>0</v>
      </c>
      <c r="K69" s="763">
        <f t="shared" ref="K69:K70" si="90">ROUND(E69*H69,0)</f>
        <v>0</v>
      </c>
      <c r="L69" s="1153">
        <f t="shared" si="87"/>
        <v>0</v>
      </c>
    </row>
    <row r="70" spans="2:12" hidden="1">
      <c r="B70" s="543" t="s">
        <v>993</v>
      </c>
      <c r="C70" s="430" t="str">
        <f>VLOOKUP($B70,'CT 203'!$A$227:$L$346,2,0)</f>
        <v>Cáp 0.6/1kV Cu/XLPE/PVC 2x25mm2 ( kéo lại)</v>
      </c>
      <c r="D70" s="431" t="str">
        <f>VLOOKUP($B70,'CT 203'!$A$227:$L$346,5,0)</f>
        <v>m</v>
      </c>
      <c r="E70" s="444"/>
      <c r="F70" s="762">
        <f>VLOOKUP($B70,'CT 203'!$A$227:$L$346,10,0)</f>
        <v>0</v>
      </c>
      <c r="G70" s="762">
        <f>VLOOKUP($B70,'CT 203'!$A$227:$L$346,11,0)</f>
        <v>12760</v>
      </c>
      <c r="H70" s="762">
        <f>VLOOKUP($B70,'CT 203'!$A$227:$L$346,12,0)</f>
        <v>0</v>
      </c>
      <c r="I70" s="761">
        <f t="shared" si="88"/>
        <v>0</v>
      </c>
      <c r="J70" s="762">
        <f t="shared" si="89"/>
        <v>0</v>
      </c>
      <c r="K70" s="763">
        <f t="shared" si="90"/>
        <v>0</v>
      </c>
      <c r="L70" s="1153">
        <f t="shared" si="87"/>
        <v>0</v>
      </c>
    </row>
    <row r="71" spans="2:12" hidden="1">
      <c r="B71" s="543" t="s">
        <v>1040</v>
      </c>
      <c r="C71" s="430" t="str">
        <f>VLOOKUP($B71,'CT 203'!$A$227:$L$346,2,0)</f>
        <v>Cáp 0.6/1kV Cu/XLPE/PVC 2x16mm2 ( kéo lại)</v>
      </c>
      <c r="D71" s="431" t="str">
        <f>VLOOKUP($B71,'CT 203'!$A$227:$L$346,5,0)</f>
        <v>m</v>
      </c>
      <c r="E71" s="444"/>
      <c r="F71" s="762">
        <f>VLOOKUP($B71,'CT 203'!$A$227:$L$346,10,0)</f>
        <v>0</v>
      </c>
      <c r="G71" s="762">
        <f>VLOOKUP($B71,'CT 203'!$A$227:$L$346,11,0)</f>
        <v>12760</v>
      </c>
      <c r="H71" s="762">
        <f>VLOOKUP($B71,'CT 203'!$A$227:$L$346,12,0)</f>
        <v>0</v>
      </c>
      <c r="I71" s="761">
        <f t="shared" ref="I71" si="91">ROUND(E71*F71,0)</f>
        <v>0</v>
      </c>
      <c r="J71" s="762">
        <f t="shared" ref="J71" si="92">ROUND(E71*G71,0)</f>
        <v>0</v>
      </c>
      <c r="K71" s="763">
        <f t="shared" ref="K71" si="93">ROUND(E71*H71,0)</f>
        <v>0</v>
      </c>
      <c r="L71" s="1153">
        <f t="shared" si="87"/>
        <v>0</v>
      </c>
    </row>
    <row r="72" spans="2:12" hidden="1">
      <c r="B72" s="543" t="s">
        <v>1153</v>
      </c>
      <c r="C72" s="430" t="str">
        <f>VLOOKUP($B72,'CT 203'!$A$227:$L$346,2,0)</f>
        <v>Cáp 0.6/1kV Cu/XLPE/PVC 2x10mm2 ( kéo lại)</v>
      </c>
      <c r="D72" s="431" t="str">
        <f>VLOOKUP($B72,'CT 203'!$A$227:$L$346,5,0)</f>
        <v>m</v>
      </c>
      <c r="E72" s="444"/>
      <c r="F72" s="762">
        <f>VLOOKUP($B72,'CT 203'!$A$227:$L$346,10,0)</f>
        <v>0</v>
      </c>
      <c r="G72" s="762">
        <f>VLOOKUP($B72,'CT 203'!$A$227:$L$346,11,0)</f>
        <v>12760</v>
      </c>
      <c r="H72" s="762">
        <f>VLOOKUP($B72,'CT 203'!$A$227:$L$346,12,0)</f>
        <v>0</v>
      </c>
      <c r="I72" s="761">
        <f t="shared" ref="I72:I73" si="94">ROUND(E72*F72,0)</f>
        <v>0</v>
      </c>
      <c r="J72" s="762">
        <f t="shared" ref="J72:J73" si="95">ROUND(E72*G72,0)</f>
        <v>0</v>
      </c>
      <c r="K72" s="763">
        <f t="shared" ref="K72:K73" si="96">ROUND(E72*H72,0)</f>
        <v>0</v>
      </c>
      <c r="L72" s="1153">
        <f t="shared" si="87"/>
        <v>0</v>
      </c>
    </row>
    <row r="73" spans="2:12" hidden="1">
      <c r="B73" s="543" t="s">
        <v>1240</v>
      </c>
      <c r="C73" s="430" t="str">
        <f>VLOOKUP($B73,'CT 203'!$A$227:$L$346,2,0)</f>
        <v>Xà công tơ lắp lại</v>
      </c>
      <c r="D73" s="431" t="str">
        <f>VLOOKUP($B73,'CT 203'!$A$227:$L$346,5,0)</f>
        <v>bộ</v>
      </c>
      <c r="E73" s="444"/>
      <c r="F73" s="762">
        <f>VLOOKUP($B73,'CT 203'!$A$227:$L$346,10,0)</f>
        <v>0</v>
      </c>
      <c r="G73" s="762">
        <f>VLOOKUP($B73,'CT 203'!$A$227:$L$346,11,0)</f>
        <v>358875</v>
      </c>
      <c r="H73" s="762">
        <f>VLOOKUP($B73,'CT 203'!$A$227:$L$346,12,0)</f>
        <v>0</v>
      </c>
      <c r="I73" s="761">
        <f t="shared" si="94"/>
        <v>0</v>
      </c>
      <c r="J73" s="762">
        <f t="shared" si="95"/>
        <v>0</v>
      </c>
      <c r="K73" s="763">
        <f t="shared" si="96"/>
        <v>0</v>
      </c>
      <c r="L73" s="1153">
        <f t="shared" si="87"/>
        <v>0</v>
      </c>
    </row>
    <row r="74" spans="2:12" hidden="1">
      <c r="B74" s="543"/>
      <c r="C74" s="424" t="s">
        <v>340</v>
      </c>
      <c r="D74" s="431"/>
      <c r="E74" s="431"/>
      <c r="F74" s="431"/>
      <c r="G74" s="440"/>
      <c r="H74" s="440"/>
      <c r="I74" s="441"/>
      <c r="J74" s="441"/>
      <c r="K74" s="97"/>
      <c r="L74" s="1153"/>
    </row>
    <row r="75" spans="2:12" hidden="1">
      <c r="B75" s="543" t="s">
        <v>897</v>
      </c>
      <c r="C75" s="430" t="str">
        <f>VLOOKUP($B75,'CT 203'!$A$227:$L$346,2,0)</f>
        <v>Hộp phân dây ( lắp lại)</v>
      </c>
      <c r="D75" s="431" t="str">
        <f>VLOOKUP($B75,'CT 203'!$A$227:$L$346,5,0)</f>
        <v>hộp</v>
      </c>
      <c r="E75" s="444"/>
      <c r="F75" s="762">
        <f>VLOOKUP($B75,'CT 203'!$A$227:$L$346,10,0)</f>
        <v>0</v>
      </c>
      <c r="G75" s="762">
        <f>VLOOKUP($B75,'CT 203'!$A$227:$L$346,11,0)</f>
        <v>373230</v>
      </c>
      <c r="H75" s="762">
        <f>VLOOKUP($B75,'CT 203'!$A$227:$L$346,12,0)</f>
        <v>11234</v>
      </c>
      <c r="I75" s="761">
        <f t="shared" ref="I75:I81" si="97">ROUND(E75*F75,0)</f>
        <v>0</v>
      </c>
      <c r="J75" s="762">
        <f t="shared" ref="J75:J81" si="98">ROUND(E75*G75,0)</f>
        <v>0</v>
      </c>
      <c r="K75" s="763">
        <f t="shared" ref="K75:K81" si="99">ROUND(E75*H75,0)</f>
        <v>0</v>
      </c>
      <c r="L75" s="1153">
        <f t="shared" ref="L75:L81" si="100">E75</f>
        <v>0</v>
      </c>
    </row>
    <row r="76" spans="2:12" hidden="1">
      <c r="B76" s="543" t="s">
        <v>992</v>
      </c>
      <c r="C76" s="430" t="str">
        <f>VLOOKUP($B76,'CT 203'!$A$227:$L$346,2,0)</f>
        <v>Hòm 1 công tơ 1 pha ( lắp lại)</v>
      </c>
      <c r="D76" s="431" t="str">
        <f>VLOOKUP($B76,'CT 203'!$A$227:$L$346,5,0)</f>
        <v>hộp</v>
      </c>
      <c r="E76" s="444"/>
      <c r="F76" s="762">
        <f>VLOOKUP($B76,'CT 203'!$A$227:$L$346,10,0)</f>
        <v>0</v>
      </c>
      <c r="G76" s="762">
        <f>VLOOKUP($B76,'CT 203'!$A$227:$L$346,11,0)</f>
        <v>293480</v>
      </c>
      <c r="H76" s="762">
        <f>VLOOKUP($B76,'CT 203'!$A$227:$L$346,12,0)</f>
        <v>0</v>
      </c>
      <c r="I76" s="761">
        <f t="shared" ref="I76" si="101">ROUND(E76*F76,0)</f>
        <v>0</v>
      </c>
      <c r="J76" s="762">
        <f t="shared" ref="J76" si="102">ROUND(E76*G76,0)</f>
        <v>0</v>
      </c>
      <c r="K76" s="763">
        <f t="shared" ref="K76" si="103">ROUND(E76*H76,0)</f>
        <v>0</v>
      </c>
      <c r="L76" s="1153">
        <f t="shared" ref="L76" si="104">E76</f>
        <v>0</v>
      </c>
    </row>
    <row r="77" spans="2:12" hidden="1">
      <c r="B77" s="543" t="s">
        <v>898</v>
      </c>
      <c r="C77" s="430" t="str">
        <f>VLOOKUP($B77,'CT 203'!$A$227:$L$346,2,0)</f>
        <v>Hòm 2 công tơ 1 pha ( lắp lại)</v>
      </c>
      <c r="D77" s="431" t="str">
        <f>VLOOKUP($B77,'CT 203'!$A$227:$L$346,5,0)</f>
        <v>hộp</v>
      </c>
      <c r="E77" s="444"/>
      <c r="F77" s="762">
        <f>VLOOKUP($B77,'CT 203'!$A$227:$L$346,10,0)</f>
        <v>0</v>
      </c>
      <c r="G77" s="762">
        <f>VLOOKUP($B77,'CT 203'!$A$227:$L$346,11,0)</f>
        <v>293480</v>
      </c>
      <c r="H77" s="762">
        <f>VLOOKUP($B77,'CT 203'!$A$227:$L$346,12,0)</f>
        <v>0</v>
      </c>
      <c r="I77" s="761">
        <f t="shared" si="97"/>
        <v>0</v>
      </c>
      <c r="J77" s="762">
        <f t="shared" si="98"/>
        <v>0</v>
      </c>
      <c r="K77" s="763">
        <f t="shared" si="99"/>
        <v>0</v>
      </c>
      <c r="L77" s="1153">
        <f t="shared" si="100"/>
        <v>0</v>
      </c>
    </row>
    <row r="78" spans="2:12" hidden="1">
      <c r="B78" s="543" t="s">
        <v>900</v>
      </c>
      <c r="C78" s="430" t="str">
        <f>VLOOKUP($B78,'CT 203'!$A$227:$L$346,2,0)</f>
        <v>Hòm 4 công tơ 1 pha ( lắp lại)</v>
      </c>
      <c r="D78" s="431" t="str">
        <f>VLOOKUP($B78,'CT 203'!$A$227:$L$346,5,0)</f>
        <v>hộp</v>
      </c>
      <c r="E78" s="444"/>
      <c r="F78" s="762">
        <f>VLOOKUP($B78,'CT 203'!$A$227:$L$346,10,0)</f>
        <v>0</v>
      </c>
      <c r="G78" s="762">
        <f>VLOOKUP($B78,'CT 203'!$A$227:$L$346,11,0)</f>
        <v>366850</v>
      </c>
      <c r="H78" s="762">
        <f>VLOOKUP($B78,'CT 203'!$A$227:$L$346,12,0)</f>
        <v>0</v>
      </c>
      <c r="I78" s="761">
        <f>ROUND(E78*F78,0)</f>
        <v>0</v>
      </c>
      <c r="J78" s="762">
        <f>ROUND(E78*G78,0)</f>
        <v>0</v>
      </c>
      <c r="K78" s="763">
        <f>ROUND(E78*H78,0)</f>
        <v>0</v>
      </c>
      <c r="L78" s="1153">
        <f>E78</f>
        <v>0</v>
      </c>
    </row>
    <row r="79" spans="2:12" hidden="1">
      <c r="B79" s="543" t="s">
        <v>901</v>
      </c>
      <c r="C79" s="430" t="str">
        <f>VLOOKUP($B79,'CT 203'!$A$227:$L$346,2,0)</f>
        <v>Hòm 6 công tơ 1 pha ( lắp lại)</v>
      </c>
      <c r="D79" s="431" t="str">
        <f>VLOOKUP($B79,'CT 203'!$A$227:$L$346,5,0)</f>
        <v>hộp</v>
      </c>
      <c r="E79" s="444"/>
      <c r="F79" s="762">
        <f>VLOOKUP($B79,'CT 203'!$A$227:$L$346,10,0)</f>
        <v>0</v>
      </c>
      <c r="G79" s="762">
        <f>VLOOKUP($B79,'CT 203'!$A$227:$L$346,11,0)</f>
        <v>0</v>
      </c>
      <c r="H79" s="762">
        <f>VLOOKUP($B79,'CT 203'!$A$227:$L$346,12,0)</f>
        <v>0</v>
      </c>
      <c r="I79" s="761">
        <f>ROUND(E79*F79,0)</f>
        <v>0</v>
      </c>
      <c r="J79" s="762">
        <f>ROUND(E79*G79,0)</f>
        <v>0</v>
      </c>
      <c r="K79" s="763">
        <f>ROUND(E79*H79,0)</f>
        <v>0</v>
      </c>
      <c r="L79" s="1153">
        <f>E79</f>
        <v>0</v>
      </c>
    </row>
    <row r="80" spans="2:12" hidden="1">
      <c r="B80" s="543" t="s">
        <v>899</v>
      </c>
      <c r="C80" s="430" t="str">
        <f>VLOOKUP($B80,'CT 203'!$A$227:$L$346,2,0)</f>
        <v>Hòm công tơ 3 pha ( lắp lại)</v>
      </c>
      <c r="D80" s="431" t="str">
        <f>VLOOKUP($B80,'CT 203'!$A$227:$L$346,5,0)</f>
        <v>hộp</v>
      </c>
      <c r="E80" s="444"/>
      <c r="F80" s="762">
        <f>VLOOKUP($B80,'CT 203'!$A$227:$L$346,10,0)</f>
        <v>0</v>
      </c>
      <c r="G80" s="762">
        <f>VLOOKUP($B80,'CT 203'!$A$227:$L$346,11,0)</f>
        <v>293480</v>
      </c>
      <c r="H80" s="762">
        <f>VLOOKUP($B80,'CT 203'!$A$227:$L$346,12,0)</f>
        <v>0</v>
      </c>
      <c r="I80" s="761">
        <f t="shared" si="97"/>
        <v>0</v>
      </c>
      <c r="J80" s="762">
        <f t="shared" si="98"/>
        <v>0</v>
      </c>
      <c r="K80" s="763">
        <f t="shared" si="99"/>
        <v>0</v>
      </c>
      <c r="L80" s="1153">
        <f t="shared" si="100"/>
        <v>0</v>
      </c>
    </row>
    <row r="81" spans="1:12" hidden="1">
      <c r="B81" s="543" t="s">
        <v>902</v>
      </c>
      <c r="C81" s="430" t="str">
        <f>VLOOKUP($B81,'CT 203'!$A$227:$L$346,2,0)</f>
        <v>Đèn chiếu sáng ( lắp lại)</v>
      </c>
      <c r="D81" s="431" t="str">
        <f>VLOOKUP($B81,'CT 203'!$A$227:$L$346,5,0)</f>
        <v>cái</v>
      </c>
      <c r="E81" s="444"/>
      <c r="F81" s="762">
        <f>VLOOKUP($B81,'CT 203'!$A$227:$L$346,10,0)</f>
        <v>3890</v>
      </c>
      <c r="G81" s="762">
        <f>VLOOKUP($B81,'CT 203'!$A$227:$L$346,11,0)</f>
        <v>22603</v>
      </c>
      <c r="H81" s="762">
        <f>VLOOKUP($B81,'CT 203'!$A$227:$L$346,12,0)</f>
        <v>0</v>
      </c>
      <c r="I81" s="761">
        <f t="shared" si="97"/>
        <v>0</v>
      </c>
      <c r="J81" s="762">
        <f t="shared" si="98"/>
        <v>0</v>
      </c>
      <c r="K81" s="763">
        <f t="shared" si="99"/>
        <v>0</v>
      </c>
      <c r="L81" s="1153">
        <f t="shared" si="100"/>
        <v>0</v>
      </c>
    </row>
    <row r="82" spans="1:12" hidden="1">
      <c r="B82" s="686"/>
      <c r="C82" s="687"/>
      <c r="D82" s="688"/>
      <c r="E82" s="688"/>
      <c r="F82" s="1157"/>
      <c r="G82" s="1157"/>
      <c r="H82" s="1157"/>
      <c r="I82" s="1158"/>
      <c r="J82" s="1157"/>
      <c r="K82" s="1159"/>
      <c r="L82" s="1153"/>
    </row>
    <row r="83" spans="1:12" hidden="1">
      <c r="B83" s="2527" t="s">
        <v>2105</v>
      </c>
      <c r="C83" s="2525"/>
      <c r="D83" s="2525"/>
      <c r="E83" s="2525"/>
      <c r="F83" s="2525"/>
      <c r="G83" s="2525"/>
      <c r="H83" s="2525"/>
      <c r="I83" s="2525"/>
      <c r="J83" s="2525"/>
      <c r="K83" s="2526"/>
      <c r="L83" s="1148">
        <v>1</v>
      </c>
    </row>
    <row r="84" spans="1:12" hidden="1">
      <c r="B84" s="607"/>
      <c r="C84" s="608" t="s">
        <v>224</v>
      </c>
      <c r="D84" s="608"/>
      <c r="E84" s="608"/>
      <c r="F84" s="608"/>
      <c r="G84" s="609"/>
      <c r="H84" s="609"/>
      <c r="I84" s="608"/>
      <c r="J84" s="608"/>
      <c r="K84" s="610"/>
    </row>
    <row r="85" spans="1:12" s="976" customFormat="1" ht="16.5" hidden="1">
      <c r="A85" s="1149" t="str">
        <f>"Phần DDK (TB)"&amp;B83</f>
        <v>Phần DDK (TB)TBA TT Phùng 10</v>
      </c>
      <c r="B85" s="417" t="s">
        <v>1</v>
      </c>
      <c r="C85" s="418" t="s">
        <v>219</v>
      </c>
      <c r="D85" s="420"/>
      <c r="E85" s="421"/>
      <c r="F85" s="422"/>
      <c r="G85" s="423"/>
      <c r="H85" s="423"/>
      <c r="I85" s="400" t="e">
        <f>SUM(I86:I90)</f>
        <v>#N/A</v>
      </c>
      <c r="J85" s="400" t="e">
        <f>SUM(J86:J90)</f>
        <v>#N/A</v>
      </c>
      <c r="K85" s="400" t="e">
        <f>SUM(K86:K90)</f>
        <v>#N/A</v>
      </c>
    </row>
    <row r="86" spans="1:12" s="1150" customFormat="1" ht="45" hidden="1">
      <c r="B86" s="1151" t="s">
        <v>1352</v>
      </c>
      <c r="C86" s="430" t="str">
        <f>VLOOKUP($B86,'CT 203'!$A$7:$L$112,2,0)</f>
        <v>Recloser 35kV-630A-12,5kA/1s-Cách điện polymer (bao gồm  cáp, tủ điều khiển và cáp thông tin, xà đỡ Re, ) (tháo ra lắp lại)</v>
      </c>
      <c r="D86" s="431" t="str">
        <f>VLOOKUP($B86,'CT 203'!$A$7:$L$112,5,0)</f>
        <v>bộ</v>
      </c>
      <c r="E86" s="444"/>
      <c r="F86" s="762">
        <f>VLOOKUP($B86,'CT 203'!$A$7:$L$112,10,0)</f>
        <v>159411</v>
      </c>
      <c r="G86" s="762">
        <f>VLOOKUP($B86,'CT 203'!$A$7:$L$112,11,0)</f>
        <v>3963031</v>
      </c>
      <c r="H86" s="762">
        <f>VLOOKUP($B86,'CT 203'!$A$7:$L$112,12,0)</f>
        <v>350069</v>
      </c>
      <c r="I86" s="761">
        <f t="shared" ref="I86:I90" si="105">ROUND(E86*F86,0)</f>
        <v>0</v>
      </c>
      <c r="J86" s="762">
        <f>ROUND(E86*G86,0)</f>
        <v>0</v>
      </c>
      <c r="K86" s="763">
        <f t="shared" ref="K86:K90" si="106">ROUND(E86*H86,0)</f>
        <v>0</v>
      </c>
      <c r="L86" s="1152"/>
    </row>
    <row r="87" spans="1:12" s="1150" customFormat="1" ht="30" hidden="1">
      <c r="B87" s="1151" t="s">
        <v>1350</v>
      </c>
      <c r="C87" s="430" t="str">
        <f>VLOOKUP($B87,'CT 203'!$A$7:$L$112,2,0)</f>
        <v>Máy biến điện áp 1 pha 2 sứ -35/√3kV-220V-0,5/5P (tháo ra lắp lại)</v>
      </c>
      <c r="D87" s="431" t="str">
        <f>VLOOKUP($B87,'CT 203'!$A$7:$L$112,5,0)</f>
        <v>bộ</v>
      </c>
      <c r="E87" s="444"/>
      <c r="F87" s="762">
        <f>VLOOKUP($B87,'CT 203'!$A$7:$L$112,10,0)</f>
        <v>39303</v>
      </c>
      <c r="G87" s="762">
        <f>VLOOKUP($B87,'CT 203'!$A$7:$L$112,11,0)</f>
        <v>1277784</v>
      </c>
      <c r="H87" s="762">
        <f>VLOOKUP($B87,'CT 203'!$A$7:$L$112,12,0)</f>
        <v>350069</v>
      </c>
      <c r="I87" s="761">
        <f t="shared" si="105"/>
        <v>0</v>
      </c>
      <c r="J87" s="762">
        <f>ROUND(E87*G87,0)</f>
        <v>0</v>
      </c>
      <c r="K87" s="763">
        <f t="shared" si="106"/>
        <v>0</v>
      </c>
      <c r="L87" s="1152">
        <f t="shared" ref="L87:L90" si="107">E87</f>
        <v>0</v>
      </c>
    </row>
    <row r="88" spans="1:12" s="1150" customFormat="1" hidden="1">
      <c r="B88" s="543" t="s">
        <v>821</v>
      </c>
      <c r="C88" s="430" t="str">
        <f>VLOOKUP($B88,'CT 203'!$A$7:$L$112,2,0)</f>
        <v>Cầu dao phụ tải 35kV (tháo ra lắp lại)</v>
      </c>
      <c r="D88" s="431" t="str">
        <f>VLOOKUP($B88,'CT 203'!$A$7:$L$112,5,0)</f>
        <v>bộ</v>
      </c>
      <c r="E88" s="444"/>
      <c r="F88" s="762">
        <f>VLOOKUP($B88,'CT 203'!$A$7:$L$112,10,0)</f>
        <v>75880</v>
      </c>
      <c r="G88" s="762">
        <f>VLOOKUP($B88,'CT 203'!$A$7:$L$112,11,0)</f>
        <v>2117133</v>
      </c>
      <c r="H88" s="762">
        <f>VLOOKUP($B88,'CT 203'!$A$7:$L$112,12,0)</f>
        <v>420082</v>
      </c>
      <c r="I88" s="761">
        <f t="shared" si="105"/>
        <v>0</v>
      </c>
      <c r="J88" s="762">
        <f t="shared" ref="J88:J90" si="108">ROUND(E88*G88,0)</f>
        <v>0</v>
      </c>
      <c r="K88" s="763">
        <f t="shared" si="106"/>
        <v>0</v>
      </c>
      <c r="L88" s="1152">
        <f t="shared" si="107"/>
        <v>0</v>
      </c>
    </row>
    <row r="89" spans="1:12" hidden="1">
      <c r="B89" s="543" t="s">
        <v>822</v>
      </c>
      <c r="C89" s="430" t="e">
        <f>VLOOKUP($B89,'CT 203'!$A$7:$L$112,2,0)</f>
        <v>#N/A</v>
      </c>
      <c r="D89" s="431" t="e">
        <f>VLOOKUP($B89,'CT 203'!$A$7:$L$112,5,0)</f>
        <v>#N/A</v>
      </c>
      <c r="E89" s="444"/>
      <c r="F89" s="762" t="e">
        <f>VLOOKUP($B89,'CT 203'!$A$7:$L$112,10,0)</f>
        <v>#N/A</v>
      </c>
      <c r="G89" s="762" t="e">
        <f>VLOOKUP($B89,'CT 203'!$A$7:$L$112,11,0)</f>
        <v>#N/A</v>
      </c>
      <c r="H89" s="762" t="e">
        <f>VLOOKUP($B89,'CT 203'!$A$7:$L$112,12,0)</f>
        <v>#N/A</v>
      </c>
      <c r="I89" s="761" t="e">
        <f t="shared" si="105"/>
        <v>#N/A</v>
      </c>
      <c r="J89" s="762" t="e">
        <f t="shared" si="108"/>
        <v>#N/A</v>
      </c>
      <c r="K89" s="763" t="e">
        <f t="shared" si="106"/>
        <v>#N/A</v>
      </c>
      <c r="L89" s="1153">
        <f t="shared" si="107"/>
        <v>0</v>
      </c>
    </row>
    <row r="90" spans="1:12" hidden="1">
      <c r="B90" s="543" t="s">
        <v>823</v>
      </c>
      <c r="C90" s="430" t="str">
        <f>VLOOKUP($B90,'CT 203'!$A$7:$L$112,2,0)</f>
        <v>Chống sét van 35kV (tháo ra lắp lại)</v>
      </c>
      <c r="D90" s="431" t="str">
        <f>VLOOKUP($B90,'CT 203'!$A$7:$L$112,5,0)</f>
        <v>bộ</v>
      </c>
      <c r="E90" s="444"/>
      <c r="F90" s="762">
        <f>VLOOKUP($B90,'CT 203'!$A$7:$L$112,10,0)</f>
        <v>19115</v>
      </c>
      <c r="G90" s="762">
        <f>VLOOKUP($B90,'CT 203'!$A$7:$L$112,11,0)</f>
        <v>640624</v>
      </c>
      <c r="H90" s="762">
        <f>VLOOKUP($B90,'CT 203'!$A$7:$L$112,12,0)</f>
        <v>0</v>
      </c>
      <c r="I90" s="761">
        <f t="shared" si="105"/>
        <v>0</v>
      </c>
      <c r="J90" s="762">
        <f t="shared" si="108"/>
        <v>0</v>
      </c>
      <c r="K90" s="763">
        <f t="shared" si="106"/>
        <v>0</v>
      </c>
      <c r="L90" s="1153">
        <f t="shared" si="107"/>
        <v>0</v>
      </c>
    </row>
    <row r="91" spans="1:12" s="976" customFormat="1" ht="16.5" hidden="1">
      <c r="A91" s="1149" t="str">
        <f>"Phần DDK (VL)"&amp;B83</f>
        <v>Phần DDK (VL)TBA TT Phùng 10</v>
      </c>
      <c r="B91" s="417" t="s">
        <v>0</v>
      </c>
      <c r="C91" s="424" t="s">
        <v>218</v>
      </c>
      <c r="D91" s="426"/>
      <c r="E91" s="426"/>
      <c r="F91" s="427"/>
      <c r="G91" s="428"/>
      <c r="H91" s="428"/>
      <c r="I91" s="400">
        <f>SUM(I92:I105)</f>
        <v>0</v>
      </c>
      <c r="J91" s="400">
        <f>SUM(J92:J105)</f>
        <v>0</v>
      </c>
      <c r="K91" s="400">
        <f t="shared" ref="K91" si="109">SUM(K92:K105)</f>
        <v>0</v>
      </c>
    </row>
    <row r="92" spans="1:12" s="1150" customFormat="1" hidden="1">
      <c r="B92" s="999"/>
      <c r="C92" s="430"/>
      <c r="D92" s="431"/>
      <c r="E92" s="444"/>
      <c r="F92" s="762"/>
      <c r="G92" s="762"/>
      <c r="H92" s="762"/>
      <c r="I92" s="761"/>
      <c r="J92" s="762"/>
      <c r="K92" s="763"/>
      <c r="L92" s="1152"/>
    </row>
    <row r="93" spans="1:12" s="1150" customFormat="1" hidden="1">
      <c r="B93" s="999" t="s">
        <v>1862</v>
      </c>
      <c r="C93" s="430" t="str">
        <f>VLOOKUP($B93,'CT 203'!$A$7:$L$112,2,0)</f>
        <v>Xà XTG-2P (tháo ra lắp lại)</v>
      </c>
      <c r="D93" s="431" t="str">
        <f>VLOOKUP($B93,'CT 203'!$A$7:$L$112,5,0)</f>
        <v>bộ</v>
      </c>
      <c r="E93" s="444"/>
      <c r="F93" s="762">
        <f>VLOOKUP($B93,'CT 203'!$A$7:$L$112,10,0)</f>
        <v>0</v>
      </c>
      <c r="G93" s="762">
        <f>VLOOKUP($B93,'CT 203'!$A$7:$L$112,11,0)</f>
        <v>602910</v>
      </c>
      <c r="H93" s="762">
        <f>VLOOKUP($B93,'CT 203'!$A$7:$L$112,12,0)</f>
        <v>0</v>
      </c>
      <c r="I93" s="761">
        <f t="shared" ref="I93:I96" si="110">ROUND(E93*F93,0)</f>
        <v>0</v>
      </c>
      <c r="J93" s="762">
        <f t="shared" ref="J93:J96" si="111">ROUND(E93*G93,0)</f>
        <v>0</v>
      </c>
      <c r="K93" s="763">
        <f t="shared" ref="K93:K96" si="112">ROUND(E93*H93,0)</f>
        <v>0</v>
      </c>
      <c r="L93" s="1152">
        <f>E93</f>
        <v>0</v>
      </c>
    </row>
    <row r="94" spans="1:12" hidden="1">
      <c r="B94" s="543" t="s">
        <v>1354</v>
      </c>
      <c r="C94" s="430" t="str">
        <f>VLOOKUP($B94,'CT 203'!$A$7:$L$112,2,0)</f>
        <v>Ghế thao tác (tháo ra lắp lại)</v>
      </c>
      <c r="D94" s="431" t="str">
        <f>VLOOKUP($B94,'CT 203'!$A$7:$L$112,5,0)</f>
        <v>bộ</v>
      </c>
      <c r="E94" s="444"/>
      <c r="F94" s="762">
        <f>VLOOKUP($B94,'CT 203'!$A$7:$L$112,10,0)</f>
        <v>0</v>
      </c>
      <c r="G94" s="762">
        <f>VLOOKUP($B94,'CT 203'!$A$7:$L$112,11,0)</f>
        <v>1095765</v>
      </c>
      <c r="H94" s="762">
        <f>VLOOKUP($B94,'CT 203'!$A$7:$L$112,12,0)</f>
        <v>0</v>
      </c>
      <c r="I94" s="761">
        <f t="shared" si="110"/>
        <v>0</v>
      </c>
      <c r="J94" s="762">
        <f t="shared" si="111"/>
        <v>0</v>
      </c>
      <c r="K94" s="763">
        <f t="shared" si="112"/>
        <v>0</v>
      </c>
      <c r="L94" s="1153">
        <f t="shared" ref="L94:L96" si="113">E94</f>
        <v>0</v>
      </c>
    </row>
    <row r="95" spans="1:12" s="1150" customFormat="1" hidden="1">
      <c r="B95" s="543" t="s">
        <v>1355</v>
      </c>
      <c r="C95" s="430" t="str">
        <f>VLOOKUP($B95,'CT 203'!$A$7:$L$112,2,0)</f>
        <v>Thang (tháo ra lắp lại)</v>
      </c>
      <c r="D95" s="431" t="str">
        <f>VLOOKUP($B95,'CT 203'!$A$7:$L$112,5,0)</f>
        <v>bộ</v>
      </c>
      <c r="E95" s="444"/>
      <c r="F95" s="762">
        <f>VLOOKUP($B95,'CT 203'!$A$7:$L$112,10,0)</f>
        <v>0</v>
      </c>
      <c r="G95" s="762">
        <f>VLOOKUP($B95,'CT 203'!$A$7:$L$112,11,0)</f>
        <v>813450</v>
      </c>
      <c r="H95" s="762">
        <f>VLOOKUP($B95,'CT 203'!$A$7:$L$112,12,0)</f>
        <v>0</v>
      </c>
      <c r="I95" s="761">
        <f t="shared" si="110"/>
        <v>0</v>
      </c>
      <c r="J95" s="762">
        <f t="shared" si="111"/>
        <v>0</v>
      </c>
      <c r="K95" s="763">
        <f t="shared" si="112"/>
        <v>0</v>
      </c>
      <c r="L95" s="1152">
        <f t="shared" si="113"/>
        <v>0</v>
      </c>
    </row>
    <row r="96" spans="1:12" s="1150" customFormat="1" hidden="1">
      <c r="B96" s="543" t="s">
        <v>1428</v>
      </c>
      <c r="C96" s="430" t="str">
        <f>VLOOKUP($B96,'CT 203'!$A$7:$L$112,2,0)</f>
        <v>Chụp cột (tháo ra lắp lại)</v>
      </c>
      <c r="D96" s="431" t="str">
        <f>VLOOKUP($B96,'CT 203'!$A$7:$L$112,5,0)</f>
        <v>bộ</v>
      </c>
      <c r="E96" s="444"/>
      <c r="F96" s="762">
        <f>VLOOKUP($B96,'CT 203'!$A$7:$L$112,10,0)</f>
        <v>0</v>
      </c>
      <c r="G96" s="762">
        <f>VLOOKUP($B96,'CT 203'!$A$7:$L$112,11,0)</f>
        <v>1095765</v>
      </c>
      <c r="H96" s="762">
        <f>VLOOKUP($B96,'CT 203'!$A$7:$L$112,12,0)</f>
        <v>0</v>
      </c>
      <c r="I96" s="761">
        <f t="shared" si="110"/>
        <v>0</v>
      </c>
      <c r="J96" s="762">
        <f t="shared" si="111"/>
        <v>0</v>
      </c>
      <c r="K96" s="763">
        <f t="shared" si="112"/>
        <v>0</v>
      </c>
      <c r="L96" s="1152">
        <f t="shared" si="113"/>
        <v>0</v>
      </c>
    </row>
    <row r="97" spans="1:12" hidden="1">
      <c r="B97" s="1182" t="s">
        <v>1860</v>
      </c>
      <c r="C97" s="430" t="str">
        <f>VLOOKUP($B97,'CT 203'!$A$7:$L$112,2,0)</f>
        <v>Xà-X2N3C-DC (tháo ra lắp lại)</v>
      </c>
      <c r="D97" s="431" t="str">
        <f>VLOOKUP($B97,'CT 203'!$A$7:$L$112,5,0)</f>
        <v>bộ</v>
      </c>
      <c r="E97" s="444"/>
      <c r="F97" s="762">
        <f>VLOOKUP($B97,'CT 203'!$A$7:$L$112,10,0)</f>
        <v>0</v>
      </c>
      <c r="G97" s="762">
        <f>VLOOKUP($B97,'CT 203'!$A$7:$L$112,11,0)</f>
        <v>1095765</v>
      </c>
      <c r="H97" s="762">
        <f>VLOOKUP($B97,'CT 203'!$A$7:$L$112,12,0)</f>
        <v>0</v>
      </c>
      <c r="I97" s="761">
        <f>ROUND(E97*F97,0)</f>
        <v>0</v>
      </c>
      <c r="J97" s="762">
        <f>ROUND(E97*G97,0)</f>
        <v>0</v>
      </c>
      <c r="K97" s="763">
        <f>ROUND(E97*H97,0)</f>
        <v>0</v>
      </c>
      <c r="L97" s="1153">
        <f>E97</f>
        <v>0</v>
      </c>
    </row>
    <row r="98" spans="1:12" hidden="1">
      <c r="B98" s="543" t="s">
        <v>1357</v>
      </c>
      <c r="C98" s="430" t="str">
        <f>VLOOKUP($B98,'CT 203'!$A$7:$L$112,2,0)</f>
        <v>Xà-LBS-22-1L (tháo ra lắp lại)</v>
      </c>
      <c r="D98" s="431" t="str">
        <f>VLOOKUP($B98,'CT 203'!$A$7:$L$112,5,0)</f>
        <v>bộ</v>
      </c>
      <c r="E98" s="444"/>
      <c r="F98" s="762">
        <f>VLOOKUP($B98,'CT 203'!$A$7:$L$112,10,0)</f>
        <v>0</v>
      </c>
      <c r="G98" s="762">
        <f>VLOOKUP($B98,'CT 203'!$A$7:$L$112,11,0)</f>
        <v>1095765</v>
      </c>
      <c r="H98" s="762">
        <f>VLOOKUP($B98,'CT 203'!$A$7:$L$112,12,0)</f>
        <v>0</v>
      </c>
      <c r="I98" s="761">
        <f>ROUND(E98*F98,0)</f>
        <v>0</v>
      </c>
      <c r="J98" s="762">
        <f>ROUND(E98*G98,0)</f>
        <v>0</v>
      </c>
      <c r="K98" s="763">
        <f>ROUND(E98*H98,0)</f>
        <v>0</v>
      </c>
      <c r="L98" s="1153">
        <f>E98</f>
        <v>0</v>
      </c>
    </row>
    <row r="99" spans="1:12" s="1150" customFormat="1" hidden="1">
      <c r="B99" s="999" t="s">
        <v>1426</v>
      </c>
      <c r="C99" s="430" t="str">
        <f>VLOOKUP($B99,'CT 203'!$A$7:$L$112,2,0)</f>
        <v>Dây TK50 (tháo ra lắp lại)</v>
      </c>
      <c r="D99" s="431" t="str">
        <f>VLOOKUP($B99,'CT 203'!$A$7:$L$112,5,0)</f>
        <v>m</v>
      </c>
      <c r="E99" s="444"/>
      <c r="F99" s="762">
        <f>VLOOKUP($B99,'CT 203'!$A$7:$L$112,10,0)</f>
        <v>3</v>
      </c>
      <c r="G99" s="762">
        <f>VLOOKUP($B99,'CT 203'!$A$7:$L$112,11,0)</f>
        <v>6448</v>
      </c>
      <c r="H99" s="762">
        <f>VLOOKUP($B99,'CT 203'!$A$7:$L$112,12,0)</f>
        <v>0</v>
      </c>
      <c r="I99" s="761">
        <f t="shared" ref="I99:I104" si="114">ROUND(E99*F99,0)</f>
        <v>0</v>
      </c>
      <c r="J99" s="762">
        <f t="shared" ref="J99:J104" si="115">ROUND(E99*G99,0)</f>
        <v>0</v>
      </c>
      <c r="K99" s="763">
        <f t="shared" ref="K99:K104" si="116">ROUND(E99*H99,0)</f>
        <v>0</v>
      </c>
      <c r="L99" s="1152">
        <f t="shared" ref="L99:L104" si="117">E99</f>
        <v>0</v>
      </c>
    </row>
    <row r="100" spans="1:12" s="1150" customFormat="1" ht="45" hidden="1">
      <c r="B100" s="919" t="s">
        <v>1867</v>
      </c>
      <c r="C100" s="430" t="str">
        <f>VLOOKUP($B100,'CT 203'!$A$7:$L$112,2,0)</f>
        <v>Cáp ngầm 22kV-Cu-3x240mm2 Chống thấm nước; Màn chắn băng đồng; Giáp kim loại dải băng kép; Cách điện XLPE ( tháo ra lắp lại)</v>
      </c>
      <c r="D100" s="431" t="str">
        <f>VLOOKUP($B100,'CT 203'!$A$7:$L$112,5,0)</f>
        <v>m</v>
      </c>
      <c r="E100" s="444"/>
      <c r="F100" s="762">
        <f>VLOOKUP($B100,'CT 203'!$A$7:$L$112,10,0)</f>
        <v>376</v>
      </c>
      <c r="G100" s="762">
        <f>VLOOKUP($B100,'CT 203'!$A$7:$L$112,11,0)</f>
        <v>60669</v>
      </c>
      <c r="H100" s="762">
        <f>VLOOKUP($B100,'CT 203'!$A$7:$L$112,12,0)</f>
        <v>0</v>
      </c>
      <c r="I100" s="761">
        <f t="shared" si="114"/>
        <v>0</v>
      </c>
      <c r="J100" s="762">
        <f t="shared" si="115"/>
        <v>0</v>
      </c>
      <c r="K100" s="763">
        <f t="shared" si="116"/>
        <v>0</v>
      </c>
      <c r="L100" s="1152">
        <f t="shared" si="117"/>
        <v>0</v>
      </c>
    </row>
    <row r="101" spans="1:12" s="1150" customFormat="1" hidden="1">
      <c r="B101" s="999" t="s">
        <v>1462</v>
      </c>
      <c r="C101" s="430" t="str">
        <f>VLOOKUP($B101,'CT 203'!$A$7:$L$112,2,0)</f>
        <v>Dây ACSR 150mm2 (tháo ra lắp lại)</v>
      </c>
      <c r="D101" s="431" t="str">
        <f>VLOOKUP($B101,'CT 203'!$A$7:$L$112,5,0)</f>
        <v>m</v>
      </c>
      <c r="E101" s="444"/>
      <c r="F101" s="762">
        <f>VLOOKUP($B101,'CT 203'!$A$7:$L$112,10,0)</f>
        <v>536</v>
      </c>
      <c r="G101" s="762">
        <f>VLOOKUP($B101,'CT 203'!$A$7:$L$112,11,0)</f>
        <v>15490</v>
      </c>
      <c r="H101" s="762">
        <f>VLOOKUP($B101,'CT 203'!$A$7:$L$112,12,0)</f>
        <v>0</v>
      </c>
      <c r="I101" s="761">
        <f t="shared" si="114"/>
        <v>0</v>
      </c>
      <c r="J101" s="762">
        <f t="shared" si="115"/>
        <v>0</v>
      </c>
      <c r="K101" s="763">
        <f t="shared" si="116"/>
        <v>0</v>
      </c>
      <c r="L101" s="1152">
        <f t="shared" si="117"/>
        <v>0</v>
      </c>
    </row>
    <row r="102" spans="1:12" s="1150" customFormat="1" hidden="1">
      <c r="B102" s="999" t="s">
        <v>1856</v>
      </c>
      <c r="C102" s="430" t="str">
        <f>VLOOKUP($B102,'CT 203'!$A$7:$L$112,2,0)</f>
        <v>Dây ACSR 70mm2 (tháo ra lắp lại)</v>
      </c>
      <c r="D102" s="431" t="str">
        <f>VLOOKUP($B102,'CT 203'!$A$7:$L$112,5,0)</f>
        <v>m</v>
      </c>
      <c r="E102" s="444"/>
      <c r="F102" s="762">
        <f>VLOOKUP($B102,'CT 203'!$A$7:$L$112,10,0)</f>
        <v>379</v>
      </c>
      <c r="G102" s="762">
        <f>VLOOKUP($B102,'CT 203'!$A$7:$L$112,11,0)</f>
        <v>8367</v>
      </c>
      <c r="H102" s="762">
        <f>VLOOKUP($B102,'CT 203'!$A$7:$L$112,12,0)</f>
        <v>0</v>
      </c>
      <c r="I102" s="761">
        <f t="shared" si="114"/>
        <v>0</v>
      </c>
      <c r="J102" s="762">
        <f t="shared" si="115"/>
        <v>0</v>
      </c>
      <c r="K102" s="763">
        <f t="shared" si="116"/>
        <v>0</v>
      </c>
      <c r="L102" s="1152">
        <f t="shared" si="117"/>
        <v>0</v>
      </c>
    </row>
    <row r="103" spans="1:12" hidden="1">
      <c r="B103" s="543" t="s">
        <v>1461</v>
      </c>
      <c r="C103" s="430" t="str">
        <f>VLOOKUP($B103,'CT 203'!$A$7:$L$112,2,0)</f>
        <v>Sứ chuỗi polymer 24kV (tháo ra lắp lại)</v>
      </c>
      <c r="D103" s="431" t="str">
        <f>VLOOKUP($B103,'CT 203'!$A$7:$L$112,5,0)</f>
        <v>chuỗi</v>
      </c>
      <c r="E103" s="444"/>
      <c r="F103" s="762">
        <f>VLOOKUP($B103,'CT 203'!$A$7:$L$112,10,0)</f>
        <v>1450</v>
      </c>
      <c r="G103" s="762">
        <f>VLOOKUP($B103,'CT 203'!$A$7:$L$112,11,0)</f>
        <v>114273</v>
      </c>
      <c r="H103" s="762">
        <f>VLOOKUP($B103,'CT 203'!$A$7:$L$112,12,0)</f>
        <v>0</v>
      </c>
      <c r="I103" s="761">
        <f t="shared" si="114"/>
        <v>0</v>
      </c>
      <c r="J103" s="762">
        <f t="shared" si="115"/>
        <v>0</v>
      </c>
      <c r="K103" s="763">
        <f t="shared" si="116"/>
        <v>0</v>
      </c>
      <c r="L103" s="1153">
        <f t="shared" si="117"/>
        <v>0</v>
      </c>
    </row>
    <row r="104" spans="1:12" hidden="1">
      <c r="B104" s="543" t="s">
        <v>1801</v>
      </c>
      <c r="C104" s="430" t="str">
        <f>VLOOKUP($B104,'CT 203'!$A$7:$L$112,2,0)</f>
        <v>Sơn đánh số cột</v>
      </c>
      <c r="D104" s="431" t="str">
        <f>VLOOKUP($B104,'CT 203'!$A$7:$L$112,5,0)</f>
        <v>m2</v>
      </c>
      <c r="E104" s="496"/>
      <c r="F104" s="762">
        <f>VLOOKUP($B104,'CT 203'!$A$7:$L$112,10,0)</f>
        <v>24721</v>
      </c>
      <c r="G104" s="762">
        <f>VLOOKUP($B104,'CT 203'!$A$7:$L$112,11,0)</f>
        <v>149930</v>
      </c>
      <c r="H104" s="762">
        <f>VLOOKUP($B104,'CT 203'!$A$7:$L$112,12,0)</f>
        <v>0</v>
      </c>
      <c r="I104" s="761">
        <f t="shared" si="114"/>
        <v>0</v>
      </c>
      <c r="J104" s="762">
        <f t="shared" si="115"/>
        <v>0</v>
      </c>
      <c r="K104" s="763">
        <f t="shared" si="116"/>
        <v>0</v>
      </c>
      <c r="L104" s="1153">
        <f t="shared" si="117"/>
        <v>0</v>
      </c>
    </row>
    <row r="105" spans="1:12" hidden="1">
      <c r="B105" s="543"/>
      <c r="C105" s="100"/>
      <c r="D105" s="527"/>
      <c r="E105" s="527"/>
      <c r="F105" s="528"/>
      <c r="G105" s="529"/>
      <c r="H105" s="530"/>
      <c r="I105" s="98"/>
      <c r="J105" s="402"/>
      <c r="K105" s="97"/>
    </row>
    <row r="106" spans="1:12" hidden="1">
      <c r="B106" s="607"/>
      <c r="C106" s="608" t="s">
        <v>220</v>
      </c>
      <c r="D106" s="608"/>
      <c r="E106" s="608"/>
      <c r="F106" s="608"/>
      <c r="G106" s="609"/>
      <c r="H106" s="609"/>
      <c r="I106" s="608"/>
      <c r="J106" s="608"/>
      <c r="K106" s="610"/>
      <c r="L106" s="1148">
        <v>1</v>
      </c>
    </row>
    <row r="107" spans="1:12" s="976" customFormat="1" ht="16.5" hidden="1">
      <c r="A107" s="1149" t="str">
        <f>"Phần CN (TB)"&amp;B83</f>
        <v>Phần CN (TB)TBA TT Phùng 10</v>
      </c>
      <c r="B107" s="417" t="s">
        <v>1</v>
      </c>
      <c r="C107" s="418" t="s">
        <v>219</v>
      </c>
      <c r="D107" s="420"/>
      <c r="E107" s="421"/>
      <c r="F107" s="422"/>
      <c r="G107" s="423"/>
      <c r="H107" s="423"/>
      <c r="I107" s="400" t="e">
        <f>SUM(I108:I108)</f>
        <v>#N/A</v>
      </c>
      <c r="J107" s="400" t="e">
        <f>SUM(J108:J108)</f>
        <v>#N/A</v>
      </c>
      <c r="K107" s="400" t="e">
        <f>SUM(K108:K108)</f>
        <v>#N/A</v>
      </c>
      <c r="L107" s="976">
        <v>1</v>
      </c>
    </row>
    <row r="108" spans="1:12" ht="30" hidden="1">
      <c r="B108" s="542" t="s">
        <v>2077</v>
      </c>
      <c r="C108" s="430" t="s">
        <v>2078</v>
      </c>
      <c r="D108" s="431" t="s">
        <v>2018</v>
      </c>
      <c r="E108" s="556" t="e">
        <f>+VLOOKUP(B108,'[10]01. CN22,35kV'!$C$7:$T$62,14,0)</f>
        <v>#N/A</v>
      </c>
      <c r="F108" s="762">
        <f>VLOOKUP($B108,'CT 203'!$A$7:$L$112,10,0)</f>
        <v>159411</v>
      </c>
      <c r="G108" s="762">
        <f>VLOOKUP($B108,'CT 203'!$A$7:$L$112,11,0)</f>
        <v>3963031</v>
      </c>
      <c r="H108" s="762">
        <f>VLOOKUP($B108,'CT 203'!$A$7:$L$112,12,0)</f>
        <v>350069</v>
      </c>
      <c r="I108" s="761" t="e">
        <f t="shared" ref="I108" si="118">ROUND(E108*F108,0)</f>
        <v>#N/A</v>
      </c>
      <c r="J108" s="762" t="e">
        <f>ROUND(E108*G108,0)</f>
        <v>#N/A</v>
      </c>
      <c r="K108" s="763" t="e">
        <f t="shared" ref="K108" si="119">ROUND(E108*H108,0)</f>
        <v>#N/A</v>
      </c>
      <c r="L108" s="1153" t="e">
        <f t="shared" ref="L108" si="120">E108</f>
        <v>#N/A</v>
      </c>
    </row>
    <row r="109" spans="1:12" s="976" customFormat="1" ht="16.5" hidden="1">
      <c r="A109" s="1149" t="str">
        <f>"Phần CN (VL)"&amp;B83</f>
        <v>Phần CN (VL)TBA TT Phùng 10</v>
      </c>
      <c r="B109" s="417" t="s">
        <v>0</v>
      </c>
      <c r="C109" s="424" t="s">
        <v>218</v>
      </c>
      <c r="D109" s="426"/>
      <c r="E109" s="426"/>
      <c r="F109" s="427"/>
      <c r="G109" s="428"/>
      <c r="H109" s="428"/>
      <c r="I109" s="400" t="e">
        <f>SUM(I110:I111)</f>
        <v>#N/A</v>
      </c>
      <c r="J109" s="400" t="e">
        <f>SUM(J110:J111)</f>
        <v>#N/A</v>
      </c>
      <c r="K109" s="400" t="e">
        <f>SUM(K110:K111)</f>
        <v>#N/A</v>
      </c>
    </row>
    <row r="110" spans="1:12" hidden="1">
      <c r="B110" s="543" t="s">
        <v>2079</v>
      </c>
      <c r="C110" s="430" t="s">
        <v>2080</v>
      </c>
      <c r="D110" s="431" t="str">
        <f>VLOOKUP($B110,'CT 203'!$A$7:$L$112,5,0)</f>
        <v>bộ</v>
      </c>
      <c r="E110" s="556" t="e">
        <f>+VLOOKUP(B110,'[10]01. CN22,35kV'!$C$7:$T$62,14,0)</f>
        <v>#N/A</v>
      </c>
      <c r="F110" s="762">
        <f>VLOOKUP($B110,'CT 203'!$A$7:$L$112,10,0)</f>
        <v>0</v>
      </c>
      <c r="G110" s="762">
        <f>VLOOKUP($B110,'CT 203'!$A$7:$L$112,11,0)</f>
        <v>813450</v>
      </c>
      <c r="H110" s="762">
        <f>VLOOKUP($B110,'CT 203'!$A$7:$L$112,12,0)</f>
        <v>0</v>
      </c>
      <c r="I110" s="761" t="e">
        <f t="shared" ref="I110" si="121">ROUND(E110*F110,0)</f>
        <v>#N/A</v>
      </c>
      <c r="J110" s="762" t="e">
        <f t="shared" ref="J110" si="122">ROUND(E110*G110,0)</f>
        <v>#N/A</v>
      </c>
      <c r="K110" s="763" t="e">
        <f t="shared" ref="K110" si="123">ROUND(E110*H110,0)</f>
        <v>#N/A</v>
      </c>
      <c r="L110" s="1153" t="e">
        <f t="shared" ref="L110" si="124">E110</f>
        <v>#N/A</v>
      </c>
    </row>
    <row r="111" spans="1:12" s="1150" customFormat="1" hidden="1">
      <c r="B111" s="1218"/>
      <c r="C111" s="1219"/>
      <c r="D111" s="1220"/>
      <c r="E111" s="1221"/>
      <c r="F111" s="1222"/>
      <c r="G111" s="1222"/>
      <c r="H111" s="1222"/>
      <c r="I111" s="1223"/>
      <c r="J111" s="1222"/>
      <c r="K111" s="1224"/>
      <c r="L111" s="1152"/>
    </row>
    <row r="112" spans="1:12" hidden="1">
      <c r="B112" s="611"/>
      <c r="C112" s="608" t="s">
        <v>126</v>
      </c>
      <c r="D112" s="608"/>
      <c r="E112" s="608"/>
      <c r="F112" s="608"/>
      <c r="G112" s="609"/>
      <c r="H112" s="609"/>
      <c r="I112" s="608"/>
      <c r="J112" s="608"/>
      <c r="K112" s="610"/>
      <c r="L112" s="1148">
        <v>1</v>
      </c>
    </row>
    <row r="113" spans="1:12" s="976" customFormat="1" ht="16.5" hidden="1">
      <c r="A113" s="1149" t="str">
        <f>"Phần TBA (TB)"&amp;B83</f>
        <v>Phần TBA (TB)TBA TT Phùng 10</v>
      </c>
      <c r="B113" s="417" t="s">
        <v>1</v>
      </c>
      <c r="C113" s="429" t="s">
        <v>219</v>
      </c>
      <c r="D113" s="420"/>
      <c r="E113" s="420"/>
      <c r="F113" s="422"/>
      <c r="G113" s="423"/>
      <c r="H113" s="423"/>
      <c r="I113" s="400">
        <f>SUM(I114:I120)</f>
        <v>0</v>
      </c>
      <c r="J113" s="400">
        <f>SUM(J114:J120)</f>
        <v>0</v>
      </c>
      <c r="K113" s="400">
        <f>SUM(K114:K120)</f>
        <v>0</v>
      </c>
      <c r="L113" s="976">
        <v>1</v>
      </c>
    </row>
    <row r="114" spans="1:12" hidden="1">
      <c r="B114" s="543"/>
      <c r="C114" s="424" t="s">
        <v>586</v>
      </c>
      <c r="D114" s="431"/>
      <c r="E114" s="431"/>
      <c r="F114" s="431"/>
      <c r="G114" s="440"/>
      <c r="H114" s="440"/>
      <c r="I114" s="441"/>
      <c r="J114" s="441">
        <f>H114*E114</f>
        <v>0</v>
      </c>
      <c r="K114" s="97"/>
      <c r="L114" s="1153">
        <v>1</v>
      </c>
    </row>
    <row r="115" spans="1:12" s="1150" customFormat="1" hidden="1">
      <c r="B115" s="543" t="s">
        <v>860</v>
      </c>
      <c r="C115" s="430" t="str">
        <f>VLOOKUP($B115,'CT 203'!$A$113:$L$226,2,0)</f>
        <v>Máy biến áp 560kVA-35(24)/0,4kV (tháo ra lắp lại)</v>
      </c>
      <c r="D115" s="431" t="str">
        <f>VLOOKUP($B115,'CT 203'!$A$113:$L$226,5,0)</f>
        <v>máy</v>
      </c>
      <c r="E115" s="444"/>
      <c r="F115" s="762">
        <f>VLOOKUP($B115,'CT 203'!A$113:$L$226,10,0)</f>
        <v>356768</v>
      </c>
      <c r="G115" s="762">
        <f>VLOOKUP($B115,'CT 203'!$A$113:$L$226,11,0)</f>
        <v>3572949</v>
      </c>
      <c r="H115" s="762">
        <f>VLOOKUP($B115,'CT 203'!$A$113:$L$226,12,0)</f>
        <v>630123</v>
      </c>
      <c r="I115" s="761">
        <f t="shared" ref="I115:I120" si="125">ROUND(E115*F115,0)</f>
        <v>0</v>
      </c>
      <c r="J115" s="762">
        <f t="shared" ref="J115" si="126">ROUND(E115*G115,0)</f>
        <v>0</v>
      </c>
      <c r="K115" s="763">
        <f t="shared" ref="K115:K120" si="127">ROUND(E115*H115,0)</f>
        <v>0</v>
      </c>
      <c r="L115" s="1152">
        <f>E115</f>
        <v>0</v>
      </c>
    </row>
    <row r="116" spans="1:12" s="1150" customFormat="1" hidden="1">
      <c r="B116" s="543" t="s">
        <v>820</v>
      </c>
      <c r="C116" s="430" t="str">
        <f>VLOOKUP($B116,'CT 203'!$A$113:$L$226,2,0)</f>
        <v>Cầu dao phụ tải 24kV (tháo ra lắp lại)</v>
      </c>
      <c r="D116" s="431" t="str">
        <f>VLOOKUP($B116,'CT 203'!$A$113:$L$226,5,0)</f>
        <v>bộ</v>
      </c>
      <c r="E116" s="444"/>
      <c r="F116" s="762">
        <f>VLOOKUP($B116,'CT 203'!A$113:$L$226,10,0)</f>
        <v>75880</v>
      </c>
      <c r="G116" s="762">
        <f>VLOOKUP($B116,'CT 203'!$A$113:$L$226,11,0)</f>
        <v>2117133</v>
      </c>
      <c r="H116" s="762">
        <f>VLOOKUP($B116,'CT 203'!$A$113:$L$226,12,0)</f>
        <v>420082</v>
      </c>
      <c r="I116" s="761">
        <f t="shared" si="125"/>
        <v>0</v>
      </c>
      <c r="J116" s="762">
        <f>ROUND(E116*G116,0)</f>
        <v>0</v>
      </c>
      <c r="K116" s="763">
        <f t="shared" si="127"/>
        <v>0</v>
      </c>
      <c r="L116" s="1152">
        <f t="shared" ref="L116:L117" si="128">E116</f>
        <v>0</v>
      </c>
    </row>
    <row r="117" spans="1:12" s="1150" customFormat="1" hidden="1">
      <c r="B117" s="543" t="s">
        <v>821</v>
      </c>
      <c r="C117" s="430" t="str">
        <f>VLOOKUP($B117,'CT 203'!$A$113:$L$226,2,0)</f>
        <v>Cầu dao phụ tải 35kV (tháo ra lắp lại)</v>
      </c>
      <c r="D117" s="431" t="str">
        <f>VLOOKUP($B117,'CT 203'!$A$113:$L$226,5,0)</f>
        <v>bộ</v>
      </c>
      <c r="E117" s="444"/>
      <c r="F117" s="762">
        <f>VLOOKUP($B117,'CT 203'!A$113:$L$226,10,0)</f>
        <v>75880</v>
      </c>
      <c r="G117" s="762">
        <f>VLOOKUP($B117,'CT 203'!$A$113:$L$226,11,0)</f>
        <v>2117133</v>
      </c>
      <c r="H117" s="762">
        <f>VLOOKUP($B117,'CT 203'!$A$113:$L$226,12,0)</f>
        <v>420082</v>
      </c>
      <c r="I117" s="761">
        <f t="shared" si="125"/>
        <v>0</v>
      </c>
      <c r="J117" s="762">
        <f t="shared" ref="J117:J120" si="129">ROUND(E117*G117,0)</f>
        <v>0</v>
      </c>
      <c r="K117" s="763">
        <f t="shared" si="127"/>
        <v>0</v>
      </c>
      <c r="L117" s="1152">
        <f t="shared" si="128"/>
        <v>0</v>
      </c>
    </row>
    <row r="118" spans="1:12" hidden="1">
      <c r="B118" s="543" t="s">
        <v>822</v>
      </c>
      <c r="C118" s="430" t="str">
        <f>VLOOKUP($B118,'CT 203'!$A$113:$L$226,2,0)</f>
        <v>Chống sét van 24kV (tháo ra lắp lại)</v>
      </c>
      <c r="D118" s="431" t="str">
        <f>VLOOKUP($B118,'CT 203'!$A$113:$L$226,5,0)</f>
        <v>bộ</v>
      </c>
      <c r="E118" s="444"/>
      <c r="F118" s="762">
        <f>VLOOKUP($B118,'CT 203'!A$113:$L$226,10,0)</f>
        <v>19115</v>
      </c>
      <c r="G118" s="762">
        <f>VLOOKUP($B118,'CT 203'!$A$113:$L$226,11,0)</f>
        <v>640624</v>
      </c>
      <c r="H118" s="762">
        <f>VLOOKUP($B118,'CT 203'!$A$113:$L$226,12,0)</f>
        <v>0</v>
      </c>
      <c r="I118" s="761">
        <f t="shared" si="125"/>
        <v>0</v>
      </c>
      <c r="J118" s="762">
        <f t="shared" si="129"/>
        <v>0</v>
      </c>
      <c r="K118" s="763">
        <f t="shared" si="127"/>
        <v>0</v>
      </c>
      <c r="L118" s="1153">
        <f>E118</f>
        <v>0</v>
      </c>
    </row>
    <row r="119" spans="1:12" hidden="1">
      <c r="B119" s="543" t="s">
        <v>823</v>
      </c>
      <c r="C119" s="430" t="str">
        <f>VLOOKUP($B119,'CT 203'!$A$113:$L$226,2,0)</f>
        <v>Chống sét van 35kV (tháo ra lắp lại)</v>
      </c>
      <c r="D119" s="431" t="str">
        <f>VLOOKUP($B119,'CT 203'!$A$113:$L$226,5,0)</f>
        <v>bộ</v>
      </c>
      <c r="E119" s="444"/>
      <c r="F119" s="762">
        <f>VLOOKUP($B119,'CT 203'!A$113:$L$226,10,0)</f>
        <v>19115</v>
      </c>
      <c r="G119" s="762">
        <f>VLOOKUP($B119,'CT 203'!$A$113:$L$226,11,0)</f>
        <v>640624</v>
      </c>
      <c r="H119" s="762">
        <f>VLOOKUP($B119,'CT 203'!$A$113:$L$226,12,0)</f>
        <v>0</v>
      </c>
      <c r="I119" s="761">
        <f t="shared" si="125"/>
        <v>0</v>
      </c>
      <c r="J119" s="762">
        <f t="shared" si="129"/>
        <v>0</v>
      </c>
      <c r="K119" s="763">
        <f t="shared" si="127"/>
        <v>0</v>
      </c>
      <c r="L119" s="1153">
        <f t="shared" ref="L119" si="130">E119</f>
        <v>0</v>
      </c>
    </row>
    <row r="120" spans="1:12" hidden="1">
      <c r="B120" s="543" t="s">
        <v>861</v>
      </c>
      <c r="C120" s="430" t="s">
        <v>1792</v>
      </c>
      <c r="D120" s="431" t="str">
        <f>VLOOKUP($B120,'CT 203'!$A$113:$L$226,5,0)</f>
        <v>tủ</v>
      </c>
      <c r="E120" s="444"/>
      <c r="F120" s="762">
        <f>VLOOKUP($B120,'CT 203'!A$113:$L$226,10,0)</f>
        <v>55272</v>
      </c>
      <c r="G120" s="762">
        <f>VLOOKUP($B120,'CT 203'!$A$113:$L$226,11,0)</f>
        <v>1337335</v>
      </c>
      <c r="H120" s="762">
        <f>VLOOKUP($B120,'CT 203'!$A$113:$L$226,12,0)</f>
        <v>330730</v>
      </c>
      <c r="I120" s="761">
        <f t="shared" si="125"/>
        <v>0</v>
      </c>
      <c r="J120" s="762">
        <f t="shared" si="129"/>
        <v>0</v>
      </c>
      <c r="K120" s="763">
        <f t="shared" si="127"/>
        <v>0</v>
      </c>
      <c r="L120" s="1153">
        <f>E120</f>
        <v>0</v>
      </c>
    </row>
    <row r="121" spans="1:12" s="976" customFormat="1" hidden="1">
      <c r="A121" s="1149" t="str">
        <f>"Phần TBA (VL)"&amp;B83</f>
        <v>Phần TBA (VL)TBA TT Phùng 10</v>
      </c>
      <c r="B121" s="417" t="s">
        <v>0</v>
      </c>
      <c r="C121" s="424" t="s">
        <v>218</v>
      </c>
      <c r="D121" s="426"/>
      <c r="E121" s="444"/>
      <c r="F121" s="427"/>
      <c r="G121" s="428"/>
      <c r="H121" s="428"/>
      <c r="I121" s="151">
        <f>SUM(I122:I125)</f>
        <v>0</v>
      </c>
      <c r="J121" s="151">
        <f>SUM(J122:J125)</f>
        <v>0</v>
      </c>
      <c r="K121" s="151">
        <f>SUM(K122:K125)</f>
        <v>0</v>
      </c>
      <c r="L121" s="976">
        <v>1</v>
      </c>
    </row>
    <row r="122" spans="1:12" s="1150" customFormat="1" hidden="1">
      <c r="B122" s="543" t="s">
        <v>905</v>
      </c>
      <c r="C122" s="430" t="str">
        <f>VLOOKUP($B122,'CT 203'!$A$113:$L$226,2,0)</f>
        <v>Cầu chì tự rơi 24kV (tháo ra lắp lại)</v>
      </c>
      <c r="D122" s="431" t="str">
        <f>VLOOKUP($B122,'CT 203'!$A$113:$L$226,5,0)</f>
        <v>bộ</v>
      </c>
      <c r="E122" s="444"/>
      <c r="F122" s="762">
        <f>VLOOKUP($B122,'CT 203'!A$113:$L$226,10,0)</f>
        <v>76438</v>
      </c>
      <c r="G122" s="762">
        <f>VLOOKUP($B122,'CT 203'!$A$113:$L$226,11,0)</f>
        <v>1024998</v>
      </c>
      <c r="H122" s="762">
        <f>VLOOKUP($B122,'CT 203'!$A$113:$L$226,12,0)</f>
        <v>0</v>
      </c>
      <c r="I122" s="761">
        <f t="shared" ref="I122:I128" si="131">ROUND(E122*F122,0)</f>
        <v>0</v>
      </c>
      <c r="J122" s="762">
        <f t="shared" ref="J122:J128" si="132">ROUND(E122*G122,0)</f>
        <v>0</v>
      </c>
      <c r="K122" s="763">
        <f t="shared" ref="K122:K128" si="133">ROUND(E122*H122,0)</f>
        <v>0</v>
      </c>
      <c r="L122" s="1152">
        <f>E122</f>
        <v>0</v>
      </c>
    </row>
    <row r="123" spans="1:12" hidden="1">
      <c r="B123" s="543" t="s">
        <v>906</v>
      </c>
      <c r="C123" s="430" t="str">
        <f>VLOOKUP($B123,'CT 203'!$A$113:$L$226,2,0)</f>
        <v>Cầu chì tự rơi 35kV (tháo ra lắp lại)</v>
      </c>
      <c r="D123" s="431" t="str">
        <f>VLOOKUP($B123,'CT 203'!$A$113:$L$226,5,0)</f>
        <v>bộ</v>
      </c>
      <c r="E123" s="444"/>
      <c r="F123" s="762">
        <f>VLOOKUP($B123,'CT 203'!A$113:$L$226,10,0)</f>
        <v>76438</v>
      </c>
      <c r="G123" s="762">
        <f>VLOOKUP($B123,'CT 203'!$A$113:$L$226,11,0)</f>
        <v>1024998</v>
      </c>
      <c r="H123" s="762">
        <f>VLOOKUP($B123,'CT 203'!$A$113:$L$226,12,0)</f>
        <v>0</v>
      </c>
      <c r="I123" s="761">
        <f t="shared" si="131"/>
        <v>0</v>
      </c>
      <c r="J123" s="762">
        <f t="shared" si="132"/>
        <v>0</v>
      </c>
      <c r="K123" s="763">
        <f t="shared" si="133"/>
        <v>0</v>
      </c>
      <c r="L123" s="1153">
        <f t="shared" ref="L123:L128" si="134">E123</f>
        <v>0</v>
      </c>
    </row>
    <row r="124" spans="1:12" s="1150" customFormat="1" hidden="1">
      <c r="B124" s="543" t="s">
        <v>907</v>
      </c>
      <c r="C124" s="430" t="str">
        <f>VLOOKUP($B124,'CT 203'!$A$113:$L$226,2,0)</f>
        <v>Sứ đứng 24kV (tháo ra lắp lại)</v>
      </c>
      <c r="D124" s="431" t="str">
        <f>VLOOKUP($B124,'CT 203'!$A$113:$L$226,5,0)</f>
        <v>sứ</v>
      </c>
      <c r="E124" s="444"/>
      <c r="F124" s="762">
        <f>VLOOKUP($B124,'CT 203'!A$113:$L$226,10,0)</f>
        <v>1806</v>
      </c>
      <c r="G124" s="762">
        <f>VLOOKUP($B124,'CT 203'!$A$113:$L$226,11,0)</f>
        <v>106546</v>
      </c>
      <c r="H124" s="762">
        <f>VLOOKUP($B124,'CT 203'!$A$113:$L$226,12,0)</f>
        <v>0</v>
      </c>
      <c r="I124" s="761">
        <f t="shared" si="131"/>
        <v>0</v>
      </c>
      <c r="J124" s="762">
        <f t="shared" si="132"/>
        <v>0</v>
      </c>
      <c r="K124" s="763">
        <f t="shared" si="133"/>
        <v>0</v>
      </c>
      <c r="L124" s="1152">
        <f t="shared" si="134"/>
        <v>0</v>
      </c>
    </row>
    <row r="125" spans="1:12" hidden="1">
      <c r="B125" s="543" t="s">
        <v>907</v>
      </c>
      <c r="C125" s="430" t="str">
        <f>VLOOKUP($B125,'CT 203'!$A$113:$L$226,2,0)</f>
        <v>Sứ đứng 24kV (tháo ra lắp lại)</v>
      </c>
      <c r="D125" s="431" t="str">
        <f>VLOOKUP($B125,'CT 203'!$A$113:$L$226,5,0)</f>
        <v>sứ</v>
      </c>
      <c r="E125" s="444"/>
      <c r="F125" s="762">
        <f>VLOOKUP($B125,'CT 203'!A$113:$L$226,10,0)</f>
        <v>1806</v>
      </c>
      <c r="G125" s="762">
        <f>VLOOKUP($B125,'CT 203'!$A$113:$L$226,11,0)</f>
        <v>106546</v>
      </c>
      <c r="H125" s="762">
        <f>VLOOKUP($B125,'CT 203'!$A$113:$L$226,12,0)</f>
        <v>0</v>
      </c>
      <c r="I125" s="761">
        <f t="shared" si="131"/>
        <v>0</v>
      </c>
      <c r="J125" s="762">
        <f t="shared" si="132"/>
        <v>0</v>
      </c>
      <c r="K125" s="763">
        <f t="shared" si="133"/>
        <v>0</v>
      </c>
      <c r="L125" s="1153">
        <f t="shared" si="134"/>
        <v>0</v>
      </c>
    </row>
    <row r="126" spans="1:12" s="1150" customFormat="1" ht="30" hidden="1">
      <c r="B126" s="543" t="s">
        <v>1359</v>
      </c>
      <c r="C126" s="430" t="str">
        <f>VLOOKUP($B126,'CT 203'!$A$113:$L$226,2,0)</f>
        <v>Cáp 0.6/1kV- Cu/XLPE/PVC-1x120mm2 (tháo ra lắp lại)</v>
      </c>
      <c r="D126" s="431" t="str">
        <f>VLOOKUP($B126,'CT 203'!$A$113:$L$226,5,0)</f>
        <v>m</v>
      </c>
      <c r="E126" s="444"/>
      <c r="F126" s="762">
        <f>VLOOKUP($B126,'CT 203'!A$113:$L$226,10,0)</f>
        <v>536</v>
      </c>
      <c r="G126" s="762">
        <f>VLOOKUP($B126,'CT 203'!$A$113:$L$226,11,0)</f>
        <v>16526</v>
      </c>
      <c r="H126" s="762">
        <f>VLOOKUP($B126,'CT 203'!$A$113:$L$226,12,0)</f>
        <v>0</v>
      </c>
      <c r="I126" s="761">
        <f t="shared" si="131"/>
        <v>0</v>
      </c>
      <c r="J126" s="762">
        <f t="shared" si="132"/>
        <v>0</v>
      </c>
      <c r="K126" s="763">
        <f t="shared" si="133"/>
        <v>0</v>
      </c>
      <c r="L126" s="1152">
        <f t="shared" si="134"/>
        <v>0</v>
      </c>
    </row>
    <row r="127" spans="1:12" ht="30" hidden="1">
      <c r="B127" s="1162" t="s">
        <v>1412</v>
      </c>
      <c r="C127" s="430" t="str">
        <f>VLOOKUP($B127,'CT 203'!$A$113:$L$226,2,0)</f>
        <v>Cáp Cu/XLPE/PVC/DSTA/PVC-4x120 (tháo ra lắp lại)</v>
      </c>
      <c r="D127" s="431" t="str">
        <f>VLOOKUP($B127,'CT 203'!$A$113:$L$226,5,0)</f>
        <v>m</v>
      </c>
      <c r="E127" s="444"/>
      <c r="F127" s="762">
        <f>VLOOKUP($B127,'CT 203'!A$113:$L$226,10,0)</f>
        <v>176</v>
      </c>
      <c r="G127" s="762">
        <f>VLOOKUP($B127,'CT 203'!$A$113:$L$226,11,0)</f>
        <v>3130</v>
      </c>
      <c r="H127" s="762">
        <f>VLOOKUP($B127,'CT 203'!$A$113:$L$226,12,0)</f>
        <v>0</v>
      </c>
      <c r="I127" s="761">
        <f t="shared" si="131"/>
        <v>0</v>
      </c>
      <c r="J127" s="762">
        <f t="shared" si="132"/>
        <v>0</v>
      </c>
      <c r="K127" s="763">
        <f t="shared" si="133"/>
        <v>0</v>
      </c>
      <c r="L127" s="1153">
        <f t="shared" si="134"/>
        <v>0</v>
      </c>
    </row>
    <row r="128" spans="1:12" ht="30" hidden="1">
      <c r="B128" s="999" t="s">
        <v>1411</v>
      </c>
      <c r="C128" s="430" t="str">
        <f>VLOOKUP($B128,'CT 203'!$A$113:$L$226,2,0)</f>
        <v>Dây đồng bọc XLPE-12,7/22(24)kV-50mm2 (tháo ra lắp lại)</v>
      </c>
      <c r="D128" s="431" t="str">
        <f>VLOOKUP($B128,'CT 203'!$A$113:$L$226,5,0)</f>
        <v>m</v>
      </c>
      <c r="E128" s="444"/>
      <c r="F128" s="762">
        <f>VLOOKUP($B128,'CT 203'!A$113:$L$226,10,0)</f>
        <v>379</v>
      </c>
      <c r="G128" s="762">
        <f>VLOOKUP($B128,'CT 203'!$A$113:$L$226,11,0)</f>
        <v>8074</v>
      </c>
      <c r="H128" s="762">
        <f>VLOOKUP($B128,'CT 203'!$A$113:$L$226,12,0)</f>
        <v>0</v>
      </c>
      <c r="I128" s="761">
        <f t="shared" si="131"/>
        <v>0</v>
      </c>
      <c r="J128" s="762">
        <f t="shared" si="132"/>
        <v>0</v>
      </c>
      <c r="K128" s="763">
        <f t="shared" si="133"/>
        <v>0</v>
      </c>
      <c r="L128" s="1153">
        <f t="shared" si="134"/>
        <v>0</v>
      </c>
    </row>
    <row r="129" spans="1:12" hidden="1">
      <c r="B129" s="543"/>
      <c r="C129" s="430"/>
      <c r="D129" s="531"/>
      <c r="E129" s="531"/>
      <c r="F129" s="431"/>
      <c r="G129" s="431"/>
      <c r="H129" s="530"/>
      <c r="I129" s="441"/>
      <c r="J129" s="441"/>
      <c r="K129" s="97"/>
      <c r="L129" s="1153"/>
    </row>
    <row r="130" spans="1:12" hidden="1">
      <c r="B130" s="611"/>
      <c r="C130" s="608" t="s">
        <v>128</v>
      </c>
      <c r="D130" s="608"/>
      <c r="E130" s="608"/>
      <c r="F130" s="608"/>
      <c r="G130" s="609"/>
      <c r="H130" s="609"/>
      <c r="I130" s="608"/>
      <c r="J130" s="608"/>
      <c r="K130" s="610"/>
      <c r="L130" s="1148">
        <v>1</v>
      </c>
    </row>
    <row r="131" spans="1:12" s="976" customFormat="1" ht="16.5" hidden="1">
      <c r="A131" s="1149" t="str">
        <f>"Phần HT (TB)"&amp;B83</f>
        <v>Phần HT (TB)TBA TT Phùng 10</v>
      </c>
      <c r="B131" s="417" t="s">
        <v>1</v>
      </c>
      <c r="C131" s="429" t="s">
        <v>219</v>
      </c>
      <c r="D131" s="420"/>
      <c r="E131" s="420"/>
      <c r="F131" s="422"/>
      <c r="G131" s="422"/>
      <c r="H131" s="422"/>
      <c r="I131" s="400">
        <f>I132</f>
        <v>0</v>
      </c>
      <c r="J131" s="400">
        <f t="shared" ref="J131:K131" si="135">J132</f>
        <v>0</v>
      </c>
      <c r="K131" s="400">
        <f t="shared" si="135"/>
        <v>0</v>
      </c>
      <c r="L131" s="976">
        <v>1</v>
      </c>
    </row>
    <row r="132" spans="1:12" hidden="1">
      <c r="B132" s="543" t="s">
        <v>908</v>
      </c>
      <c r="C132" s="430" t="str">
        <f>VLOOKUP($B132,'CT 203'!$A$227:$L$346,2,0)</f>
        <v>Tụ bù hạ thế 0,4kV ( lắp lại)</v>
      </c>
      <c r="D132" s="431" t="str">
        <f>VLOOKUP($B132,'CT 203'!$A$227:$L$346,5,0)</f>
        <v>bộ</v>
      </c>
      <c r="E132" s="444"/>
      <c r="F132" s="762">
        <f>VLOOKUP($B132,'CT 203'!$A$227:$L$346,10,0)</f>
        <v>10203</v>
      </c>
      <c r="G132" s="762">
        <f>VLOOKUP($B132,'CT 203'!$A$227:$L$346,11,0)</f>
        <v>768748</v>
      </c>
      <c r="H132" s="762">
        <f>VLOOKUP($B132,'CT 203'!$A$227:$L$346,12,0)</f>
        <v>175034</v>
      </c>
      <c r="I132" s="761">
        <f t="shared" ref="I132" si="136">ROUND(E132*F132,0)</f>
        <v>0</v>
      </c>
      <c r="J132" s="762">
        <f t="shared" ref="J132" si="137">ROUND(E132*G132,0)</f>
        <v>0</v>
      </c>
      <c r="K132" s="763">
        <f t="shared" ref="K132" si="138">ROUND(E132*H132,0)</f>
        <v>0</v>
      </c>
      <c r="L132" s="1153"/>
    </row>
    <row r="133" spans="1:12" s="976" customFormat="1" ht="16.5" hidden="1">
      <c r="A133" s="1149" t="str">
        <f>"Phần HT (VL)"&amp;B83</f>
        <v>Phần HT (VL)TBA TT Phùng 10</v>
      </c>
      <c r="B133" s="417" t="s">
        <v>0</v>
      </c>
      <c r="C133" s="429" t="s">
        <v>218</v>
      </c>
      <c r="D133" s="426"/>
      <c r="E133" s="426"/>
      <c r="F133" s="427"/>
      <c r="G133" s="428"/>
      <c r="H133" s="428"/>
      <c r="I133" s="400">
        <f>SUM(I134:I157)</f>
        <v>0</v>
      </c>
      <c r="J133" s="400">
        <f t="shared" ref="J133:K133" si="139">SUM(J134:J157)</f>
        <v>0</v>
      </c>
      <c r="K133" s="400">
        <f t="shared" si="139"/>
        <v>0</v>
      </c>
    </row>
    <row r="134" spans="1:12" hidden="1">
      <c r="B134" s="544"/>
      <c r="C134" s="424" t="s">
        <v>460</v>
      </c>
      <c r="D134" s="431"/>
      <c r="E134" s="431"/>
      <c r="F134" s="431"/>
      <c r="G134" s="440"/>
      <c r="H134" s="440"/>
      <c r="I134" s="441"/>
      <c r="J134" s="441"/>
      <c r="K134" s="97"/>
      <c r="L134" s="1153"/>
    </row>
    <row r="135" spans="1:12" hidden="1">
      <c r="B135" s="543" t="s">
        <v>866</v>
      </c>
      <c r="C135" s="430" t="str">
        <f>VLOOKUP($B135,'CT 203'!$A$227:$L$346,2,0)</f>
        <v>Hộp phân dây ( lắp mới)</v>
      </c>
      <c r="D135" s="431" t="str">
        <f>VLOOKUP($B135,'CT 203'!$A$227:$L$346,5,0)</f>
        <v>hộp</v>
      </c>
      <c r="E135" s="444"/>
      <c r="F135" s="762">
        <f>VLOOKUP($B135,'CT 203'!$A$227:$L$346,10,0)</f>
        <v>0</v>
      </c>
      <c r="G135" s="762">
        <f>VLOOKUP($B135,'CT 203'!$A$227:$L$346,11,0)</f>
        <v>223938</v>
      </c>
      <c r="H135" s="762">
        <f>VLOOKUP($B135,'CT 203'!$A$227:$L$346,12,0)</f>
        <v>5617</v>
      </c>
      <c r="I135" s="761">
        <f t="shared" ref="I135:I138" si="140">ROUND(E135*F135,0)</f>
        <v>0</v>
      </c>
      <c r="J135" s="762">
        <f t="shared" ref="J135:J138" si="141">ROUND(E135*G135,0)</f>
        <v>0</v>
      </c>
      <c r="K135" s="763">
        <f t="shared" ref="K135:K138" si="142">ROUND(E135*H135,0)</f>
        <v>0</v>
      </c>
      <c r="L135" s="1153">
        <f t="shared" ref="L135" si="143">E135</f>
        <v>0</v>
      </c>
    </row>
    <row r="136" spans="1:12" hidden="1">
      <c r="B136" s="543" t="s">
        <v>868</v>
      </c>
      <c r="C136" s="430" t="str">
        <f>VLOOKUP($B136,'CT 203'!$A$227:$L$346,2,0)</f>
        <v>Hòm 2 công tơ 1 pha ( lắp mới)</v>
      </c>
      <c r="D136" s="431" t="str">
        <f>VLOOKUP($B136,'CT 203'!$A$227:$L$346,5,0)</f>
        <v>hộp</v>
      </c>
      <c r="E136" s="444"/>
      <c r="F136" s="762">
        <f>VLOOKUP($B136,'CT 203'!$A$227:$L$346,10,0)</f>
        <v>0</v>
      </c>
      <c r="G136" s="762">
        <f>VLOOKUP($B136,'CT 203'!$A$227:$L$346,11,0)</f>
        <v>176088</v>
      </c>
      <c r="H136" s="762">
        <f>VLOOKUP($B136,'CT 203'!$A$227:$L$346,12,0)</f>
        <v>0</v>
      </c>
      <c r="I136" s="761">
        <f t="shared" si="140"/>
        <v>0</v>
      </c>
      <c r="J136" s="762">
        <f t="shared" si="141"/>
        <v>0</v>
      </c>
      <c r="K136" s="763">
        <f t="shared" si="142"/>
        <v>0</v>
      </c>
      <c r="L136" s="1153">
        <f>E136</f>
        <v>0</v>
      </c>
    </row>
    <row r="137" spans="1:12" hidden="1">
      <c r="B137" s="543" t="s">
        <v>869</v>
      </c>
      <c r="C137" s="430" t="str">
        <f>VLOOKUP($B137,'CT 203'!$A$227:$L$346,2,0)</f>
        <v>Hòm công tơ 3 pha (lắp mới)</v>
      </c>
      <c r="D137" s="431" t="str">
        <f>VLOOKUP($B137,'CT 203'!$A$227:$L$346,5,0)</f>
        <v>hộp</v>
      </c>
      <c r="E137" s="444"/>
      <c r="F137" s="762">
        <f>VLOOKUP($B137,'CT 203'!$A$227:$L$346,10,0)</f>
        <v>0</v>
      </c>
      <c r="G137" s="762">
        <f>VLOOKUP($B137,'CT 203'!$A$227:$L$346,11,0)</f>
        <v>176088</v>
      </c>
      <c r="H137" s="762">
        <f>VLOOKUP($B137,'CT 203'!$A$227:$L$346,12,0)</f>
        <v>0</v>
      </c>
      <c r="I137" s="761">
        <f t="shared" si="140"/>
        <v>0</v>
      </c>
      <c r="J137" s="762">
        <f t="shared" si="141"/>
        <v>0</v>
      </c>
      <c r="K137" s="763">
        <f t="shared" si="142"/>
        <v>0</v>
      </c>
      <c r="L137" s="1153">
        <f>E137</f>
        <v>0</v>
      </c>
    </row>
    <row r="138" spans="1:12" hidden="1">
      <c r="B138" s="543" t="s">
        <v>871</v>
      </c>
      <c r="C138" s="430" t="str">
        <f>VLOOKUP($B138,'CT 203'!$A$227:$L$346,2,0)</f>
        <v>Hòm 4 công tơ 1 pha ( lắp mới)</v>
      </c>
      <c r="D138" s="431" t="str">
        <f>VLOOKUP($B138,'CT 203'!$A$227:$L$346,5,0)</f>
        <v>hộp</v>
      </c>
      <c r="E138" s="444"/>
      <c r="F138" s="762">
        <f>VLOOKUP($B138,'CT 203'!$A$227:$L$346,10,0)</f>
        <v>0</v>
      </c>
      <c r="G138" s="762">
        <f>VLOOKUP($B138,'CT 203'!$A$227:$L$346,11,0)</f>
        <v>220110</v>
      </c>
      <c r="H138" s="762">
        <f>VLOOKUP($B138,'CT 203'!$A$227:$L$346,12,0)</f>
        <v>0</v>
      </c>
      <c r="I138" s="761">
        <f t="shared" si="140"/>
        <v>0</v>
      </c>
      <c r="J138" s="762">
        <f t="shared" si="141"/>
        <v>0</v>
      </c>
      <c r="K138" s="763">
        <f t="shared" si="142"/>
        <v>0</v>
      </c>
      <c r="L138" s="1153">
        <f>E138</f>
        <v>0</v>
      </c>
    </row>
    <row r="139" spans="1:12" hidden="1">
      <c r="B139" s="544"/>
      <c r="C139" s="424" t="s">
        <v>361</v>
      </c>
      <c r="D139" s="431"/>
      <c r="E139" s="431"/>
      <c r="F139" s="431"/>
      <c r="G139" s="440"/>
      <c r="H139" s="440"/>
      <c r="I139" s="441"/>
      <c r="J139" s="441"/>
      <c r="K139" s="97"/>
      <c r="L139" s="1153"/>
    </row>
    <row r="140" spans="1:12" hidden="1">
      <c r="B140" s="543" t="s">
        <v>1241</v>
      </c>
      <c r="C140" s="430" t="str">
        <f>VLOOKUP($B140,'CT 203'!$A$227:$L$346,2,0)</f>
        <v>Cáp vặn xoắn hạ áp trên không 4x120mm2 (kéo lại)</v>
      </c>
      <c r="D140" s="431" t="str">
        <f>VLOOKUP($B140,'CT 203'!$A$227:$L$346,5,0)</f>
        <v>m</v>
      </c>
      <c r="E140" s="444"/>
      <c r="F140" s="762">
        <f>VLOOKUP($B140,'CT 203'!$A$227:$L$346,10,0)</f>
        <v>22</v>
      </c>
      <c r="G140" s="762">
        <f>VLOOKUP($B140,'CT 203'!$A$227:$L$346,11,0)</f>
        <v>18449</v>
      </c>
      <c r="H140" s="762">
        <f>VLOOKUP($B140,'CT 203'!$A$227:$L$346,12,0)</f>
        <v>0</v>
      </c>
      <c r="I140" s="761">
        <f t="shared" ref="I140:I148" si="144">ROUND(E140*F140,0)</f>
        <v>0</v>
      </c>
      <c r="J140" s="762">
        <f t="shared" ref="J140:J148" si="145">ROUND(E140*G140,0)</f>
        <v>0</v>
      </c>
      <c r="K140" s="763">
        <f t="shared" ref="K140:K148" si="146">ROUND(E140*H140,0)</f>
        <v>0</v>
      </c>
      <c r="L140" s="1153">
        <f t="shared" ref="L140:L148" si="147">E140</f>
        <v>0</v>
      </c>
    </row>
    <row r="141" spans="1:12" hidden="1">
      <c r="B141" s="543" t="s">
        <v>1242</v>
      </c>
      <c r="C141" s="430" t="str">
        <f>VLOOKUP($B141,'CT 203'!$A$227:$L$346,2,0)</f>
        <v>Cáp vặn xoắn hạ áp trên không 4x95mm2 (kéo lại)</v>
      </c>
      <c r="D141" s="431" t="str">
        <f>VLOOKUP($B141,'CT 203'!$A$227:$L$346,5,0)</f>
        <v>m</v>
      </c>
      <c r="E141" s="444"/>
      <c r="F141" s="762">
        <f>VLOOKUP($B141,'CT 203'!$A$227:$L$346,10,0)</f>
        <v>22</v>
      </c>
      <c r="G141" s="762">
        <f>VLOOKUP($B141,'CT 203'!$A$227:$L$346,11,0)</f>
        <v>14069</v>
      </c>
      <c r="H141" s="762">
        <f>VLOOKUP($B141,'CT 203'!$A$227:$L$346,12,0)</f>
        <v>0</v>
      </c>
      <c r="I141" s="761">
        <f t="shared" si="144"/>
        <v>0</v>
      </c>
      <c r="J141" s="762">
        <f t="shared" si="145"/>
        <v>0</v>
      </c>
      <c r="K141" s="763">
        <f t="shared" si="146"/>
        <v>0</v>
      </c>
      <c r="L141" s="1153">
        <f t="shared" si="147"/>
        <v>0</v>
      </c>
    </row>
    <row r="142" spans="1:12" s="1150" customFormat="1" hidden="1">
      <c r="B142" s="861" t="s">
        <v>1243</v>
      </c>
      <c r="C142" s="862" t="str">
        <f>VLOOKUP($B142,'CT 203'!$A$227:$L$346,2,0)</f>
        <v>Cáp vặn xoắn hạ áp trên không 4x70mm2 (kéo lại)</v>
      </c>
      <c r="D142" s="863" t="str">
        <f>VLOOKUP($B142,'CT 203'!$A$227:$L$346,5,0)</f>
        <v>m</v>
      </c>
      <c r="E142" s="433"/>
      <c r="F142" s="1154">
        <f>VLOOKUP($B142,'CT 203'!$A$227:$L$346,10,0)</f>
        <v>19</v>
      </c>
      <c r="G142" s="1154">
        <f>VLOOKUP($B142,'CT 203'!$A$227:$L$346,11,0)</f>
        <v>10084</v>
      </c>
      <c r="H142" s="1154">
        <f>VLOOKUP($B142,'CT 203'!$A$227:$L$346,12,0)</f>
        <v>0</v>
      </c>
      <c r="I142" s="1155">
        <f t="shared" si="144"/>
        <v>0</v>
      </c>
      <c r="J142" s="1154">
        <f t="shared" si="145"/>
        <v>0</v>
      </c>
      <c r="K142" s="1156">
        <f t="shared" si="146"/>
        <v>0</v>
      </c>
      <c r="L142" s="1152">
        <f t="shared" si="147"/>
        <v>0</v>
      </c>
    </row>
    <row r="143" spans="1:12" s="1150" customFormat="1" hidden="1">
      <c r="B143" s="861" t="s">
        <v>1244</v>
      </c>
      <c r="C143" s="862" t="str">
        <f>VLOOKUP($B143,'CT 203'!$A$227:$L$346,2,0)</f>
        <v>Cáp vặn xoắn hạ áp trên không 4x50mm2 (kéo lại)</v>
      </c>
      <c r="D143" s="863" t="str">
        <f>VLOOKUP($B143,'CT 203'!$A$227:$L$346,5,0)</f>
        <v>m</v>
      </c>
      <c r="E143" s="433"/>
      <c r="F143" s="1154">
        <f>VLOOKUP($B143,'CT 203'!$A$227:$L$346,10,0)</f>
        <v>19</v>
      </c>
      <c r="G143" s="1154">
        <f>VLOOKUP($B143,'CT 203'!$A$227:$L$346,11,0)</f>
        <v>8545</v>
      </c>
      <c r="H143" s="1154">
        <f>VLOOKUP($B143,'CT 203'!$A$227:$L$346,12,0)</f>
        <v>0</v>
      </c>
      <c r="I143" s="1155">
        <f t="shared" si="144"/>
        <v>0</v>
      </c>
      <c r="J143" s="1154">
        <f t="shared" si="145"/>
        <v>0</v>
      </c>
      <c r="K143" s="1156">
        <f t="shared" si="146"/>
        <v>0</v>
      </c>
      <c r="L143" s="1152">
        <f t="shared" si="147"/>
        <v>0</v>
      </c>
    </row>
    <row r="144" spans="1:12" hidden="1">
      <c r="B144" s="543" t="s">
        <v>1036</v>
      </c>
      <c r="C144" s="430" t="str">
        <f>VLOOKUP($B144,'CT 203'!$A$227:$L$346,2,0)</f>
        <v>Cáp 0.6/1kV Cu/XLPE/PVC 4x25mm2 ( kéo lại)</v>
      </c>
      <c r="D144" s="431" t="str">
        <f>VLOOKUP($B144,'CT 203'!$A$227:$L$346,5,0)</f>
        <v>m</v>
      </c>
      <c r="E144" s="444"/>
      <c r="F144" s="762">
        <f>VLOOKUP($B144,'CT 203'!$A$227:$L$346,10,0)</f>
        <v>0</v>
      </c>
      <c r="G144" s="762">
        <f>VLOOKUP($B144,'CT 203'!$A$227:$L$346,11,0)</f>
        <v>19140</v>
      </c>
      <c r="H144" s="762">
        <f>VLOOKUP($B144,'CT 203'!$A$227:$L$346,12,0)</f>
        <v>0</v>
      </c>
      <c r="I144" s="761">
        <f t="shared" si="144"/>
        <v>0</v>
      </c>
      <c r="J144" s="762">
        <f t="shared" si="145"/>
        <v>0</v>
      </c>
      <c r="K144" s="763">
        <f t="shared" si="146"/>
        <v>0</v>
      </c>
      <c r="L144" s="1153">
        <f t="shared" si="147"/>
        <v>0</v>
      </c>
    </row>
    <row r="145" spans="2:12" hidden="1">
      <c r="B145" s="543" t="s">
        <v>993</v>
      </c>
      <c r="C145" s="430" t="str">
        <f>VLOOKUP($B145,'CT 203'!$A$227:$L$346,2,0)</f>
        <v>Cáp 0.6/1kV Cu/XLPE/PVC 2x25mm2 ( kéo lại)</v>
      </c>
      <c r="D145" s="431" t="str">
        <f>VLOOKUP($B145,'CT 203'!$A$227:$L$346,5,0)</f>
        <v>m</v>
      </c>
      <c r="E145" s="444"/>
      <c r="F145" s="762">
        <f>VLOOKUP($B145,'CT 203'!$A$227:$L$346,10,0)</f>
        <v>0</v>
      </c>
      <c r="G145" s="762">
        <f>VLOOKUP($B145,'CT 203'!$A$227:$L$346,11,0)</f>
        <v>12760</v>
      </c>
      <c r="H145" s="762">
        <f>VLOOKUP($B145,'CT 203'!$A$227:$L$346,12,0)</f>
        <v>0</v>
      </c>
      <c r="I145" s="761">
        <f t="shared" si="144"/>
        <v>0</v>
      </c>
      <c r="J145" s="762">
        <f t="shared" si="145"/>
        <v>0</v>
      </c>
      <c r="K145" s="763">
        <f t="shared" si="146"/>
        <v>0</v>
      </c>
      <c r="L145" s="1153">
        <f t="shared" si="147"/>
        <v>0</v>
      </c>
    </row>
    <row r="146" spans="2:12" hidden="1">
      <c r="B146" s="543" t="s">
        <v>1040</v>
      </c>
      <c r="C146" s="430" t="str">
        <f>VLOOKUP($B146,'CT 203'!$A$227:$L$346,2,0)</f>
        <v>Cáp 0.6/1kV Cu/XLPE/PVC 2x16mm2 ( kéo lại)</v>
      </c>
      <c r="D146" s="431" t="str">
        <f>VLOOKUP($B146,'CT 203'!$A$227:$L$346,5,0)</f>
        <v>m</v>
      </c>
      <c r="E146" s="444"/>
      <c r="F146" s="762">
        <f>VLOOKUP($B146,'CT 203'!$A$227:$L$346,10,0)</f>
        <v>0</v>
      </c>
      <c r="G146" s="762">
        <f>VLOOKUP($B146,'CT 203'!$A$227:$L$346,11,0)</f>
        <v>12760</v>
      </c>
      <c r="H146" s="762">
        <f>VLOOKUP($B146,'CT 203'!$A$227:$L$346,12,0)</f>
        <v>0</v>
      </c>
      <c r="I146" s="761">
        <f t="shared" si="144"/>
        <v>0</v>
      </c>
      <c r="J146" s="762">
        <f t="shared" si="145"/>
        <v>0</v>
      </c>
      <c r="K146" s="763">
        <f t="shared" si="146"/>
        <v>0</v>
      </c>
      <c r="L146" s="1153">
        <f t="shared" si="147"/>
        <v>0</v>
      </c>
    </row>
    <row r="147" spans="2:12" hidden="1">
      <c r="B147" s="543" t="s">
        <v>1153</v>
      </c>
      <c r="C147" s="430" t="str">
        <f>VLOOKUP($B147,'CT 203'!$A$227:$L$346,2,0)</f>
        <v>Cáp 0.6/1kV Cu/XLPE/PVC 2x10mm2 ( kéo lại)</v>
      </c>
      <c r="D147" s="431" t="str">
        <f>VLOOKUP($B147,'CT 203'!$A$227:$L$346,5,0)</f>
        <v>m</v>
      </c>
      <c r="E147" s="444"/>
      <c r="F147" s="762">
        <f>VLOOKUP($B147,'CT 203'!$A$227:$L$346,10,0)</f>
        <v>0</v>
      </c>
      <c r="G147" s="762">
        <f>VLOOKUP($B147,'CT 203'!$A$227:$L$346,11,0)</f>
        <v>12760</v>
      </c>
      <c r="H147" s="762">
        <f>VLOOKUP($B147,'CT 203'!$A$227:$L$346,12,0)</f>
        <v>0</v>
      </c>
      <c r="I147" s="761">
        <f t="shared" si="144"/>
        <v>0</v>
      </c>
      <c r="J147" s="762">
        <f t="shared" si="145"/>
        <v>0</v>
      </c>
      <c r="K147" s="763">
        <f t="shared" si="146"/>
        <v>0</v>
      </c>
      <c r="L147" s="1153">
        <f t="shared" si="147"/>
        <v>0</v>
      </c>
    </row>
    <row r="148" spans="2:12" hidden="1">
      <c r="B148" s="543" t="s">
        <v>1240</v>
      </c>
      <c r="C148" s="430" t="str">
        <f>VLOOKUP($B148,'CT 203'!$A$227:$L$346,2,0)</f>
        <v>Xà công tơ lắp lại</v>
      </c>
      <c r="D148" s="431" t="str">
        <f>VLOOKUP($B148,'CT 203'!$A$227:$L$346,5,0)</f>
        <v>bộ</v>
      </c>
      <c r="E148" s="444"/>
      <c r="F148" s="762">
        <f>VLOOKUP($B148,'CT 203'!$A$227:$L$346,10,0)</f>
        <v>0</v>
      </c>
      <c r="G148" s="762">
        <f>VLOOKUP($B148,'CT 203'!$A$227:$L$346,11,0)</f>
        <v>358875</v>
      </c>
      <c r="H148" s="762">
        <f>VLOOKUP($B148,'CT 203'!$A$227:$L$346,12,0)</f>
        <v>0</v>
      </c>
      <c r="I148" s="761">
        <f t="shared" si="144"/>
        <v>0</v>
      </c>
      <c r="J148" s="762">
        <f t="shared" si="145"/>
        <v>0</v>
      </c>
      <c r="K148" s="763">
        <f t="shared" si="146"/>
        <v>0</v>
      </c>
      <c r="L148" s="1153">
        <f t="shared" si="147"/>
        <v>0</v>
      </c>
    </row>
    <row r="149" spans="2:12" hidden="1">
      <c r="B149" s="543"/>
      <c r="C149" s="424" t="s">
        <v>340</v>
      </c>
      <c r="D149" s="431"/>
      <c r="E149" s="431"/>
      <c r="F149" s="431"/>
      <c r="G149" s="440"/>
      <c r="H149" s="440"/>
      <c r="I149" s="441"/>
      <c r="J149" s="441"/>
      <c r="K149" s="97"/>
      <c r="L149" s="1153"/>
    </row>
    <row r="150" spans="2:12" hidden="1">
      <c r="B150" s="543" t="s">
        <v>897</v>
      </c>
      <c r="C150" s="430" t="str">
        <f>VLOOKUP($B150,'CT 203'!$A$227:$L$346,2,0)</f>
        <v>Hộp phân dây ( lắp lại)</v>
      </c>
      <c r="D150" s="431" t="str">
        <f>VLOOKUP($B150,'CT 203'!$A$227:$L$346,5,0)</f>
        <v>hộp</v>
      </c>
      <c r="E150" s="444"/>
      <c r="F150" s="762">
        <f>VLOOKUP($B150,'CT 203'!$A$227:$L$346,10,0)</f>
        <v>0</v>
      </c>
      <c r="G150" s="762">
        <f>VLOOKUP($B150,'CT 203'!$A$227:$L$346,11,0)</f>
        <v>373230</v>
      </c>
      <c r="H150" s="762">
        <f>VLOOKUP($B150,'CT 203'!$A$227:$L$346,12,0)</f>
        <v>11234</v>
      </c>
      <c r="I150" s="761">
        <f t="shared" ref="I150:I152" si="148">ROUND(E150*F150,0)</f>
        <v>0</v>
      </c>
      <c r="J150" s="762">
        <f t="shared" ref="J150:J152" si="149">ROUND(E150*G150,0)</f>
        <v>0</v>
      </c>
      <c r="K150" s="763">
        <f t="shared" ref="K150:K152" si="150">ROUND(E150*H150,0)</f>
        <v>0</v>
      </c>
      <c r="L150" s="1153">
        <f t="shared" ref="L150:L152" si="151">E150</f>
        <v>0</v>
      </c>
    </row>
    <row r="151" spans="2:12" hidden="1">
      <c r="B151" s="543" t="s">
        <v>992</v>
      </c>
      <c r="C151" s="430" t="str">
        <f>VLOOKUP($B151,'CT 203'!$A$227:$L$346,2,0)</f>
        <v>Hòm 1 công tơ 1 pha ( lắp lại)</v>
      </c>
      <c r="D151" s="431" t="str">
        <f>VLOOKUP($B151,'CT 203'!$A$227:$L$346,5,0)</f>
        <v>hộp</v>
      </c>
      <c r="E151" s="444"/>
      <c r="F151" s="762">
        <f>VLOOKUP($B151,'CT 203'!$A$227:$L$346,10,0)</f>
        <v>0</v>
      </c>
      <c r="G151" s="762">
        <f>VLOOKUP($B151,'CT 203'!$A$227:$L$346,11,0)</f>
        <v>293480</v>
      </c>
      <c r="H151" s="762">
        <f>VLOOKUP($B151,'CT 203'!$A$227:$L$346,12,0)</f>
        <v>0</v>
      </c>
      <c r="I151" s="761">
        <f t="shared" si="148"/>
        <v>0</v>
      </c>
      <c r="J151" s="762">
        <f t="shared" si="149"/>
        <v>0</v>
      </c>
      <c r="K151" s="763">
        <f t="shared" si="150"/>
        <v>0</v>
      </c>
      <c r="L151" s="1153">
        <f t="shared" si="151"/>
        <v>0</v>
      </c>
    </row>
    <row r="152" spans="2:12" hidden="1">
      <c r="B152" s="543" t="s">
        <v>898</v>
      </c>
      <c r="C152" s="430" t="str">
        <f>VLOOKUP($B152,'CT 203'!$A$227:$L$346,2,0)</f>
        <v>Hòm 2 công tơ 1 pha ( lắp lại)</v>
      </c>
      <c r="D152" s="431" t="str">
        <f>VLOOKUP($B152,'CT 203'!$A$227:$L$346,5,0)</f>
        <v>hộp</v>
      </c>
      <c r="E152" s="444"/>
      <c r="F152" s="762">
        <f>VLOOKUP($B152,'CT 203'!$A$227:$L$346,10,0)</f>
        <v>0</v>
      </c>
      <c r="G152" s="762">
        <f>VLOOKUP($B152,'CT 203'!$A$227:$L$346,11,0)</f>
        <v>293480</v>
      </c>
      <c r="H152" s="762">
        <f>VLOOKUP($B152,'CT 203'!$A$227:$L$346,12,0)</f>
        <v>0</v>
      </c>
      <c r="I152" s="761">
        <f t="shared" si="148"/>
        <v>0</v>
      </c>
      <c r="J152" s="762">
        <f t="shared" si="149"/>
        <v>0</v>
      </c>
      <c r="K152" s="763">
        <f t="shared" si="150"/>
        <v>0</v>
      </c>
      <c r="L152" s="1153">
        <f t="shared" si="151"/>
        <v>0</v>
      </c>
    </row>
    <row r="153" spans="2:12" hidden="1">
      <c r="B153" s="543" t="s">
        <v>900</v>
      </c>
      <c r="C153" s="430" t="str">
        <f>VLOOKUP($B153,'CT 203'!$A$227:$L$346,2,0)</f>
        <v>Hòm 4 công tơ 1 pha ( lắp lại)</v>
      </c>
      <c r="D153" s="431" t="str">
        <f>VLOOKUP($B153,'CT 203'!$A$227:$L$346,5,0)</f>
        <v>hộp</v>
      </c>
      <c r="E153" s="444"/>
      <c r="F153" s="762">
        <f>VLOOKUP($B153,'CT 203'!$A$227:$L$346,10,0)</f>
        <v>0</v>
      </c>
      <c r="G153" s="762">
        <f>VLOOKUP($B153,'CT 203'!$A$227:$L$346,11,0)</f>
        <v>366850</v>
      </c>
      <c r="H153" s="762">
        <f>VLOOKUP($B153,'CT 203'!$A$227:$L$346,12,0)</f>
        <v>0</v>
      </c>
      <c r="I153" s="761">
        <f>ROUND(E153*F153,0)</f>
        <v>0</v>
      </c>
      <c r="J153" s="762">
        <f>ROUND(E153*G153,0)</f>
        <v>0</v>
      </c>
      <c r="K153" s="763">
        <f>ROUND(E153*H153,0)</f>
        <v>0</v>
      </c>
      <c r="L153" s="1153">
        <f>E153</f>
        <v>0</v>
      </c>
    </row>
    <row r="154" spans="2:12" hidden="1">
      <c r="B154" s="543" t="s">
        <v>901</v>
      </c>
      <c r="C154" s="430" t="str">
        <f>VLOOKUP($B154,'CT 203'!$A$227:$L$346,2,0)</f>
        <v>Hòm 6 công tơ 1 pha ( lắp lại)</v>
      </c>
      <c r="D154" s="431" t="str">
        <f>VLOOKUP($B154,'CT 203'!$A$227:$L$346,5,0)</f>
        <v>hộp</v>
      </c>
      <c r="E154" s="444"/>
      <c r="F154" s="762">
        <f>VLOOKUP($B154,'CT 203'!$A$227:$L$346,10,0)</f>
        <v>0</v>
      </c>
      <c r="G154" s="762">
        <f>VLOOKUP($B154,'CT 203'!$A$227:$L$346,11,0)</f>
        <v>0</v>
      </c>
      <c r="H154" s="762">
        <f>VLOOKUP($B154,'CT 203'!$A$227:$L$346,12,0)</f>
        <v>0</v>
      </c>
      <c r="I154" s="761">
        <f>ROUND(E154*F154,0)</f>
        <v>0</v>
      </c>
      <c r="J154" s="762">
        <f>ROUND(E154*G154,0)</f>
        <v>0</v>
      </c>
      <c r="K154" s="763">
        <f>ROUND(E154*H154,0)</f>
        <v>0</v>
      </c>
      <c r="L154" s="1153">
        <f>E154</f>
        <v>0</v>
      </c>
    </row>
    <row r="155" spans="2:12" hidden="1">
      <c r="B155" s="543" t="s">
        <v>899</v>
      </c>
      <c r="C155" s="430" t="str">
        <f>VLOOKUP($B155,'CT 203'!$A$227:$L$346,2,0)</f>
        <v>Hòm công tơ 3 pha ( lắp lại)</v>
      </c>
      <c r="D155" s="431" t="str">
        <f>VLOOKUP($B155,'CT 203'!$A$227:$L$346,5,0)</f>
        <v>hộp</v>
      </c>
      <c r="E155" s="444"/>
      <c r="F155" s="762">
        <f>VLOOKUP($B155,'CT 203'!$A$227:$L$346,10,0)</f>
        <v>0</v>
      </c>
      <c r="G155" s="762">
        <f>VLOOKUP($B155,'CT 203'!$A$227:$L$346,11,0)</f>
        <v>293480</v>
      </c>
      <c r="H155" s="762">
        <f>VLOOKUP($B155,'CT 203'!$A$227:$L$346,12,0)</f>
        <v>0</v>
      </c>
      <c r="I155" s="761">
        <f t="shared" ref="I155:I156" si="152">ROUND(E155*F155,0)</f>
        <v>0</v>
      </c>
      <c r="J155" s="762">
        <f t="shared" ref="J155:J156" si="153">ROUND(E155*G155,0)</f>
        <v>0</v>
      </c>
      <c r="K155" s="763">
        <f t="shared" ref="K155:K156" si="154">ROUND(E155*H155,0)</f>
        <v>0</v>
      </c>
      <c r="L155" s="1153">
        <f t="shared" ref="L155:L156" si="155">E155</f>
        <v>0</v>
      </c>
    </row>
    <row r="156" spans="2:12" hidden="1">
      <c r="B156" s="543" t="s">
        <v>902</v>
      </c>
      <c r="C156" s="430" t="str">
        <f>VLOOKUP($B156,'CT 203'!$A$227:$L$346,2,0)</f>
        <v>Đèn chiếu sáng ( lắp lại)</v>
      </c>
      <c r="D156" s="431" t="str">
        <f>VLOOKUP($B156,'CT 203'!$A$227:$L$346,5,0)</f>
        <v>cái</v>
      </c>
      <c r="E156" s="444"/>
      <c r="F156" s="762">
        <f>VLOOKUP($B156,'CT 203'!$A$227:$L$346,10,0)</f>
        <v>3890</v>
      </c>
      <c r="G156" s="762">
        <f>VLOOKUP($B156,'CT 203'!$A$227:$L$346,11,0)</f>
        <v>22603</v>
      </c>
      <c r="H156" s="762">
        <f>VLOOKUP($B156,'CT 203'!$A$227:$L$346,12,0)</f>
        <v>0</v>
      </c>
      <c r="I156" s="761">
        <f t="shared" si="152"/>
        <v>0</v>
      </c>
      <c r="J156" s="762">
        <f t="shared" si="153"/>
        <v>0</v>
      </c>
      <c r="K156" s="763">
        <f t="shared" si="154"/>
        <v>0</v>
      </c>
      <c r="L156" s="1153">
        <f t="shared" si="155"/>
        <v>0</v>
      </c>
    </row>
    <row r="157" spans="2:12" hidden="1">
      <c r="B157" s="686"/>
      <c r="C157" s="687"/>
      <c r="D157" s="688"/>
      <c r="E157" s="688"/>
      <c r="F157" s="1157"/>
      <c r="G157" s="1157"/>
      <c r="H157" s="1157"/>
      <c r="I157" s="1158"/>
      <c r="J157" s="1157"/>
      <c r="K157" s="1159"/>
      <c r="L157" s="1153"/>
    </row>
    <row r="158" spans="2:12" hidden="1">
      <c r="B158" s="686"/>
      <c r="C158" s="687"/>
      <c r="D158" s="688"/>
      <c r="E158" s="688"/>
      <c r="F158" s="1157"/>
      <c r="G158" s="1157"/>
      <c r="H158" s="1157"/>
      <c r="I158" s="1158"/>
      <c r="J158" s="1157"/>
      <c r="K158" s="1159"/>
      <c r="L158" s="1153"/>
    </row>
    <row r="159" spans="2:12" hidden="1">
      <c r="B159" s="545"/>
      <c r="C159" s="447"/>
      <c r="D159" s="449"/>
      <c r="E159" s="449"/>
      <c r="F159" s="101"/>
      <c r="G159" s="450"/>
      <c r="H159" s="450"/>
      <c r="I159" s="102"/>
      <c r="J159" s="403"/>
      <c r="K159" s="103"/>
      <c r="L159" s="1148">
        <v>1</v>
      </c>
    </row>
  </sheetData>
  <autoFilter ref="L6:L159" xr:uid="{00000000-0009-0000-0000-000019000000}"/>
  <mergeCells count="11">
    <mergeCell ref="B7:K7"/>
    <mergeCell ref="B83:K83"/>
    <mergeCell ref="B1:J1"/>
    <mergeCell ref="B2:J2"/>
    <mergeCell ref="B3:J3"/>
    <mergeCell ref="B5:B6"/>
    <mergeCell ref="C5:C6"/>
    <mergeCell ref="D5:D6"/>
    <mergeCell ref="E5:E6"/>
    <mergeCell ref="F5:H5"/>
    <mergeCell ref="I5:K5"/>
  </mergeCells>
  <conditionalFormatting sqref="E28 E104">
    <cfRule type="cellIs" dxfId="60" priority="7" stopIfTrue="1" operator="equal">
      <formula>0</formula>
    </cfRule>
  </conditionalFormatting>
  <conditionalFormatting sqref="E32:E33">
    <cfRule type="cellIs" dxfId="59" priority="5" stopIfTrue="1" operator="equal">
      <formula>0</formula>
    </cfRule>
  </conditionalFormatting>
  <conditionalFormatting sqref="E35">
    <cfRule type="cellIs" dxfId="58" priority="4" stopIfTrue="1" operator="equal">
      <formula>0</formula>
    </cfRule>
  </conditionalFormatting>
  <conditionalFormatting sqref="E108">
    <cfRule type="cellIs" dxfId="57" priority="3" stopIfTrue="1" operator="equal">
      <formula>0</formula>
    </cfRule>
  </conditionalFormatting>
  <conditionalFormatting sqref="E110">
    <cfRule type="cellIs" dxfId="56" priority="1" stopIfTrue="1" operator="equal">
      <formula>0</formula>
    </cfRule>
  </conditionalFormatting>
  <printOptions horizontalCentered="1"/>
  <pageMargins left="0.23622047244094491" right="0" top="0.51181102362204722" bottom="0.51181102362204722" header="0.23622047244094491" footer="0.23622047244094491"/>
  <pageSetup paperSize="9" scale="86" orientation="landscape" r:id="rId1"/>
  <headerFooter>
    <oddHeader>&amp;R&amp;A</oddHeader>
    <oddFooter>Page &amp;P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rgb="FFFF00FF"/>
  </sheetPr>
  <dimension ref="A1:L181"/>
  <sheetViews>
    <sheetView showGridLines="0" showZeros="0" view="pageBreakPreview" zoomScaleNormal="85" zoomScaleSheetLayoutView="100" workbookViewId="0">
      <selection activeCell="B7" sqref="B7:K7"/>
    </sheetView>
  </sheetViews>
  <sheetFormatPr defaultColWidth="8.88671875" defaultRowHeight="15.75"/>
  <cols>
    <col min="1" max="1" width="18.44140625" style="405" bestFit="1" customWidth="1"/>
    <col min="2" max="2" width="22.109375" style="405" customWidth="1"/>
    <col min="3" max="3" width="37.88671875" style="405" customWidth="1"/>
    <col min="4" max="4" width="6.21875" style="405" customWidth="1"/>
    <col min="5" max="5" width="7.6640625" style="405" customWidth="1"/>
    <col min="6" max="6" width="9" style="405" bestFit="1" customWidth="1"/>
    <col min="7" max="7" width="11.88671875" style="452" bestFit="1" customWidth="1"/>
    <col min="8" max="8" width="11.21875" style="452" bestFit="1" customWidth="1"/>
    <col min="9" max="9" width="10.88671875" style="405" customWidth="1"/>
    <col min="10" max="10" width="11.88671875" style="405" customWidth="1"/>
    <col min="11" max="11" width="10.33203125" style="405" bestFit="1" customWidth="1"/>
    <col min="12" max="12" width="9" style="405" bestFit="1" customWidth="1"/>
    <col min="13" max="16384" width="8.88671875" style="405"/>
  </cols>
  <sheetData>
    <row r="1" spans="1:12">
      <c r="B1" s="2528" t="s">
        <v>1165</v>
      </c>
      <c r="C1" s="2528"/>
      <c r="D1" s="2528"/>
      <c r="E1" s="2528"/>
      <c r="F1" s="2528"/>
      <c r="G1" s="2529"/>
      <c r="H1" s="2529"/>
      <c r="I1" s="2528"/>
      <c r="J1" s="2528"/>
    </row>
    <row r="2" spans="1:12" ht="36" customHeight="1">
      <c r="B2" s="2530">
        <f>'LD-203 TD'!B2</f>
        <v>0</v>
      </c>
      <c r="C2" s="2530"/>
      <c r="D2" s="2530"/>
      <c r="E2" s="2530"/>
      <c r="F2" s="2530"/>
      <c r="G2" s="2531"/>
      <c r="H2" s="2531"/>
      <c r="I2" s="2530"/>
      <c r="J2" s="2530"/>
    </row>
    <row r="3" spans="1:12">
      <c r="B3" s="2528">
        <v>0</v>
      </c>
      <c r="C3" s="2528"/>
      <c r="D3" s="2528"/>
      <c r="E3" s="2528"/>
      <c r="F3" s="2528"/>
      <c r="G3" s="2529"/>
      <c r="H3" s="2529"/>
      <c r="I3" s="2528"/>
      <c r="J3" s="2528"/>
    </row>
    <row r="4" spans="1:12" ht="16.5" thickBot="1">
      <c r="B4" s="406"/>
      <c r="C4" s="407"/>
      <c r="D4" s="832"/>
      <c r="E4" s="832"/>
      <c r="F4" s="408"/>
      <c r="G4" s="409"/>
      <c r="H4" s="409"/>
      <c r="I4" s="410"/>
      <c r="J4" s="410"/>
    </row>
    <row r="5" spans="1:12" s="411" customFormat="1" ht="15.75" customHeight="1">
      <c r="B5" s="2532" t="s">
        <v>221</v>
      </c>
      <c r="C5" s="2534" t="s">
        <v>222</v>
      </c>
      <c r="D5" s="2534" t="s">
        <v>119</v>
      </c>
      <c r="E5" s="2534" t="s">
        <v>133</v>
      </c>
      <c r="F5" s="2479" t="s">
        <v>135</v>
      </c>
      <c r="G5" s="2536"/>
      <c r="H5" s="2537"/>
      <c r="I5" s="2482" t="s">
        <v>137</v>
      </c>
      <c r="J5" s="2483"/>
      <c r="K5" s="2484"/>
    </row>
    <row r="6" spans="1:12" s="411" customFormat="1">
      <c r="B6" s="2533"/>
      <c r="C6" s="2535"/>
      <c r="D6" s="2535"/>
      <c r="E6" s="2535"/>
      <c r="F6" s="190" t="s">
        <v>270</v>
      </c>
      <c r="G6" s="191" t="s">
        <v>298</v>
      </c>
      <c r="H6" s="191" t="s">
        <v>1169</v>
      </c>
      <c r="I6" s="192" t="s">
        <v>8</v>
      </c>
      <c r="J6" s="192" t="s">
        <v>2</v>
      </c>
      <c r="K6" s="193" t="s">
        <v>15</v>
      </c>
    </row>
    <row r="7" spans="1:12" ht="15.6" customHeight="1">
      <c r="B7" s="2524" t="str">
        <f>'TB-VLC'!$B$7</f>
        <v>TBA E-01</v>
      </c>
      <c r="C7" s="2525"/>
      <c r="D7" s="2525"/>
      <c r="E7" s="2525"/>
      <c r="F7" s="2525"/>
      <c r="G7" s="2525"/>
      <c r="H7" s="2525"/>
      <c r="I7" s="2525"/>
      <c r="J7" s="2525"/>
      <c r="K7" s="2526"/>
      <c r="L7" s="405">
        <v>1</v>
      </c>
    </row>
    <row r="8" spans="1:12" ht="15.6" hidden="1" customHeight="1">
      <c r="B8" s="607"/>
      <c r="C8" s="608" t="s">
        <v>596</v>
      </c>
      <c r="D8" s="608"/>
      <c r="E8" s="608"/>
      <c r="F8" s="608"/>
      <c r="G8" s="609"/>
      <c r="H8" s="609"/>
      <c r="I8" s="608"/>
      <c r="J8" s="608"/>
      <c r="K8" s="610"/>
      <c r="L8" s="405">
        <v>1</v>
      </c>
    </row>
    <row r="9" spans="1:12" s="411" customFormat="1" ht="16.5" hidden="1">
      <c r="A9" s="646" t="str">
        <f>"Phần DDK (TB)"&amp;B7</f>
        <v>Phần DDK (TB)TBA E-01</v>
      </c>
      <c r="B9" s="417" t="s">
        <v>1</v>
      </c>
      <c r="C9" s="418" t="s">
        <v>219</v>
      </c>
      <c r="D9" s="420"/>
      <c r="E9" s="421"/>
      <c r="F9" s="422"/>
      <c r="G9" s="423"/>
      <c r="H9" s="423"/>
      <c r="I9" s="400">
        <f>SUM(I10:I14)</f>
        <v>0</v>
      </c>
      <c r="J9" s="401">
        <f>SUM(J10:J14)</f>
        <v>0</v>
      </c>
      <c r="K9" s="210">
        <f>SUM(K10:K14)</f>
        <v>0</v>
      </c>
      <c r="L9" s="411">
        <v>1</v>
      </c>
    </row>
    <row r="10" spans="1:12" s="438" customFormat="1" ht="15.75" hidden="1" customHeight="1">
      <c r="B10" s="542" t="s">
        <v>2077</v>
      </c>
      <c r="C10" s="430" t="s">
        <v>2078</v>
      </c>
      <c r="D10" s="431" t="str">
        <f>VLOOKUP($B10,'CT 203'!$A$7:$L$112,5,0)</f>
        <v>bộ</v>
      </c>
      <c r="E10" s="444"/>
      <c r="F10" s="434">
        <f>VLOOKUP($B10,'CT 203'!$A$7:$L$112,10,0)</f>
        <v>159411</v>
      </c>
      <c r="G10" s="434">
        <f>VLOOKUP($B10,'CT 203'!$A$7:$L$112,11,0)</f>
        <v>3963031</v>
      </c>
      <c r="H10" s="434">
        <f>VLOOKUP($B10,'CT 203'!$A$7:$L$112,12,0)</f>
        <v>350069</v>
      </c>
      <c r="I10" s="435">
        <f t="shared" ref="I10:I14" si="0">ROUND(E10*F10,0)</f>
        <v>0</v>
      </c>
      <c r="J10" s="434">
        <f>ROUND(E10*G10,0)</f>
        <v>0</v>
      </c>
      <c r="K10" s="436">
        <f t="shared" ref="K10:K14" si="1">ROUND(E10*H10,0)</f>
        <v>0</v>
      </c>
      <c r="L10" s="437">
        <f t="shared" ref="L10:L14" si="2">E10</f>
        <v>0</v>
      </c>
    </row>
    <row r="11" spans="1:12" s="438" customFormat="1" hidden="1">
      <c r="B11" s="542" t="s">
        <v>814</v>
      </c>
      <c r="C11" s="430" t="str">
        <f>VLOOKUP($B11,'CT 203'!$A$7:$L$112,2,0)</f>
        <v>Cầu dao phụ tải 35kV ( thu hồi)</v>
      </c>
      <c r="D11" s="431" t="str">
        <f>VLOOKUP($B11,'CT 203'!$A$7:$L$112,5,0)</f>
        <v>bộ</v>
      </c>
      <c r="E11" s="444"/>
      <c r="F11" s="434">
        <f>VLOOKUP($B11,'CT 203'!$A$7:$L$112,10,0)</f>
        <v>75880</v>
      </c>
      <c r="G11" s="434">
        <f>VLOOKUP($B11,'CT 203'!$A$7:$L$112,11,0)</f>
        <v>635140</v>
      </c>
      <c r="H11" s="434">
        <f>VLOOKUP($B11,'CT 203'!$A$7:$L$112,12,0)</f>
        <v>420082</v>
      </c>
      <c r="I11" s="435">
        <f t="shared" si="0"/>
        <v>0</v>
      </c>
      <c r="J11" s="434">
        <f t="shared" ref="J11:J14" si="3">ROUND(E11*G11,0)</f>
        <v>0</v>
      </c>
      <c r="K11" s="436">
        <f t="shared" si="1"/>
        <v>0</v>
      </c>
      <c r="L11" s="437">
        <f t="shared" si="2"/>
        <v>0</v>
      </c>
    </row>
    <row r="12" spans="1:12" s="438" customFormat="1" ht="30" hidden="1">
      <c r="B12" s="542" t="s">
        <v>1875</v>
      </c>
      <c r="C12" s="430" t="str">
        <f>VLOOKUP($B12,'CT 203'!$A$7:$L$112,2,0)</f>
        <v>Máy biến điện áp 1 pha 2 sứ -35/√3kV-220V-0,5/5P (thu hồi)</v>
      </c>
      <c r="D12" s="431" t="str">
        <f>VLOOKUP($B12,'CT 203'!$A$7:$L$112,5,0)</f>
        <v>bộ</v>
      </c>
      <c r="E12" s="444"/>
      <c r="F12" s="434">
        <f>VLOOKUP($B12,'CT 203'!$A$7:$L$112,10,0)</f>
        <v>39303</v>
      </c>
      <c r="G12" s="434">
        <f>VLOOKUP($B12,'CT 203'!$A$7:$L$112,11,0)</f>
        <v>383335</v>
      </c>
      <c r="H12" s="434">
        <f>VLOOKUP($B12,'CT 203'!$A$7:$L$112,12,0)</f>
        <v>350069</v>
      </c>
      <c r="I12" s="435">
        <f t="shared" ref="I12" si="4">ROUND(E12*F12,0)</f>
        <v>0</v>
      </c>
      <c r="J12" s="434">
        <f t="shared" ref="J12" si="5">ROUND(E12*G12,0)</f>
        <v>0</v>
      </c>
      <c r="K12" s="436">
        <f t="shared" ref="K12" si="6">ROUND(E12*H12,0)</f>
        <v>0</v>
      </c>
      <c r="L12" s="437">
        <f t="shared" ref="L12" si="7">E12</f>
        <v>0</v>
      </c>
    </row>
    <row r="13" spans="1:12" hidden="1">
      <c r="B13" s="542" t="s">
        <v>815</v>
      </c>
      <c r="C13" s="430" t="str">
        <f>VLOOKUP($B13,'CT 203'!$A$7:$L$112,2,0)</f>
        <v>Chống sét van 24kV (thu hồi)</v>
      </c>
      <c r="D13" s="431" t="str">
        <f>VLOOKUP($B13,'CT 203'!$A$7:$L$112,5,0)</f>
        <v>bộ</v>
      </c>
      <c r="E13" s="444"/>
      <c r="F13" s="434">
        <f>VLOOKUP($B13,'CT 203'!$A$7:$L$112,10,0)</f>
        <v>19115</v>
      </c>
      <c r="G13" s="434">
        <f>VLOOKUP($B13,'CT 203'!$A$7:$L$112,11,0)</f>
        <v>192187</v>
      </c>
      <c r="H13" s="434">
        <f>VLOOKUP($B13,'CT 203'!$A$7:$L$112,12,0)</f>
        <v>0</v>
      </c>
      <c r="I13" s="435">
        <f t="shared" si="0"/>
        <v>0</v>
      </c>
      <c r="J13" s="434">
        <f t="shared" si="3"/>
        <v>0</v>
      </c>
      <c r="K13" s="436">
        <f t="shared" si="1"/>
        <v>0</v>
      </c>
      <c r="L13" s="442">
        <f t="shared" si="2"/>
        <v>0</v>
      </c>
    </row>
    <row r="14" spans="1:12" ht="21" hidden="1" customHeight="1">
      <c r="B14" s="542" t="s">
        <v>816</v>
      </c>
      <c r="C14" s="430" t="str">
        <f>VLOOKUP($B14,'CT 203'!$A$7:$L$112,2,0)</f>
        <v>Chống sét van 35kV (thu hồi)</v>
      </c>
      <c r="D14" s="431" t="str">
        <f>VLOOKUP($B14,'CT 203'!$A$7:$L$112,5,0)</f>
        <v>bộ</v>
      </c>
      <c r="E14" s="444"/>
      <c r="F14" s="434">
        <f>VLOOKUP($B14,'CT 203'!$A$7:$L$112,10,0)</f>
        <v>19115</v>
      </c>
      <c r="G14" s="434">
        <f>VLOOKUP($B14,'CT 203'!$A$7:$L$112,11,0)</f>
        <v>192187</v>
      </c>
      <c r="H14" s="434">
        <f>VLOOKUP($B14,'CT 203'!$A$7:$L$112,12,0)</f>
        <v>0</v>
      </c>
      <c r="I14" s="435">
        <f t="shared" si="0"/>
        <v>0</v>
      </c>
      <c r="J14" s="434">
        <f t="shared" si="3"/>
        <v>0</v>
      </c>
      <c r="K14" s="436">
        <f t="shared" si="1"/>
        <v>0</v>
      </c>
      <c r="L14" s="442">
        <f t="shared" si="2"/>
        <v>0</v>
      </c>
    </row>
    <row r="15" spans="1:12" s="411" customFormat="1" ht="16.5" hidden="1">
      <c r="A15" s="646" t="str">
        <f>"Phần DDK (VL)"&amp;B7</f>
        <v>Phần DDK (VL)TBA E-01</v>
      </c>
      <c r="B15" s="417" t="s">
        <v>0</v>
      </c>
      <c r="C15" s="424" t="s">
        <v>218</v>
      </c>
      <c r="D15" s="426"/>
      <c r="E15" s="426"/>
      <c r="F15" s="427"/>
      <c r="G15" s="428"/>
      <c r="H15" s="428"/>
      <c r="I15" s="400">
        <f>SUM(I16:I39)</f>
        <v>0</v>
      </c>
      <c r="J15" s="400">
        <f>SUM(J16:J39)</f>
        <v>0</v>
      </c>
      <c r="K15" s="400">
        <f>SUM(K16:K39)</f>
        <v>0</v>
      </c>
      <c r="L15" s="411">
        <v>1</v>
      </c>
    </row>
    <row r="16" spans="1:12" s="438" customFormat="1" ht="24.75" hidden="1" customHeight="1">
      <c r="B16" s="542" t="s">
        <v>824</v>
      </c>
      <c r="C16" s="430" t="str">
        <f>VLOOKUP($B16,'CT 203'!$A$7:$L$112,2,0)</f>
        <v>Cầu chì tự rơi 24kV ( thu hồi)</v>
      </c>
      <c r="D16" s="431" t="str">
        <f>VLOOKUP($B16,'CT 203'!$A$7:$L$112,5,0)</f>
        <v>bộ</v>
      </c>
      <c r="E16" s="444"/>
      <c r="F16" s="434">
        <f>VLOOKUP($B16,'CT 203'!$A$7:$L$112,10,0)</f>
        <v>76438</v>
      </c>
      <c r="G16" s="434">
        <f>VLOOKUP($B16,'CT 203'!$A$7:$L$112,11,0)</f>
        <v>409999</v>
      </c>
      <c r="H16" s="434">
        <f>VLOOKUP($B16,'CT 203'!$A$7:$L$112,12,0)</f>
        <v>0</v>
      </c>
      <c r="I16" s="435">
        <f t="shared" ref="I16:I38" si="8">ROUND(E16*F16,0)</f>
        <v>0</v>
      </c>
      <c r="J16" s="434">
        <f t="shared" ref="J16:J38" si="9">ROUND(E16*G16,0)</f>
        <v>0</v>
      </c>
      <c r="K16" s="436">
        <f t="shared" ref="K16:K38" si="10">ROUND(E16*H16,0)</f>
        <v>0</v>
      </c>
      <c r="L16" s="437">
        <f>E16</f>
        <v>0</v>
      </c>
    </row>
    <row r="17" spans="2:12" hidden="1">
      <c r="B17" s="542" t="s">
        <v>825</v>
      </c>
      <c r="C17" s="430" t="str">
        <f>VLOOKUP($B17,'CT 203'!$A$7:$L$112,2,0)</f>
        <v>Cầu chì tự rơi 35kV ( thu hồi)</v>
      </c>
      <c r="D17" s="431" t="str">
        <f>VLOOKUP($B17,'CT 203'!$A$7:$L$112,5,0)</f>
        <v>bộ</v>
      </c>
      <c r="E17" s="444"/>
      <c r="F17" s="434">
        <f>VLOOKUP($B17,'CT 203'!$A$7:$L$112,10,0)</f>
        <v>76438</v>
      </c>
      <c r="G17" s="434">
        <f>VLOOKUP($B17,'CT 203'!$A$7:$L$112,11,0)</f>
        <v>409999</v>
      </c>
      <c r="H17" s="434">
        <f>VLOOKUP($B17,'CT 203'!$A$7:$L$112,12,0)</f>
        <v>0</v>
      </c>
      <c r="I17" s="435">
        <f t="shared" si="8"/>
        <v>0</v>
      </c>
      <c r="J17" s="434">
        <f t="shared" si="9"/>
        <v>0</v>
      </c>
      <c r="K17" s="436">
        <f t="shared" si="10"/>
        <v>0</v>
      </c>
      <c r="L17" s="442">
        <f t="shared" ref="L17:L22" si="11">E17</f>
        <v>0</v>
      </c>
    </row>
    <row r="18" spans="2:12" s="438" customFormat="1" hidden="1">
      <c r="B18" s="542" t="s">
        <v>826</v>
      </c>
      <c r="C18" s="430" t="str">
        <f>VLOOKUP($B18,'CT 203'!$A$7:$L$112,2,0)</f>
        <v>Sứ đứng 24kV ( thu hồi)</v>
      </c>
      <c r="D18" s="431" t="str">
        <f>VLOOKUP($B18,'CT 203'!$A$7:$L$112,5,0)</f>
        <v>sứ</v>
      </c>
      <c r="E18" s="444"/>
      <c r="F18" s="434">
        <f>VLOOKUP($B18,'CT 203'!$A$7:$L$112,10,0)</f>
        <v>1806</v>
      </c>
      <c r="G18" s="434">
        <f>VLOOKUP($B18,'CT 203'!$A$7:$L$112,11,0)</f>
        <v>47946</v>
      </c>
      <c r="H18" s="434">
        <f>VLOOKUP($B18,'CT 203'!$A$7:$L$112,12,0)</f>
        <v>0</v>
      </c>
      <c r="I18" s="435">
        <f t="shared" si="8"/>
        <v>0</v>
      </c>
      <c r="J18" s="434">
        <f t="shared" si="9"/>
        <v>0</v>
      </c>
      <c r="K18" s="436">
        <f t="shared" si="10"/>
        <v>0</v>
      </c>
      <c r="L18" s="437">
        <f t="shared" si="11"/>
        <v>0</v>
      </c>
    </row>
    <row r="19" spans="2:12" hidden="1">
      <c r="B19" s="542" t="s">
        <v>828</v>
      </c>
      <c r="C19" s="430" t="str">
        <f>VLOOKUP($B19,'CT 203'!$A$7:$L$112,2,0)</f>
        <v>Sứ đứng 35kV ( thu hồi)</v>
      </c>
      <c r="D19" s="431" t="str">
        <f>VLOOKUP($B19,'CT 203'!$A$7:$L$112,5,0)</f>
        <v>sứ</v>
      </c>
      <c r="E19" s="444"/>
      <c r="F19" s="434">
        <f>VLOOKUP($B19,'CT 203'!$A$7:$L$112,10,0)</f>
        <v>1253</v>
      </c>
      <c r="G19" s="434">
        <f>VLOOKUP($B19,'CT 203'!$A$7:$L$112,11,0)</f>
        <v>61152</v>
      </c>
      <c r="H19" s="434">
        <f>VLOOKUP($B19,'CT 203'!$A$7:$L$112,12,0)</f>
        <v>0</v>
      </c>
      <c r="I19" s="435">
        <f t="shared" si="8"/>
        <v>0</v>
      </c>
      <c r="J19" s="434">
        <f t="shared" si="9"/>
        <v>0</v>
      </c>
      <c r="K19" s="436">
        <f t="shared" si="10"/>
        <v>0</v>
      </c>
      <c r="L19" s="442">
        <f t="shared" si="11"/>
        <v>0</v>
      </c>
    </row>
    <row r="20" spans="2:12" s="438" customFormat="1" hidden="1">
      <c r="B20" s="542" t="s">
        <v>829</v>
      </c>
      <c r="C20" s="430" t="str">
        <f>VLOOKUP($B20,'CT 203'!$A$7:$L$112,2,0)</f>
        <v>Sứ chuỗi polymer 24kV ( thu hồi)</v>
      </c>
      <c r="D20" s="431" t="str">
        <f>VLOOKUP($B20,'CT 203'!$A$7:$L$112,5,0)</f>
        <v>chuỗi</v>
      </c>
      <c r="E20" s="444"/>
      <c r="F20" s="434">
        <f>VLOOKUP($B20,'CT 203'!$A$7:$L$112,10,0)</f>
        <v>1450</v>
      </c>
      <c r="G20" s="434">
        <f>VLOOKUP($B20,'CT 203'!$A$7:$L$112,11,0)</f>
        <v>51423</v>
      </c>
      <c r="H20" s="434">
        <f>VLOOKUP($B20,'CT 203'!$A$7:$L$112,12,0)</f>
        <v>0</v>
      </c>
      <c r="I20" s="435">
        <f t="shared" si="8"/>
        <v>0</v>
      </c>
      <c r="J20" s="434">
        <f t="shared" si="9"/>
        <v>0</v>
      </c>
      <c r="K20" s="436">
        <f t="shared" si="10"/>
        <v>0</v>
      </c>
      <c r="L20" s="437">
        <f t="shared" si="11"/>
        <v>0</v>
      </c>
    </row>
    <row r="21" spans="2:12" s="438" customFormat="1" hidden="1">
      <c r="B21" s="542" t="s">
        <v>830</v>
      </c>
      <c r="C21" s="430" t="str">
        <f>VLOOKUP($B21,'CT 203'!$A$7:$L$112,2,0)</f>
        <v>Sứ chuỗi polymer 35kV ( thu hồi)</v>
      </c>
      <c r="D21" s="431" t="str">
        <f>VLOOKUP($B21,'CT 203'!$A$7:$L$112,5,0)</f>
        <v>chuỗi</v>
      </c>
      <c r="E21" s="444"/>
      <c r="F21" s="434">
        <f>VLOOKUP($B21,'CT 203'!$A$7:$L$112,10,0)</f>
        <v>1450</v>
      </c>
      <c r="G21" s="434">
        <f>VLOOKUP($B21,'CT 203'!$A$7:$L$112,11,0)</f>
        <v>51423</v>
      </c>
      <c r="H21" s="434">
        <f>VLOOKUP($B21,'CT 203'!$A$7:$L$112,12,0)</f>
        <v>0</v>
      </c>
      <c r="I21" s="435">
        <f t="shared" si="8"/>
        <v>0</v>
      </c>
      <c r="J21" s="434">
        <f t="shared" si="9"/>
        <v>0</v>
      </c>
      <c r="K21" s="436">
        <f t="shared" si="10"/>
        <v>0</v>
      </c>
      <c r="L21" s="437">
        <f t="shared" si="11"/>
        <v>0</v>
      </c>
    </row>
    <row r="22" spans="2:12" s="438" customFormat="1" hidden="1">
      <c r="B22" s="542" t="s">
        <v>831</v>
      </c>
      <c r="C22" s="430" t="str">
        <f>VLOOKUP($B22,'CT 203'!$A$7:$L$112,2,0)</f>
        <v>Sứ chuỗi (&lt;=5 bát) ( thu hồi)</v>
      </c>
      <c r="D22" s="431" t="str">
        <f>VLOOKUP($B22,'CT 203'!$A$7:$L$112,5,0)</f>
        <v>chuỗi</v>
      </c>
      <c r="E22" s="444"/>
      <c r="F22" s="434">
        <f>VLOOKUP($B22,'CT 203'!$A$7:$L$112,10,0)</f>
        <v>1450</v>
      </c>
      <c r="G22" s="434">
        <f>VLOOKUP($B22,'CT 203'!$A$7:$L$112,11,0)</f>
        <v>91938</v>
      </c>
      <c r="H22" s="434">
        <f>VLOOKUP($B22,'CT 203'!$A$7:$L$112,12,0)</f>
        <v>0</v>
      </c>
      <c r="I22" s="435">
        <f t="shared" si="8"/>
        <v>0</v>
      </c>
      <c r="J22" s="434">
        <f t="shared" si="9"/>
        <v>0</v>
      </c>
      <c r="K22" s="436">
        <f t="shared" si="10"/>
        <v>0</v>
      </c>
      <c r="L22" s="437">
        <f t="shared" si="11"/>
        <v>0</v>
      </c>
    </row>
    <row r="23" spans="2:12" s="438" customFormat="1" hidden="1">
      <c r="B23" s="542" t="s">
        <v>1362</v>
      </c>
      <c r="C23" s="430" t="str">
        <f>VLOOKUP($B23,'CT 203'!$A$7:$L$112,2,0)</f>
        <v>Xà XF3 (thu hồi)</v>
      </c>
      <c r="D23" s="431" t="str">
        <f>VLOOKUP($B23,'CT 203'!$A$7:$L$112,5,0)</f>
        <v>bộ</v>
      </c>
      <c r="E23" s="444"/>
      <c r="F23" s="434">
        <f>VLOOKUP($B23,'CT 203'!$A$7:$L$112,10,0)</f>
        <v>0</v>
      </c>
      <c r="G23" s="434">
        <f>VLOOKUP($B23,'CT 203'!$A$7:$L$112,11,0)</f>
        <v>366053</v>
      </c>
      <c r="H23" s="434">
        <f>VLOOKUP($B23,'CT 203'!$A$7:$L$112,12,0)</f>
        <v>0</v>
      </c>
      <c r="I23" s="435">
        <f t="shared" si="8"/>
        <v>0</v>
      </c>
      <c r="J23" s="434">
        <f t="shared" si="9"/>
        <v>0</v>
      </c>
      <c r="K23" s="436">
        <f t="shared" si="10"/>
        <v>0</v>
      </c>
      <c r="L23" s="437">
        <f>E23</f>
        <v>0</v>
      </c>
    </row>
    <row r="24" spans="2:12" hidden="1">
      <c r="B24" s="542" t="s">
        <v>1011</v>
      </c>
      <c r="C24" s="430" t="str">
        <f>VLOOKUP($B24,'CT 203'!$A$7:$L$112,2,0)</f>
        <v>Xà đỡ SI (thu hồi)</v>
      </c>
      <c r="D24" s="431" t="str">
        <f>VLOOKUP($B24,'CT 203'!$A$7:$L$112,5,0)</f>
        <v>bộ</v>
      </c>
      <c r="E24" s="444"/>
      <c r="F24" s="434">
        <f>VLOOKUP($B24,'CT 203'!$A$7:$L$112,10,0)</f>
        <v>0</v>
      </c>
      <c r="G24" s="434">
        <f>VLOOKUP($B24,'CT 203'!$A$7:$L$112,11,0)</f>
        <v>366053</v>
      </c>
      <c r="H24" s="434">
        <f>VLOOKUP($B24,'CT 203'!$A$7:$L$112,12,0)</f>
        <v>0</v>
      </c>
      <c r="I24" s="435">
        <f t="shared" si="8"/>
        <v>0</v>
      </c>
      <c r="J24" s="434">
        <f t="shared" si="9"/>
        <v>0</v>
      </c>
      <c r="K24" s="436">
        <f t="shared" si="10"/>
        <v>0</v>
      </c>
      <c r="L24" s="442">
        <f t="shared" ref="L24:L31" si="12">E24</f>
        <v>0</v>
      </c>
    </row>
    <row r="25" spans="2:12" s="438" customFormat="1" hidden="1">
      <c r="B25" s="542" t="s">
        <v>1012</v>
      </c>
      <c r="C25" s="430" t="str">
        <f>VLOOKUP($B25,'CT 203'!$A$7:$L$112,2,0)</f>
        <v>Xà CSV (thu hồi)</v>
      </c>
      <c r="D25" s="431" t="str">
        <f>VLOOKUP($B25,'CT 203'!$A$7:$L$112,5,0)</f>
        <v>bộ</v>
      </c>
      <c r="E25" s="444"/>
      <c r="F25" s="434">
        <f>VLOOKUP($B25,'CT 203'!$A$7:$L$112,10,0)</f>
        <v>0</v>
      </c>
      <c r="G25" s="434">
        <f>VLOOKUP($B25,'CT 203'!$A$7:$L$112,11,0)</f>
        <v>366053</v>
      </c>
      <c r="H25" s="434">
        <f>VLOOKUP($B25,'CT 203'!$A$7:$L$112,12,0)</f>
        <v>0</v>
      </c>
      <c r="I25" s="435">
        <f t="shared" ref="I25:I26" si="13">ROUND(E25*F25,0)</f>
        <v>0</v>
      </c>
      <c r="J25" s="434">
        <f t="shared" ref="J25:J26" si="14">ROUND(E25*G25,0)</f>
        <v>0</v>
      </c>
      <c r="K25" s="436">
        <f t="shared" ref="K25:K26" si="15">ROUND(E25*H25,0)</f>
        <v>0</v>
      </c>
      <c r="L25" s="437">
        <f>E25</f>
        <v>0</v>
      </c>
    </row>
    <row r="26" spans="2:12" hidden="1">
      <c r="B26" s="542" t="s">
        <v>1364</v>
      </c>
      <c r="C26" s="430" t="str">
        <f>VLOOKUP($B26,'CT 203'!$A$7:$L$112,2,0)</f>
        <v>Xà X2N3-22-1L (thu hồi)</v>
      </c>
      <c r="D26" s="431" t="str">
        <f>VLOOKUP($B26,'CT 203'!$A$7:$L$112,5,0)</f>
        <v>bộ</v>
      </c>
      <c r="E26" s="444"/>
      <c r="F26" s="434">
        <f>VLOOKUP($B26,'CT 203'!$A$7:$L$112,10,0)</f>
        <v>0</v>
      </c>
      <c r="G26" s="434">
        <f>VLOOKUP($B26,'CT 203'!$A$7:$L$112,11,0)</f>
        <v>366053</v>
      </c>
      <c r="H26" s="434">
        <f>VLOOKUP($B26,'CT 203'!$A$7:$L$112,12,0)</f>
        <v>0</v>
      </c>
      <c r="I26" s="435">
        <f t="shared" si="13"/>
        <v>0</v>
      </c>
      <c r="J26" s="434">
        <f t="shared" si="14"/>
        <v>0</v>
      </c>
      <c r="K26" s="436">
        <f t="shared" si="15"/>
        <v>0</v>
      </c>
      <c r="L26" s="442">
        <f t="shared" ref="L26" si="16">E26</f>
        <v>0</v>
      </c>
    </row>
    <row r="27" spans="2:12" hidden="1">
      <c r="B27" s="1000" t="s">
        <v>1415</v>
      </c>
      <c r="C27" s="430" t="str">
        <f>VLOOKUP($B27,'CT 203'!$A$7:$L$112,2,0)</f>
        <v>Xà CDPT (thu hồi)</v>
      </c>
      <c r="D27" s="431" t="str">
        <f>VLOOKUP($B27,'CT 203'!$A$7:$L$112,5,0)</f>
        <v>bộ</v>
      </c>
      <c r="E27" s="444"/>
      <c r="F27" s="434">
        <f>VLOOKUP($B27,'CT 203'!$A$7:$L$112,10,0)</f>
        <v>0</v>
      </c>
      <c r="G27" s="434">
        <f>VLOOKUP($B27,'CT 203'!$A$7:$L$112,11,0)</f>
        <v>493094</v>
      </c>
      <c r="H27" s="434">
        <f>VLOOKUP($B27,'CT 203'!$A$7:$L$112,12,0)</f>
        <v>0</v>
      </c>
      <c r="I27" s="435">
        <f t="shared" ref="I27" si="17">ROUND(E27*F27,0)</f>
        <v>0</v>
      </c>
      <c r="J27" s="434">
        <f t="shared" ref="J27" si="18">ROUND(E27*G27,0)</f>
        <v>0</v>
      </c>
      <c r="K27" s="436">
        <f t="shared" ref="K27" si="19">ROUND(E27*H27,0)</f>
        <v>0</v>
      </c>
      <c r="L27" s="442">
        <f t="shared" ref="L27" si="20">E27</f>
        <v>0</v>
      </c>
    </row>
    <row r="28" spans="2:12" hidden="1">
      <c r="B28" s="542" t="s">
        <v>1427</v>
      </c>
      <c r="C28" s="430" t="str">
        <f>VLOOKUP($B28,'CT 203'!$A$7:$L$112,2,0)</f>
        <v>Xà X2 (thu hồi)</v>
      </c>
      <c r="D28" s="431" t="str">
        <f>VLOOKUP($B28,'CT 203'!$A$7:$L$112,5,0)</f>
        <v>bộ</v>
      </c>
      <c r="E28" s="444"/>
      <c r="F28" s="434">
        <f>VLOOKUP($B28,'CT 203'!$A$7:$L$112,10,0)</f>
        <v>0</v>
      </c>
      <c r="G28" s="434">
        <f>VLOOKUP($B28,'CT 203'!$A$7:$L$112,11,0)</f>
        <v>493094</v>
      </c>
      <c r="H28" s="434">
        <f>VLOOKUP($B28,'CT 203'!$A$7:$L$112,12,0)</f>
        <v>0</v>
      </c>
      <c r="I28" s="435">
        <f t="shared" ref="I28" si="21">ROUND(E28*F28,0)</f>
        <v>0</v>
      </c>
      <c r="J28" s="434">
        <f t="shared" ref="J28" si="22">ROUND(E28*G28,0)</f>
        <v>0</v>
      </c>
      <c r="K28" s="436">
        <f t="shared" ref="K28" si="23">ROUND(E28*H28,0)</f>
        <v>0</v>
      </c>
      <c r="L28" s="442">
        <f t="shared" ref="L28" si="24">E28</f>
        <v>0</v>
      </c>
    </row>
    <row r="29" spans="2:12" s="438" customFormat="1" hidden="1">
      <c r="B29" s="542" t="s">
        <v>832</v>
      </c>
      <c r="C29" s="430" t="str">
        <f>VLOOKUP($B29,'CT 203'!$A$7:$L$112,2,0)</f>
        <v>Cột BTLT 10.5m ( thu hồi)</v>
      </c>
      <c r="D29" s="431" t="str">
        <f>VLOOKUP($B29,'CT 203'!$A$7:$L$112,5,0)</f>
        <v>cột</v>
      </c>
      <c r="E29" s="444"/>
      <c r="F29" s="434">
        <f>VLOOKUP($B29,'CT 203'!$A$7:$L$112,10,0)</f>
        <v>23080</v>
      </c>
      <c r="G29" s="434">
        <f>VLOOKUP($B29,'CT 203'!$A$7:$L$112,11,0)</f>
        <v>1052222</v>
      </c>
      <c r="H29" s="434">
        <f>VLOOKUP($B29,'CT 203'!$A$7:$L$112,12,0)</f>
        <v>0</v>
      </c>
      <c r="I29" s="435">
        <f t="shared" si="8"/>
        <v>0</v>
      </c>
      <c r="J29" s="434">
        <f t="shared" si="9"/>
        <v>0</v>
      </c>
      <c r="K29" s="436">
        <f t="shared" si="10"/>
        <v>0</v>
      </c>
      <c r="L29" s="437">
        <f t="shared" si="12"/>
        <v>0</v>
      </c>
    </row>
    <row r="30" spans="2:12" s="438" customFormat="1" hidden="1">
      <c r="B30" s="542" t="s">
        <v>833</v>
      </c>
      <c r="C30" s="430" t="str">
        <f>VLOOKUP($B30,'CT 203'!$A$7:$L$112,2,0)</f>
        <v>Cột BTLT 12m ( thu hồi)</v>
      </c>
      <c r="D30" s="431" t="str">
        <f>VLOOKUP($B30,'CT 203'!$A$7:$L$112,5,0)</f>
        <v>cột</v>
      </c>
      <c r="E30" s="444"/>
      <c r="F30" s="434">
        <f>VLOOKUP($B30,'CT 203'!$A$7:$L$112,10,0)</f>
        <v>23080</v>
      </c>
      <c r="G30" s="434">
        <f>VLOOKUP($B30,'CT 203'!$A$7:$L$112,11,0)</f>
        <v>1126868</v>
      </c>
      <c r="H30" s="434">
        <f>VLOOKUP($B30,'CT 203'!$A$7:$L$112,12,0)</f>
        <v>0</v>
      </c>
      <c r="I30" s="435">
        <f t="shared" si="8"/>
        <v>0</v>
      </c>
      <c r="J30" s="434">
        <f t="shared" si="9"/>
        <v>0</v>
      </c>
      <c r="K30" s="436">
        <f t="shared" si="10"/>
        <v>0</v>
      </c>
      <c r="L30" s="437">
        <f t="shared" si="12"/>
        <v>0</v>
      </c>
    </row>
    <row r="31" spans="2:12" s="438" customFormat="1" hidden="1">
      <c r="B31" s="542" t="s">
        <v>834</v>
      </c>
      <c r="C31" s="430" t="str">
        <f>VLOOKUP($B31,'CT 203'!$A$7:$L$112,2,0)</f>
        <v>Cột BTLT 14m ( thu hồi)</v>
      </c>
      <c r="D31" s="431" t="str">
        <f>VLOOKUP($B31,'CT 203'!$A$7:$L$112,5,0)</f>
        <v>cột</v>
      </c>
      <c r="E31" s="444"/>
      <c r="F31" s="434">
        <f>VLOOKUP($B31,'CT 203'!$A$7:$L$112,10,0)</f>
        <v>23080</v>
      </c>
      <c r="G31" s="434">
        <f>VLOOKUP($B31,'CT 203'!$A$7:$L$112,11,0)</f>
        <v>1402484</v>
      </c>
      <c r="H31" s="434">
        <f>VLOOKUP($B31,'CT 203'!$A$7:$L$112,12,0)</f>
        <v>0</v>
      </c>
      <c r="I31" s="435">
        <f t="shared" si="8"/>
        <v>0</v>
      </c>
      <c r="J31" s="434">
        <f t="shared" si="9"/>
        <v>0</v>
      </c>
      <c r="K31" s="436">
        <f t="shared" si="10"/>
        <v>0</v>
      </c>
      <c r="L31" s="437">
        <f t="shared" si="12"/>
        <v>0</v>
      </c>
    </row>
    <row r="32" spans="2:12" s="438" customFormat="1" hidden="1">
      <c r="B32" s="542" t="s">
        <v>835</v>
      </c>
      <c r="C32" s="430" t="str">
        <f>VLOOKUP($B32,'CT 203'!$A$7:$L$112,2,0)</f>
        <v>Cột BTLT 16m ( thu hồi)</v>
      </c>
      <c r="D32" s="431" t="str">
        <f>VLOOKUP($B32,'CT 203'!$A$7:$L$112,5,0)</f>
        <v>cột</v>
      </c>
      <c r="E32" s="444"/>
      <c r="F32" s="434">
        <f>VLOOKUP($B32,'CT 203'!$A$7:$L$112,10,0)</f>
        <v>23080</v>
      </c>
      <c r="G32" s="434">
        <f>VLOOKUP($B32,'CT 203'!$A$7:$L$112,11,0)</f>
        <v>1525937</v>
      </c>
      <c r="H32" s="434">
        <f>VLOOKUP($B32,'CT 203'!$A$7:$L$112,12,0)</f>
        <v>0</v>
      </c>
      <c r="I32" s="435">
        <f t="shared" si="8"/>
        <v>0</v>
      </c>
      <c r="J32" s="434">
        <f t="shared" si="9"/>
        <v>0</v>
      </c>
      <c r="K32" s="436">
        <f t="shared" si="10"/>
        <v>0</v>
      </c>
      <c r="L32" s="437">
        <f>E32</f>
        <v>0</v>
      </c>
    </row>
    <row r="33" spans="1:12" s="438" customFormat="1" ht="30" hidden="1">
      <c r="B33" s="542" t="s">
        <v>1366</v>
      </c>
      <c r="C33" s="430" t="str">
        <f>VLOOKUP($B33,'CT 203'!$A$7:$L$112,2,0)</f>
        <v>Cáp ngầm 35kV-Cu/XLPE/PVC/DSTA/PVC-3x50mm2-CTSr-WS</v>
      </c>
      <c r="D33" s="431" t="str">
        <f>VLOOKUP($B33,'CT 203'!$A$7:$L$112,5,0)</f>
        <v>m</v>
      </c>
      <c r="E33" s="444"/>
      <c r="F33" s="434">
        <f>VLOOKUP($B33,'CT 203'!$A$7:$L$112,10,0)</f>
        <v>215</v>
      </c>
      <c r="G33" s="434">
        <f>VLOOKUP($B33,'CT 203'!$A$7:$L$112,11,0)</f>
        <v>7324</v>
      </c>
      <c r="H33" s="434">
        <f>VLOOKUP($B33,'CT 203'!$A$7:$L$112,12,0)</f>
        <v>0</v>
      </c>
      <c r="I33" s="435">
        <f t="shared" ref="I33:I34" si="25">ROUND(E33*F33,0)</f>
        <v>0</v>
      </c>
      <c r="J33" s="434">
        <f t="shared" ref="J33:J34" si="26">ROUND(E33*G33,0)</f>
        <v>0</v>
      </c>
      <c r="K33" s="436">
        <f t="shared" ref="K33:K34" si="27">ROUND(E33*H33,0)</f>
        <v>0</v>
      </c>
      <c r="L33" s="437">
        <f t="shared" ref="L33:L34" si="28">E33</f>
        <v>0</v>
      </c>
    </row>
    <row r="34" spans="1:12" s="438" customFormat="1" hidden="1">
      <c r="B34" s="542" t="s">
        <v>1803</v>
      </c>
      <c r="C34" s="430" t="str">
        <f>VLOOKUP($B34,'CT 203'!$A$7:$L$112,2,0)</f>
        <v>Dây ACSR 150mm2 (thu hồi)</v>
      </c>
      <c r="D34" s="431" t="str">
        <f>VLOOKUP($B34,'CT 203'!$A$7:$L$112,5,0)</f>
        <v>m</v>
      </c>
      <c r="E34" s="444"/>
      <c r="F34" s="434">
        <f>VLOOKUP($B34,'CT 203'!$A$7:$L$112,10,0)</f>
        <v>536</v>
      </c>
      <c r="G34" s="434">
        <f>VLOOKUP($B34,'CT 203'!$A$7:$L$112,11,0)</f>
        <v>6970</v>
      </c>
      <c r="H34" s="434">
        <f>VLOOKUP($B34,'CT 203'!$A$7:$L$112,12,0)</f>
        <v>0</v>
      </c>
      <c r="I34" s="435">
        <f t="shared" si="25"/>
        <v>0</v>
      </c>
      <c r="J34" s="434">
        <f t="shared" si="26"/>
        <v>0</v>
      </c>
      <c r="K34" s="436">
        <f t="shared" si="27"/>
        <v>0</v>
      </c>
      <c r="L34" s="437">
        <f t="shared" si="28"/>
        <v>0</v>
      </c>
    </row>
    <row r="35" spans="1:12" s="438" customFormat="1" hidden="1">
      <c r="B35" s="542" t="s">
        <v>836</v>
      </c>
      <c r="C35" s="430" t="str">
        <f>VLOOKUP($B35,'CT 203'!$A$7:$L$112,2,0)</f>
        <v>Dây ACSR 120mm2 ( thu hồi)</v>
      </c>
      <c r="D35" s="431" t="str">
        <f>VLOOKUP($B35,'CT 203'!$A$7:$L$112,5,0)</f>
        <v>m</v>
      </c>
      <c r="E35" s="444"/>
      <c r="F35" s="434">
        <f>VLOOKUP($B35,'CT 203'!$A$7:$L$112,10,0)</f>
        <v>536</v>
      </c>
      <c r="G35" s="434">
        <f>VLOOKUP($B35,'CT 203'!$A$7:$L$112,11,0)</f>
        <v>5761</v>
      </c>
      <c r="H35" s="434">
        <f>VLOOKUP($B35,'CT 203'!$A$7:$L$112,12,0)</f>
        <v>0</v>
      </c>
      <c r="I35" s="435">
        <f t="shared" si="8"/>
        <v>0</v>
      </c>
      <c r="J35" s="434">
        <f t="shared" si="9"/>
        <v>0</v>
      </c>
      <c r="K35" s="436">
        <f t="shared" si="10"/>
        <v>0</v>
      </c>
      <c r="L35" s="437">
        <f t="shared" ref="L35" si="29">E35</f>
        <v>0</v>
      </c>
    </row>
    <row r="36" spans="1:12" s="438" customFormat="1" hidden="1">
      <c r="B36" s="542" t="s">
        <v>854</v>
      </c>
      <c r="C36" s="430" t="str">
        <f>VLOOKUP($B36,'CT 203'!$A$7:$L$112,2,0)</f>
        <v>Dây ACSR 70mm2 ( thu hồi)</v>
      </c>
      <c r="D36" s="431" t="str">
        <f>VLOOKUP($B36,'CT 203'!$A$7:$L$112,5,0)</f>
        <v>m</v>
      </c>
      <c r="E36" s="444"/>
      <c r="F36" s="434">
        <f>VLOOKUP($B36,'CT 203'!$A$7:$L$112,10,0)</f>
        <v>379</v>
      </c>
      <c r="G36" s="434">
        <f>VLOOKUP($B36,'CT 203'!$A$7:$L$112,11,0)</f>
        <v>3765</v>
      </c>
      <c r="H36" s="434">
        <f>VLOOKUP($B36,'CT 203'!$A$7:$L$112,12,0)</f>
        <v>0</v>
      </c>
      <c r="I36" s="435">
        <f t="shared" si="8"/>
        <v>0</v>
      </c>
      <c r="J36" s="434">
        <f t="shared" si="9"/>
        <v>0</v>
      </c>
      <c r="K36" s="436">
        <f t="shared" si="10"/>
        <v>0</v>
      </c>
      <c r="L36" s="437">
        <f>E36</f>
        <v>0</v>
      </c>
    </row>
    <row r="37" spans="1:12" hidden="1">
      <c r="B37" s="542" t="s">
        <v>854</v>
      </c>
      <c r="C37" s="430" t="str">
        <f>VLOOKUP($B37,'CT 203'!$A$7:$L$112,2,0)</f>
        <v>Dây ACSR 70mm2 ( thu hồi)</v>
      </c>
      <c r="D37" s="431" t="str">
        <f>VLOOKUP($B37,'CT 203'!$A$7:$L$112,5,0)</f>
        <v>m</v>
      </c>
      <c r="E37" s="444"/>
      <c r="F37" s="434">
        <f>VLOOKUP($B37,'CT 203'!$A$7:$L$112,10,0)</f>
        <v>379</v>
      </c>
      <c r="G37" s="434">
        <f>VLOOKUP($B37,'CT 203'!$A$7:$L$112,11,0)</f>
        <v>3765</v>
      </c>
      <c r="H37" s="434">
        <f>VLOOKUP($B37,'CT 203'!$A$7:$L$112,12,0)</f>
        <v>0</v>
      </c>
      <c r="I37" s="435">
        <f t="shared" si="8"/>
        <v>0</v>
      </c>
      <c r="J37" s="434">
        <f t="shared" si="9"/>
        <v>0</v>
      </c>
      <c r="K37" s="436">
        <f t="shared" si="10"/>
        <v>0</v>
      </c>
      <c r="L37" s="442">
        <f t="shared" ref="L37:L38" si="30">E37</f>
        <v>0</v>
      </c>
    </row>
    <row r="38" spans="1:12" s="438" customFormat="1" hidden="1">
      <c r="B38" s="542" t="s">
        <v>858</v>
      </c>
      <c r="C38" s="430" t="str">
        <f>VLOOKUP($B38,'CT 203'!$A$7:$L$112,2,0)</f>
        <v>Dây ACSR 35mm2 ( thu hồi)</v>
      </c>
      <c r="D38" s="431" t="str">
        <f>VLOOKUP($B38,'CT 203'!$A$7:$L$112,5,0)</f>
        <v>m</v>
      </c>
      <c r="E38" s="444"/>
      <c r="F38" s="434">
        <f>VLOOKUP($B38,'CT 203'!$A$7:$L$112,10,0)</f>
        <v>378</v>
      </c>
      <c r="G38" s="434">
        <f>VLOOKUP($B38,'CT 203'!$A$7:$L$112,11,0)</f>
        <v>2140</v>
      </c>
      <c r="H38" s="434">
        <f>VLOOKUP($B38,'CT 203'!$A$7:$L$112,12,0)</f>
        <v>0</v>
      </c>
      <c r="I38" s="435">
        <f t="shared" si="8"/>
        <v>0</v>
      </c>
      <c r="J38" s="434">
        <f t="shared" si="9"/>
        <v>0</v>
      </c>
      <c r="K38" s="436">
        <f t="shared" si="10"/>
        <v>0</v>
      </c>
      <c r="L38" s="437">
        <f t="shared" si="30"/>
        <v>0</v>
      </c>
    </row>
    <row r="39" spans="1:12" hidden="1">
      <c r="B39" s="439"/>
      <c r="C39" s="100"/>
      <c r="D39" s="527"/>
      <c r="E39" s="527"/>
      <c r="F39" s="528"/>
      <c r="G39" s="529"/>
      <c r="H39" s="530"/>
      <c r="I39" s="98"/>
      <c r="J39" s="402"/>
      <c r="K39" s="97"/>
    </row>
    <row r="40" spans="1:12" hidden="1">
      <c r="B40" s="611"/>
      <c r="C40" s="608" t="s">
        <v>126</v>
      </c>
      <c r="D40" s="608"/>
      <c r="E40" s="608"/>
      <c r="F40" s="608"/>
      <c r="G40" s="609"/>
      <c r="H40" s="609"/>
      <c r="I40" s="608"/>
      <c r="J40" s="608"/>
      <c r="K40" s="610"/>
      <c r="L40" s="405">
        <v>1</v>
      </c>
    </row>
    <row r="41" spans="1:12" s="411" customFormat="1" ht="16.5" hidden="1">
      <c r="A41" s="646" t="str">
        <f>"Phần TBA (TB)"&amp;B7</f>
        <v>Phần TBA (TB)TBA E-01</v>
      </c>
      <c r="B41" s="417" t="s">
        <v>1</v>
      </c>
      <c r="C41" s="429" t="s">
        <v>219</v>
      </c>
      <c r="D41" s="420"/>
      <c r="E41" s="420"/>
      <c r="F41" s="422"/>
      <c r="G41" s="423"/>
      <c r="H41" s="423"/>
      <c r="I41" s="400">
        <f>SUM(I43:I51)</f>
        <v>0</v>
      </c>
      <c r="J41" s="400">
        <f>SUM(J43:J51)</f>
        <v>0</v>
      </c>
      <c r="K41" s="400">
        <f>SUM(K43:K51)</f>
        <v>0</v>
      </c>
      <c r="L41" s="411">
        <v>1</v>
      </c>
    </row>
    <row r="42" spans="1:12" ht="21" hidden="1" customHeight="1">
      <c r="B42" s="542" t="s">
        <v>815</v>
      </c>
      <c r="C42" s="430" t="str">
        <f>VLOOKUP($B42,'CT 203'!$A$113:$L$226,2,0)</f>
        <v>Chống sét van 24kV (thu hồi)</v>
      </c>
      <c r="D42" s="431" t="str">
        <f>VLOOKUP($B42,'CT 203'!$A$113:$L$226,5,0)</f>
        <v>bộ</v>
      </c>
      <c r="E42" s="444"/>
      <c r="F42" s="434">
        <f>VLOOKUP($B42,'CT 203'!A$113:$L$226,10,0)</f>
        <v>19115</v>
      </c>
      <c r="G42" s="434">
        <f>VLOOKUP($B42,'CT 203'!$A$113:$L$226,11,0)</f>
        <v>192187</v>
      </c>
      <c r="H42" s="434">
        <f>VLOOKUP($B42,'CT 203'!$A$113:$L$226,12,0)</f>
        <v>0</v>
      </c>
      <c r="I42" s="435">
        <f t="shared" ref="I42:I51" si="31">ROUND(E42*F42,0)</f>
        <v>0</v>
      </c>
      <c r="J42" s="434">
        <f t="shared" ref="J42:J51" si="32">ROUND(E42*G42,0)</f>
        <v>0</v>
      </c>
      <c r="K42" s="436">
        <f t="shared" ref="K42:K51" si="33">ROUND(E42*H42,0)</f>
        <v>0</v>
      </c>
      <c r="L42" s="442">
        <f t="shared" ref="L42:L51" si="34">E42</f>
        <v>0</v>
      </c>
    </row>
    <row r="43" spans="1:12" s="438" customFormat="1" hidden="1">
      <c r="B43" s="542" t="s">
        <v>816</v>
      </c>
      <c r="C43" s="430" t="str">
        <f>VLOOKUP($B43,'CT 203'!$A$113:$L$226,2,0)</f>
        <v>Chống sét van 35kV (thu hồi)</v>
      </c>
      <c r="D43" s="431" t="str">
        <f>VLOOKUP($B43,'CT 203'!$A$113:$L$226,5,0)</f>
        <v>bộ</v>
      </c>
      <c r="E43" s="444"/>
      <c r="F43" s="434">
        <f>VLOOKUP($B43,'CT 203'!A$113:$L$226,10,0)</f>
        <v>19115</v>
      </c>
      <c r="G43" s="434">
        <f>VLOOKUP($B43,'CT 203'!$A$113:$L$226,11,0)</f>
        <v>192187</v>
      </c>
      <c r="H43" s="434">
        <f>VLOOKUP($B43,'CT 203'!$A$113:$L$226,12,0)</f>
        <v>0</v>
      </c>
      <c r="I43" s="435">
        <f t="shared" si="31"/>
        <v>0</v>
      </c>
      <c r="J43" s="434">
        <f t="shared" si="32"/>
        <v>0</v>
      </c>
      <c r="K43" s="436">
        <f t="shared" si="33"/>
        <v>0</v>
      </c>
      <c r="L43" s="437">
        <f t="shared" si="34"/>
        <v>0</v>
      </c>
    </row>
    <row r="44" spans="1:12" ht="21" hidden="1" customHeight="1">
      <c r="B44" s="1000" t="s">
        <v>1898</v>
      </c>
      <c r="C44" s="430" t="str">
        <f>VLOOKUP($B44,'CT 203'!$A$113:$L$226,2,0)</f>
        <v>Máy biến áp 560kVA-10(35)/0,4kV (thu hồi)</v>
      </c>
      <c r="D44" s="431" t="str">
        <f>VLOOKUP($B44,'CT 203'!$A$113:$L$226,5,0)</f>
        <v>máy</v>
      </c>
      <c r="E44" s="444"/>
      <c r="F44" s="434">
        <f>VLOOKUP($B44,'CT 203'!A$113:$L$226,10,0)</f>
        <v>356768</v>
      </c>
      <c r="G44" s="434">
        <f>VLOOKUP($B44,'CT 203'!$A$113:$L$226,11,0)</f>
        <v>1429179</v>
      </c>
      <c r="H44" s="434">
        <f>VLOOKUP($B44,'CT 203'!$A$113:$L$226,12,0)</f>
        <v>630123</v>
      </c>
      <c r="I44" s="435">
        <f t="shared" si="31"/>
        <v>0</v>
      </c>
      <c r="J44" s="434">
        <f t="shared" si="32"/>
        <v>0</v>
      </c>
      <c r="K44" s="436">
        <f t="shared" si="33"/>
        <v>0</v>
      </c>
      <c r="L44" s="442">
        <f t="shared" si="34"/>
        <v>0</v>
      </c>
    </row>
    <row r="45" spans="1:12" ht="21" hidden="1" customHeight="1">
      <c r="B45" s="542" t="s">
        <v>1368</v>
      </c>
      <c r="C45" s="430" t="str">
        <f>VLOOKUP($B45,'CT 203'!$A$113:$L$226,2,0)</f>
        <v>Máy biến áp 400kVA-35/0,4kV (thu hồi)</v>
      </c>
      <c r="D45" s="431" t="str">
        <f>VLOOKUP($B45,'CT 203'!$A$113:$L$226,5,0)</f>
        <v>máy</v>
      </c>
      <c r="E45" s="444"/>
      <c r="F45" s="434">
        <f>VLOOKUP($B45,'CT 203'!A$113:$L$226,10,0)</f>
        <v>326263</v>
      </c>
      <c r="G45" s="434">
        <f>VLOOKUP($B45,'CT 203'!$A$113:$L$226,11,0)</f>
        <v>1316429</v>
      </c>
      <c r="H45" s="434">
        <f>VLOOKUP($B45,'CT 203'!$A$113:$L$226,12,0)</f>
        <v>577613</v>
      </c>
      <c r="I45" s="435">
        <f t="shared" ref="I45:I48" si="35">ROUND(E45*F45,0)</f>
        <v>0</v>
      </c>
      <c r="J45" s="434">
        <f t="shared" ref="J45:J48" si="36">ROUND(E45*G45,0)</f>
        <v>0</v>
      </c>
      <c r="K45" s="436">
        <f t="shared" ref="K45:K48" si="37">ROUND(E45*H45,0)</f>
        <v>0</v>
      </c>
      <c r="L45" s="442">
        <f t="shared" ref="L45:L48" si="38">E45</f>
        <v>0</v>
      </c>
    </row>
    <row r="46" spans="1:12" ht="21" hidden="1" customHeight="1">
      <c r="B46" s="542" t="s">
        <v>1443</v>
      </c>
      <c r="C46" s="430" t="str">
        <f>VLOOKUP($B46,'CT 203'!$A$113:$L$226,2,0)</f>
        <v>Máy biến áp 400kVA-35(10)/0,4kV (thu hồi)</v>
      </c>
      <c r="D46" s="431" t="str">
        <f>VLOOKUP($B46,'CT 203'!$A$113:$L$226,5,0)</f>
        <v>máy</v>
      </c>
      <c r="E46" s="444"/>
      <c r="F46" s="434">
        <f>VLOOKUP($B46,'CT 203'!A$113:$L$226,10,0)</f>
        <v>326263</v>
      </c>
      <c r="G46" s="434">
        <f>VLOOKUP($B46,'CT 203'!$A$113:$L$226,11,0)</f>
        <v>1316429</v>
      </c>
      <c r="H46" s="434">
        <f>VLOOKUP($B46,'CT 203'!$A$113:$L$226,12,0)</f>
        <v>577613</v>
      </c>
      <c r="I46" s="435">
        <f t="shared" ref="I46:I47" si="39">ROUND(E46*F46,0)</f>
        <v>0</v>
      </c>
      <c r="J46" s="434">
        <f t="shared" ref="J46:J47" si="40">ROUND(E46*G46,0)</f>
        <v>0</v>
      </c>
      <c r="K46" s="436">
        <f t="shared" ref="K46:K47" si="41">ROUND(E46*H46,0)</f>
        <v>0</v>
      </c>
      <c r="L46" s="442">
        <f t="shared" ref="L46:L47" si="42">E46</f>
        <v>0</v>
      </c>
    </row>
    <row r="47" spans="1:12" s="438" customFormat="1" ht="21" hidden="1" customHeight="1">
      <c r="B47" s="542" t="s">
        <v>1831</v>
      </c>
      <c r="C47" s="430" t="str">
        <f>VLOOKUP($B47,'CT 203'!$A$113:$L$226,2,0)</f>
        <v>Máy biến áp 320kVA-35/0,4kV (thu hồi)</v>
      </c>
      <c r="D47" s="431" t="str">
        <f>VLOOKUP($B47,'CT 203'!$A$113:$L$226,5,0)</f>
        <v>máy</v>
      </c>
      <c r="E47" s="444"/>
      <c r="F47" s="434">
        <f>VLOOKUP($B47,'CT 203'!A$113:$L$226,10,0)</f>
        <v>306263</v>
      </c>
      <c r="G47" s="434">
        <f>VLOOKUP($B47,'CT 203'!$A$113:$L$226,11,0)</f>
        <v>1164065</v>
      </c>
      <c r="H47" s="434">
        <f>VLOOKUP($B47,'CT 203'!$A$113:$L$226,12,0)</f>
        <v>577613</v>
      </c>
      <c r="I47" s="435">
        <f t="shared" si="39"/>
        <v>0</v>
      </c>
      <c r="J47" s="434">
        <f t="shared" si="40"/>
        <v>0</v>
      </c>
      <c r="K47" s="436">
        <f t="shared" si="41"/>
        <v>0</v>
      </c>
      <c r="L47" s="437">
        <f t="shared" si="42"/>
        <v>0</v>
      </c>
    </row>
    <row r="48" spans="1:12" s="438" customFormat="1" ht="21" hidden="1" customHeight="1">
      <c r="B48" s="542" t="s">
        <v>1370</v>
      </c>
      <c r="C48" s="430" t="str">
        <f>VLOOKUP($B48,'CT 203'!$A$113:$L$226,2,0)</f>
        <v>Máy biến áp250kVA-35/0,4kV (thu hồi)</v>
      </c>
      <c r="D48" s="431" t="str">
        <f>VLOOKUP($B48,'CT 203'!$A$113:$L$226,5,0)</f>
        <v>máy</v>
      </c>
      <c r="E48" s="444"/>
      <c r="F48" s="434">
        <f>VLOOKUP($B48,'CT 203'!A$113:$L$226,10,0)</f>
        <v>286263</v>
      </c>
      <c r="G48" s="434">
        <f>VLOOKUP($B48,'CT 203'!$A$113:$L$226,11,0)</f>
        <v>1141210</v>
      </c>
      <c r="H48" s="434">
        <f>VLOOKUP($B48,'CT 203'!$A$113:$L$226,12,0)</f>
        <v>455089</v>
      </c>
      <c r="I48" s="435">
        <f t="shared" si="35"/>
        <v>0</v>
      </c>
      <c r="J48" s="434">
        <f t="shared" si="36"/>
        <v>0</v>
      </c>
      <c r="K48" s="436">
        <f t="shared" si="37"/>
        <v>0</v>
      </c>
      <c r="L48" s="437">
        <f t="shared" si="38"/>
        <v>0</v>
      </c>
    </row>
    <row r="49" spans="1:12" s="438" customFormat="1" ht="21" hidden="1" customHeight="1">
      <c r="B49" s="542" t="s">
        <v>1832</v>
      </c>
      <c r="C49" s="430" t="str">
        <f>VLOOKUP($B49,'CT 203'!$A$113:$L$226,2,0)</f>
        <v>Máy biến áp 180kVA-35/0,4kV (thu hồi)</v>
      </c>
      <c r="D49" s="431" t="str">
        <f>VLOOKUP($B49,'CT 203'!$A$113:$L$226,5,0)</f>
        <v>máy</v>
      </c>
      <c r="E49" s="444"/>
      <c r="F49" s="434">
        <f>VLOOKUP($B49,'CT 203'!A$113:$L$226,10,0)</f>
        <v>266263</v>
      </c>
      <c r="G49" s="434">
        <f>VLOOKUP($B49,'CT 203'!$A$113:$L$226,11,0)</f>
        <v>1036079</v>
      </c>
      <c r="H49" s="434">
        <f>VLOOKUP($B49,'CT 203'!$A$113:$L$226,12,0)</f>
        <v>455089</v>
      </c>
      <c r="I49" s="435">
        <f t="shared" ref="I49" si="43">ROUND(E49*F49,0)</f>
        <v>0</v>
      </c>
      <c r="J49" s="434">
        <f t="shared" ref="J49" si="44">ROUND(E49*G49,0)</f>
        <v>0</v>
      </c>
      <c r="K49" s="436">
        <f t="shared" ref="K49" si="45">ROUND(E49*H49,0)</f>
        <v>0</v>
      </c>
      <c r="L49" s="437">
        <f t="shared" ref="L49" si="46">E49</f>
        <v>0</v>
      </c>
    </row>
    <row r="50" spans="1:12" ht="21" hidden="1" customHeight="1">
      <c r="B50" s="542" t="s">
        <v>817</v>
      </c>
      <c r="C50" s="430" t="str">
        <f>VLOOKUP($B50,'CT 203'!$A$113:$L$226,2,0)</f>
        <v>Tủ RMU ( thu hồi)</v>
      </c>
      <c r="D50" s="431" t="str">
        <f>VLOOKUP($B50,'CT 203'!$A$113:$L$226,5,0)</f>
        <v>tủ</v>
      </c>
      <c r="E50" s="444"/>
      <c r="F50" s="434">
        <f>VLOOKUP($B50,'CT 203'!A$113:$L$226,10,0)</f>
        <v>28850</v>
      </c>
      <c r="G50" s="434">
        <f>VLOOKUP($B50,'CT 203'!$A$113:$L$226,11,0)</f>
        <v>1558089</v>
      </c>
      <c r="H50" s="434">
        <f>VLOOKUP($B50,'CT 203'!$A$113:$L$226,12,0)</f>
        <v>330730</v>
      </c>
      <c r="I50" s="435">
        <f t="shared" si="31"/>
        <v>0</v>
      </c>
      <c r="J50" s="434">
        <f t="shared" si="32"/>
        <v>0</v>
      </c>
      <c r="K50" s="436">
        <f t="shared" si="33"/>
        <v>0</v>
      </c>
      <c r="L50" s="442">
        <f t="shared" si="34"/>
        <v>0</v>
      </c>
    </row>
    <row r="51" spans="1:12" s="438" customFormat="1" ht="21" hidden="1" customHeight="1">
      <c r="B51" s="542" t="s">
        <v>818</v>
      </c>
      <c r="C51" s="430" t="str">
        <f>VLOOKUP($B51,'CT 203'!$A$113:$L$226,2,0)</f>
        <v>Tủ hạ thế ( thu hồi)</v>
      </c>
      <c r="D51" s="431" t="str">
        <f>VLOOKUP($B51,'CT 203'!$A$113:$L$226,5,0)</f>
        <v>tủ</v>
      </c>
      <c r="E51" s="444"/>
      <c r="F51" s="434">
        <f>VLOOKUP($B51,'CT 203'!A$113:$L$226,10,0)</f>
        <v>55272</v>
      </c>
      <c r="G51" s="434">
        <f>VLOOKUP($B51,'CT 203'!$A$113:$L$226,11,0)</f>
        <v>534934</v>
      </c>
      <c r="H51" s="434">
        <f>VLOOKUP($B51,'CT 203'!$A$113:$L$226,12,0)</f>
        <v>330730</v>
      </c>
      <c r="I51" s="435">
        <f t="shared" si="31"/>
        <v>0</v>
      </c>
      <c r="J51" s="434">
        <f t="shared" si="32"/>
        <v>0</v>
      </c>
      <c r="K51" s="436">
        <f t="shared" si="33"/>
        <v>0</v>
      </c>
      <c r="L51" s="437">
        <f t="shared" si="34"/>
        <v>0</v>
      </c>
    </row>
    <row r="52" spans="1:12" s="411" customFormat="1" hidden="1">
      <c r="A52" s="646" t="str">
        <f>"Phần TBA (VL)"&amp;B7</f>
        <v>Phần TBA (VL)TBA E-01</v>
      </c>
      <c r="B52" s="417" t="s">
        <v>0</v>
      </c>
      <c r="C52" s="424" t="s">
        <v>218</v>
      </c>
      <c r="D52" s="426"/>
      <c r="E52" s="426"/>
      <c r="F52" s="427"/>
      <c r="G52" s="428"/>
      <c r="H52" s="428"/>
      <c r="I52" s="151">
        <f>SUM(I54:I74)</f>
        <v>0</v>
      </c>
      <c r="J52" s="151">
        <f>SUM(J54:J74)</f>
        <v>0</v>
      </c>
      <c r="K52" s="151">
        <f>SUM(K54:K74)</f>
        <v>0</v>
      </c>
      <c r="L52" s="411">
        <v>1</v>
      </c>
    </row>
    <row r="53" spans="1:12" s="438" customFormat="1" ht="24.75" hidden="1" customHeight="1">
      <c r="B53" s="542" t="s">
        <v>824</v>
      </c>
      <c r="C53" s="430" t="str">
        <f>VLOOKUP($B53,'CT 203'!$A$113:$L$226,2,0)</f>
        <v>Cầu chì tự rơi 24kV ( thu hồi)</v>
      </c>
      <c r="D53" s="431" t="str">
        <f>VLOOKUP($B53,'CT 203'!$A$113:$L$226,5,0)</f>
        <v>bộ</v>
      </c>
      <c r="E53" s="444"/>
      <c r="F53" s="434">
        <f>VLOOKUP($B53,'CT 203'!A$113:$L$226,10,0)</f>
        <v>76438</v>
      </c>
      <c r="G53" s="434">
        <f>VLOOKUP($B53,'CT 203'!$A$113:$L$226,11,0)</f>
        <v>409999</v>
      </c>
      <c r="H53" s="434">
        <f>VLOOKUP($B53,'CT 203'!$A$113:$L$226,12,0)</f>
        <v>0</v>
      </c>
      <c r="I53" s="435">
        <f t="shared" ref="I53:I74" si="47">ROUND(E53*F53,0)</f>
        <v>0</v>
      </c>
      <c r="J53" s="434">
        <f t="shared" ref="J53:J74" si="48">ROUND(E53*G53,0)</f>
        <v>0</v>
      </c>
      <c r="K53" s="436">
        <f t="shared" ref="K53:K74" si="49">ROUND(E53*H53,0)</f>
        <v>0</v>
      </c>
      <c r="L53" s="437">
        <f>E53</f>
        <v>0</v>
      </c>
    </row>
    <row r="54" spans="1:12" s="438" customFormat="1" ht="24.75" hidden="1" customHeight="1">
      <c r="B54" s="542" t="s">
        <v>825</v>
      </c>
      <c r="C54" s="430" t="str">
        <f>VLOOKUP($B54,'CT 203'!$A$113:$L$226,2,0)</f>
        <v>Cầu chì tự rơi 35kV ( thu hồi)</v>
      </c>
      <c r="D54" s="431" t="str">
        <f>VLOOKUP($B54,'CT 203'!$A$113:$L$226,5,0)</f>
        <v>bộ</v>
      </c>
      <c r="E54" s="444"/>
      <c r="F54" s="434">
        <f>VLOOKUP($B54,'CT 203'!A$113:$L$226,10,0)</f>
        <v>76438</v>
      </c>
      <c r="G54" s="434">
        <f>VLOOKUP($B54,'CT 203'!$A$113:$L$226,11,0)</f>
        <v>409999</v>
      </c>
      <c r="H54" s="434">
        <f>VLOOKUP($B54,'CT 203'!$A$113:$L$226,12,0)</f>
        <v>0</v>
      </c>
      <c r="I54" s="435">
        <f t="shared" si="47"/>
        <v>0</v>
      </c>
      <c r="J54" s="434">
        <f t="shared" si="48"/>
        <v>0</v>
      </c>
      <c r="K54" s="436">
        <f t="shared" si="49"/>
        <v>0</v>
      </c>
      <c r="L54" s="437">
        <f>E54</f>
        <v>0</v>
      </c>
    </row>
    <row r="55" spans="1:12" hidden="1">
      <c r="B55" s="542" t="s">
        <v>826</v>
      </c>
      <c r="C55" s="430" t="str">
        <f>VLOOKUP($B55,'CT 203'!$A$113:$L$226,2,0)</f>
        <v>Sứ đứng 24kV ( thu hồi)</v>
      </c>
      <c r="D55" s="431" t="str">
        <f>VLOOKUP($B55,'CT 203'!$A$113:$L$226,5,0)</f>
        <v>sứ</v>
      </c>
      <c r="E55" s="444"/>
      <c r="F55" s="434">
        <f>VLOOKUP($B55,'CT 203'!A$113:$L$226,10,0)</f>
        <v>1806</v>
      </c>
      <c r="G55" s="434">
        <f>VLOOKUP($B55,'CT 203'!$A$113:$L$226,11,0)</f>
        <v>47946</v>
      </c>
      <c r="H55" s="434">
        <f>VLOOKUP($B55,'CT 203'!$A$113:$L$226,12,0)</f>
        <v>0</v>
      </c>
      <c r="I55" s="435">
        <f t="shared" si="47"/>
        <v>0</v>
      </c>
      <c r="J55" s="434">
        <f t="shared" si="48"/>
        <v>0</v>
      </c>
      <c r="K55" s="436">
        <f t="shared" si="49"/>
        <v>0</v>
      </c>
      <c r="L55" s="442">
        <f t="shared" ref="L55:L74" si="50">E55</f>
        <v>0</v>
      </c>
    </row>
    <row r="56" spans="1:12" s="438" customFormat="1" hidden="1">
      <c r="B56" s="542" t="s">
        <v>1034</v>
      </c>
      <c r="C56" s="430" t="str">
        <f>VLOOKUP($B56,'CT 203'!$A$113:$L$226,2,0)</f>
        <v>Sứ MBA ( sứ thường)</v>
      </c>
      <c r="D56" s="431" t="str">
        <f>VLOOKUP($B56,'CT 203'!$A$113:$L$226,5,0)</f>
        <v>sứ</v>
      </c>
      <c r="E56" s="444"/>
      <c r="F56" s="434">
        <f>VLOOKUP($B56,'CT 203'!A$113:$L$226,10,0)</f>
        <v>1253</v>
      </c>
      <c r="G56" s="434">
        <f>VLOOKUP($B56,'CT 203'!$A$113:$L$226,11,0)</f>
        <v>61152</v>
      </c>
      <c r="H56" s="434">
        <f>VLOOKUP($B56,'CT 203'!$A$113:$L$226,12,0)</f>
        <v>0</v>
      </c>
      <c r="I56" s="435">
        <f t="shared" ref="I56" si="51">ROUND(E56*F56,0)</f>
        <v>0</v>
      </c>
      <c r="J56" s="434">
        <f t="shared" ref="J56" si="52">ROUND(E56*G56,0)</f>
        <v>0</v>
      </c>
      <c r="K56" s="436">
        <f t="shared" ref="K56" si="53">ROUND(E56*H56,0)</f>
        <v>0</v>
      </c>
      <c r="L56" s="437">
        <f t="shared" ref="L56" si="54">E56</f>
        <v>0</v>
      </c>
    </row>
    <row r="57" spans="1:12" s="438" customFormat="1" hidden="1">
      <c r="B57" s="542" t="s">
        <v>828</v>
      </c>
      <c r="C57" s="430" t="str">
        <f>VLOOKUP($B57,'CT 203'!$A$113:$L$226,2,0)</f>
        <v>Sứ đứng 35kV ( thu hồi)</v>
      </c>
      <c r="D57" s="431" t="str">
        <f>VLOOKUP($B57,'CT 203'!$A$113:$L$226,5,0)</f>
        <v>sứ</v>
      </c>
      <c r="E57" s="444"/>
      <c r="F57" s="434">
        <f>VLOOKUP($B57,'CT 203'!A$113:$L$226,10,0)</f>
        <v>1253</v>
      </c>
      <c r="G57" s="434">
        <f>VLOOKUP($B57,'CT 203'!$A$113:$L$226,11,0)</f>
        <v>61152</v>
      </c>
      <c r="H57" s="434">
        <f>VLOOKUP($B57,'CT 203'!$A$113:$L$226,12,0)</f>
        <v>0</v>
      </c>
      <c r="I57" s="435">
        <f t="shared" si="47"/>
        <v>0</v>
      </c>
      <c r="J57" s="434">
        <f t="shared" si="48"/>
        <v>0</v>
      </c>
      <c r="K57" s="436">
        <f t="shared" si="49"/>
        <v>0</v>
      </c>
      <c r="L57" s="437">
        <f t="shared" si="50"/>
        <v>0</v>
      </c>
    </row>
    <row r="58" spans="1:12" hidden="1">
      <c r="B58" s="542" t="s">
        <v>831</v>
      </c>
      <c r="C58" s="430" t="str">
        <f>VLOOKUP($B58,'CT 203'!$A$113:$L$226,2,0)</f>
        <v>Sứ chuỗi (&lt;=5 bát) ( thu hồi)</v>
      </c>
      <c r="D58" s="431" t="str">
        <f>VLOOKUP($B58,'CT 203'!$A$113:$L$226,5,0)</f>
        <v>chuỗi</v>
      </c>
      <c r="E58" s="444"/>
      <c r="F58" s="434">
        <f>VLOOKUP($B58,'CT 203'!A$113:$L$226,10,0)</f>
        <v>1450</v>
      </c>
      <c r="G58" s="434">
        <f>VLOOKUP($B58,'CT 203'!$A$113:$L$226,11,0)</f>
        <v>91938</v>
      </c>
      <c r="H58" s="434">
        <f>VLOOKUP($B58,'CT 203'!$A$113:$L$226,12,0)</f>
        <v>0</v>
      </c>
      <c r="I58" s="435">
        <f t="shared" si="47"/>
        <v>0</v>
      </c>
      <c r="J58" s="434">
        <f t="shared" si="48"/>
        <v>0</v>
      </c>
      <c r="K58" s="436">
        <f t="shared" si="49"/>
        <v>0</v>
      </c>
      <c r="L58" s="442">
        <f t="shared" si="50"/>
        <v>0</v>
      </c>
    </row>
    <row r="59" spans="1:12" s="438" customFormat="1" ht="22.5" hidden="1" customHeight="1">
      <c r="B59" s="542" t="s">
        <v>829</v>
      </c>
      <c r="C59" s="430" t="str">
        <f>VLOOKUP($B59,'CT 203'!$A$113:$L$226,2,0)</f>
        <v>Sứ chuỗi polymer 24kV ( thu hồi)</v>
      </c>
      <c r="D59" s="431" t="str">
        <f>VLOOKUP($B59,'CT 203'!$A$113:$L$226,5,0)</f>
        <v>chuỗi</v>
      </c>
      <c r="E59" s="444"/>
      <c r="F59" s="434">
        <f>VLOOKUP($B59,'CT 203'!A$113:$L$226,10,0)</f>
        <v>1450</v>
      </c>
      <c r="G59" s="434">
        <f>VLOOKUP($B59,'CT 203'!$A$113:$L$226,11,0)</f>
        <v>51423</v>
      </c>
      <c r="H59" s="434">
        <f>VLOOKUP($B59,'CT 203'!$A$113:$L$226,12,0)</f>
        <v>0</v>
      </c>
      <c r="I59" s="435">
        <f t="shared" si="47"/>
        <v>0</v>
      </c>
      <c r="J59" s="434">
        <f t="shared" si="48"/>
        <v>0</v>
      </c>
      <c r="K59" s="436">
        <f t="shared" si="49"/>
        <v>0</v>
      </c>
      <c r="L59" s="437">
        <f t="shared" ref="L59" si="55">E59</f>
        <v>0</v>
      </c>
    </row>
    <row r="60" spans="1:12" s="438" customFormat="1" ht="22.5" hidden="1" customHeight="1">
      <c r="B60" s="542" t="s">
        <v>830</v>
      </c>
      <c r="C60" s="430" t="str">
        <f>VLOOKUP($B60,'CT 203'!$A$113:$L$226,2,0)</f>
        <v>Sứ chuỗi polymer 35kV ( thu hồi)</v>
      </c>
      <c r="D60" s="431" t="str">
        <f>VLOOKUP($B60,'CT 203'!$A$113:$L$226,5,0)</f>
        <v>chuỗi</v>
      </c>
      <c r="E60" s="444"/>
      <c r="F60" s="434">
        <f>VLOOKUP($B60,'CT 203'!A$113:$L$226,10,0)</f>
        <v>1450</v>
      </c>
      <c r="G60" s="434">
        <f>VLOOKUP($B60,'CT 203'!$A$113:$L$226,11,0)</f>
        <v>51423</v>
      </c>
      <c r="H60" s="434">
        <f>VLOOKUP($B60,'CT 203'!$A$113:$L$226,12,0)</f>
        <v>0</v>
      </c>
      <c r="I60" s="435">
        <f t="shared" si="47"/>
        <v>0</v>
      </c>
      <c r="J60" s="434">
        <f t="shared" si="48"/>
        <v>0</v>
      </c>
      <c r="K60" s="436">
        <f t="shared" si="49"/>
        <v>0</v>
      </c>
      <c r="L60" s="437">
        <f t="shared" si="50"/>
        <v>0</v>
      </c>
    </row>
    <row r="61" spans="1:12" s="438" customFormat="1" hidden="1">
      <c r="B61" s="542" t="s">
        <v>1007</v>
      </c>
      <c r="C61" s="430" t="str">
        <f>VLOOKUP($B61,'CT 203'!$A$113:$L$226,2,0)</f>
        <v>Xà đầu trạm ngang tuyến ( thu hồi)</v>
      </c>
      <c r="D61" s="431" t="str">
        <f>VLOOKUP($B61,'CT 203'!$A$113:$L$226,5,0)</f>
        <v>bộ</v>
      </c>
      <c r="E61" s="444"/>
      <c r="F61" s="434">
        <f>VLOOKUP($B61,'CT 203'!A$113:$L$226,10,0)</f>
        <v>0</v>
      </c>
      <c r="G61" s="434">
        <f>VLOOKUP($B61,'CT 203'!$A$113:$L$226,11,0)</f>
        <v>493094</v>
      </c>
      <c r="H61" s="434">
        <f>VLOOKUP($B61,'CT 203'!$A$113:$L$226,12,0)</f>
        <v>0</v>
      </c>
      <c r="I61" s="435">
        <f t="shared" si="47"/>
        <v>0</v>
      </c>
      <c r="J61" s="434">
        <f t="shared" si="48"/>
        <v>0</v>
      </c>
      <c r="K61" s="436">
        <f t="shared" si="49"/>
        <v>0</v>
      </c>
      <c r="L61" s="437">
        <f t="shared" si="50"/>
        <v>0</v>
      </c>
    </row>
    <row r="62" spans="1:12" s="438" customFormat="1" hidden="1">
      <c r="B62" s="542" t="s">
        <v>1006</v>
      </c>
      <c r="C62" s="430" t="str">
        <f>VLOOKUP($B62,'CT 203'!$A$113:$L$226,2,0)</f>
        <v>Xà đỡ sứ trung gian ( thu hồi)</v>
      </c>
      <c r="D62" s="431" t="str">
        <f>VLOOKUP($B62,'CT 203'!$A$113:$L$226,5,0)</f>
        <v>bộ</v>
      </c>
      <c r="E62" s="444"/>
      <c r="F62" s="434">
        <f>VLOOKUP($B62,'CT 203'!A$113:$L$226,10,0)</f>
        <v>0</v>
      </c>
      <c r="G62" s="434">
        <f>VLOOKUP($B62,'CT 203'!$A$113:$L$226,11,0)</f>
        <v>366053</v>
      </c>
      <c r="H62" s="434">
        <f>VLOOKUP($B62,'CT 203'!$A$113:$L$226,12,0)</f>
        <v>0</v>
      </c>
      <c r="I62" s="435">
        <f t="shared" si="47"/>
        <v>0</v>
      </c>
      <c r="J62" s="434">
        <f t="shared" si="48"/>
        <v>0</v>
      </c>
      <c r="K62" s="436">
        <f t="shared" si="49"/>
        <v>0</v>
      </c>
      <c r="L62" s="437">
        <f t="shared" si="50"/>
        <v>0</v>
      </c>
    </row>
    <row r="63" spans="1:12" s="438" customFormat="1" hidden="1">
      <c r="B63" s="542" t="s">
        <v>1011</v>
      </c>
      <c r="C63" s="430" t="str">
        <f>VLOOKUP($B63,'CT 203'!$A$113:$L$226,2,0)</f>
        <v>Xà cầu chì tự rơi ( thu hồi)</v>
      </c>
      <c r="D63" s="431" t="str">
        <f>VLOOKUP($B63,'CT 203'!$A$113:$L$226,5,0)</f>
        <v>bộ</v>
      </c>
      <c r="E63" s="444"/>
      <c r="F63" s="434">
        <f>VLOOKUP($B63,'CT 203'!A$113:$L$226,10,0)</f>
        <v>0</v>
      </c>
      <c r="G63" s="434">
        <f>VLOOKUP($B63,'CT 203'!$A$113:$L$226,11,0)</f>
        <v>366053</v>
      </c>
      <c r="H63" s="434">
        <f>VLOOKUP($B63,'CT 203'!$A$113:$L$226,12,0)</f>
        <v>0</v>
      </c>
      <c r="I63" s="435">
        <f t="shared" ref="I63:I66" si="56">ROUND(E63*F63,0)</f>
        <v>0</v>
      </c>
      <c r="J63" s="434">
        <f t="shared" ref="J63:J66" si="57">ROUND(E63*G63,0)</f>
        <v>0</v>
      </c>
      <c r="K63" s="436">
        <f t="shared" ref="K63:K66" si="58">ROUND(E63*H63,0)</f>
        <v>0</v>
      </c>
      <c r="L63" s="437">
        <f t="shared" ref="L63:L66" si="59">E63</f>
        <v>0</v>
      </c>
    </row>
    <row r="64" spans="1:12" s="438" customFormat="1" hidden="1">
      <c r="B64" s="542" t="s">
        <v>1012</v>
      </c>
      <c r="C64" s="430" t="str">
        <f>VLOOKUP($B64,'CT 203'!$A$113:$L$226,2,0)</f>
        <v>Xà đỡ CSV ( thu hồi)</v>
      </c>
      <c r="D64" s="431" t="str">
        <f>VLOOKUP($B64,'CT 203'!$A$113:$L$226,5,0)</f>
        <v>bộ</v>
      </c>
      <c r="E64" s="444"/>
      <c r="F64" s="434">
        <f>VLOOKUP($B64,'CT 203'!A$113:$L$226,10,0)</f>
        <v>0</v>
      </c>
      <c r="G64" s="434">
        <f>VLOOKUP($B64,'CT 203'!$A$113:$L$226,11,0)</f>
        <v>366053</v>
      </c>
      <c r="H64" s="434">
        <f>VLOOKUP($B64,'CT 203'!$A$113:$L$226,12,0)</f>
        <v>0</v>
      </c>
      <c r="I64" s="435">
        <f t="shared" si="56"/>
        <v>0</v>
      </c>
      <c r="J64" s="434">
        <f t="shared" si="57"/>
        <v>0</v>
      </c>
      <c r="K64" s="436">
        <f t="shared" si="58"/>
        <v>0</v>
      </c>
      <c r="L64" s="437">
        <f t="shared" si="59"/>
        <v>0</v>
      </c>
    </row>
    <row r="65" spans="1:12" s="438" customFormat="1" hidden="1">
      <c r="B65" s="542" t="s">
        <v>1013</v>
      </c>
      <c r="C65" s="430" t="str">
        <f>VLOOKUP($B65,'CT 203'!$A$113:$L$226,2,0)</f>
        <v>Giá đỡ MBA ( thu hồi)</v>
      </c>
      <c r="D65" s="431" t="str">
        <f>VLOOKUP($B65,'CT 203'!$A$113:$L$226,5,0)</f>
        <v>bộ</v>
      </c>
      <c r="E65" s="444"/>
      <c r="F65" s="434">
        <f>VLOOKUP($B65,'CT 203'!A$113:$L$226,10,0)</f>
        <v>0</v>
      </c>
      <c r="G65" s="434">
        <f>VLOOKUP($B65,'CT 203'!$A$113:$L$226,11,0)</f>
        <v>493094</v>
      </c>
      <c r="H65" s="434">
        <f>VLOOKUP($B65,'CT 203'!$A$113:$L$226,12,0)</f>
        <v>0</v>
      </c>
      <c r="I65" s="435">
        <f t="shared" si="56"/>
        <v>0</v>
      </c>
      <c r="J65" s="434">
        <f t="shared" si="57"/>
        <v>0</v>
      </c>
      <c r="K65" s="436">
        <f t="shared" si="58"/>
        <v>0</v>
      </c>
      <c r="L65" s="437">
        <f t="shared" si="59"/>
        <v>0</v>
      </c>
    </row>
    <row r="66" spans="1:12" s="438" customFormat="1" hidden="1">
      <c r="B66" s="542" t="s">
        <v>1014</v>
      </c>
      <c r="C66" s="430" t="str">
        <f>VLOOKUP($B66,'CT 203'!$A$113:$L$226,2,0)</f>
        <v>Giá đỡ tủ hạ thế ( thu hồi)</v>
      </c>
      <c r="D66" s="431" t="str">
        <f>VLOOKUP($B66,'CT 203'!$A$113:$L$226,5,0)</f>
        <v>bộ</v>
      </c>
      <c r="E66" s="444"/>
      <c r="F66" s="434">
        <f>VLOOKUP($B66,'CT 203'!A$113:$L$226,10,0)</f>
        <v>0</v>
      </c>
      <c r="G66" s="434">
        <f>VLOOKUP($B66,'CT 203'!$A$113:$L$226,11,0)</f>
        <v>366053</v>
      </c>
      <c r="H66" s="434">
        <f>VLOOKUP($B66,'CT 203'!$A$113:$L$226,12,0)</f>
        <v>0</v>
      </c>
      <c r="I66" s="435">
        <f t="shared" si="56"/>
        <v>0</v>
      </c>
      <c r="J66" s="434">
        <f t="shared" si="57"/>
        <v>0</v>
      </c>
      <c r="K66" s="436">
        <f t="shared" si="58"/>
        <v>0</v>
      </c>
      <c r="L66" s="437">
        <f t="shared" si="59"/>
        <v>0</v>
      </c>
    </row>
    <row r="67" spans="1:12" s="438" customFormat="1" hidden="1">
      <c r="B67" s="542" t="s">
        <v>1015</v>
      </c>
      <c r="C67" s="430" t="str">
        <f>VLOOKUP($B67,'CT 203'!$A$113:$L$226,2,0)</f>
        <v>Ghế thao tác ( thu hồi)</v>
      </c>
      <c r="D67" s="431" t="str">
        <f>VLOOKUP($B67,'CT 203'!$A$113:$L$226,5,0)</f>
        <v>bộ</v>
      </c>
      <c r="E67" s="444"/>
      <c r="F67" s="434">
        <f>VLOOKUP($B67,'CT 203'!A$113:$L$226,10,0)</f>
        <v>0</v>
      </c>
      <c r="G67" s="434">
        <f>VLOOKUP($B67,'CT 203'!$A$113:$L$226,11,0)</f>
        <v>493094</v>
      </c>
      <c r="H67" s="434">
        <f>VLOOKUP($B67,'CT 203'!$A$113:$L$226,12,0)</f>
        <v>0</v>
      </c>
      <c r="I67" s="435">
        <f t="shared" ref="I67:I68" si="60">ROUND(E67*F67,0)</f>
        <v>0</v>
      </c>
      <c r="J67" s="434">
        <f t="shared" ref="J67:J68" si="61">ROUND(E67*G67,0)</f>
        <v>0</v>
      </c>
      <c r="K67" s="436">
        <f t="shared" ref="K67:K68" si="62">ROUND(E67*H67,0)</f>
        <v>0</v>
      </c>
      <c r="L67" s="437">
        <f t="shared" ref="L67:L68" si="63">E67</f>
        <v>0</v>
      </c>
    </row>
    <row r="68" spans="1:12" s="438" customFormat="1" hidden="1">
      <c r="B68" s="542" t="s">
        <v>1016</v>
      </c>
      <c r="C68" s="430" t="str">
        <f>VLOOKUP($B68,'CT 203'!$A$113:$L$226,2,0)</f>
        <v>Thang trèo ( thu hồi)</v>
      </c>
      <c r="D68" s="431" t="str">
        <f>VLOOKUP($B68,'CT 203'!$A$113:$L$226,5,0)</f>
        <v>bộ</v>
      </c>
      <c r="E68" s="444"/>
      <c r="F68" s="434">
        <f>VLOOKUP($B68,'CT 203'!A$113:$L$226,10,0)</f>
        <v>0</v>
      </c>
      <c r="G68" s="434">
        <f>VLOOKUP($B68,'CT 203'!$A$113:$L$226,11,0)</f>
        <v>366053</v>
      </c>
      <c r="H68" s="434">
        <f>VLOOKUP($B68,'CT 203'!$A$113:$L$226,12,0)</f>
        <v>0</v>
      </c>
      <c r="I68" s="435">
        <f t="shared" si="60"/>
        <v>0</v>
      </c>
      <c r="J68" s="434">
        <f t="shared" si="61"/>
        <v>0</v>
      </c>
      <c r="K68" s="436">
        <f t="shared" si="62"/>
        <v>0</v>
      </c>
      <c r="L68" s="437">
        <f t="shared" si="63"/>
        <v>0</v>
      </c>
    </row>
    <row r="69" spans="1:12" hidden="1">
      <c r="B69" s="542" t="s">
        <v>836</v>
      </c>
      <c r="C69" s="430" t="str">
        <f>VLOOKUP($B69,'CT 203'!$A$113:$L$226,2,0)</f>
        <v>Dây ACSR 120mm2 ( thu hồi)</v>
      </c>
      <c r="D69" s="431" t="str">
        <f>VLOOKUP($B69,'CT 203'!$A$113:$L$226,5,0)</f>
        <v>m</v>
      </c>
      <c r="E69" s="444"/>
      <c r="F69" s="434">
        <f>VLOOKUP($B69,'CT 203'!A$113:$L$226,10,0)</f>
        <v>536</v>
      </c>
      <c r="G69" s="434">
        <f>VLOOKUP($B69,'CT 203'!$A$113:$L$226,11,0)</f>
        <v>5761</v>
      </c>
      <c r="H69" s="434">
        <f>VLOOKUP($B69,'CT 203'!$A$113:$L$226,12,0)</f>
        <v>0</v>
      </c>
      <c r="I69" s="435">
        <f t="shared" si="47"/>
        <v>0</v>
      </c>
      <c r="J69" s="434">
        <f t="shared" si="48"/>
        <v>0</v>
      </c>
      <c r="K69" s="436">
        <f t="shared" si="49"/>
        <v>0</v>
      </c>
      <c r="L69" s="442">
        <f>E69</f>
        <v>0</v>
      </c>
    </row>
    <row r="70" spans="1:12" hidden="1">
      <c r="B70" s="542" t="s">
        <v>984</v>
      </c>
      <c r="C70" s="430" t="str">
        <f>VLOOKUP($B70,'CT 203'!$A$113:$L$226,2,0)</f>
        <v>Cáp 35kV- Cu/XLPE/PVC-1x50mm2 ( thu hồi)</v>
      </c>
      <c r="D70" s="431" t="str">
        <f>VLOOKUP($B70,'CT 203'!$A$113:$L$226,5,0)</f>
        <v>m</v>
      </c>
      <c r="E70" s="444"/>
      <c r="F70" s="434">
        <f>VLOOKUP($B70,'CT 203'!A$113:$L$226,10,0)</f>
        <v>379</v>
      </c>
      <c r="G70" s="434">
        <f>VLOOKUP($B70,'CT 203'!$A$113:$L$226,11,0)</f>
        <v>3634</v>
      </c>
      <c r="H70" s="434">
        <f>VLOOKUP($B70,'CT 203'!$A$113:$L$226,12,0)</f>
        <v>0</v>
      </c>
      <c r="I70" s="435">
        <f t="shared" ref="I70" si="64">ROUND(E70*F70,0)</f>
        <v>0</v>
      </c>
      <c r="J70" s="434">
        <f t="shared" ref="J70" si="65">ROUND(E70*G70,0)</f>
        <v>0</v>
      </c>
      <c r="K70" s="436">
        <f t="shared" ref="K70" si="66">ROUND(E70*H70,0)</f>
        <v>0</v>
      </c>
      <c r="L70" s="442">
        <f>E70</f>
        <v>0</v>
      </c>
    </row>
    <row r="71" spans="1:12" hidden="1">
      <c r="B71" s="542" t="s">
        <v>1026</v>
      </c>
      <c r="C71" s="430" t="str">
        <f>VLOOKUP($B71,'CT 203'!$A$113:$L$226,2,0)</f>
        <v>Cáp 0.6/1kV- Cu/XLPE/PVC-1x240mm2 ( thu hồi)</v>
      </c>
      <c r="D71" s="431" t="str">
        <f>VLOOKUP($B71,'CT 203'!$A$113:$L$226,5,0)</f>
        <v>m</v>
      </c>
      <c r="E71" s="444"/>
      <c r="F71" s="434">
        <f>VLOOKUP($B71,'CT 203'!A$113:$L$226,10,0)</f>
        <v>536</v>
      </c>
      <c r="G71" s="434">
        <f>VLOOKUP($B71,'CT 203'!$A$113:$L$226,11,0)</f>
        <v>11762</v>
      </c>
      <c r="H71" s="434">
        <f>VLOOKUP($B71,'CT 203'!$A$113:$L$226,12,0)</f>
        <v>0</v>
      </c>
      <c r="I71" s="435">
        <f>ROUND(E71*F71,0)</f>
        <v>0</v>
      </c>
      <c r="J71" s="434">
        <f>ROUND(E71*G71,0)</f>
        <v>0</v>
      </c>
      <c r="K71" s="436">
        <f>ROUND(E71*H71,0)</f>
        <v>0</v>
      </c>
      <c r="L71" s="442">
        <f>E71</f>
        <v>0</v>
      </c>
    </row>
    <row r="72" spans="1:12" hidden="1">
      <c r="B72" s="542" t="s">
        <v>1030</v>
      </c>
      <c r="C72" s="430" t="str">
        <f>VLOOKUP($B72,'CT 203'!$A$113:$L$226,2,0)</f>
        <v>Cáp 0.6/1kV- Cu/XLPE/PVC-1x70mm2 ( thu hồi)</v>
      </c>
      <c r="D72" s="431" t="str">
        <f>VLOOKUP($B72,'CT 203'!$A$113:$L$226,5,0)</f>
        <v>m</v>
      </c>
      <c r="E72" s="444"/>
      <c r="F72" s="434">
        <f>VLOOKUP($B72,'CT 203'!A$113:$L$226,10,0)</f>
        <v>379</v>
      </c>
      <c r="G72" s="434">
        <f>VLOOKUP($B72,'CT 203'!$A$113:$L$226,11,0)</f>
        <v>4895</v>
      </c>
      <c r="H72" s="434">
        <f>VLOOKUP($B72,'CT 203'!$A$113:$L$226,12,0)</f>
        <v>0</v>
      </c>
      <c r="I72" s="435">
        <f t="shared" ref="I72" si="67">ROUND(E72*F72,0)</f>
        <v>0</v>
      </c>
      <c r="J72" s="434">
        <f t="shared" ref="J72" si="68">ROUND(E72*G72,0)</f>
        <v>0</v>
      </c>
      <c r="K72" s="436">
        <f t="shared" ref="K72" si="69">ROUND(E72*H72,0)</f>
        <v>0</v>
      </c>
      <c r="L72" s="442">
        <f>E72</f>
        <v>0</v>
      </c>
    </row>
    <row r="73" spans="1:12" hidden="1">
      <c r="B73" s="542" t="s">
        <v>864</v>
      </c>
      <c r="C73" s="430" t="str">
        <f>VLOOKUP($B73,'CT 203'!$A$113:$L$226,2,0)</f>
        <v>Cột BTLT 8.5m ( thu hồi)</v>
      </c>
      <c r="D73" s="431" t="str">
        <f>VLOOKUP($B73,'CT 203'!$A$113:$L$226,5,0)</f>
        <v>cột</v>
      </c>
      <c r="E73" s="444"/>
      <c r="F73" s="434">
        <f>VLOOKUP($B73,'CT 203'!A$113:$L$226,10,0)</f>
        <v>23080</v>
      </c>
      <c r="G73" s="434">
        <f>VLOOKUP($B73,'CT 203'!$A$113:$L$226,11,0)</f>
        <v>977576</v>
      </c>
      <c r="H73" s="434">
        <f>VLOOKUP($B73,'CT 203'!$A$113:$L$226,12,0)</f>
        <v>0</v>
      </c>
      <c r="I73" s="435">
        <f t="shared" si="47"/>
        <v>0</v>
      </c>
      <c r="J73" s="434">
        <f t="shared" si="48"/>
        <v>0</v>
      </c>
      <c r="K73" s="436">
        <f t="shared" si="49"/>
        <v>0</v>
      </c>
      <c r="L73" s="442">
        <f t="shared" si="50"/>
        <v>0</v>
      </c>
    </row>
    <row r="74" spans="1:12" s="438" customFormat="1" hidden="1">
      <c r="B74" s="542" t="s">
        <v>832</v>
      </c>
      <c r="C74" s="430" t="str">
        <f>VLOOKUP($B74,'CT 203'!$A$113:$L$226,2,0)</f>
        <v>Cột BTLT 10.5m ( thu hồi)</v>
      </c>
      <c r="D74" s="431" t="str">
        <f>VLOOKUP($B74,'CT 203'!$A$113:$L$226,5,0)</f>
        <v>cột</v>
      </c>
      <c r="E74" s="444"/>
      <c r="F74" s="434">
        <f>VLOOKUP($B74,'CT 203'!A$113:$L$226,10,0)</f>
        <v>23080</v>
      </c>
      <c r="G74" s="434">
        <f>VLOOKUP($B74,'CT 203'!$A$113:$L$226,11,0)</f>
        <v>1052222</v>
      </c>
      <c r="H74" s="434">
        <f>VLOOKUP($B74,'CT 203'!$A$113:$L$226,12,0)</f>
        <v>0</v>
      </c>
      <c r="I74" s="435">
        <f t="shared" si="47"/>
        <v>0</v>
      </c>
      <c r="J74" s="434">
        <f t="shared" si="48"/>
        <v>0</v>
      </c>
      <c r="K74" s="436">
        <f t="shared" si="49"/>
        <v>0</v>
      </c>
      <c r="L74" s="437">
        <f t="shared" si="50"/>
        <v>0</v>
      </c>
    </row>
    <row r="75" spans="1:12" hidden="1">
      <c r="B75" s="439"/>
      <c r="C75" s="430"/>
      <c r="D75" s="531"/>
      <c r="E75" s="531"/>
      <c r="F75" s="431"/>
      <c r="G75" s="431"/>
      <c r="H75" s="530"/>
      <c r="I75" s="441"/>
      <c r="J75" s="441"/>
      <c r="K75" s="97"/>
      <c r="L75" s="442"/>
    </row>
    <row r="76" spans="1:12">
      <c r="B76" s="611"/>
      <c r="C76" s="608" t="s">
        <v>128</v>
      </c>
      <c r="D76" s="608"/>
      <c r="E76" s="608"/>
      <c r="F76" s="608"/>
      <c r="G76" s="609"/>
      <c r="H76" s="609"/>
      <c r="I76" s="608"/>
      <c r="J76" s="608"/>
      <c r="K76" s="610"/>
    </row>
    <row r="77" spans="1:12" s="411" customFormat="1" ht="16.5" hidden="1">
      <c r="A77" s="646" t="str">
        <f>"Phần HT (TB)"&amp;B7</f>
        <v>Phần HT (TB)TBA E-01</v>
      </c>
      <c r="B77" s="417" t="s">
        <v>1</v>
      </c>
      <c r="C77" s="429" t="s">
        <v>219</v>
      </c>
      <c r="D77" s="420"/>
      <c r="E77" s="420"/>
      <c r="F77" s="422"/>
      <c r="G77" s="422"/>
      <c r="H77" s="422"/>
      <c r="I77" s="400"/>
      <c r="J77" s="401"/>
      <c r="K77" s="532">
        <f>K78</f>
        <v>0</v>
      </c>
    </row>
    <row r="78" spans="1:12" hidden="1">
      <c r="B78" s="544" t="s">
        <v>818</v>
      </c>
      <c r="C78" s="430" t="str">
        <f>VLOOKUP($B78,'CT 203'!$A$227:$L$346,2,0)</f>
        <v>Tủ hạ thế ( thu hồi)</v>
      </c>
      <c r="D78" s="431" t="str">
        <f>VLOOKUP($B78,'CT 203'!$A$227:$L$346,5,0)</f>
        <v>tủ</v>
      </c>
      <c r="E78" s="444"/>
      <c r="F78" s="434">
        <f>VLOOKUP($B78,'CT 203'!$A$227:$L$346,10,0)</f>
        <v>55272</v>
      </c>
      <c r="G78" s="434">
        <f>VLOOKUP($B78,'CT 203'!$A$227:$L$346,11,0)</f>
        <v>534934</v>
      </c>
      <c r="H78" s="434">
        <f>VLOOKUP($B78,'CT 203'!$A$227:$L$346,12,0)</f>
        <v>330730</v>
      </c>
      <c r="I78" s="435">
        <f t="shared" ref="I78" si="70">ROUND(E78*F78,0)</f>
        <v>0</v>
      </c>
      <c r="J78" s="434">
        <f t="shared" ref="J78" si="71">ROUND(E78*G78,0)</f>
        <v>0</v>
      </c>
      <c r="K78" s="436">
        <f t="shared" ref="K78" si="72">ROUND(E78*H78,0)</f>
        <v>0</v>
      </c>
      <c r="L78" s="442">
        <f>E78</f>
        <v>0</v>
      </c>
    </row>
    <row r="79" spans="1:12" s="411" customFormat="1" ht="16.5">
      <c r="A79" s="646" t="str">
        <f>"Phần HT (VL)"&amp;B7</f>
        <v>Phần HT (VL)TBA E-01</v>
      </c>
      <c r="B79" s="417" t="s">
        <v>0</v>
      </c>
      <c r="C79" s="429" t="s">
        <v>218</v>
      </c>
      <c r="D79" s="426"/>
      <c r="E79" s="426"/>
      <c r="F79" s="427"/>
      <c r="G79" s="428"/>
      <c r="H79" s="428"/>
      <c r="I79" s="400">
        <f>SUM(I80:I82)</f>
        <v>0</v>
      </c>
      <c r="J79" s="400">
        <f>SUM(J80:J82)</f>
        <v>0</v>
      </c>
      <c r="K79" s="400">
        <f>SUM(K80:K82)</f>
        <v>0</v>
      </c>
    </row>
    <row r="80" spans="1:12" s="411" customFormat="1" ht="16.5">
      <c r="B80" s="417"/>
      <c r="C80" s="429" t="s">
        <v>341</v>
      </c>
      <c r="D80" s="426"/>
      <c r="E80" s="426"/>
      <c r="F80" s="427"/>
      <c r="G80" s="428"/>
      <c r="H80" s="428"/>
      <c r="I80" s="211"/>
      <c r="J80" s="211"/>
      <c r="K80" s="210"/>
    </row>
    <row r="81" spans="1:12" s="438" customFormat="1">
      <c r="B81" s="553" t="s">
        <v>2095</v>
      </c>
      <c r="C81" s="430" t="str">
        <f>VLOOKUP($B81,'CT 203'!$A$227:$L$346,2,0)</f>
        <v>Cáp vặn xoắn hạ áp trên không 4x120mm2 (thu hồi)</v>
      </c>
      <c r="D81" s="431" t="str">
        <f>VLOOKUP($B81,'CT 203'!$A$227:$L$346,5,0)</f>
        <v>m</v>
      </c>
      <c r="E81" s="979"/>
      <c r="F81" s="434"/>
      <c r="G81" s="434"/>
      <c r="H81" s="434"/>
      <c r="I81" s="435">
        <f t="shared" ref="I81" si="73">ROUND(E81*F81,0)</f>
        <v>0</v>
      </c>
      <c r="J81" s="434">
        <f t="shared" ref="J81" si="74">ROUND(E81*G81,0)</f>
        <v>0</v>
      </c>
      <c r="K81" s="436">
        <f t="shared" ref="K81" si="75">ROUND(E81*H81,0)</f>
        <v>0</v>
      </c>
      <c r="L81" s="437">
        <f>E81</f>
        <v>0</v>
      </c>
    </row>
    <row r="82" spans="1:12">
      <c r="B82" s="545"/>
      <c r="C82" s="687"/>
      <c r="D82" s="688"/>
      <c r="E82" s="688"/>
      <c r="F82" s="689"/>
      <c r="G82" s="689"/>
      <c r="H82" s="689"/>
      <c r="I82" s="690"/>
      <c r="J82" s="689"/>
      <c r="K82" s="691"/>
      <c r="L82" s="442"/>
    </row>
    <row r="83" spans="1:12" ht="15.6" hidden="1" customHeight="1">
      <c r="B83" s="2527" t="str">
        <f>KLLM!H5</f>
        <v>Lộ 371E1.56</v>
      </c>
      <c r="C83" s="2525"/>
      <c r="D83" s="2525"/>
      <c r="E83" s="2525"/>
      <c r="F83" s="2525"/>
      <c r="G83" s="2525"/>
      <c r="H83" s="2525"/>
      <c r="I83" s="2525"/>
      <c r="J83" s="2525"/>
      <c r="K83" s="2526"/>
      <c r="L83" s="405">
        <v>1</v>
      </c>
    </row>
    <row r="84" spans="1:12" ht="15.6" hidden="1" customHeight="1">
      <c r="B84" s="607"/>
      <c r="C84" s="608" t="s">
        <v>224</v>
      </c>
      <c r="D84" s="608"/>
      <c r="E84" s="608"/>
      <c r="F84" s="608"/>
      <c r="G84" s="609"/>
      <c r="H84" s="609"/>
      <c r="I84" s="608"/>
      <c r="J84" s="608"/>
      <c r="K84" s="610"/>
      <c r="L84" s="405">
        <v>1</v>
      </c>
    </row>
    <row r="85" spans="1:12" s="411" customFormat="1" ht="16.5" hidden="1">
      <c r="A85" s="646" t="str">
        <f>"Phần DDK (TB)"&amp;B83</f>
        <v>Phần DDK (TB)Lộ 371E1.56</v>
      </c>
      <c r="B85" s="417" t="s">
        <v>1</v>
      </c>
      <c r="C85" s="418" t="s">
        <v>219</v>
      </c>
      <c r="D85" s="420"/>
      <c r="E85" s="421"/>
      <c r="F85" s="422"/>
      <c r="G85" s="423"/>
      <c r="H85" s="423"/>
      <c r="I85" s="400">
        <f>SUM(I86:I90)</f>
        <v>0</v>
      </c>
      <c r="J85" s="401">
        <f>SUM(J86:J90)</f>
        <v>0</v>
      </c>
      <c r="K85" s="210">
        <f>SUM(K86:K90)</f>
        <v>0</v>
      </c>
      <c r="L85" s="411">
        <v>1</v>
      </c>
    </row>
    <row r="86" spans="1:12" s="438" customFormat="1" ht="15.75" hidden="1" customHeight="1">
      <c r="B86" s="542" t="s">
        <v>813</v>
      </c>
      <c r="C86" s="430" t="str">
        <f>VLOOKUP($B86,'CT 203'!$A$7:$L$112,2,0)</f>
        <v>Cầu dao phụ tải 24kV ( thu hồi)</v>
      </c>
      <c r="D86" s="431" t="str">
        <f>VLOOKUP($B86,'CT 203'!$A$7:$L$112,5,0)</f>
        <v>bộ</v>
      </c>
      <c r="E86" s="444"/>
      <c r="F86" s="434">
        <f>VLOOKUP($B86,'CT 203'!$A$7:$L$112,10,0)</f>
        <v>75880</v>
      </c>
      <c r="G86" s="434">
        <f>VLOOKUP($B86,'CT 203'!$A$7:$L$112,11,0)</f>
        <v>635140</v>
      </c>
      <c r="H86" s="434">
        <f>VLOOKUP($B86,'CT 203'!$A$7:$L$112,12,0)</f>
        <v>420082</v>
      </c>
      <c r="I86" s="435">
        <f t="shared" ref="I86:I90" si="76">ROUND(E86*F86,0)</f>
        <v>0</v>
      </c>
      <c r="J86" s="434">
        <f>ROUND(E86*G86,0)</f>
        <v>0</v>
      </c>
      <c r="K86" s="436">
        <f t="shared" ref="K86:K90" si="77">ROUND(E86*H86,0)</f>
        <v>0</v>
      </c>
      <c r="L86" s="437">
        <f t="shared" ref="L86:L90" si="78">E86</f>
        <v>0</v>
      </c>
    </row>
    <row r="87" spans="1:12" s="438" customFormat="1" hidden="1">
      <c r="B87" s="542" t="s">
        <v>814</v>
      </c>
      <c r="C87" s="430" t="str">
        <f>VLOOKUP($B87,'CT 203'!$A$7:$L$112,2,0)</f>
        <v>Cầu dao phụ tải 35kV ( thu hồi)</v>
      </c>
      <c r="D87" s="431" t="str">
        <f>VLOOKUP($B87,'CT 203'!$A$7:$L$112,5,0)</f>
        <v>bộ</v>
      </c>
      <c r="E87" s="444"/>
      <c r="F87" s="434">
        <f>VLOOKUP($B87,'CT 203'!$A$7:$L$112,10,0)</f>
        <v>75880</v>
      </c>
      <c r="G87" s="434">
        <f>VLOOKUP($B87,'CT 203'!$A$7:$L$112,11,0)</f>
        <v>635140</v>
      </c>
      <c r="H87" s="434">
        <f>VLOOKUP($B87,'CT 203'!$A$7:$L$112,12,0)</f>
        <v>420082</v>
      </c>
      <c r="I87" s="435">
        <f t="shared" si="76"/>
        <v>0</v>
      </c>
      <c r="J87" s="434">
        <f t="shared" ref="J87:J90" si="79">ROUND(E87*G87,0)</f>
        <v>0</v>
      </c>
      <c r="K87" s="436">
        <f t="shared" si="77"/>
        <v>0</v>
      </c>
      <c r="L87" s="437">
        <f t="shared" si="78"/>
        <v>0</v>
      </c>
    </row>
    <row r="88" spans="1:12" s="438" customFormat="1" ht="30" hidden="1">
      <c r="B88" s="542" t="s">
        <v>1875</v>
      </c>
      <c r="C88" s="430" t="str">
        <f>VLOOKUP($B88,'CT 203'!$A$7:$L$112,2,0)</f>
        <v>Máy biến điện áp 1 pha 2 sứ -35/√3kV-220V-0,5/5P (thu hồi)</v>
      </c>
      <c r="D88" s="431" t="str">
        <f>VLOOKUP($B88,'CT 203'!$A$7:$L$112,5,0)</f>
        <v>bộ</v>
      </c>
      <c r="E88" s="444"/>
      <c r="F88" s="434">
        <f>VLOOKUP($B88,'CT 203'!$A$7:$L$112,10,0)</f>
        <v>39303</v>
      </c>
      <c r="G88" s="434">
        <f>VLOOKUP($B88,'CT 203'!$A$7:$L$112,11,0)</f>
        <v>383335</v>
      </c>
      <c r="H88" s="434">
        <f>VLOOKUP($B88,'CT 203'!$A$7:$L$112,12,0)</f>
        <v>350069</v>
      </c>
      <c r="I88" s="435">
        <f t="shared" ref="I88" si="80">ROUND(E88*F88,0)</f>
        <v>0</v>
      </c>
      <c r="J88" s="434">
        <f t="shared" ref="J88" si="81">ROUND(E88*G88,0)</f>
        <v>0</v>
      </c>
      <c r="K88" s="436">
        <f t="shared" ref="K88" si="82">ROUND(E88*H88,0)</f>
        <v>0</v>
      </c>
      <c r="L88" s="437">
        <f t="shared" ref="L88" si="83">E88</f>
        <v>0</v>
      </c>
    </row>
    <row r="89" spans="1:12" hidden="1">
      <c r="B89" s="542" t="s">
        <v>815</v>
      </c>
      <c r="C89" s="430" t="str">
        <f>VLOOKUP($B89,'CT 203'!$A$7:$L$112,2,0)</f>
        <v>Chống sét van 24kV (thu hồi)</v>
      </c>
      <c r="D89" s="431" t="str">
        <f>VLOOKUP($B89,'CT 203'!$A$7:$L$112,5,0)</f>
        <v>bộ</v>
      </c>
      <c r="E89" s="444"/>
      <c r="F89" s="434">
        <f>VLOOKUP($B89,'CT 203'!$A$7:$L$112,10,0)</f>
        <v>19115</v>
      </c>
      <c r="G89" s="434">
        <f>VLOOKUP($B89,'CT 203'!$A$7:$L$112,11,0)</f>
        <v>192187</v>
      </c>
      <c r="H89" s="434">
        <f>VLOOKUP($B89,'CT 203'!$A$7:$L$112,12,0)</f>
        <v>0</v>
      </c>
      <c r="I89" s="435">
        <f t="shared" si="76"/>
        <v>0</v>
      </c>
      <c r="J89" s="434">
        <f t="shared" si="79"/>
        <v>0</v>
      </c>
      <c r="K89" s="436">
        <f t="shared" si="77"/>
        <v>0</v>
      </c>
      <c r="L89" s="442">
        <f t="shared" si="78"/>
        <v>0</v>
      </c>
    </row>
    <row r="90" spans="1:12" ht="21" hidden="1" customHeight="1">
      <c r="B90" s="542" t="s">
        <v>816</v>
      </c>
      <c r="C90" s="430" t="str">
        <f>VLOOKUP($B90,'CT 203'!$A$7:$L$112,2,0)</f>
        <v>Chống sét van 35kV (thu hồi)</v>
      </c>
      <c r="D90" s="431" t="str">
        <f>VLOOKUP($B90,'CT 203'!$A$7:$L$112,5,0)</f>
        <v>bộ</v>
      </c>
      <c r="E90" s="444"/>
      <c r="F90" s="434">
        <f>VLOOKUP($B90,'CT 203'!$A$7:$L$112,10,0)</f>
        <v>19115</v>
      </c>
      <c r="G90" s="434">
        <f>VLOOKUP($B90,'CT 203'!$A$7:$L$112,11,0)</f>
        <v>192187</v>
      </c>
      <c r="H90" s="434">
        <f>VLOOKUP($B90,'CT 203'!$A$7:$L$112,12,0)</f>
        <v>0</v>
      </c>
      <c r="I90" s="435">
        <f t="shared" si="76"/>
        <v>0</v>
      </c>
      <c r="J90" s="434">
        <f t="shared" si="79"/>
        <v>0</v>
      </c>
      <c r="K90" s="436">
        <f t="shared" si="77"/>
        <v>0</v>
      </c>
      <c r="L90" s="442">
        <f t="shared" si="78"/>
        <v>0</v>
      </c>
    </row>
    <row r="91" spans="1:12" s="411" customFormat="1" ht="16.5" hidden="1">
      <c r="A91" s="646" t="str">
        <f>"Phần DDK (VL)"&amp;B83</f>
        <v>Phần DDK (VL)Lộ 371E1.56</v>
      </c>
      <c r="B91" s="417" t="s">
        <v>0</v>
      </c>
      <c r="C91" s="424" t="s">
        <v>218</v>
      </c>
      <c r="D91" s="426"/>
      <c r="E91" s="426"/>
      <c r="F91" s="427"/>
      <c r="G91" s="428"/>
      <c r="H91" s="428"/>
      <c r="I91" s="400">
        <f>SUM(I92:I115)</f>
        <v>0</v>
      </c>
      <c r="J91" s="400">
        <f>SUM(J92:J115)</f>
        <v>0</v>
      </c>
      <c r="K91" s="400">
        <f>SUM(K92:K115)</f>
        <v>0</v>
      </c>
      <c r="L91" s="411">
        <v>1</v>
      </c>
    </row>
    <row r="92" spans="1:12" s="438" customFormat="1" ht="24.75" hidden="1" customHeight="1">
      <c r="B92" s="542" t="s">
        <v>824</v>
      </c>
      <c r="C92" s="430" t="str">
        <f>VLOOKUP($B92,'CT 203'!$A$7:$L$112,2,0)</f>
        <v>Cầu chì tự rơi 24kV ( thu hồi)</v>
      </c>
      <c r="D92" s="431" t="str">
        <f>VLOOKUP($B92,'CT 203'!$A$7:$L$112,5,0)</f>
        <v>bộ</v>
      </c>
      <c r="E92" s="444"/>
      <c r="F92" s="434">
        <f>VLOOKUP($B92,'CT 203'!$A$7:$L$112,10,0)</f>
        <v>76438</v>
      </c>
      <c r="G92" s="434">
        <f>VLOOKUP($B92,'CT 203'!$A$7:$L$112,11,0)</f>
        <v>409999</v>
      </c>
      <c r="H92" s="434">
        <f>VLOOKUP($B92,'CT 203'!$A$7:$L$112,12,0)</f>
        <v>0</v>
      </c>
      <c r="I92" s="435">
        <f t="shared" ref="I92:I114" si="84">ROUND(E92*F92,0)</f>
        <v>0</v>
      </c>
      <c r="J92" s="434">
        <f t="shared" ref="J92:J114" si="85">ROUND(E92*G92,0)</f>
        <v>0</v>
      </c>
      <c r="K92" s="436">
        <f t="shared" ref="K92:K114" si="86">ROUND(E92*H92,0)</f>
        <v>0</v>
      </c>
      <c r="L92" s="437">
        <f>E92</f>
        <v>0</v>
      </c>
    </row>
    <row r="93" spans="1:12" hidden="1">
      <c r="B93" s="542" t="s">
        <v>825</v>
      </c>
      <c r="C93" s="430" t="str">
        <f>VLOOKUP($B93,'CT 203'!$A$7:$L$112,2,0)</f>
        <v>Cầu chì tự rơi 35kV ( thu hồi)</v>
      </c>
      <c r="D93" s="431" t="str">
        <f>VLOOKUP($B93,'CT 203'!$A$7:$L$112,5,0)</f>
        <v>bộ</v>
      </c>
      <c r="E93" s="444"/>
      <c r="F93" s="434">
        <f>VLOOKUP($B93,'CT 203'!$A$7:$L$112,10,0)</f>
        <v>76438</v>
      </c>
      <c r="G93" s="434">
        <f>VLOOKUP($B93,'CT 203'!$A$7:$L$112,11,0)</f>
        <v>409999</v>
      </c>
      <c r="H93" s="434">
        <f>VLOOKUP($B93,'CT 203'!$A$7:$L$112,12,0)</f>
        <v>0</v>
      </c>
      <c r="I93" s="435">
        <f t="shared" si="84"/>
        <v>0</v>
      </c>
      <c r="J93" s="434">
        <f t="shared" si="85"/>
        <v>0</v>
      </c>
      <c r="K93" s="436">
        <f t="shared" si="86"/>
        <v>0</v>
      </c>
      <c r="L93" s="442">
        <f t="shared" ref="L93:L98" si="87">E93</f>
        <v>0</v>
      </c>
    </row>
    <row r="94" spans="1:12" s="438" customFormat="1" hidden="1">
      <c r="B94" s="542" t="s">
        <v>826</v>
      </c>
      <c r="C94" s="430" t="str">
        <f>VLOOKUP($B94,'CT 203'!$A$7:$L$112,2,0)</f>
        <v>Sứ đứng 24kV ( thu hồi)</v>
      </c>
      <c r="D94" s="431" t="str">
        <f>VLOOKUP($B94,'CT 203'!$A$7:$L$112,5,0)</f>
        <v>sứ</v>
      </c>
      <c r="E94" s="444"/>
      <c r="F94" s="434">
        <f>VLOOKUP($B94,'CT 203'!$A$7:$L$112,10,0)</f>
        <v>1806</v>
      </c>
      <c r="G94" s="434">
        <f>VLOOKUP($B94,'CT 203'!$A$7:$L$112,11,0)</f>
        <v>47946</v>
      </c>
      <c r="H94" s="434">
        <f>VLOOKUP($B94,'CT 203'!$A$7:$L$112,12,0)</f>
        <v>0</v>
      </c>
      <c r="I94" s="435">
        <f t="shared" si="84"/>
        <v>0</v>
      </c>
      <c r="J94" s="434">
        <f t="shared" si="85"/>
        <v>0</v>
      </c>
      <c r="K94" s="436">
        <f t="shared" si="86"/>
        <v>0</v>
      </c>
      <c r="L94" s="437">
        <f t="shared" si="87"/>
        <v>0</v>
      </c>
    </row>
    <row r="95" spans="1:12" hidden="1">
      <c r="B95" s="542" t="s">
        <v>828</v>
      </c>
      <c r="C95" s="430" t="str">
        <f>VLOOKUP($B95,'CT 203'!$A$7:$L$112,2,0)</f>
        <v>Sứ đứng 35kV ( thu hồi)</v>
      </c>
      <c r="D95" s="431" t="str">
        <f>VLOOKUP($B95,'CT 203'!$A$7:$L$112,5,0)</f>
        <v>sứ</v>
      </c>
      <c r="E95" s="444"/>
      <c r="F95" s="434">
        <f>VLOOKUP($B95,'CT 203'!$A$7:$L$112,10,0)</f>
        <v>1253</v>
      </c>
      <c r="G95" s="434">
        <f>VLOOKUP($B95,'CT 203'!$A$7:$L$112,11,0)</f>
        <v>61152</v>
      </c>
      <c r="H95" s="434">
        <f>VLOOKUP($B95,'CT 203'!$A$7:$L$112,12,0)</f>
        <v>0</v>
      </c>
      <c r="I95" s="435">
        <f t="shared" si="84"/>
        <v>0</v>
      </c>
      <c r="J95" s="434">
        <f t="shared" si="85"/>
        <v>0</v>
      </c>
      <c r="K95" s="436">
        <f t="shared" si="86"/>
        <v>0</v>
      </c>
      <c r="L95" s="442">
        <f t="shared" si="87"/>
        <v>0</v>
      </c>
    </row>
    <row r="96" spans="1:12" s="438" customFormat="1" hidden="1">
      <c r="B96" s="542" t="s">
        <v>829</v>
      </c>
      <c r="C96" s="430" t="str">
        <f>VLOOKUP($B96,'CT 203'!$A$7:$L$112,2,0)</f>
        <v>Sứ chuỗi polymer 24kV ( thu hồi)</v>
      </c>
      <c r="D96" s="431" t="str">
        <f>VLOOKUP($B96,'CT 203'!$A$7:$L$112,5,0)</f>
        <v>chuỗi</v>
      </c>
      <c r="E96" s="444"/>
      <c r="F96" s="434">
        <f>VLOOKUP($B96,'CT 203'!$A$7:$L$112,10,0)</f>
        <v>1450</v>
      </c>
      <c r="G96" s="434">
        <f>VLOOKUP($B96,'CT 203'!$A$7:$L$112,11,0)</f>
        <v>51423</v>
      </c>
      <c r="H96" s="434">
        <f>VLOOKUP($B96,'CT 203'!$A$7:$L$112,12,0)</f>
        <v>0</v>
      </c>
      <c r="I96" s="435">
        <f t="shared" si="84"/>
        <v>0</v>
      </c>
      <c r="J96" s="434">
        <f t="shared" si="85"/>
        <v>0</v>
      </c>
      <c r="K96" s="436">
        <f t="shared" si="86"/>
        <v>0</v>
      </c>
      <c r="L96" s="437">
        <f t="shared" si="87"/>
        <v>0</v>
      </c>
    </row>
    <row r="97" spans="2:12" s="438" customFormat="1" hidden="1">
      <c r="B97" s="542" t="s">
        <v>830</v>
      </c>
      <c r="C97" s="430" t="str">
        <f>VLOOKUP($B97,'CT 203'!$A$7:$L$112,2,0)</f>
        <v>Sứ chuỗi polymer 35kV ( thu hồi)</v>
      </c>
      <c r="D97" s="431" t="str">
        <f>VLOOKUP($B97,'CT 203'!$A$7:$L$112,5,0)</f>
        <v>chuỗi</v>
      </c>
      <c r="E97" s="444"/>
      <c r="F97" s="434">
        <f>VLOOKUP($B97,'CT 203'!$A$7:$L$112,10,0)</f>
        <v>1450</v>
      </c>
      <c r="G97" s="434">
        <f>VLOOKUP($B97,'CT 203'!$A$7:$L$112,11,0)</f>
        <v>51423</v>
      </c>
      <c r="H97" s="434">
        <f>VLOOKUP($B97,'CT 203'!$A$7:$L$112,12,0)</f>
        <v>0</v>
      </c>
      <c r="I97" s="435">
        <f t="shared" si="84"/>
        <v>0</v>
      </c>
      <c r="J97" s="434">
        <f t="shared" si="85"/>
        <v>0</v>
      </c>
      <c r="K97" s="436">
        <f t="shared" si="86"/>
        <v>0</v>
      </c>
      <c r="L97" s="437">
        <f t="shared" si="87"/>
        <v>0</v>
      </c>
    </row>
    <row r="98" spans="2:12" s="438" customFormat="1" hidden="1">
      <c r="B98" s="542" t="s">
        <v>831</v>
      </c>
      <c r="C98" s="430" t="str">
        <f>VLOOKUP($B98,'CT 203'!$A$7:$L$112,2,0)</f>
        <v>Sứ chuỗi (&lt;=5 bát) ( thu hồi)</v>
      </c>
      <c r="D98" s="431" t="str">
        <f>VLOOKUP($B98,'CT 203'!$A$7:$L$112,5,0)</f>
        <v>chuỗi</v>
      </c>
      <c r="E98" s="444"/>
      <c r="F98" s="434">
        <f>VLOOKUP($B98,'CT 203'!$A$7:$L$112,10,0)</f>
        <v>1450</v>
      </c>
      <c r="G98" s="434">
        <f>VLOOKUP($B98,'CT 203'!$A$7:$L$112,11,0)</f>
        <v>91938</v>
      </c>
      <c r="H98" s="434">
        <f>VLOOKUP($B98,'CT 203'!$A$7:$L$112,12,0)</f>
        <v>0</v>
      </c>
      <c r="I98" s="435">
        <f t="shared" si="84"/>
        <v>0</v>
      </c>
      <c r="J98" s="434">
        <f t="shared" si="85"/>
        <v>0</v>
      </c>
      <c r="K98" s="436">
        <f t="shared" si="86"/>
        <v>0</v>
      </c>
      <c r="L98" s="437">
        <f t="shared" si="87"/>
        <v>0</v>
      </c>
    </row>
    <row r="99" spans="2:12" s="438" customFormat="1" hidden="1">
      <c r="B99" s="542" t="s">
        <v>1362</v>
      </c>
      <c r="C99" s="430" t="str">
        <f>VLOOKUP($B99,'CT 203'!$A$7:$L$112,2,0)</f>
        <v>Xà XF3 (thu hồi)</v>
      </c>
      <c r="D99" s="431" t="str">
        <f>VLOOKUP($B99,'CT 203'!$A$7:$L$112,5,0)</f>
        <v>bộ</v>
      </c>
      <c r="E99" s="444"/>
      <c r="F99" s="434">
        <f>VLOOKUP($B99,'CT 203'!$A$7:$L$112,10,0)</f>
        <v>0</v>
      </c>
      <c r="G99" s="434">
        <f>VLOOKUP($B99,'CT 203'!$A$7:$L$112,11,0)</f>
        <v>366053</v>
      </c>
      <c r="H99" s="434">
        <f>VLOOKUP($B99,'CT 203'!$A$7:$L$112,12,0)</f>
        <v>0</v>
      </c>
      <c r="I99" s="435">
        <f t="shared" si="84"/>
        <v>0</v>
      </c>
      <c r="J99" s="434">
        <f t="shared" si="85"/>
        <v>0</v>
      </c>
      <c r="K99" s="436">
        <f t="shared" si="86"/>
        <v>0</v>
      </c>
      <c r="L99" s="437">
        <f>E99</f>
        <v>0</v>
      </c>
    </row>
    <row r="100" spans="2:12" hidden="1">
      <c r="B100" s="542" t="s">
        <v>1011</v>
      </c>
      <c r="C100" s="430" t="str">
        <f>VLOOKUP($B100,'CT 203'!$A$7:$L$112,2,0)</f>
        <v>Xà đỡ SI (thu hồi)</v>
      </c>
      <c r="D100" s="431" t="str">
        <f>VLOOKUP($B100,'CT 203'!$A$7:$L$112,5,0)</f>
        <v>bộ</v>
      </c>
      <c r="E100" s="444"/>
      <c r="F100" s="434">
        <f>VLOOKUP($B100,'CT 203'!$A$7:$L$112,10,0)</f>
        <v>0</v>
      </c>
      <c r="G100" s="434">
        <f>VLOOKUP($B100,'CT 203'!$A$7:$L$112,11,0)</f>
        <v>366053</v>
      </c>
      <c r="H100" s="434">
        <f>VLOOKUP($B100,'CT 203'!$A$7:$L$112,12,0)</f>
        <v>0</v>
      </c>
      <c r="I100" s="435">
        <f t="shared" si="84"/>
        <v>0</v>
      </c>
      <c r="J100" s="434">
        <f t="shared" si="85"/>
        <v>0</v>
      </c>
      <c r="K100" s="436">
        <f t="shared" si="86"/>
        <v>0</v>
      </c>
      <c r="L100" s="442">
        <f t="shared" ref="L100" si="88">E100</f>
        <v>0</v>
      </c>
    </row>
    <row r="101" spans="2:12" s="438" customFormat="1" hidden="1">
      <c r="B101" s="542" t="s">
        <v>1012</v>
      </c>
      <c r="C101" s="430" t="str">
        <f>VLOOKUP($B101,'CT 203'!$A$7:$L$112,2,0)</f>
        <v>Xà CSV (thu hồi)</v>
      </c>
      <c r="D101" s="431" t="str">
        <f>VLOOKUP($B101,'CT 203'!$A$7:$L$112,5,0)</f>
        <v>bộ</v>
      </c>
      <c r="E101" s="444"/>
      <c r="F101" s="434">
        <f>VLOOKUP($B101,'CT 203'!$A$7:$L$112,10,0)</f>
        <v>0</v>
      </c>
      <c r="G101" s="434">
        <f>VLOOKUP($B101,'CT 203'!$A$7:$L$112,11,0)</f>
        <v>366053</v>
      </c>
      <c r="H101" s="434">
        <f>VLOOKUP($B101,'CT 203'!$A$7:$L$112,12,0)</f>
        <v>0</v>
      </c>
      <c r="I101" s="435">
        <f t="shared" si="84"/>
        <v>0</v>
      </c>
      <c r="J101" s="434">
        <f t="shared" si="85"/>
        <v>0</v>
      </c>
      <c r="K101" s="436">
        <f t="shared" si="86"/>
        <v>0</v>
      </c>
      <c r="L101" s="437">
        <f>E101</f>
        <v>0</v>
      </c>
    </row>
    <row r="102" spans="2:12" hidden="1">
      <c r="B102" s="542" t="s">
        <v>1364</v>
      </c>
      <c r="C102" s="430" t="str">
        <f>VLOOKUP($B102,'CT 203'!$A$7:$L$112,2,0)</f>
        <v>Xà X2N3-22-1L (thu hồi)</v>
      </c>
      <c r="D102" s="431" t="str">
        <f>VLOOKUP($B102,'CT 203'!$A$7:$L$112,5,0)</f>
        <v>bộ</v>
      </c>
      <c r="E102" s="444"/>
      <c r="F102" s="434">
        <f>VLOOKUP($B102,'CT 203'!$A$7:$L$112,10,0)</f>
        <v>0</v>
      </c>
      <c r="G102" s="434">
        <f>VLOOKUP($B102,'CT 203'!$A$7:$L$112,11,0)</f>
        <v>366053</v>
      </c>
      <c r="H102" s="434">
        <f>VLOOKUP($B102,'CT 203'!$A$7:$L$112,12,0)</f>
        <v>0</v>
      </c>
      <c r="I102" s="435">
        <f t="shared" si="84"/>
        <v>0</v>
      </c>
      <c r="J102" s="434">
        <f t="shared" si="85"/>
        <v>0</v>
      </c>
      <c r="K102" s="436">
        <f t="shared" si="86"/>
        <v>0</v>
      </c>
      <c r="L102" s="442">
        <f t="shared" ref="L102:L107" si="89">E102</f>
        <v>0</v>
      </c>
    </row>
    <row r="103" spans="2:12" hidden="1">
      <c r="B103" s="1000" t="s">
        <v>1415</v>
      </c>
      <c r="C103" s="430" t="str">
        <f>VLOOKUP($B103,'CT 203'!$A$7:$L$112,2,0)</f>
        <v>Xà CDPT (thu hồi)</v>
      </c>
      <c r="D103" s="431" t="str">
        <f>VLOOKUP($B103,'CT 203'!$A$7:$L$112,5,0)</f>
        <v>bộ</v>
      </c>
      <c r="E103" s="444"/>
      <c r="F103" s="434">
        <f>VLOOKUP($B103,'CT 203'!$A$7:$L$112,10,0)</f>
        <v>0</v>
      </c>
      <c r="G103" s="434">
        <f>VLOOKUP($B103,'CT 203'!$A$7:$L$112,11,0)</f>
        <v>493094</v>
      </c>
      <c r="H103" s="434">
        <f>VLOOKUP($B103,'CT 203'!$A$7:$L$112,12,0)</f>
        <v>0</v>
      </c>
      <c r="I103" s="435">
        <f t="shared" si="84"/>
        <v>0</v>
      </c>
      <c r="J103" s="434">
        <f t="shared" si="85"/>
        <v>0</v>
      </c>
      <c r="K103" s="436">
        <f t="shared" si="86"/>
        <v>0</v>
      </c>
      <c r="L103" s="442">
        <f t="shared" si="89"/>
        <v>0</v>
      </c>
    </row>
    <row r="104" spans="2:12" hidden="1">
      <c r="B104" s="542" t="s">
        <v>1427</v>
      </c>
      <c r="C104" s="430" t="str">
        <f>VLOOKUP($B104,'CT 203'!$A$7:$L$112,2,0)</f>
        <v>Xà X2 (thu hồi)</v>
      </c>
      <c r="D104" s="431" t="str">
        <f>VLOOKUP($B104,'CT 203'!$A$7:$L$112,5,0)</f>
        <v>bộ</v>
      </c>
      <c r="E104" s="444"/>
      <c r="F104" s="434">
        <f>VLOOKUP($B104,'CT 203'!$A$7:$L$112,10,0)</f>
        <v>0</v>
      </c>
      <c r="G104" s="434">
        <f>VLOOKUP($B104,'CT 203'!$A$7:$L$112,11,0)</f>
        <v>493094</v>
      </c>
      <c r="H104" s="434">
        <f>VLOOKUP($B104,'CT 203'!$A$7:$L$112,12,0)</f>
        <v>0</v>
      </c>
      <c r="I104" s="435">
        <f t="shared" si="84"/>
        <v>0</v>
      </c>
      <c r="J104" s="434">
        <f t="shared" si="85"/>
        <v>0</v>
      </c>
      <c r="K104" s="436">
        <f t="shared" si="86"/>
        <v>0</v>
      </c>
      <c r="L104" s="442">
        <f t="shared" si="89"/>
        <v>0</v>
      </c>
    </row>
    <row r="105" spans="2:12" s="438" customFormat="1" hidden="1">
      <c r="B105" s="542" t="s">
        <v>832</v>
      </c>
      <c r="C105" s="430" t="str">
        <f>VLOOKUP($B105,'CT 203'!$A$7:$L$112,2,0)</f>
        <v>Cột BTLT 10.5m ( thu hồi)</v>
      </c>
      <c r="D105" s="431" t="str">
        <f>VLOOKUP($B105,'CT 203'!$A$7:$L$112,5,0)</f>
        <v>cột</v>
      </c>
      <c r="E105" s="444"/>
      <c r="F105" s="434">
        <f>VLOOKUP($B105,'CT 203'!$A$7:$L$112,10,0)</f>
        <v>23080</v>
      </c>
      <c r="G105" s="434">
        <f>VLOOKUP($B105,'CT 203'!$A$7:$L$112,11,0)</f>
        <v>1052222</v>
      </c>
      <c r="H105" s="434">
        <f>VLOOKUP($B105,'CT 203'!$A$7:$L$112,12,0)</f>
        <v>0</v>
      </c>
      <c r="I105" s="435">
        <f t="shared" si="84"/>
        <v>0</v>
      </c>
      <c r="J105" s="434">
        <f t="shared" si="85"/>
        <v>0</v>
      </c>
      <c r="K105" s="436">
        <f t="shared" si="86"/>
        <v>0</v>
      </c>
      <c r="L105" s="437">
        <f t="shared" si="89"/>
        <v>0</v>
      </c>
    </row>
    <row r="106" spans="2:12" s="438" customFormat="1" hidden="1">
      <c r="B106" s="542" t="s">
        <v>833</v>
      </c>
      <c r="C106" s="430" t="str">
        <f>VLOOKUP($B106,'CT 203'!$A$7:$L$112,2,0)</f>
        <v>Cột BTLT 12m ( thu hồi)</v>
      </c>
      <c r="D106" s="431" t="str">
        <f>VLOOKUP($B106,'CT 203'!$A$7:$L$112,5,0)</f>
        <v>cột</v>
      </c>
      <c r="E106" s="444"/>
      <c r="F106" s="434">
        <f>VLOOKUP($B106,'CT 203'!$A$7:$L$112,10,0)</f>
        <v>23080</v>
      </c>
      <c r="G106" s="434">
        <f>VLOOKUP($B106,'CT 203'!$A$7:$L$112,11,0)</f>
        <v>1126868</v>
      </c>
      <c r="H106" s="434">
        <f>VLOOKUP($B106,'CT 203'!$A$7:$L$112,12,0)</f>
        <v>0</v>
      </c>
      <c r="I106" s="435">
        <f t="shared" si="84"/>
        <v>0</v>
      </c>
      <c r="J106" s="434">
        <f t="shared" si="85"/>
        <v>0</v>
      </c>
      <c r="K106" s="436">
        <f t="shared" si="86"/>
        <v>0</v>
      </c>
      <c r="L106" s="437">
        <f t="shared" si="89"/>
        <v>0</v>
      </c>
    </row>
    <row r="107" spans="2:12" s="438" customFormat="1" hidden="1">
      <c r="B107" s="542" t="s">
        <v>834</v>
      </c>
      <c r="C107" s="430" t="str">
        <f>VLOOKUP($B107,'CT 203'!$A$7:$L$112,2,0)</f>
        <v>Cột BTLT 14m ( thu hồi)</v>
      </c>
      <c r="D107" s="431" t="str">
        <f>VLOOKUP($B107,'CT 203'!$A$7:$L$112,5,0)</f>
        <v>cột</v>
      </c>
      <c r="E107" s="444"/>
      <c r="F107" s="434">
        <f>VLOOKUP($B107,'CT 203'!$A$7:$L$112,10,0)</f>
        <v>23080</v>
      </c>
      <c r="G107" s="434">
        <f>VLOOKUP($B107,'CT 203'!$A$7:$L$112,11,0)</f>
        <v>1402484</v>
      </c>
      <c r="H107" s="434">
        <f>VLOOKUP($B107,'CT 203'!$A$7:$L$112,12,0)</f>
        <v>0</v>
      </c>
      <c r="I107" s="435">
        <f t="shared" si="84"/>
        <v>0</v>
      </c>
      <c r="J107" s="434">
        <f t="shared" si="85"/>
        <v>0</v>
      </c>
      <c r="K107" s="436">
        <f t="shared" si="86"/>
        <v>0</v>
      </c>
      <c r="L107" s="437">
        <f t="shared" si="89"/>
        <v>0</v>
      </c>
    </row>
    <row r="108" spans="2:12" s="438" customFormat="1" hidden="1">
      <c r="B108" s="542" t="s">
        <v>835</v>
      </c>
      <c r="C108" s="430" t="str">
        <f>VLOOKUP($B108,'CT 203'!$A$7:$L$112,2,0)</f>
        <v>Cột BTLT 16m ( thu hồi)</v>
      </c>
      <c r="D108" s="431" t="str">
        <f>VLOOKUP($B108,'CT 203'!$A$7:$L$112,5,0)</f>
        <v>cột</v>
      </c>
      <c r="E108" s="444"/>
      <c r="F108" s="434">
        <f>VLOOKUP($B108,'CT 203'!$A$7:$L$112,10,0)</f>
        <v>23080</v>
      </c>
      <c r="G108" s="434">
        <f>VLOOKUP($B108,'CT 203'!$A$7:$L$112,11,0)</f>
        <v>1525937</v>
      </c>
      <c r="H108" s="434">
        <f>VLOOKUP($B108,'CT 203'!$A$7:$L$112,12,0)</f>
        <v>0</v>
      </c>
      <c r="I108" s="435">
        <f t="shared" si="84"/>
        <v>0</v>
      </c>
      <c r="J108" s="434">
        <f t="shared" si="85"/>
        <v>0</v>
      </c>
      <c r="K108" s="436">
        <f t="shared" si="86"/>
        <v>0</v>
      </c>
      <c r="L108" s="437">
        <f>E108</f>
        <v>0</v>
      </c>
    </row>
    <row r="109" spans="2:12" s="438" customFormat="1" ht="30" hidden="1">
      <c r="B109" s="542" t="s">
        <v>1366</v>
      </c>
      <c r="C109" s="430" t="str">
        <f>VLOOKUP($B109,'CT 203'!$A$7:$L$112,2,0)</f>
        <v>Cáp ngầm 35kV-Cu/XLPE/PVC/DSTA/PVC-3x50mm2-CTSr-WS</v>
      </c>
      <c r="D109" s="431" t="str">
        <f>VLOOKUP($B109,'CT 203'!$A$7:$L$112,5,0)</f>
        <v>m</v>
      </c>
      <c r="E109" s="444"/>
      <c r="F109" s="434">
        <f>VLOOKUP($B109,'CT 203'!$A$7:$L$112,10,0)</f>
        <v>215</v>
      </c>
      <c r="G109" s="434">
        <f>VLOOKUP($B109,'CT 203'!$A$7:$L$112,11,0)</f>
        <v>7324</v>
      </c>
      <c r="H109" s="434">
        <f>VLOOKUP($B109,'CT 203'!$A$7:$L$112,12,0)</f>
        <v>0</v>
      </c>
      <c r="I109" s="435">
        <f t="shared" si="84"/>
        <v>0</v>
      </c>
      <c r="J109" s="434">
        <f t="shared" si="85"/>
        <v>0</v>
      </c>
      <c r="K109" s="436">
        <f t="shared" si="86"/>
        <v>0</v>
      </c>
      <c r="L109" s="437">
        <f t="shared" ref="L109:L111" si="90">E109</f>
        <v>0</v>
      </c>
    </row>
    <row r="110" spans="2:12" s="438" customFormat="1" hidden="1">
      <c r="B110" s="542" t="s">
        <v>1803</v>
      </c>
      <c r="C110" s="430" t="str">
        <f>VLOOKUP($B110,'CT 203'!$A$7:$L$112,2,0)</f>
        <v>Dây ACSR 150mm2 (thu hồi)</v>
      </c>
      <c r="D110" s="431" t="str">
        <f>VLOOKUP($B110,'CT 203'!$A$7:$L$112,5,0)</f>
        <v>m</v>
      </c>
      <c r="E110" s="444"/>
      <c r="F110" s="434">
        <f>VLOOKUP($B110,'CT 203'!$A$7:$L$112,10,0)</f>
        <v>536</v>
      </c>
      <c r="G110" s="434">
        <f>VLOOKUP($B110,'CT 203'!$A$7:$L$112,11,0)</f>
        <v>6970</v>
      </c>
      <c r="H110" s="434">
        <f>VLOOKUP($B110,'CT 203'!$A$7:$L$112,12,0)</f>
        <v>0</v>
      </c>
      <c r="I110" s="435">
        <f t="shared" si="84"/>
        <v>0</v>
      </c>
      <c r="J110" s="434">
        <f t="shared" si="85"/>
        <v>0</v>
      </c>
      <c r="K110" s="436">
        <f t="shared" si="86"/>
        <v>0</v>
      </c>
      <c r="L110" s="437">
        <f t="shared" si="90"/>
        <v>0</v>
      </c>
    </row>
    <row r="111" spans="2:12" s="438" customFormat="1" hidden="1">
      <c r="B111" s="542" t="s">
        <v>836</v>
      </c>
      <c r="C111" s="430" t="str">
        <f>VLOOKUP($B111,'CT 203'!$A$7:$L$112,2,0)</f>
        <v>Dây ACSR 120mm2 ( thu hồi)</v>
      </c>
      <c r="D111" s="431" t="str">
        <f>VLOOKUP($B111,'CT 203'!$A$7:$L$112,5,0)</f>
        <v>m</v>
      </c>
      <c r="E111" s="444"/>
      <c r="F111" s="434">
        <f>VLOOKUP($B111,'CT 203'!$A$7:$L$112,10,0)</f>
        <v>536</v>
      </c>
      <c r="G111" s="434">
        <f>VLOOKUP($B111,'CT 203'!$A$7:$L$112,11,0)</f>
        <v>5761</v>
      </c>
      <c r="H111" s="434">
        <f>VLOOKUP($B111,'CT 203'!$A$7:$L$112,12,0)</f>
        <v>0</v>
      </c>
      <c r="I111" s="435">
        <f t="shared" si="84"/>
        <v>0</v>
      </c>
      <c r="J111" s="434">
        <f t="shared" si="85"/>
        <v>0</v>
      </c>
      <c r="K111" s="436">
        <f t="shared" si="86"/>
        <v>0</v>
      </c>
      <c r="L111" s="437">
        <f t="shared" si="90"/>
        <v>0</v>
      </c>
    </row>
    <row r="112" spans="2:12" s="438" customFormat="1" hidden="1">
      <c r="B112" s="542" t="s">
        <v>854</v>
      </c>
      <c r="C112" s="430" t="str">
        <f>VLOOKUP($B112,'CT 203'!$A$7:$L$112,2,0)</f>
        <v>Dây ACSR 70mm2 ( thu hồi)</v>
      </c>
      <c r="D112" s="431" t="str">
        <f>VLOOKUP($B112,'CT 203'!$A$7:$L$112,5,0)</f>
        <v>m</v>
      </c>
      <c r="E112" s="444"/>
      <c r="F112" s="434">
        <f>VLOOKUP($B112,'CT 203'!$A$7:$L$112,10,0)</f>
        <v>379</v>
      </c>
      <c r="G112" s="434">
        <f>VLOOKUP($B112,'CT 203'!$A$7:$L$112,11,0)</f>
        <v>3765</v>
      </c>
      <c r="H112" s="434">
        <f>VLOOKUP($B112,'CT 203'!$A$7:$L$112,12,0)</f>
        <v>0</v>
      </c>
      <c r="I112" s="435">
        <f t="shared" si="84"/>
        <v>0</v>
      </c>
      <c r="J112" s="434">
        <f t="shared" si="85"/>
        <v>0</v>
      </c>
      <c r="K112" s="436">
        <f t="shared" si="86"/>
        <v>0</v>
      </c>
      <c r="L112" s="437">
        <f>E112</f>
        <v>0</v>
      </c>
    </row>
    <row r="113" spans="1:12" hidden="1">
      <c r="B113" s="542" t="s">
        <v>854</v>
      </c>
      <c r="C113" s="430" t="str">
        <f>VLOOKUP($B113,'CT 203'!$A$7:$L$112,2,0)</f>
        <v>Dây ACSR 70mm2 ( thu hồi)</v>
      </c>
      <c r="D113" s="431" t="str">
        <f>VLOOKUP($B113,'CT 203'!$A$7:$L$112,5,0)</f>
        <v>m</v>
      </c>
      <c r="E113" s="444"/>
      <c r="F113" s="434">
        <f>VLOOKUP($B113,'CT 203'!$A$7:$L$112,10,0)</f>
        <v>379</v>
      </c>
      <c r="G113" s="434">
        <f>VLOOKUP($B113,'CT 203'!$A$7:$L$112,11,0)</f>
        <v>3765</v>
      </c>
      <c r="H113" s="434">
        <f>VLOOKUP($B113,'CT 203'!$A$7:$L$112,12,0)</f>
        <v>0</v>
      </c>
      <c r="I113" s="435">
        <f t="shared" si="84"/>
        <v>0</v>
      </c>
      <c r="J113" s="434">
        <f t="shared" si="85"/>
        <v>0</v>
      </c>
      <c r="K113" s="436">
        <f t="shared" si="86"/>
        <v>0</v>
      </c>
      <c r="L113" s="442">
        <f t="shared" ref="L113:L114" si="91">E113</f>
        <v>0</v>
      </c>
    </row>
    <row r="114" spans="1:12" s="438" customFormat="1" hidden="1">
      <c r="B114" s="542" t="s">
        <v>858</v>
      </c>
      <c r="C114" s="430" t="str">
        <f>VLOOKUP($B114,'CT 203'!$A$7:$L$112,2,0)</f>
        <v>Dây ACSR 35mm2 ( thu hồi)</v>
      </c>
      <c r="D114" s="431" t="str">
        <f>VLOOKUP($B114,'CT 203'!$A$7:$L$112,5,0)</f>
        <v>m</v>
      </c>
      <c r="E114" s="444"/>
      <c r="F114" s="434">
        <f>VLOOKUP($B114,'CT 203'!$A$7:$L$112,10,0)</f>
        <v>378</v>
      </c>
      <c r="G114" s="434">
        <f>VLOOKUP($B114,'CT 203'!$A$7:$L$112,11,0)</f>
        <v>2140</v>
      </c>
      <c r="H114" s="434">
        <f>VLOOKUP($B114,'CT 203'!$A$7:$L$112,12,0)</f>
        <v>0</v>
      </c>
      <c r="I114" s="435">
        <f t="shared" si="84"/>
        <v>0</v>
      </c>
      <c r="J114" s="434">
        <f t="shared" si="85"/>
        <v>0</v>
      </c>
      <c r="K114" s="436">
        <f t="shared" si="86"/>
        <v>0</v>
      </c>
      <c r="L114" s="437">
        <f t="shared" si="91"/>
        <v>0</v>
      </c>
    </row>
    <row r="115" spans="1:12" hidden="1">
      <c r="B115" s="439"/>
      <c r="C115" s="100"/>
      <c r="D115" s="527"/>
      <c r="E115" s="527"/>
      <c r="F115" s="528"/>
      <c r="G115" s="529"/>
      <c r="H115" s="530"/>
      <c r="I115" s="98"/>
      <c r="J115" s="402"/>
      <c r="K115" s="97"/>
    </row>
    <row r="116" spans="1:12" hidden="1">
      <c r="B116" s="611"/>
      <c r="C116" s="608" t="s">
        <v>126</v>
      </c>
      <c r="D116" s="608"/>
      <c r="E116" s="608"/>
      <c r="F116" s="608"/>
      <c r="G116" s="609"/>
      <c r="H116" s="609"/>
      <c r="I116" s="608"/>
      <c r="J116" s="608"/>
      <c r="K116" s="610"/>
      <c r="L116" s="405">
        <v>1</v>
      </c>
    </row>
    <row r="117" spans="1:12" s="411" customFormat="1" ht="16.5" hidden="1">
      <c r="A117" s="646" t="str">
        <f>"Phần TBA (TB)"&amp;B83</f>
        <v>Phần TBA (TB)Lộ 371E1.56</v>
      </c>
      <c r="B117" s="417" t="s">
        <v>1</v>
      </c>
      <c r="C117" s="429" t="s">
        <v>219</v>
      </c>
      <c r="D117" s="420"/>
      <c r="E117" s="420"/>
      <c r="F117" s="422"/>
      <c r="G117" s="423"/>
      <c r="H117" s="423"/>
      <c r="I117" s="400">
        <f>SUM(I119:I129)</f>
        <v>0</v>
      </c>
      <c r="J117" s="400">
        <f>SUM(J119:J129)</f>
        <v>0</v>
      </c>
      <c r="K117" s="400">
        <f>SUM(K119:K129)</f>
        <v>0</v>
      </c>
      <c r="L117" s="411">
        <v>1</v>
      </c>
    </row>
    <row r="118" spans="1:12" ht="21" hidden="1" customHeight="1">
      <c r="B118" s="542" t="s">
        <v>815</v>
      </c>
      <c r="C118" s="430" t="str">
        <f>VLOOKUP($B118,'CT 203'!$A$113:$L$226,2,0)</f>
        <v>Chống sét van 24kV (thu hồi)</v>
      </c>
      <c r="D118" s="431" t="str">
        <f>VLOOKUP($B118,'CT 203'!$A$113:$L$226,5,0)</f>
        <v>bộ</v>
      </c>
      <c r="E118" s="444"/>
      <c r="F118" s="434">
        <f>VLOOKUP($B118,'CT 203'!A$113:$L$226,10,0)</f>
        <v>19115</v>
      </c>
      <c r="G118" s="434">
        <f>VLOOKUP($B118,'CT 203'!$A$113:$L$226,11,0)</f>
        <v>192187</v>
      </c>
      <c r="H118" s="434">
        <f>VLOOKUP($B118,'CT 203'!$A$113:$L$226,12,0)</f>
        <v>0</v>
      </c>
      <c r="I118" s="435">
        <f t="shared" ref="I118:I129" si="92">ROUND(E118*F118,0)</f>
        <v>0</v>
      </c>
      <c r="J118" s="434">
        <f t="shared" ref="J118:J129" si="93">ROUND(E118*G118,0)</f>
        <v>0</v>
      </c>
      <c r="K118" s="436">
        <f t="shared" ref="K118:K129" si="94">ROUND(E118*H118,0)</f>
        <v>0</v>
      </c>
      <c r="L118" s="442">
        <f t="shared" ref="L118:L129" si="95">E118</f>
        <v>0</v>
      </c>
    </row>
    <row r="119" spans="1:12" s="438" customFormat="1" hidden="1">
      <c r="B119" s="542" t="s">
        <v>816</v>
      </c>
      <c r="C119" s="430" t="str">
        <f>VLOOKUP($B119,'CT 203'!$A$113:$L$226,2,0)</f>
        <v>Chống sét van 35kV (thu hồi)</v>
      </c>
      <c r="D119" s="431" t="str">
        <f>VLOOKUP($B119,'CT 203'!$A$113:$L$226,5,0)</f>
        <v>bộ</v>
      </c>
      <c r="E119" s="444"/>
      <c r="F119" s="434">
        <f>VLOOKUP($B119,'CT 203'!A$113:$L$226,10,0)</f>
        <v>19115</v>
      </c>
      <c r="G119" s="434">
        <f>VLOOKUP($B119,'CT 203'!$A$113:$L$226,11,0)</f>
        <v>192187</v>
      </c>
      <c r="H119" s="434">
        <f>VLOOKUP($B119,'CT 203'!$A$113:$L$226,12,0)</f>
        <v>0</v>
      </c>
      <c r="I119" s="435">
        <f t="shared" si="92"/>
        <v>0</v>
      </c>
      <c r="J119" s="434">
        <f t="shared" si="93"/>
        <v>0</v>
      </c>
      <c r="K119" s="436">
        <f t="shared" si="94"/>
        <v>0</v>
      </c>
      <c r="L119" s="437">
        <f t="shared" si="95"/>
        <v>0</v>
      </c>
    </row>
    <row r="120" spans="1:12" ht="21" hidden="1" customHeight="1">
      <c r="B120" s="543" t="s">
        <v>1827</v>
      </c>
      <c r="C120" s="430" t="str">
        <f>VLOOKUP($B120,'CT 203'!$A$113:$L$226,2,0)</f>
        <v>Máy biến áp 1250kVA-35/0,4kV (thu hồi)</v>
      </c>
      <c r="D120" s="431" t="str">
        <f>VLOOKUP($B120,'CT 203'!$A$113:$L$226,5,0)</f>
        <v>máy</v>
      </c>
      <c r="E120" s="444"/>
      <c r="F120" s="434">
        <f>VLOOKUP($B120,'CT 203'!A$113:$L$226,10,0)</f>
        <v>432526</v>
      </c>
      <c r="G120" s="434">
        <f>VLOOKUP($B120,'CT 203'!$A$113:$L$226,11,0)</f>
        <v>2011212</v>
      </c>
      <c r="H120" s="434">
        <f>VLOOKUP($B120,'CT 203'!$A$113:$L$226,12,0)</f>
        <v>682634</v>
      </c>
      <c r="I120" s="435">
        <f t="shared" ref="I120" si="96">ROUND(E120*F120,0)</f>
        <v>0</v>
      </c>
      <c r="J120" s="434">
        <f t="shared" ref="J120" si="97">ROUND(E120*G120,0)</f>
        <v>0</v>
      </c>
      <c r="K120" s="436">
        <f t="shared" ref="K120" si="98">ROUND(E120*H120,0)</f>
        <v>0</v>
      </c>
      <c r="L120" s="442">
        <f t="shared" ref="L120" si="99">E120</f>
        <v>0</v>
      </c>
    </row>
    <row r="121" spans="1:12" ht="21" hidden="1" customHeight="1">
      <c r="B121" s="543" t="s">
        <v>1828</v>
      </c>
      <c r="C121" s="430" t="str">
        <f>VLOOKUP($B121,'CT 203'!$A$113:$L$226,2,0)</f>
        <v>Máy biến áp 730kVA-35/0,4kV (thu hồi)</v>
      </c>
      <c r="D121" s="431" t="str">
        <f>VLOOKUP($B121,'CT 203'!$A$113:$L$226,5,0)</f>
        <v>máy</v>
      </c>
      <c r="E121" s="444"/>
      <c r="F121" s="434">
        <f>VLOOKUP($B121,'CT 203'!A$113:$L$226,10,0)</f>
        <v>376768</v>
      </c>
      <c r="G121" s="434">
        <f>VLOOKUP($B121,'CT 203'!$A$113:$L$226,11,0)</f>
        <v>1531263</v>
      </c>
      <c r="H121" s="434">
        <f>VLOOKUP($B121,'CT 203'!$A$113:$L$226,12,0)</f>
        <v>682634</v>
      </c>
      <c r="I121" s="435">
        <f t="shared" si="92"/>
        <v>0</v>
      </c>
      <c r="J121" s="434">
        <f t="shared" si="93"/>
        <v>0</v>
      </c>
      <c r="K121" s="436">
        <f t="shared" si="94"/>
        <v>0</v>
      </c>
      <c r="L121" s="442">
        <f t="shared" si="95"/>
        <v>0</v>
      </c>
    </row>
    <row r="122" spans="1:12" hidden="1">
      <c r="B122" s="543" t="s">
        <v>1829</v>
      </c>
      <c r="C122" s="430" t="str">
        <f>VLOOKUP($B122,'CT 203'!$A$113:$L$226,2,0)</f>
        <v>Máy biến áp 630kVA-35/0,4kV (thu hồi)</v>
      </c>
      <c r="D122" s="431" t="str">
        <f>VLOOKUP($B122,'CT 203'!$A$113:$L$226,5,0)</f>
        <v>máy</v>
      </c>
      <c r="E122" s="444"/>
      <c r="F122" s="434">
        <f>VLOOKUP($B122,'CT 203'!A$113:$L$226,10,0)</f>
        <v>356768</v>
      </c>
      <c r="G122" s="434">
        <f>VLOOKUP($B122,'CT 203'!$A$113:$L$226,11,0)</f>
        <v>1429179</v>
      </c>
      <c r="H122" s="434">
        <f>VLOOKUP($B122,'CT 203'!$A$113:$L$226,12,0)</f>
        <v>630123</v>
      </c>
      <c r="I122" s="435">
        <f t="shared" ref="I122" si="100">ROUND(E122*F122,0)</f>
        <v>0</v>
      </c>
      <c r="J122" s="434">
        <f t="shared" ref="J122" si="101">ROUND(E122*G122,0)</f>
        <v>0</v>
      </c>
      <c r="K122" s="436">
        <f t="shared" ref="K122" si="102">ROUND(E122*H122,0)</f>
        <v>0</v>
      </c>
      <c r="L122" s="442">
        <f t="shared" ref="L122" si="103">E122</f>
        <v>0</v>
      </c>
    </row>
    <row r="123" spans="1:12" hidden="1">
      <c r="B123" s="543" t="s">
        <v>1830</v>
      </c>
      <c r="C123" s="430" t="str">
        <f>VLOOKUP($B123,'CT 203'!$A$113:$L$226,2,0)</f>
        <v>Máy biến áp 560kVA-35/0,4kV (thu hồi)</v>
      </c>
      <c r="D123" s="431" t="str">
        <f>VLOOKUP($B123,'CT 203'!$A$113:$L$226,5,0)</f>
        <v>máy</v>
      </c>
      <c r="E123" s="444"/>
      <c r="F123" s="434">
        <f>VLOOKUP($B123,'CT 203'!A$113:$L$226,10,0)</f>
        <v>356768</v>
      </c>
      <c r="G123" s="434">
        <f>VLOOKUP($B123,'CT 203'!$A$113:$L$226,11,0)</f>
        <v>1429179</v>
      </c>
      <c r="H123" s="434">
        <f>VLOOKUP($B123,'CT 203'!$A$113:$L$226,12,0)</f>
        <v>630123</v>
      </c>
      <c r="I123" s="435">
        <f t="shared" si="92"/>
        <v>0</v>
      </c>
      <c r="J123" s="434">
        <f t="shared" si="93"/>
        <v>0</v>
      </c>
      <c r="K123" s="436">
        <f t="shared" si="94"/>
        <v>0</v>
      </c>
      <c r="L123" s="442">
        <f t="shared" si="95"/>
        <v>0</v>
      </c>
    </row>
    <row r="124" spans="1:12" ht="30" hidden="1">
      <c r="B124" s="543" t="s">
        <v>1443</v>
      </c>
      <c r="C124" s="430" t="str">
        <f>VLOOKUP($B124,'CT 203'!$A$113:$L$226,2,0)</f>
        <v>Máy biến áp 400kVA-35(10)/0,4kV (thu hồi)</v>
      </c>
      <c r="D124" s="431" t="str">
        <f>VLOOKUP($B124,'CT 203'!$A$113:$L$226,5,0)</f>
        <v>máy</v>
      </c>
      <c r="E124" s="444"/>
      <c r="F124" s="434">
        <f>VLOOKUP($B124,'CT 203'!A$113:$L$226,10,0)</f>
        <v>326263</v>
      </c>
      <c r="G124" s="434">
        <f>VLOOKUP($B124,'CT 203'!$A$113:$L$226,11,0)</f>
        <v>1316429</v>
      </c>
      <c r="H124" s="434">
        <f>VLOOKUP($B124,'CT 203'!$A$113:$L$226,12,0)</f>
        <v>577613</v>
      </c>
      <c r="I124" s="435">
        <f t="shared" si="92"/>
        <v>0</v>
      </c>
      <c r="J124" s="434">
        <f t="shared" si="93"/>
        <v>0</v>
      </c>
      <c r="K124" s="436">
        <f t="shared" si="94"/>
        <v>0</v>
      </c>
      <c r="L124" s="442">
        <f t="shared" si="95"/>
        <v>0</v>
      </c>
    </row>
    <row r="125" spans="1:12" s="438" customFormat="1" hidden="1">
      <c r="B125" s="543" t="s">
        <v>1370</v>
      </c>
      <c r="C125" s="430" t="str">
        <f>VLOOKUP($B125,'CT 203'!$A$113:$L$226,2,0)</f>
        <v>Máy biến áp250kVA-35/0,4kV (thu hồi)</v>
      </c>
      <c r="D125" s="431" t="str">
        <f>VLOOKUP($B125,'CT 203'!$A$113:$L$226,5,0)</f>
        <v>máy</v>
      </c>
      <c r="E125" s="444"/>
      <c r="F125" s="434">
        <f>VLOOKUP($B125,'CT 203'!A$113:$L$226,10,0)</f>
        <v>286263</v>
      </c>
      <c r="G125" s="434">
        <f>VLOOKUP($B125,'CT 203'!$A$113:$L$226,11,0)</f>
        <v>1141210</v>
      </c>
      <c r="H125" s="434">
        <f>VLOOKUP($B125,'CT 203'!$A$113:$L$226,12,0)</f>
        <v>455089</v>
      </c>
      <c r="I125" s="435">
        <f t="shared" si="92"/>
        <v>0</v>
      </c>
      <c r="J125" s="434">
        <f t="shared" si="93"/>
        <v>0</v>
      </c>
      <c r="K125" s="436">
        <f t="shared" si="94"/>
        <v>0</v>
      </c>
      <c r="L125" s="437">
        <f t="shared" si="95"/>
        <v>0</v>
      </c>
    </row>
    <row r="126" spans="1:12" hidden="1">
      <c r="B126" s="1000" t="s">
        <v>1892</v>
      </c>
      <c r="C126" s="430" t="str">
        <f>VLOOKUP($B126,'CT 203'!$A$113:$L$226,2,0)</f>
        <v>TU đo đếm trung thế 35kV ( thu hồi)</v>
      </c>
      <c r="D126" s="431" t="str">
        <f>VLOOKUP($B126,'CT 203'!$A$113:$L$226,5,0)</f>
        <v>bộ</v>
      </c>
      <c r="E126" s="444"/>
      <c r="F126" s="434">
        <f>VLOOKUP($B126,'CT 203'!A$113:$L$226,10,0)</f>
        <v>39303</v>
      </c>
      <c r="G126" s="434">
        <f>VLOOKUP($B126,'CT 203'!$A$113:$L$226,11,0)</f>
        <v>383335</v>
      </c>
      <c r="H126" s="434">
        <f>VLOOKUP($B126,'CT 203'!$A$113:$L$226,12,0)</f>
        <v>350069</v>
      </c>
      <c r="I126" s="435">
        <f t="shared" ref="I126:I127" si="104">ROUND(E126*F126,0)</f>
        <v>0</v>
      </c>
      <c r="J126" s="434">
        <f t="shared" ref="J126:J127" si="105">ROUND(E126*G126,0)</f>
        <v>0</v>
      </c>
      <c r="K126" s="436">
        <f t="shared" ref="K126:K127" si="106">ROUND(E126*H126,0)</f>
        <v>0</v>
      </c>
      <c r="L126" s="442">
        <f t="shared" ref="L126:L127" si="107">E126</f>
        <v>0</v>
      </c>
    </row>
    <row r="127" spans="1:12" s="438" customFormat="1" hidden="1">
      <c r="B127" s="1000" t="s">
        <v>1893</v>
      </c>
      <c r="C127" s="430" t="str">
        <f>VLOOKUP($B127,'CT 203'!$A$113:$L$226,2,0)</f>
        <v>TI đo đếm trung thế 35kV ( thu hồi)</v>
      </c>
      <c r="D127" s="431" t="str">
        <f>VLOOKUP($B127,'CT 203'!$A$113:$L$226,5,0)</f>
        <v>bộ</v>
      </c>
      <c r="E127" s="444"/>
      <c r="F127" s="434">
        <f>VLOOKUP($B127,'CT 203'!A$113:$L$226,10,0)</f>
        <v>39303</v>
      </c>
      <c r="G127" s="434">
        <f>VLOOKUP($B127,'CT 203'!$A$113:$L$226,11,0)</f>
        <v>383335</v>
      </c>
      <c r="H127" s="434">
        <f>VLOOKUP($B127,'CT 203'!$A$113:$L$226,12,0)</f>
        <v>350069</v>
      </c>
      <c r="I127" s="435">
        <f t="shared" si="104"/>
        <v>0</v>
      </c>
      <c r="J127" s="434">
        <f t="shared" si="105"/>
        <v>0</v>
      </c>
      <c r="K127" s="436">
        <f t="shared" si="106"/>
        <v>0</v>
      </c>
      <c r="L127" s="437">
        <f t="shared" si="107"/>
        <v>0</v>
      </c>
    </row>
    <row r="128" spans="1:12" hidden="1">
      <c r="B128" s="542" t="s">
        <v>817</v>
      </c>
      <c r="C128" s="430" t="str">
        <f>VLOOKUP($B128,'CT 203'!$A$113:$L$226,2,0)</f>
        <v>Tủ RMU ( thu hồi)</v>
      </c>
      <c r="D128" s="431" t="str">
        <f>VLOOKUP($B128,'CT 203'!$A$113:$L$226,5,0)</f>
        <v>tủ</v>
      </c>
      <c r="E128" s="444"/>
      <c r="F128" s="434">
        <f>VLOOKUP($B128,'CT 203'!A$113:$L$226,10,0)</f>
        <v>28850</v>
      </c>
      <c r="G128" s="434">
        <f>VLOOKUP($B128,'CT 203'!$A$113:$L$226,11,0)</f>
        <v>1558089</v>
      </c>
      <c r="H128" s="434">
        <f>VLOOKUP($B128,'CT 203'!$A$113:$L$226,12,0)</f>
        <v>330730</v>
      </c>
      <c r="I128" s="435">
        <f t="shared" si="92"/>
        <v>0</v>
      </c>
      <c r="J128" s="434">
        <f t="shared" si="93"/>
        <v>0</v>
      </c>
      <c r="K128" s="436">
        <f t="shared" si="94"/>
        <v>0</v>
      </c>
      <c r="L128" s="442">
        <f t="shared" si="95"/>
        <v>0</v>
      </c>
    </row>
    <row r="129" spans="1:12" s="438" customFormat="1" hidden="1">
      <c r="B129" s="542" t="s">
        <v>818</v>
      </c>
      <c r="C129" s="430" t="str">
        <f>VLOOKUP($B129,'CT 203'!$A$113:$L$226,2,0)</f>
        <v>Tủ hạ thế ( thu hồi)</v>
      </c>
      <c r="D129" s="431" t="str">
        <f>VLOOKUP($B129,'CT 203'!$A$113:$L$226,5,0)</f>
        <v>tủ</v>
      </c>
      <c r="E129" s="444"/>
      <c r="F129" s="434">
        <f>VLOOKUP($B129,'CT 203'!A$113:$L$226,10,0)</f>
        <v>55272</v>
      </c>
      <c r="G129" s="434">
        <f>VLOOKUP($B129,'CT 203'!$A$113:$L$226,11,0)</f>
        <v>534934</v>
      </c>
      <c r="H129" s="434">
        <f>VLOOKUP($B129,'CT 203'!$A$113:$L$226,12,0)</f>
        <v>330730</v>
      </c>
      <c r="I129" s="435">
        <f t="shared" si="92"/>
        <v>0</v>
      </c>
      <c r="J129" s="434">
        <f t="shared" si="93"/>
        <v>0</v>
      </c>
      <c r="K129" s="436">
        <f t="shared" si="94"/>
        <v>0</v>
      </c>
      <c r="L129" s="437">
        <f t="shared" si="95"/>
        <v>0</v>
      </c>
    </row>
    <row r="130" spans="1:12" s="411" customFormat="1" hidden="1">
      <c r="A130" s="646" t="str">
        <f>"Phần TBA (VL)"&amp;B83</f>
        <v>Phần TBA (VL)Lộ 371E1.56</v>
      </c>
      <c r="B130" s="417" t="s">
        <v>0</v>
      </c>
      <c r="C130" s="424" t="s">
        <v>218</v>
      </c>
      <c r="D130" s="426"/>
      <c r="E130" s="426"/>
      <c r="F130" s="427"/>
      <c r="G130" s="428"/>
      <c r="H130" s="428"/>
      <c r="I130" s="151">
        <f>SUM(I132:I152)</f>
        <v>0</v>
      </c>
      <c r="J130" s="151">
        <f>SUM(J132:J152)</f>
        <v>0</v>
      </c>
      <c r="K130" s="151">
        <f>SUM(K132:K152)</f>
        <v>0</v>
      </c>
      <c r="L130" s="411">
        <v>1</v>
      </c>
    </row>
    <row r="131" spans="1:12" s="438" customFormat="1" hidden="1">
      <c r="B131" s="542" t="s">
        <v>824</v>
      </c>
      <c r="C131" s="430" t="str">
        <f>VLOOKUP($B131,'CT 203'!$A$113:$L$226,2,0)</f>
        <v>Cầu chì tự rơi 24kV ( thu hồi)</v>
      </c>
      <c r="D131" s="431" t="str">
        <f>VLOOKUP($B131,'CT 203'!$A$113:$L$226,5,0)</f>
        <v>bộ</v>
      </c>
      <c r="E131" s="444"/>
      <c r="F131" s="434">
        <f>VLOOKUP($B131,'CT 203'!A$113:$L$226,10,0)</f>
        <v>76438</v>
      </c>
      <c r="G131" s="434">
        <f>VLOOKUP($B131,'CT 203'!$A$113:$L$226,11,0)</f>
        <v>409999</v>
      </c>
      <c r="H131" s="434">
        <f>VLOOKUP($B131,'CT 203'!$A$113:$L$226,12,0)</f>
        <v>0</v>
      </c>
      <c r="I131" s="435">
        <f t="shared" ref="I131:I148" si="108">ROUND(E131*F131,0)</f>
        <v>0</v>
      </c>
      <c r="J131" s="434">
        <f t="shared" ref="J131:J148" si="109">ROUND(E131*G131,0)</f>
        <v>0</v>
      </c>
      <c r="K131" s="436">
        <f t="shared" ref="K131:K148" si="110">ROUND(E131*H131,0)</f>
        <v>0</v>
      </c>
      <c r="L131" s="437">
        <f>E131</f>
        <v>0</v>
      </c>
    </row>
    <row r="132" spans="1:12" s="438" customFormat="1" hidden="1">
      <c r="B132" s="542" t="s">
        <v>825</v>
      </c>
      <c r="C132" s="430" t="str">
        <f>VLOOKUP($B132,'CT 203'!$A$113:$L$226,2,0)</f>
        <v>Cầu chì tự rơi 35kV ( thu hồi)</v>
      </c>
      <c r="D132" s="431" t="str">
        <f>VLOOKUP($B132,'CT 203'!$A$113:$L$226,5,0)</f>
        <v>bộ</v>
      </c>
      <c r="E132" s="444">
        <f>INDEX(KLTH!$A$25:$J$55,MATCH('LD-203 TH'!B132,KLTH!$A$25:$A$55,0),MATCH('LD-203 TH'!$B$83,KLTH!$A$6:$J$6,0))</f>
        <v>0</v>
      </c>
      <c r="F132" s="434">
        <f>VLOOKUP($B132,'CT 203'!A$113:$L$226,10,0)</f>
        <v>76438</v>
      </c>
      <c r="G132" s="434">
        <f>VLOOKUP($B132,'CT 203'!$A$113:$L$226,11,0)</f>
        <v>409999</v>
      </c>
      <c r="H132" s="434">
        <f>VLOOKUP($B132,'CT 203'!$A$113:$L$226,12,0)</f>
        <v>0</v>
      </c>
      <c r="I132" s="435">
        <f t="shared" si="108"/>
        <v>0</v>
      </c>
      <c r="J132" s="434">
        <f t="shared" si="109"/>
        <v>0</v>
      </c>
      <c r="K132" s="436">
        <f t="shared" si="110"/>
        <v>0</v>
      </c>
      <c r="L132" s="437">
        <f>E132</f>
        <v>0</v>
      </c>
    </row>
    <row r="133" spans="1:12" hidden="1">
      <c r="B133" s="542" t="s">
        <v>826</v>
      </c>
      <c r="C133" s="430" t="str">
        <f>VLOOKUP($B133,'CT 203'!$A$113:$L$226,2,0)</f>
        <v>Sứ đứng 24kV ( thu hồi)</v>
      </c>
      <c r="D133" s="431" t="str">
        <f>VLOOKUP($B133,'CT 203'!$A$113:$L$226,5,0)</f>
        <v>sứ</v>
      </c>
      <c r="E133" s="444"/>
      <c r="F133" s="434">
        <f>VLOOKUP($B133,'CT 203'!A$113:$L$226,10,0)</f>
        <v>1806</v>
      </c>
      <c r="G133" s="434">
        <f>VLOOKUP($B133,'CT 203'!$A$113:$L$226,11,0)</f>
        <v>47946</v>
      </c>
      <c r="H133" s="434">
        <f>VLOOKUP($B133,'CT 203'!$A$113:$L$226,12,0)</f>
        <v>0</v>
      </c>
      <c r="I133" s="435">
        <f t="shared" si="108"/>
        <v>0</v>
      </c>
      <c r="J133" s="434">
        <f t="shared" si="109"/>
        <v>0</v>
      </c>
      <c r="K133" s="436">
        <f t="shared" si="110"/>
        <v>0</v>
      </c>
      <c r="L133" s="442">
        <f t="shared" ref="L133:L146" si="111">E133</f>
        <v>0</v>
      </c>
    </row>
    <row r="134" spans="1:12" s="438" customFormat="1" hidden="1">
      <c r="B134" s="542" t="s">
        <v>1034</v>
      </c>
      <c r="C134" s="430" t="str">
        <f>VLOOKUP($B134,'CT 203'!$A$113:$L$226,2,0)</f>
        <v>Sứ MBA ( sứ thường)</v>
      </c>
      <c r="D134" s="431" t="str">
        <f>VLOOKUP($B134,'CT 203'!$A$113:$L$226,5,0)</f>
        <v>sứ</v>
      </c>
      <c r="E134" s="444">
        <f>INDEX(KLTH!$A$25:$J$55,MATCH('LD-203 TH'!B134,KLTH!$A$25:$A$55,0),MATCH('LD-203 TH'!$B$83,KLTH!$A$6:$J$6,0))</f>
        <v>0</v>
      </c>
      <c r="F134" s="434">
        <f>VLOOKUP($B134,'CT 203'!A$113:$L$226,10,0)</f>
        <v>1253</v>
      </c>
      <c r="G134" s="434">
        <f>VLOOKUP($B134,'CT 203'!$A$113:$L$226,11,0)</f>
        <v>61152</v>
      </c>
      <c r="H134" s="434">
        <f>VLOOKUP($B134,'CT 203'!$A$113:$L$226,12,0)</f>
        <v>0</v>
      </c>
      <c r="I134" s="435">
        <f t="shared" si="108"/>
        <v>0</v>
      </c>
      <c r="J134" s="434">
        <f t="shared" si="109"/>
        <v>0</v>
      </c>
      <c r="K134" s="436">
        <f t="shared" si="110"/>
        <v>0</v>
      </c>
      <c r="L134" s="437">
        <f t="shared" si="111"/>
        <v>0</v>
      </c>
    </row>
    <row r="135" spans="1:12" s="438" customFormat="1" hidden="1">
      <c r="B135" s="542" t="s">
        <v>828</v>
      </c>
      <c r="C135" s="430" t="str">
        <f>VLOOKUP($B135,'CT 203'!$A$113:$L$226,2,0)</f>
        <v>Sứ đứng 35kV ( thu hồi)</v>
      </c>
      <c r="D135" s="431" t="str">
        <f>VLOOKUP($B135,'CT 203'!$A$113:$L$226,5,0)</f>
        <v>sứ</v>
      </c>
      <c r="E135" s="444">
        <f>INDEX(KLTH!$A$25:$J$55,MATCH('LD-203 TH'!B135,KLTH!$A$25:$A$55,0),MATCH('LD-203 TH'!$B$83,KLTH!$A$6:$J$6,0))</f>
        <v>0</v>
      </c>
      <c r="F135" s="434">
        <f>VLOOKUP($B135,'CT 203'!A$113:$L$226,10,0)</f>
        <v>1253</v>
      </c>
      <c r="G135" s="434">
        <f>VLOOKUP($B135,'CT 203'!$A$113:$L$226,11,0)</f>
        <v>61152</v>
      </c>
      <c r="H135" s="434">
        <f>VLOOKUP($B135,'CT 203'!$A$113:$L$226,12,0)</f>
        <v>0</v>
      </c>
      <c r="I135" s="435">
        <f t="shared" si="108"/>
        <v>0</v>
      </c>
      <c r="J135" s="434">
        <f t="shared" si="109"/>
        <v>0</v>
      </c>
      <c r="K135" s="436">
        <f t="shared" si="110"/>
        <v>0</v>
      </c>
      <c r="L135" s="437">
        <f t="shared" si="111"/>
        <v>0</v>
      </c>
    </row>
    <row r="136" spans="1:12" hidden="1">
      <c r="B136" s="542" t="s">
        <v>831</v>
      </c>
      <c r="C136" s="430" t="str">
        <f>VLOOKUP($B136,'CT 203'!$A$113:$L$226,2,0)</f>
        <v>Sứ chuỗi (&lt;=5 bát) ( thu hồi)</v>
      </c>
      <c r="D136" s="431" t="str">
        <f>VLOOKUP($B136,'CT 203'!$A$113:$L$226,5,0)</f>
        <v>chuỗi</v>
      </c>
      <c r="E136" s="444"/>
      <c r="F136" s="434">
        <f>VLOOKUP($B136,'CT 203'!A$113:$L$226,10,0)</f>
        <v>1450</v>
      </c>
      <c r="G136" s="434">
        <f>VLOOKUP($B136,'CT 203'!$A$113:$L$226,11,0)</f>
        <v>91938</v>
      </c>
      <c r="H136" s="434">
        <f>VLOOKUP($B136,'CT 203'!$A$113:$L$226,12,0)</f>
        <v>0</v>
      </c>
      <c r="I136" s="435">
        <f t="shared" si="108"/>
        <v>0</v>
      </c>
      <c r="J136" s="434">
        <f t="shared" si="109"/>
        <v>0</v>
      </c>
      <c r="K136" s="436">
        <f t="shared" si="110"/>
        <v>0</v>
      </c>
      <c r="L136" s="442">
        <f t="shared" si="111"/>
        <v>0</v>
      </c>
    </row>
    <row r="137" spans="1:12" s="438" customFormat="1" hidden="1">
      <c r="B137" s="542" t="s">
        <v>829</v>
      </c>
      <c r="C137" s="430" t="str">
        <f>VLOOKUP($B137,'CT 203'!$A$113:$L$226,2,0)</f>
        <v>Sứ chuỗi polymer 24kV ( thu hồi)</v>
      </c>
      <c r="D137" s="431" t="str">
        <f>VLOOKUP($B137,'CT 203'!$A$113:$L$226,5,0)</f>
        <v>chuỗi</v>
      </c>
      <c r="E137" s="444"/>
      <c r="F137" s="434">
        <f>VLOOKUP($B137,'CT 203'!A$113:$L$226,10,0)</f>
        <v>1450</v>
      </c>
      <c r="G137" s="434">
        <f>VLOOKUP($B137,'CT 203'!$A$113:$L$226,11,0)</f>
        <v>51423</v>
      </c>
      <c r="H137" s="434">
        <f>VLOOKUP($B137,'CT 203'!$A$113:$L$226,12,0)</f>
        <v>0</v>
      </c>
      <c r="I137" s="435">
        <f t="shared" si="108"/>
        <v>0</v>
      </c>
      <c r="J137" s="434">
        <f t="shared" si="109"/>
        <v>0</v>
      </c>
      <c r="K137" s="436">
        <f t="shared" si="110"/>
        <v>0</v>
      </c>
      <c r="L137" s="437">
        <f t="shared" si="111"/>
        <v>0</v>
      </c>
    </row>
    <row r="138" spans="1:12" s="438" customFormat="1" hidden="1">
      <c r="B138" s="542" t="s">
        <v>830</v>
      </c>
      <c r="C138" s="430" t="str">
        <f>VLOOKUP($B138,'CT 203'!$A$113:$L$226,2,0)</f>
        <v>Sứ chuỗi polymer 35kV ( thu hồi)</v>
      </c>
      <c r="D138" s="431" t="str">
        <f>VLOOKUP($B138,'CT 203'!$A$113:$L$226,5,0)</f>
        <v>chuỗi</v>
      </c>
      <c r="E138" s="444">
        <f>INDEX(KLTH!$A$25:$J$55,MATCH('LD-203 TH'!B138,KLTH!$A$25:$A$55,0),MATCH('LD-203 TH'!$B$83,KLTH!$A$6:$J$6,0))</f>
        <v>0</v>
      </c>
      <c r="F138" s="434">
        <f>VLOOKUP($B138,'CT 203'!A$113:$L$226,10,0)</f>
        <v>1450</v>
      </c>
      <c r="G138" s="434">
        <f>VLOOKUP($B138,'CT 203'!$A$113:$L$226,11,0)</f>
        <v>51423</v>
      </c>
      <c r="H138" s="434">
        <f>VLOOKUP($B138,'CT 203'!$A$113:$L$226,12,0)</f>
        <v>0</v>
      </c>
      <c r="I138" s="435">
        <f t="shared" si="108"/>
        <v>0</v>
      </c>
      <c r="J138" s="434">
        <f t="shared" si="109"/>
        <v>0</v>
      </c>
      <c r="K138" s="436">
        <f t="shared" si="110"/>
        <v>0</v>
      </c>
      <c r="L138" s="437">
        <f t="shared" si="111"/>
        <v>0</v>
      </c>
    </row>
    <row r="139" spans="1:12" s="438" customFormat="1" hidden="1">
      <c r="B139" s="542" t="s">
        <v>1007</v>
      </c>
      <c r="C139" s="430" t="str">
        <f>VLOOKUP($B139,'CT 203'!$A$113:$L$226,2,0)</f>
        <v>Xà đầu trạm ngang tuyến ( thu hồi)</v>
      </c>
      <c r="D139" s="431" t="str">
        <f>VLOOKUP($B139,'CT 203'!$A$113:$L$226,5,0)</f>
        <v>bộ</v>
      </c>
      <c r="E139" s="444">
        <f>INDEX(KLTH!$A$25:$J$55,MATCH('LD-203 TH'!B139,KLTH!$A$25:$A$55,0),MATCH('LD-203 TH'!$B$83,KLTH!$A$6:$J$6,0))</f>
        <v>0</v>
      </c>
      <c r="F139" s="434">
        <f>VLOOKUP($B139,'CT 203'!A$113:$L$226,10,0)</f>
        <v>0</v>
      </c>
      <c r="G139" s="434">
        <f>VLOOKUP($B139,'CT 203'!$A$113:$L$226,11,0)</f>
        <v>493094</v>
      </c>
      <c r="H139" s="434">
        <f>VLOOKUP($B139,'CT 203'!$A$113:$L$226,12,0)</f>
        <v>0</v>
      </c>
      <c r="I139" s="435">
        <f t="shared" si="108"/>
        <v>0</v>
      </c>
      <c r="J139" s="434">
        <f t="shared" si="109"/>
        <v>0</v>
      </c>
      <c r="K139" s="436">
        <f t="shared" si="110"/>
        <v>0</v>
      </c>
      <c r="L139" s="437">
        <f t="shared" si="111"/>
        <v>0</v>
      </c>
    </row>
    <row r="140" spans="1:12" s="438" customFormat="1" hidden="1">
      <c r="B140" s="542" t="s">
        <v>1006</v>
      </c>
      <c r="C140" s="430" t="str">
        <f>VLOOKUP($B140,'CT 203'!$A$113:$L$226,2,0)</f>
        <v>Xà đỡ sứ trung gian ( thu hồi)</v>
      </c>
      <c r="D140" s="431" t="str">
        <f>VLOOKUP($B140,'CT 203'!$A$113:$L$226,5,0)</f>
        <v>bộ</v>
      </c>
      <c r="E140" s="444">
        <f>INDEX(KLTH!$A$25:$J$55,MATCH('LD-203 TH'!B140,KLTH!$A$25:$A$55,0),MATCH('LD-203 TH'!$B$83,KLTH!$A$6:$J$6,0))</f>
        <v>0</v>
      </c>
      <c r="F140" s="434">
        <f>VLOOKUP($B140,'CT 203'!A$113:$L$226,10,0)</f>
        <v>0</v>
      </c>
      <c r="G140" s="434">
        <f>VLOOKUP($B140,'CT 203'!$A$113:$L$226,11,0)</f>
        <v>366053</v>
      </c>
      <c r="H140" s="434">
        <f>VLOOKUP($B140,'CT 203'!$A$113:$L$226,12,0)</f>
        <v>0</v>
      </c>
      <c r="I140" s="435">
        <f t="shared" si="108"/>
        <v>0</v>
      </c>
      <c r="J140" s="434">
        <f t="shared" si="109"/>
        <v>0</v>
      </c>
      <c r="K140" s="436">
        <f t="shared" si="110"/>
        <v>0</v>
      </c>
      <c r="L140" s="437">
        <f t="shared" si="111"/>
        <v>0</v>
      </c>
    </row>
    <row r="141" spans="1:12" s="438" customFormat="1" hidden="1">
      <c r="B141" s="542" t="s">
        <v>1011</v>
      </c>
      <c r="C141" s="430" t="str">
        <f>VLOOKUP($B141,'CT 203'!$A$113:$L$226,2,0)</f>
        <v>Xà cầu chì tự rơi ( thu hồi)</v>
      </c>
      <c r="D141" s="431" t="str">
        <f>VLOOKUP($B141,'CT 203'!$A$113:$L$226,5,0)</f>
        <v>bộ</v>
      </c>
      <c r="E141" s="444">
        <f>INDEX(KLTH!$A$25:$J$55,MATCH('LD-203 TH'!B141,KLTH!$A$25:$A$55,0),MATCH('LD-203 TH'!$B$83,KLTH!$A$6:$J$6,0))</f>
        <v>0</v>
      </c>
      <c r="F141" s="434">
        <f>VLOOKUP($B141,'CT 203'!A$113:$L$226,10,0)</f>
        <v>0</v>
      </c>
      <c r="G141" s="434">
        <f>VLOOKUP($B141,'CT 203'!$A$113:$L$226,11,0)</f>
        <v>366053</v>
      </c>
      <c r="H141" s="434">
        <f>VLOOKUP($B141,'CT 203'!$A$113:$L$226,12,0)</f>
        <v>0</v>
      </c>
      <c r="I141" s="435">
        <f t="shared" si="108"/>
        <v>0</v>
      </c>
      <c r="J141" s="434">
        <f t="shared" si="109"/>
        <v>0</v>
      </c>
      <c r="K141" s="436">
        <f t="shared" si="110"/>
        <v>0</v>
      </c>
      <c r="L141" s="437">
        <f t="shared" si="111"/>
        <v>0</v>
      </c>
    </row>
    <row r="142" spans="1:12" s="438" customFormat="1" hidden="1">
      <c r="B142" s="542" t="s">
        <v>1012</v>
      </c>
      <c r="C142" s="430" t="str">
        <f>VLOOKUP($B142,'CT 203'!$A$113:$L$226,2,0)</f>
        <v>Xà đỡ CSV ( thu hồi)</v>
      </c>
      <c r="D142" s="431" t="str">
        <f>VLOOKUP($B142,'CT 203'!$A$113:$L$226,5,0)</f>
        <v>bộ</v>
      </c>
      <c r="E142" s="444">
        <f>INDEX(KLTH!$A$25:$J$55,MATCH('LD-203 TH'!B142,KLTH!$A$25:$A$55,0),MATCH('LD-203 TH'!$B$83,KLTH!$A$6:$J$6,0))</f>
        <v>0</v>
      </c>
      <c r="F142" s="434">
        <f>VLOOKUP($B142,'CT 203'!A$113:$L$226,10,0)</f>
        <v>0</v>
      </c>
      <c r="G142" s="434">
        <f>VLOOKUP($B142,'CT 203'!$A$113:$L$226,11,0)</f>
        <v>366053</v>
      </c>
      <c r="H142" s="434">
        <f>VLOOKUP($B142,'CT 203'!$A$113:$L$226,12,0)</f>
        <v>0</v>
      </c>
      <c r="I142" s="435">
        <f t="shared" si="108"/>
        <v>0</v>
      </c>
      <c r="J142" s="434">
        <f t="shared" si="109"/>
        <v>0</v>
      </c>
      <c r="K142" s="436">
        <f t="shared" si="110"/>
        <v>0</v>
      </c>
      <c r="L142" s="437">
        <f t="shared" si="111"/>
        <v>0</v>
      </c>
    </row>
    <row r="143" spans="1:12" s="438" customFormat="1" hidden="1">
      <c r="B143" s="542" t="s">
        <v>1013</v>
      </c>
      <c r="C143" s="430" t="str">
        <f>VLOOKUP($B143,'CT 203'!$A$113:$L$226,2,0)</f>
        <v>Giá đỡ MBA ( thu hồi)</v>
      </c>
      <c r="D143" s="431" t="str">
        <f>VLOOKUP($B143,'CT 203'!$A$113:$L$226,5,0)</f>
        <v>bộ</v>
      </c>
      <c r="E143" s="444">
        <f>INDEX(KLTH!$A$25:$J$55,MATCH('LD-203 TH'!B143,KLTH!$A$25:$A$55,0),MATCH('LD-203 TH'!$B$83,KLTH!$A$6:$J$6,0))</f>
        <v>0</v>
      </c>
      <c r="F143" s="434">
        <f>VLOOKUP($B143,'CT 203'!A$113:$L$226,10,0)</f>
        <v>0</v>
      </c>
      <c r="G143" s="434">
        <f>VLOOKUP($B143,'CT 203'!$A$113:$L$226,11,0)</f>
        <v>493094</v>
      </c>
      <c r="H143" s="434">
        <f>VLOOKUP($B143,'CT 203'!$A$113:$L$226,12,0)</f>
        <v>0</v>
      </c>
      <c r="I143" s="435">
        <f t="shared" si="108"/>
        <v>0</v>
      </c>
      <c r="J143" s="434">
        <f t="shared" si="109"/>
        <v>0</v>
      </c>
      <c r="K143" s="436">
        <f t="shared" si="110"/>
        <v>0</v>
      </c>
      <c r="L143" s="437">
        <f t="shared" si="111"/>
        <v>0</v>
      </c>
    </row>
    <row r="144" spans="1:12" s="438" customFormat="1" hidden="1">
      <c r="B144" s="542" t="s">
        <v>1014</v>
      </c>
      <c r="C144" s="430" t="str">
        <f>VLOOKUP($B144,'CT 203'!$A$113:$L$226,2,0)</f>
        <v>Giá đỡ tủ hạ thế ( thu hồi)</v>
      </c>
      <c r="D144" s="431" t="str">
        <f>VLOOKUP($B144,'CT 203'!$A$113:$L$226,5,0)</f>
        <v>bộ</v>
      </c>
      <c r="E144" s="444">
        <f>INDEX(KLTH!$A$25:$J$55,MATCH('LD-203 TH'!B144,KLTH!$A$25:$A$55,0),MATCH('LD-203 TH'!$B$83,KLTH!$A$6:$J$6,0))</f>
        <v>0</v>
      </c>
      <c r="F144" s="434">
        <f>VLOOKUP($B144,'CT 203'!A$113:$L$226,10,0)</f>
        <v>0</v>
      </c>
      <c r="G144" s="434">
        <f>VLOOKUP($B144,'CT 203'!$A$113:$L$226,11,0)</f>
        <v>366053</v>
      </c>
      <c r="H144" s="434">
        <f>VLOOKUP($B144,'CT 203'!$A$113:$L$226,12,0)</f>
        <v>0</v>
      </c>
      <c r="I144" s="435">
        <f t="shared" si="108"/>
        <v>0</v>
      </c>
      <c r="J144" s="434">
        <f t="shared" si="109"/>
        <v>0</v>
      </c>
      <c r="K144" s="436">
        <f t="shared" si="110"/>
        <v>0</v>
      </c>
      <c r="L144" s="437">
        <f t="shared" si="111"/>
        <v>0</v>
      </c>
    </row>
    <row r="145" spans="1:12" s="438" customFormat="1" hidden="1">
      <c r="B145" s="542" t="s">
        <v>1015</v>
      </c>
      <c r="C145" s="430" t="str">
        <f>VLOOKUP($B145,'CT 203'!$A$113:$L$226,2,0)</f>
        <v>Ghế thao tác ( thu hồi)</v>
      </c>
      <c r="D145" s="431" t="str">
        <f>VLOOKUP($B145,'CT 203'!$A$113:$L$226,5,0)</f>
        <v>bộ</v>
      </c>
      <c r="E145" s="444">
        <f>INDEX(KLTH!$A$25:$J$55,MATCH('LD-203 TH'!B145,KLTH!$A$25:$A$55,0),MATCH('LD-203 TH'!$B$83,KLTH!$A$6:$J$6,0))</f>
        <v>0</v>
      </c>
      <c r="F145" s="434">
        <f>VLOOKUP($B145,'CT 203'!A$113:$L$226,10,0)</f>
        <v>0</v>
      </c>
      <c r="G145" s="434">
        <f>VLOOKUP($B145,'CT 203'!$A$113:$L$226,11,0)</f>
        <v>493094</v>
      </c>
      <c r="H145" s="434">
        <f>VLOOKUP($B145,'CT 203'!$A$113:$L$226,12,0)</f>
        <v>0</v>
      </c>
      <c r="I145" s="435">
        <f t="shared" si="108"/>
        <v>0</v>
      </c>
      <c r="J145" s="434">
        <f t="shared" si="109"/>
        <v>0</v>
      </c>
      <c r="K145" s="436">
        <f t="shared" si="110"/>
        <v>0</v>
      </c>
      <c r="L145" s="437">
        <f t="shared" si="111"/>
        <v>0</v>
      </c>
    </row>
    <row r="146" spans="1:12" s="438" customFormat="1" hidden="1">
      <c r="B146" s="542" t="s">
        <v>1016</v>
      </c>
      <c r="C146" s="430" t="str">
        <f>VLOOKUP($B146,'CT 203'!$A$113:$L$226,2,0)</f>
        <v>Thang trèo ( thu hồi)</v>
      </c>
      <c r="D146" s="431" t="str">
        <f>VLOOKUP($B146,'CT 203'!$A$113:$L$226,5,0)</f>
        <v>bộ</v>
      </c>
      <c r="E146" s="444">
        <f>INDEX(KLTH!$A$25:$J$55,MATCH('LD-203 TH'!B146,KLTH!$A$25:$A$55,0),MATCH('LD-203 TH'!$B$83,KLTH!$A$6:$J$6,0))</f>
        <v>0</v>
      </c>
      <c r="F146" s="434">
        <f>VLOOKUP($B146,'CT 203'!A$113:$L$226,10,0)</f>
        <v>0</v>
      </c>
      <c r="G146" s="434">
        <f>VLOOKUP($B146,'CT 203'!$A$113:$L$226,11,0)</f>
        <v>366053</v>
      </c>
      <c r="H146" s="434">
        <f>VLOOKUP($B146,'CT 203'!$A$113:$L$226,12,0)</f>
        <v>0</v>
      </c>
      <c r="I146" s="435">
        <f t="shared" si="108"/>
        <v>0</v>
      </c>
      <c r="J146" s="434">
        <f t="shared" si="109"/>
        <v>0</v>
      </c>
      <c r="K146" s="436">
        <f t="shared" si="110"/>
        <v>0</v>
      </c>
      <c r="L146" s="437">
        <f t="shared" si="111"/>
        <v>0</v>
      </c>
    </row>
    <row r="147" spans="1:12" hidden="1">
      <c r="B147" s="542" t="s">
        <v>836</v>
      </c>
      <c r="C147" s="430" t="str">
        <f>VLOOKUP($B147,'CT 203'!$A$113:$L$226,2,0)</f>
        <v>Dây ACSR 120mm2 ( thu hồi)</v>
      </c>
      <c r="D147" s="431" t="str">
        <f>VLOOKUP($B147,'CT 203'!$A$113:$L$226,5,0)</f>
        <v>m</v>
      </c>
      <c r="E147" s="444">
        <f>INDEX(KLTH!$A$25:$J$55,MATCH('LD-203 TH'!B147,KLTH!$A$25:$A$55,0),MATCH('LD-203 TH'!$B$83,KLTH!$A$6:$J$6,0))</f>
        <v>0</v>
      </c>
      <c r="F147" s="434">
        <f>VLOOKUP($B147,'CT 203'!A$113:$L$226,10,0)</f>
        <v>536</v>
      </c>
      <c r="G147" s="434">
        <f>VLOOKUP($B147,'CT 203'!$A$113:$L$226,11,0)</f>
        <v>5761</v>
      </c>
      <c r="H147" s="434">
        <f>VLOOKUP($B147,'CT 203'!$A$113:$L$226,12,0)</f>
        <v>0</v>
      </c>
      <c r="I147" s="435">
        <f t="shared" si="108"/>
        <v>0</v>
      </c>
      <c r="J147" s="434">
        <f t="shared" si="109"/>
        <v>0</v>
      </c>
      <c r="K147" s="436">
        <f t="shared" si="110"/>
        <v>0</v>
      </c>
      <c r="L147" s="442">
        <f>E147</f>
        <v>0</v>
      </c>
    </row>
    <row r="148" spans="1:12" hidden="1">
      <c r="B148" s="542" t="s">
        <v>984</v>
      </c>
      <c r="C148" s="430" t="str">
        <f>VLOOKUP($B148,'CT 203'!$A$113:$L$226,2,0)</f>
        <v>Cáp 35kV- Cu/XLPE/PVC-1x50mm2 ( thu hồi)</v>
      </c>
      <c r="D148" s="431" t="str">
        <f>VLOOKUP($B148,'CT 203'!$A$113:$L$226,5,0)</f>
        <v>m</v>
      </c>
      <c r="E148" s="444">
        <f>INDEX(KLTH!$A$25:$J$55,MATCH('LD-203 TH'!B148,KLTH!$A$25:$A$55,0),MATCH('LD-203 TH'!$B$83,KLTH!$A$6:$J$6,0))</f>
        <v>0</v>
      </c>
      <c r="F148" s="434">
        <f>VLOOKUP($B148,'CT 203'!A$113:$L$226,10,0)</f>
        <v>379</v>
      </c>
      <c r="G148" s="434">
        <f>VLOOKUP($B148,'CT 203'!$A$113:$L$226,11,0)</f>
        <v>3634</v>
      </c>
      <c r="H148" s="434">
        <f>VLOOKUP($B148,'CT 203'!$A$113:$L$226,12,0)</f>
        <v>0</v>
      </c>
      <c r="I148" s="435">
        <f t="shared" si="108"/>
        <v>0</v>
      </c>
      <c r="J148" s="434">
        <f t="shared" si="109"/>
        <v>0</v>
      </c>
      <c r="K148" s="436">
        <f t="shared" si="110"/>
        <v>0</v>
      </c>
      <c r="L148" s="442">
        <f>E148</f>
        <v>0</v>
      </c>
    </row>
    <row r="149" spans="1:12" hidden="1">
      <c r="B149" s="542" t="s">
        <v>1026</v>
      </c>
      <c r="C149" s="430" t="str">
        <f>VLOOKUP($B149,'CT 203'!$A$113:$L$226,2,0)</f>
        <v>Cáp 0.6/1kV- Cu/XLPE/PVC-1x240mm2 ( thu hồi)</v>
      </c>
      <c r="D149" s="431" t="str">
        <f>VLOOKUP($B149,'CT 203'!$A$113:$L$226,5,0)</f>
        <v>m</v>
      </c>
      <c r="E149" s="444">
        <f>INDEX(KLTH!$A$25:$J$55,MATCH('LD-203 TH'!B149,KLTH!$A$25:$A$55,0),MATCH('LD-203 TH'!$B$83,KLTH!$A$6:$J$6,0))</f>
        <v>0</v>
      </c>
      <c r="F149" s="434">
        <f>VLOOKUP($B149,'CT 203'!A$113:$L$226,10,0)</f>
        <v>536</v>
      </c>
      <c r="G149" s="434">
        <f>VLOOKUP($B149,'CT 203'!$A$113:$L$226,11,0)</f>
        <v>11762</v>
      </c>
      <c r="H149" s="434">
        <f>VLOOKUP($B149,'CT 203'!$A$113:$L$226,12,0)</f>
        <v>0</v>
      </c>
      <c r="I149" s="435">
        <f>ROUND(E149*F149,0)</f>
        <v>0</v>
      </c>
      <c r="J149" s="434">
        <f>ROUND(E149*G149,0)</f>
        <v>0</v>
      </c>
      <c r="K149" s="436">
        <f>ROUND(E149*H149,0)</f>
        <v>0</v>
      </c>
      <c r="L149" s="442">
        <f>E149</f>
        <v>0</v>
      </c>
    </row>
    <row r="150" spans="1:12" hidden="1">
      <c r="B150" s="542" t="s">
        <v>1030</v>
      </c>
      <c r="C150" s="430" t="str">
        <f>VLOOKUP($B150,'CT 203'!$A$113:$L$226,2,0)</f>
        <v>Cáp 0.6/1kV- Cu/XLPE/PVC-1x70mm2 ( thu hồi)</v>
      </c>
      <c r="D150" s="431" t="str">
        <f>VLOOKUP($B150,'CT 203'!$A$113:$L$226,5,0)</f>
        <v>m</v>
      </c>
      <c r="E150" s="444">
        <f>INDEX(KLTH!$A$25:$J$55,MATCH('LD-203 TH'!B150,KLTH!$A$25:$A$55,0),MATCH('LD-203 TH'!$B$83,KLTH!$A$6:$J$6,0))</f>
        <v>0</v>
      </c>
      <c r="F150" s="434">
        <f>VLOOKUP($B150,'CT 203'!A$113:$L$226,10,0)</f>
        <v>379</v>
      </c>
      <c r="G150" s="434">
        <f>VLOOKUP($B150,'CT 203'!$A$113:$L$226,11,0)</f>
        <v>4895</v>
      </c>
      <c r="H150" s="434">
        <f>VLOOKUP($B150,'CT 203'!$A$113:$L$226,12,0)</f>
        <v>0</v>
      </c>
      <c r="I150" s="435">
        <f t="shared" ref="I150:I152" si="112">ROUND(E150*F150,0)</f>
        <v>0</v>
      </c>
      <c r="J150" s="434">
        <f t="shared" ref="J150:J152" si="113">ROUND(E150*G150,0)</f>
        <v>0</v>
      </c>
      <c r="K150" s="436">
        <f t="shared" ref="K150:K152" si="114">ROUND(E150*H150,0)</f>
        <v>0</v>
      </c>
      <c r="L150" s="442">
        <f>E150</f>
        <v>0</v>
      </c>
    </row>
    <row r="151" spans="1:12" hidden="1">
      <c r="B151" s="542" t="s">
        <v>864</v>
      </c>
      <c r="C151" s="430" t="str">
        <f>VLOOKUP($B151,'CT 203'!$A$113:$L$226,2,0)</f>
        <v>Cột BTLT 8.5m ( thu hồi)</v>
      </c>
      <c r="D151" s="431" t="str">
        <f>VLOOKUP($B151,'CT 203'!$A$113:$L$226,5,0)</f>
        <v>cột</v>
      </c>
      <c r="E151" s="444"/>
      <c r="F151" s="434">
        <f>VLOOKUP($B151,'CT 203'!A$113:$L$226,10,0)</f>
        <v>23080</v>
      </c>
      <c r="G151" s="434">
        <f>VLOOKUP($B151,'CT 203'!$A$113:$L$226,11,0)</f>
        <v>977576</v>
      </c>
      <c r="H151" s="434">
        <f>VLOOKUP($B151,'CT 203'!$A$113:$L$226,12,0)</f>
        <v>0</v>
      </c>
      <c r="I151" s="435">
        <f t="shared" si="112"/>
        <v>0</v>
      </c>
      <c r="J151" s="434">
        <f t="shared" si="113"/>
        <v>0</v>
      </c>
      <c r="K151" s="436">
        <f t="shared" si="114"/>
        <v>0</v>
      </c>
      <c r="L151" s="442">
        <f t="shared" ref="L151:L152" si="115">E151</f>
        <v>0</v>
      </c>
    </row>
    <row r="152" spans="1:12" s="438" customFormat="1" hidden="1">
      <c r="B152" s="542" t="s">
        <v>832</v>
      </c>
      <c r="C152" s="430" t="str">
        <f>VLOOKUP($B152,'CT 203'!$A$113:$L$226,2,0)</f>
        <v>Cột BTLT 10.5m ( thu hồi)</v>
      </c>
      <c r="D152" s="431" t="str">
        <f>VLOOKUP($B152,'CT 203'!$A$113:$L$226,5,0)</f>
        <v>cột</v>
      </c>
      <c r="E152" s="444">
        <f>INDEX(KLTH!$A$25:$J$55,MATCH('LD-203 TH'!B152,KLTH!$A$25:$A$55,0),MATCH('LD-203 TH'!$B$83,KLTH!$A$6:$J$6,0))</f>
        <v>0</v>
      </c>
      <c r="F152" s="434">
        <f>VLOOKUP($B152,'CT 203'!A$113:$L$226,10,0)</f>
        <v>23080</v>
      </c>
      <c r="G152" s="434">
        <f>VLOOKUP($B152,'CT 203'!$A$113:$L$226,11,0)</f>
        <v>1052222</v>
      </c>
      <c r="H152" s="434">
        <f>VLOOKUP($B152,'CT 203'!$A$113:$L$226,12,0)</f>
        <v>0</v>
      </c>
      <c r="I152" s="435">
        <f t="shared" si="112"/>
        <v>0</v>
      </c>
      <c r="J152" s="434">
        <f t="shared" si="113"/>
        <v>0</v>
      </c>
      <c r="K152" s="436">
        <f t="shared" si="114"/>
        <v>0</v>
      </c>
      <c r="L152" s="437">
        <f t="shared" si="115"/>
        <v>0</v>
      </c>
    </row>
    <row r="153" spans="1:12" hidden="1">
      <c r="B153" s="439"/>
      <c r="C153" s="430"/>
      <c r="D153" s="531"/>
      <c r="E153" s="531"/>
      <c r="F153" s="431"/>
      <c r="G153" s="431"/>
      <c r="H153" s="530"/>
      <c r="I153" s="441"/>
      <c r="J153" s="441"/>
      <c r="K153" s="97"/>
      <c r="L153" s="442"/>
    </row>
    <row r="154" spans="1:12" hidden="1">
      <c r="B154" s="611"/>
      <c r="C154" s="608" t="s">
        <v>128</v>
      </c>
      <c r="D154" s="608"/>
      <c r="E154" s="608"/>
      <c r="F154" s="608"/>
      <c r="G154" s="609"/>
      <c r="H154" s="609"/>
      <c r="I154" s="608"/>
      <c r="J154" s="608"/>
      <c r="K154" s="610"/>
    </row>
    <row r="155" spans="1:12" s="411" customFormat="1" ht="16.5" hidden="1">
      <c r="A155" s="646" t="str">
        <f>"Phần HT (TB)"&amp;B83</f>
        <v>Phần HT (TB)Lộ 371E1.56</v>
      </c>
      <c r="B155" s="417" t="s">
        <v>1</v>
      </c>
      <c r="C155" s="429" t="s">
        <v>219</v>
      </c>
      <c r="D155" s="420"/>
      <c r="E155" s="420"/>
      <c r="F155" s="422"/>
      <c r="G155" s="422"/>
      <c r="H155" s="422"/>
      <c r="I155" s="400"/>
      <c r="J155" s="401"/>
      <c r="K155" s="532">
        <f>K156</f>
        <v>0</v>
      </c>
    </row>
    <row r="156" spans="1:12" hidden="1">
      <c r="B156" s="544" t="s">
        <v>818</v>
      </c>
      <c r="C156" s="430" t="str">
        <f>VLOOKUP($B156,'CT 203'!$A$227:$L$346,2,0)</f>
        <v>Tủ hạ thế ( thu hồi)</v>
      </c>
      <c r="D156" s="431" t="str">
        <f>VLOOKUP($B156,'CT 203'!$A$227:$L$346,5,0)</f>
        <v>tủ</v>
      </c>
      <c r="E156" s="444"/>
      <c r="F156" s="434">
        <f>VLOOKUP($B156,'CT 203'!$A$227:$L$346,10,0)</f>
        <v>55272</v>
      </c>
      <c r="G156" s="434">
        <f>VLOOKUP($B156,'CT 203'!$A$227:$L$346,11,0)</f>
        <v>534934</v>
      </c>
      <c r="H156" s="434">
        <f>VLOOKUP($B156,'CT 203'!$A$227:$L$346,12,0)</f>
        <v>330730</v>
      </c>
      <c r="I156" s="435">
        <f t="shared" ref="I156" si="116">ROUND(E156*F156,0)</f>
        <v>0</v>
      </c>
      <c r="J156" s="434">
        <f t="shared" ref="J156" si="117">ROUND(E156*G156,0)</f>
        <v>0</v>
      </c>
      <c r="K156" s="436">
        <f t="shared" ref="K156" si="118">ROUND(E156*H156,0)</f>
        <v>0</v>
      </c>
      <c r="L156" s="442">
        <f>E156</f>
        <v>0</v>
      </c>
    </row>
    <row r="157" spans="1:12" s="411" customFormat="1" ht="16.5" hidden="1">
      <c r="A157" s="646" t="str">
        <f>"Phần HT (VL)"&amp;B83</f>
        <v>Phần HT (VL)Lộ 371E1.56</v>
      </c>
      <c r="B157" s="417" t="s">
        <v>0</v>
      </c>
      <c r="C157" s="429" t="s">
        <v>218</v>
      </c>
      <c r="D157" s="426"/>
      <c r="E157" s="426"/>
      <c r="F157" s="427"/>
      <c r="G157" s="428"/>
      <c r="H157" s="428"/>
      <c r="I157" s="400" t="e">
        <f>SUM(I158:I178)</f>
        <v>#N/A</v>
      </c>
      <c r="J157" s="400" t="e">
        <f t="shared" ref="J157:K157" si="119">SUM(J158:J178)</f>
        <v>#N/A</v>
      </c>
      <c r="K157" s="400" t="e">
        <f t="shared" si="119"/>
        <v>#N/A</v>
      </c>
    </row>
    <row r="158" spans="1:12" s="411" customFormat="1" ht="16.5" hidden="1">
      <c r="B158" s="417"/>
      <c r="C158" s="429" t="s">
        <v>341</v>
      </c>
      <c r="D158" s="426"/>
      <c r="E158" s="426"/>
      <c r="F158" s="427"/>
      <c r="G158" s="428"/>
      <c r="H158" s="428"/>
      <c r="I158" s="211"/>
      <c r="J158" s="211"/>
      <c r="K158" s="210"/>
    </row>
    <row r="159" spans="1:12" s="438" customFormat="1" hidden="1">
      <c r="B159" s="553" t="s">
        <v>1170</v>
      </c>
      <c r="C159" s="430" t="str">
        <f>VLOOKUP($B159,'CT 203'!$A$227:$L$346,2,0)</f>
        <v>Cột H 6.5m ( thu hồi)</v>
      </c>
      <c r="D159" s="431" t="str">
        <f>VLOOKUP($B159,'CT 203'!$A$227:$L$346,5,0)</f>
        <v>cột</v>
      </c>
      <c r="E159" s="444">
        <f>INDEX(KLTH!$A$56:$J$75,MATCH('LD-203 TH'!B159,KLTH!$A$56:$A$75,0),MATCH('LD-203 TH'!$B$83,KLTH!$A$6:$J$6,0))</f>
        <v>0</v>
      </c>
      <c r="F159" s="434">
        <f>VLOOKUP($B159,'CT 203'!$A$227:$L$346,10,0)</f>
        <v>23080</v>
      </c>
      <c r="G159" s="434">
        <f>VLOOKUP($B159,'CT 203'!$A$227:$L$346,11,0)</f>
        <v>782060</v>
      </c>
      <c r="H159" s="434">
        <f>VLOOKUP($B159,'CT 203'!$A$227:$L$346,12,0)</f>
        <v>0</v>
      </c>
      <c r="I159" s="435">
        <f t="shared" ref="I159:I174" si="120">ROUND(E159*F159,0)</f>
        <v>0</v>
      </c>
      <c r="J159" s="434">
        <f t="shared" ref="J159:J174" si="121">ROUND(E159*G159,0)</f>
        <v>0</v>
      </c>
      <c r="K159" s="436">
        <f t="shared" ref="K159:K174" si="122">ROUND(E159*H159,0)</f>
        <v>0</v>
      </c>
      <c r="L159" s="437">
        <f t="shared" ref="L159:L168" si="123">E159</f>
        <v>0</v>
      </c>
    </row>
    <row r="160" spans="1:12" hidden="1">
      <c r="B160" s="553" t="s">
        <v>874</v>
      </c>
      <c r="C160" s="430" t="str">
        <f>VLOOKUP($B160,'CT 203'!$A$227:$L$346,2,0)</f>
        <v>Cột BTLT 6.5m ( thu hồi)</v>
      </c>
      <c r="D160" s="431" t="str">
        <f>VLOOKUP($B160,'CT 203'!$A$227:$L$346,5,0)</f>
        <v>cột</v>
      </c>
      <c r="E160" s="444">
        <f>INDEX(KLTH!$A$56:$J$75,MATCH('LD-203 TH'!B160,KLTH!$A$56:$A$75,0),MATCH('LD-203 TH'!$B$83,KLTH!$A$6:$J$6,0))</f>
        <v>0</v>
      </c>
      <c r="F160" s="434">
        <f>VLOOKUP($B160,'CT 203'!$A$227:$L$346,10,0)</f>
        <v>23080</v>
      </c>
      <c r="G160" s="434">
        <f>VLOOKUP($B160,'CT 203'!$A$227:$L$346,11,0)</f>
        <v>782060</v>
      </c>
      <c r="H160" s="434">
        <f>VLOOKUP($B160,'CT 203'!$A$227:$L$346,12,0)</f>
        <v>0</v>
      </c>
      <c r="I160" s="435">
        <f t="shared" si="120"/>
        <v>0</v>
      </c>
      <c r="J160" s="434">
        <f t="shared" si="121"/>
        <v>0</v>
      </c>
      <c r="K160" s="436">
        <f t="shared" si="122"/>
        <v>0</v>
      </c>
      <c r="L160" s="442">
        <f t="shared" si="123"/>
        <v>0</v>
      </c>
    </row>
    <row r="161" spans="2:12" s="438" customFormat="1" hidden="1">
      <c r="B161" s="553" t="s">
        <v>1171</v>
      </c>
      <c r="C161" s="430" t="str">
        <f>VLOOKUP($B161,'CT 203'!$A$227:$L$346,2,0)</f>
        <v>Cột H 7.5m ( thu hồi)</v>
      </c>
      <c r="D161" s="431" t="str">
        <f>VLOOKUP($B161,'CT 203'!$A$227:$L$346,5,0)</f>
        <v>cột</v>
      </c>
      <c r="E161" s="444">
        <f>INDEX(KLTH!$A$56:$J$75,MATCH('LD-203 TH'!B161,KLTH!$A$56:$A$75,0),MATCH('LD-203 TH'!$B$83,KLTH!$A$6:$J$6,0))</f>
        <v>0</v>
      </c>
      <c r="F161" s="434">
        <f>VLOOKUP($B161,'CT 203'!$A$227:$L$346,10,0)</f>
        <v>23080</v>
      </c>
      <c r="G161" s="434">
        <f>VLOOKUP($B161,'CT 203'!$A$227:$L$346,11,0)</f>
        <v>977576</v>
      </c>
      <c r="H161" s="434">
        <f>VLOOKUP($B161,'CT 203'!$A$227:$L$346,12,0)</f>
        <v>0</v>
      </c>
      <c r="I161" s="435">
        <f t="shared" si="120"/>
        <v>0</v>
      </c>
      <c r="J161" s="434">
        <f t="shared" si="121"/>
        <v>0</v>
      </c>
      <c r="K161" s="436">
        <f t="shared" si="122"/>
        <v>0</v>
      </c>
      <c r="L161" s="437">
        <f t="shared" si="123"/>
        <v>0</v>
      </c>
    </row>
    <row r="162" spans="2:12" s="438" customFormat="1" hidden="1">
      <c r="B162" s="553" t="s">
        <v>985</v>
      </c>
      <c r="C162" s="430" t="str">
        <f>VLOOKUP($B162,'CT 203'!$A$227:$L$346,2,0)</f>
        <v>Cột BTLT 7.5m ( thu hồi)</v>
      </c>
      <c r="D162" s="431" t="str">
        <f>VLOOKUP($B162,'CT 203'!$A$227:$L$346,5,0)</f>
        <v>cột</v>
      </c>
      <c r="E162" s="444">
        <f>INDEX(KLTH!$A$56:$J$75,MATCH('LD-203 TH'!B162,KLTH!$A$56:$A$75,0),MATCH('LD-203 TH'!$B$83,KLTH!$A$6:$J$6,0))</f>
        <v>0</v>
      </c>
      <c r="F162" s="434">
        <f>VLOOKUP($B162,'CT 203'!$A$227:$L$346,10,0)</f>
        <v>23080</v>
      </c>
      <c r="G162" s="434">
        <f>VLOOKUP($B162,'CT 203'!$A$227:$L$346,11,0)</f>
        <v>977576</v>
      </c>
      <c r="H162" s="434">
        <f>VLOOKUP($B162,'CT 203'!$A$227:$L$346,12,0)</f>
        <v>0</v>
      </c>
      <c r="I162" s="435">
        <f t="shared" si="120"/>
        <v>0</v>
      </c>
      <c r="J162" s="434">
        <f t="shared" si="121"/>
        <v>0</v>
      </c>
      <c r="K162" s="436">
        <f t="shared" si="122"/>
        <v>0</v>
      </c>
      <c r="L162" s="437">
        <f t="shared" si="123"/>
        <v>0</v>
      </c>
    </row>
    <row r="163" spans="2:12" hidden="1">
      <c r="B163" s="553" t="s">
        <v>1172</v>
      </c>
      <c r="C163" s="430" t="str">
        <f>VLOOKUP($B163,'CT 203'!$A$227:$L$346,2,0)</f>
        <v>Cột H 8.5m ( thu hồi)</v>
      </c>
      <c r="D163" s="431" t="str">
        <f>VLOOKUP($B163,'CT 203'!$A$227:$L$346,5,0)</f>
        <v>cột</v>
      </c>
      <c r="E163" s="444">
        <f>INDEX(KLTH!$A$56:$J$75,MATCH('LD-203 TH'!B163,KLTH!$A$56:$A$75,0),MATCH('LD-203 TH'!$B$83,KLTH!$A$6:$J$6,0))</f>
        <v>0</v>
      </c>
      <c r="F163" s="434">
        <f>VLOOKUP($B163,'CT 203'!$A$227:$L$346,10,0)</f>
        <v>23080</v>
      </c>
      <c r="G163" s="434">
        <f>VLOOKUP($B163,'CT 203'!$A$227:$L$346,11,0)</f>
        <v>977576</v>
      </c>
      <c r="H163" s="434">
        <f>VLOOKUP($B163,'CT 203'!$A$227:$L$346,12,0)</f>
        <v>0</v>
      </c>
      <c r="I163" s="435">
        <f t="shared" si="120"/>
        <v>0</v>
      </c>
      <c r="J163" s="434">
        <f t="shared" si="121"/>
        <v>0</v>
      </c>
      <c r="K163" s="436">
        <f t="shared" si="122"/>
        <v>0</v>
      </c>
      <c r="L163" s="442">
        <f t="shared" si="123"/>
        <v>0</v>
      </c>
    </row>
    <row r="164" spans="2:12" hidden="1">
      <c r="B164" s="553" t="s">
        <v>864</v>
      </c>
      <c r="C164" s="430" t="str">
        <f>VLOOKUP($B164,'CT 203'!$A$227:$L$346,2,0)</f>
        <v>Cột BTLT 8.5m ( thu hồi)</v>
      </c>
      <c r="D164" s="431" t="str">
        <f>VLOOKUP($B164,'CT 203'!$A$227:$L$346,5,0)</f>
        <v>cột</v>
      </c>
      <c r="E164" s="444">
        <f>INDEX(KLTH!$A$56:$J$75,MATCH('LD-203 TH'!B164,KLTH!$A$56:$A$75,0),MATCH('LD-203 TH'!$B$83,KLTH!$A$6:$J$6,0))</f>
        <v>0</v>
      </c>
      <c r="F164" s="434">
        <f>VLOOKUP($B164,'CT 203'!$A$227:$L$346,10,0)</f>
        <v>23080</v>
      </c>
      <c r="G164" s="434">
        <f>VLOOKUP($B164,'CT 203'!$A$227:$L$346,11,0)</f>
        <v>977576</v>
      </c>
      <c r="H164" s="434">
        <f>VLOOKUP($B164,'CT 203'!$A$227:$L$346,12,0)</f>
        <v>0</v>
      </c>
      <c r="I164" s="435">
        <f t="shared" si="120"/>
        <v>0</v>
      </c>
      <c r="J164" s="434">
        <f t="shared" si="121"/>
        <v>0</v>
      </c>
      <c r="K164" s="436">
        <f t="shared" si="122"/>
        <v>0</v>
      </c>
      <c r="L164" s="442">
        <f t="shared" si="123"/>
        <v>0</v>
      </c>
    </row>
    <row r="165" spans="2:12" hidden="1">
      <c r="B165" s="553" t="s">
        <v>834</v>
      </c>
      <c r="C165" s="430" t="str">
        <f>VLOOKUP($B165,'CT 203'!$A$227:$L$346,2,0)</f>
        <v>Cột BTLT 14m ( thu hồi)</v>
      </c>
      <c r="D165" s="431" t="str">
        <f>VLOOKUP($B165,'CT 203'!$A$227:$L$346,5,0)</f>
        <v>cột</v>
      </c>
      <c r="E165" s="444">
        <f>INDEX(KLTH!$A$56:$J$75,MATCH('LD-203 TH'!B165,KLTH!$A$56:$A$75,0),MATCH('LD-203 TH'!$B$83,KLTH!$A$6:$J$6,0))</f>
        <v>0</v>
      </c>
      <c r="F165" s="434">
        <f>VLOOKUP($B165,'CT 203'!$A$227:$L$346,10,0)</f>
        <v>23080</v>
      </c>
      <c r="G165" s="434">
        <f>VLOOKUP($B165,'CT 203'!$A$227:$L$346,11,0)</f>
        <v>1402484</v>
      </c>
      <c r="H165" s="434">
        <f>VLOOKUP($B165,'CT 203'!$A$227:$L$346,12,0)</f>
        <v>0</v>
      </c>
      <c r="I165" s="435">
        <f t="shared" si="120"/>
        <v>0</v>
      </c>
      <c r="J165" s="434">
        <f t="shared" si="121"/>
        <v>0</v>
      </c>
      <c r="K165" s="436">
        <f t="shared" si="122"/>
        <v>0</v>
      </c>
      <c r="L165" s="442">
        <f t="shared" si="123"/>
        <v>0</v>
      </c>
    </row>
    <row r="166" spans="2:12" hidden="1">
      <c r="B166" s="544" t="s">
        <v>878</v>
      </c>
      <c r="C166" s="430" t="str">
        <f>VLOOKUP($B166,'CT 203'!$A$227:$L$346,2,0)</f>
        <v>Cáp vặn xoắn hạ áp trên không 4x50mm2 (thu hồi)</v>
      </c>
      <c r="D166" s="431" t="str">
        <f>VLOOKUP($B166,'CT 203'!$A$227:$L$346,5,0)</f>
        <v>m</v>
      </c>
      <c r="E166" s="444">
        <f>INDEX(KLTH!$A$56:$J$75,MATCH('LD-203 TH'!B166,KLTH!$A$56:$A$75,0),MATCH('LD-203 TH'!$B$83,KLTH!$A$6:$J$6,0))</f>
        <v>0</v>
      </c>
      <c r="F166" s="434">
        <f>VLOOKUP($B166,'CT 203'!$A$227:$L$346,10,0)</f>
        <v>19</v>
      </c>
      <c r="G166" s="434">
        <f>VLOOKUP($B166,'CT 203'!$A$227:$L$346,11,0)</f>
        <v>3845</v>
      </c>
      <c r="H166" s="434">
        <f>VLOOKUP($B166,'CT 203'!$A$227:$L$346,12,0)</f>
        <v>0</v>
      </c>
      <c r="I166" s="435">
        <f t="shared" si="120"/>
        <v>0</v>
      </c>
      <c r="J166" s="434">
        <f t="shared" si="121"/>
        <v>0</v>
      </c>
      <c r="K166" s="436">
        <f t="shared" si="122"/>
        <v>0</v>
      </c>
      <c r="L166" s="442">
        <f t="shared" si="123"/>
        <v>0</v>
      </c>
    </row>
    <row r="167" spans="2:12" hidden="1">
      <c r="B167" s="544" t="s">
        <v>881</v>
      </c>
      <c r="C167" s="430" t="str">
        <f>VLOOKUP($B167,'CT 203'!$A$227:$L$346,2,0)</f>
        <v>Cáp vặn xoắn hạ áp trên không 4x70mm2 (thu hồi)</v>
      </c>
      <c r="D167" s="431" t="str">
        <f>VLOOKUP($B167,'CT 203'!$A$227:$L$346,5,0)</f>
        <v>m</v>
      </c>
      <c r="E167" s="444">
        <f>INDEX(KLTH!$A$56:$J$75,MATCH('LD-203 TH'!B167,KLTH!$A$56:$A$75,0),MATCH('LD-203 TH'!$B$83,KLTH!$A$6:$J$6,0))</f>
        <v>0</v>
      </c>
      <c r="F167" s="434">
        <f>VLOOKUP($B167,'CT 203'!$A$227:$L$346,10,0)</f>
        <v>19</v>
      </c>
      <c r="G167" s="434">
        <f>VLOOKUP($B167,'CT 203'!$A$227:$L$346,11,0)</f>
        <v>4538</v>
      </c>
      <c r="H167" s="434">
        <f>VLOOKUP($B167,'CT 203'!$A$227:$L$346,12,0)</f>
        <v>0</v>
      </c>
      <c r="I167" s="435">
        <f t="shared" si="120"/>
        <v>0</v>
      </c>
      <c r="J167" s="434">
        <f t="shared" si="121"/>
        <v>0</v>
      </c>
      <c r="K167" s="436">
        <f t="shared" si="122"/>
        <v>0</v>
      </c>
      <c r="L167" s="442">
        <f t="shared" si="123"/>
        <v>0</v>
      </c>
    </row>
    <row r="168" spans="2:12" hidden="1">
      <c r="B168" s="544" t="s">
        <v>877</v>
      </c>
      <c r="C168" s="430" t="str">
        <f>VLOOKUP($B168,'CT 203'!$A$227:$L$346,2,0)</f>
        <v>Cáp vặn xoắn hạ áp trên không 4x95mm2 (thu hồi)</v>
      </c>
      <c r="D168" s="431" t="str">
        <f>VLOOKUP($B168,'CT 203'!$A$227:$L$346,5,0)</f>
        <v>m</v>
      </c>
      <c r="E168" s="444">
        <f>INDEX(KLTH!$A$56:$J$75,MATCH('LD-203 TH'!B168,KLTH!$A$56:$A$75,0),MATCH('LD-203 TH'!$B$83,KLTH!$A$6:$J$6,0))</f>
        <v>0</v>
      </c>
      <c r="F168" s="434">
        <f>VLOOKUP($B168,'CT 203'!$A$227:$L$346,10,0)</f>
        <v>22</v>
      </c>
      <c r="G168" s="434">
        <f>VLOOKUP($B168,'CT 203'!$A$227:$L$346,11,0)</f>
        <v>6331</v>
      </c>
      <c r="H168" s="434">
        <f>VLOOKUP($B168,'CT 203'!$A$227:$L$346,12,0)</f>
        <v>0</v>
      </c>
      <c r="I168" s="435">
        <f t="shared" si="120"/>
        <v>0</v>
      </c>
      <c r="J168" s="434">
        <f t="shared" si="121"/>
        <v>0</v>
      </c>
      <c r="K168" s="436">
        <f t="shared" si="122"/>
        <v>0</v>
      </c>
      <c r="L168" s="442">
        <f t="shared" si="123"/>
        <v>0</v>
      </c>
    </row>
    <row r="169" spans="2:12" s="438" customFormat="1" hidden="1">
      <c r="B169" s="544" t="s">
        <v>884</v>
      </c>
      <c r="C169" s="430" t="e">
        <f>VLOOKUP($B169,'CT 203'!$A$227:$L$346,2,0)</f>
        <v>#N/A</v>
      </c>
      <c r="D169" s="431" t="e">
        <f>VLOOKUP($B169,'CT 203'!$A$227:$L$346,5,0)</f>
        <v>#N/A</v>
      </c>
      <c r="E169" s="444">
        <f>INDEX(KLTH!$A$56:$J$75,MATCH('LD-203 TH'!B169,KLTH!$A$56:$A$75,0),MATCH('LD-203 TH'!$B$83,KLTH!$A$6:$J$6,0))</f>
        <v>0</v>
      </c>
      <c r="F169" s="434" t="e">
        <f>VLOOKUP($B169,'CT 203'!$A$227:$L$346,10,0)</f>
        <v>#N/A</v>
      </c>
      <c r="G169" s="434" t="e">
        <f>VLOOKUP($B169,'CT 203'!$A$227:$L$346,11,0)</f>
        <v>#N/A</v>
      </c>
      <c r="H169" s="434" t="e">
        <f>VLOOKUP($B169,'CT 203'!$A$227:$L$346,12,0)</f>
        <v>#N/A</v>
      </c>
      <c r="I169" s="435" t="e">
        <f t="shared" si="120"/>
        <v>#N/A</v>
      </c>
      <c r="J169" s="434" t="e">
        <f t="shared" si="121"/>
        <v>#N/A</v>
      </c>
      <c r="K169" s="436" t="e">
        <f t="shared" si="122"/>
        <v>#N/A</v>
      </c>
      <c r="L169" s="437">
        <f>E169</f>
        <v>0</v>
      </c>
    </row>
    <row r="170" spans="2:12" hidden="1">
      <c r="B170" s="544" t="s">
        <v>885</v>
      </c>
      <c r="C170" s="430" t="str">
        <f>VLOOKUP($B170,'CT 203'!$A$227:$L$346,2,0)</f>
        <v>Cáp vặn xoắn hạ áp trên không 2x25mm2 (thu hồi)</v>
      </c>
      <c r="D170" s="431" t="str">
        <f>VLOOKUP($B170,'CT 203'!$A$227:$L$346,5,0)</f>
        <v>m</v>
      </c>
      <c r="E170" s="444"/>
      <c r="F170" s="434">
        <f>VLOOKUP($B170,'CT 203'!$A$227:$L$346,10,0)</f>
        <v>16</v>
      </c>
      <c r="G170" s="434">
        <f>VLOOKUP($B170,'CT 203'!$A$227:$L$346,11,0)</f>
        <v>1979</v>
      </c>
      <c r="H170" s="434">
        <f>VLOOKUP($B170,'CT 203'!$A$227:$L$346,12,0)</f>
        <v>0</v>
      </c>
      <c r="I170" s="435">
        <f t="shared" si="120"/>
        <v>0</v>
      </c>
      <c r="J170" s="434">
        <f t="shared" si="121"/>
        <v>0</v>
      </c>
      <c r="K170" s="436">
        <f t="shared" si="122"/>
        <v>0</v>
      </c>
      <c r="L170" s="442">
        <f>E170</f>
        <v>0</v>
      </c>
    </row>
    <row r="171" spans="2:12" hidden="1">
      <c r="B171" s="544" t="s">
        <v>988</v>
      </c>
      <c r="C171" s="430" t="str">
        <f>VLOOKUP($B171,'CT 203'!$A$227:$L$346,2,0)</f>
        <v>Hòm 1 công tơ 1 pha ( thu hồi)</v>
      </c>
      <c r="D171" s="431" t="str">
        <f>VLOOKUP($B171,'CT 203'!$A$227:$L$346,5,0)</f>
        <v>hộp</v>
      </c>
      <c r="E171" s="444">
        <f>INDEX(KLTH!$A$56:$J$75,MATCH('LD-203 TH'!B171,KLTH!$A$56:$A$75,0),MATCH('LD-203 TH'!$B$83,KLTH!$A$6:$J$6,0))</f>
        <v>0</v>
      </c>
      <c r="F171" s="434">
        <f>VLOOKUP($B171,'CT 203'!$A$227:$L$346,10,0)</f>
        <v>0</v>
      </c>
      <c r="G171" s="434">
        <f>VLOOKUP($B171,'CT 203'!$A$227:$L$346,11,0)</f>
        <v>117392</v>
      </c>
      <c r="H171" s="434">
        <f>VLOOKUP($B171,'CT 203'!$A$227:$L$346,12,0)</f>
        <v>0</v>
      </c>
      <c r="I171" s="435">
        <f t="shared" si="120"/>
        <v>0</v>
      </c>
      <c r="J171" s="434">
        <f t="shared" si="121"/>
        <v>0</v>
      </c>
      <c r="K171" s="436">
        <f t="shared" si="122"/>
        <v>0</v>
      </c>
      <c r="L171" s="442">
        <f>E171</f>
        <v>0</v>
      </c>
    </row>
    <row r="172" spans="2:12" hidden="1">
      <c r="B172" s="544" t="s">
        <v>887</v>
      </c>
      <c r="C172" s="430" t="str">
        <f>VLOOKUP($B172,'CT 203'!$A$227:$L$346,2,0)</f>
        <v>Hòm 2 công tơ 1 pha ( thu hồi)</v>
      </c>
      <c r="D172" s="431" t="str">
        <f>VLOOKUP($B172,'CT 203'!$A$227:$L$346,5,0)</f>
        <v>hộp</v>
      </c>
      <c r="E172" s="444">
        <f>INDEX(KLTH!$A$56:$J$75,MATCH('LD-203 TH'!B172,KLTH!$A$56:$A$75,0),MATCH('LD-203 TH'!$B$83,KLTH!$A$6:$J$6,0))</f>
        <v>0</v>
      </c>
      <c r="F172" s="434">
        <f>VLOOKUP($B172,'CT 203'!$A$227:$L$346,10,0)</f>
        <v>0</v>
      </c>
      <c r="G172" s="434">
        <f>VLOOKUP($B172,'CT 203'!$A$227:$L$346,11,0)</f>
        <v>117392</v>
      </c>
      <c r="H172" s="434">
        <f>VLOOKUP($B172,'CT 203'!$A$227:$L$346,12,0)</f>
        <v>0</v>
      </c>
      <c r="I172" s="435">
        <f t="shared" si="120"/>
        <v>0</v>
      </c>
      <c r="J172" s="434">
        <f t="shared" si="121"/>
        <v>0</v>
      </c>
      <c r="K172" s="436">
        <f t="shared" si="122"/>
        <v>0</v>
      </c>
      <c r="L172" s="442">
        <f>E172</f>
        <v>0</v>
      </c>
    </row>
    <row r="173" spans="2:12" hidden="1">
      <c r="B173" s="544" t="s">
        <v>891</v>
      </c>
      <c r="C173" s="430" t="str">
        <f>VLOOKUP($B173,'CT 203'!$A$227:$L$346,2,0)</f>
        <v>Hòm 4 công tơ 1 pha ( thu hồi)</v>
      </c>
      <c r="D173" s="431" t="str">
        <f>VLOOKUP($B173,'CT 203'!$A$227:$L$346,5,0)</f>
        <v>hộp</v>
      </c>
      <c r="E173" s="444">
        <f>INDEX(KLTH!$A$56:$J$75,MATCH('LD-203 TH'!B173,KLTH!$A$56:$A$75,0),MATCH('LD-203 TH'!$B$83,KLTH!$A$6:$J$6,0))</f>
        <v>0</v>
      </c>
      <c r="F173" s="434">
        <f>VLOOKUP($B173,'CT 203'!$A$227:$L$346,10,0)</f>
        <v>0</v>
      </c>
      <c r="G173" s="434">
        <f>VLOOKUP($B173,'CT 203'!$A$227:$L$346,11,0)</f>
        <v>146740</v>
      </c>
      <c r="H173" s="434">
        <f>VLOOKUP($B173,'CT 203'!$A$227:$L$346,12,0)</f>
        <v>0</v>
      </c>
      <c r="I173" s="435">
        <f t="shared" si="120"/>
        <v>0</v>
      </c>
      <c r="J173" s="434">
        <f t="shared" si="121"/>
        <v>0</v>
      </c>
      <c r="K173" s="436">
        <f t="shared" si="122"/>
        <v>0</v>
      </c>
      <c r="L173" s="442">
        <f t="shared" ref="L173:L174" si="124">E173</f>
        <v>0</v>
      </c>
    </row>
    <row r="174" spans="2:12" hidden="1">
      <c r="B174" s="544" t="s">
        <v>893</v>
      </c>
      <c r="C174" s="430" t="str">
        <f>VLOOKUP($B174,'CT 203'!$A$227:$L$346,2,0)</f>
        <v>Hòm 6 công tơ 1 pha ( thu hồi)</v>
      </c>
      <c r="D174" s="431" t="str">
        <f>VLOOKUP($B174,'CT 203'!$A$227:$L$346,5,0)</f>
        <v>hộp</v>
      </c>
      <c r="E174" s="444">
        <f>INDEX(KLTH!$A$56:$J$75,MATCH('LD-203 TH'!B174,KLTH!$A$56:$A$75,0),MATCH('LD-203 TH'!$B$83,KLTH!$A$6:$J$6,0))</f>
        <v>0</v>
      </c>
      <c r="F174" s="434">
        <f>VLOOKUP($B174,'CT 203'!$A$227:$L$346,10,0)</f>
        <v>0</v>
      </c>
      <c r="G174" s="434">
        <f>VLOOKUP($B174,'CT 203'!$A$227:$L$346,11,0)</f>
        <v>167156</v>
      </c>
      <c r="H174" s="434">
        <f>VLOOKUP($B174,'CT 203'!$A$227:$L$346,12,0)</f>
        <v>0</v>
      </c>
      <c r="I174" s="435">
        <f t="shared" si="120"/>
        <v>0</v>
      </c>
      <c r="J174" s="434">
        <f t="shared" si="121"/>
        <v>0</v>
      </c>
      <c r="K174" s="436">
        <f t="shared" si="122"/>
        <v>0</v>
      </c>
      <c r="L174" s="442">
        <f t="shared" si="124"/>
        <v>0</v>
      </c>
    </row>
    <row r="175" spans="2:12" hidden="1">
      <c r="B175" s="544" t="s">
        <v>889</v>
      </c>
      <c r="C175" s="430" t="str">
        <f>VLOOKUP($B175,'CT 203'!$A$227:$L$346,2,0)</f>
        <v>Hòm công tơ 3 pha (thu hồi)</v>
      </c>
      <c r="D175" s="431" t="str">
        <f>VLOOKUP($B175,'CT 203'!$A$227:$L$346,5,0)</f>
        <v>hộp</v>
      </c>
      <c r="E175" s="444">
        <f>INDEX(KLTH!$A$56:$J$75,MATCH('LD-203 TH'!B175,KLTH!$A$56:$A$75,0),MATCH('LD-203 TH'!$B$83,KLTH!$A$6:$J$6,0))</f>
        <v>0</v>
      </c>
      <c r="F175" s="434">
        <f>VLOOKUP($B175,'CT 203'!$A$227:$L$346,10,0)</f>
        <v>0</v>
      </c>
      <c r="G175" s="434">
        <f>VLOOKUP($B175,'CT 203'!$A$227:$L$346,11,0)</f>
        <v>117392</v>
      </c>
      <c r="H175" s="434">
        <f>VLOOKUP($B175,'CT 203'!$A$227:$L$346,12,0)</f>
        <v>0</v>
      </c>
      <c r="I175" s="435">
        <f>ROUND(E175*F175,0)</f>
        <v>0</v>
      </c>
      <c r="J175" s="434">
        <f>ROUND(E175*G175,0)</f>
        <v>0</v>
      </c>
      <c r="K175" s="436">
        <f>ROUND(E175*H175,0)</f>
        <v>0</v>
      </c>
      <c r="L175" s="442">
        <f>E175</f>
        <v>0</v>
      </c>
    </row>
    <row r="176" spans="2:12" hidden="1">
      <c r="B176" s="544" t="s">
        <v>895</v>
      </c>
      <c r="C176" s="430" t="str">
        <f>VLOOKUP($B176,'CT 203'!$A$227:$L$346,2,0)</f>
        <v>Hộp phân dây ( thu hồi)</v>
      </c>
      <c r="D176" s="431" t="str">
        <f>VLOOKUP($B176,'CT 203'!$A$227:$L$346,5,0)</f>
        <v>hộp</v>
      </c>
      <c r="E176" s="444">
        <f>INDEX(KLTH!$A$56:$J$75,MATCH('LD-203 TH'!B176,KLTH!$A$56:$A$75,0),MATCH('LD-203 TH'!$B$83,KLTH!$A$6:$J$6,0))</f>
        <v>0</v>
      </c>
      <c r="F176" s="434">
        <f>VLOOKUP($B176,'CT 203'!$A$227:$L$346,10,0)</f>
        <v>0</v>
      </c>
      <c r="G176" s="434">
        <f>VLOOKUP($B176,'CT 203'!$A$227:$L$346,11,0)</f>
        <v>149292</v>
      </c>
      <c r="H176" s="434">
        <f>VLOOKUP($B176,'CT 203'!$A$227:$L$346,12,0)</f>
        <v>5617</v>
      </c>
      <c r="I176" s="435">
        <f t="shared" ref="I176:I177" si="125">ROUND(E176*F176,0)</f>
        <v>0</v>
      </c>
      <c r="J176" s="434">
        <f t="shared" ref="J176:J177" si="126">ROUND(E176*G176,0)</f>
        <v>0</v>
      </c>
      <c r="K176" s="436">
        <f t="shared" ref="K176:K177" si="127">ROUND(E176*H176,0)</f>
        <v>0</v>
      </c>
      <c r="L176" s="442">
        <f t="shared" ref="L176:L177" si="128">E176</f>
        <v>0</v>
      </c>
    </row>
    <row r="177" spans="2:12" hidden="1">
      <c r="B177" s="544" t="s">
        <v>1043</v>
      </c>
      <c r="C177" s="430" t="str">
        <f>VLOOKUP($B177,'CT 203'!$A$227:$L$346,2,0)</f>
        <v>Xà nánh hạ thế ( thu hồi)</v>
      </c>
      <c r="D177" s="431" t="str">
        <f>VLOOKUP($B177,'CT 203'!$A$227:$L$346,5,0)</f>
        <v>bộ</v>
      </c>
      <c r="E177" s="444">
        <f>INDEX(KLTH!$A$56:$J$75,MATCH('LD-203 TH'!B177,KLTH!$A$56:$A$75,0),MATCH('LD-203 TH'!$B$83,KLTH!$A$6:$J$6,0))</f>
        <v>0</v>
      </c>
      <c r="F177" s="434">
        <f>VLOOKUP($B177,'CT 203'!$A$227:$L$346,10,0)</f>
        <v>0</v>
      </c>
      <c r="G177" s="434">
        <f>VLOOKUP($B177,'CT 203'!$A$227:$L$346,11,0)</f>
        <v>161494</v>
      </c>
      <c r="H177" s="434">
        <f>VLOOKUP($B177,'CT 203'!$A$227:$L$346,12,0)</f>
        <v>0</v>
      </c>
      <c r="I177" s="435">
        <f t="shared" si="125"/>
        <v>0</v>
      </c>
      <c r="J177" s="434">
        <f t="shared" si="126"/>
        <v>0</v>
      </c>
      <c r="K177" s="436">
        <f t="shared" si="127"/>
        <v>0</v>
      </c>
      <c r="L177" s="442">
        <f t="shared" si="128"/>
        <v>0</v>
      </c>
    </row>
    <row r="178" spans="2:12" hidden="1">
      <c r="B178" s="545"/>
      <c r="C178" s="687"/>
      <c r="D178" s="688"/>
      <c r="E178" s="688"/>
      <c r="F178" s="689"/>
      <c r="G178" s="689"/>
      <c r="H178" s="689"/>
      <c r="I178" s="690"/>
      <c r="J178" s="689"/>
      <c r="K178" s="691"/>
      <c r="L178" s="442"/>
    </row>
    <row r="179" spans="2:12" hidden="1">
      <c r="B179" s="692"/>
      <c r="C179" s="681"/>
      <c r="D179" s="682"/>
      <c r="E179" s="682"/>
      <c r="F179" s="683"/>
      <c r="G179" s="683"/>
      <c r="H179" s="683"/>
      <c r="I179" s="684"/>
      <c r="J179" s="683"/>
      <c r="K179" s="685"/>
      <c r="L179" s="442"/>
    </row>
    <row r="180" spans="2:12" hidden="1">
      <c r="B180" s="692"/>
      <c r="C180" s="681"/>
      <c r="D180" s="682"/>
      <c r="E180" s="682"/>
      <c r="F180" s="683"/>
      <c r="G180" s="683"/>
      <c r="H180" s="683"/>
      <c r="I180" s="684"/>
      <c r="J180" s="683"/>
      <c r="K180" s="685"/>
      <c r="L180" s="442"/>
    </row>
    <row r="181" spans="2:12" hidden="1">
      <c r="B181" s="446"/>
      <c r="C181" s="447"/>
      <c r="D181" s="449"/>
      <c r="E181" s="449"/>
      <c r="F181" s="101"/>
      <c r="G181" s="450"/>
      <c r="H181" s="450"/>
      <c r="I181" s="102"/>
      <c r="J181" s="403"/>
      <c r="K181" s="103"/>
      <c r="L181" s="405">
        <v>1</v>
      </c>
    </row>
  </sheetData>
  <autoFilter ref="L6:L181" xr:uid="{00000000-0009-0000-0000-00001A000000}"/>
  <mergeCells count="11">
    <mergeCell ref="B7:K7"/>
    <mergeCell ref="B83:K83"/>
    <mergeCell ref="B1:J1"/>
    <mergeCell ref="B2:J2"/>
    <mergeCell ref="B3:J3"/>
    <mergeCell ref="B5:B6"/>
    <mergeCell ref="C5:C6"/>
    <mergeCell ref="D5:D6"/>
    <mergeCell ref="E5:E6"/>
    <mergeCell ref="F5:H5"/>
    <mergeCell ref="I5:K5"/>
  </mergeCells>
  <conditionalFormatting sqref="E81">
    <cfRule type="cellIs" dxfId="55" priority="1" stopIfTrue="1" operator="equal">
      <formula>0</formula>
    </cfRule>
  </conditionalFormatting>
  <printOptions horizontalCentered="1"/>
  <pageMargins left="0.23622047244094491" right="0" top="0.34" bottom="0.51181102362204722" header="0.23622047244094491" footer="0.23622047244094491"/>
  <pageSetup paperSize="9" scale="86" orientation="landscape" r:id="rId1"/>
  <headerFooter>
    <oddHeader>&amp;R&amp;A</oddHeader>
    <oddFooter>Page &amp;P of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FF00FF"/>
  </sheetPr>
  <dimension ref="A1:M346"/>
  <sheetViews>
    <sheetView showGridLines="0" showZeros="0" view="pageBreakPreview" topLeftCell="A25" zoomScaleNormal="85" zoomScaleSheetLayoutView="100" workbookViewId="0">
      <selection activeCell="A33" sqref="A33"/>
    </sheetView>
  </sheetViews>
  <sheetFormatPr defaultColWidth="8.88671875" defaultRowHeight="15.75"/>
  <cols>
    <col min="1" max="1" width="10.6640625" style="405" customWidth="1"/>
    <col min="2" max="2" width="37.88671875" style="405" customWidth="1"/>
    <col min="3" max="3" width="5.44140625" style="451" customWidth="1"/>
    <col min="4" max="4" width="6" style="451" customWidth="1"/>
    <col min="5" max="5" width="7.44140625" style="405" customWidth="1"/>
    <col min="6" max="6" width="7.6640625" style="405" customWidth="1"/>
    <col min="7" max="7" width="9" style="405" bestFit="1" customWidth="1"/>
    <col min="8" max="8" width="11.88671875" style="452" bestFit="1" customWidth="1"/>
    <col min="9" max="9" width="11.21875" style="452" bestFit="1" customWidth="1"/>
    <col min="10" max="10" width="10.88671875" style="405" customWidth="1"/>
    <col min="11" max="11" width="11.88671875" style="405" customWidth="1"/>
    <col min="12" max="12" width="10.33203125" style="405" bestFit="1" customWidth="1"/>
    <col min="13" max="13" width="9" style="535" bestFit="1" customWidth="1"/>
    <col min="14" max="16384" width="8.88671875" style="405"/>
  </cols>
  <sheetData>
    <row r="1" spans="1:13">
      <c r="A1" s="2528" t="s">
        <v>623</v>
      </c>
      <c r="B1" s="2528"/>
      <c r="C1" s="2528"/>
      <c r="D1" s="2528"/>
      <c r="E1" s="2528"/>
      <c r="F1" s="2528"/>
      <c r="G1" s="2528"/>
      <c r="H1" s="2529"/>
      <c r="I1" s="2529"/>
      <c r="J1" s="2528"/>
      <c r="K1" s="2528"/>
    </row>
    <row r="2" spans="1:13">
      <c r="A2" s="2530">
        <f>'LD-203 TH'!B2</f>
        <v>0</v>
      </c>
      <c r="B2" s="2530"/>
      <c r="C2" s="2530"/>
      <c r="D2" s="2530"/>
      <c r="E2" s="2530"/>
      <c r="F2" s="2530"/>
      <c r="G2" s="2530"/>
      <c r="H2" s="2531"/>
      <c r="I2" s="2531"/>
      <c r="J2" s="2530"/>
      <c r="K2" s="2530"/>
    </row>
    <row r="3" spans="1:13">
      <c r="A3" s="2528">
        <v>0</v>
      </c>
      <c r="B3" s="2528"/>
      <c r="C3" s="2528"/>
      <c r="D3" s="2528"/>
      <c r="E3" s="2528"/>
      <c r="F3" s="2528"/>
      <c r="G3" s="2528"/>
      <c r="H3" s="2529"/>
      <c r="I3" s="2529"/>
      <c r="J3" s="2528"/>
      <c r="K3" s="2528"/>
    </row>
    <row r="4" spans="1:13" ht="16.5" thickBot="1">
      <c r="A4" s="406">
        <v>1</v>
      </c>
      <c r="B4" s="407">
        <f>A4+1</f>
        <v>2</v>
      </c>
      <c r="C4" s="407">
        <f t="shared" ref="C4:L4" si="0">B4+1</f>
        <v>3</v>
      </c>
      <c r="D4" s="407">
        <f t="shared" si="0"/>
        <v>4</v>
      </c>
      <c r="E4" s="407">
        <f t="shared" si="0"/>
        <v>5</v>
      </c>
      <c r="F4" s="407">
        <f t="shared" si="0"/>
        <v>6</v>
      </c>
      <c r="G4" s="407">
        <f t="shared" si="0"/>
        <v>7</v>
      </c>
      <c r="H4" s="407">
        <f t="shared" si="0"/>
        <v>8</v>
      </c>
      <c r="I4" s="407">
        <f t="shared" si="0"/>
        <v>9</v>
      </c>
      <c r="J4" s="407">
        <f t="shared" si="0"/>
        <v>10</v>
      </c>
      <c r="K4" s="407">
        <f t="shared" si="0"/>
        <v>11</v>
      </c>
      <c r="L4" s="407">
        <f t="shared" si="0"/>
        <v>12</v>
      </c>
    </row>
    <row r="5" spans="1:13" s="411" customFormat="1">
      <c r="A5" s="2532" t="s">
        <v>221</v>
      </c>
      <c r="B5" s="2534" t="s">
        <v>222</v>
      </c>
      <c r="C5" s="2543" t="s">
        <v>223</v>
      </c>
      <c r="D5" s="2544"/>
      <c r="E5" s="2534" t="s">
        <v>119</v>
      </c>
      <c r="F5" s="2534" t="s">
        <v>133</v>
      </c>
      <c r="G5" s="2479" t="s">
        <v>135</v>
      </c>
      <c r="H5" s="2536"/>
      <c r="I5" s="2537"/>
      <c r="J5" s="2482" t="s">
        <v>137</v>
      </c>
      <c r="K5" s="2483"/>
      <c r="L5" s="2484"/>
      <c r="M5" s="536"/>
    </row>
    <row r="6" spans="1:13" s="411" customFormat="1">
      <c r="A6" s="2533"/>
      <c r="B6" s="2535"/>
      <c r="C6" s="412" t="s">
        <v>11</v>
      </c>
      <c r="D6" s="412" t="s">
        <v>12</v>
      </c>
      <c r="E6" s="2535"/>
      <c r="F6" s="2535"/>
      <c r="G6" s="413" t="s">
        <v>270</v>
      </c>
      <c r="H6" s="414" t="s">
        <v>298</v>
      </c>
      <c r="I6" s="414" t="s">
        <v>15</v>
      </c>
      <c r="J6" s="415" t="s">
        <v>270</v>
      </c>
      <c r="K6" s="415" t="s">
        <v>298</v>
      </c>
      <c r="L6" s="416" t="s">
        <v>15</v>
      </c>
      <c r="M6" s="536"/>
    </row>
    <row r="7" spans="1:13">
      <c r="A7" s="2538" t="s">
        <v>224</v>
      </c>
      <c r="B7" s="2539"/>
      <c r="C7" s="2539"/>
      <c r="D7" s="2539"/>
      <c r="E7" s="2539"/>
      <c r="F7" s="2539"/>
      <c r="G7" s="2539"/>
      <c r="H7" s="2540"/>
      <c r="I7" s="2540"/>
      <c r="J7" s="2539"/>
      <c r="K7" s="2539"/>
      <c r="L7" s="2541"/>
      <c r="M7" s="535">
        <v>1</v>
      </c>
    </row>
    <row r="8" spans="1:13" s="411" customFormat="1" ht="16.5">
      <c r="A8" s="417" t="s">
        <v>1</v>
      </c>
      <c r="B8" s="418" t="s">
        <v>219</v>
      </c>
      <c r="C8" s="419"/>
      <c r="D8" s="419"/>
      <c r="E8" s="420"/>
      <c r="F8" s="421"/>
      <c r="G8" s="422"/>
      <c r="H8" s="423"/>
      <c r="I8" s="423"/>
      <c r="J8" s="400"/>
      <c r="K8" s="401"/>
      <c r="L8" s="210"/>
      <c r="M8" s="536">
        <v>1</v>
      </c>
    </row>
    <row r="9" spans="1:13" s="411" customFormat="1" ht="16.5">
      <c r="A9" s="417"/>
      <c r="B9" s="418" t="s">
        <v>812</v>
      </c>
      <c r="C9" s="524"/>
      <c r="D9" s="419"/>
      <c r="E9" s="525"/>
      <c r="F9" s="421"/>
      <c r="G9" s="422"/>
      <c r="H9" s="423"/>
      <c r="I9" s="423"/>
      <c r="J9" s="400"/>
      <c r="K9" s="401"/>
      <c r="L9" s="210"/>
      <c r="M9" s="536">
        <v>1</v>
      </c>
    </row>
    <row r="10" spans="1:13" s="411" customFormat="1">
      <c r="A10" s="417" t="s">
        <v>813</v>
      </c>
      <c r="B10" s="418" t="s">
        <v>837</v>
      </c>
      <c r="C10" s="524"/>
      <c r="D10" s="419"/>
      <c r="E10" s="525" t="s">
        <v>154</v>
      </c>
      <c r="F10" s="421">
        <v>1</v>
      </c>
      <c r="G10" s="422"/>
      <c r="H10" s="423"/>
      <c r="I10" s="423"/>
      <c r="J10" s="151">
        <f>J11</f>
        <v>75880</v>
      </c>
      <c r="K10" s="151">
        <f t="shared" ref="K10:L10" si="1">K11</f>
        <v>635140</v>
      </c>
      <c r="L10" s="151">
        <f t="shared" si="1"/>
        <v>420082</v>
      </c>
      <c r="M10" s="535">
        <f t="shared" ref="M10:M111" si="2">F10</f>
        <v>1</v>
      </c>
    </row>
    <row r="11" spans="1:13" ht="30">
      <c r="A11" s="439" t="s">
        <v>1691</v>
      </c>
      <c r="B11" s="430" t="s">
        <v>1608</v>
      </c>
      <c r="C11" s="431">
        <v>0.3</v>
      </c>
      <c r="D11" s="432">
        <v>0</v>
      </c>
      <c r="E11" s="431" t="s">
        <v>154</v>
      </c>
      <c r="F11" s="444">
        <v>1</v>
      </c>
      <c r="G11" s="434">
        <f>VLOOKUP($A11,'[9]Chiet tinh 203'!$B:$O,12,0)</f>
        <v>75880</v>
      </c>
      <c r="H11" s="434">
        <f>VLOOKUP($A11,'[9]Chiet tinh 203'!$B:$O,13,0)</f>
        <v>2117133</v>
      </c>
      <c r="I11" s="434">
        <f>VLOOKUP($A11,'[9]Chiet tinh 203'!$B:$O,14,0)</f>
        <v>420082</v>
      </c>
      <c r="J11" s="435">
        <f t="shared" ref="J11:J34" si="3">ROUND(F11*G11,0)</f>
        <v>75880</v>
      </c>
      <c r="K11" s="434">
        <f t="shared" ref="K11:K34" si="4">ROUND(F11*H11*IF(C11&gt;0,C11,1)*IF(D11&gt;0,D11,1),0)</f>
        <v>635140</v>
      </c>
      <c r="L11" s="436">
        <f t="shared" ref="L11:L34" si="5">ROUND(F11*I11,0)</f>
        <v>420082</v>
      </c>
      <c r="M11" s="535">
        <f t="shared" si="2"/>
        <v>1</v>
      </c>
    </row>
    <row r="12" spans="1:13" s="411" customFormat="1">
      <c r="A12" s="417" t="s">
        <v>814</v>
      </c>
      <c r="B12" s="418" t="s">
        <v>838</v>
      </c>
      <c r="C12" s="524"/>
      <c r="D12" s="419"/>
      <c r="E12" s="525" t="s">
        <v>154</v>
      </c>
      <c r="F12" s="421">
        <v>1</v>
      </c>
      <c r="G12" s="422"/>
      <c r="H12" s="423"/>
      <c r="I12" s="423"/>
      <c r="J12" s="151">
        <f>J13</f>
        <v>75880</v>
      </c>
      <c r="K12" s="151">
        <f t="shared" ref="K12" si="6">K13</f>
        <v>635140</v>
      </c>
      <c r="L12" s="151">
        <f t="shared" ref="L12" si="7">L13</f>
        <v>420082</v>
      </c>
      <c r="M12" s="535">
        <f t="shared" si="2"/>
        <v>1</v>
      </c>
    </row>
    <row r="13" spans="1:13" ht="30">
      <c r="A13" s="439" t="s">
        <v>1691</v>
      </c>
      <c r="B13" s="430" t="s">
        <v>1608</v>
      </c>
      <c r="C13" s="431">
        <v>0.3</v>
      </c>
      <c r="D13" s="432">
        <v>0</v>
      </c>
      <c r="E13" s="431" t="s">
        <v>154</v>
      </c>
      <c r="F13" s="444">
        <v>1</v>
      </c>
      <c r="G13" s="434">
        <f>VLOOKUP($A13,'[9]Chiet tinh 203'!$B:$O,12,0)</f>
        <v>75880</v>
      </c>
      <c r="H13" s="434">
        <f>VLOOKUP($A13,'[9]Chiet tinh 203'!$B:$O,13,0)</f>
        <v>2117133</v>
      </c>
      <c r="I13" s="434">
        <f>VLOOKUP($A13,'[9]Chiet tinh 203'!$B:$O,14,0)</f>
        <v>420082</v>
      </c>
      <c r="J13" s="435">
        <f t="shared" ref="J13" si="8">ROUND(F13*G13,0)</f>
        <v>75880</v>
      </c>
      <c r="K13" s="434">
        <f t="shared" ref="K13" si="9">ROUND(F13*H13*IF(C13&gt;0,C13,1)*IF(D13&gt;0,D13,1),0)</f>
        <v>635140</v>
      </c>
      <c r="L13" s="436">
        <f t="shared" ref="L13" si="10">ROUND(F13*I13,0)</f>
        <v>420082</v>
      </c>
      <c r="M13" s="535">
        <f t="shared" si="2"/>
        <v>1</v>
      </c>
    </row>
    <row r="14" spans="1:13" s="411" customFormat="1">
      <c r="A14" s="417" t="s">
        <v>815</v>
      </c>
      <c r="B14" s="418" t="s">
        <v>839</v>
      </c>
      <c r="C14" s="524"/>
      <c r="D14" s="419"/>
      <c r="E14" s="525" t="s">
        <v>154</v>
      </c>
      <c r="F14" s="421">
        <v>1</v>
      </c>
      <c r="G14" s="422"/>
      <c r="H14" s="423"/>
      <c r="I14" s="423"/>
      <c r="J14" s="151">
        <f>J15</f>
        <v>19115</v>
      </c>
      <c r="K14" s="151">
        <f t="shared" ref="K14" si="11">K15</f>
        <v>192187</v>
      </c>
      <c r="L14" s="151">
        <f t="shared" ref="L14" si="12">L15</f>
        <v>0</v>
      </c>
      <c r="M14" s="535">
        <f t="shared" si="2"/>
        <v>1</v>
      </c>
    </row>
    <row r="15" spans="1:13">
      <c r="A15" s="439" t="s">
        <v>667</v>
      </c>
      <c r="B15" s="430" t="s">
        <v>1609</v>
      </c>
      <c r="C15" s="431">
        <v>0.3</v>
      </c>
      <c r="D15" s="432">
        <v>0</v>
      </c>
      <c r="E15" s="431" t="s">
        <v>154</v>
      </c>
      <c r="F15" s="444">
        <v>1</v>
      </c>
      <c r="G15" s="434">
        <f>VLOOKUP($A15,'[9]Chiet tinh 203'!$B:$O,12,0)</f>
        <v>19115.25</v>
      </c>
      <c r="H15" s="434">
        <f>VLOOKUP($A15,'[9]Chiet tinh 203'!$B:$O,13,0)</f>
        <v>640624</v>
      </c>
      <c r="I15" s="434">
        <f>VLOOKUP($A15,'[9]Chiet tinh 203'!$B:$O,14,0)</f>
        <v>0</v>
      </c>
      <c r="J15" s="435">
        <f t="shared" si="3"/>
        <v>19115</v>
      </c>
      <c r="K15" s="434">
        <f t="shared" si="4"/>
        <v>192187</v>
      </c>
      <c r="L15" s="436">
        <f t="shared" si="5"/>
        <v>0</v>
      </c>
      <c r="M15" s="535">
        <f t="shared" si="2"/>
        <v>1</v>
      </c>
    </row>
    <row r="16" spans="1:13" s="411" customFormat="1">
      <c r="A16" s="417" t="s">
        <v>816</v>
      </c>
      <c r="B16" s="418" t="s">
        <v>840</v>
      </c>
      <c r="C16" s="524"/>
      <c r="D16" s="419"/>
      <c r="E16" s="525" t="s">
        <v>154</v>
      </c>
      <c r="F16" s="421">
        <v>1</v>
      </c>
      <c r="G16" s="422"/>
      <c r="H16" s="423"/>
      <c r="I16" s="423"/>
      <c r="J16" s="151">
        <f>J17</f>
        <v>19115</v>
      </c>
      <c r="K16" s="151">
        <f t="shared" ref="K16" si="13">K17</f>
        <v>192187</v>
      </c>
      <c r="L16" s="151">
        <f t="shared" ref="L16" si="14">L17</f>
        <v>0</v>
      </c>
      <c r="M16" s="535">
        <f t="shared" si="2"/>
        <v>1</v>
      </c>
    </row>
    <row r="17" spans="1:13">
      <c r="A17" s="439" t="s">
        <v>667</v>
      </c>
      <c r="B17" s="430" t="s">
        <v>1609</v>
      </c>
      <c r="C17" s="431">
        <v>0.3</v>
      </c>
      <c r="D17" s="432">
        <v>0</v>
      </c>
      <c r="E17" s="431" t="s">
        <v>154</v>
      </c>
      <c r="F17" s="444">
        <v>1</v>
      </c>
      <c r="G17" s="434">
        <f>VLOOKUP($A17,'[9]Chiet tinh 203'!$B:$O,12,0)</f>
        <v>19115.25</v>
      </c>
      <c r="H17" s="434">
        <f>VLOOKUP($A17,'[9]Chiet tinh 203'!$B:$O,13,0)</f>
        <v>640624</v>
      </c>
      <c r="I17" s="434">
        <f>VLOOKUP($A17,'[9]Chiet tinh 203'!$B:$O,14,0)</f>
        <v>0</v>
      </c>
      <c r="J17" s="435">
        <f t="shared" ref="J17" si="15">ROUND(F17*G17,0)</f>
        <v>19115</v>
      </c>
      <c r="K17" s="434">
        <f t="shared" ref="K17" si="16">ROUND(F17*H17*IF(C17&gt;0,C17,1)*IF(D17&gt;0,D17,1),0)</f>
        <v>192187</v>
      </c>
      <c r="L17" s="436">
        <f t="shared" ref="L17" si="17">ROUND(F17*I17,0)</f>
        <v>0</v>
      </c>
      <c r="M17" s="535">
        <f t="shared" si="2"/>
        <v>1</v>
      </c>
    </row>
    <row r="18" spans="1:13" s="411" customFormat="1" ht="28.5">
      <c r="A18" s="417" t="s">
        <v>1875</v>
      </c>
      <c r="B18" s="418" t="s">
        <v>1876</v>
      </c>
      <c r="C18" s="524"/>
      <c r="D18" s="419"/>
      <c r="E18" s="525" t="s">
        <v>154</v>
      </c>
      <c r="F18" s="421">
        <v>1</v>
      </c>
      <c r="G18" s="422"/>
      <c r="H18" s="423"/>
      <c r="I18" s="423"/>
      <c r="J18" s="151">
        <f>J19</f>
        <v>39303</v>
      </c>
      <c r="K18" s="151">
        <f t="shared" ref="K18:L18" si="18">K19</f>
        <v>383335</v>
      </c>
      <c r="L18" s="151">
        <f t="shared" si="18"/>
        <v>350069</v>
      </c>
      <c r="M18" s="535">
        <f t="shared" si="2"/>
        <v>1</v>
      </c>
    </row>
    <row r="19" spans="1:13">
      <c r="A19" s="439" t="s">
        <v>1400</v>
      </c>
      <c r="B19" s="430" t="s">
        <v>1877</v>
      </c>
      <c r="C19" s="431">
        <v>0.3</v>
      </c>
      <c r="D19" s="432">
        <v>0</v>
      </c>
      <c r="E19" s="431" t="s">
        <v>1615</v>
      </c>
      <c r="F19" s="444">
        <v>1</v>
      </c>
      <c r="G19" s="434">
        <f>VLOOKUP($A19,'[9]Chiet tinh 203'!$B:$O,12,0)</f>
        <v>39303</v>
      </c>
      <c r="H19" s="434">
        <f>VLOOKUP($A19,'[9]Chiet tinh 203'!$B:$O,13,0)</f>
        <v>1277784</v>
      </c>
      <c r="I19" s="434">
        <f>VLOOKUP($A19,'[9]Chiet tinh 203'!$B:$O,14,0)</f>
        <v>350069</v>
      </c>
      <c r="J19" s="435">
        <f t="shared" ref="J19" si="19">ROUND(F19*G19,0)</f>
        <v>39303</v>
      </c>
      <c r="K19" s="434">
        <f t="shared" ref="K19" si="20">ROUND(F19*H19*IF(C19&gt;0,C19,1)*IF(D19&gt;0,D19,1),0)</f>
        <v>383335</v>
      </c>
      <c r="L19" s="436">
        <f t="shared" ref="L19" si="21">ROUND(F19*I19,0)</f>
        <v>350069</v>
      </c>
      <c r="M19" s="535">
        <f t="shared" si="2"/>
        <v>1</v>
      </c>
    </row>
    <row r="20" spans="1:13" s="411" customFormat="1">
      <c r="A20" s="417" t="s">
        <v>817</v>
      </c>
      <c r="B20" s="418" t="s">
        <v>841</v>
      </c>
      <c r="C20" s="524"/>
      <c r="D20" s="419"/>
      <c r="E20" s="525" t="s">
        <v>179</v>
      </c>
      <c r="F20" s="421">
        <v>1</v>
      </c>
      <c r="G20" s="422"/>
      <c r="H20" s="423"/>
      <c r="I20" s="423"/>
      <c r="J20" s="151">
        <f>J21</f>
        <v>28850</v>
      </c>
      <c r="K20" s="151">
        <f t="shared" ref="K20" si="22">K21</f>
        <v>1558089</v>
      </c>
      <c r="L20" s="151">
        <f t="shared" ref="L20" si="23">L21</f>
        <v>330730</v>
      </c>
      <c r="M20" s="535">
        <f t="shared" si="2"/>
        <v>1</v>
      </c>
    </row>
    <row r="21" spans="1:13">
      <c r="A21" s="439" t="s">
        <v>95</v>
      </c>
      <c r="B21" s="430" t="s">
        <v>1610</v>
      </c>
      <c r="C21" s="431">
        <v>0.4</v>
      </c>
      <c r="D21" s="432">
        <v>0</v>
      </c>
      <c r="E21" s="431" t="s">
        <v>179</v>
      </c>
      <c r="F21" s="444">
        <v>1</v>
      </c>
      <c r="G21" s="434">
        <f>VLOOKUP($A21,'[9]Chiet tinh 203'!$B:$O,12,0)</f>
        <v>28850</v>
      </c>
      <c r="H21" s="434">
        <f>VLOOKUP($A21,'[9]Chiet tinh 203'!$B:$O,13,0)</f>
        <v>3895223</v>
      </c>
      <c r="I21" s="434">
        <f>VLOOKUP($A21,'[9]Chiet tinh 203'!$B:$O,14,0)</f>
        <v>330730</v>
      </c>
      <c r="J21" s="435">
        <f t="shared" si="3"/>
        <v>28850</v>
      </c>
      <c r="K21" s="434">
        <f t="shared" si="4"/>
        <v>1558089</v>
      </c>
      <c r="L21" s="436">
        <f t="shared" si="5"/>
        <v>330730</v>
      </c>
      <c r="M21" s="535">
        <f t="shared" si="2"/>
        <v>1</v>
      </c>
    </row>
    <row r="22" spans="1:13" s="411" customFormat="1">
      <c r="A22" s="417" t="s">
        <v>818</v>
      </c>
      <c r="B22" s="418" t="s">
        <v>842</v>
      </c>
      <c r="C22" s="524"/>
      <c r="D22" s="419"/>
      <c r="E22" s="525" t="s">
        <v>179</v>
      </c>
      <c r="F22" s="421">
        <v>1</v>
      </c>
      <c r="G22" s="422"/>
      <c r="H22" s="423"/>
      <c r="I22" s="423"/>
      <c r="J22" s="151">
        <f>J23</f>
        <v>55272</v>
      </c>
      <c r="K22" s="151">
        <f t="shared" ref="K22" si="24">K23</f>
        <v>534934</v>
      </c>
      <c r="L22" s="151">
        <f t="shared" ref="L22" si="25">L23</f>
        <v>330730</v>
      </c>
      <c r="M22" s="535">
        <f t="shared" si="2"/>
        <v>1</v>
      </c>
    </row>
    <row r="23" spans="1:13">
      <c r="A23" s="439" t="s">
        <v>96</v>
      </c>
      <c r="B23" s="430" t="s">
        <v>1611</v>
      </c>
      <c r="C23" s="431">
        <v>0.4</v>
      </c>
      <c r="D23" s="432">
        <v>0</v>
      </c>
      <c r="E23" s="431" t="s">
        <v>179</v>
      </c>
      <c r="F23" s="444">
        <v>1</v>
      </c>
      <c r="G23" s="434">
        <f>VLOOKUP($A23,'[9]Chiet tinh 203'!$B:$O,12,0)</f>
        <v>55272</v>
      </c>
      <c r="H23" s="434">
        <f>VLOOKUP($A23,'[9]Chiet tinh 203'!$B:$O,13,0)</f>
        <v>1337335</v>
      </c>
      <c r="I23" s="434">
        <f>VLOOKUP($A23,'[9]Chiet tinh 203'!$B:$O,14,0)</f>
        <v>330730</v>
      </c>
      <c r="J23" s="435">
        <f t="shared" si="3"/>
        <v>55272</v>
      </c>
      <c r="K23" s="434">
        <f t="shared" si="4"/>
        <v>534934</v>
      </c>
      <c r="L23" s="436">
        <f t="shared" si="5"/>
        <v>330730</v>
      </c>
      <c r="M23" s="535">
        <f t="shared" si="2"/>
        <v>1</v>
      </c>
    </row>
    <row r="24" spans="1:13" s="411" customFormat="1" ht="16.5">
      <c r="A24" s="417"/>
      <c r="B24" s="418" t="s">
        <v>819</v>
      </c>
      <c r="C24" s="524"/>
      <c r="D24" s="419"/>
      <c r="E24" s="525"/>
      <c r="F24" s="421"/>
      <c r="G24" s="422"/>
      <c r="H24" s="423"/>
      <c r="I24" s="423"/>
      <c r="J24" s="400"/>
      <c r="K24" s="401"/>
      <c r="L24" s="210"/>
      <c r="M24" s="535">
        <v>1</v>
      </c>
    </row>
    <row r="25" spans="1:13" s="411" customFormat="1" ht="42.75">
      <c r="A25" s="417" t="s">
        <v>1352</v>
      </c>
      <c r="B25" s="418" t="s">
        <v>1775</v>
      </c>
      <c r="C25" s="524"/>
      <c r="D25" s="419"/>
      <c r="E25" s="525" t="s">
        <v>154</v>
      </c>
      <c r="F25" s="421">
        <v>1</v>
      </c>
      <c r="G25" s="422"/>
      <c r="H25" s="423"/>
      <c r="I25" s="423"/>
      <c r="J25" s="151">
        <f>J26</f>
        <v>159411</v>
      </c>
      <c r="K25" s="151">
        <f t="shared" ref="K25:K29" si="26">K26</f>
        <v>3963031</v>
      </c>
      <c r="L25" s="151">
        <f t="shared" ref="L25:L29" si="27">L26</f>
        <v>350069</v>
      </c>
      <c r="M25" s="535">
        <f t="shared" ref="M25:M26" si="28">F25</f>
        <v>1</v>
      </c>
    </row>
    <row r="26" spans="1:13" ht="30">
      <c r="A26" s="439" t="s">
        <v>1399</v>
      </c>
      <c r="B26" s="430" t="s">
        <v>1612</v>
      </c>
      <c r="C26" s="431"/>
      <c r="D26" s="432">
        <v>0.8</v>
      </c>
      <c r="E26" s="431" t="s">
        <v>1613</v>
      </c>
      <c r="F26" s="444">
        <v>1</v>
      </c>
      <c r="G26" s="434">
        <f>VLOOKUP($A26,'[9]Chiet tinh 203'!$B:$O,12,0)</f>
        <v>159411</v>
      </c>
      <c r="H26" s="434">
        <f>VLOOKUP($A26,'[9]Chiet tinh 203'!$B:$O,13,0)</f>
        <v>4953789</v>
      </c>
      <c r="I26" s="434">
        <f>VLOOKUP($A26,'[9]Chiet tinh 203'!$B:$O,14,0)</f>
        <v>350069</v>
      </c>
      <c r="J26" s="435">
        <f t="shared" ref="J26" si="29">ROUND(F26*G26,0)</f>
        <v>159411</v>
      </c>
      <c r="K26" s="434">
        <f t="shared" ref="K26" si="30">ROUND(F26*H26*IF(C26&gt;0,C26,1)*IF(D26&gt;0,D26,1),0)</f>
        <v>3963031</v>
      </c>
      <c r="L26" s="436">
        <f t="shared" ref="L26" si="31">ROUND(F26*I26,0)</f>
        <v>350069</v>
      </c>
      <c r="M26" s="535">
        <f t="shared" si="28"/>
        <v>1</v>
      </c>
    </row>
    <row r="27" spans="1:13" s="411" customFormat="1" ht="28.5">
      <c r="A27" s="417" t="s">
        <v>1350</v>
      </c>
      <c r="B27" s="418" t="s">
        <v>1776</v>
      </c>
      <c r="C27" s="524"/>
      <c r="D27" s="419"/>
      <c r="E27" s="525" t="s">
        <v>154</v>
      </c>
      <c r="F27" s="421">
        <v>1</v>
      </c>
      <c r="G27" s="422"/>
      <c r="H27" s="423"/>
      <c r="I27" s="423"/>
      <c r="J27" s="151">
        <f>J28</f>
        <v>39303</v>
      </c>
      <c r="K27" s="151">
        <f t="shared" si="26"/>
        <v>1277784</v>
      </c>
      <c r="L27" s="151">
        <f t="shared" si="27"/>
        <v>350069</v>
      </c>
      <c r="M27" s="535">
        <f t="shared" ref="M27:M28" si="32">F27</f>
        <v>1</v>
      </c>
    </row>
    <row r="28" spans="1:13">
      <c r="A28" s="439" t="s">
        <v>1400</v>
      </c>
      <c r="B28" s="430" t="s">
        <v>1614</v>
      </c>
      <c r="C28" s="431"/>
      <c r="D28" s="432">
        <v>0</v>
      </c>
      <c r="E28" s="431" t="s">
        <v>1615</v>
      </c>
      <c r="F28" s="444">
        <v>1</v>
      </c>
      <c r="G28" s="434">
        <f>VLOOKUP($A28,'[9]Chiet tinh 203'!$B:$O,12,0)</f>
        <v>39303</v>
      </c>
      <c r="H28" s="434">
        <f>VLOOKUP($A28,'[9]Chiet tinh 203'!$B:$O,13,0)</f>
        <v>1277784</v>
      </c>
      <c r="I28" s="434">
        <f>VLOOKUP($A28,'[9]Chiet tinh 203'!$B:$O,14,0)</f>
        <v>350069</v>
      </c>
      <c r="J28" s="435">
        <f t="shared" ref="J28" si="33">ROUND(F28*G28,0)</f>
        <v>39303</v>
      </c>
      <c r="K28" s="434">
        <f t="shared" ref="K28" si="34">ROUND(F28*H28*IF(C28&gt;0,C28,1)*IF(D28&gt;0,D28,1),0)</f>
        <v>1277784</v>
      </c>
      <c r="L28" s="436">
        <f t="shared" ref="L28" si="35">ROUND(F28*I28,0)</f>
        <v>350069</v>
      </c>
      <c r="M28" s="535">
        <f t="shared" si="32"/>
        <v>1</v>
      </c>
    </row>
    <row r="29" spans="1:13" s="1427" customFormat="1" ht="28.5">
      <c r="A29" s="1417" t="s">
        <v>2077</v>
      </c>
      <c r="B29" s="1418" t="s">
        <v>2078</v>
      </c>
      <c r="C29" s="1419"/>
      <c r="D29" s="1420"/>
      <c r="E29" s="1421" t="s">
        <v>154</v>
      </c>
      <c r="F29" s="1422">
        <v>1</v>
      </c>
      <c r="G29" s="1423"/>
      <c r="H29" s="1424"/>
      <c r="I29" s="1424"/>
      <c r="J29" s="1425">
        <f>J30</f>
        <v>159411</v>
      </c>
      <c r="K29" s="1425">
        <f t="shared" si="26"/>
        <v>3963031</v>
      </c>
      <c r="L29" s="1425">
        <f t="shared" si="27"/>
        <v>350069</v>
      </c>
      <c r="M29" s="1426">
        <f t="shared" si="2"/>
        <v>1</v>
      </c>
    </row>
    <row r="30" spans="1:13" s="1436" customFormat="1">
      <c r="A30" s="1428" t="s">
        <v>1399</v>
      </c>
      <c r="B30" s="1429" t="s">
        <v>1791</v>
      </c>
      <c r="C30" s="1430"/>
      <c r="D30" s="1431">
        <v>0.8</v>
      </c>
      <c r="E30" s="1430" t="s">
        <v>154</v>
      </c>
      <c r="F30" s="1432">
        <v>1</v>
      </c>
      <c r="G30" s="1433">
        <f>VLOOKUP($A30,'[9]Chiet tinh 203'!$B:$O,12,0)</f>
        <v>159411</v>
      </c>
      <c r="H30" s="1433">
        <f>VLOOKUP($A30,'[9]Chiet tinh 203'!$B:$O,13,0)</f>
        <v>4953789</v>
      </c>
      <c r="I30" s="1433">
        <f>VLOOKUP($A30,'[9]Chiet tinh 203'!$B:$O,14,0)</f>
        <v>350069</v>
      </c>
      <c r="J30" s="1434">
        <f t="shared" si="3"/>
        <v>159411</v>
      </c>
      <c r="K30" s="1433">
        <f t="shared" si="4"/>
        <v>3963031</v>
      </c>
      <c r="L30" s="1435">
        <f t="shared" si="5"/>
        <v>350069</v>
      </c>
      <c r="M30" s="1426">
        <f t="shared" si="2"/>
        <v>1</v>
      </c>
    </row>
    <row r="31" spans="1:13" s="411" customFormat="1">
      <c r="A31" s="417" t="s">
        <v>821</v>
      </c>
      <c r="B31" s="418" t="s">
        <v>1772</v>
      </c>
      <c r="C31" s="524"/>
      <c r="D31" s="419"/>
      <c r="E31" s="525" t="s">
        <v>154</v>
      </c>
      <c r="F31" s="421">
        <v>1</v>
      </c>
      <c r="G31" s="422"/>
      <c r="H31" s="423"/>
      <c r="I31" s="423"/>
      <c r="J31" s="151">
        <f>J32</f>
        <v>75880</v>
      </c>
      <c r="K31" s="151">
        <f t="shared" ref="K31" si="36">K32</f>
        <v>2117133</v>
      </c>
      <c r="L31" s="151">
        <f t="shared" ref="L31" si="37">L32</f>
        <v>420082</v>
      </c>
      <c r="M31" s="535">
        <f t="shared" si="2"/>
        <v>1</v>
      </c>
    </row>
    <row r="32" spans="1:13" ht="30">
      <c r="A32" s="439" t="s">
        <v>1691</v>
      </c>
      <c r="B32" s="430" t="s">
        <v>1608</v>
      </c>
      <c r="C32" s="431"/>
      <c r="D32" s="432">
        <v>0</v>
      </c>
      <c r="E32" s="431" t="s">
        <v>154</v>
      </c>
      <c r="F32" s="444">
        <v>1</v>
      </c>
      <c r="G32" s="434">
        <f>VLOOKUP($A32,'[9]Chiet tinh 203'!$B:$O,12,0)</f>
        <v>75880</v>
      </c>
      <c r="H32" s="434">
        <f>VLOOKUP($A32,'[9]Chiet tinh 203'!$B:$O,13,0)</f>
        <v>2117133</v>
      </c>
      <c r="I32" s="434">
        <f>VLOOKUP($A32,'[9]Chiet tinh 203'!$B:$O,14,0)</f>
        <v>420082</v>
      </c>
      <c r="J32" s="435">
        <f t="shared" ref="J32" si="38">ROUND(F32*G32,0)</f>
        <v>75880</v>
      </c>
      <c r="K32" s="434">
        <f t="shared" ref="K32" si="39">ROUND(F32*H32*IF(C32&gt;0,C32,1)*IF(D32&gt;0,D32,1),0)</f>
        <v>2117133</v>
      </c>
      <c r="L32" s="436">
        <f t="shared" ref="L32" si="40">ROUND(F32*I32,0)</f>
        <v>420082</v>
      </c>
      <c r="M32" s="535">
        <f t="shared" si="2"/>
        <v>1</v>
      </c>
    </row>
    <row r="33" spans="1:13" s="411" customFormat="1">
      <c r="A33" s="417" t="s">
        <v>2109</v>
      </c>
      <c r="B33" s="418" t="s">
        <v>1773</v>
      </c>
      <c r="C33" s="524"/>
      <c r="D33" s="419"/>
      <c r="E33" s="525" t="s">
        <v>154</v>
      </c>
      <c r="F33" s="421">
        <v>1</v>
      </c>
      <c r="G33" s="422"/>
      <c r="H33" s="423"/>
      <c r="I33" s="423"/>
      <c r="J33" s="151">
        <f>J34</f>
        <v>19115</v>
      </c>
      <c r="K33" s="151">
        <f t="shared" ref="K33" si="41">K34</f>
        <v>640624</v>
      </c>
      <c r="L33" s="151">
        <f t="shared" ref="L33" si="42">L34</f>
        <v>0</v>
      </c>
      <c r="M33" s="535">
        <f t="shared" si="2"/>
        <v>1</v>
      </c>
    </row>
    <row r="34" spans="1:13">
      <c r="A34" s="918" t="s">
        <v>667</v>
      </c>
      <c r="B34" s="430" t="s">
        <v>1609</v>
      </c>
      <c r="C34" s="431"/>
      <c r="D34" s="432">
        <v>0</v>
      </c>
      <c r="E34" s="431" t="s">
        <v>154</v>
      </c>
      <c r="F34" s="444">
        <v>1</v>
      </c>
      <c r="G34" s="434">
        <f>VLOOKUP($A34,'[9]Chiet tinh 203'!$B:$O,12,0)</f>
        <v>19115.25</v>
      </c>
      <c r="H34" s="434">
        <f>VLOOKUP($A34,'[9]Chiet tinh 203'!$B:$O,13,0)</f>
        <v>640624</v>
      </c>
      <c r="I34" s="434">
        <f>VLOOKUP($A34,'[9]Chiet tinh 203'!$B:$O,14,0)</f>
        <v>0</v>
      </c>
      <c r="J34" s="435">
        <f t="shared" si="3"/>
        <v>19115</v>
      </c>
      <c r="K34" s="434">
        <f t="shared" si="4"/>
        <v>640624</v>
      </c>
      <c r="L34" s="436">
        <f t="shared" si="5"/>
        <v>0</v>
      </c>
      <c r="M34" s="535">
        <f t="shared" si="2"/>
        <v>1</v>
      </c>
    </row>
    <row r="35" spans="1:13" s="411" customFormat="1">
      <c r="A35" s="417" t="s">
        <v>823</v>
      </c>
      <c r="B35" s="418" t="s">
        <v>1774</v>
      </c>
      <c r="C35" s="524"/>
      <c r="D35" s="419"/>
      <c r="E35" s="525" t="s">
        <v>154</v>
      </c>
      <c r="F35" s="421">
        <v>1</v>
      </c>
      <c r="G35" s="422"/>
      <c r="H35" s="423"/>
      <c r="I35" s="423"/>
      <c r="J35" s="151">
        <f>J36</f>
        <v>19115</v>
      </c>
      <c r="K35" s="151">
        <f t="shared" ref="K35" si="43">K36</f>
        <v>640624</v>
      </c>
      <c r="L35" s="151">
        <f t="shared" ref="L35" si="44">L36</f>
        <v>0</v>
      </c>
      <c r="M35" s="535">
        <f t="shared" si="2"/>
        <v>1</v>
      </c>
    </row>
    <row r="36" spans="1:13">
      <c r="A36" s="918" t="s">
        <v>667</v>
      </c>
      <c r="B36" s="430" t="s">
        <v>1609</v>
      </c>
      <c r="C36" s="431"/>
      <c r="D36" s="432">
        <v>0</v>
      </c>
      <c r="E36" s="431" t="s">
        <v>154</v>
      </c>
      <c r="F36" s="444">
        <v>1</v>
      </c>
      <c r="G36" s="434">
        <f>VLOOKUP($A36,'[9]Chiet tinh 203'!$B:$O,12,0)</f>
        <v>19115.25</v>
      </c>
      <c r="H36" s="434">
        <f>VLOOKUP($A36,'[9]Chiet tinh 203'!$B:$O,13,0)</f>
        <v>640624</v>
      </c>
      <c r="I36" s="434">
        <f>VLOOKUP($A36,'[9]Chiet tinh 203'!$B:$O,14,0)</f>
        <v>0</v>
      </c>
      <c r="J36" s="435">
        <f t="shared" ref="J36" si="45">ROUND(F36*G36,0)</f>
        <v>19115</v>
      </c>
      <c r="K36" s="434">
        <f t="shared" ref="K36" si="46">ROUND(F36*H36*IF(C36&gt;0,C36,1)*IF(D36&gt;0,D36,1),0)</f>
        <v>640624</v>
      </c>
      <c r="L36" s="436">
        <f t="shared" ref="L36" si="47">ROUND(F36*I36,0)</f>
        <v>0</v>
      </c>
      <c r="M36" s="535">
        <f t="shared" si="2"/>
        <v>1</v>
      </c>
    </row>
    <row r="37" spans="1:13" s="411" customFormat="1" ht="16.5">
      <c r="A37" s="417" t="s">
        <v>0</v>
      </c>
      <c r="B37" s="424" t="s">
        <v>218</v>
      </c>
      <c r="C37" s="425"/>
      <c r="D37" s="425"/>
      <c r="E37" s="426"/>
      <c r="F37" s="426"/>
      <c r="G37" s="427"/>
      <c r="H37" s="428"/>
      <c r="I37" s="428"/>
      <c r="J37" s="400"/>
      <c r="K37" s="401"/>
      <c r="L37" s="210"/>
      <c r="M37" s="535">
        <v>1</v>
      </c>
    </row>
    <row r="38" spans="1:13" s="411" customFormat="1" ht="16.5">
      <c r="A38" s="417"/>
      <c r="B38" s="418" t="s">
        <v>819</v>
      </c>
      <c r="C38" s="524"/>
      <c r="D38" s="419"/>
      <c r="E38" s="525"/>
      <c r="F38" s="421"/>
      <c r="G38" s="422"/>
      <c r="H38" s="423"/>
      <c r="I38" s="423"/>
      <c r="J38" s="400"/>
      <c r="K38" s="401"/>
      <c r="L38" s="210"/>
      <c r="M38" s="535">
        <v>1</v>
      </c>
    </row>
    <row r="39" spans="1:13" s="1427" customFormat="1">
      <c r="A39" s="1417" t="s">
        <v>2079</v>
      </c>
      <c r="B39" s="1418" t="s">
        <v>2080</v>
      </c>
      <c r="C39" s="1419"/>
      <c r="D39" s="1420"/>
      <c r="E39" s="1421" t="s">
        <v>154</v>
      </c>
      <c r="F39" s="1422">
        <v>1</v>
      </c>
      <c r="G39" s="1423"/>
      <c r="H39" s="1424"/>
      <c r="I39" s="1424"/>
      <c r="J39" s="1425">
        <f>J40</f>
        <v>0</v>
      </c>
      <c r="K39" s="1425">
        <f t="shared" ref="K39:L53" si="48">K40</f>
        <v>813450</v>
      </c>
      <c r="L39" s="1425">
        <f t="shared" si="48"/>
        <v>0</v>
      </c>
      <c r="M39" s="1426">
        <f t="shared" ref="M39:M40" si="49">F39</f>
        <v>1</v>
      </c>
    </row>
    <row r="40" spans="1:13" s="1436" customFormat="1">
      <c r="A40" s="1437" t="s">
        <v>92</v>
      </c>
      <c r="B40" s="1429" t="s">
        <v>1616</v>
      </c>
      <c r="C40" s="1430"/>
      <c r="D40" s="1431">
        <v>1.5</v>
      </c>
      <c r="E40" s="1430" t="s">
        <v>154</v>
      </c>
      <c r="F40" s="1432">
        <v>1</v>
      </c>
      <c r="G40" s="1433">
        <f>VLOOKUP($A40,'[9]Chiet tinh 203'!$B:$O,12,0)</f>
        <v>0</v>
      </c>
      <c r="H40" s="1433">
        <f>VLOOKUP($A40,'[9]Chiet tinh 203'!$B:$O,13,0)</f>
        <v>542300</v>
      </c>
      <c r="I40" s="1433">
        <f>VLOOKUP($A40,'[9]Chiet tinh 203'!$B:$O,14,0)</f>
        <v>0</v>
      </c>
      <c r="J40" s="1434">
        <f t="shared" ref="J40" si="50">ROUND(F40*G40,0)</f>
        <v>0</v>
      </c>
      <c r="K40" s="1433">
        <f t="shared" ref="K40" si="51">ROUND(F40*H40*IF(C40&gt;0,C40,1)*IF(D40&gt;0,D40,1),0)</f>
        <v>813450</v>
      </c>
      <c r="L40" s="1435">
        <f t="shared" ref="L40" si="52">ROUND(F40*I40,0)</f>
        <v>0</v>
      </c>
      <c r="M40" s="1426">
        <f t="shared" si="49"/>
        <v>1</v>
      </c>
    </row>
    <row r="41" spans="1:13" s="411" customFormat="1">
      <c r="A41" s="417" t="s">
        <v>1862</v>
      </c>
      <c r="B41" s="418" t="s">
        <v>1863</v>
      </c>
      <c r="C41" s="524"/>
      <c r="D41" s="419"/>
      <c r="E41" s="525" t="s">
        <v>154</v>
      </c>
      <c r="F41" s="421">
        <v>1</v>
      </c>
      <c r="G41" s="422"/>
      <c r="H41" s="423"/>
      <c r="I41" s="423"/>
      <c r="J41" s="151">
        <f>J42</f>
        <v>0</v>
      </c>
      <c r="K41" s="151">
        <f t="shared" si="48"/>
        <v>602910</v>
      </c>
      <c r="L41" s="151">
        <f t="shared" si="48"/>
        <v>0</v>
      </c>
      <c r="M41" s="535">
        <f t="shared" ref="M41:M42" si="53">F41</f>
        <v>1</v>
      </c>
    </row>
    <row r="42" spans="1:13">
      <c r="A42" s="443" t="s">
        <v>99</v>
      </c>
      <c r="B42" s="430" t="s">
        <v>1874</v>
      </c>
      <c r="C42" s="431"/>
      <c r="D42" s="432">
        <v>1.5</v>
      </c>
      <c r="E42" s="431" t="s">
        <v>154</v>
      </c>
      <c r="F42" s="444">
        <v>1</v>
      </c>
      <c r="G42" s="434">
        <f>VLOOKUP($A42,'[9]Chiet tinh 203'!$B:$O,12,0)</f>
        <v>0</v>
      </c>
      <c r="H42" s="434">
        <f>VLOOKUP($A42,'[9]Chiet tinh 203'!$B:$O,13,0)</f>
        <v>401940</v>
      </c>
      <c r="I42" s="434">
        <f>VLOOKUP($A42,'[9]Chiet tinh 203'!$B:$O,14,0)</f>
        <v>0</v>
      </c>
      <c r="J42" s="435">
        <f t="shared" ref="J42" si="54">ROUND(F42*G42,0)</f>
        <v>0</v>
      </c>
      <c r="K42" s="434">
        <f t="shared" ref="K42" si="55">ROUND(F42*H42*IF(C42&gt;0,C42,1)*IF(D42&gt;0,D42,1),0)</f>
        <v>602910</v>
      </c>
      <c r="L42" s="436">
        <f t="shared" ref="L42" si="56">ROUND(F42*I42,0)</f>
        <v>0</v>
      </c>
      <c r="M42" s="535">
        <f t="shared" si="53"/>
        <v>1</v>
      </c>
    </row>
    <row r="43" spans="1:13" s="411" customFormat="1">
      <c r="A43" s="417" t="s">
        <v>1354</v>
      </c>
      <c r="B43" s="418" t="s">
        <v>1765</v>
      </c>
      <c r="C43" s="524"/>
      <c r="D43" s="419"/>
      <c r="E43" s="525" t="s">
        <v>154</v>
      </c>
      <c r="F43" s="421">
        <v>1</v>
      </c>
      <c r="G43" s="422"/>
      <c r="H43" s="423"/>
      <c r="I43" s="423"/>
      <c r="J43" s="151">
        <f>J44</f>
        <v>0</v>
      </c>
      <c r="K43" s="151">
        <f t="shared" si="48"/>
        <v>1095765</v>
      </c>
      <c r="L43" s="151">
        <f t="shared" si="48"/>
        <v>0</v>
      </c>
      <c r="M43" s="535">
        <f t="shared" ref="M43:M46" si="57">F43</f>
        <v>1</v>
      </c>
    </row>
    <row r="44" spans="1:13">
      <c r="A44" s="443" t="s">
        <v>93</v>
      </c>
      <c r="B44" s="430" t="s">
        <v>1872</v>
      </c>
      <c r="C44" s="431"/>
      <c r="D44" s="432">
        <v>1.5</v>
      </c>
      <c r="E44" s="431" t="s">
        <v>154</v>
      </c>
      <c r="F44" s="444">
        <v>1</v>
      </c>
      <c r="G44" s="434">
        <f>VLOOKUP($A44,'[9]Chiet tinh 203'!$B:$O,12,0)</f>
        <v>0</v>
      </c>
      <c r="H44" s="434">
        <f>VLOOKUP($A44,'[9]Chiet tinh 203'!$B:$O,13,0)</f>
        <v>730510</v>
      </c>
      <c r="I44" s="434">
        <f>VLOOKUP($A44,'[9]Chiet tinh 203'!$B:$O,14,0)</f>
        <v>0</v>
      </c>
      <c r="J44" s="435">
        <f t="shared" ref="J44" si="58">ROUND(F44*G44,0)</f>
        <v>0</v>
      </c>
      <c r="K44" s="434">
        <f t="shared" ref="K44" si="59">ROUND(F44*H44*IF(C44&gt;0,C44,1)*IF(D44&gt;0,D44,1),0)</f>
        <v>1095765</v>
      </c>
      <c r="L44" s="436">
        <f t="shared" ref="L44" si="60">ROUND(F44*I44,0)</f>
        <v>0</v>
      </c>
      <c r="M44" s="535">
        <f t="shared" si="57"/>
        <v>1</v>
      </c>
    </row>
    <row r="45" spans="1:13" s="411" customFormat="1">
      <c r="A45" s="417" t="s">
        <v>1355</v>
      </c>
      <c r="B45" s="418" t="s">
        <v>1764</v>
      </c>
      <c r="C45" s="524"/>
      <c r="D45" s="419"/>
      <c r="E45" s="525" t="s">
        <v>154</v>
      </c>
      <c r="F45" s="421">
        <v>1</v>
      </c>
      <c r="G45" s="422"/>
      <c r="H45" s="423"/>
      <c r="I45" s="423"/>
      <c r="J45" s="151">
        <f>J46</f>
        <v>0</v>
      </c>
      <c r="K45" s="151">
        <f t="shared" si="48"/>
        <v>813450</v>
      </c>
      <c r="L45" s="151">
        <f t="shared" si="48"/>
        <v>0</v>
      </c>
      <c r="M45" s="535">
        <f t="shared" si="57"/>
        <v>1</v>
      </c>
    </row>
    <row r="46" spans="1:13">
      <c r="A46" s="443" t="s">
        <v>92</v>
      </c>
      <c r="B46" s="430" t="s">
        <v>1873</v>
      </c>
      <c r="C46" s="431"/>
      <c r="D46" s="432">
        <v>1.5</v>
      </c>
      <c r="E46" s="431" t="s">
        <v>154</v>
      </c>
      <c r="F46" s="444">
        <v>1</v>
      </c>
      <c r="G46" s="434">
        <f>VLOOKUP($A46,'[9]Chiet tinh 203'!$B:$O,12,0)</f>
        <v>0</v>
      </c>
      <c r="H46" s="434">
        <f>VLOOKUP($A46,'[9]Chiet tinh 203'!$B:$O,13,0)</f>
        <v>542300</v>
      </c>
      <c r="I46" s="434">
        <f>VLOOKUP($A46,'[9]Chiet tinh 203'!$B:$O,14,0)</f>
        <v>0</v>
      </c>
      <c r="J46" s="435">
        <f t="shared" ref="J46" si="61">ROUND(F46*G46,0)</f>
        <v>0</v>
      </c>
      <c r="K46" s="434">
        <f t="shared" ref="K46" si="62">ROUND(F46*H46*IF(C46&gt;0,C46,1)*IF(D46&gt;0,D46,1),0)</f>
        <v>813450</v>
      </c>
      <c r="L46" s="436">
        <f t="shared" ref="L46" si="63">ROUND(F46*I46,0)</f>
        <v>0</v>
      </c>
      <c r="M46" s="535">
        <f t="shared" si="57"/>
        <v>1</v>
      </c>
    </row>
    <row r="47" spans="1:13" s="411" customFormat="1" ht="28.5">
      <c r="A47" s="417" t="s">
        <v>1357</v>
      </c>
      <c r="B47" s="418" t="s">
        <v>1766</v>
      </c>
      <c r="C47" s="524"/>
      <c r="D47" s="419"/>
      <c r="E47" s="525" t="s">
        <v>154</v>
      </c>
      <c r="F47" s="421">
        <v>1</v>
      </c>
      <c r="G47" s="422"/>
      <c r="H47" s="423"/>
      <c r="I47" s="423"/>
      <c r="J47" s="151">
        <f>J48</f>
        <v>0</v>
      </c>
      <c r="K47" s="151">
        <f t="shared" si="48"/>
        <v>1095765</v>
      </c>
      <c r="L47" s="151">
        <f t="shared" si="48"/>
        <v>0</v>
      </c>
      <c r="M47" s="535">
        <f t="shared" ref="M47:M48" si="64">F47</f>
        <v>1</v>
      </c>
    </row>
    <row r="48" spans="1:13">
      <c r="A48" s="443" t="s">
        <v>93</v>
      </c>
      <c r="B48" s="430" t="s">
        <v>1872</v>
      </c>
      <c r="C48" s="431"/>
      <c r="D48" s="432">
        <v>1.5</v>
      </c>
      <c r="E48" s="431" t="s">
        <v>154</v>
      </c>
      <c r="F48" s="444">
        <v>1</v>
      </c>
      <c r="G48" s="434">
        <f>VLOOKUP($A48,'[9]Chiet tinh 203'!$B:$O,12,0)</f>
        <v>0</v>
      </c>
      <c r="H48" s="434">
        <f>VLOOKUP($A48,'[9]Chiet tinh 203'!$B:$O,13,0)</f>
        <v>730510</v>
      </c>
      <c r="I48" s="434">
        <f>VLOOKUP($A48,'[9]Chiet tinh 203'!$B:$O,14,0)</f>
        <v>0</v>
      </c>
      <c r="J48" s="435">
        <f t="shared" ref="J48" si="65">ROUND(F48*G48,0)</f>
        <v>0</v>
      </c>
      <c r="K48" s="434">
        <f t="shared" ref="K48" si="66">ROUND(F48*H48*IF(C48&gt;0,C48,1)*IF(D48&gt;0,D48,1),0)</f>
        <v>1095765</v>
      </c>
      <c r="L48" s="436">
        <f t="shared" ref="L48" si="67">ROUND(F48*I48,0)</f>
        <v>0</v>
      </c>
      <c r="M48" s="535">
        <f t="shared" si="64"/>
        <v>1</v>
      </c>
    </row>
    <row r="49" spans="1:13" s="411" customFormat="1">
      <c r="A49" s="417" t="s">
        <v>1860</v>
      </c>
      <c r="B49" s="418" t="s">
        <v>1864</v>
      </c>
      <c r="C49" s="524"/>
      <c r="D49" s="419"/>
      <c r="E49" s="525" t="s">
        <v>154</v>
      </c>
      <c r="F49" s="421">
        <v>1</v>
      </c>
      <c r="G49" s="422"/>
      <c r="H49" s="423"/>
      <c r="I49" s="423"/>
      <c r="J49" s="151">
        <f>J50</f>
        <v>0</v>
      </c>
      <c r="K49" s="151">
        <f t="shared" si="48"/>
        <v>1095765</v>
      </c>
      <c r="L49" s="151">
        <f t="shared" si="48"/>
        <v>0</v>
      </c>
      <c r="M49" s="535">
        <f t="shared" ref="M49:M50" si="68">F49</f>
        <v>1</v>
      </c>
    </row>
    <row r="50" spans="1:13">
      <c r="A50" s="443" t="s">
        <v>93</v>
      </c>
      <c r="B50" s="430" t="s">
        <v>1872</v>
      </c>
      <c r="C50" s="431"/>
      <c r="D50" s="432">
        <v>1.5</v>
      </c>
      <c r="E50" s="431" t="s">
        <v>154</v>
      </c>
      <c r="F50" s="444">
        <v>1</v>
      </c>
      <c r="G50" s="434">
        <f>VLOOKUP($A50,'[9]Chiet tinh 203'!$B:$O,12,0)</f>
        <v>0</v>
      </c>
      <c r="H50" s="434">
        <f>VLOOKUP($A50,'[9]Chiet tinh 203'!$B:$O,13,0)</f>
        <v>730510</v>
      </c>
      <c r="I50" s="434">
        <f>VLOOKUP($A50,'[9]Chiet tinh 203'!$B:$O,14,0)</f>
        <v>0</v>
      </c>
      <c r="J50" s="435">
        <f t="shared" ref="J50" si="69">ROUND(F50*G50,0)</f>
        <v>0</v>
      </c>
      <c r="K50" s="434">
        <f t="shared" ref="K50" si="70">ROUND(F50*H50*IF(C50&gt;0,C50,1)*IF(D50&gt;0,D50,1),0)</f>
        <v>1095765</v>
      </c>
      <c r="L50" s="436">
        <f t="shared" ref="L50" si="71">ROUND(F50*I50,0)</f>
        <v>0</v>
      </c>
      <c r="M50" s="535">
        <f t="shared" si="68"/>
        <v>1</v>
      </c>
    </row>
    <row r="51" spans="1:13" s="411" customFormat="1">
      <c r="A51" s="417" t="s">
        <v>1428</v>
      </c>
      <c r="B51" s="418" t="s">
        <v>1767</v>
      </c>
      <c r="C51" s="524"/>
      <c r="D51" s="419"/>
      <c r="E51" s="525" t="s">
        <v>154</v>
      </c>
      <c r="F51" s="421">
        <v>1</v>
      </c>
      <c r="G51" s="422"/>
      <c r="H51" s="423"/>
      <c r="I51" s="423"/>
      <c r="J51" s="151">
        <f>J52</f>
        <v>0</v>
      </c>
      <c r="K51" s="151">
        <f t="shared" si="48"/>
        <v>1095765</v>
      </c>
      <c r="L51" s="151">
        <f t="shared" si="48"/>
        <v>0</v>
      </c>
      <c r="M51" s="535">
        <f t="shared" ref="M51:M52" si="72">F51</f>
        <v>1</v>
      </c>
    </row>
    <row r="52" spans="1:13">
      <c r="A52" s="443" t="s">
        <v>93</v>
      </c>
      <c r="B52" s="430" t="s">
        <v>1871</v>
      </c>
      <c r="C52" s="431"/>
      <c r="D52" s="432">
        <v>1.5</v>
      </c>
      <c r="E52" s="431" t="s">
        <v>154</v>
      </c>
      <c r="F52" s="444">
        <v>1</v>
      </c>
      <c r="G52" s="434">
        <f>VLOOKUP($A52,'[9]Chiet tinh 203'!$B:$O,12,0)</f>
        <v>0</v>
      </c>
      <c r="H52" s="434">
        <f>VLOOKUP($A52,'[9]Chiet tinh 203'!$B:$O,13,0)</f>
        <v>730510</v>
      </c>
      <c r="I52" s="434">
        <f>VLOOKUP($A52,'[9]Chiet tinh 203'!$B:$O,14,0)</f>
        <v>0</v>
      </c>
      <c r="J52" s="435">
        <f t="shared" ref="J52" si="73">ROUND(F52*G52,0)</f>
        <v>0</v>
      </c>
      <c r="K52" s="434">
        <f t="shared" ref="K52" si="74">ROUND(F52*H52*IF(C52&gt;0,C52,1)*IF(D52&gt;0,D52,1),0)</f>
        <v>1095765</v>
      </c>
      <c r="L52" s="436">
        <f t="shared" ref="L52" si="75">ROUND(F52*I52,0)</f>
        <v>0</v>
      </c>
      <c r="M52" s="535">
        <f t="shared" si="72"/>
        <v>1</v>
      </c>
    </row>
    <row r="53" spans="1:13" s="411" customFormat="1">
      <c r="A53" s="417" t="s">
        <v>1426</v>
      </c>
      <c r="B53" s="418" t="s">
        <v>1768</v>
      </c>
      <c r="C53" s="524"/>
      <c r="D53" s="419"/>
      <c r="E53" s="525" t="s">
        <v>17</v>
      </c>
      <c r="F53" s="421">
        <v>1</v>
      </c>
      <c r="G53" s="422"/>
      <c r="H53" s="423"/>
      <c r="I53" s="423"/>
      <c r="J53" s="151">
        <f>J54</f>
        <v>3</v>
      </c>
      <c r="K53" s="151">
        <f t="shared" si="48"/>
        <v>6448</v>
      </c>
      <c r="L53" s="151">
        <f t="shared" si="48"/>
        <v>0</v>
      </c>
      <c r="M53" s="535">
        <f t="shared" ref="M53:M62" si="76">F53</f>
        <v>1</v>
      </c>
    </row>
    <row r="54" spans="1:13">
      <c r="A54" s="443" t="s">
        <v>1437</v>
      </c>
      <c r="B54" s="430" t="s">
        <v>1618</v>
      </c>
      <c r="C54" s="431"/>
      <c r="D54" s="432">
        <v>0</v>
      </c>
      <c r="E54" s="431" t="s">
        <v>1531</v>
      </c>
      <c r="F54" s="445">
        <v>1E-3</v>
      </c>
      <c r="G54" s="434">
        <f>VLOOKUP($A54,'[9]Chiet tinh 203'!$B:$O,12,0)</f>
        <v>3000</v>
      </c>
      <c r="H54" s="434">
        <f>VLOOKUP($A54,'[9]Chiet tinh 203'!$B:$O,13,0)</f>
        <v>6447789</v>
      </c>
      <c r="I54" s="434">
        <f>VLOOKUP($A54,'[9]Chiet tinh 203'!$B:$O,14,0)</f>
        <v>0</v>
      </c>
      <c r="J54" s="435">
        <f t="shared" ref="J54" si="77">ROUND(F54*G54,0)</f>
        <v>3</v>
      </c>
      <c r="K54" s="434">
        <f t="shared" ref="K54" si="78">ROUND(F54*H54*IF(C54&gt;0,C54,1)*IF(D54&gt;0,D54,1),0)</f>
        <v>6448</v>
      </c>
      <c r="L54" s="436">
        <f t="shared" ref="L54" si="79">ROUND(F54*I54,0)</f>
        <v>0</v>
      </c>
      <c r="M54" s="535">
        <f t="shared" si="76"/>
        <v>1E-3</v>
      </c>
    </row>
    <row r="55" spans="1:13" s="411" customFormat="1">
      <c r="A55" s="417" t="s">
        <v>1856</v>
      </c>
      <c r="B55" s="418" t="s">
        <v>1858</v>
      </c>
      <c r="C55" s="524"/>
      <c r="D55" s="419"/>
      <c r="E55" s="525" t="s">
        <v>17</v>
      </c>
      <c r="F55" s="421">
        <v>1</v>
      </c>
      <c r="G55" s="422"/>
      <c r="H55" s="423"/>
      <c r="I55" s="423"/>
      <c r="J55" s="151">
        <f>J56</f>
        <v>379</v>
      </c>
      <c r="K55" s="151">
        <f t="shared" ref="K55:L55" si="80">K56</f>
        <v>8367</v>
      </c>
      <c r="L55" s="151">
        <f t="shared" si="80"/>
        <v>0</v>
      </c>
      <c r="M55" s="535">
        <f t="shared" si="76"/>
        <v>1</v>
      </c>
    </row>
    <row r="56" spans="1:13" ht="30">
      <c r="A56" s="443" t="s">
        <v>582</v>
      </c>
      <c r="B56" s="430" t="s">
        <v>1633</v>
      </c>
      <c r="C56" s="431"/>
      <c r="D56" s="432">
        <v>0.7</v>
      </c>
      <c r="E56" s="431" t="s">
        <v>1531</v>
      </c>
      <c r="F56" s="445">
        <v>1E-3</v>
      </c>
      <c r="G56" s="434">
        <f>VLOOKUP($A56,'[9]Chiet tinh 203'!$B:$O,12,0)</f>
        <v>378630</v>
      </c>
      <c r="H56" s="434">
        <f>VLOOKUP($A56,'[9]Chiet tinh 203'!$B:$O,13,0)</f>
        <v>11953135</v>
      </c>
      <c r="I56" s="434">
        <f>VLOOKUP($A56,'[9]Chiet tinh 203'!$B:$O,14,0)</f>
        <v>0</v>
      </c>
      <c r="J56" s="435">
        <f t="shared" ref="J56" si="81">ROUND(F56*G56,0)</f>
        <v>379</v>
      </c>
      <c r="K56" s="434">
        <f t="shared" ref="K56" si="82">ROUND(F56*H56*IF(C56&gt;0,C56,1)*IF(D56&gt;0,D56,1),0)</f>
        <v>8367</v>
      </c>
      <c r="L56" s="436">
        <f t="shared" ref="L56" si="83">ROUND(F56*I56,0)</f>
        <v>0</v>
      </c>
      <c r="M56" s="535">
        <f t="shared" si="76"/>
        <v>1E-3</v>
      </c>
    </row>
    <row r="57" spans="1:13" s="411" customFormat="1" ht="28.5">
      <c r="A57" s="417" t="s">
        <v>1462</v>
      </c>
      <c r="B57" s="418" t="s">
        <v>1770</v>
      </c>
      <c r="C57" s="524"/>
      <c r="D57" s="419"/>
      <c r="E57" s="525" t="s">
        <v>17</v>
      </c>
      <c r="F57" s="421">
        <v>1</v>
      </c>
      <c r="G57" s="422"/>
      <c r="H57" s="423"/>
      <c r="I57" s="423"/>
      <c r="J57" s="151">
        <f>J58</f>
        <v>536</v>
      </c>
      <c r="K57" s="151">
        <f t="shared" ref="K57:L57" si="84">K58</f>
        <v>15490</v>
      </c>
      <c r="L57" s="151">
        <f t="shared" si="84"/>
        <v>0</v>
      </c>
      <c r="M57" s="535">
        <f t="shared" si="76"/>
        <v>1</v>
      </c>
    </row>
    <row r="58" spans="1:13" ht="30">
      <c r="A58" s="443" t="s">
        <v>1463</v>
      </c>
      <c r="B58" s="430" t="s">
        <v>1619</v>
      </c>
      <c r="C58" s="431">
        <v>0</v>
      </c>
      <c r="D58" s="432">
        <v>0.7</v>
      </c>
      <c r="E58" s="431" t="s">
        <v>1531</v>
      </c>
      <c r="F58" s="445">
        <v>1E-3</v>
      </c>
      <c r="G58" s="434">
        <f>VLOOKUP($A58,'[9]Chiet tinh 203'!$B:$O,12,0)</f>
        <v>536160</v>
      </c>
      <c r="H58" s="434">
        <f>VLOOKUP($A58,'[9]Chiet tinh 203'!$B:$O,13,0)</f>
        <v>22128180</v>
      </c>
      <c r="I58" s="434">
        <f>VLOOKUP($A58,'[9]Chiet tinh 203'!$B:$O,14,0)</f>
        <v>0</v>
      </c>
      <c r="J58" s="435">
        <f t="shared" ref="J58" si="85">ROUND(F58*G58,0)</f>
        <v>536</v>
      </c>
      <c r="K58" s="434">
        <f t="shared" ref="K58" si="86">ROUND(F58*H58*IF(C58&gt;0,C58,1)*IF(D58&gt;0,D58,1),0)</f>
        <v>15490</v>
      </c>
      <c r="L58" s="436">
        <f t="shared" ref="L58" si="87">ROUND(F58*I58,0)</f>
        <v>0</v>
      </c>
      <c r="M58" s="535">
        <f t="shared" si="76"/>
        <v>1E-3</v>
      </c>
    </row>
    <row r="59" spans="1:13" s="411" customFormat="1" ht="71.25">
      <c r="A59" s="417" t="s">
        <v>1867</v>
      </c>
      <c r="B59" s="418" t="s">
        <v>1868</v>
      </c>
      <c r="C59" s="524"/>
      <c r="D59" s="419"/>
      <c r="E59" s="525" t="s">
        <v>17</v>
      </c>
      <c r="F59" s="421">
        <v>1</v>
      </c>
      <c r="G59" s="422"/>
      <c r="H59" s="423"/>
      <c r="I59" s="423"/>
      <c r="J59" s="151">
        <f>J60</f>
        <v>376</v>
      </c>
      <c r="K59" s="151">
        <f t="shared" ref="K59:L59" si="88">K60</f>
        <v>60669</v>
      </c>
      <c r="L59" s="151">
        <f t="shared" si="88"/>
        <v>0</v>
      </c>
      <c r="M59" s="535">
        <f t="shared" si="76"/>
        <v>1</v>
      </c>
    </row>
    <row r="60" spans="1:13">
      <c r="A60" s="443" t="s">
        <v>1869</v>
      </c>
      <c r="B60" s="430" t="s">
        <v>1870</v>
      </c>
      <c r="C60" s="431"/>
      <c r="D60" s="432"/>
      <c r="E60" s="431" t="s">
        <v>1540</v>
      </c>
      <c r="F60" s="445">
        <v>0.01</v>
      </c>
      <c r="G60" s="434">
        <f>VLOOKUP($A60,'[9]Chiet tinh 203'!$B:$O,12,0)</f>
        <v>37600</v>
      </c>
      <c r="H60" s="434">
        <f>VLOOKUP($A60,'[9]Chiet tinh 203'!$B:$O,13,0)</f>
        <v>6066878</v>
      </c>
      <c r="I60" s="434">
        <f>VLOOKUP($A60,'[9]Chiet tinh 203'!$B:$O,14,0)</f>
        <v>0</v>
      </c>
      <c r="J60" s="435">
        <f t="shared" ref="J60" si="89">ROUND(F60*G60,0)</f>
        <v>376</v>
      </c>
      <c r="K60" s="434">
        <f t="shared" ref="K60" si="90">ROUND(F60*H60*IF(C60&gt;0,C60,1)*IF(D60&gt;0,D60,1),0)</f>
        <v>60669</v>
      </c>
      <c r="L60" s="436">
        <f t="shared" ref="L60" si="91">ROUND(F60*I60,0)</f>
        <v>0</v>
      </c>
      <c r="M60" s="535">
        <f t="shared" si="76"/>
        <v>0.01</v>
      </c>
    </row>
    <row r="61" spans="1:13" s="411" customFormat="1">
      <c r="A61" s="417" t="s">
        <v>1461</v>
      </c>
      <c r="B61" s="418" t="s">
        <v>1769</v>
      </c>
      <c r="C61" s="524"/>
      <c r="D61" s="419"/>
      <c r="E61" s="525" t="s">
        <v>173</v>
      </c>
      <c r="F61" s="421">
        <v>1</v>
      </c>
      <c r="G61" s="422"/>
      <c r="H61" s="423"/>
      <c r="I61" s="423"/>
      <c r="J61" s="151">
        <f>J62</f>
        <v>1450</v>
      </c>
      <c r="K61" s="151">
        <f t="shared" ref="K61:L63" si="92">K62</f>
        <v>114273</v>
      </c>
      <c r="L61" s="151">
        <f t="shared" si="92"/>
        <v>0</v>
      </c>
      <c r="M61" s="535">
        <f t="shared" si="76"/>
        <v>1</v>
      </c>
    </row>
    <row r="62" spans="1:13" ht="45">
      <c r="A62" s="443" t="s">
        <v>98</v>
      </c>
      <c r="B62" s="430" t="s">
        <v>1464</v>
      </c>
      <c r="C62" s="431"/>
      <c r="D62" s="432">
        <v>0</v>
      </c>
      <c r="E62" s="431" t="s">
        <v>173</v>
      </c>
      <c r="F62" s="444">
        <v>1</v>
      </c>
      <c r="G62" s="434">
        <f>VLOOKUP($A62,'[9]Chiet tinh 203'!$B:$O,12,0)</f>
        <v>1450</v>
      </c>
      <c r="H62" s="434">
        <f>VLOOKUP($A62,'[9]Chiet tinh 203'!$B:$O,13,0)</f>
        <v>114273</v>
      </c>
      <c r="I62" s="434">
        <f>VLOOKUP($A62,'[9]Chiet tinh 203'!$B:$O,14,0)</f>
        <v>0</v>
      </c>
      <c r="J62" s="435">
        <f t="shared" ref="J62" si="93">ROUND(F62*G62,0)</f>
        <v>1450</v>
      </c>
      <c r="K62" s="434">
        <f t="shared" ref="K62" si="94">ROUND(F62*H62*IF(C62&gt;0,C62,1)*IF(D62&gt;0,D62,1),0)</f>
        <v>114273</v>
      </c>
      <c r="L62" s="436">
        <f t="shared" ref="L62" si="95">ROUND(F62*I62,0)</f>
        <v>0</v>
      </c>
      <c r="M62" s="535">
        <f t="shared" si="76"/>
        <v>1</v>
      </c>
    </row>
    <row r="63" spans="1:13" s="411" customFormat="1">
      <c r="A63" s="417" t="s">
        <v>1801</v>
      </c>
      <c r="B63" s="418" t="s">
        <v>974</v>
      </c>
      <c r="C63" s="524"/>
      <c r="D63" s="419"/>
      <c r="E63" s="525" t="s">
        <v>22</v>
      </c>
      <c r="F63" s="421">
        <v>1</v>
      </c>
      <c r="G63" s="422"/>
      <c r="H63" s="423"/>
      <c r="I63" s="423"/>
      <c r="J63" s="151">
        <f>J64</f>
        <v>24721</v>
      </c>
      <c r="K63" s="151">
        <f t="shared" si="92"/>
        <v>149930</v>
      </c>
      <c r="L63" s="151">
        <f t="shared" si="92"/>
        <v>0</v>
      </c>
      <c r="M63" s="535">
        <f t="shared" ref="M63:M64" si="96">F63</f>
        <v>1</v>
      </c>
    </row>
    <row r="64" spans="1:13">
      <c r="A64" s="1229" t="s">
        <v>1802</v>
      </c>
      <c r="B64" s="430" t="str">
        <f>VLOOKUP(A64,'[9]Chiet tinh 203'!$B:$O,2,0)</f>
        <v>Sơn báo hiệu cột điện chiều cao &lt;=70m</v>
      </c>
      <c r="C64" s="431"/>
      <c r="D64" s="432">
        <v>0</v>
      </c>
      <c r="E64" s="431" t="str">
        <f>VLOOKUP(A64,'[9]Chiet tinh 203'!$B:$O,3,0)</f>
        <v>m2</v>
      </c>
      <c r="F64" s="444">
        <v>1</v>
      </c>
      <c r="G64" s="434">
        <f>VLOOKUP($A64,'[9]Chiet tinh 203'!$B:$O,12,0)</f>
        <v>24721.200000000001</v>
      </c>
      <c r="H64" s="434">
        <f>VLOOKUP($A64,'[9]Chiet tinh 203'!$B:$O,13,0)</f>
        <v>149930</v>
      </c>
      <c r="I64" s="434">
        <f>VLOOKUP($A64,'[9]Chiet tinh 203'!$B:$O,14,0)</f>
        <v>0</v>
      </c>
      <c r="J64" s="435">
        <f t="shared" ref="J64" si="97">ROUND(F64*G64,0)</f>
        <v>24721</v>
      </c>
      <c r="K64" s="434">
        <f t="shared" ref="K64" si="98">ROUND(F64*H64*IF(C64&gt;0,C64,1)*IF(D64&gt;0,D64,1),0)</f>
        <v>149930</v>
      </c>
      <c r="L64" s="436">
        <f t="shared" ref="L64" si="99">ROUND(F64*I64,0)</f>
        <v>0</v>
      </c>
      <c r="M64" s="535">
        <f t="shared" si="96"/>
        <v>1</v>
      </c>
    </row>
    <row r="65" spans="1:13" s="411" customFormat="1" ht="16.5">
      <c r="A65" s="417"/>
      <c r="B65" s="418" t="s">
        <v>812</v>
      </c>
      <c r="C65" s="524"/>
      <c r="D65" s="419"/>
      <c r="E65" s="525"/>
      <c r="F65" s="421"/>
      <c r="G65" s="422"/>
      <c r="H65" s="423"/>
      <c r="I65" s="423"/>
      <c r="J65" s="400"/>
      <c r="K65" s="401"/>
      <c r="L65" s="210"/>
      <c r="M65" s="535">
        <v>1</v>
      </c>
    </row>
    <row r="66" spans="1:13" s="411" customFormat="1">
      <c r="A66" s="417" t="s">
        <v>824</v>
      </c>
      <c r="B66" s="418" t="s">
        <v>843</v>
      </c>
      <c r="C66" s="524"/>
      <c r="D66" s="419"/>
      <c r="E66" s="525" t="s">
        <v>154</v>
      </c>
      <c r="F66" s="421">
        <v>1</v>
      </c>
      <c r="G66" s="422"/>
      <c r="H66" s="423"/>
      <c r="I66" s="423"/>
      <c r="J66" s="151">
        <f>J67</f>
        <v>76438</v>
      </c>
      <c r="K66" s="151">
        <f t="shared" ref="K66" si="100">K67</f>
        <v>409999</v>
      </c>
      <c r="L66" s="151">
        <f t="shared" ref="L66" si="101">L67</f>
        <v>0</v>
      </c>
      <c r="M66" s="535">
        <f t="shared" si="2"/>
        <v>1</v>
      </c>
    </row>
    <row r="67" spans="1:13">
      <c r="A67" s="439" t="s">
        <v>669</v>
      </c>
      <c r="B67" s="430" t="s">
        <v>1620</v>
      </c>
      <c r="C67" s="431">
        <v>0.4</v>
      </c>
      <c r="D67" s="432">
        <v>0</v>
      </c>
      <c r="E67" s="431" t="s">
        <v>154</v>
      </c>
      <c r="F67" s="444">
        <v>1</v>
      </c>
      <c r="G67" s="434">
        <f>VLOOKUP($A67,'[9]Chiet tinh 203'!$B:$O,12,0)</f>
        <v>76438</v>
      </c>
      <c r="H67" s="434">
        <f>VLOOKUP($A67,'[9]Chiet tinh 203'!$B:$O,13,0)</f>
        <v>1024998</v>
      </c>
      <c r="I67" s="434">
        <f>VLOOKUP($A67,'[9]Chiet tinh 203'!$B:$O,14,0)</f>
        <v>0</v>
      </c>
      <c r="J67" s="435">
        <f t="shared" ref="J67:J111" si="102">ROUND(F67*G67,0)</f>
        <v>76438</v>
      </c>
      <c r="K67" s="434">
        <f t="shared" ref="K67:K111" si="103">ROUND(F67*H67*IF(C67&gt;0,C67,1)*IF(D67&gt;0,D67,1),0)</f>
        <v>409999</v>
      </c>
      <c r="L67" s="436">
        <f t="shared" ref="L67:L111" si="104">ROUND(F67*I67,0)</f>
        <v>0</v>
      </c>
      <c r="M67" s="535">
        <f t="shared" si="2"/>
        <v>1</v>
      </c>
    </row>
    <row r="68" spans="1:13" s="411" customFormat="1">
      <c r="A68" s="417" t="s">
        <v>825</v>
      </c>
      <c r="B68" s="418" t="s">
        <v>844</v>
      </c>
      <c r="C68" s="524"/>
      <c r="D68" s="419"/>
      <c r="E68" s="525" t="s">
        <v>154</v>
      </c>
      <c r="F68" s="421">
        <v>1</v>
      </c>
      <c r="G68" s="422"/>
      <c r="H68" s="423"/>
      <c r="I68" s="423"/>
      <c r="J68" s="151">
        <f>J69</f>
        <v>76438</v>
      </c>
      <c r="K68" s="151">
        <f t="shared" ref="K68" si="105">K69</f>
        <v>409999</v>
      </c>
      <c r="L68" s="151">
        <f t="shared" ref="L68" si="106">L69</f>
        <v>0</v>
      </c>
      <c r="M68" s="535">
        <f t="shared" si="2"/>
        <v>1</v>
      </c>
    </row>
    <row r="69" spans="1:13">
      <c r="A69" s="439" t="s">
        <v>669</v>
      </c>
      <c r="B69" s="430" t="s">
        <v>1620</v>
      </c>
      <c r="C69" s="431">
        <v>0.4</v>
      </c>
      <c r="D69" s="432">
        <v>0</v>
      </c>
      <c r="E69" s="431" t="s">
        <v>154</v>
      </c>
      <c r="F69" s="444">
        <v>1</v>
      </c>
      <c r="G69" s="434">
        <f>VLOOKUP($A69,'[9]Chiet tinh 203'!$B:$O,12,0)</f>
        <v>76438</v>
      </c>
      <c r="H69" s="434">
        <f>VLOOKUP($A69,'[9]Chiet tinh 203'!$B:$O,13,0)</f>
        <v>1024998</v>
      </c>
      <c r="I69" s="434">
        <f>VLOOKUP($A69,'[9]Chiet tinh 203'!$B:$O,14,0)</f>
        <v>0</v>
      </c>
      <c r="J69" s="435">
        <f t="shared" ref="J69" si="107">ROUND(F69*G69,0)</f>
        <v>76438</v>
      </c>
      <c r="K69" s="434">
        <f t="shared" ref="K69" si="108">ROUND(F69*H69*IF(C69&gt;0,C69,1)*IF(D69&gt;0,D69,1),0)</f>
        <v>409999</v>
      </c>
      <c r="L69" s="436">
        <f t="shared" ref="L69" si="109">ROUND(F69*I69,0)</f>
        <v>0</v>
      </c>
      <c r="M69" s="535">
        <f t="shared" si="2"/>
        <v>1</v>
      </c>
    </row>
    <row r="70" spans="1:13" s="411" customFormat="1" ht="28.5">
      <c r="A70" s="417" t="s">
        <v>826</v>
      </c>
      <c r="B70" s="418" t="s">
        <v>845</v>
      </c>
      <c r="C70" s="524"/>
      <c r="D70" s="419"/>
      <c r="E70" s="525" t="s">
        <v>827</v>
      </c>
      <c r="F70" s="421">
        <v>1</v>
      </c>
      <c r="G70" s="422"/>
      <c r="H70" s="423"/>
      <c r="I70" s="423"/>
      <c r="J70" s="151">
        <f>J71</f>
        <v>1806</v>
      </c>
      <c r="K70" s="151">
        <f t="shared" ref="K70" si="110">K71</f>
        <v>47946</v>
      </c>
      <c r="L70" s="151">
        <f t="shared" ref="L70" si="111">L71</f>
        <v>0</v>
      </c>
      <c r="M70" s="535">
        <f t="shared" si="2"/>
        <v>1</v>
      </c>
    </row>
    <row r="71" spans="1:13">
      <c r="A71" s="443" t="s">
        <v>97</v>
      </c>
      <c r="B71" s="430" t="s">
        <v>1621</v>
      </c>
      <c r="C71" s="431">
        <v>0.45</v>
      </c>
      <c r="D71" s="432">
        <v>0</v>
      </c>
      <c r="E71" s="431" t="s">
        <v>1622</v>
      </c>
      <c r="F71" s="526">
        <v>0.1</v>
      </c>
      <c r="G71" s="434">
        <f>VLOOKUP($A71,'[9]Chiet tinh 203'!$B:$O,12,0)</f>
        <v>18060</v>
      </c>
      <c r="H71" s="434">
        <f>VLOOKUP($A71,'[9]Chiet tinh 203'!$B:$O,13,0)</f>
        <v>1065460</v>
      </c>
      <c r="I71" s="434">
        <f>VLOOKUP($A71,'[9]Chiet tinh 203'!$B:$O,14,0)</f>
        <v>0</v>
      </c>
      <c r="J71" s="435">
        <f t="shared" si="102"/>
        <v>1806</v>
      </c>
      <c r="K71" s="434">
        <f t="shared" si="103"/>
        <v>47946</v>
      </c>
      <c r="L71" s="436">
        <f t="shared" si="104"/>
        <v>0</v>
      </c>
      <c r="M71" s="535">
        <f t="shared" si="2"/>
        <v>0.1</v>
      </c>
    </row>
    <row r="72" spans="1:13" s="411" customFormat="1" ht="28.5">
      <c r="A72" s="417" t="s">
        <v>828</v>
      </c>
      <c r="B72" s="418" t="s">
        <v>846</v>
      </c>
      <c r="C72" s="524"/>
      <c r="D72" s="419"/>
      <c r="E72" s="525" t="s">
        <v>827</v>
      </c>
      <c r="F72" s="421">
        <v>1</v>
      </c>
      <c r="G72" s="422"/>
      <c r="H72" s="423"/>
      <c r="I72" s="423"/>
      <c r="J72" s="151">
        <f>J73</f>
        <v>1253</v>
      </c>
      <c r="K72" s="151">
        <f t="shared" ref="K72" si="112">K73</f>
        <v>61152</v>
      </c>
      <c r="L72" s="151">
        <f t="shared" ref="L72" si="113">L73</f>
        <v>0</v>
      </c>
      <c r="M72" s="535">
        <f t="shared" si="2"/>
        <v>1</v>
      </c>
    </row>
    <row r="73" spans="1:13">
      <c r="A73" s="443" t="s">
        <v>116</v>
      </c>
      <c r="B73" s="430" t="s">
        <v>1623</v>
      </c>
      <c r="C73" s="431">
        <v>0.45</v>
      </c>
      <c r="D73" s="432">
        <v>0</v>
      </c>
      <c r="E73" s="431" t="s">
        <v>1622</v>
      </c>
      <c r="F73" s="526">
        <v>0.1</v>
      </c>
      <c r="G73" s="434">
        <f>VLOOKUP($A73,'[9]Chiet tinh 203'!$B:$O,12,0)</f>
        <v>12525</v>
      </c>
      <c r="H73" s="434">
        <f>VLOOKUP($A73,'[9]Chiet tinh 203'!$B:$O,13,0)</f>
        <v>1358940</v>
      </c>
      <c r="I73" s="434">
        <f>VLOOKUP($A73,'[9]Chiet tinh 203'!$B:$O,14,0)</f>
        <v>0</v>
      </c>
      <c r="J73" s="435">
        <f t="shared" si="102"/>
        <v>1253</v>
      </c>
      <c r="K73" s="434">
        <f t="shared" si="103"/>
        <v>61152</v>
      </c>
      <c r="L73" s="436">
        <f t="shared" si="104"/>
        <v>0</v>
      </c>
      <c r="M73" s="535">
        <f t="shared" si="2"/>
        <v>0.1</v>
      </c>
    </row>
    <row r="74" spans="1:13" s="411" customFormat="1">
      <c r="A74" s="417" t="s">
        <v>829</v>
      </c>
      <c r="B74" s="418" t="s">
        <v>847</v>
      </c>
      <c r="C74" s="524"/>
      <c r="D74" s="419"/>
      <c r="E74" s="525" t="s">
        <v>173</v>
      </c>
      <c r="F74" s="421">
        <v>1</v>
      </c>
      <c r="G74" s="422"/>
      <c r="H74" s="423"/>
      <c r="I74" s="423"/>
      <c r="J74" s="151">
        <f>J75</f>
        <v>1450</v>
      </c>
      <c r="K74" s="151">
        <f t="shared" ref="K74" si="114">K75</f>
        <v>51423</v>
      </c>
      <c r="L74" s="151">
        <f t="shared" ref="L74" si="115">L75</f>
        <v>0</v>
      </c>
      <c r="M74" s="535">
        <f t="shared" si="2"/>
        <v>1</v>
      </c>
    </row>
    <row r="75" spans="1:13" ht="45">
      <c r="A75" s="443" t="s">
        <v>98</v>
      </c>
      <c r="B75" s="430" t="s">
        <v>1624</v>
      </c>
      <c r="C75" s="431">
        <v>0.45</v>
      </c>
      <c r="D75" s="432">
        <v>0</v>
      </c>
      <c r="E75" s="431" t="s">
        <v>173</v>
      </c>
      <c r="F75" s="444">
        <v>1</v>
      </c>
      <c r="G75" s="434">
        <f>VLOOKUP($A75,'[9]Chiet tinh 203'!$B:$O,12,0)</f>
        <v>1450</v>
      </c>
      <c r="H75" s="434">
        <f>VLOOKUP($A75,'[9]Chiet tinh 203'!$B:$O,13,0)</f>
        <v>114273</v>
      </c>
      <c r="I75" s="434">
        <f>VLOOKUP($A75,'[9]Chiet tinh 203'!$B:$O,14,0)</f>
        <v>0</v>
      </c>
      <c r="J75" s="435">
        <f t="shared" si="102"/>
        <v>1450</v>
      </c>
      <c r="K75" s="434">
        <f t="shared" si="103"/>
        <v>51423</v>
      </c>
      <c r="L75" s="436">
        <f t="shared" si="104"/>
        <v>0</v>
      </c>
      <c r="M75" s="535">
        <f t="shared" si="2"/>
        <v>1</v>
      </c>
    </row>
    <row r="76" spans="1:13" s="411" customFormat="1">
      <c r="A76" s="417" t="s">
        <v>830</v>
      </c>
      <c r="B76" s="418" t="s">
        <v>848</v>
      </c>
      <c r="C76" s="524"/>
      <c r="D76" s="419"/>
      <c r="E76" s="525" t="s">
        <v>173</v>
      </c>
      <c r="F76" s="421">
        <v>1</v>
      </c>
      <c r="G76" s="422"/>
      <c r="H76" s="423"/>
      <c r="I76" s="423"/>
      <c r="J76" s="151">
        <f>J77</f>
        <v>1450</v>
      </c>
      <c r="K76" s="151">
        <f t="shared" ref="K76" si="116">K77</f>
        <v>51423</v>
      </c>
      <c r="L76" s="151">
        <f t="shared" ref="L76" si="117">L77</f>
        <v>0</v>
      </c>
      <c r="M76" s="535">
        <f t="shared" si="2"/>
        <v>1</v>
      </c>
    </row>
    <row r="77" spans="1:13" ht="45">
      <c r="A77" s="443" t="s">
        <v>98</v>
      </c>
      <c r="B77" s="430" t="s">
        <v>1624</v>
      </c>
      <c r="C77" s="431">
        <v>0.45</v>
      </c>
      <c r="D77" s="432">
        <v>0</v>
      </c>
      <c r="E77" s="431" t="s">
        <v>173</v>
      </c>
      <c r="F77" s="444">
        <v>1</v>
      </c>
      <c r="G77" s="434">
        <f>VLOOKUP($A77,'[9]Chiet tinh 203'!$B:$O,12,0)</f>
        <v>1450</v>
      </c>
      <c r="H77" s="434">
        <f>VLOOKUP($A77,'[9]Chiet tinh 203'!$B:$O,13,0)</f>
        <v>114273</v>
      </c>
      <c r="I77" s="434">
        <f>VLOOKUP($A77,'[9]Chiet tinh 203'!$B:$O,14,0)</f>
        <v>0</v>
      </c>
      <c r="J77" s="435">
        <f t="shared" ref="J77" si="118">ROUND(F77*G77,0)</f>
        <v>1450</v>
      </c>
      <c r="K77" s="434">
        <f t="shared" ref="K77" si="119">ROUND(F77*H77*IF(C77&gt;0,C77,1)*IF(D77&gt;0,D77,1),0)</f>
        <v>51423</v>
      </c>
      <c r="L77" s="436">
        <f t="shared" ref="L77" si="120">ROUND(F77*I77,0)</f>
        <v>0</v>
      </c>
      <c r="M77" s="535">
        <f t="shared" si="2"/>
        <v>1</v>
      </c>
    </row>
    <row r="78" spans="1:13" s="411" customFormat="1">
      <c r="A78" s="417" t="s">
        <v>831</v>
      </c>
      <c r="B78" s="418" t="s">
        <v>849</v>
      </c>
      <c r="C78" s="524"/>
      <c r="D78" s="419"/>
      <c r="E78" s="525" t="s">
        <v>173</v>
      </c>
      <c r="F78" s="421">
        <v>1</v>
      </c>
      <c r="G78" s="422"/>
      <c r="H78" s="423"/>
      <c r="I78" s="423"/>
      <c r="J78" s="151">
        <f>J79</f>
        <v>1450</v>
      </c>
      <c r="K78" s="151">
        <f t="shared" ref="K78" si="121">K79</f>
        <v>91938</v>
      </c>
      <c r="L78" s="151">
        <f t="shared" ref="L78" si="122">L79</f>
        <v>0</v>
      </c>
      <c r="M78" s="535">
        <f t="shared" si="2"/>
        <v>1</v>
      </c>
    </row>
    <row r="79" spans="1:13" ht="30">
      <c r="A79" s="443" t="s">
        <v>94</v>
      </c>
      <c r="B79" s="430" t="s">
        <v>1625</v>
      </c>
      <c r="C79" s="431">
        <v>0.45</v>
      </c>
      <c r="D79" s="432">
        <v>0</v>
      </c>
      <c r="E79" s="431" t="s">
        <v>173</v>
      </c>
      <c r="F79" s="444">
        <v>1</v>
      </c>
      <c r="G79" s="434">
        <f>VLOOKUP($A79,'[9]Chiet tinh 203'!$B:$O,12,0)</f>
        <v>1450</v>
      </c>
      <c r="H79" s="434">
        <f>VLOOKUP($A79,'[9]Chiet tinh 203'!$B:$O,13,0)</f>
        <v>204307</v>
      </c>
      <c r="I79" s="434">
        <f>VLOOKUP($A79,'[9]Chiet tinh 203'!$B:$O,14,0)</f>
        <v>0</v>
      </c>
      <c r="J79" s="435">
        <f t="shared" si="102"/>
        <v>1450</v>
      </c>
      <c r="K79" s="434">
        <f t="shared" si="103"/>
        <v>91938</v>
      </c>
      <c r="L79" s="436">
        <f t="shared" si="104"/>
        <v>0</v>
      </c>
      <c r="M79" s="535">
        <f t="shared" si="2"/>
        <v>1</v>
      </c>
    </row>
    <row r="80" spans="1:13" s="411" customFormat="1">
      <c r="A80" s="417" t="s">
        <v>1364</v>
      </c>
      <c r="B80" s="418" t="s">
        <v>1386</v>
      </c>
      <c r="C80" s="524"/>
      <c r="D80" s="419"/>
      <c r="E80" s="525" t="s">
        <v>154</v>
      </c>
      <c r="F80" s="421">
        <v>1</v>
      </c>
      <c r="G80" s="422"/>
      <c r="H80" s="423"/>
      <c r="I80" s="423"/>
      <c r="J80" s="151">
        <f>J81</f>
        <v>0</v>
      </c>
      <c r="K80" s="151">
        <f t="shared" ref="K80:K82" si="123">K81</f>
        <v>366053</v>
      </c>
      <c r="L80" s="151">
        <f t="shared" ref="L80:L82" si="124">L81</f>
        <v>0</v>
      </c>
      <c r="M80" s="535">
        <f t="shared" si="2"/>
        <v>1</v>
      </c>
    </row>
    <row r="81" spans="1:13">
      <c r="A81" s="443" t="s">
        <v>92</v>
      </c>
      <c r="B81" s="430" t="s">
        <v>1616</v>
      </c>
      <c r="C81" s="431">
        <v>0.45</v>
      </c>
      <c r="D81" s="432">
        <v>1.5</v>
      </c>
      <c r="E81" s="431" t="s">
        <v>154</v>
      </c>
      <c r="F81" s="444">
        <v>1</v>
      </c>
      <c r="G81" s="434">
        <f>VLOOKUP($A81,'[9]Chiet tinh 203'!$B:$O,12,0)</f>
        <v>0</v>
      </c>
      <c r="H81" s="434">
        <f>VLOOKUP($A81,'[9]Chiet tinh 203'!$B:$O,13,0)</f>
        <v>542300</v>
      </c>
      <c r="I81" s="434">
        <f>VLOOKUP($A81,'[9]Chiet tinh 203'!$B:$O,14,0)</f>
        <v>0</v>
      </c>
      <c r="J81" s="435">
        <f t="shared" si="102"/>
        <v>0</v>
      </c>
      <c r="K81" s="434">
        <f t="shared" si="103"/>
        <v>366053</v>
      </c>
      <c r="L81" s="436">
        <f t="shared" si="104"/>
        <v>0</v>
      </c>
      <c r="M81" s="535">
        <f t="shared" si="2"/>
        <v>1</v>
      </c>
    </row>
    <row r="82" spans="1:13" s="411" customFormat="1">
      <c r="A82" s="417" t="s">
        <v>1415</v>
      </c>
      <c r="B82" s="418" t="s">
        <v>1416</v>
      </c>
      <c r="C82" s="524"/>
      <c r="D82" s="419"/>
      <c r="E82" s="525" t="s">
        <v>154</v>
      </c>
      <c r="F82" s="421">
        <v>1</v>
      </c>
      <c r="G82" s="422"/>
      <c r="H82" s="423"/>
      <c r="I82" s="423"/>
      <c r="J82" s="151">
        <f>J83</f>
        <v>0</v>
      </c>
      <c r="K82" s="151">
        <f t="shared" si="123"/>
        <v>493094</v>
      </c>
      <c r="L82" s="151">
        <f t="shared" si="124"/>
        <v>0</v>
      </c>
      <c r="M82" s="535">
        <f t="shared" ref="M82:M83" si="125">F82</f>
        <v>1</v>
      </c>
    </row>
    <row r="83" spans="1:13">
      <c r="A83" s="443" t="s">
        <v>93</v>
      </c>
      <c r="B83" s="430" t="s">
        <v>1617</v>
      </c>
      <c r="C83" s="431">
        <v>0.45</v>
      </c>
      <c r="D83" s="432">
        <v>1.5</v>
      </c>
      <c r="E83" s="431" t="s">
        <v>154</v>
      </c>
      <c r="F83" s="444">
        <v>1</v>
      </c>
      <c r="G83" s="434">
        <f>VLOOKUP($A83,'[9]Chiet tinh 203'!$B:$O,12,0)</f>
        <v>0</v>
      </c>
      <c r="H83" s="434">
        <f>VLOOKUP($A83,'[9]Chiet tinh 203'!$B:$O,13,0)</f>
        <v>730510</v>
      </c>
      <c r="I83" s="434">
        <f>VLOOKUP($A83,'[9]Chiet tinh 203'!$B:$O,14,0)</f>
        <v>0</v>
      </c>
      <c r="J83" s="435">
        <f t="shared" ref="J83" si="126">ROUND(F83*G83,0)</f>
        <v>0</v>
      </c>
      <c r="K83" s="434">
        <f t="shared" ref="K83" si="127">ROUND(F83*H83*IF(C83&gt;0,C83,1)*IF(D83&gt;0,D83,1),0)</f>
        <v>493094</v>
      </c>
      <c r="L83" s="436">
        <f t="shared" ref="L83" si="128">ROUND(F83*I83,0)</f>
        <v>0</v>
      </c>
      <c r="M83" s="535">
        <f t="shared" si="125"/>
        <v>1</v>
      </c>
    </row>
    <row r="84" spans="1:13" s="411" customFormat="1">
      <c r="A84" s="417" t="s">
        <v>1012</v>
      </c>
      <c r="B84" s="418" t="s">
        <v>1387</v>
      </c>
      <c r="C84" s="524"/>
      <c r="D84" s="419"/>
      <c r="E84" s="525" t="s">
        <v>154</v>
      </c>
      <c r="F84" s="421">
        <v>1</v>
      </c>
      <c r="G84" s="422"/>
      <c r="H84" s="423"/>
      <c r="I84" s="423"/>
      <c r="J84" s="151">
        <f>J85</f>
        <v>0</v>
      </c>
      <c r="K84" s="151">
        <f t="shared" ref="K84:K88" si="129">K85</f>
        <v>366053</v>
      </c>
      <c r="L84" s="151">
        <f t="shared" ref="L84:L88" si="130">L85</f>
        <v>0</v>
      </c>
      <c r="M84" s="535">
        <f t="shared" si="2"/>
        <v>1</v>
      </c>
    </row>
    <row r="85" spans="1:13">
      <c r="A85" s="443" t="s">
        <v>92</v>
      </c>
      <c r="B85" s="430" t="s">
        <v>1616</v>
      </c>
      <c r="C85" s="431">
        <v>0.45</v>
      </c>
      <c r="D85" s="432">
        <v>1.5</v>
      </c>
      <c r="E85" s="431" t="s">
        <v>154</v>
      </c>
      <c r="F85" s="444">
        <v>1</v>
      </c>
      <c r="G85" s="434">
        <f>VLOOKUP($A85,'[9]Chiet tinh 203'!$B:$O,12,0)</f>
        <v>0</v>
      </c>
      <c r="H85" s="434">
        <f>VLOOKUP($A85,'[9]Chiet tinh 203'!$B:$O,13,0)</f>
        <v>542300</v>
      </c>
      <c r="I85" s="434">
        <f>VLOOKUP($A85,'[9]Chiet tinh 203'!$B:$O,14,0)</f>
        <v>0</v>
      </c>
      <c r="J85" s="435">
        <f t="shared" si="102"/>
        <v>0</v>
      </c>
      <c r="K85" s="434">
        <f t="shared" si="103"/>
        <v>366053</v>
      </c>
      <c r="L85" s="436">
        <f t="shared" si="104"/>
        <v>0</v>
      </c>
      <c r="M85" s="535">
        <f t="shared" si="2"/>
        <v>1</v>
      </c>
    </row>
    <row r="86" spans="1:13" s="411" customFormat="1">
      <c r="A86" s="417" t="s">
        <v>1011</v>
      </c>
      <c r="B86" s="418" t="s">
        <v>1388</v>
      </c>
      <c r="C86" s="524"/>
      <c r="D86" s="419"/>
      <c r="E86" s="525" t="s">
        <v>154</v>
      </c>
      <c r="F86" s="421">
        <v>1</v>
      </c>
      <c r="G86" s="422"/>
      <c r="H86" s="423"/>
      <c r="I86" s="423"/>
      <c r="J86" s="151">
        <f>J87</f>
        <v>0</v>
      </c>
      <c r="K86" s="151">
        <f t="shared" si="129"/>
        <v>366053</v>
      </c>
      <c r="L86" s="151">
        <f t="shared" si="130"/>
        <v>0</v>
      </c>
      <c r="M86" s="535">
        <f t="shared" ref="M86:M87" si="131">F86</f>
        <v>1</v>
      </c>
    </row>
    <row r="87" spans="1:13">
      <c r="A87" s="443" t="s">
        <v>92</v>
      </c>
      <c r="B87" s="430" t="s">
        <v>1616</v>
      </c>
      <c r="C87" s="431">
        <v>0.45</v>
      </c>
      <c r="D87" s="432">
        <v>1.5</v>
      </c>
      <c r="E87" s="431" t="s">
        <v>154</v>
      </c>
      <c r="F87" s="444">
        <v>1</v>
      </c>
      <c r="G87" s="434">
        <f>VLOOKUP($A87,'[9]Chiet tinh 203'!$B:$O,12,0)</f>
        <v>0</v>
      </c>
      <c r="H87" s="434">
        <f>VLOOKUP($A87,'[9]Chiet tinh 203'!$B:$O,13,0)</f>
        <v>542300</v>
      </c>
      <c r="I87" s="434">
        <f>VLOOKUP($A87,'[9]Chiet tinh 203'!$B:$O,14,0)</f>
        <v>0</v>
      </c>
      <c r="J87" s="435">
        <f t="shared" ref="J87" si="132">ROUND(F87*G87,0)</f>
        <v>0</v>
      </c>
      <c r="K87" s="434">
        <f t="shared" ref="K87" si="133">ROUND(F87*H87*IF(C87&gt;0,C87,1)*IF(D87&gt;0,D87,1),0)</f>
        <v>366053</v>
      </c>
      <c r="L87" s="436">
        <f t="shared" ref="L87" si="134">ROUND(F87*I87,0)</f>
        <v>0</v>
      </c>
      <c r="M87" s="535">
        <f t="shared" si="131"/>
        <v>1</v>
      </c>
    </row>
    <row r="88" spans="1:13" s="411" customFormat="1">
      <c r="A88" s="417" t="s">
        <v>1362</v>
      </c>
      <c r="B88" s="418" t="s">
        <v>1389</v>
      </c>
      <c r="C88" s="524"/>
      <c r="D88" s="419"/>
      <c r="E88" s="525" t="s">
        <v>154</v>
      </c>
      <c r="F88" s="421">
        <v>1</v>
      </c>
      <c r="G88" s="422"/>
      <c r="H88" s="423"/>
      <c r="I88" s="423"/>
      <c r="J88" s="151">
        <f>J89</f>
        <v>0</v>
      </c>
      <c r="K88" s="151">
        <f t="shared" si="129"/>
        <v>366053</v>
      </c>
      <c r="L88" s="151">
        <f t="shared" si="130"/>
        <v>0</v>
      </c>
      <c r="M88" s="535">
        <f t="shared" ref="M88:M91" si="135">F88</f>
        <v>1</v>
      </c>
    </row>
    <row r="89" spans="1:13">
      <c r="A89" s="443" t="s">
        <v>92</v>
      </c>
      <c r="B89" s="430" t="s">
        <v>1616</v>
      </c>
      <c r="C89" s="431">
        <v>0.45</v>
      </c>
      <c r="D89" s="432">
        <v>1.5</v>
      </c>
      <c r="E89" s="431" t="s">
        <v>154</v>
      </c>
      <c r="F89" s="444">
        <v>1</v>
      </c>
      <c r="G89" s="434">
        <f>VLOOKUP($A89,'[9]Chiet tinh 203'!$B:$O,12,0)</f>
        <v>0</v>
      </c>
      <c r="H89" s="434">
        <f>VLOOKUP($A89,'[9]Chiet tinh 203'!$B:$O,13,0)</f>
        <v>542300</v>
      </c>
      <c r="I89" s="434">
        <f>VLOOKUP($A89,'[9]Chiet tinh 203'!$B:$O,14,0)</f>
        <v>0</v>
      </c>
      <c r="J89" s="435">
        <f t="shared" ref="J89" si="136">ROUND(F89*G89,0)</f>
        <v>0</v>
      </c>
      <c r="K89" s="434">
        <f t="shared" ref="K89" si="137">ROUND(F89*H89*IF(C89&gt;0,C89,1)*IF(D89&gt;0,D89,1),0)</f>
        <v>366053</v>
      </c>
      <c r="L89" s="436">
        <f t="shared" ref="L89" si="138">ROUND(F89*I89,0)</f>
        <v>0</v>
      </c>
      <c r="M89" s="535">
        <f t="shared" si="135"/>
        <v>1</v>
      </c>
    </row>
    <row r="90" spans="1:13" s="411" customFormat="1">
      <c r="A90" s="417" t="s">
        <v>1427</v>
      </c>
      <c r="B90" s="418" t="s">
        <v>1439</v>
      </c>
      <c r="C90" s="524"/>
      <c r="D90" s="419"/>
      <c r="E90" s="525" t="s">
        <v>154</v>
      </c>
      <c r="F90" s="421">
        <v>1</v>
      </c>
      <c r="G90" s="422"/>
      <c r="H90" s="423"/>
      <c r="I90" s="423"/>
      <c r="J90" s="151">
        <f>J91</f>
        <v>0</v>
      </c>
      <c r="K90" s="151">
        <f t="shared" ref="K90:L90" si="139">K91</f>
        <v>493094</v>
      </c>
      <c r="L90" s="151">
        <f t="shared" si="139"/>
        <v>0</v>
      </c>
      <c r="M90" s="535">
        <f t="shared" si="135"/>
        <v>1</v>
      </c>
    </row>
    <row r="91" spans="1:13">
      <c r="A91" s="443" t="s">
        <v>93</v>
      </c>
      <c r="B91" s="430" t="s">
        <v>1617</v>
      </c>
      <c r="C91" s="431">
        <v>0.45</v>
      </c>
      <c r="D91" s="432">
        <v>1.5</v>
      </c>
      <c r="E91" s="431" t="s">
        <v>154</v>
      </c>
      <c r="F91" s="444">
        <v>1</v>
      </c>
      <c r="G91" s="434">
        <f>VLOOKUP($A91,'[9]Chiet tinh 203'!$B:$O,12,0)</f>
        <v>0</v>
      </c>
      <c r="H91" s="434">
        <f>VLOOKUP($A91,'[9]Chiet tinh 203'!$B:$O,13,0)</f>
        <v>730510</v>
      </c>
      <c r="I91" s="434">
        <f>VLOOKUP($A91,'[9]Chiet tinh 203'!$B:$O,14,0)</f>
        <v>0</v>
      </c>
      <c r="J91" s="435">
        <f t="shared" ref="J91" si="140">ROUND(F91*G91,0)</f>
        <v>0</v>
      </c>
      <c r="K91" s="434">
        <f t="shared" ref="K91" si="141">ROUND(F91*H91*IF(C91&gt;0,C91,1)*IF(D91&gt;0,D91,1),0)</f>
        <v>493094</v>
      </c>
      <c r="L91" s="436">
        <f t="shared" ref="L91" si="142">ROUND(F91*I91,0)</f>
        <v>0</v>
      </c>
      <c r="M91" s="535">
        <f t="shared" si="135"/>
        <v>1</v>
      </c>
    </row>
    <row r="92" spans="1:13" s="411" customFormat="1">
      <c r="A92" s="417" t="s">
        <v>832</v>
      </c>
      <c r="B92" s="418" t="s">
        <v>876</v>
      </c>
      <c r="C92" s="524"/>
      <c r="D92" s="419"/>
      <c r="E92" s="525" t="s">
        <v>146</v>
      </c>
      <c r="F92" s="421">
        <v>1</v>
      </c>
      <c r="G92" s="422"/>
      <c r="H92" s="423"/>
      <c r="I92" s="423"/>
      <c r="J92" s="151">
        <f>J93</f>
        <v>23080</v>
      </c>
      <c r="K92" s="151">
        <f t="shared" ref="K92" si="143">K93</f>
        <v>1052222</v>
      </c>
      <c r="L92" s="151">
        <f t="shared" ref="L92" si="144">L93</f>
        <v>0</v>
      </c>
      <c r="M92" s="535">
        <f t="shared" si="2"/>
        <v>1</v>
      </c>
    </row>
    <row r="93" spans="1:13">
      <c r="A93" s="443" t="s">
        <v>90</v>
      </c>
      <c r="B93" s="430" t="s">
        <v>1626</v>
      </c>
      <c r="C93" s="431">
        <v>0.45</v>
      </c>
      <c r="D93" s="432">
        <v>0</v>
      </c>
      <c r="E93" s="431" t="s">
        <v>146</v>
      </c>
      <c r="F93" s="444">
        <v>1</v>
      </c>
      <c r="G93" s="434">
        <f>VLOOKUP($A93,'[9]Chiet tinh 203'!$B:$O,12,0)</f>
        <v>23080</v>
      </c>
      <c r="H93" s="434">
        <f>VLOOKUP($A93,'[9]Chiet tinh 203'!$B:$O,13,0)</f>
        <v>2338270</v>
      </c>
      <c r="I93" s="434">
        <f>VLOOKUP($A93,'[9]Chiet tinh 203'!$B:$O,14,0)</f>
        <v>0</v>
      </c>
      <c r="J93" s="435">
        <f t="shared" si="102"/>
        <v>23080</v>
      </c>
      <c r="K93" s="434">
        <f t="shared" si="103"/>
        <v>1052222</v>
      </c>
      <c r="L93" s="436">
        <f t="shared" si="104"/>
        <v>0</v>
      </c>
      <c r="M93" s="535">
        <f t="shared" si="2"/>
        <v>1</v>
      </c>
    </row>
    <row r="94" spans="1:13" s="411" customFormat="1">
      <c r="A94" s="417" t="s">
        <v>833</v>
      </c>
      <c r="B94" s="418" t="s">
        <v>850</v>
      </c>
      <c r="C94" s="524"/>
      <c r="D94" s="419"/>
      <c r="E94" s="525" t="s">
        <v>146</v>
      </c>
      <c r="F94" s="421">
        <v>1</v>
      </c>
      <c r="G94" s="422"/>
      <c r="H94" s="423"/>
      <c r="I94" s="423"/>
      <c r="J94" s="151">
        <f>J95</f>
        <v>23080</v>
      </c>
      <c r="K94" s="151">
        <f t="shared" ref="K94" si="145">K95</f>
        <v>1126868</v>
      </c>
      <c r="L94" s="151">
        <f t="shared" ref="L94" si="146">L95</f>
        <v>0</v>
      </c>
      <c r="M94" s="535">
        <f t="shared" si="2"/>
        <v>1</v>
      </c>
    </row>
    <row r="95" spans="1:13">
      <c r="A95" s="443" t="s">
        <v>91</v>
      </c>
      <c r="B95" s="430" t="s">
        <v>1627</v>
      </c>
      <c r="C95" s="431">
        <v>0.45</v>
      </c>
      <c r="D95" s="432">
        <v>0</v>
      </c>
      <c r="E95" s="431" t="s">
        <v>146</v>
      </c>
      <c r="F95" s="444">
        <v>1</v>
      </c>
      <c r="G95" s="434">
        <f>VLOOKUP($A95,'[9]Chiet tinh 203'!$B:$O,12,0)</f>
        <v>23080</v>
      </c>
      <c r="H95" s="434">
        <f>VLOOKUP($A95,'[9]Chiet tinh 203'!$B:$O,13,0)</f>
        <v>2504150</v>
      </c>
      <c r="I95" s="434">
        <f>VLOOKUP($A95,'[9]Chiet tinh 203'!$B:$O,14,0)</f>
        <v>0</v>
      </c>
      <c r="J95" s="435">
        <f t="shared" si="102"/>
        <v>23080</v>
      </c>
      <c r="K95" s="434">
        <f t="shared" si="103"/>
        <v>1126868</v>
      </c>
      <c r="L95" s="436">
        <f t="shared" si="104"/>
        <v>0</v>
      </c>
      <c r="M95" s="535">
        <f t="shared" si="2"/>
        <v>1</v>
      </c>
    </row>
    <row r="96" spans="1:13" s="411" customFormat="1">
      <c r="A96" s="417" t="s">
        <v>834</v>
      </c>
      <c r="B96" s="418" t="s">
        <v>851</v>
      </c>
      <c r="C96" s="524"/>
      <c r="D96" s="419"/>
      <c r="E96" s="525" t="s">
        <v>146</v>
      </c>
      <c r="F96" s="421">
        <v>1</v>
      </c>
      <c r="G96" s="422"/>
      <c r="H96" s="423"/>
      <c r="I96" s="423"/>
      <c r="J96" s="151">
        <f>J97</f>
        <v>23080</v>
      </c>
      <c r="K96" s="151">
        <f t="shared" ref="K96" si="147">K97</f>
        <v>1402484</v>
      </c>
      <c r="L96" s="151">
        <f t="shared" ref="L96" si="148">L97</f>
        <v>0</v>
      </c>
      <c r="M96" s="535">
        <f t="shared" si="2"/>
        <v>1</v>
      </c>
    </row>
    <row r="97" spans="1:13">
      <c r="A97" s="443" t="s">
        <v>384</v>
      </c>
      <c r="B97" s="430" t="s">
        <v>1628</v>
      </c>
      <c r="C97" s="431">
        <v>0.45</v>
      </c>
      <c r="D97" s="432">
        <v>0</v>
      </c>
      <c r="E97" s="431" t="s">
        <v>146</v>
      </c>
      <c r="F97" s="444">
        <v>1</v>
      </c>
      <c r="G97" s="434">
        <f>VLOOKUP($A97,'[9]Chiet tinh 203'!$B:$O,12,0)</f>
        <v>23080</v>
      </c>
      <c r="H97" s="434">
        <f>VLOOKUP($A97,'[9]Chiet tinh 203'!$B:$O,13,0)</f>
        <v>3116630</v>
      </c>
      <c r="I97" s="434">
        <f>VLOOKUP($A97,'[9]Chiet tinh 203'!$B:$O,14,0)</f>
        <v>0</v>
      </c>
      <c r="J97" s="435">
        <f t="shared" si="102"/>
        <v>23080</v>
      </c>
      <c r="K97" s="434">
        <f t="shared" si="103"/>
        <v>1402484</v>
      </c>
      <c r="L97" s="436">
        <f t="shared" si="104"/>
        <v>0</v>
      </c>
      <c r="M97" s="535">
        <f t="shared" si="2"/>
        <v>1</v>
      </c>
    </row>
    <row r="98" spans="1:13" s="411" customFormat="1">
      <c r="A98" s="417" t="s">
        <v>835</v>
      </c>
      <c r="B98" s="418" t="s">
        <v>852</v>
      </c>
      <c r="C98" s="524"/>
      <c r="D98" s="419"/>
      <c r="E98" s="525" t="s">
        <v>146</v>
      </c>
      <c r="F98" s="421">
        <v>1</v>
      </c>
      <c r="G98" s="422"/>
      <c r="H98" s="423"/>
      <c r="I98" s="423"/>
      <c r="J98" s="151">
        <f>J99</f>
        <v>23080</v>
      </c>
      <c r="K98" s="151">
        <f t="shared" ref="K98" si="149">K99</f>
        <v>1525937</v>
      </c>
      <c r="L98" s="151">
        <f t="shared" ref="L98" si="150">L99</f>
        <v>0</v>
      </c>
      <c r="M98" s="535">
        <f t="shared" si="2"/>
        <v>1</v>
      </c>
    </row>
    <row r="99" spans="1:13">
      <c r="A99" s="443" t="s">
        <v>583</v>
      </c>
      <c r="B99" s="430" t="s">
        <v>1629</v>
      </c>
      <c r="C99" s="431">
        <v>0.45</v>
      </c>
      <c r="D99" s="432">
        <v>0</v>
      </c>
      <c r="E99" s="431" t="s">
        <v>146</v>
      </c>
      <c r="F99" s="444">
        <v>1</v>
      </c>
      <c r="G99" s="434">
        <f>VLOOKUP($A99,'[9]Chiet tinh 203'!$B:$O,12,0)</f>
        <v>23080</v>
      </c>
      <c r="H99" s="434">
        <f>VLOOKUP($A99,'[9]Chiet tinh 203'!$B:$O,13,0)</f>
        <v>3390970</v>
      </c>
      <c r="I99" s="434">
        <f>VLOOKUP($A99,'[9]Chiet tinh 203'!$B:$O,14,0)</f>
        <v>0</v>
      </c>
      <c r="J99" s="435">
        <f t="shared" si="102"/>
        <v>23080</v>
      </c>
      <c r="K99" s="434">
        <f t="shared" si="103"/>
        <v>1525937</v>
      </c>
      <c r="L99" s="436">
        <f t="shared" si="104"/>
        <v>0</v>
      </c>
      <c r="M99" s="535">
        <f t="shared" si="2"/>
        <v>1</v>
      </c>
    </row>
    <row r="100" spans="1:13" s="411" customFormat="1" ht="28.5">
      <c r="A100" s="417" t="s">
        <v>1366</v>
      </c>
      <c r="B100" s="418" t="s">
        <v>1365</v>
      </c>
      <c r="C100" s="524"/>
      <c r="D100" s="419"/>
      <c r="E100" s="525" t="s">
        <v>17</v>
      </c>
      <c r="F100" s="421">
        <v>1</v>
      </c>
      <c r="G100" s="422"/>
      <c r="H100" s="423"/>
      <c r="I100" s="423"/>
      <c r="J100" s="151">
        <f>J101</f>
        <v>215</v>
      </c>
      <c r="K100" s="151">
        <f t="shared" ref="K100:K104" si="151">K101</f>
        <v>7324</v>
      </c>
      <c r="L100" s="151">
        <f t="shared" ref="L100:L104" si="152">L101</f>
        <v>0</v>
      </c>
      <c r="M100" s="535">
        <f t="shared" ref="M100:M103" si="153">F100</f>
        <v>1</v>
      </c>
    </row>
    <row r="101" spans="1:13">
      <c r="A101" s="443" t="s">
        <v>1390</v>
      </c>
      <c r="B101" s="430" t="s">
        <v>1630</v>
      </c>
      <c r="C101" s="431">
        <v>0.45</v>
      </c>
      <c r="D101" s="432"/>
      <c r="E101" s="431" t="s">
        <v>1540</v>
      </c>
      <c r="F101" s="445">
        <v>0.01</v>
      </c>
      <c r="G101" s="434">
        <f>VLOOKUP($A101,'[9]Chiet tinh 203'!$B:$O,12,0)</f>
        <v>21500</v>
      </c>
      <c r="H101" s="434">
        <f>VLOOKUP($A101,'[9]Chiet tinh 203'!$B:$O,13,0)</f>
        <v>1627530</v>
      </c>
      <c r="I101" s="434">
        <f>VLOOKUP($A101,'[9]Chiet tinh 203'!$B:$O,14,0)</f>
        <v>0</v>
      </c>
      <c r="J101" s="435">
        <f t="shared" ref="J101" si="154">ROUND(F101*G101,0)</f>
        <v>215</v>
      </c>
      <c r="K101" s="434">
        <f t="shared" ref="K101" si="155">ROUND(F101*H101*IF(C101&gt;0,C101,1)*IF(D101&gt;0,D101,1),0)</f>
        <v>7324</v>
      </c>
      <c r="L101" s="436">
        <f t="shared" ref="L101" si="156">ROUND(F101*I101,0)</f>
        <v>0</v>
      </c>
      <c r="M101" s="535">
        <f t="shared" si="153"/>
        <v>0.01</v>
      </c>
    </row>
    <row r="102" spans="1:13" s="411" customFormat="1" ht="28.5">
      <c r="A102" s="417" t="s">
        <v>1803</v>
      </c>
      <c r="B102" s="418" t="s">
        <v>1805</v>
      </c>
      <c r="C102" s="524"/>
      <c r="D102" s="419"/>
      <c r="E102" s="525" t="s">
        <v>17</v>
      </c>
      <c r="F102" s="421">
        <v>1</v>
      </c>
      <c r="G102" s="422"/>
      <c r="H102" s="423"/>
      <c r="I102" s="423"/>
      <c r="J102" s="151">
        <f>J103</f>
        <v>536</v>
      </c>
      <c r="K102" s="151">
        <f t="shared" ref="K102:L102" si="157">K103</f>
        <v>6970</v>
      </c>
      <c r="L102" s="151">
        <f t="shared" si="157"/>
        <v>0</v>
      </c>
      <c r="M102" s="535">
        <f t="shared" si="153"/>
        <v>1</v>
      </c>
    </row>
    <row r="103" spans="1:13" ht="30">
      <c r="A103" s="443" t="s">
        <v>1463</v>
      </c>
      <c r="B103" s="430" t="s">
        <v>1619</v>
      </c>
      <c r="C103" s="431">
        <v>0.45</v>
      </c>
      <c r="D103" s="432">
        <v>0.7</v>
      </c>
      <c r="E103" s="431" t="s">
        <v>1531</v>
      </c>
      <c r="F103" s="445">
        <v>1E-3</v>
      </c>
      <c r="G103" s="434">
        <f>VLOOKUP($A103,'[9]Chiet tinh 203'!$B:$O,12,0)</f>
        <v>536160</v>
      </c>
      <c r="H103" s="434">
        <f>VLOOKUP($A103,'[9]Chiet tinh 203'!$B:$O,13,0)</f>
        <v>22128180</v>
      </c>
      <c r="I103" s="434">
        <f>VLOOKUP($A103,'[9]Chiet tinh 203'!$B:$O,14,0)</f>
        <v>0</v>
      </c>
      <c r="J103" s="435">
        <f t="shared" ref="J103" si="158">ROUND(F103*G103,0)</f>
        <v>536</v>
      </c>
      <c r="K103" s="434">
        <f t="shared" ref="K103" si="159">ROUND(F103*H103*IF(C103&gt;0,C103,1)*IF(D103&gt;0,D103,1),0)</f>
        <v>6970</v>
      </c>
      <c r="L103" s="436">
        <f t="shared" ref="L103" si="160">ROUND(F103*I103,0)</f>
        <v>0</v>
      </c>
      <c r="M103" s="535">
        <f t="shared" si="153"/>
        <v>1E-3</v>
      </c>
    </row>
    <row r="104" spans="1:13" s="411" customFormat="1" ht="28.5">
      <c r="A104" s="417" t="s">
        <v>836</v>
      </c>
      <c r="B104" s="418" t="s">
        <v>853</v>
      </c>
      <c r="C104" s="524"/>
      <c r="D104" s="419"/>
      <c r="E104" s="525" t="s">
        <v>17</v>
      </c>
      <c r="F104" s="421">
        <v>1</v>
      </c>
      <c r="G104" s="422"/>
      <c r="H104" s="423"/>
      <c r="I104" s="423"/>
      <c r="J104" s="151">
        <f>J105</f>
        <v>536</v>
      </c>
      <c r="K104" s="151">
        <f t="shared" si="151"/>
        <v>5761</v>
      </c>
      <c r="L104" s="151">
        <f t="shared" si="152"/>
        <v>0</v>
      </c>
      <c r="M104" s="535">
        <f t="shared" si="2"/>
        <v>1</v>
      </c>
    </row>
    <row r="105" spans="1:13" ht="30">
      <c r="A105" s="443" t="s">
        <v>375</v>
      </c>
      <c r="B105" s="430" t="s">
        <v>1631</v>
      </c>
      <c r="C105" s="431">
        <v>0.45</v>
      </c>
      <c r="D105" s="432">
        <v>0.7</v>
      </c>
      <c r="E105" s="431" t="s">
        <v>1531</v>
      </c>
      <c r="F105" s="445">
        <v>1E-3</v>
      </c>
      <c r="G105" s="434">
        <f>VLOOKUP($A105,'[9]Chiet tinh 203'!$B:$O,12,0)</f>
        <v>536160</v>
      </c>
      <c r="H105" s="434">
        <f>VLOOKUP($A105,'[9]Chiet tinh 203'!$B:$O,13,0)</f>
        <v>18289465</v>
      </c>
      <c r="I105" s="434">
        <f>VLOOKUP($A105,'[9]Chiet tinh 203'!$B:$O,14,0)</f>
        <v>0</v>
      </c>
      <c r="J105" s="435">
        <f t="shared" si="102"/>
        <v>536</v>
      </c>
      <c r="K105" s="434">
        <f t="shared" si="103"/>
        <v>5761</v>
      </c>
      <c r="L105" s="436">
        <f t="shared" si="104"/>
        <v>0</v>
      </c>
      <c r="M105" s="535">
        <f t="shared" si="2"/>
        <v>1E-3</v>
      </c>
    </row>
    <row r="106" spans="1:13" s="411" customFormat="1">
      <c r="A106" s="417" t="s">
        <v>856</v>
      </c>
      <c r="B106" s="418" t="s">
        <v>857</v>
      </c>
      <c r="C106" s="524"/>
      <c r="D106" s="419"/>
      <c r="E106" s="525" t="s">
        <v>17</v>
      </c>
      <c r="F106" s="421">
        <v>1</v>
      </c>
      <c r="G106" s="422"/>
      <c r="H106" s="423"/>
      <c r="I106" s="423"/>
      <c r="J106" s="151">
        <f>J107</f>
        <v>379</v>
      </c>
      <c r="K106" s="151">
        <f t="shared" ref="K106" si="161">K107</f>
        <v>5128</v>
      </c>
      <c r="L106" s="151">
        <f t="shared" ref="L106" si="162">L107</f>
        <v>0</v>
      </c>
      <c r="M106" s="535">
        <f t="shared" si="2"/>
        <v>1</v>
      </c>
    </row>
    <row r="107" spans="1:13" ht="30">
      <c r="A107" s="443" t="s">
        <v>670</v>
      </c>
      <c r="B107" s="430" t="s">
        <v>1632</v>
      </c>
      <c r="C107" s="431">
        <v>0.45</v>
      </c>
      <c r="D107" s="432">
        <v>0.7</v>
      </c>
      <c r="E107" s="431" t="s">
        <v>1531</v>
      </c>
      <c r="F107" s="445">
        <v>1E-3</v>
      </c>
      <c r="G107" s="434">
        <f>VLOOKUP($A107,'[9]Chiet tinh 203'!$B:$O,12,0)</f>
        <v>378630</v>
      </c>
      <c r="H107" s="434">
        <f>VLOOKUP($A107,'[9]Chiet tinh 203'!$B:$O,13,0)</f>
        <v>16277812</v>
      </c>
      <c r="I107" s="434">
        <f>VLOOKUP($A107,'[9]Chiet tinh 203'!$B:$O,14,0)</f>
        <v>0</v>
      </c>
      <c r="J107" s="435">
        <f>ROUND(F107*G107,0)</f>
        <v>379</v>
      </c>
      <c r="K107" s="434">
        <f>ROUND(F107*H107*IF(C107&gt;0,C107,1)*IF(D107&gt;0,D107,1),0)</f>
        <v>5128</v>
      </c>
      <c r="L107" s="436">
        <f>ROUND(F107*I107,0)</f>
        <v>0</v>
      </c>
      <c r="M107" s="535">
        <f t="shared" si="2"/>
        <v>1E-3</v>
      </c>
    </row>
    <row r="108" spans="1:13" s="411" customFormat="1">
      <c r="A108" s="417" t="s">
        <v>854</v>
      </c>
      <c r="B108" s="418" t="s">
        <v>855</v>
      </c>
      <c r="C108" s="524"/>
      <c r="D108" s="419"/>
      <c r="E108" s="525" t="s">
        <v>17</v>
      </c>
      <c r="F108" s="421">
        <v>1</v>
      </c>
      <c r="G108" s="422"/>
      <c r="H108" s="423"/>
      <c r="I108" s="423"/>
      <c r="J108" s="151">
        <f>J109</f>
        <v>379</v>
      </c>
      <c r="K108" s="151">
        <f t="shared" ref="K108" si="163">K109</f>
        <v>3765</v>
      </c>
      <c r="L108" s="151">
        <f t="shared" ref="L108" si="164">L109</f>
        <v>0</v>
      </c>
      <c r="M108" s="535">
        <f t="shared" si="2"/>
        <v>1</v>
      </c>
    </row>
    <row r="109" spans="1:13" ht="30">
      <c r="A109" s="443" t="s">
        <v>582</v>
      </c>
      <c r="B109" s="430" t="s">
        <v>1633</v>
      </c>
      <c r="C109" s="431">
        <v>0.45</v>
      </c>
      <c r="D109" s="432">
        <v>0.7</v>
      </c>
      <c r="E109" s="431" t="s">
        <v>1531</v>
      </c>
      <c r="F109" s="445">
        <v>1E-3</v>
      </c>
      <c r="G109" s="434">
        <f>VLOOKUP($A109,'[9]Chiet tinh 203'!$B:$O,12,0)</f>
        <v>378630</v>
      </c>
      <c r="H109" s="434">
        <f>VLOOKUP($A109,'[9]Chiet tinh 203'!$B:$O,13,0)</f>
        <v>11953135</v>
      </c>
      <c r="I109" s="434">
        <f>VLOOKUP($A109,'[9]Chiet tinh 203'!$B:$O,14,0)</f>
        <v>0</v>
      </c>
      <c r="J109" s="435">
        <f t="shared" si="102"/>
        <v>379</v>
      </c>
      <c r="K109" s="434">
        <f t="shared" si="103"/>
        <v>3765</v>
      </c>
      <c r="L109" s="436">
        <f t="shared" si="104"/>
        <v>0</v>
      </c>
      <c r="M109" s="535">
        <f t="shared" si="2"/>
        <v>1E-3</v>
      </c>
    </row>
    <row r="110" spans="1:13" s="411" customFormat="1">
      <c r="A110" s="417" t="s">
        <v>858</v>
      </c>
      <c r="B110" s="418" t="s">
        <v>859</v>
      </c>
      <c r="C110" s="524"/>
      <c r="D110" s="419"/>
      <c r="E110" s="525" t="s">
        <v>17</v>
      </c>
      <c r="F110" s="421">
        <v>1</v>
      </c>
      <c r="G110" s="422"/>
      <c r="H110" s="423"/>
      <c r="I110" s="423"/>
      <c r="J110" s="151">
        <f>J111</f>
        <v>378</v>
      </c>
      <c r="K110" s="151">
        <f t="shared" ref="K110" si="165">K111</f>
        <v>2140</v>
      </c>
      <c r="L110" s="151">
        <f t="shared" ref="L110" si="166">L111</f>
        <v>0</v>
      </c>
      <c r="M110" s="535">
        <f t="shared" si="2"/>
        <v>1</v>
      </c>
    </row>
    <row r="111" spans="1:13" ht="30">
      <c r="A111" s="443" t="s">
        <v>581</v>
      </c>
      <c r="B111" s="430" t="s">
        <v>1634</v>
      </c>
      <c r="C111" s="431">
        <v>0.45</v>
      </c>
      <c r="D111" s="432">
        <v>0.7</v>
      </c>
      <c r="E111" s="431" t="s">
        <v>1531</v>
      </c>
      <c r="F111" s="445">
        <v>1E-3</v>
      </c>
      <c r="G111" s="434">
        <f>VLOOKUP($A111,'[9]Chiet tinh 203'!$B:$O,12,0)</f>
        <v>378030</v>
      </c>
      <c r="H111" s="434">
        <f>VLOOKUP($A111,'[9]Chiet tinh 203'!$B:$O,13,0)</f>
        <v>6792153</v>
      </c>
      <c r="I111" s="434">
        <f>VLOOKUP($A111,'[9]Chiet tinh 203'!$B:$O,14,0)</f>
        <v>0</v>
      </c>
      <c r="J111" s="435">
        <f t="shared" si="102"/>
        <v>378</v>
      </c>
      <c r="K111" s="434">
        <f t="shared" si="103"/>
        <v>2140</v>
      </c>
      <c r="L111" s="436">
        <f t="shared" si="104"/>
        <v>0</v>
      </c>
      <c r="M111" s="535">
        <f t="shared" si="2"/>
        <v>1E-3</v>
      </c>
    </row>
    <row r="112" spans="1:13">
      <c r="A112" s="439"/>
      <c r="B112" s="100"/>
      <c r="C112" s="432"/>
      <c r="D112" s="432"/>
      <c r="E112" s="527"/>
      <c r="F112" s="527"/>
      <c r="G112" s="528"/>
      <c r="H112" s="529"/>
      <c r="I112" s="530"/>
      <c r="J112" s="98"/>
      <c r="K112" s="402"/>
      <c r="L112" s="97"/>
    </row>
    <row r="113" spans="1:13">
      <c r="A113" s="2542" t="s">
        <v>126</v>
      </c>
      <c r="B113" s="2539"/>
      <c r="C113" s="2539"/>
      <c r="D113" s="2539"/>
      <c r="E113" s="2539"/>
      <c r="F113" s="2539"/>
      <c r="G113" s="2539"/>
      <c r="H113" s="2540"/>
      <c r="I113" s="2540"/>
      <c r="J113" s="2539"/>
      <c r="K113" s="2539"/>
      <c r="L113" s="2541"/>
      <c r="M113" s="535">
        <v>1</v>
      </c>
    </row>
    <row r="114" spans="1:13" s="411" customFormat="1" ht="16.5">
      <c r="A114" s="417" t="s">
        <v>1</v>
      </c>
      <c r="B114" s="429" t="s">
        <v>219</v>
      </c>
      <c r="C114" s="419"/>
      <c r="D114" s="419"/>
      <c r="E114" s="420"/>
      <c r="F114" s="420"/>
      <c r="G114" s="422"/>
      <c r="H114" s="423"/>
      <c r="I114" s="423"/>
      <c r="J114" s="400"/>
      <c r="K114" s="400"/>
      <c r="L114" s="400"/>
      <c r="M114" s="536">
        <v>1</v>
      </c>
    </row>
    <row r="115" spans="1:13">
      <c r="A115" s="439"/>
      <c r="B115" s="424" t="s">
        <v>812</v>
      </c>
      <c r="C115" s="431"/>
      <c r="D115" s="432"/>
      <c r="E115" s="431"/>
      <c r="F115" s="431"/>
      <c r="G115" s="431"/>
      <c r="H115" s="440"/>
      <c r="I115" s="440"/>
      <c r="J115" s="441"/>
      <c r="K115" s="441">
        <f>I115*F115</f>
        <v>0</v>
      </c>
      <c r="L115" s="97"/>
      <c r="M115" s="535">
        <v>1</v>
      </c>
    </row>
    <row r="116" spans="1:13" s="411" customFormat="1">
      <c r="A116" s="417" t="s">
        <v>815</v>
      </c>
      <c r="B116" s="418" t="s">
        <v>839</v>
      </c>
      <c r="C116" s="524"/>
      <c r="D116" s="419"/>
      <c r="E116" s="525" t="s">
        <v>154</v>
      </c>
      <c r="F116" s="421">
        <v>1</v>
      </c>
      <c r="G116" s="422"/>
      <c r="H116" s="423"/>
      <c r="I116" s="423"/>
      <c r="J116" s="151">
        <f>J117</f>
        <v>19115</v>
      </c>
      <c r="K116" s="151">
        <f t="shared" ref="K116" si="167">K117</f>
        <v>192187</v>
      </c>
      <c r="L116" s="151">
        <f t="shared" ref="L116" si="168">L117</f>
        <v>0</v>
      </c>
      <c r="M116" s="535">
        <f t="shared" ref="M116:M225" si="169">F116</f>
        <v>1</v>
      </c>
    </row>
    <row r="117" spans="1:13">
      <c r="A117" s="439" t="s">
        <v>667</v>
      </c>
      <c r="B117" s="430" t="s">
        <v>1609</v>
      </c>
      <c r="C117" s="431">
        <v>0.3</v>
      </c>
      <c r="D117" s="432">
        <v>0</v>
      </c>
      <c r="E117" s="431" t="s">
        <v>154</v>
      </c>
      <c r="F117" s="444">
        <v>1</v>
      </c>
      <c r="G117" s="434">
        <f>VLOOKUP($A117,'[9]Chiet tinh 203'!$B:$O,12,0)</f>
        <v>19115.25</v>
      </c>
      <c r="H117" s="434">
        <f>VLOOKUP($A117,'[9]Chiet tinh 203'!$B:$O,13,0)</f>
        <v>640624</v>
      </c>
      <c r="I117" s="434">
        <f>VLOOKUP($A117,'[9]Chiet tinh 203'!$B:$O,14,0)</f>
        <v>0</v>
      </c>
      <c r="J117" s="435">
        <f t="shared" ref="J117" si="170">ROUND(F117*G117,0)</f>
        <v>19115</v>
      </c>
      <c r="K117" s="434">
        <f t="shared" ref="K117" si="171">ROUND(F117*H117*IF(C117&gt;0,C117,1)*IF(D117&gt;0,D117,1),0)</f>
        <v>192187</v>
      </c>
      <c r="L117" s="436">
        <f t="shared" ref="L117" si="172">ROUND(F117*I117,0)</f>
        <v>0</v>
      </c>
      <c r="M117" s="535">
        <f t="shared" si="169"/>
        <v>1</v>
      </c>
    </row>
    <row r="118" spans="1:13" s="411" customFormat="1">
      <c r="A118" s="417" t="s">
        <v>816</v>
      </c>
      <c r="B118" s="418" t="s">
        <v>840</v>
      </c>
      <c r="C118" s="524"/>
      <c r="D118" s="419"/>
      <c r="E118" s="525" t="s">
        <v>154</v>
      </c>
      <c r="F118" s="421">
        <v>1</v>
      </c>
      <c r="G118" s="422"/>
      <c r="H118" s="423"/>
      <c r="I118" s="423"/>
      <c r="J118" s="151">
        <f>J119</f>
        <v>19115</v>
      </c>
      <c r="K118" s="151">
        <f t="shared" ref="K118" si="173">K119</f>
        <v>192187</v>
      </c>
      <c r="L118" s="151">
        <f t="shared" ref="L118" si="174">L119</f>
        <v>0</v>
      </c>
      <c r="M118" s="535">
        <f t="shared" si="169"/>
        <v>1</v>
      </c>
    </row>
    <row r="119" spans="1:13">
      <c r="A119" s="439" t="s">
        <v>667</v>
      </c>
      <c r="B119" s="430" t="s">
        <v>1609</v>
      </c>
      <c r="C119" s="431">
        <v>0.3</v>
      </c>
      <c r="D119" s="432">
        <v>0</v>
      </c>
      <c r="E119" s="431" t="s">
        <v>154</v>
      </c>
      <c r="F119" s="444">
        <v>1</v>
      </c>
      <c r="G119" s="434">
        <f>VLOOKUP($A119,'[9]Chiet tinh 203'!$B:$O,12,0)</f>
        <v>19115.25</v>
      </c>
      <c r="H119" s="434">
        <f>VLOOKUP($A119,'[9]Chiet tinh 203'!$B:$O,13,0)</f>
        <v>640624</v>
      </c>
      <c r="I119" s="434">
        <f>VLOOKUP($A119,'[9]Chiet tinh 203'!$B:$O,14,0)</f>
        <v>0</v>
      </c>
      <c r="J119" s="435">
        <f t="shared" ref="J119" si="175">ROUND(F119*G119,0)</f>
        <v>19115</v>
      </c>
      <c r="K119" s="434">
        <f t="shared" ref="K119" si="176">ROUND(F119*H119*IF(C119&gt;0,C119,1)*IF(D119&gt;0,D119,1),0)</f>
        <v>192187</v>
      </c>
      <c r="L119" s="436">
        <f t="shared" ref="L119" si="177">ROUND(F119*I119,0)</f>
        <v>0</v>
      </c>
      <c r="M119" s="535">
        <f t="shared" si="169"/>
        <v>1</v>
      </c>
    </row>
    <row r="120" spans="1:13" s="411" customFormat="1">
      <c r="A120" s="417" t="s">
        <v>817</v>
      </c>
      <c r="B120" s="418" t="s">
        <v>841</v>
      </c>
      <c r="C120" s="524"/>
      <c r="D120" s="419"/>
      <c r="E120" s="525" t="s">
        <v>179</v>
      </c>
      <c r="F120" s="421">
        <v>1</v>
      </c>
      <c r="G120" s="422"/>
      <c r="H120" s="423"/>
      <c r="I120" s="423"/>
      <c r="J120" s="151">
        <f>J121</f>
        <v>28850</v>
      </c>
      <c r="K120" s="151">
        <f t="shared" ref="K120" si="178">K121</f>
        <v>1558089</v>
      </c>
      <c r="L120" s="151">
        <f t="shared" ref="L120" si="179">L121</f>
        <v>330730</v>
      </c>
      <c r="M120" s="535">
        <f t="shared" si="169"/>
        <v>1</v>
      </c>
    </row>
    <row r="121" spans="1:13">
      <c r="A121" s="439" t="s">
        <v>95</v>
      </c>
      <c r="B121" s="430" t="s">
        <v>1610</v>
      </c>
      <c r="C121" s="431">
        <v>0.4</v>
      </c>
      <c r="D121" s="432">
        <v>0</v>
      </c>
      <c r="E121" s="431" t="s">
        <v>179</v>
      </c>
      <c r="F121" s="444">
        <v>1</v>
      </c>
      <c r="G121" s="434">
        <f>VLOOKUP($A121,'[9]Chiet tinh 203'!$B:$O,12,0)</f>
        <v>28850</v>
      </c>
      <c r="H121" s="434">
        <f>VLOOKUP($A121,'[9]Chiet tinh 203'!$B:$O,13,0)</f>
        <v>3895223</v>
      </c>
      <c r="I121" s="434">
        <f>VLOOKUP($A121,'[9]Chiet tinh 203'!$B:$O,14,0)</f>
        <v>330730</v>
      </c>
      <c r="J121" s="435">
        <f t="shared" ref="J121" si="180">ROUND(F121*G121,0)</f>
        <v>28850</v>
      </c>
      <c r="K121" s="434">
        <f t="shared" ref="K121" si="181">ROUND(F121*H121*IF(C121&gt;0,C121,1)*IF(D121&gt;0,D121,1),0)</f>
        <v>1558089</v>
      </c>
      <c r="L121" s="436">
        <f t="shared" ref="L121" si="182">ROUND(F121*I121,0)</f>
        <v>330730</v>
      </c>
      <c r="M121" s="535">
        <f t="shared" si="169"/>
        <v>1</v>
      </c>
    </row>
    <row r="122" spans="1:13" s="411" customFormat="1">
      <c r="A122" s="417" t="s">
        <v>818</v>
      </c>
      <c r="B122" s="418" t="s">
        <v>842</v>
      </c>
      <c r="C122" s="524"/>
      <c r="D122" s="419"/>
      <c r="E122" s="525" t="s">
        <v>179</v>
      </c>
      <c r="F122" s="421">
        <v>1</v>
      </c>
      <c r="G122" s="422"/>
      <c r="H122" s="423"/>
      <c r="I122" s="423"/>
      <c r="J122" s="151">
        <f>J123</f>
        <v>55272</v>
      </c>
      <c r="K122" s="151">
        <f t="shared" ref="K122" si="183">K123</f>
        <v>534934</v>
      </c>
      <c r="L122" s="151">
        <f t="shared" ref="L122" si="184">L123</f>
        <v>330730</v>
      </c>
      <c r="M122" s="535">
        <f t="shared" si="169"/>
        <v>1</v>
      </c>
    </row>
    <row r="123" spans="1:13">
      <c r="A123" s="439" t="s">
        <v>96</v>
      </c>
      <c r="B123" s="430" t="s">
        <v>1611</v>
      </c>
      <c r="C123" s="431">
        <v>0.4</v>
      </c>
      <c r="D123" s="432">
        <v>0</v>
      </c>
      <c r="E123" s="431" t="s">
        <v>179</v>
      </c>
      <c r="F123" s="444">
        <v>1</v>
      </c>
      <c r="G123" s="434">
        <f>VLOOKUP($A123,'[9]Chiet tinh 203'!$B:$O,12,0)</f>
        <v>55272</v>
      </c>
      <c r="H123" s="434">
        <f>VLOOKUP($A123,'[9]Chiet tinh 203'!$B:$O,13,0)</f>
        <v>1337335</v>
      </c>
      <c r="I123" s="434">
        <f>VLOOKUP($A123,'[9]Chiet tinh 203'!$B:$O,14,0)</f>
        <v>330730</v>
      </c>
      <c r="J123" s="435">
        <f t="shared" ref="J123" si="185">ROUND(F123*G123,0)</f>
        <v>55272</v>
      </c>
      <c r="K123" s="434">
        <f t="shared" ref="K123" si="186">ROUND(F123*H123*IF(C123&gt;0,C123,1)*IF(D123&gt;0,D123,1),0)</f>
        <v>534934</v>
      </c>
      <c r="L123" s="436">
        <f t="shared" ref="L123" si="187">ROUND(F123*I123,0)</f>
        <v>330730</v>
      </c>
      <c r="M123" s="535">
        <f t="shared" si="169"/>
        <v>1</v>
      </c>
    </row>
    <row r="124" spans="1:13" s="411" customFormat="1" ht="42.75">
      <c r="A124" s="417" t="s">
        <v>1827</v>
      </c>
      <c r="B124" s="418" t="s">
        <v>1853</v>
      </c>
      <c r="C124" s="524"/>
      <c r="D124" s="419"/>
      <c r="E124" s="525" t="s">
        <v>177</v>
      </c>
      <c r="F124" s="421">
        <v>1</v>
      </c>
      <c r="G124" s="422"/>
      <c r="H124" s="423"/>
      <c r="I124" s="423"/>
      <c r="J124" s="151">
        <f>J125</f>
        <v>432526</v>
      </c>
      <c r="K124" s="151">
        <f t="shared" ref="K124:L142" si="188">K125</f>
        <v>2011212</v>
      </c>
      <c r="L124" s="151">
        <f t="shared" si="188"/>
        <v>682634</v>
      </c>
      <c r="M124" s="535">
        <f t="shared" ref="M124:M125" si="189">F124</f>
        <v>1</v>
      </c>
    </row>
    <row r="125" spans="1:13" ht="30">
      <c r="A125" s="439" t="s">
        <v>1854</v>
      </c>
      <c r="B125" s="430" t="s">
        <v>1855</v>
      </c>
      <c r="C125" s="431">
        <v>0.4</v>
      </c>
      <c r="D125" s="432">
        <v>1.1000000000000001</v>
      </c>
      <c r="E125" s="431" t="s">
        <v>177</v>
      </c>
      <c r="F125" s="444">
        <v>1</v>
      </c>
      <c r="G125" s="434">
        <f>VLOOKUP($A125,'[9]Chiet tinh 203'!$B:$O,12,0)</f>
        <v>432526</v>
      </c>
      <c r="H125" s="434">
        <f>VLOOKUP($A125,'[9]Chiet tinh 203'!$B:$O,13,0)</f>
        <v>4570936</v>
      </c>
      <c r="I125" s="434">
        <f>VLOOKUP($A125,'[9]Chiet tinh 203'!$B:$O,14,0)</f>
        <v>682634</v>
      </c>
      <c r="J125" s="435">
        <f t="shared" ref="J125" si="190">ROUND(F125*G125,0)</f>
        <v>432526</v>
      </c>
      <c r="K125" s="434">
        <f t="shared" ref="K125" si="191">ROUND(F125*H125*IF(C125&gt;0,C125,1)*IF(D125&gt;0,D125,1),0)</f>
        <v>2011212</v>
      </c>
      <c r="L125" s="436">
        <f t="shared" ref="L125" si="192">ROUND(F125*I125,0)</f>
        <v>682634</v>
      </c>
      <c r="M125" s="535">
        <f t="shared" si="189"/>
        <v>1</v>
      </c>
    </row>
    <row r="126" spans="1:13" s="411" customFormat="1" ht="42.75">
      <c r="A126" s="417" t="s">
        <v>1828</v>
      </c>
      <c r="B126" s="418" t="s">
        <v>1887</v>
      </c>
      <c r="C126" s="524"/>
      <c r="D126" s="419"/>
      <c r="E126" s="525" t="s">
        <v>177</v>
      </c>
      <c r="F126" s="421">
        <v>1</v>
      </c>
      <c r="G126" s="422"/>
      <c r="H126" s="423"/>
      <c r="I126" s="423"/>
      <c r="J126" s="151">
        <f>J127</f>
        <v>376768</v>
      </c>
      <c r="K126" s="151">
        <f t="shared" si="188"/>
        <v>1531263</v>
      </c>
      <c r="L126" s="151">
        <f t="shared" si="188"/>
        <v>682634</v>
      </c>
      <c r="M126" s="535">
        <f t="shared" si="169"/>
        <v>1</v>
      </c>
    </row>
    <row r="127" spans="1:13" ht="30">
      <c r="A127" s="439" t="s">
        <v>1851</v>
      </c>
      <c r="B127" s="430" t="s">
        <v>1852</v>
      </c>
      <c r="C127" s="431">
        <v>0.4</v>
      </c>
      <c r="D127" s="432">
        <v>1.1000000000000001</v>
      </c>
      <c r="E127" s="431" t="s">
        <v>177</v>
      </c>
      <c r="F127" s="444">
        <v>1</v>
      </c>
      <c r="G127" s="434">
        <f>VLOOKUP($A127,'[9]Chiet tinh 203'!$B:$O,12,0)</f>
        <v>376768</v>
      </c>
      <c r="H127" s="434">
        <f>VLOOKUP($A127,'[9]Chiet tinh 203'!$B:$O,13,0)</f>
        <v>3480144</v>
      </c>
      <c r="I127" s="434">
        <f>VLOOKUP($A127,'[9]Chiet tinh 203'!$B:$O,14,0)</f>
        <v>682634</v>
      </c>
      <c r="J127" s="435">
        <f t="shared" ref="J127" si="193">ROUND(F127*G127,0)</f>
        <v>376768</v>
      </c>
      <c r="K127" s="434">
        <f t="shared" ref="K127" si="194">ROUND(F127*H127*IF(C127&gt;0,C127,1)*IF(D127&gt;0,D127,1),0)</f>
        <v>1531263</v>
      </c>
      <c r="L127" s="436">
        <f t="shared" ref="L127" si="195">ROUND(F127*I127,0)</f>
        <v>682634</v>
      </c>
      <c r="M127" s="535">
        <f t="shared" si="169"/>
        <v>1</v>
      </c>
    </row>
    <row r="128" spans="1:13" s="411" customFormat="1" ht="42.75">
      <c r="A128" s="417" t="s">
        <v>1829</v>
      </c>
      <c r="B128" s="418" t="s">
        <v>1850</v>
      </c>
      <c r="C128" s="524"/>
      <c r="D128" s="419"/>
      <c r="E128" s="525" t="s">
        <v>177</v>
      </c>
      <c r="F128" s="421">
        <v>1</v>
      </c>
      <c r="G128" s="422"/>
      <c r="H128" s="423"/>
      <c r="I128" s="423"/>
      <c r="J128" s="151">
        <f>J129</f>
        <v>356768</v>
      </c>
      <c r="K128" s="151">
        <f t="shared" si="188"/>
        <v>1429179</v>
      </c>
      <c r="L128" s="151">
        <f t="shared" si="188"/>
        <v>630123</v>
      </c>
      <c r="M128" s="535">
        <f t="shared" ref="M128:M129" si="196">F128</f>
        <v>1</v>
      </c>
    </row>
    <row r="129" spans="1:13" ht="30">
      <c r="A129" s="439" t="s">
        <v>659</v>
      </c>
      <c r="B129" s="430" t="s">
        <v>1849</v>
      </c>
      <c r="C129" s="431">
        <v>0.4</v>
      </c>
      <c r="D129" s="432">
        <v>1.1000000000000001</v>
      </c>
      <c r="E129" s="431" t="s">
        <v>177</v>
      </c>
      <c r="F129" s="444">
        <v>1</v>
      </c>
      <c r="G129" s="434">
        <f>VLOOKUP($A129,'[9]Chiet tinh 203'!$B:$O,12,0)</f>
        <v>356768</v>
      </c>
      <c r="H129" s="434">
        <f>VLOOKUP($A129,'[9]Chiet tinh 203'!$B:$O,13,0)</f>
        <v>3248135</v>
      </c>
      <c r="I129" s="434">
        <f>VLOOKUP($A129,'[9]Chiet tinh 203'!$B:$O,14,0)</f>
        <v>630123</v>
      </c>
      <c r="J129" s="435">
        <f t="shared" ref="J129" si="197">ROUND(F129*G129,0)</f>
        <v>356768</v>
      </c>
      <c r="K129" s="434">
        <f t="shared" ref="K129" si="198">ROUND(F129*H129*IF(C129&gt;0,C129,1)*IF(D129&gt;0,D129,1),0)</f>
        <v>1429179</v>
      </c>
      <c r="L129" s="436">
        <f t="shared" ref="L129" si="199">ROUND(F129*I129,0)</f>
        <v>630123</v>
      </c>
      <c r="M129" s="535">
        <f t="shared" si="196"/>
        <v>1</v>
      </c>
    </row>
    <row r="130" spans="1:13" s="411" customFormat="1" ht="42.75">
      <c r="A130" s="417" t="s">
        <v>1830</v>
      </c>
      <c r="B130" s="418" t="s">
        <v>1848</v>
      </c>
      <c r="C130" s="524"/>
      <c r="D130" s="419"/>
      <c r="E130" s="525" t="s">
        <v>177</v>
      </c>
      <c r="F130" s="421">
        <v>1</v>
      </c>
      <c r="G130" s="422"/>
      <c r="H130" s="423"/>
      <c r="I130" s="423"/>
      <c r="J130" s="151">
        <f>J131</f>
        <v>356768</v>
      </c>
      <c r="K130" s="151">
        <f t="shared" si="188"/>
        <v>1429179</v>
      </c>
      <c r="L130" s="151">
        <f t="shared" si="188"/>
        <v>630123</v>
      </c>
      <c r="M130" s="535">
        <f t="shared" si="169"/>
        <v>1</v>
      </c>
    </row>
    <row r="131" spans="1:13" ht="30">
      <c r="A131" s="439" t="s">
        <v>659</v>
      </c>
      <c r="B131" s="430" t="s">
        <v>1849</v>
      </c>
      <c r="C131" s="431">
        <v>0.4</v>
      </c>
      <c r="D131" s="432">
        <v>1.1000000000000001</v>
      </c>
      <c r="E131" s="431" t="s">
        <v>177</v>
      </c>
      <c r="F131" s="444">
        <v>1</v>
      </c>
      <c r="G131" s="434">
        <f>VLOOKUP($A131,'[9]Chiet tinh 203'!$B:$O,12,0)</f>
        <v>356768</v>
      </c>
      <c r="H131" s="434">
        <f>VLOOKUP($A131,'[9]Chiet tinh 203'!$B:$O,13,0)</f>
        <v>3248135</v>
      </c>
      <c r="I131" s="434">
        <f>VLOOKUP($A131,'[9]Chiet tinh 203'!$B:$O,14,0)</f>
        <v>630123</v>
      </c>
      <c r="J131" s="435">
        <f t="shared" ref="J131" si="200">ROUND(F131*G131,0)</f>
        <v>356768</v>
      </c>
      <c r="K131" s="434">
        <f t="shared" ref="K131" si="201">ROUND(F131*H131*IF(C131&gt;0,C131,1)*IF(D131&gt;0,D131,1),0)</f>
        <v>1429179</v>
      </c>
      <c r="L131" s="436">
        <f t="shared" ref="L131" si="202">ROUND(F131*I131,0)</f>
        <v>630123</v>
      </c>
      <c r="M131" s="535">
        <f t="shared" si="169"/>
        <v>1</v>
      </c>
    </row>
    <row r="132" spans="1:13" s="411" customFormat="1" ht="42.75">
      <c r="A132" s="417" t="s">
        <v>1898</v>
      </c>
      <c r="B132" s="418" t="s">
        <v>1899</v>
      </c>
      <c r="C132" s="524"/>
      <c r="D132" s="419"/>
      <c r="E132" s="525" t="s">
        <v>177</v>
      </c>
      <c r="F132" s="421">
        <v>1</v>
      </c>
      <c r="G132" s="422"/>
      <c r="H132" s="423"/>
      <c r="I132" s="423"/>
      <c r="J132" s="151">
        <f>J133</f>
        <v>356768</v>
      </c>
      <c r="K132" s="151">
        <f t="shared" si="188"/>
        <v>1429179</v>
      </c>
      <c r="L132" s="151">
        <f t="shared" si="188"/>
        <v>630123</v>
      </c>
      <c r="M132" s="535">
        <f t="shared" ref="M132:M133" si="203">F132</f>
        <v>1</v>
      </c>
    </row>
    <row r="133" spans="1:13" ht="30">
      <c r="A133" s="439" t="s">
        <v>659</v>
      </c>
      <c r="B133" s="430" t="s">
        <v>1849</v>
      </c>
      <c r="C133" s="431">
        <v>0.4</v>
      </c>
      <c r="D133" s="432">
        <v>1.1000000000000001</v>
      </c>
      <c r="E133" s="431" t="s">
        <v>177</v>
      </c>
      <c r="F133" s="444">
        <v>1</v>
      </c>
      <c r="G133" s="434">
        <f>VLOOKUP($A133,'[9]Chiet tinh 203'!$B:$O,12,0)</f>
        <v>356768</v>
      </c>
      <c r="H133" s="434">
        <f>VLOOKUP($A133,'[9]Chiet tinh 203'!$B:$O,13,0)</f>
        <v>3248135</v>
      </c>
      <c r="I133" s="434">
        <f>VLOOKUP($A133,'[9]Chiet tinh 203'!$B:$O,14,0)</f>
        <v>630123</v>
      </c>
      <c r="J133" s="435">
        <f t="shared" ref="J133" si="204">ROUND(F133*G133,0)</f>
        <v>356768</v>
      </c>
      <c r="K133" s="434">
        <f t="shared" ref="K133" si="205">ROUND(F133*H133*IF(C133&gt;0,C133,1)*IF(D133&gt;0,D133,1),0)</f>
        <v>1429179</v>
      </c>
      <c r="L133" s="436">
        <f t="shared" ref="L133" si="206">ROUND(F133*I133,0)</f>
        <v>630123</v>
      </c>
      <c r="M133" s="535">
        <f t="shared" si="203"/>
        <v>1</v>
      </c>
    </row>
    <row r="134" spans="1:13" s="411" customFormat="1" ht="42.75">
      <c r="A134" s="417" t="s">
        <v>1368</v>
      </c>
      <c r="B134" s="418" t="s">
        <v>1445</v>
      </c>
      <c r="C134" s="524"/>
      <c r="D134" s="419"/>
      <c r="E134" s="525" t="s">
        <v>177</v>
      </c>
      <c r="F134" s="421">
        <v>1</v>
      </c>
      <c r="G134" s="422"/>
      <c r="H134" s="423"/>
      <c r="I134" s="423"/>
      <c r="J134" s="151">
        <f>J135</f>
        <v>326263</v>
      </c>
      <c r="K134" s="151">
        <f t="shared" si="188"/>
        <v>1316429</v>
      </c>
      <c r="L134" s="151">
        <f t="shared" si="188"/>
        <v>577613</v>
      </c>
      <c r="M134" s="535">
        <f t="shared" ref="M134:M135" si="207">F134</f>
        <v>1</v>
      </c>
    </row>
    <row r="135" spans="1:13" ht="30">
      <c r="A135" s="439" t="s">
        <v>1391</v>
      </c>
      <c r="B135" s="430" t="s">
        <v>1635</v>
      </c>
      <c r="C135" s="431">
        <v>0.4</v>
      </c>
      <c r="D135" s="432">
        <v>1.1000000000000001</v>
      </c>
      <c r="E135" s="431" t="s">
        <v>177</v>
      </c>
      <c r="F135" s="444">
        <v>1</v>
      </c>
      <c r="G135" s="434">
        <f>VLOOKUP($A135,'[9]Chiet tinh 203'!$B:$O,12,0)</f>
        <v>326263</v>
      </c>
      <c r="H135" s="434">
        <f>VLOOKUP($A135,'[9]Chiet tinh 203'!$B:$O,13,0)</f>
        <v>2991885</v>
      </c>
      <c r="I135" s="434">
        <f>VLOOKUP($A135,'[9]Chiet tinh 203'!$B:$O,14,0)</f>
        <v>577613</v>
      </c>
      <c r="J135" s="435">
        <f t="shared" ref="J135" si="208">ROUND(F135*G135,0)</f>
        <v>326263</v>
      </c>
      <c r="K135" s="434">
        <f t="shared" ref="K135" si="209">ROUND(F135*H135*IF(C135&gt;0,C135,1)*IF(D135&gt;0,D135,1),0)</f>
        <v>1316429</v>
      </c>
      <c r="L135" s="436">
        <f t="shared" ref="L135" si="210">ROUND(F135*I135,0)</f>
        <v>577613</v>
      </c>
      <c r="M135" s="535">
        <f t="shared" si="207"/>
        <v>1</v>
      </c>
    </row>
    <row r="136" spans="1:13" s="411" customFormat="1" ht="57">
      <c r="A136" s="417" t="s">
        <v>1443</v>
      </c>
      <c r="B136" s="418" t="s">
        <v>1444</v>
      </c>
      <c r="C136" s="524"/>
      <c r="D136" s="419"/>
      <c r="E136" s="525" t="s">
        <v>177</v>
      </c>
      <c r="F136" s="421">
        <v>1</v>
      </c>
      <c r="G136" s="422"/>
      <c r="H136" s="423"/>
      <c r="I136" s="423"/>
      <c r="J136" s="151">
        <f>J137</f>
        <v>326263</v>
      </c>
      <c r="K136" s="151">
        <f t="shared" si="188"/>
        <v>1316429</v>
      </c>
      <c r="L136" s="151">
        <f t="shared" si="188"/>
        <v>577613</v>
      </c>
      <c r="M136" s="535">
        <f t="shared" ref="M136:M139" si="211">F136</f>
        <v>1</v>
      </c>
    </row>
    <row r="137" spans="1:13" ht="30">
      <c r="A137" s="439" t="s">
        <v>1391</v>
      </c>
      <c r="B137" s="430" t="s">
        <v>1635</v>
      </c>
      <c r="C137" s="431">
        <v>0.4</v>
      </c>
      <c r="D137" s="432">
        <v>1.1000000000000001</v>
      </c>
      <c r="E137" s="431" t="s">
        <v>177</v>
      </c>
      <c r="F137" s="444">
        <v>1</v>
      </c>
      <c r="G137" s="434">
        <f>VLOOKUP($A137,'[9]Chiet tinh 203'!$B:$O,12,0)</f>
        <v>326263</v>
      </c>
      <c r="H137" s="434">
        <f>VLOOKUP($A137,'[9]Chiet tinh 203'!$B:$O,13,0)</f>
        <v>2991885</v>
      </c>
      <c r="I137" s="434">
        <f>VLOOKUP($A137,'[9]Chiet tinh 203'!$B:$O,14,0)</f>
        <v>577613</v>
      </c>
      <c r="J137" s="435">
        <f t="shared" ref="J137" si="212">ROUND(F137*G137,0)</f>
        <v>326263</v>
      </c>
      <c r="K137" s="434">
        <f t="shared" ref="K137" si="213">ROUND(F137*H137*IF(C137&gt;0,C137,1)*IF(D137&gt;0,D137,1),0)</f>
        <v>1316429</v>
      </c>
      <c r="L137" s="436">
        <f t="shared" ref="L137" si="214">ROUND(F137*I137,0)</f>
        <v>577613</v>
      </c>
      <c r="M137" s="535">
        <f t="shared" si="211"/>
        <v>1</v>
      </c>
    </row>
    <row r="138" spans="1:13" s="411" customFormat="1" ht="42.75">
      <c r="A138" s="417" t="s">
        <v>1831</v>
      </c>
      <c r="B138" s="418" t="s">
        <v>1842</v>
      </c>
      <c r="C138" s="524"/>
      <c r="D138" s="419"/>
      <c r="E138" s="525" t="s">
        <v>177</v>
      </c>
      <c r="F138" s="421">
        <v>1</v>
      </c>
      <c r="G138" s="422"/>
      <c r="H138" s="423"/>
      <c r="I138" s="423"/>
      <c r="J138" s="151">
        <f>J139</f>
        <v>306263</v>
      </c>
      <c r="K138" s="151">
        <f t="shared" si="188"/>
        <v>1164065</v>
      </c>
      <c r="L138" s="151">
        <f t="shared" si="188"/>
        <v>577613</v>
      </c>
      <c r="M138" s="535">
        <f t="shared" si="211"/>
        <v>1</v>
      </c>
    </row>
    <row r="139" spans="1:13" ht="30">
      <c r="A139" s="439" t="s">
        <v>1392</v>
      </c>
      <c r="B139" s="430" t="s">
        <v>1636</v>
      </c>
      <c r="C139" s="431">
        <v>0.4</v>
      </c>
      <c r="D139" s="432">
        <v>1.1000000000000001</v>
      </c>
      <c r="E139" s="431" t="s">
        <v>177</v>
      </c>
      <c r="F139" s="444">
        <v>1</v>
      </c>
      <c r="G139" s="434">
        <f>VLOOKUP($A139,'[9]Chiet tinh 203'!$B:$O,12,0)</f>
        <v>306263</v>
      </c>
      <c r="H139" s="434">
        <f>VLOOKUP($A139,'[9]Chiet tinh 203'!$B:$O,13,0)</f>
        <v>2645602</v>
      </c>
      <c r="I139" s="434">
        <f>VLOOKUP($A139,'[9]Chiet tinh 203'!$B:$O,14,0)</f>
        <v>577613</v>
      </c>
      <c r="J139" s="435">
        <f t="shared" ref="J139" si="215">ROUND(F139*G139,0)</f>
        <v>306263</v>
      </c>
      <c r="K139" s="434">
        <f t="shared" ref="K139" si="216">ROUND(F139*H139*IF(C139&gt;0,C139,1)*IF(D139&gt;0,D139,1),0)</f>
        <v>1164065</v>
      </c>
      <c r="L139" s="436">
        <f t="shared" ref="L139" si="217">ROUND(F139*I139,0)</f>
        <v>577613</v>
      </c>
      <c r="M139" s="535">
        <f t="shared" si="211"/>
        <v>1</v>
      </c>
    </row>
    <row r="140" spans="1:13" s="411" customFormat="1" ht="42.75">
      <c r="A140" s="417" t="s">
        <v>1370</v>
      </c>
      <c r="B140" s="418" t="s">
        <v>1446</v>
      </c>
      <c r="C140" s="524"/>
      <c r="D140" s="419"/>
      <c r="E140" s="525" t="s">
        <v>177</v>
      </c>
      <c r="F140" s="421">
        <v>1</v>
      </c>
      <c r="G140" s="422"/>
      <c r="H140" s="423"/>
      <c r="I140" s="423"/>
      <c r="J140" s="151">
        <f>J141</f>
        <v>286263</v>
      </c>
      <c r="K140" s="151">
        <f t="shared" si="188"/>
        <v>1141210</v>
      </c>
      <c r="L140" s="151">
        <f t="shared" si="188"/>
        <v>455089</v>
      </c>
      <c r="M140" s="535">
        <f t="shared" ref="M140:M141" si="218">F140</f>
        <v>1</v>
      </c>
    </row>
    <row r="141" spans="1:13" ht="30">
      <c r="A141" s="439" t="s">
        <v>1844</v>
      </c>
      <c r="B141" s="430" t="s">
        <v>1846</v>
      </c>
      <c r="C141" s="431">
        <v>0.4</v>
      </c>
      <c r="D141" s="432">
        <v>1.1000000000000001</v>
      </c>
      <c r="E141" s="431" t="s">
        <v>177</v>
      </c>
      <c r="F141" s="444">
        <v>1</v>
      </c>
      <c r="G141" s="434">
        <f>VLOOKUP($A141,'[9]Chiet tinh 203'!$B:$O,12,0)</f>
        <v>286263</v>
      </c>
      <c r="H141" s="434">
        <f>VLOOKUP($A141,'[9]Chiet tinh 203'!$B:$O,13,0)</f>
        <v>2593660</v>
      </c>
      <c r="I141" s="434">
        <f>VLOOKUP($A141,'[9]Chiet tinh 203'!$B:$O,14,0)</f>
        <v>455089</v>
      </c>
      <c r="J141" s="435">
        <f t="shared" ref="J141" si="219">ROUND(F141*G141,0)</f>
        <v>286263</v>
      </c>
      <c r="K141" s="434">
        <f t="shared" ref="K141" si="220">ROUND(F141*H141*IF(C141&gt;0,C141,1)*IF(D141&gt;0,D141,1),0)</f>
        <v>1141210</v>
      </c>
      <c r="L141" s="436">
        <f t="shared" ref="L141" si="221">ROUND(F141*I141,0)</f>
        <v>455089</v>
      </c>
      <c r="M141" s="535">
        <f t="shared" si="218"/>
        <v>1</v>
      </c>
    </row>
    <row r="142" spans="1:13" s="411" customFormat="1" ht="42.75">
      <c r="A142" s="417" t="s">
        <v>1832</v>
      </c>
      <c r="B142" s="418" t="s">
        <v>1843</v>
      </c>
      <c r="C142" s="524"/>
      <c r="D142" s="419"/>
      <c r="E142" s="525" t="s">
        <v>177</v>
      </c>
      <c r="F142" s="421">
        <v>1</v>
      </c>
      <c r="G142" s="422"/>
      <c r="H142" s="423"/>
      <c r="I142" s="423"/>
      <c r="J142" s="151">
        <f>J143</f>
        <v>266263</v>
      </c>
      <c r="K142" s="151">
        <f t="shared" si="188"/>
        <v>1036079</v>
      </c>
      <c r="L142" s="151">
        <f t="shared" si="188"/>
        <v>455089</v>
      </c>
      <c r="M142" s="535">
        <f t="shared" ref="M142:M145" si="222">F142</f>
        <v>1</v>
      </c>
    </row>
    <row r="143" spans="1:13" ht="30">
      <c r="A143" s="439" t="s">
        <v>1845</v>
      </c>
      <c r="B143" s="430" t="s">
        <v>1847</v>
      </c>
      <c r="C143" s="431">
        <v>0.4</v>
      </c>
      <c r="D143" s="432">
        <v>1.1000000000000001</v>
      </c>
      <c r="E143" s="431" t="s">
        <v>177</v>
      </c>
      <c r="F143" s="444">
        <v>1</v>
      </c>
      <c r="G143" s="434">
        <f>VLOOKUP($A143,'[9]Chiet tinh 203'!$B:$O,12,0)</f>
        <v>266263</v>
      </c>
      <c r="H143" s="434">
        <f>VLOOKUP($A143,'[9]Chiet tinh 203'!$B:$O,13,0)</f>
        <v>2354724</v>
      </c>
      <c r="I143" s="434">
        <f>VLOOKUP($A143,'[9]Chiet tinh 203'!$B:$O,14,0)</f>
        <v>455089</v>
      </c>
      <c r="J143" s="435">
        <f t="shared" ref="J143" si="223">ROUND(F143*G143,0)</f>
        <v>266263</v>
      </c>
      <c r="K143" s="434">
        <f t="shared" ref="K143" si="224">ROUND(F143*H143*IF(C143&gt;0,C143,1)*IF(D143&gt;0,D143,1),0)</f>
        <v>1036079</v>
      </c>
      <c r="L143" s="436">
        <f t="shared" ref="L143" si="225">ROUND(F143*I143,0)</f>
        <v>455089</v>
      </c>
      <c r="M143" s="535">
        <f t="shared" si="222"/>
        <v>1</v>
      </c>
    </row>
    <row r="144" spans="1:13" s="411" customFormat="1">
      <c r="A144" s="417" t="s">
        <v>1893</v>
      </c>
      <c r="B144" s="418" t="s">
        <v>1895</v>
      </c>
      <c r="C144" s="524"/>
      <c r="D144" s="419"/>
      <c r="E144" s="525" t="s">
        <v>154</v>
      </c>
      <c r="F144" s="421">
        <v>1</v>
      </c>
      <c r="G144" s="422"/>
      <c r="H144" s="423"/>
      <c r="I144" s="423"/>
      <c r="J144" s="151">
        <f>J145</f>
        <v>39303</v>
      </c>
      <c r="K144" s="151">
        <f t="shared" ref="K144:L146" si="226">K145</f>
        <v>383335</v>
      </c>
      <c r="L144" s="151">
        <f t="shared" si="226"/>
        <v>350069</v>
      </c>
      <c r="M144" s="535">
        <f t="shared" si="222"/>
        <v>1</v>
      </c>
    </row>
    <row r="145" spans="1:13">
      <c r="A145" s="439" t="s">
        <v>1400</v>
      </c>
      <c r="B145" s="430" t="s">
        <v>1877</v>
      </c>
      <c r="C145" s="431">
        <v>0.3</v>
      </c>
      <c r="D145" s="432">
        <v>0</v>
      </c>
      <c r="E145" s="431" t="s">
        <v>1615</v>
      </c>
      <c r="F145" s="444">
        <v>1</v>
      </c>
      <c r="G145" s="434">
        <f>VLOOKUP($A145,'[9]Chiet tinh 203'!$B:$O,12,0)</f>
        <v>39303</v>
      </c>
      <c r="H145" s="434">
        <f>VLOOKUP($A145,'[9]Chiet tinh 203'!$B:$O,13,0)</f>
        <v>1277784</v>
      </c>
      <c r="I145" s="434">
        <f>VLOOKUP($A145,'[9]Chiet tinh 203'!$B:$O,14,0)</f>
        <v>350069</v>
      </c>
      <c r="J145" s="435">
        <f t="shared" ref="J145" si="227">ROUND(F145*G145,0)</f>
        <v>39303</v>
      </c>
      <c r="K145" s="434">
        <f t="shared" ref="K145" si="228">ROUND(F145*H145*IF(C145&gt;0,C145,1)*IF(D145&gt;0,D145,1),0)</f>
        <v>383335</v>
      </c>
      <c r="L145" s="436">
        <f t="shared" ref="L145" si="229">ROUND(F145*I145,0)</f>
        <v>350069</v>
      </c>
      <c r="M145" s="535">
        <f t="shared" si="222"/>
        <v>1</v>
      </c>
    </row>
    <row r="146" spans="1:13" s="411" customFormat="1">
      <c r="A146" s="417" t="s">
        <v>1892</v>
      </c>
      <c r="B146" s="418" t="s">
        <v>1894</v>
      </c>
      <c r="C146" s="524"/>
      <c r="D146" s="419"/>
      <c r="E146" s="525" t="s">
        <v>154</v>
      </c>
      <c r="F146" s="421">
        <v>1</v>
      </c>
      <c r="G146" s="422"/>
      <c r="H146" s="423"/>
      <c r="I146" s="423"/>
      <c r="J146" s="151">
        <f>J147</f>
        <v>39303</v>
      </c>
      <c r="K146" s="151">
        <f t="shared" si="226"/>
        <v>383335</v>
      </c>
      <c r="L146" s="151">
        <f t="shared" si="226"/>
        <v>350069</v>
      </c>
      <c r="M146" s="535">
        <f t="shared" ref="M146:M147" si="230">F146</f>
        <v>1</v>
      </c>
    </row>
    <row r="147" spans="1:13">
      <c r="A147" s="439" t="s">
        <v>1896</v>
      </c>
      <c r="B147" s="430" t="s">
        <v>1897</v>
      </c>
      <c r="C147" s="431">
        <v>0.3</v>
      </c>
      <c r="D147" s="432">
        <v>0</v>
      </c>
      <c r="E147" s="431" t="s">
        <v>1615</v>
      </c>
      <c r="F147" s="444">
        <v>1</v>
      </c>
      <c r="G147" s="434">
        <f>VLOOKUP($A147,'[9]Chiet tinh 203'!$B:$O,12,0)</f>
        <v>39303</v>
      </c>
      <c r="H147" s="434">
        <f>VLOOKUP($A147,'[9]Chiet tinh 203'!$B:$O,13,0)</f>
        <v>1277784</v>
      </c>
      <c r="I147" s="434">
        <f>VLOOKUP($A147,'[9]Chiet tinh 203'!$B:$O,14,0)</f>
        <v>350069</v>
      </c>
      <c r="J147" s="435">
        <f t="shared" ref="J147" si="231">ROUND(F147*G147,0)</f>
        <v>39303</v>
      </c>
      <c r="K147" s="434">
        <f t="shared" ref="K147" si="232">ROUND(F147*H147*IF(C147&gt;0,C147,1)*IF(D147&gt;0,D147,1),0)</f>
        <v>383335</v>
      </c>
      <c r="L147" s="436">
        <f t="shared" ref="L147" si="233">ROUND(F147*I147,0)</f>
        <v>350069</v>
      </c>
      <c r="M147" s="535">
        <f t="shared" si="230"/>
        <v>1</v>
      </c>
    </row>
    <row r="148" spans="1:13">
      <c r="A148" s="439"/>
      <c r="B148" s="424" t="s">
        <v>586</v>
      </c>
      <c r="C148" s="431"/>
      <c r="D148" s="432"/>
      <c r="E148" s="431"/>
      <c r="F148" s="431"/>
      <c r="G148" s="431"/>
      <c r="H148" s="440"/>
      <c r="I148" s="440"/>
      <c r="J148" s="441"/>
      <c r="K148" s="441">
        <f>I148*F148</f>
        <v>0</v>
      </c>
      <c r="L148" s="97"/>
      <c r="M148" s="535">
        <v>1</v>
      </c>
    </row>
    <row r="149" spans="1:13" s="411" customFormat="1" ht="28.5">
      <c r="A149" s="417" t="s">
        <v>860</v>
      </c>
      <c r="B149" s="418" t="s">
        <v>1777</v>
      </c>
      <c r="C149" s="524"/>
      <c r="D149" s="419"/>
      <c r="E149" s="525" t="s">
        <v>177</v>
      </c>
      <c r="F149" s="421">
        <v>1</v>
      </c>
      <c r="G149" s="422"/>
      <c r="H149" s="423"/>
      <c r="I149" s="423"/>
      <c r="J149" s="151">
        <f>J150</f>
        <v>356768</v>
      </c>
      <c r="K149" s="151">
        <f t="shared" ref="K149" si="234">K150</f>
        <v>3572949</v>
      </c>
      <c r="L149" s="151">
        <f t="shared" ref="L149" si="235">L150</f>
        <v>630123</v>
      </c>
      <c r="M149" s="535">
        <f t="shared" si="169"/>
        <v>1</v>
      </c>
    </row>
    <row r="150" spans="1:13" ht="30">
      <c r="A150" s="439" t="s">
        <v>659</v>
      </c>
      <c r="B150" s="430" t="s">
        <v>1056</v>
      </c>
      <c r="C150" s="431"/>
      <c r="D150" s="432">
        <v>1.1000000000000001</v>
      </c>
      <c r="E150" s="431" t="s">
        <v>177</v>
      </c>
      <c r="F150" s="444">
        <v>1</v>
      </c>
      <c r="G150" s="434">
        <f>VLOOKUP($A150,'[9]Chiet tinh 203'!$B:$O,12,0)</f>
        <v>356768</v>
      </c>
      <c r="H150" s="434">
        <f>VLOOKUP($A150,'[9]Chiet tinh 203'!$B:$O,13,0)</f>
        <v>3248135</v>
      </c>
      <c r="I150" s="434">
        <f>VLOOKUP($A150,'[9]Chiet tinh 203'!$B:$O,14,0)</f>
        <v>630123</v>
      </c>
      <c r="J150" s="435">
        <f t="shared" ref="J150:J160" si="236">ROUND(F150*G150,0)</f>
        <v>356768</v>
      </c>
      <c r="K150" s="434">
        <f t="shared" ref="K150:K160" si="237">ROUND(F150*H150*IF(C150&gt;0,C150,1)*IF(D150&gt;0,D150,1),0)</f>
        <v>3572949</v>
      </c>
      <c r="L150" s="436">
        <f t="shared" ref="L150:L160" si="238">ROUND(F150*I150,0)</f>
        <v>630123</v>
      </c>
      <c r="M150" s="535">
        <f t="shared" si="169"/>
        <v>1</v>
      </c>
    </row>
    <row r="151" spans="1:13" s="411" customFormat="1">
      <c r="A151" s="417" t="s">
        <v>820</v>
      </c>
      <c r="B151" s="418" t="s">
        <v>1771</v>
      </c>
      <c r="C151" s="524"/>
      <c r="D151" s="419"/>
      <c r="E151" s="525" t="s">
        <v>154</v>
      </c>
      <c r="F151" s="421">
        <v>1</v>
      </c>
      <c r="G151" s="422"/>
      <c r="H151" s="423"/>
      <c r="I151" s="423"/>
      <c r="J151" s="151">
        <f>J152</f>
        <v>75880</v>
      </c>
      <c r="K151" s="151">
        <f t="shared" ref="K151" si="239">K152</f>
        <v>2117133</v>
      </c>
      <c r="L151" s="151">
        <f t="shared" ref="L151" si="240">L152</f>
        <v>420082</v>
      </c>
      <c r="M151" s="535">
        <f t="shared" si="169"/>
        <v>1</v>
      </c>
    </row>
    <row r="152" spans="1:13" ht="30">
      <c r="A152" s="439" t="s">
        <v>1691</v>
      </c>
      <c r="B152" s="430" t="s">
        <v>1608</v>
      </c>
      <c r="C152" s="431"/>
      <c r="D152" s="432">
        <v>0</v>
      </c>
      <c r="E152" s="431" t="s">
        <v>154</v>
      </c>
      <c r="F152" s="444">
        <v>1</v>
      </c>
      <c r="G152" s="434">
        <f>VLOOKUP($A152,'[9]Chiet tinh 203'!$B:$O,12,0)</f>
        <v>75880</v>
      </c>
      <c r="H152" s="434">
        <f>VLOOKUP($A152,'[9]Chiet tinh 203'!$B:$O,13,0)</f>
        <v>2117133</v>
      </c>
      <c r="I152" s="434">
        <f>VLOOKUP($A152,'[9]Chiet tinh 203'!$B:$O,14,0)</f>
        <v>420082</v>
      </c>
      <c r="J152" s="435">
        <f t="shared" ref="J152" si="241">ROUND(F152*G152,0)</f>
        <v>75880</v>
      </c>
      <c r="K152" s="434">
        <f t="shared" ref="K152" si="242">ROUND(F152*H152*IF(C152&gt;0,C152,1)*IF(D152&gt;0,D152,1),0)</f>
        <v>2117133</v>
      </c>
      <c r="L152" s="436">
        <f t="shared" ref="L152" si="243">ROUND(F152*I152,0)</f>
        <v>420082</v>
      </c>
      <c r="M152" s="535">
        <f t="shared" si="169"/>
        <v>1</v>
      </c>
    </row>
    <row r="153" spans="1:13" s="411" customFormat="1">
      <c r="A153" s="417" t="s">
        <v>821</v>
      </c>
      <c r="B153" s="418" t="s">
        <v>1772</v>
      </c>
      <c r="C153" s="524"/>
      <c r="D153" s="419"/>
      <c r="E153" s="525" t="s">
        <v>154</v>
      </c>
      <c r="F153" s="421">
        <v>1</v>
      </c>
      <c r="G153" s="422"/>
      <c r="H153" s="423"/>
      <c r="I153" s="423"/>
      <c r="J153" s="151">
        <f>J154</f>
        <v>75880</v>
      </c>
      <c r="K153" s="151">
        <f t="shared" ref="K153" si="244">K154</f>
        <v>2117133</v>
      </c>
      <c r="L153" s="151">
        <f t="shared" ref="L153" si="245">L154</f>
        <v>420082</v>
      </c>
      <c r="M153" s="535">
        <f t="shared" si="169"/>
        <v>1</v>
      </c>
    </row>
    <row r="154" spans="1:13" ht="30">
      <c r="A154" s="439" t="s">
        <v>1691</v>
      </c>
      <c r="B154" s="430" t="s">
        <v>1608</v>
      </c>
      <c r="C154" s="431"/>
      <c r="D154" s="432">
        <v>0</v>
      </c>
      <c r="E154" s="431" t="s">
        <v>154</v>
      </c>
      <c r="F154" s="444">
        <v>1</v>
      </c>
      <c r="G154" s="434">
        <f>VLOOKUP($A154,'[9]Chiet tinh 203'!$B:$O,12,0)</f>
        <v>75880</v>
      </c>
      <c r="H154" s="434">
        <f>VLOOKUP($A154,'[9]Chiet tinh 203'!$B:$O,13,0)</f>
        <v>2117133</v>
      </c>
      <c r="I154" s="434">
        <f>VLOOKUP($A154,'[9]Chiet tinh 203'!$B:$O,14,0)</f>
        <v>420082</v>
      </c>
      <c r="J154" s="435">
        <f t="shared" ref="J154" si="246">ROUND(F154*G154,0)</f>
        <v>75880</v>
      </c>
      <c r="K154" s="434">
        <f t="shared" ref="K154" si="247">ROUND(F154*H154*IF(C154&gt;0,C154,1)*IF(D154&gt;0,D154,1),0)</f>
        <v>2117133</v>
      </c>
      <c r="L154" s="436">
        <f t="shared" ref="L154" si="248">ROUND(F154*I154,0)</f>
        <v>420082</v>
      </c>
      <c r="M154" s="535">
        <f t="shared" si="169"/>
        <v>1</v>
      </c>
    </row>
    <row r="155" spans="1:13" s="411" customFormat="1">
      <c r="A155" s="417" t="s">
        <v>822</v>
      </c>
      <c r="B155" s="418" t="s">
        <v>1773</v>
      </c>
      <c r="C155" s="524"/>
      <c r="D155" s="419"/>
      <c r="E155" s="525" t="s">
        <v>154</v>
      </c>
      <c r="F155" s="421">
        <v>1</v>
      </c>
      <c r="G155" s="422"/>
      <c r="H155" s="423"/>
      <c r="I155" s="423"/>
      <c r="J155" s="151">
        <f>J156</f>
        <v>19115</v>
      </c>
      <c r="K155" s="151">
        <f t="shared" ref="K155" si="249">K156</f>
        <v>640624</v>
      </c>
      <c r="L155" s="151">
        <f t="shared" ref="L155" si="250">L156</f>
        <v>0</v>
      </c>
      <c r="M155" s="535">
        <f t="shared" si="169"/>
        <v>1</v>
      </c>
    </row>
    <row r="156" spans="1:13">
      <c r="A156" s="918" t="s">
        <v>667</v>
      </c>
      <c r="B156" s="430" t="s">
        <v>1609</v>
      </c>
      <c r="C156" s="431"/>
      <c r="D156" s="432">
        <v>0</v>
      </c>
      <c r="E156" s="431" t="s">
        <v>154</v>
      </c>
      <c r="F156" s="444">
        <v>1</v>
      </c>
      <c r="G156" s="434">
        <f>VLOOKUP($A156,'[9]Chiet tinh 203'!$B:$O,12,0)</f>
        <v>19115.25</v>
      </c>
      <c r="H156" s="434">
        <f>VLOOKUP($A156,'[9]Chiet tinh 203'!$B:$O,13,0)</f>
        <v>640624</v>
      </c>
      <c r="I156" s="434">
        <f>VLOOKUP($A156,'[9]Chiet tinh 203'!$B:$O,14,0)</f>
        <v>0</v>
      </c>
      <c r="J156" s="435">
        <f t="shared" ref="J156" si="251">ROUND(F156*G156,0)</f>
        <v>19115</v>
      </c>
      <c r="K156" s="434">
        <f t="shared" ref="K156" si="252">ROUND(F156*H156*IF(C156&gt;0,C156,1)*IF(D156&gt;0,D156,1),0)</f>
        <v>640624</v>
      </c>
      <c r="L156" s="436">
        <f t="shared" ref="L156" si="253">ROUND(F156*I156,0)</f>
        <v>0</v>
      </c>
      <c r="M156" s="535">
        <f t="shared" si="169"/>
        <v>1</v>
      </c>
    </row>
    <row r="157" spans="1:13" s="411" customFormat="1">
      <c r="A157" s="417" t="s">
        <v>823</v>
      </c>
      <c r="B157" s="418" t="s">
        <v>1774</v>
      </c>
      <c r="C157" s="524"/>
      <c r="D157" s="419"/>
      <c r="E157" s="525" t="s">
        <v>154</v>
      </c>
      <c r="F157" s="421">
        <v>1</v>
      </c>
      <c r="G157" s="422"/>
      <c r="H157" s="423"/>
      <c r="I157" s="423"/>
      <c r="J157" s="151">
        <f>J158</f>
        <v>19115</v>
      </c>
      <c r="K157" s="151">
        <f t="shared" ref="K157" si="254">K158</f>
        <v>640624</v>
      </c>
      <c r="L157" s="151">
        <f t="shared" ref="L157" si="255">L158</f>
        <v>0</v>
      </c>
      <c r="M157" s="535">
        <f t="shared" si="169"/>
        <v>1</v>
      </c>
    </row>
    <row r="158" spans="1:13">
      <c r="A158" s="918" t="s">
        <v>667</v>
      </c>
      <c r="B158" s="430" t="s">
        <v>1609</v>
      </c>
      <c r="C158" s="431"/>
      <c r="D158" s="432">
        <v>0</v>
      </c>
      <c r="E158" s="431" t="s">
        <v>154</v>
      </c>
      <c r="F158" s="444">
        <v>1</v>
      </c>
      <c r="G158" s="434">
        <f>VLOOKUP($A158,'[9]Chiet tinh 203'!$B:$O,12,0)</f>
        <v>19115.25</v>
      </c>
      <c r="H158" s="434">
        <f>VLOOKUP($A158,'[9]Chiet tinh 203'!$B:$O,13,0)</f>
        <v>640624</v>
      </c>
      <c r="I158" s="434">
        <f>VLOOKUP($A158,'[9]Chiet tinh 203'!$B:$O,14,0)</f>
        <v>0</v>
      </c>
      <c r="J158" s="435">
        <f t="shared" ref="J158" si="256">ROUND(F158*G158,0)</f>
        <v>19115</v>
      </c>
      <c r="K158" s="434">
        <f t="shared" ref="K158" si="257">ROUND(F158*H158*IF(C158&gt;0,C158,1)*IF(D158&gt;0,D158,1),0)</f>
        <v>640624</v>
      </c>
      <c r="L158" s="436">
        <f t="shared" ref="L158" si="258">ROUND(F158*I158,0)</f>
        <v>0</v>
      </c>
      <c r="M158" s="535">
        <f t="shared" si="169"/>
        <v>1</v>
      </c>
    </row>
    <row r="159" spans="1:13" s="411" customFormat="1">
      <c r="A159" s="417" t="s">
        <v>861</v>
      </c>
      <c r="B159" s="418" t="s">
        <v>1778</v>
      </c>
      <c r="C159" s="524"/>
      <c r="D159" s="419"/>
      <c r="E159" s="525" t="s">
        <v>179</v>
      </c>
      <c r="F159" s="421">
        <v>1</v>
      </c>
      <c r="G159" s="422"/>
      <c r="H159" s="423"/>
      <c r="I159" s="423"/>
      <c r="J159" s="151">
        <f>J160</f>
        <v>55272</v>
      </c>
      <c r="K159" s="151">
        <f t="shared" ref="K159" si="259">K160</f>
        <v>1337335</v>
      </c>
      <c r="L159" s="151">
        <f t="shared" ref="L159" si="260">L160</f>
        <v>330730</v>
      </c>
      <c r="M159" s="535">
        <f t="shared" si="169"/>
        <v>1</v>
      </c>
    </row>
    <row r="160" spans="1:13">
      <c r="A160" s="439" t="s">
        <v>96</v>
      </c>
      <c r="B160" s="430" t="s">
        <v>862</v>
      </c>
      <c r="C160" s="431"/>
      <c r="D160" s="432">
        <v>0</v>
      </c>
      <c r="E160" s="431" t="s">
        <v>179</v>
      </c>
      <c r="F160" s="444">
        <v>1</v>
      </c>
      <c r="G160" s="434">
        <f>VLOOKUP($A160,'[9]Chiet tinh 203'!$B:$O,12,0)</f>
        <v>55272</v>
      </c>
      <c r="H160" s="434">
        <f>VLOOKUP($A160,'[9]Chiet tinh 203'!$B:$O,13,0)</f>
        <v>1337335</v>
      </c>
      <c r="I160" s="434">
        <f>VLOOKUP($A160,'[9]Chiet tinh 203'!$B:$O,14,0)</f>
        <v>330730</v>
      </c>
      <c r="J160" s="435">
        <f t="shared" si="236"/>
        <v>55272</v>
      </c>
      <c r="K160" s="434">
        <f t="shared" si="237"/>
        <v>1337335</v>
      </c>
      <c r="L160" s="436">
        <f t="shared" si="238"/>
        <v>330730</v>
      </c>
      <c r="M160" s="535">
        <f t="shared" si="169"/>
        <v>1</v>
      </c>
    </row>
    <row r="161" spans="1:13" s="411" customFormat="1">
      <c r="A161" s="417" t="s">
        <v>0</v>
      </c>
      <c r="B161" s="424" t="s">
        <v>218</v>
      </c>
      <c r="C161" s="431"/>
      <c r="D161" s="432"/>
      <c r="E161" s="426"/>
      <c r="F161" s="426"/>
      <c r="G161" s="427"/>
      <c r="H161" s="428"/>
      <c r="I161" s="428"/>
      <c r="J161" s="151"/>
      <c r="K161" s="151"/>
      <c r="L161" s="151"/>
      <c r="M161" s="536">
        <v>1</v>
      </c>
    </row>
    <row r="162" spans="1:13">
      <c r="A162" s="439"/>
      <c r="B162" s="424" t="s">
        <v>586</v>
      </c>
      <c r="C162" s="431"/>
      <c r="D162" s="432"/>
      <c r="E162" s="431"/>
      <c r="F162" s="431"/>
      <c r="G162" s="431"/>
      <c r="H162" s="440"/>
      <c r="I162" s="440"/>
      <c r="J162" s="441"/>
      <c r="K162" s="441">
        <f>I162*F162</f>
        <v>0</v>
      </c>
      <c r="L162" s="97"/>
      <c r="M162" s="535">
        <v>1</v>
      </c>
    </row>
    <row r="163" spans="1:13" s="411" customFormat="1">
      <c r="A163" s="417" t="s">
        <v>905</v>
      </c>
      <c r="B163" s="418" t="s">
        <v>1779</v>
      </c>
      <c r="C163" s="524"/>
      <c r="D163" s="419"/>
      <c r="E163" s="525" t="s">
        <v>154</v>
      </c>
      <c r="F163" s="421">
        <v>1</v>
      </c>
      <c r="G163" s="422"/>
      <c r="H163" s="423"/>
      <c r="I163" s="423"/>
      <c r="J163" s="151">
        <f>J164</f>
        <v>76438</v>
      </c>
      <c r="K163" s="151">
        <f t="shared" ref="K163:L163" si="261">K164</f>
        <v>1024998</v>
      </c>
      <c r="L163" s="151">
        <f t="shared" si="261"/>
        <v>0</v>
      </c>
      <c r="M163" s="535">
        <f t="shared" ref="M163:M172" si="262">F163</f>
        <v>1</v>
      </c>
    </row>
    <row r="164" spans="1:13">
      <c r="A164" s="439" t="s">
        <v>669</v>
      </c>
      <c r="B164" s="430" t="s">
        <v>1620</v>
      </c>
      <c r="C164" s="431"/>
      <c r="D164" s="432">
        <v>0</v>
      </c>
      <c r="E164" s="431" t="s">
        <v>154</v>
      </c>
      <c r="F164" s="444">
        <v>1</v>
      </c>
      <c r="G164" s="434">
        <f>VLOOKUP($A164,'[9]Chiet tinh 203'!$B:$O,12,0)</f>
        <v>76438</v>
      </c>
      <c r="H164" s="434">
        <f>VLOOKUP($A164,'[9]Chiet tinh 203'!$B:$O,13,0)</f>
        <v>1024998</v>
      </c>
      <c r="I164" s="434">
        <f>VLOOKUP($A164,'[9]Chiet tinh 203'!$B:$O,14,0)</f>
        <v>0</v>
      </c>
      <c r="J164" s="435">
        <f t="shared" ref="J164" si="263">ROUND(F164*G164,0)</f>
        <v>76438</v>
      </c>
      <c r="K164" s="434">
        <f t="shared" ref="K164" si="264">ROUND(F164*H164*IF(C164&gt;0,C164,1)*IF(D164&gt;0,D164,1),0)</f>
        <v>1024998</v>
      </c>
      <c r="L164" s="436">
        <f t="shared" ref="L164" si="265">ROUND(F164*I164,0)</f>
        <v>0</v>
      </c>
      <c r="M164" s="535">
        <f t="shared" si="262"/>
        <v>1</v>
      </c>
    </row>
    <row r="165" spans="1:13" s="411" customFormat="1">
      <c r="A165" s="417" t="s">
        <v>906</v>
      </c>
      <c r="B165" s="418" t="s">
        <v>1780</v>
      </c>
      <c r="C165" s="524"/>
      <c r="D165" s="419"/>
      <c r="E165" s="525" t="s">
        <v>154</v>
      </c>
      <c r="F165" s="421">
        <v>1</v>
      </c>
      <c r="G165" s="422"/>
      <c r="H165" s="423"/>
      <c r="I165" s="423"/>
      <c r="J165" s="151">
        <f>J166</f>
        <v>76438</v>
      </c>
      <c r="K165" s="151">
        <f t="shared" ref="K165:L165" si="266">K166</f>
        <v>1024998</v>
      </c>
      <c r="L165" s="151">
        <f t="shared" si="266"/>
        <v>0</v>
      </c>
      <c r="M165" s="535">
        <f t="shared" si="262"/>
        <v>1</v>
      </c>
    </row>
    <row r="166" spans="1:13">
      <c r="A166" s="439" t="s">
        <v>669</v>
      </c>
      <c r="B166" s="430" t="s">
        <v>1620</v>
      </c>
      <c r="C166" s="431"/>
      <c r="D166" s="432">
        <v>0</v>
      </c>
      <c r="E166" s="431" t="s">
        <v>154</v>
      </c>
      <c r="F166" s="444">
        <v>1</v>
      </c>
      <c r="G166" s="434">
        <f>VLOOKUP($A166,'[9]Chiet tinh 203'!$B:$O,12,0)</f>
        <v>76438</v>
      </c>
      <c r="H166" s="434">
        <f>VLOOKUP($A166,'[9]Chiet tinh 203'!$B:$O,13,0)</f>
        <v>1024998</v>
      </c>
      <c r="I166" s="434">
        <f>VLOOKUP($A166,'[9]Chiet tinh 203'!$B:$O,14,0)</f>
        <v>0</v>
      </c>
      <c r="J166" s="435">
        <f t="shared" ref="J166" si="267">ROUND(F166*G166,0)</f>
        <v>76438</v>
      </c>
      <c r="K166" s="434">
        <f t="shared" ref="K166" si="268">ROUND(F166*H166*IF(C166&gt;0,C166,1)*IF(D166&gt;0,D166,1),0)</f>
        <v>1024998</v>
      </c>
      <c r="L166" s="436">
        <f t="shared" ref="L166" si="269">ROUND(F166*I166,0)</f>
        <v>0</v>
      </c>
      <c r="M166" s="535">
        <f t="shared" si="262"/>
        <v>1</v>
      </c>
    </row>
    <row r="167" spans="1:13" s="411" customFormat="1" ht="28.5">
      <c r="A167" s="417" t="s">
        <v>907</v>
      </c>
      <c r="B167" s="418" t="s">
        <v>1781</v>
      </c>
      <c r="C167" s="524"/>
      <c r="D167" s="419"/>
      <c r="E167" s="525" t="s">
        <v>827</v>
      </c>
      <c r="F167" s="421">
        <v>1</v>
      </c>
      <c r="G167" s="422"/>
      <c r="H167" s="423"/>
      <c r="I167" s="423"/>
      <c r="J167" s="151">
        <f>J168</f>
        <v>1806</v>
      </c>
      <c r="K167" s="151">
        <f t="shared" ref="K167:L167" si="270">K168</f>
        <v>106546</v>
      </c>
      <c r="L167" s="151">
        <f t="shared" si="270"/>
        <v>0</v>
      </c>
      <c r="M167" s="535">
        <f t="shared" si="262"/>
        <v>1</v>
      </c>
    </row>
    <row r="168" spans="1:13">
      <c r="A168" s="443" t="s">
        <v>97</v>
      </c>
      <c r="B168" s="430" t="s">
        <v>1621</v>
      </c>
      <c r="C168" s="431"/>
      <c r="D168" s="432">
        <v>0</v>
      </c>
      <c r="E168" s="431" t="s">
        <v>1622</v>
      </c>
      <c r="F168" s="526">
        <v>0.1</v>
      </c>
      <c r="G168" s="434">
        <f>VLOOKUP($A168,'[9]Chiet tinh 203'!$B:$O,12,0)</f>
        <v>18060</v>
      </c>
      <c r="H168" s="434">
        <f>VLOOKUP($A168,'[9]Chiet tinh 203'!$B:$O,13,0)</f>
        <v>1065460</v>
      </c>
      <c r="I168" s="434">
        <f>VLOOKUP($A168,'[9]Chiet tinh 203'!$B:$O,14,0)</f>
        <v>0</v>
      </c>
      <c r="J168" s="435">
        <f t="shared" ref="J168" si="271">ROUND(F168*G168,0)</f>
        <v>1806</v>
      </c>
      <c r="K168" s="434">
        <f t="shared" ref="K168" si="272">ROUND(F168*H168*IF(C168&gt;0,C168,1)*IF(D168&gt;0,D168,1),0)</f>
        <v>106546</v>
      </c>
      <c r="L168" s="436">
        <f t="shared" ref="L168" si="273">ROUND(F168*I168,0)</f>
        <v>0</v>
      </c>
      <c r="M168" s="535">
        <f t="shared" si="262"/>
        <v>0.1</v>
      </c>
    </row>
    <row r="169" spans="1:13" s="411" customFormat="1" ht="28.5">
      <c r="A169" s="417" t="s">
        <v>909</v>
      </c>
      <c r="B169" s="418" t="s">
        <v>1782</v>
      </c>
      <c r="C169" s="524"/>
      <c r="D169" s="419"/>
      <c r="E169" s="525" t="s">
        <v>827</v>
      </c>
      <c r="F169" s="421">
        <v>1</v>
      </c>
      <c r="G169" s="422"/>
      <c r="H169" s="423"/>
      <c r="I169" s="423"/>
      <c r="J169" s="151">
        <f>J170</f>
        <v>1253</v>
      </c>
      <c r="K169" s="151">
        <f t="shared" ref="K169:L169" si="274">K170</f>
        <v>135894</v>
      </c>
      <c r="L169" s="151">
        <f t="shared" si="274"/>
        <v>0</v>
      </c>
      <c r="M169" s="535">
        <f t="shared" si="262"/>
        <v>1</v>
      </c>
    </row>
    <row r="170" spans="1:13">
      <c r="A170" s="443" t="s">
        <v>116</v>
      </c>
      <c r="B170" s="430" t="s">
        <v>1623</v>
      </c>
      <c r="C170" s="431"/>
      <c r="D170" s="432">
        <v>0</v>
      </c>
      <c r="E170" s="431" t="s">
        <v>1622</v>
      </c>
      <c r="F170" s="526">
        <v>0.1</v>
      </c>
      <c r="G170" s="434">
        <f>VLOOKUP($A170,'[9]Chiet tinh 203'!$B:$O,12,0)</f>
        <v>12525</v>
      </c>
      <c r="H170" s="434">
        <f>VLOOKUP($A170,'[9]Chiet tinh 203'!$B:$O,13,0)</f>
        <v>1358940</v>
      </c>
      <c r="I170" s="434">
        <f>VLOOKUP($A170,'[9]Chiet tinh 203'!$B:$O,14,0)</f>
        <v>0</v>
      </c>
      <c r="J170" s="435">
        <f t="shared" ref="J170" si="275">ROUND(F170*G170,0)</f>
        <v>1253</v>
      </c>
      <c r="K170" s="434">
        <f t="shared" ref="K170" si="276">ROUND(F170*H170*IF(C170&gt;0,C170,1)*IF(D170&gt;0,D170,1),0)</f>
        <v>135894</v>
      </c>
      <c r="L170" s="436">
        <f t="shared" ref="L170" si="277">ROUND(F170*I170,0)</f>
        <v>0</v>
      </c>
      <c r="M170" s="535">
        <f t="shared" si="262"/>
        <v>0.1</v>
      </c>
    </row>
    <row r="171" spans="1:13" s="411" customFormat="1" ht="28.5">
      <c r="A171" s="417" t="s">
        <v>1359</v>
      </c>
      <c r="B171" s="418" t="s">
        <v>1783</v>
      </c>
      <c r="C171" s="524"/>
      <c r="D171" s="419"/>
      <c r="E171" s="525" t="s">
        <v>17</v>
      </c>
      <c r="F171" s="421">
        <v>1</v>
      </c>
      <c r="G171" s="422"/>
      <c r="H171" s="423"/>
      <c r="I171" s="423"/>
      <c r="J171" s="151">
        <f>J172</f>
        <v>536</v>
      </c>
      <c r="K171" s="151">
        <f t="shared" ref="K171:L177" si="278">K172</f>
        <v>16526</v>
      </c>
      <c r="L171" s="151">
        <f t="shared" si="278"/>
        <v>0</v>
      </c>
      <c r="M171" s="535">
        <f t="shared" si="262"/>
        <v>1</v>
      </c>
    </row>
    <row r="172" spans="1:13">
      <c r="A172" s="443" t="s">
        <v>1393</v>
      </c>
      <c r="B172" s="430" t="s">
        <v>1637</v>
      </c>
      <c r="C172" s="431"/>
      <c r="D172" s="432">
        <v>0.7</v>
      </c>
      <c r="E172" s="431" t="s">
        <v>1531</v>
      </c>
      <c r="F172" s="533">
        <v>1E-3</v>
      </c>
      <c r="G172" s="434">
        <f>VLOOKUP($A172,'[9]Chiet tinh 203'!$B:$O,12,0)</f>
        <v>536160</v>
      </c>
      <c r="H172" s="434">
        <f>VLOOKUP($A172,'[9]Chiet tinh 203'!$B:$O,13,0)</f>
        <v>23608666</v>
      </c>
      <c r="I172" s="434">
        <f>VLOOKUP($A172,'[9]Chiet tinh 203'!$B:$O,14,0)</f>
        <v>0</v>
      </c>
      <c r="J172" s="435">
        <f t="shared" ref="J172" si="279">ROUND(F172*G172,0)</f>
        <v>536</v>
      </c>
      <c r="K172" s="434">
        <f t="shared" ref="K172" si="280">ROUND(F172*H172*IF(C172&gt;0,C172,1)*IF(D172&gt;0,D172,1),0)</f>
        <v>16526</v>
      </c>
      <c r="L172" s="436">
        <f t="shared" ref="L172" si="281">ROUND(F172*I172,0)</f>
        <v>0</v>
      </c>
      <c r="M172" s="535">
        <f t="shared" si="262"/>
        <v>1E-3</v>
      </c>
    </row>
    <row r="173" spans="1:13" s="411" customFormat="1" ht="28.5">
      <c r="A173" s="417" t="s">
        <v>1361</v>
      </c>
      <c r="B173" s="418" t="s">
        <v>1784</v>
      </c>
      <c r="C173" s="524"/>
      <c r="D173" s="419"/>
      <c r="E173" s="525" t="s">
        <v>17</v>
      </c>
      <c r="F173" s="421">
        <v>1</v>
      </c>
      <c r="G173" s="422"/>
      <c r="H173" s="423"/>
      <c r="I173" s="423"/>
      <c r="J173" s="151">
        <f>J174</f>
        <v>536</v>
      </c>
      <c r="K173" s="151">
        <f t="shared" si="278"/>
        <v>16526</v>
      </c>
      <c r="L173" s="151">
        <f t="shared" si="278"/>
        <v>0</v>
      </c>
      <c r="M173" s="535">
        <f t="shared" ref="M173:M174" si="282">F173</f>
        <v>1</v>
      </c>
    </row>
    <row r="174" spans="1:13">
      <c r="A174" s="1233" t="s">
        <v>1393</v>
      </c>
      <c r="B174" s="430" t="s">
        <v>1637</v>
      </c>
      <c r="C174" s="431"/>
      <c r="D174" s="432">
        <v>0.7</v>
      </c>
      <c r="E174" s="431" t="s">
        <v>1531</v>
      </c>
      <c r="F174" s="533">
        <v>1E-3</v>
      </c>
      <c r="G174" s="434">
        <f>VLOOKUP($A174,'[9]Chiet tinh 203'!$B:$O,12,0)</f>
        <v>536160</v>
      </c>
      <c r="H174" s="434">
        <f>VLOOKUP($A174,'[9]Chiet tinh 203'!$B:$O,13,0)</f>
        <v>23608666</v>
      </c>
      <c r="I174" s="434">
        <f>VLOOKUP($A174,'[9]Chiet tinh 203'!$B:$O,14,0)</f>
        <v>0</v>
      </c>
      <c r="J174" s="435">
        <f t="shared" ref="J174" si="283">ROUND(F174*G174,0)</f>
        <v>536</v>
      </c>
      <c r="K174" s="434">
        <f t="shared" ref="K174" si="284">ROUND(F174*H174*IF(C174&gt;0,C174,1)*IF(D174&gt;0,D174,1),0)</f>
        <v>16526</v>
      </c>
      <c r="L174" s="436">
        <f t="shared" ref="L174" si="285">ROUND(F174*I174,0)</f>
        <v>0</v>
      </c>
      <c r="M174" s="535">
        <f t="shared" si="282"/>
        <v>1E-3</v>
      </c>
    </row>
    <row r="175" spans="1:13" s="411" customFormat="1" ht="28.5">
      <c r="A175" s="417" t="s">
        <v>1411</v>
      </c>
      <c r="B175" s="418" t="s">
        <v>1785</v>
      </c>
      <c r="C175" s="524"/>
      <c r="D175" s="419"/>
      <c r="E175" s="525" t="s">
        <v>17</v>
      </c>
      <c r="F175" s="421">
        <v>1</v>
      </c>
      <c r="G175" s="422"/>
      <c r="H175" s="423"/>
      <c r="I175" s="423"/>
      <c r="J175" s="151">
        <f>J176</f>
        <v>379</v>
      </c>
      <c r="K175" s="151">
        <f t="shared" si="278"/>
        <v>8074</v>
      </c>
      <c r="L175" s="151">
        <f t="shared" si="278"/>
        <v>0</v>
      </c>
      <c r="M175" s="535">
        <f t="shared" ref="M175:M176" si="286">F175</f>
        <v>1</v>
      </c>
    </row>
    <row r="176" spans="1:13">
      <c r="A176" s="1233" t="s">
        <v>1032</v>
      </c>
      <c r="B176" s="430" t="s">
        <v>1638</v>
      </c>
      <c r="C176" s="431"/>
      <c r="D176" s="432">
        <v>0.7</v>
      </c>
      <c r="E176" s="431" t="s">
        <v>1531</v>
      </c>
      <c r="F176" s="533">
        <v>1E-3</v>
      </c>
      <c r="G176" s="434">
        <f>VLOOKUP($A176,'[9]Chiet tinh 203'!$B:$O,12,0)</f>
        <v>378630</v>
      </c>
      <c r="H176" s="434">
        <f>VLOOKUP($A176,'[9]Chiet tinh 203'!$B:$O,13,0)</f>
        <v>11534983</v>
      </c>
      <c r="I176" s="434">
        <f>VLOOKUP($A176,'[9]Chiet tinh 203'!$B:$O,14,0)</f>
        <v>0</v>
      </c>
      <c r="J176" s="435">
        <f t="shared" ref="J176" si="287">ROUND(F176*G176,0)</f>
        <v>379</v>
      </c>
      <c r="K176" s="434">
        <f t="shared" ref="K176" si="288">ROUND(F176*H176*IF(C176&gt;0,C176,1)*IF(D176&gt;0,D176,1),0)</f>
        <v>8074</v>
      </c>
      <c r="L176" s="436">
        <f t="shared" ref="L176" si="289">ROUND(F176*I176,0)</f>
        <v>0</v>
      </c>
      <c r="M176" s="535">
        <f t="shared" si="286"/>
        <v>1E-3</v>
      </c>
    </row>
    <row r="177" spans="1:13" s="411" customFormat="1" ht="42.75">
      <c r="A177" s="417" t="s">
        <v>1412</v>
      </c>
      <c r="B177" s="418" t="s">
        <v>1786</v>
      </c>
      <c r="C177" s="524"/>
      <c r="D177" s="419"/>
      <c r="E177" s="525" t="s">
        <v>17</v>
      </c>
      <c r="F177" s="421">
        <v>1</v>
      </c>
      <c r="G177" s="422"/>
      <c r="H177" s="423"/>
      <c r="I177" s="423"/>
      <c r="J177" s="151">
        <f>J178</f>
        <v>176</v>
      </c>
      <c r="K177" s="151">
        <f t="shared" si="278"/>
        <v>3130</v>
      </c>
      <c r="L177" s="151">
        <f t="shared" si="278"/>
        <v>0</v>
      </c>
      <c r="M177" s="535">
        <f t="shared" ref="M177:M178" si="290">F177</f>
        <v>1</v>
      </c>
    </row>
    <row r="178" spans="1:13">
      <c r="A178" s="1229" t="s">
        <v>1414</v>
      </c>
      <c r="B178" s="430" t="s">
        <v>1639</v>
      </c>
      <c r="C178" s="431"/>
      <c r="D178" s="432">
        <v>0</v>
      </c>
      <c r="E178" s="431" t="s">
        <v>1540</v>
      </c>
      <c r="F178" s="533">
        <v>1E-3</v>
      </c>
      <c r="G178" s="434">
        <f>VLOOKUP($A178,'[9]Chiet tinh 203'!$B:$O,12,0)</f>
        <v>175750</v>
      </c>
      <c r="H178" s="434">
        <f>VLOOKUP($A178,'[9]Chiet tinh 203'!$B:$O,13,0)</f>
        <v>3130398</v>
      </c>
      <c r="I178" s="434">
        <f>VLOOKUP($A178,'[9]Chiet tinh 203'!$B:$O,14,0)</f>
        <v>0</v>
      </c>
      <c r="J178" s="435">
        <f t="shared" ref="J178" si="291">ROUND(F178*G178,0)</f>
        <v>176</v>
      </c>
      <c r="K178" s="434">
        <f t="shared" ref="K178" si="292">ROUND(F178*H178*IF(C178&gt;0,C178,1)*IF(D178&gt;0,D178,1),0)</f>
        <v>3130</v>
      </c>
      <c r="L178" s="436">
        <f t="shared" ref="L178" si="293">ROUND(F178*I178,0)</f>
        <v>0</v>
      </c>
      <c r="M178" s="535">
        <f t="shared" si="290"/>
        <v>1E-3</v>
      </c>
    </row>
    <row r="179" spans="1:13">
      <c r="A179" s="439"/>
      <c r="B179" s="424" t="s">
        <v>341</v>
      </c>
      <c r="C179" s="431"/>
      <c r="D179" s="432"/>
      <c r="E179" s="431"/>
      <c r="F179" s="431"/>
      <c r="G179" s="431"/>
      <c r="H179" s="440"/>
      <c r="I179" s="440"/>
      <c r="J179" s="441"/>
      <c r="K179" s="441">
        <f>I179*F179</f>
        <v>0</v>
      </c>
      <c r="L179" s="97"/>
      <c r="M179" s="535">
        <v>1</v>
      </c>
    </row>
    <row r="180" spans="1:13" s="411" customFormat="1">
      <c r="A180" s="417" t="s">
        <v>824</v>
      </c>
      <c r="B180" s="418" t="s">
        <v>843</v>
      </c>
      <c r="C180" s="524"/>
      <c r="D180" s="419"/>
      <c r="E180" s="525" t="s">
        <v>154</v>
      </c>
      <c r="F180" s="421">
        <v>1</v>
      </c>
      <c r="G180" s="422"/>
      <c r="H180" s="423"/>
      <c r="I180" s="423"/>
      <c r="J180" s="151">
        <f>J181</f>
        <v>76438</v>
      </c>
      <c r="K180" s="151">
        <f t="shared" ref="K180" si="294">K181</f>
        <v>409999</v>
      </c>
      <c r="L180" s="151">
        <f t="shared" ref="L180" si="295">L181</f>
        <v>0</v>
      </c>
      <c r="M180" s="535">
        <f t="shared" si="169"/>
        <v>1</v>
      </c>
    </row>
    <row r="181" spans="1:13">
      <c r="A181" s="439" t="s">
        <v>669</v>
      </c>
      <c r="B181" s="430" t="s">
        <v>1620</v>
      </c>
      <c r="C181" s="431">
        <v>0.4</v>
      </c>
      <c r="D181" s="432">
        <v>0</v>
      </c>
      <c r="E181" s="431" t="s">
        <v>154</v>
      </c>
      <c r="F181" s="444">
        <v>1</v>
      </c>
      <c r="G181" s="434">
        <f>VLOOKUP($A181,'[9]Chiet tinh 203'!$B:$O,12,0)</f>
        <v>76438</v>
      </c>
      <c r="H181" s="434">
        <f>VLOOKUP($A181,'[9]Chiet tinh 203'!$B:$O,13,0)</f>
        <v>1024998</v>
      </c>
      <c r="I181" s="434">
        <f>VLOOKUP($A181,'[9]Chiet tinh 203'!$B:$O,14,0)</f>
        <v>0</v>
      </c>
      <c r="J181" s="435">
        <f t="shared" ref="J181" si="296">ROUND(F181*G181,0)</f>
        <v>76438</v>
      </c>
      <c r="K181" s="434">
        <f t="shared" ref="K181" si="297">ROUND(F181*H181*IF(C181&gt;0,C181,1)*IF(D181&gt;0,D181,1),0)</f>
        <v>409999</v>
      </c>
      <c r="L181" s="436">
        <f t="shared" ref="L181" si="298">ROUND(F181*I181,0)</f>
        <v>0</v>
      </c>
      <c r="M181" s="535">
        <f t="shared" si="169"/>
        <v>1</v>
      </c>
    </row>
    <row r="182" spans="1:13" s="411" customFormat="1">
      <c r="A182" s="417" t="s">
        <v>825</v>
      </c>
      <c r="B182" s="418" t="s">
        <v>844</v>
      </c>
      <c r="C182" s="524"/>
      <c r="D182" s="419"/>
      <c r="E182" s="525" t="s">
        <v>154</v>
      </c>
      <c r="F182" s="421">
        <v>1</v>
      </c>
      <c r="G182" s="422"/>
      <c r="H182" s="423"/>
      <c r="I182" s="423"/>
      <c r="J182" s="151">
        <f>J183</f>
        <v>76438</v>
      </c>
      <c r="K182" s="151">
        <f t="shared" ref="K182" si="299">K183</f>
        <v>409999</v>
      </c>
      <c r="L182" s="151">
        <f t="shared" ref="L182" si="300">L183</f>
        <v>0</v>
      </c>
      <c r="M182" s="535">
        <f t="shared" si="169"/>
        <v>1</v>
      </c>
    </row>
    <row r="183" spans="1:13">
      <c r="A183" s="439" t="s">
        <v>669</v>
      </c>
      <c r="B183" s="430" t="s">
        <v>1620</v>
      </c>
      <c r="C183" s="431">
        <v>0.4</v>
      </c>
      <c r="D183" s="432">
        <v>0</v>
      </c>
      <c r="E183" s="431" t="s">
        <v>154</v>
      </c>
      <c r="F183" s="444">
        <v>1</v>
      </c>
      <c r="G183" s="434">
        <f>VLOOKUP($A183,'[9]Chiet tinh 203'!$B:$O,12,0)</f>
        <v>76438</v>
      </c>
      <c r="H183" s="434">
        <f>VLOOKUP($A183,'[9]Chiet tinh 203'!$B:$O,13,0)</f>
        <v>1024998</v>
      </c>
      <c r="I183" s="434">
        <f>VLOOKUP($A183,'[9]Chiet tinh 203'!$B:$O,14,0)</f>
        <v>0</v>
      </c>
      <c r="J183" s="435">
        <f t="shared" ref="J183" si="301">ROUND(F183*G183,0)</f>
        <v>76438</v>
      </c>
      <c r="K183" s="434">
        <f t="shared" ref="K183" si="302">ROUND(F183*H183*IF(C183&gt;0,C183,1)*IF(D183&gt;0,D183,1),0)</f>
        <v>409999</v>
      </c>
      <c r="L183" s="436">
        <f t="shared" ref="L183" si="303">ROUND(F183*I183,0)</f>
        <v>0</v>
      </c>
      <c r="M183" s="535">
        <f t="shared" si="169"/>
        <v>1</v>
      </c>
    </row>
    <row r="184" spans="1:13" s="411" customFormat="1" ht="28.5">
      <c r="A184" s="417" t="s">
        <v>826</v>
      </c>
      <c r="B184" s="418" t="s">
        <v>845</v>
      </c>
      <c r="C184" s="524"/>
      <c r="D184" s="419"/>
      <c r="E184" s="525" t="s">
        <v>827</v>
      </c>
      <c r="F184" s="421">
        <v>1</v>
      </c>
      <c r="G184" s="422"/>
      <c r="H184" s="423"/>
      <c r="I184" s="423"/>
      <c r="J184" s="151">
        <f>J185</f>
        <v>1806</v>
      </c>
      <c r="K184" s="151">
        <f t="shared" ref="K184" si="304">K185</f>
        <v>47946</v>
      </c>
      <c r="L184" s="151">
        <f t="shared" ref="L184" si="305">L185</f>
        <v>0</v>
      </c>
      <c r="M184" s="535">
        <f t="shared" si="169"/>
        <v>1</v>
      </c>
    </row>
    <row r="185" spans="1:13">
      <c r="A185" s="443" t="s">
        <v>97</v>
      </c>
      <c r="B185" s="430" t="s">
        <v>1621</v>
      </c>
      <c r="C185" s="431">
        <v>0.45</v>
      </c>
      <c r="D185" s="432">
        <v>0</v>
      </c>
      <c r="E185" s="431" t="s">
        <v>1622</v>
      </c>
      <c r="F185" s="526">
        <v>0.1</v>
      </c>
      <c r="G185" s="434">
        <f>VLOOKUP($A185,'[9]Chiet tinh 203'!$B:$O,12,0)</f>
        <v>18060</v>
      </c>
      <c r="H185" s="434">
        <f>VLOOKUP($A185,'[9]Chiet tinh 203'!$B:$O,13,0)</f>
        <v>1065460</v>
      </c>
      <c r="I185" s="434">
        <f>VLOOKUP($A185,'[9]Chiet tinh 203'!$B:$O,14,0)</f>
        <v>0</v>
      </c>
      <c r="J185" s="435">
        <f t="shared" ref="J185" si="306">ROUND(F185*G185,0)</f>
        <v>1806</v>
      </c>
      <c r="K185" s="434">
        <f t="shared" ref="K185" si="307">ROUND(F185*H185*IF(C185&gt;0,C185,1)*IF(D185&gt;0,D185,1),0)</f>
        <v>47946</v>
      </c>
      <c r="L185" s="436">
        <f t="shared" ref="L185" si="308">ROUND(F185*I185,0)</f>
        <v>0</v>
      </c>
      <c r="M185" s="535">
        <f t="shared" si="169"/>
        <v>0.1</v>
      </c>
    </row>
    <row r="186" spans="1:13" s="411" customFormat="1">
      <c r="A186" s="417" t="s">
        <v>1034</v>
      </c>
      <c r="B186" s="418" t="s">
        <v>1035</v>
      </c>
      <c r="C186" s="524"/>
      <c r="D186" s="419"/>
      <c r="E186" s="525" t="s">
        <v>827</v>
      </c>
      <c r="F186" s="421">
        <v>1</v>
      </c>
      <c r="G186" s="422"/>
      <c r="H186" s="423"/>
      <c r="I186" s="423"/>
      <c r="J186" s="151">
        <f>J187</f>
        <v>1253</v>
      </c>
      <c r="K186" s="151">
        <f t="shared" ref="K186:K188" si="309">K187</f>
        <v>61152</v>
      </c>
      <c r="L186" s="151">
        <f t="shared" ref="L186:L188" si="310">L187</f>
        <v>0</v>
      </c>
      <c r="M186" s="535">
        <f t="shared" ref="M186:M187" si="311">F186</f>
        <v>1</v>
      </c>
    </row>
    <row r="187" spans="1:13">
      <c r="A187" s="443" t="s">
        <v>116</v>
      </c>
      <c r="B187" s="430" t="s">
        <v>1623</v>
      </c>
      <c r="C187" s="431">
        <v>0.45</v>
      </c>
      <c r="D187" s="432">
        <v>0</v>
      </c>
      <c r="E187" s="431" t="s">
        <v>1622</v>
      </c>
      <c r="F187" s="526">
        <v>0.1</v>
      </c>
      <c r="G187" s="434">
        <f>VLOOKUP($A187,'[9]Chiet tinh 203'!$B:$O,12,0)</f>
        <v>12525</v>
      </c>
      <c r="H187" s="434">
        <f>VLOOKUP($A187,'[9]Chiet tinh 203'!$B:$O,13,0)</f>
        <v>1358940</v>
      </c>
      <c r="I187" s="434">
        <f>VLOOKUP($A187,'[9]Chiet tinh 203'!$B:$O,14,0)</f>
        <v>0</v>
      </c>
      <c r="J187" s="435">
        <f t="shared" ref="J187" si="312">ROUND(F187*G187,0)</f>
        <v>1253</v>
      </c>
      <c r="K187" s="434">
        <f t="shared" ref="K187" si="313">ROUND(F187*H187*IF(C187&gt;0,C187,1)*IF(D187&gt;0,D187,1),0)</f>
        <v>61152</v>
      </c>
      <c r="L187" s="436">
        <f t="shared" ref="L187" si="314">ROUND(F187*I187,0)</f>
        <v>0</v>
      </c>
      <c r="M187" s="535">
        <f t="shared" si="311"/>
        <v>0.1</v>
      </c>
    </row>
    <row r="188" spans="1:13" s="411" customFormat="1" ht="28.5">
      <c r="A188" s="417" t="s">
        <v>828</v>
      </c>
      <c r="B188" s="418" t="s">
        <v>846</v>
      </c>
      <c r="C188" s="524"/>
      <c r="D188" s="419"/>
      <c r="E188" s="525" t="s">
        <v>827</v>
      </c>
      <c r="F188" s="421">
        <v>1</v>
      </c>
      <c r="G188" s="422"/>
      <c r="H188" s="423"/>
      <c r="I188" s="423"/>
      <c r="J188" s="151">
        <f>J189</f>
        <v>1253</v>
      </c>
      <c r="K188" s="151">
        <f t="shared" si="309"/>
        <v>61152</v>
      </c>
      <c r="L188" s="151">
        <f t="shared" si="310"/>
        <v>0</v>
      </c>
      <c r="M188" s="535">
        <f t="shared" si="169"/>
        <v>1</v>
      </c>
    </row>
    <row r="189" spans="1:13">
      <c r="A189" s="443" t="s">
        <v>116</v>
      </c>
      <c r="B189" s="430" t="s">
        <v>1623</v>
      </c>
      <c r="C189" s="431">
        <v>0.45</v>
      </c>
      <c r="D189" s="432">
        <v>0</v>
      </c>
      <c r="E189" s="431" t="s">
        <v>1622</v>
      </c>
      <c r="F189" s="526">
        <v>0.1</v>
      </c>
      <c r="G189" s="434">
        <f>VLOOKUP($A189,'[9]Chiet tinh 203'!$B:$O,12,0)</f>
        <v>12525</v>
      </c>
      <c r="H189" s="434">
        <f>VLOOKUP($A189,'[9]Chiet tinh 203'!$B:$O,13,0)</f>
        <v>1358940</v>
      </c>
      <c r="I189" s="434">
        <f>VLOOKUP($A189,'[9]Chiet tinh 203'!$B:$O,14,0)</f>
        <v>0</v>
      </c>
      <c r="J189" s="435">
        <f t="shared" ref="J189" si="315">ROUND(F189*G189,0)</f>
        <v>1253</v>
      </c>
      <c r="K189" s="434">
        <f t="shared" ref="K189" si="316">ROUND(F189*H189*IF(C189&gt;0,C189,1)*IF(D189&gt;0,D189,1),0)</f>
        <v>61152</v>
      </c>
      <c r="L189" s="436">
        <f t="shared" ref="L189" si="317">ROUND(F189*I189,0)</f>
        <v>0</v>
      </c>
      <c r="M189" s="535">
        <f t="shared" si="169"/>
        <v>0.1</v>
      </c>
    </row>
    <row r="190" spans="1:13" s="411" customFormat="1">
      <c r="A190" s="417" t="s">
        <v>829</v>
      </c>
      <c r="B190" s="418" t="s">
        <v>847</v>
      </c>
      <c r="C190" s="524"/>
      <c r="D190" s="419"/>
      <c r="E190" s="525" t="s">
        <v>173</v>
      </c>
      <c r="F190" s="421">
        <v>1</v>
      </c>
      <c r="G190" s="422"/>
      <c r="H190" s="423"/>
      <c r="I190" s="423"/>
      <c r="J190" s="151">
        <f>J191</f>
        <v>1450</v>
      </c>
      <c r="K190" s="151">
        <f t="shared" ref="K190" si="318">K191</f>
        <v>51423</v>
      </c>
      <c r="L190" s="151">
        <f t="shared" ref="L190" si="319">L191</f>
        <v>0</v>
      </c>
      <c r="M190" s="535">
        <f t="shared" si="169"/>
        <v>1</v>
      </c>
    </row>
    <row r="191" spans="1:13" ht="45">
      <c r="A191" s="443" t="s">
        <v>98</v>
      </c>
      <c r="B191" s="430" t="s">
        <v>1624</v>
      </c>
      <c r="C191" s="431">
        <v>0.45</v>
      </c>
      <c r="D191" s="432">
        <v>0</v>
      </c>
      <c r="E191" s="431" t="s">
        <v>173</v>
      </c>
      <c r="F191" s="444">
        <v>1</v>
      </c>
      <c r="G191" s="434">
        <f>VLOOKUP($A191,'[9]Chiet tinh 203'!$B:$O,12,0)</f>
        <v>1450</v>
      </c>
      <c r="H191" s="434">
        <f>VLOOKUP($A191,'[9]Chiet tinh 203'!$B:$O,13,0)</f>
        <v>114273</v>
      </c>
      <c r="I191" s="434">
        <f>VLOOKUP($A191,'[9]Chiet tinh 203'!$B:$O,14,0)</f>
        <v>0</v>
      </c>
      <c r="J191" s="435">
        <f t="shared" ref="J191" si="320">ROUND(F191*G191,0)</f>
        <v>1450</v>
      </c>
      <c r="K191" s="434">
        <f t="shared" ref="K191" si="321">ROUND(F191*H191*IF(C191&gt;0,C191,1)*IF(D191&gt;0,D191,1),0)</f>
        <v>51423</v>
      </c>
      <c r="L191" s="436">
        <f t="shared" ref="L191" si="322">ROUND(F191*I191,0)</f>
        <v>0</v>
      </c>
      <c r="M191" s="535">
        <f t="shared" si="169"/>
        <v>1</v>
      </c>
    </row>
    <row r="192" spans="1:13" s="411" customFormat="1">
      <c r="A192" s="417" t="s">
        <v>830</v>
      </c>
      <c r="B192" s="418" t="s">
        <v>848</v>
      </c>
      <c r="C192" s="524"/>
      <c r="D192" s="419"/>
      <c r="E192" s="525" t="s">
        <v>173</v>
      </c>
      <c r="F192" s="421">
        <v>1</v>
      </c>
      <c r="G192" s="422"/>
      <c r="H192" s="423"/>
      <c r="I192" s="423"/>
      <c r="J192" s="151">
        <f>J193</f>
        <v>1450</v>
      </c>
      <c r="K192" s="151">
        <f t="shared" ref="K192" si="323">K193</f>
        <v>51423</v>
      </c>
      <c r="L192" s="151">
        <f t="shared" ref="L192" si="324">L193</f>
        <v>0</v>
      </c>
      <c r="M192" s="535">
        <f t="shared" si="169"/>
        <v>1</v>
      </c>
    </row>
    <row r="193" spans="1:13" ht="45">
      <c r="A193" s="443" t="s">
        <v>98</v>
      </c>
      <c r="B193" s="430" t="s">
        <v>1624</v>
      </c>
      <c r="C193" s="431">
        <v>0.45</v>
      </c>
      <c r="D193" s="432">
        <v>0</v>
      </c>
      <c r="E193" s="431" t="s">
        <v>173</v>
      </c>
      <c r="F193" s="444">
        <v>1</v>
      </c>
      <c r="G193" s="434">
        <f>VLOOKUP($A193,'[9]Chiet tinh 203'!$B:$O,12,0)</f>
        <v>1450</v>
      </c>
      <c r="H193" s="434">
        <f>VLOOKUP($A193,'[9]Chiet tinh 203'!$B:$O,13,0)</f>
        <v>114273</v>
      </c>
      <c r="I193" s="434">
        <f>VLOOKUP($A193,'[9]Chiet tinh 203'!$B:$O,14,0)</f>
        <v>0</v>
      </c>
      <c r="J193" s="435">
        <f t="shared" ref="J193" si="325">ROUND(F193*G193,0)</f>
        <v>1450</v>
      </c>
      <c r="K193" s="434">
        <f t="shared" ref="K193" si="326">ROUND(F193*H193*IF(C193&gt;0,C193,1)*IF(D193&gt;0,D193,1),0)</f>
        <v>51423</v>
      </c>
      <c r="L193" s="436">
        <f t="shared" ref="L193" si="327">ROUND(F193*I193,0)</f>
        <v>0</v>
      </c>
      <c r="M193" s="535">
        <f t="shared" si="169"/>
        <v>1</v>
      </c>
    </row>
    <row r="194" spans="1:13" s="411" customFormat="1">
      <c r="A194" s="417" t="s">
        <v>831</v>
      </c>
      <c r="B194" s="418" t="s">
        <v>849</v>
      </c>
      <c r="C194" s="524"/>
      <c r="D194" s="419"/>
      <c r="E194" s="525" t="s">
        <v>173</v>
      </c>
      <c r="F194" s="421">
        <v>1</v>
      </c>
      <c r="G194" s="422"/>
      <c r="H194" s="423"/>
      <c r="I194" s="423"/>
      <c r="J194" s="151">
        <f>J195</f>
        <v>1450</v>
      </c>
      <c r="K194" s="151">
        <f t="shared" ref="K194" si="328">K195</f>
        <v>91938</v>
      </c>
      <c r="L194" s="151">
        <f t="shared" ref="L194" si="329">L195</f>
        <v>0</v>
      </c>
      <c r="M194" s="535">
        <f t="shared" si="169"/>
        <v>1</v>
      </c>
    </row>
    <row r="195" spans="1:13" ht="30">
      <c r="A195" s="443" t="s">
        <v>94</v>
      </c>
      <c r="B195" s="430" t="s">
        <v>1625</v>
      </c>
      <c r="C195" s="431">
        <v>0.45</v>
      </c>
      <c r="D195" s="432">
        <v>0</v>
      </c>
      <c r="E195" s="431" t="s">
        <v>173</v>
      </c>
      <c r="F195" s="444">
        <v>1</v>
      </c>
      <c r="G195" s="434">
        <f>VLOOKUP($A195,'[9]Chiet tinh 203'!$B:$O,12,0)</f>
        <v>1450</v>
      </c>
      <c r="H195" s="434">
        <f>VLOOKUP($A195,'[9]Chiet tinh 203'!$B:$O,13,0)</f>
        <v>204307</v>
      </c>
      <c r="I195" s="434">
        <f>VLOOKUP($A195,'[9]Chiet tinh 203'!$B:$O,14,0)</f>
        <v>0</v>
      </c>
      <c r="J195" s="435">
        <f t="shared" ref="J195" si="330">ROUND(F195*G195,0)</f>
        <v>1450</v>
      </c>
      <c r="K195" s="434">
        <f t="shared" ref="K195" si="331">ROUND(F195*H195*IF(C195&gt;0,C195,1)*IF(D195&gt;0,D195,1),0)</f>
        <v>91938</v>
      </c>
      <c r="L195" s="436">
        <f t="shared" ref="L195" si="332">ROUND(F195*I195,0)</f>
        <v>0</v>
      </c>
      <c r="M195" s="535">
        <f t="shared" si="169"/>
        <v>1</v>
      </c>
    </row>
    <row r="196" spans="1:13" s="411" customFormat="1">
      <c r="A196" s="417" t="s">
        <v>1007</v>
      </c>
      <c r="B196" s="418" t="s">
        <v>1018</v>
      </c>
      <c r="C196" s="524"/>
      <c r="D196" s="419"/>
      <c r="E196" s="525" t="s">
        <v>154</v>
      </c>
      <c r="F196" s="421">
        <v>1</v>
      </c>
      <c r="G196" s="422"/>
      <c r="H196" s="423"/>
      <c r="I196" s="423"/>
      <c r="J196" s="151">
        <f>J197</f>
        <v>0</v>
      </c>
      <c r="K196" s="151">
        <f t="shared" ref="K196" si="333">K197</f>
        <v>493094</v>
      </c>
      <c r="L196" s="151">
        <f t="shared" ref="L196" si="334">L197</f>
        <v>0</v>
      </c>
      <c r="M196" s="535">
        <f>F196</f>
        <v>1</v>
      </c>
    </row>
    <row r="197" spans="1:13">
      <c r="A197" s="443" t="s">
        <v>93</v>
      </c>
      <c r="B197" s="430" t="s">
        <v>1617</v>
      </c>
      <c r="C197" s="431">
        <v>0.45</v>
      </c>
      <c r="D197" s="432">
        <v>1.5</v>
      </c>
      <c r="E197" s="431" t="s">
        <v>154</v>
      </c>
      <c r="F197" s="444">
        <v>1</v>
      </c>
      <c r="G197" s="434">
        <f>VLOOKUP($A197,'[9]Chiet tinh 203'!$B:$O,12,0)</f>
        <v>0</v>
      </c>
      <c r="H197" s="434">
        <f>VLOOKUP($A197,'[9]Chiet tinh 203'!$B:$O,13,0)</f>
        <v>730510</v>
      </c>
      <c r="I197" s="434">
        <f>VLOOKUP($A197,'[9]Chiet tinh 203'!$B:$O,14,0)</f>
        <v>0</v>
      </c>
      <c r="J197" s="435">
        <f>ROUND(F197*G197,0)</f>
        <v>0</v>
      </c>
      <c r="K197" s="434">
        <f>ROUND(F197*H197*IF(C197&gt;0,C197,1)*IF(D197&gt;0,D197,1),0)</f>
        <v>493094</v>
      </c>
      <c r="L197" s="436">
        <f>ROUND(F197*I197,0)</f>
        <v>0</v>
      </c>
      <c r="M197" s="535">
        <f>F197</f>
        <v>1</v>
      </c>
    </row>
    <row r="198" spans="1:13" s="411" customFormat="1">
      <c r="A198" s="417" t="s">
        <v>1006</v>
      </c>
      <c r="B198" s="418" t="s">
        <v>1017</v>
      </c>
      <c r="C198" s="524"/>
      <c r="D198" s="419"/>
      <c r="E198" s="525" t="s">
        <v>154</v>
      </c>
      <c r="F198" s="421">
        <v>1</v>
      </c>
      <c r="G198" s="422"/>
      <c r="H198" s="423"/>
      <c r="I198" s="423"/>
      <c r="J198" s="151">
        <f>J199</f>
        <v>0</v>
      </c>
      <c r="K198" s="151">
        <f t="shared" ref="K198:K210" si="335">K199</f>
        <v>366053</v>
      </c>
      <c r="L198" s="151">
        <f t="shared" ref="L198:L210" si="336">L199</f>
        <v>0</v>
      </c>
      <c r="M198" s="535">
        <f t="shared" si="169"/>
        <v>1</v>
      </c>
    </row>
    <row r="199" spans="1:13">
      <c r="A199" s="443" t="s">
        <v>92</v>
      </c>
      <c r="B199" s="430" t="s">
        <v>1616</v>
      </c>
      <c r="C199" s="431">
        <v>0.45</v>
      </c>
      <c r="D199" s="432">
        <v>1.5</v>
      </c>
      <c r="E199" s="431" t="s">
        <v>154</v>
      </c>
      <c r="F199" s="444">
        <v>1</v>
      </c>
      <c r="G199" s="434">
        <f>VLOOKUP($A199,'[9]Chiet tinh 203'!$B:$O,12,0)</f>
        <v>0</v>
      </c>
      <c r="H199" s="434">
        <f>VLOOKUP($A199,'[9]Chiet tinh 203'!$B:$O,13,0)</f>
        <v>542300</v>
      </c>
      <c r="I199" s="434">
        <f>VLOOKUP($A199,'[9]Chiet tinh 203'!$B:$O,14,0)</f>
        <v>0</v>
      </c>
      <c r="J199" s="435">
        <f t="shared" ref="J199:J225" si="337">ROUND(F199*G199,0)</f>
        <v>0</v>
      </c>
      <c r="K199" s="434">
        <f t="shared" ref="K199:K225" si="338">ROUND(F199*H199*IF(C199&gt;0,C199,1)*IF(D199&gt;0,D199,1),0)</f>
        <v>366053</v>
      </c>
      <c r="L199" s="436">
        <f t="shared" ref="L199:L225" si="339">ROUND(F199*I199,0)</f>
        <v>0</v>
      </c>
      <c r="M199" s="535">
        <f t="shared" si="169"/>
        <v>1</v>
      </c>
    </row>
    <row r="200" spans="1:13" s="411" customFormat="1">
      <c r="A200" s="417" t="s">
        <v>1011</v>
      </c>
      <c r="B200" s="418" t="s">
        <v>1019</v>
      </c>
      <c r="C200" s="524"/>
      <c r="D200" s="419"/>
      <c r="E200" s="525" t="s">
        <v>154</v>
      </c>
      <c r="F200" s="421">
        <v>1</v>
      </c>
      <c r="G200" s="422"/>
      <c r="H200" s="423"/>
      <c r="I200" s="423"/>
      <c r="J200" s="151">
        <f>J201</f>
        <v>0</v>
      </c>
      <c r="K200" s="151">
        <f t="shared" si="335"/>
        <v>366053</v>
      </c>
      <c r="L200" s="151">
        <f t="shared" si="336"/>
        <v>0</v>
      </c>
      <c r="M200" s="535">
        <f t="shared" ref="M200:M201" si="340">F200</f>
        <v>1</v>
      </c>
    </row>
    <row r="201" spans="1:13">
      <c r="A201" s="443" t="s">
        <v>92</v>
      </c>
      <c r="B201" s="430" t="s">
        <v>1616</v>
      </c>
      <c r="C201" s="431">
        <v>0.45</v>
      </c>
      <c r="D201" s="432">
        <v>1.5</v>
      </c>
      <c r="E201" s="431" t="s">
        <v>154</v>
      </c>
      <c r="F201" s="444">
        <v>1</v>
      </c>
      <c r="G201" s="434">
        <f>VLOOKUP($A201,'[9]Chiet tinh 203'!$B:$O,12,0)</f>
        <v>0</v>
      </c>
      <c r="H201" s="434">
        <f>VLOOKUP($A201,'[9]Chiet tinh 203'!$B:$O,13,0)</f>
        <v>542300</v>
      </c>
      <c r="I201" s="434">
        <f>VLOOKUP($A201,'[9]Chiet tinh 203'!$B:$O,14,0)</f>
        <v>0</v>
      </c>
      <c r="J201" s="435">
        <f t="shared" ref="J201" si="341">ROUND(F201*G201,0)</f>
        <v>0</v>
      </c>
      <c r="K201" s="434">
        <f t="shared" ref="K201" si="342">ROUND(F201*H201*IF(C201&gt;0,C201,1)*IF(D201&gt;0,D201,1),0)</f>
        <v>366053</v>
      </c>
      <c r="L201" s="436">
        <f t="shared" ref="L201" si="343">ROUND(F201*I201,0)</f>
        <v>0</v>
      </c>
      <c r="M201" s="535">
        <f t="shared" si="340"/>
        <v>1</v>
      </c>
    </row>
    <row r="202" spans="1:13" s="411" customFormat="1">
      <c r="A202" s="417" t="s">
        <v>1012</v>
      </c>
      <c r="B202" s="418" t="s">
        <v>1020</v>
      </c>
      <c r="C202" s="524"/>
      <c r="D202" s="419"/>
      <c r="E202" s="525" t="s">
        <v>154</v>
      </c>
      <c r="F202" s="421">
        <v>1</v>
      </c>
      <c r="G202" s="422"/>
      <c r="H202" s="423"/>
      <c r="I202" s="423"/>
      <c r="J202" s="151">
        <f>J203</f>
        <v>0</v>
      </c>
      <c r="K202" s="151">
        <f t="shared" si="335"/>
        <v>366053</v>
      </c>
      <c r="L202" s="151">
        <f t="shared" si="336"/>
        <v>0</v>
      </c>
      <c r="M202" s="535">
        <f t="shared" ref="M202:M203" si="344">F202</f>
        <v>1</v>
      </c>
    </row>
    <row r="203" spans="1:13">
      <c r="A203" s="443" t="s">
        <v>92</v>
      </c>
      <c r="B203" s="430" t="s">
        <v>1616</v>
      </c>
      <c r="C203" s="431">
        <v>0.45</v>
      </c>
      <c r="D203" s="432">
        <v>1.5</v>
      </c>
      <c r="E203" s="431" t="s">
        <v>154</v>
      </c>
      <c r="F203" s="444">
        <v>1</v>
      </c>
      <c r="G203" s="434">
        <f>VLOOKUP($A203,'[9]Chiet tinh 203'!$B:$O,12,0)</f>
        <v>0</v>
      </c>
      <c r="H203" s="434">
        <f>VLOOKUP($A203,'[9]Chiet tinh 203'!$B:$O,13,0)</f>
        <v>542300</v>
      </c>
      <c r="I203" s="434">
        <f>VLOOKUP($A203,'[9]Chiet tinh 203'!$B:$O,14,0)</f>
        <v>0</v>
      </c>
      <c r="J203" s="435">
        <f t="shared" ref="J203" si="345">ROUND(F203*G203,0)</f>
        <v>0</v>
      </c>
      <c r="K203" s="434">
        <f t="shared" ref="K203" si="346">ROUND(F203*H203*IF(C203&gt;0,C203,1)*IF(D203&gt;0,D203,1),0)</f>
        <v>366053</v>
      </c>
      <c r="L203" s="436">
        <f t="shared" ref="L203" si="347">ROUND(F203*I203,0)</f>
        <v>0</v>
      </c>
      <c r="M203" s="535">
        <f t="shared" si="344"/>
        <v>1</v>
      </c>
    </row>
    <row r="204" spans="1:13" s="411" customFormat="1">
      <c r="A204" s="417" t="s">
        <v>1013</v>
      </c>
      <c r="B204" s="418" t="s">
        <v>1021</v>
      </c>
      <c r="C204" s="524"/>
      <c r="D204" s="419"/>
      <c r="E204" s="525" t="s">
        <v>154</v>
      </c>
      <c r="F204" s="421">
        <v>1</v>
      </c>
      <c r="G204" s="422"/>
      <c r="H204" s="423"/>
      <c r="I204" s="423"/>
      <c r="J204" s="151">
        <f>J205</f>
        <v>0</v>
      </c>
      <c r="K204" s="151">
        <f t="shared" si="335"/>
        <v>493094</v>
      </c>
      <c r="L204" s="151">
        <f t="shared" si="336"/>
        <v>0</v>
      </c>
      <c r="M204" s="535">
        <f t="shared" ref="M204:M205" si="348">F204</f>
        <v>1</v>
      </c>
    </row>
    <row r="205" spans="1:13">
      <c r="A205" s="443" t="s">
        <v>93</v>
      </c>
      <c r="B205" s="430" t="s">
        <v>1617</v>
      </c>
      <c r="C205" s="431">
        <v>0.45</v>
      </c>
      <c r="D205" s="432">
        <v>1.5</v>
      </c>
      <c r="E205" s="431" t="s">
        <v>154</v>
      </c>
      <c r="F205" s="444">
        <v>1</v>
      </c>
      <c r="G205" s="434">
        <f>VLOOKUP($A205,'[9]Chiet tinh 203'!$B:$O,12,0)</f>
        <v>0</v>
      </c>
      <c r="H205" s="434">
        <f>VLOOKUP($A205,'[9]Chiet tinh 203'!$B:$O,13,0)</f>
        <v>730510</v>
      </c>
      <c r="I205" s="434">
        <f>VLOOKUP($A205,'[9]Chiet tinh 203'!$B:$O,14,0)</f>
        <v>0</v>
      </c>
      <c r="J205" s="435">
        <f t="shared" ref="J205" si="349">ROUND(F205*G205,0)</f>
        <v>0</v>
      </c>
      <c r="K205" s="434">
        <f t="shared" ref="K205" si="350">ROUND(F205*H205*IF(C205&gt;0,C205,1)*IF(D205&gt;0,D205,1),0)</f>
        <v>493094</v>
      </c>
      <c r="L205" s="436">
        <f t="shared" ref="L205" si="351">ROUND(F205*I205,0)</f>
        <v>0</v>
      </c>
      <c r="M205" s="535">
        <f t="shared" si="348"/>
        <v>1</v>
      </c>
    </row>
    <row r="206" spans="1:13" s="411" customFormat="1">
      <c r="A206" s="417" t="s">
        <v>1014</v>
      </c>
      <c r="B206" s="418" t="s">
        <v>1022</v>
      </c>
      <c r="C206" s="524"/>
      <c r="D206" s="419"/>
      <c r="E206" s="525" t="s">
        <v>154</v>
      </c>
      <c r="F206" s="421">
        <v>1</v>
      </c>
      <c r="G206" s="422"/>
      <c r="H206" s="423"/>
      <c r="I206" s="423"/>
      <c r="J206" s="151">
        <f>J207</f>
        <v>0</v>
      </c>
      <c r="K206" s="151">
        <f t="shared" si="335"/>
        <v>366053</v>
      </c>
      <c r="L206" s="151">
        <f t="shared" si="336"/>
        <v>0</v>
      </c>
      <c r="M206" s="535">
        <f t="shared" ref="M206:M209" si="352">F206</f>
        <v>1</v>
      </c>
    </row>
    <row r="207" spans="1:13">
      <c r="A207" s="443" t="s">
        <v>92</v>
      </c>
      <c r="B207" s="430" t="s">
        <v>1616</v>
      </c>
      <c r="C207" s="431">
        <v>0.45</v>
      </c>
      <c r="D207" s="432">
        <v>1.5</v>
      </c>
      <c r="E207" s="431" t="s">
        <v>154</v>
      </c>
      <c r="F207" s="444">
        <v>1</v>
      </c>
      <c r="G207" s="434">
        <f>VLOOKUP($A207,'[9]Chiet tinh 203'!$B:$O,12,0)</f>
        <v>0</v>
      </c>
      <c r="H207" s="434">
        <f>VLOOKUP($A207,'[9]Chiet tinh 203'!$B:$O,13,0)</f>
        <v>542300</v>
      </c>
      <c r="I207" s="434">
        <f>VLOOKUP($A207,'[9]Chiet tinh 203'!$B:$O,14,0)</f>
        <v>0</v>
      </c>
      <c r="J207" s="435">
        <f t="shared" ref="J207" si="353">ROUND(F207*G207,0)</f>
        <v>0</v>
      </c>
      <c r="K207" s="434">
        <f t="shared" ref="K207" si="354">ROUND(F207*H207*IF(C207&gt;0,C207,1)*IF(D207&gt;0,D207,1),0)</f>
        <v>366053</v>
      </c>
      <c r="L207" s="436">
        <f t="shared" ref="L207" si="355">ROUND(F207*I207,0)</f>
        <v>0</v>
      </c>
      <c r="M207" s="535">
        <f t="shared" si="352"/>
        <v>1</v>
      </c>
    </row>
    <row r="208" spans="1:13" s="411" customFormat="1">
      <c r="A208" s="417" t="s">
        <v>1015</v>
      </c>
      <c r="B208" s="418" t="s">
        <v>1023</v>
      </c>
      <c r="C208" s="524"/>
      <c r="D208" s="419"/>
      <c r="E208" s="525" t="s">
        <v>154</v>
      </c>
      <c r="F208" s="421">
        <v>1</v>
      </c>
      <c r="G208" s="422"/>
      <c r="H208" s="423"/>
      <c r="I208" s="423"/>
      <c r="J208" s="151">
        <f>J209</f>
        <v>0</v>
      </c>
      <c r="K208" s="151">
        <f t="shared" si="335"/>
        <v>493094</v>
      </c>
      <c r="L208" s="151">
        <f t="shared" si="336"/>
        <v>0</v>
      </c>
      <c r="M208" s="535">
        <f t="shared" si="352"/>
        <v>1</v>
      </c>
    </row>
    <row r="209" spans="1:13">
      <c r="A209" s="443" t="s">
        <v>93</v>
      </c>
      <c r="B209" s="430" t="s">
        <v>1617</v>
      </c>
      <c r="C209" s="431">
        <v>0.45</v>
      </c>
      <c r="D209" s="432">
        <v>1.5</v>
      </c>
      <c r="E209" s="431" t="s">
        <v>154</v>
      </c>
      <c r="F209" s="444">
        <v>1</v>
      </c>
      <c r="G209" s="434">
        <f>VLOOKUP($A209,'[9]Chiet tinh 203'!$B:$O,12,0)</f>
        <v>0</v>
      </c>
      <c r="H209" s="434">
        <f>VLOOKUP($A209,'[9]Chiet tinh 203'!$B:$O,13,0)</f>
        <v>730510</v>
      </c>
      <c r="I209" s="434">
        <f>VLOOKUP($A209,'[9]Chiet tinh 203'!$B:$O,14,0)</f>
        <v>0</v>
      </c>
      <c r="J209" s="435">
        <f t="shared" ref="J209" si="356">ROUND(F209*G209,0)</f>
        <v>0</v>
      </c>
      <c r="K209" s="434">
        <f t="shared" ref="K209" si="357">ROUND(F209*H209*IF(C209&gt;0,C209,1)*IF(D209&gt;0,D209,1),0)</f>
        <v>493094</v>
      </c>
      <c r="L209" s="436">
        <f t="shared" ref="L209" si="358">ROUND(F209*I209,0)</f>
        <v>0</v>
      </c>
      <c r="M209" s="535">
        <f t="shared" si="352"/>
        <v>1</v>
      </c>
    </row>
    <row r="210" spans="1:13" s="411" customFormat="1">
      <c r="A210" s="417" t="s">
        <v>1016</v>
      </c>
      <c r="B210" s="418" t="s">
        <v>1024</v>
      </c>
      <c r="C210" s="524"/>
      <c r="D210" s="419"/>
      <c r="E210" s="525" t="s">
        <v>154</v>
      </c>
      <c r="F210" s="421">
        <v>1</v>
      </c>
      <c r="G210" s="422"/>
      <c r="H210" s="423"/>
      <c r="I210" s="423"/>
      <c r="J210" s="151">
        <f>J211</f>
        <v>0</v>
      </c>
      <c r="K210" s="151">
        <f t="shared" si="335"/>
        <v>366053</v>
      </c>
      <c r="L210" s="151">
        <f t="shared" si="336"/>
        <v>0</v>
      </c>
      <c r="M210" s="535">
        <f t="shared" ref="M210:M213" si="359">F210</f>
        <v>1</v>
      </c>
    </row>
    <row r="211" spans="1:13">
      <c r="A211" s="443" t="s">
        <v>92</v>
      </c>
      <c r="B211" s="430" t="s">
        <v>1616</v>
      </c>
      <c r="C211" s="431">
        <v>0.45</v>
      </c>
      <c r="D211" s="432">
        <v>1.5</v>
      </c>
      <c r="E211" s="431" t="s">
        <v>154</v>
      </c>
      <c r="F211" s="444">
        <v>1</v>
      </c>
      <c r="G211" s="434">
        <f>VLOOKUP($A211,'[9]Chiet tinh 203'!$B:$O,12,0)</f>
        <v>0</v>
      </c>
      <c r="H211" s="434">
        <f>VLOOKUP($A211,'[9]Chiet tinh 203'!$B:$O,13,0)</f>
        <v>542300</v>
      </c>
      <c r="I211" s="434">
        <f>VLOOKUP($A211,'[9]Chiet tinh 203'!$B:$O,14,0)</f>
        <v>0</v>
      </c>
      <c r="J211" s="435">
        <f t="shared" ref="J211" si="360">ROUND(F211*G211,0)</f>
        <v>0</v>
      </c>
      <c r="K211" s="434">
        <f t="shared" ref="K211" si="361">ROUND(F211*H211*IF(C211&gt;0,C211,1)*IF(D211&gt;0,D211,1),0)</f>
        <v>366053</v>
      </c>
      <c r="L211" s="436">
        <f t="shared" ref="L211" si="362">ROUND(F211*I211,0)</f>
        <v>0</v>
      </c>
      <c r="M211" s="535">
        <f t="shared" si="359"/>
        <v>1</v>
      </c>
    </row>
    <row r="212" spans="1:13" s="411" customFormat="1" ht="28.5">
      <c r="A212" s="417" t="s">
        <v>836</v>
      </c>
      <c r="B212" s="418" t="s">
        <v>853</v>
      </c>
      <c r="C212" s="524"/>
      <c r="D212" s="419"/>
      <c r="E212" s="525" t="s">
        <v>17</v>
      </c>
      <c r="F212" s="421">
        <v>1</v>
      </c>
      <c r="G212" s="422"/>
      <c r="H212" s="423"/>
      <c r="I212" s="423"/>
      <c r="J212" s="151">
        <f>J213</f>
        <v>536</v>
      </c>
      <c r="K212" s="151">
        <f t="shared" ref="K212:L212" si="363">K213</f>
        <v>5761</v>
      </c>
      <c r="L212" s="151">
        <f t="shared" si="363"/>
        <v>0</v>
      </c>
      <c r="M212" s="535">
        <f t="shared" si="359"/>
        <v>1</v>
      </c>
    </row>
    <row r="213" spans="1:13" ht="30">
      <c r="A213" s="443" t="s">
        <v>375</v>
      </c>
      <c r="B213" s="430" t="s">
        <v>1631</v>
      </c>
      <c r="C213" s="431">
        <v>0.45</v>
      </c>
      <c r="D213" s="432">
        <v>0.7</v>
      </c>
      <c r="E213" s="431" t="s">
        <v>1531</v>
      </c>
      <c r="F213" s="445">
        <v>1E-3</v>
      </c>
      <c r="G213" s="434">
        <f>VLOOKUP($A213,'[9]Chiet tinh 203'!$B:$O,12,0)</f>
        <v>536160</v>
      </c>
      <c r="H213" s="434">
        <f>VLOOKUP($A213,'[9]Chiet tinh 203'!$B:$O,13,0)</f>
        <v>18289465</v>
      </c>
      <c r="I213" s="434">
        <f>VLOOKUP($A213,'[9]Chiet tinh 203'!$B:$O,14,0)</f>
        <v>0</v>
      </c>
      <c r="J213" s="435">
        <f t="shared" ref="J213" si="364">ROUND(F213*G213,0)</f>
        <v>536</v>
      </c>
      <c r="K213" s="434">
        <f t="shared" ref="K213" si="365">ROUND(F213*H213*IF(C213&gt;0,C213,1)*IF(D213&gt;0,D213,1),0)</f>
        <v>5761</v>
      </c>
      <c r="L213" s="436">
        <f t="shared" ref="L213" si="366">ROUND(F213*I213,0)</f>
        <v>0</v>
      </c>
      <c r="M213" s="535">
        <f t="shared" si="359"/>
        <v>1E-3</v>
      </c>
    </row>
    <row r="214" spans="1:13" s="411" customFormat="1" ht="42.75">
      <c r="A214" s="417" t="s">
        <v>1026</v>
      </c>
      <c r="B214" s="534" t="s">
        <v>1028</v>
      </c>
      <c r="C214" s="524"/>
      <c r="D214" s="419"/>
      <c r="E214" s="525" t="s">
        <v>17</v>
      </c>
      <c r="F214" s="421">
        <v>1</v>
      </c>
      <c r="G214" s="422"/>
      <c r="H214" s="423"/>
      <c r="I214" s="423"/>
      <c r="J214" s="151">
        <f>J215</f>
        <v>536</v>
      </c>
      <c r="K214" s="151">
        <f t="shared" ref="K214" si="367">K215</f>
        <v>11762</v>
      </c>
      <c r="L214" s="151">
        <f t="shared" ref="L214" si="368">L215</f>
        <v>0</v>
      </c>
      <c r="M214" s="535">
        <f t="shared" si="169"/>
        <v>1</v>
      </c>
    </row>
    <row r="215" spans="1:13">
      <c r="A215" s="443" t="s">
        <v>1027</v>
      </c>
      <c r="B215" s="430" t="s">
        <v>1640</v>
      </c>
      <c r="C215" s="431">
        <v>0.45</v>
      </c>
      <c r="D215" s="432">
        <v>0.7</v>
      </c>
      <c r="E215" s="431" t="s">
        <v>1531</v>
      </c>
      <c r="F215" s="533">
        <v>1E-3</v>
      </c>
      <c r="G215" s="434">
        <f>VLOOKUP($A215,'[9]Chiet tinh 203'!$B:$O,12,0)</f>
        <v>536160</v>
      </c>
      <c r="H215" s="434">
        <f>VLOOKUP($A215,'[9]Chiet tinh 203'!$B:$O,13,0)</f>
        <v>37339892</v>
      </c>
      <c r="I215" s="434">
        <f>VLOOKUP($A215,'[9]Chiet tinh 203'!$B:$O,14,0)</f>
        <v>0</v>
      </c>
      <c r="J215" s="435">
        <f t="shared" si="337"/>
        <v>536</v>
      </c>
      <c r="K215" s="434">
        <f t="shared" si="338"/>
        <v>11762</v>
      </c>
      <c r="L215" s="436">
        <f t="shared" si="339"/>
        <v>0</v>
      </c>
      <c r="M215" s="535">
        <f t="shared" si="169"/>
        <v>1E-3</v>
      </c>
    </row>
    <row r="216" spans="1:13" s="411" customFormat="1" ht="28.5">
      <c r="A216" s="417" t="s">
        <v>1030</v>
      </c>
      <c r="B216" s="534" t="s">
        <v>1031</v>
      </c>
      <c r="C216" s="524"/>
      <c r="D216" s="419"/>
      <c r="E216" s="525" t="s">
        <v>17</v>
      </c>
      <c r="F216" s="421">
        <v>1</v>
      </c>
      <c r="G216" s="422"/>
      <c r="H216" s="423"/>
      <c r="I216" s="423"/>
      <c r="J216" s="151">
        <f>J217</f>
        <v>379</v>
      </c>
      <c r="K216" s="151">
        <f t="shared" ref="K216:K218" si="369">K217</f>
        <v>4895</v>
      </c>
      <c r="L216" s="151">
        <f t="shared" ref="L216:L218" si="370">L217</f>
        <v>0</v>
      </c>
      <c r="M216" s="535">
        <f t="shared" ref="M216:M217" si="371">F216</f>
        <v>1</v>
      </c>
    </row>
    <row r="217" spans="1:13">
      <c r="A217" s="443" t="s">
        <v>574</v>
      </c>
      <c r="B217" s="430" t="s">
        <v>1641</v>
      </c>
      <c r="C217" s="431">
        <v>0.45</v>
      </c>
      <c r="D217" s="432">
        <v>0.7</v>
      </c>
      <c r="E217" s="431" t="s">
        <v>1531</v>
      </c>
      <c r="F217" s="533">
        <v>1E-3</v>
      </c>
      <c r="G217" s="434">
        <f>VLOOKUP($A217,'[9]Chiet tinh 203'!$B:$O,12,0)</f>
        <v>378630</v>
      </c>
      <c r="H217" s="434">
        <f>VLOOKUP($A217,'[9]Chiet tinh 203'!$B:$O,13,0)</f>
        <v>15539453</v>
      </c>
      <c r="I217" s="434">
        <f>VLOOKUP($A217,'[9]Chiet tinh 203'!$B:$O,14,0)</f>
        <v>0</v>
      </c>
      <c r="J217" s="435">
        <f t="shared" ref="J217" si="372">ROUND(F217*G217,0)</f>
        <v>379</v>
      </c>
      <c r="K217" s="434">
        <f t="shared" ref="K217" si="373">ROUND(F217*H217*IF(C217&gt;0,C217,1)*IF(D217&gt;0,D217,1),0)</f>
        <v>4895</v>
      </c>
      <c r="L217" s="436">
        <f t="shared" ref="L217" si="374">ROUND(F217*I217,0)</f>
        <v>0</v>
      </c>
      <c r="M217" s="535">
        <f t="shared" si="371"/>
        <v>1E-3</v>
      </c>
    </row>
    <row r="218" spans="1:13" s="411" customFormat="1" ht="28.5">
      <c r="A218" s="417" t="s">
        <v>984</v>
      </c>
      <c r="B218" s="534" t="s">
        <v>863</v>
      </c>
      <c r="C218" s="524"/>
      <c r="D218" s="419"/>
      <c r="E218" s="525" t="s">
        <v>17</v>
      </c>
      <c r="F218" s="421">
        <v>1</v>
      </c>
      <c r="G218" s="422"/>
      <c r="H218" s="423"/>
      <c r="I218" s="423"/>
      <c r="J218" s="151">
        <f>J219</f>
        <v>379</v>
      </c>
      <c r="K218" s="151">
        <f t="shared" si="369"/>
        <v>3634</v>
      </c>
      <c r="L218" s="151">
        <f t="shared" si="370"/>
        <v>0</v>
      </c>
      <c r="M218" s="535">
        <f t="shared" si="169"/>
        <v>1</v>
      </c>
    </row>
    <row r="219" spans="1:13">
      <c r="A219" s="443" t="s">
        <v>1032</v>
      </c>
      <c r="B219" s="430" t="s">
        <v>1638</v>
      </c>
      <c r="C219" s="431">
        <v>0.45</v>
      </c>
      <c r="D219" s="432">
        <v>0.7</v>
      </c>
      <c r="E219" s="431" t="s">
        <v>1531</v>
      </c>
      <c r="F219" s="533">
        <v>1E-3</v>
      </c>
      <c r="G219" s="434">
        <f>VLOOKUP($A219,'[9]Chiet tinh 203'!$B:$O,12,0)</f>
        <v>378630</v>
      </c>
      <c r="H219" s="434">
        <f>VLOOKUP($A219,'[9]Chiet tinh 203'!$B:$O,13,0)</f>
        <v>11534983</v>
      </c>
      <c r="I219" s="434">
        <f>VLOOKUP($A219,'[9]Chiet tinh 203'!$B:$O,14,0)</f>
        <v>0</v>
      </c>
      <c r="J219" s="435">
        <f t="shared" si="337"/>
        <v>379</v>
      </c>
      <c r="K219" s="434">
        <f t="shared" si="338"/>
        <v>3634</v>
      </c>
      <c r="L219" s="436">
        <f t="shared" si="339"/>
        <v>0</v>
      </c>
      <c r="M219" s="535">
        <f t="shared" si="169"/>
        <v>1E-3</v>
      </c>
    </row>
    <row r="220" spans="1:13" s="411" customFormat="1">
      <c r="A220" s="417" t="s">
        <v>854</v>
      </c>
      <c r="B220" s="418" t="s">
        <v>855</v>
      </c>
      <c r="C220" s="524"/>
      <c r="D220" s="419"/>
      <c r="E220" s="525" t="s">
        <v>17</v>
      </c>
      <c r="F220" s="421">
        <v>1</v>
      </c>
      <c r="G220" s="422"/>
      <c r="H220" s="423"/>
      <c r="I220" s="423"/>
      <c r="J220" s="151">
        <f>J221</f>
        <v>379</v>
      </c>
      <c r="K220" s="151">
        <f t="shared" ref="K220" si="375">K221</f>
        <v>3765</v>
      </c>
      <c r="L220" s="151">
        <f t="shared" ref="L220" si="376">L221</f>
        <v>0</v>
      </c>
      <c r="M220" s="535">
        <f t="shared" si="169"/>
        <v>1</v>
      </c>
    </row>
    <row r="221" spans="1:13" ht="30">
      <c r="A221" s="443" t="s">
        <v>582</v>
      </c>
      <c r="B221" s="430" t="s">
        <v>1633</v>
      </c>
      <c r="C221" s="431">
        <v>0.45</v>
      </c>
      <c r="D221" s="432">
        <v>0.7</v>
      </c>
      <c r="E221" s="431" t="s">
        <v>1531</v>
      </c>
      <c r="F221" s="445">
        <v>1E-3</v>
      </c>
      <c r="G221" s="434">
        <f>VLOOKUP($A221,'[9]Chiet tinh 203'!$B:$O,12,0)</f>
        <v>378630</v>
      </c>
      <c r="H221" s="434">
        <f>VLOOKUP($A221,'[9]Chiet tinh 203'!$B:$O,13,0)</f>
        <v>11953135</v>
      </c>
      <c r="I221" s="434">
        <f>VLOOKUP($A221,'[9]Chiet tinh 203'!$B:$O,14,0)</f>
        <v>0</v>
      </c>
      <c r="J221" s="435">
        <f t="shared" ref="J221" si="377">ROUND(F221*G221,0)</f>
        <v>379</v>
      </c>
      <c r="K221" s="434">
        <f t="shared" ref="K221" si="378">ROUND(F221*H221*IF(C221&gt;0,C221,1)*IF(D221&gt;0,D221,1),0)</f>
        <v>3765</v>
      </c>
      <c r="L221" s="436">
        <f t="shared" ref="L221" si="379">ROUND(F221*I221,0)</f>
        <v>0</v>
      </c>
      <c r="M221" s="535">
        <f t="shared" si="169"/>
        <v>1E-3</v>
      </c>
    </row>
    <row r="222" spans="1:13" s="411" customFormat="1">
      <c r="A222" s="417" t="s">
        <v>864</v>
      </c>
      <c r="B222" s="418" t="s">
        <v>865</v>
      </c>
      <c r="C222" s="524"/>
      <c r="D222" s="419"/>
      <c r="E222" s="525" t="s">
        <v>146</v>
      </c>
      <c r="F222" s="421">
        <v>1</v>
      </c>
      <c r="G222" s="422"/>
      <c r="H222" s="423"/>
      <c r="I222" s="423"/>
      <c r="J222" s="151">
        <f>J223</f>
        <v>23080</v>
      </c>
      <c r="K222" s="151">
        <f t="shared" ref="K222" si="380">K223</f>
        <v>977576</v>
      </c>
      <c r="L222" s="151">
        <f t="shared" ref="L222" si="381">L223</f>
        <v>0</v>
      </c>
      <c r="M222" s="535">
        <f t="shared" si="169"/>
        <v>1</v>
      </c>
    </row>
    <row r="223" spans="1:13">
      <c r="A223" s="443" t="s">
        <v>89</v>
      </c>
      <c r="B223" s="430" t="s">
        <v>1642</v>
      </c>
      <c r="C223" s="431">
        <v>0.45</v>
      </c>
      <c r="D223" s="432">
        <v>0</v>
      </c>
      <c r="E223" s="431" t="s">
        <v>146</v>
      </c>
      <c r="F223" s="444">
        <v>1</v>
      </c>
      <c r="G223" s="434">
        <f>VLOOKUP($A223,'[9]Chiet tinh 203'!$B:$O,12,0)</f>
        <v>23080</v>
      </c>
      <c r="H223" s="434">
        <f>VLOOKUP($A223,'[9]Chiet tinh 203'!$B:$O,13,0)</f>
        <v>2172390</v>
      </c>
      <c r="I223" s="434">
        <f>VLOOKUP($A223,'[9]Chiet tinh 203'!$B:$O,14,0)</f>
        <v>0</v>
      </c>
      <c r="J223" s="435">
        <f t="shared" si="337"/>
        <v>23080</v>
      </c>
      <c r="K223" s="434">
        <f t="shared" si="338"/>
        <v>977576</v>
      </c>
      <c r="L223" s="436">
        <f t="shared" si="339"/>
        <v>0</v>
      </c>
      <c r="M223" s="535">
        <f t="shared" si="169"/>
        <v>1</v>
      </c>
    </row>
    <row r="224" spans="1:13" s="411" customFormat="1">
      <c r="A224" s="417" t="s">
        <v>832</v>
      </c>
      <c r="B224" s="418" t="s">
        <v>876</v>
      </c>
      <c r="C224" s="524"/>
      <c r="D224" s="419"/>
      <c r="E224" s="525" t="s">
        <v>146</v>
      </c>
      <c r="F224" s="421">
        <v>1</v>
      </c>
      <c r="G224" s="422"/>
      <c r="H224" s="423"/>
      <c r="I224" s="423"/>
      <c r="J224" s="151">
        <f>J225</f>
        <v>23080</v>
      </c>
      <c r="K224" s="151">
        <f t="shared" ref="K224" si="382">K225</f>
        <v>1052222</v>
      </c>
      <c r="L224" s="151">
        <f t="shared" ref="L224" si="383">L225</f>
        <v>0</v>
      </c>
      <c r="M224" s="535">
        <f t="shared" si="169"/>
        <v>1</v>
      </c>
    </row>
    <row r="225" spans="1:13">
      <c r="A225" s="443" t="s">
        <v>90</v>
      </c>
      <c r="B225" s="430" t="s">
        <v>1626</v>
      </c>
      <c r="C225" s="431">
        <v>0.45</v>
      </c>
      <c r="D225" s="432">
        <v>0</v>
      </c>
      <c r="E225" s="431" t="s">
        <v>146</v>
      </c>
      <c r="F225" s="444">
        <v>1</v>
      </c>
      <c r="G225" s="434">
        <f>VLOOKUP($A225,'[9]Chiet tinh 203'!$B:$O,12,0)</f>
        <v>23080</v>
      </c>
      <c r="H225" s="434">
        <f>VLOOKUP($A225,'[9]Chiet tinh 203'!$B:$O,13,0)</f>
        <v>2338270</v>
      </c>
      <c r="I225" s="434">
        <f>VLOOKUP($A225,'[9]Chiet tinh 203'!$B:$O,14,0)</f>
        <v>0</v>
      </c>
      <c r="J225" s="435">
        <f t="shared" si="337"/>
        <v>23080</v>
      </c>
      <c r="K225" s="434">
        <f t="shared" si="338"/>
        <v>1052222</v>
      </c>
      <c r="L225" s="436">
        <f t="shared" si="339"/>
        <v>0</v>
      </c>
      <c r="M225" s="535">
        <f t="shared" si="169"/>
        <v>1</v>
      </c>
    </row>
    <row r="226" spans="1:13">
      <c r="A226" s="439"/>
      <c r="B226" s="430"/>
      <c r="C226" s="432"/>
      <c r="D226" s="432"/>
      <c r="E226" s="531"/>
      <c r="F226" s="531"/>
      <c r="G226" s="431"/>
      <c r="H226" s="431"/>
      <c r="I226" s="530"/>
      <c r="J226" s="441"/>
      <c r="K226" s="441"/>
      <c r="L226" s="97"/>
    </row>
    <row r="227" spans="1:13">
      <c r="A227" s="2542" t="s">
        <v>128</v>
      </c>
      <c r="B227" s="2539"/>
      <c r="C227" s="2539"/>
      <c r="D227" s="2539"/>
      <c r="E227" s="2539"/>
      <c r="F227" s="2539"/>
      <c r="G227" s="2539"/>
      <c r="H227" s="2540"/>
      <c r="I227" s="2540"/>
      <c r="J227" s="2539"/>
      <c r="K227" s="2539"/>
      <c r="L227" s="2541"/>
      <c r="M227" s="535">
        <v>1</v>
      </c>
    </row>
    <row r="228" spans="1:13" s="411" customFormat="1" ht="16.5">
      <c r="A228" s="417" t="s">
        <v>1</v>
      </c>
      <c r="B228" s="429" t="s">
        <v>219</v>
      </c>
      <c r="C228" s="419"/>
      <c r="D228" s="419"/>
      <c r="E228" s="420"/>
      <c r="F228" s="420"/>
      <c r="G228" s="422"/>
      <c r="H228" s="422"/>
      <c r="I228" s="422"/>
      <c r="J228" s="400"/>
      <c r="K228" s="401"/>
      <c r="L228" s="532"/>
      <c r="M228" s="536">
        <v>1</v>
      </c>
    </row>
    <row r="229" spans="1:13" s="411" customFormat="1">
      <c r="A229" s="417" t="s">
        <v>818</v>
      </c>
      <c r="B229" s="418" t="s">
        <v>842</v>
      </c>
      <c r="C229" s="524"/>
      <c r="D229" s="419"/>
      <c r="E229" s="525" t="s">
        <v>179</v>
      </c>
      <c r="F229" s="421">
        <v>1</v>
      </c>
      <c r="G229" s="422"/>
      <c r="H229" s="423"/>
      <c r="I229" s="423"/>
      <c r="J229" s="151">
        <f>J230</f>
        <v>55272</v>
      </c>
      <c r="K229" s="151">
        <f t="shared" ref="K229:K231" si="384">K230</f>
        <v>534934</v>
      </c>
      <c r="L229" s="151">
        <f t="shared" ref="L229:L231" si="385">L230</f>
        <v>330730</v>
      </c>
      <c r="M229" s="535">
        <f t="shared" ref="M229" si="386">F229</f>
        <v>1</v>
      </c>
    </row>
    <row r="230" spans="1:13">
      <c r="A230" s="439" t="s">
        <v>96</v>
      </c>
      <c r="B230" s="430" t="s">
        <v>1611</v>
      </c>
      <c r="C230" s="431">
        <v>0.4</v>
      </c>
      <c r="D230" s="432">
        <v>0</v>
      </c>
      <c r="E230" s="431" t="s">
        <v>179</v>
      </c>
      <c r="F230" s="444">
        <v>1</v>
      </c>
      <c r="G230" s="434">
        <f>VLOOKUP($A230,'[9]Chiet tinh 203'!$B:$O,12,0)</f>
        <v>55272</v>
      </c>
      <c r="H230" s="434">
        <f>VLOOKUP($A230,'[9]Chiet tinh 203'!$B:$O,13,0)</f>
        <v>1337335</v>
      </c>
      <c r="I230" s="434">
        <f>VLOOKUP($A230,'[9]Chiet tinh 203'!$B:$O,14,0)</f>
        <v>330730</v>
      </c>
      <c r="J230" s="435">
        <f t="shared" ref="J230" si="387">ROUND(F230*G230,0)</f>
        <v>55272</v>
      </c>
      <c r="K230" s="434">
        <f t="shared" ref="K230" si="388">ROUND(F230*H230*IF(C230&gt;0,C230,1)*IF(D230&gt;0,D230,1),0)</f>
        <v>534934</v>
      </c>
      <c r="L230" s="436">
        <f t="shared" ref="L230" si="389">ROUND(F230*I230,0)</f>
        <v>330730</v>
      </c>
      <c r="M230" s="535">
        <f>F230</f>
        <v>1</v>
      </c>
    </row>
    <row r="231" spans="1:13" s="411" customFormat="1">
      <c r="A231" s="417" t="s">
        <v>908</v>
      </c>
      <c r="B231" s="418" t="s">
        <v>1002</v>
      </c>
      <c r="C231" s="524"/>
      <c r="D231" s="419"/>
      <c r="E231" s="525" t="s">
        <v>154</v>
      </c>
      <c r="F231" s="421">
        <v>1</v>
      </c>
      <c r="G231" s="422"/>
      <c r="H231" s="423"/>
      <c r="I231" s="423"/>
      <c r="J231" s="151">
        <f>J232</f>
        <v>10203</v>
      </c>
      <c r="K231" s="151">
        <f t="shared" si="384"/>
        <v>768748</v>
      </c>
      <c r="L231" s="151">
        <f t="shared" si="385"/>
        <v>175034</v>
      </c>
      <c r="M231" s="535">
        <f t="shared" ref="M231" si="390">F231</f>
        <v>1</v>
      </c>
    </row>
    <row r="232" spans="1:13">
      <c r="A232" s="439" t="s">
        <v>668</v>
      </c>
      <c r="B232" s="430" t="s">
        <v>1643</v>
      </c>
      <c r="C232" s="431"/>
      <c r="D232" s="432">
        <v>0</v>
      </c>
      <c r="E232" s="431" t="s">
        <v>154</v>
      </c>
      <c r="F232" s="444">
        <v>1</v>
      </c>
      <c r="G232" s="434">
        <f>VLOOKUP($A232,'[9]Chiet tinh 203'!$B:$O,12,0)</f>
        <v>10203</v>
      </c>
      <c r="H232" s="434">
        <f>VLOOKUP($A232,'[9]Chiet tinh 203'!$B:$O,13,0)</f>
        <v>768748</v>
      </c>
      <c r="I232" s="434">
        <f>VLOOKUP($A232,'[9]Chiet tinh 203'!$B:$O,14,0)</f>
        <v>175034</v>
      </c>
      <c r="J232" s="435">
        <f t="shared" ref="J232" si="391">ROUND(F232*G232,0)</f>
        <v>10203</v>
      </c>
      <c r="K232" s="434">
        <f t="shared" ref="K232" si="392">ROUND(F232*H232*IF(C232&gt;0,C232,1)*IF(D232&gt;0,D232,1),0)</f>
        <v>768748</v>
      </c>
      <c r="L232" s="436">
        <f t="shared" ref="L232" si="393">ROUND(F232*I232,0)</f>
        <v>175034</v>
      </c>
      <c r="M232" s="535">
        <f>F232</f>
        <v>1</v>
      </c>
    </row>
    <row r="233" spans="1:13" s="411" customFormat="1" ht="16.5">
      <c r="A233" s="417" t="s">
        <v>0</v>
      </c>
      <c r="B233" s="429" t="s">
        <v>218</v>
      </c>
      <c r="C233" s="425"/>
      <c r="D233" s="425"/>
      <c r="E233" s="426"/>
      <c r="F233" s="426"/>
      <c r="G233" s="427"/>
      <c r="H233" s="428"/>
      <c r="I233" s="428"/>
      <c r="J233" s="400"/>
      <c r="K233" s="401"/>
      <c r="L233" s="210"/>
      <c r="M233" s="536">
        <v>1</v>
      </c>
    </row>
    <row r="234" spans="1:13">
      <c r="A234" s="443"/>
      <c r="B234" s="424" t="s">
        <v>460</v>
      </c>
      <c r="C234" s="431"/>
      <c r="D234" s="432"/>
      <c r="E234" s="431"/>
      <c r="F234" s="431"/>
      <c r="G234" s="431"/>
      <c r="H234" s="440"/>
      <c r="I234" s="440"/>
      <c r="J234" s="441"/>
      <c r="K234" s="441"/>
      <c r="L234" s="97"/>
      <c r="M234" s="535">
        <v>1</v>
      </c>
    </row>
    <row r="235" spans="1:13" s="411" customFormat="1">
      <c r="A235" s="417" t="s">
        <v>866</v>
      </c>
      <c r="B235" s="418" t="s">
        <v>867</v>
      </c>
      <c r="C235" s="524"/>
      <c r="D235" s="419"/>
      <c r="E235" s="525" t="s">
        <v>329</v>
      </c>
      <c r="F235" s="421">
        <v>1</v>
      </c>
      <c r="G235" s="422"/>
      <c r="H235" s="423"/>
      <c r="I235" s="423"/>
      <c r="J235" s="151">
        <f>J236</f>
        <v>0</v>
      </c>
      <c r="K235" s="151">
        <f t="shared" ref="K235" si="394">K236</f>
        <v>223938</v>
      </c>
      <c r="L235" s="151">
        <f t="shared" ref="L235" si="395">L236</f>
        <v>5617</v>
      </c>
      <c r="M235" s="535">
        <f t="shared" ref="M235" si="396">F235</f>
        <v>1</v>
      </c>
    </row>
    <row r="236" spans="1:13">
      <c r="A236" s="443" t="s">
        <v>106</v>
      </c>
      <c r="B236" s="430" t="s">
        <v>1644</v>
      </c>
      <c r="C236" s="431">
        <v>0.6</v>
      </c>
      <c r="D236" s="432">
        <v>1.5</v>
      </c>
      <c r="E236" s="431" t="s">
        <v>329</v>
      </c>
      <c r="F236" s="444">
        <v>1</v>
      </c>
      <c r="G236" s="434">
        <f>VLOOKUP($A236,'[9]Chiet tinh 203'!$B:$O,12,0)</f>
        <v>0</v>
      </c>
      <c r="H236" s="434">
        <f>VLOOKUP($A236,'[9]Chiet tinh 203'!$B:$O,13,0)</f>
        <v>248820</v>
      </c>
      <c r="I236" s="434">
        <f>VLOOKUP($A236,'[9]Chiet tinh 203'!$B:$O,14,0)</f>
        <v>5617</v>
      </c>
      <c r="J236" s="435">
        <f t="shared" ref="J236:J242" si="397">ROUND(F236*G236,0)</f>
        <v>0</v>
      </c>
      <c r="K236" s="434">
        <f t="shared" ref="K236:K242" si="398">ROUND(F236*H236*IF(C236&gt;0,C236,1)*IF(D236&gt;0,D236,1),0)</f>
        <v>223938</v>
      </c>
      <c r="L236" s="436">
        <f t="shared" ref="L236:L242" si="399">ROUND(F236*I236,0)</f>
        <v>5617</v>
      </c>
      <c r="M236" s="535">
        <f t="shared" ref="M236:M242" si="400">F236</f>
        <v>1</v>
      </c>
    </row>
    <row r="237" spans="1:13" s="411" customFormat="1">
      <c r="A237" s="417" t="s">
        <v>868</v>
      </c>
      <c r="B237" s="418" t="s">
        <v>873</v>
      </c>
      <c r="C237" s="524"/>
      <c r="D237" s="419"/>
      <c r="E237" s="525" t="s">
        <v>329</v>
      </c>
      <c r="F237" s="421">
        <v>1</v>
      </c>
      <c r="G237" s="422"/>
      <c r="H237" s="423"/>
      <c r="I237" s="423"/>
      <c r="J237" s="151">
        <f>J238</f>
        <v>0</v>
      </c>
      <c r="K237" s="151">
        <f t="shared" ref="K237" si="401">K238</f>
        <v>176088</v>
      </c>
      <c r="L237" s="151">
        <f t="shared" ref="L237" si="402">L238</f>
        <v>0</v>
      </c>
      <c r="M237" s="535">
        <f t="shared" si="400"/>
        <v>1</v>
      </c>
    </row>
    <row r="238" spans="1:13" ht="30">
      <c r="A238" s="443" t="s">
        <v>108</v>
      </c>
      <c r="B238" s="430" t="s">
        <v>1645</v>
      </c>
      <c r="C238" s="431">
        <v>0.6</v>
      </c>
      <c r="D238" s="432">
        <v>0</v>
      </c>
      <c r="E238" s="431" t="s">
        <v>329</v>
      </c>
      <c r="F238" s="444">
        <v>1</v>
      </c>
      <c r="G238" s="434">
        <f>VLOOKUP($A238,'[9]Chiet tinh 203'!$B:$O,12,0)</f>
        <v>0</v>
      </c>
      <c r="H238" s="434">
        <f>VLOOKUP($A238,'[9]Chiet tinh 203'!$B:$O,13,0)</f>
        <v>293480</v>
      </c>
      <c r="I238" s="434">
        <f>VLOOKUP($A238,'[9]Chiet tinh 203'!$B:$O,14,0)</f>
        <v>0</v>
      </c>
      <c r="J238" s="435">
        <f t="shared" si="397"/>
        <v>0</v>
      </c>
      <c r="K238" s="434">
        <f t="shared" si="398"/>
        <v>176088</v>
      </c>
      <c r="L238" s="436">
        <f t="shared" si="399"/>
        <v>0</v>
      </c>
      <c r="M238" s="535">
        <f t="shared" si="400"/>
        <v>1</v>
      </c>
    </row>
    <row r="239" spans="1:13" s="411" customFormat="1">
      <c r="A239" s="417" t="s">
        <v>869</v>
      </c>
      <c r="B239" s="418" t="s">
        <v>870</v>
      </c>
      <c r="C239" s="524"/>
      <c r="D239" s="419"/>
      <c r="E239" s="525" t="s">
        <v>329</v>
      </c>
      <c r="F239" s="421">
        <v>1</v>
      </c>
      <c r="G239" s="422"/>
      <c r="H239" s="423"/>
      <c r="I239" s="423"/>
      <c r="J239" s="151">
        <f>J240</f>
        <v>0</v>
      </c>
      <c r="K239" s="151">
        <f t="shared" ref="K239" si="403">K240</f>
        <v>176088</v>
      </c>
      <c r="L239" s="151">
        <f t="shared" ref="L239" si="404">L240</f>
        <v>0</v>
      </c>
      <c r="M239" s="535">
        <f t="shared" si="400"/>
        <v>1</v>
      </c>
    </row>
    <row r="240" spans="1:13" ht="30">
      <c r="A240" s="443" t="s">
        <v>108</v>
      </c>
      <c r="B240" s="430" t="s">
        <v>1645</v>
      </c>
      <c r="C240" s="431">
        <v>0.6</v>
      </c>
      <c r="D240" s="432">
        <v>0</v>
      </c>
      <c r="E240" s="431" t="s">
        <v>329</v>
      </c>
      <c r="F240" s="444">
        <v>1</v>
      </c>
      <c r="G240" s="434">
        <f>VLOOKUP($A240,'[9]Chiet tinh 203'!$B:$O,12,0)</f>
        <v>0</v>
      </c>
      <c r="H240" s="434">
        <f>VLOOKUP($A240,'[9]Chiet tinh 203'!$B:$O,13,0)</f>
        <v>293480</v>
      </c>
      <c r="I240" s="434">
        <f>VLOOKUP($A240,'[9]Chiet tinh 203'!$B:$O,14,0)</f>
        <v>0</v>
      </c>
      <c r="J240" s="435">
        <f t="shared" ref="J240" si="405">ROUND(F240*G240,0)</f>
        <v>0</v>
      </c>
      <c r="K240" s="434">
        <f t="shared" ref="K240" si="406">ROUND(F240*H240*IF(C240&gt;0,C240,1)*IF(D240&gt;0,D240,1),0)</f>
        <v>176088</v>
      </c>
      <c r="L240" s="436">
        <f t="shared" ref="L240" si="407">ROUND(F240*I240,0)</f>
        <v>0</v>
      </c>
      <c r="M240" s="535">
        <f t="shared" si="400"/>
        <v>1</v>
      </c>
    </row>
    <row r="241" spans="1:13" s="411" customFormat="1">
      <c r="A241" s="417" t="s">
        <v>871</v>
      </c>
      <c r="B241" s="418" t="s">
        <v>872</v>
      </c>
      <c r="C241" s="524"/>
      <c r="D241" s="419"/>
      <c r="E241" s="525" t="s">
        <v>329</v>
      </c>
      <c r="F241" s="421">
        <v>1</v>
      </c>
      <c r="G241" s="422"/>
      <c r="H241" s="423"/>
      <c r="I241" s="423"/>
      <c r="J241" s="151">
        <f>J242</f>
        <v>0</v>
      </c>
      <c r="K241" s="151">
        <f t="shared" ref="K241" si="408">K242</f>
        <v>220110</v>
      </c>
      <c r="L241" s="151">
        <f t="shared" ref="L241" si="409">L242</f>
        <v>0</v>
      </c>
      <c r="M241" s="535">
        <f t="shared" si="400"/>
        <v>1</v>
      </c>
    </row>
    <row r="242" spans="1:13" ht="30">
      <c r="A242" s="443" t="s">
        <v>110</v>
      </c>
      <c r="B242" s="430" t="s">
        <v>1646</v>
      </c>
      <c r="C242" s="431">
        <v>0.6</v>
      </c>
      <c r="D242" s="432">
        <v>0</v>
      </c>
      <c r="E242" s="431" t="s">
        <v>329</v>
      </c>
      <c r="F242" s="444">
        <v>1</v>
      </c>
      <c r="G242" s="434">
        <f>VLOOKUP($A242,'[9]Chiet tinh 203'!$B:$O,12,0)</f>
        <v>0</v>
      </c>
      <c r="H242" s="434">
        <f>VLOOKUP($A242,'[9]Chiet tinh 203'!$B:$O,13,0)</f>
        <v>366850</v>
      </c>
      <c r="I242" s="434">
        <f>VLOOKUP($A242,'[9]Chiet tinh 203'!$B:$O,14,0)</f>
        <v>0</v>
      </c>
      <c r="J242" s="435">
        <f t="shared" si="397"/>
        <v>0</v>
      </c>
      <c r="K242" s="434">
        <f t="shared" si="398"/>
        <v>220110</v>
      </c>
      <c r="L242" s="436">
        <f t="shared" si="399"/>
        <v>0</v>
      </c>
      <c r="M242" s="535">
        <f t="shared" si="400"/>
        <v>1</v>
      </c>
    </row>
    <row r="243" spans="1:13" s="411" customFormat="1" ht="16.5">
      <c r="A243" s="417"/>
      <c r="B243" s="429" t="s">
        <v>341</v>
      </c>
      <c r="C243" s="837"/>
      <c r="D243" s="425"/>
      <c r="E243" s="426"/>
      <c r="F243" s="426"/>
      <c r="G243" s="427"/>
      <c r="H243" s="428"/>
      <c r="I243" s="428"/>
      <c r="J243" s="211"/>
      <c r="K243" s="211"/>
      <c r="L243" s="210"/>
      <c r="M243" s="536">
        <v>1</v>
      </c>
    </row>
    <row r="244" spans="1:13" s="411" customFormat="1">
      <c r="A244" s="417" t="s">
        <v>1170</v>
      </c>
      <c r="B244" s="418" t="s">
        <v>1174</v>
      </c>
      <c r="C244" s="524"/>
      <c r="D244" s="419"/>
      <c r="E244" s="525" t="s">
        <v>146</v>
      </c>
      <c r="F244" s="421">
        <v>1</v>
      </c>
      <c r="G244" s="422"/>
      <c r="H244" s="423"/>
      <c r="I244" s="423"/>
      <c r="J244" s="151">
        <f>J245</f>
        <v>23080</v>
      </c>
      <c r="K244" s="151">
        <f t="shared" ref="K244:K246" si="410">K245</f>
        <v>782060</v>
      </c>
      <c r="L244" s="151">
        <f t="shared" ref="L244:L246" si="411">L245</f>
        <v>0</v>
      </c>
      <c r="M244" s="535">
        <f t="shared" ref="M244:M295" si="412">F244</f>
        <v>1</v>
      </c>
    </row>
    <row r="245" spans="1:13" ht="30">
      <c r="A245" s="443" t="s">
        <v>89</v>
      </c>
      <c r="B245" s="430" t="s">
        <v>1647</v>
      </c>
      <c r="C245" s="431">
        <v>0.45</v>
      </c>
      <c r="D245" s="432">
        <v>0.8</v>
      </c>
      <c r="E245" s="431" t="s">
        <v>146</v>
      </c>
      <c r="F245" s="444">
        <v>1</v>
      </c>
      <c r="G245" s="434">
        <f>VLOOKUP($A245,'[9]Chiet tinh 203'!$B:$O,12,0)</f>
        <v>23080</v>
      </c>
      <c r="H245" s="434">
        <f>VLOOKUP($A245,'[9]Chiet tinh 203'!$B:$O,13,0)</f>
        <v>2172390</v>
      </c>
      <c r="I245" s="434">
        <f>VLOOKUP($A245,'[9]Chiet tinh 203'!$B:$O,14,0)</f>
        <v>0</v>
      </c>
      <c r="J245" s="435">
        <f t="shared" ref="J245:J293" si="413">ROUND(F245*G245,0)</f>
        <v>23080</v>
      </c>
      <c r="K245" s="434">
        <f t="shared" ref="K245:K293" si="414">ROUND(F245*H245*IF(C245&gt;0,C245,1)*IF(D245&gt;0,D245,1),0)</f>
        <v>782060</v>
      </c>
      <c r="L245" s="436">
        <f t="shared" ref="L245:L293" si="415">ROUND(F245*I245,0)</f>
        <v>0</v>
      </c>
      <c r="M245" s="535">
        <f t="shared" si="412"/>
        <v>1</v>
      </c>
    </row>
    <row r="246" spans="1:13" s="411" customFormat="1">
      <c r="A246" s="417" t="s">
        <v>874</v>
      </c>
      <c r="B246" s="418" t="s">
        <v>875</v>
      </c>
      <c r="C246" s="524"/>
      <c r="D246" s="419"/>
      <c r="E246" s="525" t="s">
        <v>146</v>
      </c>
      <c r="F246" s="421">
        <v>1</v>
      </c>
      <c r="G246" s="422"/>
      <c r="H246" s="423"/>
      <c r="I246" s="423"/>
      <c r="J246" s="151">
        <f>J247</f>
        <v>23080</v>
      </c>
      <c r="K246" s="151">
        <f t="shared" si="410"/>
        <v>782060</v>
      </c>
      <c r="L246" s="151">
        <f t="shared" si="411"/>
        <v>0</v>
      </c>
      <c r="M246" s="535">
        <f t="shared" ref="M246:M247" si="416">F246</f>
        <v>1</v>
      </c>
    </row>
    <row r="247" spans="1:13" ht="30">
      <c r="A247" s="443" t="s">
        <v>89</v>
      </c>
      <c r="B247" s="430" t="s">
        <v>1647</v>
      </c>
      <c r="C247" s="431">
        <v>0.45</v>
      </c>
      <c r="D247" s="432">
        <v>0.8</v>
      </c>
      <c r="E247" s="431" t="s">
        <v>146</v>
      </c>
      <c r="F247" s="444">
        <v>1</v>
      </c>
      <c r="G247" s="434">
        <f>VLOOKUP($A247,'[9]Chiet tinh 203'!$B:$O,12,0)</f>
        <v>23080</v>
      </c>
      <c r="H247" s="434">
        <f>VLOOKUP($A247,'[9]Chiet tinh 203'!$B:$O,13,0)</f>
        <v>2172390</v>
      </c>
      <c r="I247" s="434">
        <f>VLOOKUP($A247,'[9]Chiet tinh 203'!$B:$O,14,0)</f>
        <v>0</v>
      </c>
      <c r="J247" s="435">
        <f t="shared" ref="J247" si="417">ROUND(F247*G247,0)</f>
        <v>23080</v>
      </c>
      <c r="K247" s="434">
        <f t="shared" ref="K247" si="418">ROUND(F247*H247*IF(C247&gt;0,C247,1)*IF(D247&gt;0,D247,1),0)</f>
        <v>782060</v>
      </c>
      <c r="L247" s="436">
        <f t="shared" ref="L247" si="419">ROUND(F247*I247,0)</f>
        <v>0</v>
      </c>
      <c r="M247" s="535">
        <f t="shared" si="416"/>
        <v>1</v>
      </c>
    </row>
    <row r="248" spans="1:13" s="411" customFormat="1">
      <c r="A248" s="417" t="s">
        <v>1172</v>
      </c>
      <c r="B248" s="418" t="s">
        <v>1173</v>
      </c>
      <c r="C248" s="524"/>
      <c r="D248" s="419"/>
      <c r="E248" s="525" t="s">
        <v>146</v>
      </c>
      <c r="F248" s="421">
        <v>1</v>
      </c>
      <c r="G248" s="422"/>
      <c r="H248" s="423"/>
      <c r="I248" s="423"/>
      <c r="J248" s="151">
        <f>J249</f>
        <v>23080</v>
      </c>
      <c r="K248" s="151">
        <f t="shared" ref="K248:K254" si="420">K249</f>
        <v>977576</v>
      </c>
      <c r="L248" s="151">
        <f t="shared" ref="L248:L254" si="421">L249</f>
        <v>0</v>
      </c>
      <c r="M248" s="535">
        <f t="shared" si="412"/>
        <v>1</v>
      </c>
    </row>
    <row r="249" spans="1:13">
      <c r="A249" s="443" t="s">
        <v>89</v>
      </c>
      <c r="B249" s="430" t="s">
        <v>1642</v>
      </c>
      <c r="C249" s="431">
        <v>0.45</v>
      </c>
      <c r="D249" s="432">
        <v>0</v>
      </c>
      <c r="E249" s="431" t="s">
        <v>146</v>
      </c>
      <c r="F249" s="444">
        <v>1</v>
      </c>
      <c r="G249" s="434">
        <f>VLOOKUP($A249,'[9]Chiet tinh 203'!$B:$O,12,0)</f>
        <v>23080</v>
      </c>
      <c r="H249" s="434">
        <f>VLOOKUP($A249,'[9]Chiet tinh 203'!$B:$O,13,0)</f>
        <v>2172390</v>
      </c>
      <c r="I249" s="434">
        <f>VLOOKUP($A249,'[9]Chiet tinh 203'!$B:$O,14,0)</f>
        <v>0</v>
      </c>
      <c r="J249" s="435">
        <f t="shared" si="413"/>
        <v>23080</v>
      </c>
      <c r="K249" s="434">
        <f t="shared" si="414"/>
        <v>977576</v>
      </c>
      <c r="L249" s="436">
        <f t="shared" si="415"/>
        <v>0</v>
      </c>
      <c r="M249" s="535">
        <f t="shared" si="412"/>
        <v>1</v>
      </c>
    </row>
    <row r="250" spans="1:13" s="411" customFormat="1">
      <c r="A250" s="417" t="s">
        <v>864</v>
      </c>
      <c r="B250" s="418" t="s">
        <v>865</v>
      </c>
      <c r="C250" s="524"/>
      <c r="D250" s="419"/>
      <c r="E250" s="525" t="s">
        <v>146</v>
      </c>
      <c r="F250" s="421">
        <v>1</v>
      </c>
      <c r="G250" s="422"/>
      <c r="H250" s="423"/>
      <c r="I250" s="423"/>
      <c r="J250" s="151">
        <f>J251</f>
        <v>23080</v>
      </c>
      <c r="K250" s="151">
        <f t="shared" si="420"/>
        <v>977576</v>
      </c>
      <c r="L250" s="151">
        <f t="shared" si="421"/>
        <v>0</v>
      </c>
      <c r="M250" s="535">
        <f t="shared" ref="M250:M253" si="422">F250</f>
        <v>1</v>
      </c>
    </row>
    <row r="251" spans="1:13">
      <c r="A251" s="443" t="s">
        <v>89</v>
      </c>
      <c r="B251" s="430" t="s">
        <v>1642</v>
      </c>
      <c r="C251" s="431">
        <v>0.45</v>
      </c>
      <c r="D251" s="432">
        <v>0</v>
      </c>
      <c r="E251" s="431" t="s">
        <v>146</v>
      </c>
      <c r="F251" s="444">
        <v>1</v>
      </c>
      <c r="G251" s="434">
        <f>VLOOKUP($A251,'[9]Chiet tinh 203'!$B:$O,12,0)</f>
        <v>23080</v>
      </c>
      <c r="H251" s="434">
        <f>VLOOKUP($A251,'[9]Chiet tinh 203'!$B:$O,13,0)</f>
        <v>2172390</v>
      </c>
      <c r="I251" s="434">
        <f>VLOOKUP($A251,'[9]Chiet tinh 203'!$B:$O,14,0)</f>
        <v>0</v>
      </c>
      <c r="J251" s="435">
        <f t="shared" ref="J251" si="423">ROUND(F251*G251,0)</f>
        <v>23080</v>
      </c>
      <c r="K251" s="434">
        <f t="shared" ref="K251" si="424">ROUND(F251*H251*IF(C251&gt;0,C251,1)*IF(D251&gt;0,D251,1),0)</f>
        <v>977576</v>
      </c>
      <c r="L251" s="436">
        <f t="shared" ref="L251" si="425">ROUND(F251*I251,0)</f>
        <v>0</v>
      </c>
      <c r="M251" s="535">
        <f t="shared" si="422"/>
        <v>1</v>
      </c>
    </row>
    <row r="252" spans="1:13" s="411" customFormat="1">
      <c r="A252" s="417" t="s">
        <v>1171</v>
      </c>
      <c r="B252" s="418" t="s">
        <v>1175</v>
      </c>
      <c r="C252" s="524"/>
      <c r="D252" s="419"/>
      <c r="E252" s="525" t="s">
        <v>146</v>
      </c>
      <c r="F252" s="421">
        <v>1</v>
      </c>
      <c r="G252" s="422"/>
      <c r="H252" s="423"/>
      <c r="I252" s="423"/>
      <c r="J252" s="151">
        <f>J253</f>
        <v>23080</v>
      </c>
      <c r="K252" s="151">
        <f t="shared" si="420"/>
        <v>977576</v>
      </c>
      <c r="L252" s="151">
        <f t="shared" si="421"/>
        <v>0</v>
      </c>
      <c r="M252" s="535">
        <f t="shared" si="422"/>
        <v>1</v>
      </c>
    </row>
    <row r="253" spans="1:13">
      <c r="A253" s="443" t="s">
        <v>89</v>
      </c>
      <c r="B253" s="430" t="s">
        <v>1642</v>
      </c>
      <c r="C253" s="431">
        <v>0.45</v>
      </c>
      <c r="D253" s="432">
        <v>0</v>
      </c>
      <c r="E253" s="431" t="s">
        <v>146</v>
      </c>
      <c r="F253" s="444">
        <v>1</v>
      </c>
      <c r="G253" s="434">
        <f>VLOOKUP($A253,'[9]Chiet tinh 203'!$B:$O,12,0)</f>
        <v>23080</v>
      </c>
      <c r="H253" s="434">
        <f>VLOOKUP($A253,'[9]Chiet tinh 203'!$B:$O,13,0)</f>
        <v>2172390</v>
      </c>
      <c r="I253" s="434">
        <f>VLOOKUP($A253,'[9]Chiet tinh 203'!$B:$O,14,0)</f>
        <v>0</v>
      </c>
      <c r="J253" s="435">
        <f t="shared" ref="J253" si="426">ROUND(F253*G253,0)</f>
        <v>23080</v>
      </c>
      <c r="K253" s="434">
        <f t="shared" ref="K253" si="427">ROUND(F253*H253*IF(C253&gt;0,C253,1)*IF(D253&gt;0,D253,1),0)</f>
        <v>977576</v>
      </c>
      <c r="L253" s="436">
        <f t="shared" ref="L253" si="428">ROUND(F253*I253,0)</f>
        <v>0</v>
      </c>
      <c r="M253" s="535">
        <f t="shared" si="422"/>
        <v>1</v>
      </c>
    </row>
    <row r="254" spans="1:13" s="411" customFormat="1">
      <c r="A254" s="417" t="s">
        <v>985</v>
      </c>
      <c r="B254" s="418" t="s">
        <v>987</v>
      </c>
      <c r="C254" s="524"/>
      <c r="D254" s="419"/>
      <c r="E254" s="525" t="s">
        <v>146</v>
      </c>
      <c r="F254" s="421">
        <v>1</v>
      </c>
      <c r="G254" s="422"/>
      <c r="H254" s="423"/>
      <c r="I254" s="423"/>
      <c r="J254" s="151">
        <f>J255</f>
        <v>23080</v>
      </c>
      <c r="K254" s="151">
        <f t="shared" si="420"/>
        <v>977576</v>
      </c>
      <c r="L254" s="151">
        <f t="shared" si="421"/>
        <v>0</v>
      </c>
      <c r="M254" s="535">
        <f t="shared" ref="M254:M255" si="429">F254</f>
        <v>1</v>
      </c>
    </row>
    <row r="255" spans="1:13">
      <c r="A255" s="443" t="s">
        <v>89</v>
      </c>
      <c r="B255" s="430" t="s">
        <v>1642</v>
      </c>
      <c r="C255" s="431">
        <v>0.45</v>
      </c>
      <c r="D255" s="432">
        <v>0</v>
      </c>
      <c r="E255" s="431" t="s">
        <v>146</v>
      </c>
      <c r="F255" s="444">
        <v>1</v>
      </c>
      <c r="G255" s="434">
        <f>VLOOKUP($A255,'[9]Chiet tinh 203'!$B:$O,12,0)</f>
        <v>23080</v>
      </c>
      <c r="H255" s="434">
        <f>VLOOKUP($A255,'[9]Chiet tinh 203'!$B:$O,13,0)</f>
        <v>2172390</v>
      </c>
      <c r="I255" s="434">
        <f>VLOOKUP($A255,'[9]Chiet tinh 203'!$B:$O,14,0)</f>
        <v>0</v>
      </c>
      <c r="J255" s="435">
        <f t="shared" ref="J255" si="430">ROUND(F255*G255,0)</f>
        <v>23080</v>
      </c>
      <c r="K255" s="434">
        <f t="shared" ref="K255" si="431">ROUND(F255*H255*IF(C255&gt;0,C255,1)*IF(D255&gt;0,D255,1),0)</f>
        <v>977576</v>
      </c>
      <c r="L255" s="436">
        <f t="shared" ref="L255" si="432">ROUND(F255*I255,0)</f>
        <v>0</v>
      </c>
      <c r="M255" s="535">
        <f t="shared" si="429"/>
        <v>1</v>
      </c>
    </row>
    <row r="256" spans="1:13" s="411" customFormat="1">
      <c r="A256" s="417" t="s">
        <v>832</v>
      </c>
      <c r="B256" s="418" t="s">
        <v>986</v>
      </c>
      <c r="C256" s="524"/>
      <c r="D256" s="419"/>
      <c r="E256" s="525" t="s">
        <v>146</v>
      </c>
      <c r="F256" s="421">
        <v>1</v>
      </c>
      <c r="G256" s="422"/>
      <c r="H256" s="423"/>
      <c r="I256" s="423"/>
      <c r="J256" s="151">
        <f>J257</f>
        <v>23080</v>
      </c>
      <c r="K256" s="151">
        <f t="shared" ref="K256" si="433">K257</f>
        <v>1052222</v>
      </c>
      <c r="L256" s="151">
        <f t="shared" ref="L256" si="434">L257</f>
        <v>0</v>
      </c>
      <c r="M256" s="535">
        <f t="shared" si="412"/>
        <v>1</v>
      </c>
    </row>
    <row r="257" spans="1:13">
      <c r="A257" s="443" t="s">
        <v>90</v>
      </c>
      <c r="B257" s="430" t="s">
        <v>1626</v>
      </c>
      <c r="C257" s="431">
        <v>0.45</v>
      </c>
      <c r="D257" s="432">
        <v>0</v>
      </c>
      <c r="E257" s="431" t="s">
        <v>146</v>
      </c>
      <c r="F257" s="444">
        <v>1</v>
      </c>
      <c r="G257" s="434">
        <f>VLOOKUP($A257,'[9]Chiet tinh 203'!$B:$O,12,0)</f>
        <v>23080</v>
      </c>
      <c r="H257" s="434">
        <f>VLOOKUP($A257,'[9]Chiet tinh 203'!$B:$O,13,0)</f>
        <v>2338270</v>
      </c>
      <c r="I257" s="434">
        <f>VLOOKUP($A257,'[9]Chiet tinh 203'!$B:$O,14,0)</f>
        <v>0</v>
      </c>
      <c r="J257" s="435">
        <f t="shared" si="413"/>
        <v>23080</v>
      </c>
      <c r="K257" s="434">
        <f t="shared" si="414"/>
        <v>1052222</v>
      </c>
      <c r="L257" s="436">
        <f t="shared" si="415"/>
        <v>0</v>
      </c>
      <c r="M257" s="535">
        <f t="shared" si="412"/>
        <v>1</v>
      </c>
    </row>
    <row r="258" spans="1:13" s="411" customFormat="1">
      <c r="A258" s="417" t="s">
        <v>833</v>
      </c>
      <c r="B258" s="418" t="s">
        <v>850</v>
      </c>
      <c r="C258" s="524"/>
      <c r="D258" s="419"/>
      <c r="E258" s="525" t="s">
        <v>146</v>
      </c>
      <c r="F258" s="421">
        <v>1</v>
      </c>
      <c r="G258" s="422"/>
      <c r="H258" s="423"/>
      <c r="I258" s="423"/>
      <c r="J258" s="151">
        <f>J259</f>
        <v>23080</v>
      </c>
      <c r="K258" s="151">
        <f t="shared" ref="K258:K260" si="435">K259</f>
        <v>1126868</v>
      </c>
      <c r="L258" s="151">
        <f t="shared" ref="L258:L260" si="436">L259</f>
        <v>0</v>
      </c>
      <c r="M258" s="535">
        <f t="shared" si="412"/>
        <v>1</v>
      </c>
    </row>
    <row r="259" spans="1:13">
      <c r="A259" s="443" t="s">
        <v>91</v>
      </c>
      <c r="B259" s="430" t="s">
        <v>1627</v>
      </c>
      <c r="C259" s="431">
        <v>0.45</v>
      </c>
      <c r="D259" s="432">
        <v>0</v>
      </c>
      <c r="E259" s="431" t="s">
        <v>146</v>
      </c>
      <c r="F259" s="444">
        <v>1</v>
      </c>
      <c r="G259" s="434">
        <f>VLOOKUP($A259,'[9]Chiet tinh 203'!$B:$O,12,0)</f>
        <v>23080</v>
      </c>
      <c r="H259" s="434">
        <f>VLOOKUP($A259,'[9]Chiet tinh 203'!$B:$O,13,0)</f>
        <v>2504150</v>
      </c>
      <c r="I259" s="434">
        <f>VLOOKUP($A259,'[9]Chiet tinh 203'!$B:$O,14,0)</f>
        <v>0</v>
      </c>
      <c r="J259" s="435">
        <f t="shared" si="413"/>
        <v>23080</v>
      </c>
      <c r="K259" s="434">
        <f t="shared" si="414"/>
        <v>1126868</v>
      </c>
      <c r="L259" s="436">
        <f t="shared" si="415"/>
        <v>0</v>
      </c>
      <c r="M259" s="535">
        <f t="shared" si="412"/>
        <v>1</v>
      </c>
    </row>
    <row r="260" spans="1:13" s="411" customFormat="1">
      <c r="A260" s="417" t="s">
        <v>834</v>
      </c>
      <c r="B260" s="418" t="s">
        <v>851</v>
      </c>
      <c r="C260" s="524"/>
      <c r="D260" s="419"/>
      <c r="E260" s="525" t="s">
        <v>146</v>
      </c>
      <c r="F260" s="421">
        <v>1</v>
      </c>
      <c r="G260" s="422"/>
      <c r="H260" s="423"/>
      <c r="I260" s="423"/>
      <c r="J260" s="151">
        <f>J261</f>
        <v>23080</v>
      </c>
      <c r="K260" s="151">
        <f t="shared" si="435"/>
        <v>1402484</v>
      </c>
      <c r="L260" s="151">
        <f t="shared" si="436"/>
        <v>0</v>
      </c>
      <c r="M260" s="535">
        <f t="shared" ref="M260:M261" si="437">F260</f>
        <v>1</v>
      </c>
    </row>
    <row r="261" spans="1:13">
      <c r="A261" s="443" t="s">
        <v>384</v>
      </c>
      <c r="B261" s="430" t="s">
        <v>1628</v>
      </c>
      <c r="C261" s="431">
        <v>0.45</v>
      </c>
      <c r="D261" s="432">
        <v>0</v>
      </c>
      <c r="E261" s="431" t="s">
        <v>146</v>
      </c>
      <c r="F261" s="444">
        <v>1</v>
      </c>
      <c r="G261" s="434">
        <f>VLOOKUP($A261,'[9]Chiet tinh 203'!$B:$O,12,0)</f>
        <v>23080</v>
      </c>
      <c r="H261" s="434">
        <f>VLOOKUP($A261,'[9]Chiet tinh 203'!$B:$O,13,0)</f>
        <v>3116630</v>
      </c>
      <c r="I261" s="434">
        <f>VLOOKUP($A261,'[9]Chiet tinh 203'!$B:$O,14,0)</f>
        <v>0</v>
      </c>
      <c r="J261" s="435">
        <f t="shared" ref="J261" si="438">ROUND(F261*G261,0)</f>
        <v>23080</v>
      </c>
      <c r="K261" s="434">
        <f t="shared" ref="K261" si="439">ROUND(F261*H261*IF(C261&gt;0,C261,1)*IF(D261&gt;0,D261,1),0)</f>
        <v>1402484</v>
      </c>
      <c r="L261" s="436">
        <f t="shared" ref="L261" si="440">ROUND(F261*I261,0)</f>
        <v>0</v>
      </c>
      <c r="M261" s="535">
        <f t="shared" si="437"/>
        <v>1</v>
      </c>
    </row>
    <row r="262" spans="1:13">
      <c r="A262" s="443" t="s">
        <v>99</v>
      </c>
      <c r="B262" s="430" t="s">
        <v>1648</v>
      </c>
      <c r="C262" s="431">
        <v>0.45</v>
      </c>
      <c r="D262" s="432">
        <v>1.5</v>
      </c>
      <c r="E262" s="431" t="s">
        <v>154</v>
      </c>
      <c r="F262" s="444"/>
      <c r="G262" s="434">
        <f>VLOOKUP($A262,'[9]Chiet tinh 203'!$B:$O,12,0)</f>
        <v>0</v>
      </c>
      <c r="H262" s="434">
        <f>VLOOKUP($A262,'[9]Chiet tinh 203'!$B:$O,13,0)</f>
        <v>401940</v>
      </c>
      <c r="I262" s="434">
        <f>VLOOKUP($A262,'[9]Chiet tinh 203'!$B:$O,14,0)</f>
        <v>0</v>
      </c>
      <c r="J262" s="435">
        <f t="shared" si="413"/>
        <v>0</v>
      </c>
      <c r="K262" s="434">
        <f t="shared" si="414"/>
        <v>0</v>
      </c>
      <c r="L262" s="436">
        <f t="shared" si="415"/>
        <v>0</v>
      </c>
      <c r="M262" s="535">
        <f t="shared" si="412"/>
        <v>0</v>
      </c>
    </row>
    <row r="263" spans="1:13">
      <c r="A263" s="443" t="s">
        <v>92</v>
      </c>
      <c r="B263" s="430" t="s">
        <v>1616</v>
      </c>
      <c r="C263" s="431">
        <v>0.45</v>
      </c>
      <c r="D263" s="432">
        <v>1.5</v>
      </c>
      <c r="E263" s="431" t="s">
        <v>154</v>
      </c>
      <c r="F263" s="444"/>
      <c r="G263" s="434">
        <f>VLOOKUP($A263,'[9]Chiet tinh 203'!$B:$O,12,0)</f>
        <v>0</v>
      </c>
      <c r="H263" s="434">
        <f>VLOOKUP($A263,'[9]Chiet tinh 203'!$B:$O,13,0)</f>
        <v>542300</v>
      </c>
      <c r="I263" s="434">
        <f>VLOOKUP($A263,'[9]Chiet tinh 203'!$B:$O,14,0)</f>
        <v>0</v>
      </c>
      <c r="J263" s="435">
        <f t="shared" si="413"/>
        <v>0</v>
      </c>
      <c r="K263" s="434">
        <f t="shared" si="414"/>
        <v>0</v>
      </c>
      <c r="L263" s="436">
        <f t="shared" si="415"/>
        <v>0</v>
      </c>
      <c r="M263" s="535">
        <f t="shared" si="412"/>
        <v>0</v>
      </c>
    </row>
    <row r="264" spans="1:13">
      <c r="A264" s="443" t="s">
        <v>93</v>
      </c>
      <c r="B264" s="430" t="s">
        <v>1617</v>
      </c>
      <c r="C264" s="431">
        <v>0.45</v>
      </c>
      <c r="D264" s="432">
        <v>1.5</v>
      </c>
      <c r="E264" s="431" t="s">
        <v>154</v>
      </c>
      <c r="F264" s="444"/>
      <c r="G264" s="434">
        <f>VLOOKUP($A264,'[9]Chiet tinh 203'!$B:$O,12,0)</f>
        <v>0</v>
      </c>
      <c r="H264" s="434">
        <f>VLOOKUP($A264,'[9]Chiet tinh 203'!$B:$O,13,0)</f>
        <v>730510</v>
      </c>
      <c r="I264" s="434">
        <f>VLOOKUP($A264,'[9]Chiet tinh 203'!$B:$O,14,0)</f>
        <v>0</v>
      </c>
      <c r="J264" s="435">
        <f t="shared" si="413"/>
        <v>0</v>
      </c>
      <c r="K264" s="434">
        <f t="shared" si="414"/>
        <v>0</v>
      </c>
      <c r="L264" s="436">
        <f t="shared" si="415"/>
        <v>0</v>
      </c>
      <c r="M264" s="535">
        <f t="shared" si="412"/>
        <v>0</v>
      </c>
    </row>
    <row r="265" spans="1:13">
      <c r="A265" s="443" t="s">
        <v>100</v>
      </c>
      <c r="B265" s="430" t="s">
        <v>1649</v>
      </c>
      <c r="C265" s="431">
        <v>0.45</v>
      </c>
      <c r="D265" s="432">
        <v>0.7</v>
      </c>
      <c r="E265" s="431" t="s">
        <v>1531</v>
      </c>
      <c r="F265" s="533"/>
      <c r="G265" s="434">
        <f>VLOOKUP($A265,'[9]Chiet tinh 203'!$B:$O,12,0)</f>
        <v>378030</v>
      </c>
      <c r="H265" s="434">
        <f>VLOOKUP($A265,'[9]Chiet tinh 203'!$B:$O,13,0)</f>
        <v>3171932</v>
      </c>
      <c r="I265" s="434">
        <f>VLOOKUP($A265,'[9]Chiet tinh 203'!$B:$O,14,0)</f>
        <v>0</v>
      </c>
      <c r="J265" s="435">
        <f t="shared" si="413"/>
        <v>0</v>
      </c>
      <c r="K265" s="434">
        <f t="shared" si="414"/>
        <v>0</v>
      </c>
      <c r="L265" s="436">
        <f t="shared" si="415"/>
        <v>0</v>
      </c>
      <c r="M265" s="535">
        <f t="shared" si="412"/>
        <v>0</v>
      </c>
    </row>
    <row r="266" spans="1:13">
      <c r="A266" s="443" t="s">
        <v>101</v>
      </c>
      <c r="B266" s="430" t="s">
        <v>1650</v>
      </c>
      <c r="C266" s="431">
        <v>0.45</v>
      </c>
      <c r="D266" s="432">
        <v>0.7</v>
      </c>
      <c r="E266" s="431" t="s">
        <v>1531</v>
      </c>
      <c r="F266" s="533"/>
      <c r="G266" s="434">
        <f>VLOOKUP($A266,'[9]Chiet tinh 203'!$B:$O,12,0)</f>
        <v>378030</v>
      </c>
      <c r="H266" s="434">
        <f>VLOOKUP($A266,'[9]Chiet tinh 203'!$B:$O,13,0)</f>
        <v>4173991</v>
      </c>
      <c r="I266" s="434">
        <f>VLOOKUP($A266,'[9]Chiet tinh 203'!$B:$O,14,0)</f>
        <v>0</v>
      </c>
      <c r="J266" s="435">
        <f t="shared" si="413"/>
        <v>0</v>
      </c>
      <c r="K266" s="434">
        <f t="shared" si="414"/>
        <v>0</v>
      </c>
      <c r="L266" s="436">
        <f t="shared" si="415"/>
        <v>0</v>
      </c>
      <c r="M266" s="535">
        <f t="shared" si="412"/>
        <v>0</v>
      </c>
    </row>
    <row r="267" spans="1:13">
      <c r="A267" s="443" t="s">
        <v>102</v>
      </c>
      <c r="B267" s="430" t="s">
        <v>1651</v>
      </c>
      <c r="C267" s="431">
        <v>0.45</v>
      </c>
      <c r="D267" s="432">
        <v>0.7</v>
      </c>
      <c r="E267" s="431" t="s">
        <v>1531</v>
      </c>
      <c r="F267" s="533"/>
      <c r="G267" s="434">
        <f>VLOOKUP($A267,'[9]Chiet tinh 203'!$B:$O,12,0)</f>
        <v>378030</v>
      </c>
      <c r="H267" s="434">
        <f>VLOOKUP($A267,'[9]Chiet tinh 203'!$B:$O,13,0)</f>
        <v>5454819</v>
      </c>
      <c r="I267" s="434">
        <f>VLOOKUP($A267,'[9]Chiet tinh 203'!$B:$O,14,0)</f>
        <v>0</v>
      </c>
      <c r="J267" s="435">
        <f t="shared" si="413"/>
        <v>0</v>
      </c>
      <c r="K267" s="434">
        <f t="shared" si="414"/>
        <v>0</v>
      </c>
      <c r="L267" s="436">
        <f t="shared" si="415"/>
        <v>0</v>
      </c>
      <c r="M267" s="535">
        <f t="shared" si="412"/>
        <v>0</v>
      </c>
    </row>
    <row r="268" spans="1:13">
      <c r="A268" s="443" t="s">
        <v>103</v>
      </c>
      <c r="B268" s="430" t="s">
        <v>1652</v>
      </c>
      <c r="C268" s="431">
        <v>0.45</v>
      </c>
      <c r="D268" s="432">
        <v>0.7</v>
      </c>
      <c r="E268" s="431" t="s">
        <v>1531</v>
      </c>
      <c r="F268" s="533"/>
      <c r="G268" s="434">
        <f>VLOOKUP($A268,'[9]Chiet tinh 203'!$B:$O,12,0)</f>
        <v>378030</v>
      </c>
      <c r="H268" s="434">
        <f>VLOOKUP($A268,'[9]Chiet tinh 203'!$B:$O,13,0)</f>
        <v>7127429</v>
      </c>
      <c r="I268" s="434">
        <f>VLOOKUP($A268,'[9]Chiet tinh 203'!$B:$O,14,0)</f>
        <v>0</v>
      </c>
      <c r="J268" s="435">
        <f t="shared" si="413"/>
        <v>0</v>
      </c>
      <c r="K268" s="434">
        <f t="shared" si="414"/>
        <v>0</v>
      </c>
      <c r="L268" s="436">
        <f t="shared" si="415"/>
        <v>0</v>
      </c>
      <c r="M268" s="535">
        <f t="shared" si="412"/>
        <v>0</v>
      </c>
    </row>
    <row r="269" spans="1:13">
      <c r="A269" s="443" t="s">
        <v>104</v>
      </c>
      <c r="B269" s="430" t="s">
        <v>1653</v>
      </c>
      <c r="C269" s="431">
        <v>0.45</v>
      </c>
      <c r="D269" s="432">
        <v>0.7</v>
      </c>
      <c r="E269" s="431" t="s">
        <v>1531</v>
      </c>
      <c r="F269" s="533"/>
      <c r="G269" s="434">
        <f>VLOOKUP($A269,'[9]Chiet tinh 203'!$B:$O,12,0)</f>
        <v>378630</v>
      </c>
      <c r="H269" s="434">
        <f>VLOOKUP($A269,'[9]Chiet tinh 203'!$B:$O,13,0)</f>
        <v>9576070</v>
      </c>
      <c r="I269" s="434">
        <f>VLOOKUP($A269,'[9]Chiet tinh 203'!$B:$O,14,0)</f>
        <v>0</v>
      </c>
      <c r="J269" s="435">
        <f t="shared" si="413"/>
        <v>0</v>
      </c>
      <c r="K269" s="434">
        <f t="shared" si="414"/>
        <v>0</v>
      </c>
      <c r="L269" s="436">
        <f t="shared" si="415"/>
        <v>0</v>
      </c>
      <c r="M269" s="535">
        <f t="shared" si="412"/>
        <v>0</v>
      </c>
    </row>
    <row r="270" spans="1:13">
      <c r="A270" s="443" t="s">
        <v>105</v>
      </c>
      <c r="B270" s="430" t="s">
        <v>1654</v>
      </c>
      <c r="C270" s="431">
        <v>0.45</v>
      </c>
      <c r="D270" s="432">
        <v>0.7</v>
      </c>
      <c r="E270" s="431" t="s">
        <v>1531</v>
      </c>
      <c r="F270" s="533"/>
      <c r="G270" s="434">
        <f>VLOOKUP($A270,'[9]Chiet tinh 203'!$B:$O,12,0)</f>
        <v>378630</v>
      </c>
      <c r="H270" s="434">
        <f>VLOOKUP($A270,'[9]Chiet tinh 203'!$B:$O,13,0)</f>
        <v>13083277</v>
      </c>
      <c r="I270" s="434">
        <f>VLOOKUP($A270,'[9]Chiet tinh 203'!$B:$O,14,0)</f>
        <v>0</v>
      </c>
      <c r="J270" s="435">
        <f t="shared" si="413"/>
        <v>0</v>
      </c>
      <c r="K270" s="434">
        <f t="shared" si="414"/>
        <v>0</v>
      </c>
      <c r="L270" s="436">
        <f t="shared" si="415"/>
        <v>0</v>
      </c>
      <c r="M270" s="535">
        <f t="shared" si="412"/>
        <v>0</v>
      </c>
    </row>
    <row r="271" spans="1:13">
      <c r="A271" s="443" t="s">
        <v>338</v>
      </c>
      <c r="B271" s="430" t="s">
        <v>1655</v>
      </c>
      <c r="C271" s="431">
        <v>0.45</v>
      </c>
      <c r="D271" s="432">
        <v>0.7</v>
      </c>
      <c r="E271" s="431" t="s">
        <v>1531</v>
      </c>
      <c r="F271" s="445"/>
      <c r="G271" s="434">
        <f>VLOOKUP($A271,'[9]Chiet tinh 203'!$B:$O,12,0)</f>
        <v>536160</v>
      </c>
      <c r="H271" s="434">
        <f>VLOOKUP($A271,'[9]Chiet tinh 203'!$B:$O,13,0)</f>
        <v>14921642</v>
      </c>
      <c r="I271" s="434">
        <f>VLOOKUP($A271,'[9]Chiet tinh 203'!$B:$O,14,0)</f>
        <v>0</v>
      </c>
      <c r="J271" s="435">
        <f t="shared" si="413"/>
        <v>0</v>
      </c>
      <c r="K271" s="434">
        <f t="shared" si="414"/>
        <v>0</v>
      </c>
      <c r="L271" s="436">
        <f t="shared" si="415"/>
        <v>0</v>
      </c>
      <c r="M271" s="535">
        <f t="shared" si="412"/>
        <v>0</v>
      </c>
    </row>
    <row r="272" spans="1:13" s="411" customFormat="1" ht="57">
      <c r="A272" s="417" t="s">
        <v>878</v>
      </c>
      <c r="B272" s="418" t="s">
        <v>880</v>
      </c>
      <c r="C272" s="524"/>
      <c r="D272" s="419"/>
      <c r="E272" s="525" t="s">
        <v>17</v>
      </c>
      <c r="F272" s="421">
        <v>1</v>
      </c>
      <c r="G272" s="422"/>
      <c r="H272" s="423"/>
      <c r="I272" s="423"/>
      <c r="J272" s="151">
        <f>J273</f>
        <v>19</v>
      </c>
      <c r="K272" s="151">
        <f t="shared" ref="K272" si="441">K273</f>
        <v>3845</v>
      </c>
      <c r="L272" s="151">
        <f t="shared" ref="L272" si="442">L273</f>
        <v>0</v>
      </c>
      <c r="M272" s="535">
        <f t="shared" si="412"/>
        <v>1</v>
      </c>
    </row>
    <row r="273" spans="1:13">
      <c r="A273" s="443" t="s">
        <v>671</v>
      </c>
      <c r="B273" s="430" t="s">
        <v>1656</v>
      </c>
      <c r="C273" s="431">
        <v>0.45</v>
      </c>
      <c r="D273" s="432">
        <v>0.7</v>
      </c>
      <c r="E273" s="431" t="s">
        <v>1531</v>
      </c>
      <c r="F273" s="533">
        <v>1E-3</v>
      </c>
      <c r="G273" s="434">
        <f>VLOOKUP($A273,'[9]Chiet tinh 203'!$B:$O,12,0)</f>
        <v>19187</v>
      </c>
      <c r="H273" s="434">
        <f>VLOOKUP($A273,'[9]Chiet tinh 203'!$B:$O,13,0)</f>
        <v>12206476</v>
      </c>
      <c r="I273" s="434">
        <f>VLOOKUP($A273,'[9]Chiet tinh 203'!$B:$O,14,0)</f>
        <v>0</v>
      </c>
      <c r="J273" s="435">
        <f t="shared" si="413"/>
        <v>19</v>
      </c>
      <c r="K273" s="434">
        <f t="shared" si="414"/>
        <v>3845</v>
      </c>
      <c r="L273" s="436">
        <f t="shared" si="415"/>
        <v>0</v>
      </c>
      <c r="M273" s="535">
        <f t="shared" si="412"/>
        <v>1E-3</v>
      </c>
    </row>
    <row r="274" spans="1:13" s="411" customFormat="1" ht="57">
      <c r="A274" s="417" t="s">
        <v>881</v>
      </c>
      <c r="B274" s="418" t="s">
        <v>882</v>
      </c>
      <c r="C274" s="524"/>
      <c r="D274" s="419"/>
      <c r="E274" s="525" t="s">
        <v>17</v>
      </c>
      <c r="F274" s="421">
        <v>1</v>
      </c>
      <c r="G274" s="422"/>
      <c r="H274" s="423"/>
      <c r="I274" s="423"/>
      <c r="J274" s="151">
        <f>J275</f>
        <v>19</v>
      </c>
      <c r="K274" s="151">
        <f t="shared" ref="K274" si="443">K275</f>
        <v>4538</v>
      </c>
      <c r="L274" s="151">
        <f t="shared" ref="L274" si="444">L275</f>
        <v>0</v>
      </c>
      <c r="M274" s="535">
        <f t="shared" si="412"/>
        <v>1</v>
      </c>
    </row>
    <row r="275" spans="1:13">
      <c r="A275" s="443" t="s">
        <v>672</v>
      </c>
      <c r="B275" s="430" t="s">
        <v>1657</v>
      </c>
      <c r="C275" s="431">
        <v>0.45</v>
      </c>
      <c r="D275" s="432">
        <v>0.7</v>
      </c>
      <c r="E275" s="431" t="s">
        <v>1531</v>
      </c>
      <c r="F275" s="533">
        <v>1E-3</v>
      </c>
      <c r="G275" s="434">
        <f>VLOOKUP($A275,'[9]Chiet tinh 203'!$B:$O,12,0)</f>
        <v>19187</v>
      </c>
      <c r="H275" s="434">
        <f>VLOOKUP($A275,'[9]Chiet tinh 203'!$B:$O,13,0)</f>
        <v>14405373</v>
      </c>
      <c r="I275" s="434">
        <f>VLOOKUP($A275,'[9]Chiet tinh 203'!$B:$O,14,0)</f>
        <v>0</v>
      </c>
      <c r="J275" s="435">
        <f t="shared" si="413"/>
        <v>19</v>
      </c>
      <c r="K275" s="434">
        <f t="shared" si="414"/>
        <v>4538</v>
      </c>
      <c r="L275" s="436">
        <f t="shared" si="415"/>
        <v>0</v>
      </c>
      <c r="M275" s="535">
        <f t="shared" si="412"/>
        <v>1E-3</v>
      </c>
    </row>
    <row r="276" spans="1:13" s="411" customFormat="1" ht="57">
      <c r="A276" s="417" t="s">
        <v>877</v>
      </c>
      <c r="B276" s="418" t="s">
        <v>879</v>
      </c>
      <c r="C276" s="524"/>
      <c r="D276" s="419"/>
      <c r="E276" s="525" t="s">
        <v>17</v>
      </c>
      <c r="F276" s="421">
        <v>1</v>
      </c>
      <c r="G276" s="422"/>
      <c r="H276" s="423"/>
      <c r="I276" s="423"/>
      <c r="J276" s="151">
        <f>J277</f>
        <v>22</v>
      </c>
      <c r="K276" s="151">
        <f t="shared" ref="K276" si="445">K277</f>
        <v>6331</v>
      </c>
      <c r="L276" s="151">
        <f t="shared" ref="L276" si="446">L277</f>
        <v>0</v>
      </c>
      <c r="M276" s="535">
        <f t="shared" si="412"/>
        <v>1</v>
      </c>
    </row>
    <row r="277" spans="1:13">
      <c r="A277" s="443" t="s">
        <v>673</v>
      </c>
      <c r="B277" s="430" t="s">
        <v>1658</v>
      </c>
      <c r="C277" s="431">
        <v>0.45</v>
      </c>
      <c r="D277" s="432">
        <v>0.7</v>
      </c>
      <c r="E277" s="431" t="s">
        <v>1531</v>
      </c>
      <c r="F277" s="533">
        <v>1E-3</v>
      </c>
      <c r="G277" s="434">
        <f>VLOOKUP($A277,'[9]Chiet tinh 203'!$B:$O,12,0)</f>
        <v>21813</v>
      </c>
      <c r="H277" s="434">
        <f>VLOOKUP($A277,'[9]Chiet tinh 203'!$B:$O,13,0)</f>
        <v>20098265</v>
      </c>
      <c r="I277" s="434">
        <f>VLOOKUP($A277,'[9]Chiet tinh 203'!$B:$O,14,0)</f>
        <v>0</v>
      </c>
      <c r="J277" s="435">
        <f t="shared" si="413"/>
        <v>22</v>
      </c>
      <c r="K277" s="434">
        <f t="shared" si="414"/>
        <v>6331</v>
      </c>
      <c r="L277" s="436">
        <f t="shared" si="415"/>
        <v>0</v>
      </c>
      <c r="M277" s="535">
        <f t="shared" si="412"/>
        <v>1E-3</v>
      </c>
    </row>
    <row r="278" spans="1:13" s="411" customFormat="1" ht="28.5">
      <c r="A278" s="417" t="s">
        <v>2095</v>
      </c>
      <c r="B278" s="418" t="s">
        <v>883</v>
      </c>
      <c r="C278" s="524"/>
      <c r="D278" s="419"/>
      <c r="E278" s="525" t="s">
        <v>17</v>
      </c>
      <c r="F278" s="421">
        <v>1</v>
      </c>
      <c r="G278" s="422"/>
      <c r="H278" s="423"/>
      <c r="I278" s="423"/>
      <c r="J278" s="151">
        <f>J279</f>
        <v>22</v>
      </c>
      <c r="K278" s="151">
        <f t="shared" ref="K278" si="447">K279</f>
        <v>8302</v>
      </c>
      <c r="L278" s="151">
        <f t="shared" ref="L278" si="448">L279</f>
        <v>0</v>
      </c>
      <c r="M278" s="535">
        <f t="shared" si="412"/>
        <v>1</v>
      </c>
    </row>
    <row r="279" spans="1:13">
      <c r="A279" s="443" t="s">
        <v>674</v>
      </c>
      <c r="B279" s="430" t="s">
        <v>1659</v>
      </c>
      <c r="C279" s="431">
        <v>0.45</v>
      </c>
      <c r="D279" s="432">
        <v>0.7</v>
      </c>
      <c r="E279" s="431" t="s">
        <v>1531</v>
      </c>
      <c r="F279" s="533">
        <v>1E-3</v>
      </c>
      <c r="G279" s="434">
        <f>VLOOKUP($A279,'[9]Chiet tinh 203'!$B:$O,12,0)</f>
        <v>21813</v>
      </c>
      <c r="H279" s="434">
        <f>VLOOKUP($A279,'[9]Chiet tinh 203'!$B:$O,13,0)</f>
        <v>26355599</v>
      </c>
      <c r="I279" s="434">
        <f>VLOOKUP($A279,'[9]Chiet tinh 203'!$B:$O,14,0)</f>
        <v>0</v>
      </c>
      <c r="J279" s="435">
        <f t="shared" si="413"/>
        <v>22</v>
      </c>
      <c r="K279" s="434">
        <f t="shared" si="414"/>
        <v>8302</v>
      </c>
      <c r="L279" s="436">
        <f t="shared" si="415"/>
        <v>0</v>
      </c>
      <c r="M279" s="535">
        <f t="shared" si="412"/>
        <v>1E-3</v>
      </c>
    </row>
    <row r="280" spans="1:13" s="411" customFormat="1" ht="57">
      <c r="A280" s="417" t="s">
        <v>885</v>
      </c>
      <c r="B280" s="418" t="s">
        <v>886</v>
      </c>
      <c r="C280" s="524"/>
      <c r="D280" s="419"/>
      <c r="E280" s="525" t="s">
        <v>17</v>
      </c>
      <c r="F280" s="421">
        <v>1</v>
      </c>
      <c r="G280" s="422"/>
      <c r="H280" s="423"/>
      <c r="I280" s="423"/>
      <c r="J280" s="151">
        <f>J281</f>
        <v>16</v>
      </c>
      <c r="K280" s="151">
        <f t="shared" ref="K280" si="449">K281</f>
        <v>1979</v>
      </c>
      <c r="L280" s="151">
        <f t="shared" ref="L280" si="450">L281</f>
        <v>0</v>
      </c>
      <c r="M280" s="535">
        <f t="shared" si="412"/>
        <v>1</v>
      </c>
    </row>
    <row r="281" spans="1:13">
      <c r="A281" s="443" t="s">
        <v>675</v>
      </c>
      <c r="B281" s="430" t="s">
        <v>1660</v>
      </c>
      <c r="C281" s="431">
        <v>0.45</v>
      </c>
      <c r="D281" s="432">
        <v>0.48999999999999994</v>
      </c>
      <c r="E281" s="431" t="s">
        <v>1531</v>
      </c>
      <c r="F281" s="533">
        <v>1E-3</v>
      </c>
      <c r="G281" s="434">
        <f>VLOOKUP($A281,'[9]Chiet tinh 203'!$B:$O,12,0)</f>
        <v>16410</v>
      </c>
      <c r="H281" s="434">
        <f>VLOOKUP($A281,'[9]Chiet tinh 203'!$B:$O,13,0)</f>
        <v>8975655</v>
      </c>
      <c r="I281" s="434">
        <f>VLOOKUP($A281,'[9]Chiet tinh 203'!$B:$O,14,0)</f>
        <v>0</v>
      </c>
      <c r="J281" s="435">
        <f t="shared" si="413"/>
        <v>16</v>
      </c>
      <c r="K281" s="434">
        <f t="shared" si="414"/>
        <v>1979</v>
      </c>
      <c r="L281" s="436">
        <f t="shared" si="415"/>
        <v>0</v>
      </c>
      <c r="M281" s="535">
        <f t="shared" si="412"/>
        <v>1E-3</v>
      </c>
    </row>
    <row r="282" spans="1:13" s="411" customFormat="1">
      <c r="A282" s="417" t="s">
        <v>988</v>
      </c>
      <c r="B282" s="418" t="s">
        <v>989</v>
      </c>
      <c r="C282" s="524"/>
      <c r="D282" s="419"/>
      <c r="E282" s="525" t="s">
        <v>329</v>
      </c>
      <c r="F282" s="421">
        <v>1</v>
      </c>
      <c r="G282" s="422"/>
      <c r="H282" s="423"/>
      <c r="I282" s="423"/>
      <c r="J282" s="151">
        <f>J283</f>
        <v>0</v>
      </c>
      <c r="K282" s="151">
        <f t="shared" ref="K282:K284" si="451">K283</f>
        <v>117392</v>
      </c>
      <c r="L282" s="151">
        <f t="shared" ref="L282:L284" si="452">L283</f>
        <v>0</v>
      </c>
      <c r="M282" s="535">
        <f t="shared" ref="M282:M283" si="453">F282</f>
        <v>1</v>
      </c>
    </row>
    <row r="283" spans="1:13" ht="30">
      <c r="A283" s="443" t="s">
        <v>109</v>
      </c>
      <c r="B283" s="430" t="s">
        <v>1661</v>
      </c>
      <c r="C283" s="431">
        <v>0.4</v>
      </c>
      <c r="D283" s="432">
        <v>0</v>
      </c>
      <c r="E283" s="431" t="s">
        <v>329</v>
      </c>
      <c r="F283" s="444">
        <v>1</v>
      </c>
      <c r="G283" s="434">
        <f>VLOOKUP($A283,'[9]Chiet tinh 203'!$B:$O,12,0)</f>
        <v>0</v>
      </c>
      <c r="H283" s="434">
        <f>VLOOKUP($A283,'[9]Chiet tinh 203'!$B:$O,13,0)</f>
        <v>293480</v>
      </c>
      <c r="I283" s="434">
        <f>VLOOKUP($A283,'[9]Chiet tinh 203'!$B:$O,14,0)</f>
        <v>0</v>
      </c>
      <c r="J283" s="435">
        <f t="shared" ref="J283" si="454">ROUND(F283*G283,0)</f>
        <v>0</v>
      </c>
      <c r="K283" s="434">
        <f t="shared" ref="K283" si="455">ROUND(F283*H283*IF(C283&gt;0,C283,1)*IF(D283&gt;0,D283,1),0)</f>
        <v>117392</v>
      </c>
      <c r="L283" s="436">
        <f t="shared" ref="L283" si="456">ROUND(F283*I283,0)</f>
        <v>0</v>
      </c>
      <c r="M283" s="535">
        <f t="shared" si="453"/>
        <v>1</v>
      </c>
    </row>
    <row r="284" spans="1:13" s="411" customFormat="1">
      <c r="A284" s="417" t="s">
        <v>887</v>
      </c>
      <c r="B284" s="418" t="s">
        <v>888</v>
      </c>
      <c r="C284" s="524"/>
      <c r="D284" s="419"/>
      <c r="E284" s="525" t="s">
        <v>329</v>
      </c>
      <c r="F284" s="421">
        <v>1</v>
      </c>
      <c r="G284" s="422"/>
      <c r="H284" s="423"/>
      <c r="I284" s="423"/>
      <c r="J284" s="151">
        <f>J285</f>
        <v>0</v>
      </c>
      <c r="K284" s="151">
        <f t="shared" si="451"/>
        <v>117392</v>
      </c>
      <c r="L284" s="151">
        <f t="shared" si="452"/>
        <v>0</v>
      </c>
      <c r="M284" s="535">
        <f t="shared" si="412"/>
        <v>1</v>
      </c>
    </row>
    <row r="285" spans="1:13" ht="30">
      <c r="A285" s="443" t="s">
        <v>109</v>
      </c>
      <c r="B285" s="430" t="s">
        <v>1661</v>
      </c>
      <c r="C285" s="431">
        <v>0.4</v>
      </c>
      <c r="D285" s="432">
        <v>0</v>
      </c>
      <c r="E285" s="431" t="s">
        <v>329</v>
      </c>
      <c r="F285" s="444">
        <v>1</v>
      </c>
      <c r="G285" s="434">
        <f>VLOOKUP($A285,'[9]Chiet tinh 203'!$B:$O,12,0)</f>
        <v>0</v>
      </c>
      <c r="H285" s="434">
        <f>VLOOKUP($A285,'[9]Chiet tinh 203'!$B:$O,13,0)</f>
        <v>293480</v>
      </c>
      <c r="I285" s="434">
        <f>VLOOKUP($A285,'[9]Chiet tinh 203'!$B:$O,14,0)</f>
        <v>0</v>
      </c>
      <c r="J285" s="435">
        <f t="shared" si="413"/>
        <v>0</v>
      </c>
      <c r="K285" s="434">
        <f t="shared" si="414"/>
        <v>117392</v>
      </c>
      <c r="L285" s="436">
        <f t="shared" si="415"/>
        <v>0</v>
      </c>
      <c r="M285" s="535">
        <f t="shared" si="412"/>
        <v>1</v>
      </c>
    </row>
    <row r="286" spans="1:13" s="411" customFormat="1">
      <c r="A286" s="417" t="s">
        <v>889</v>
      </c>
      <c r="B286" s="418" t="s">
        <v>890</v>
      </c>
      <c r="C286" s="524"/>
      <c r="D286" s="419"/>
      <c r="E286" s="525" t="s">
        <v>329</v>
      </c>
      <c r="F286" s="421">
        <v>1</v>
      </c>
      <c r="G286" s="422"/>
      <c r="H286" s="423"/>
      <c r="I286" s="423"/>
      <c r="J286" s="151">
        <f>J287</f>
        <v>0</v>
      </c>
      <c r="K286" s="151">
        <f t="shared" ref="K286" si="457">K287</f>
        <v>117392</v>
      </c>
      <c r="L286" s="151">
        <f t="shared" ref="L286" si="458">L287</f>
        <v>0</v>
      </c>
      <c r="M286" s="535">
        <f t="shared" si="412"/>
        <v>1</v>
      </c>
    </row>
    <row r="287" spans="1:13" ht="30">
      <c r="A287" s="443" t="s">
        <v>109</v>
      </c>
      <c r="B287" s="430" t="s">
        <v>1661</v>
      </c>
      <c r="C287" s="431">
        <v>0.4</v>
      </c>
      <c r="D287" s="432">
        <v>0</v>
      </c>
      <c r="E287" s="431" t="s">
        <v>329</v>
      </c>
      <c r="F287" s="444">
        <v>1</v>
      </c>
      <c r="G287" s="434">
        <f>VLOOKUP($A287,'[9]Chiet tinh 203'!$B:$O,12,0)</f>
        <v>0</v>
      </c>
      <c r="H287" s="434">
        <f>VLOOKUP($A287,'[9]Chiet tinh 203'!$B:$O,13,0)</f>
        <v>293480</v>
      </c>
      <c r="I287" s="434">
        <f>VLOOKUP($A287,'[9]Chiet tinh 203'!$B:$O,14,0)</f>
        <v>0</v>
      </c>
      <c r="J287" s="435">
        <f t="shared" ref="J287" si="459">ROUND(F287*G287,0)</f>
        <v>0</v>
      </c>
      <c r="K287" s="434">
        <f t="shared" ref="K287" si="460">ROUND(F287*H287*IF(C287&gt;0,C287,1)*IF(D287&gt;0,D287,1),0)</f>
        <v>117392</v>
      </c>
      <c r="L287" s="436">
        <f t="shared" ref="L287" si="461">ROUND(F287*I287,0)</f>
        <v>0</v>
      </c>
      <c r="M287" s="535">
        <f t="shared" si="412"/>
        <v>1</v>
      </c>
    </row>
    <row r="288" spans="1:13" s="411" customFormat="1">
      <c r="A288" s="417" t="s">
        <v>891</v>
      </c>
      <c r="B288" s="418" t="s">
        <v>892</v>
      </c>
      <c r="C288" s="524"/>
      <c r="D288" s="419"/>
      <c r="E288" s="525" t="s">
        <v>329</v>
      </c>
      <c r="F288" s="421">
        <v>1</v>
      </c>
      <c r="G288" s="422"/>
      <c r="H288" s="423"/>
      <c r="I288" s="423"/>
      <c r="J288" s="151">
        <f>J289</f>
        <v>0</v>
      </c>
      <c r="K288" s="151">
        <f t="shared" ref="K288" si="462">K289</f>
        <v>146740</v>
      </c>
      <c r="L288" s="151">
        <f t="shared" ref="L288" si="463">L289</f>
        <v>0</v>
      </c>
      <c r="M288" s="535">
        <f t="shared" si="412"/>
        <v>1</v>
      </c>
    </row>
    <row r="289" spans="1:13" ht="30">
      <c r="A289" s="443" t="s">
        <v>111</v>
      </c>
      <c r="B289" s="430" t="s">
        <v>1662</v>
      </c>
      <c r="C289" s="431">
        <v>0.4</v>
      </c>
      <c r="D289" s="432">
        <v>0</v>
      </c>
      <c r="E289" s="431" t="s">
        <v>329</v>
      </c>
      <c r="F289" s="444">
        <v>1</v>
      </c>
      <c r="G289" s="434">
        <f>VLOOKUP($A289,'[9]Chiet tinh 203'!$B:$O,12,0)</f>
        <v>0</v>
      </c>
      <c r="H289" s="434">
        <f>VLOOKUP($A289,'[9]Chiet tinh 203'!$B:$O,13,0)</f>
        <v>366850</v>
      </c>
      <c r="I289" s="434">
        <f>VLOOKUP($A289,'[9]Chiet tinh 203'!$B:$O,14,0)</f>
        <v>0</v>
      </c>
      <c r="J289" s="435">
        <f t="shared" si="413"/>
        <v>0</v>
      </c>
      <c r="K289" s="434">
        <f t="shared" si="414"/>
        <v>146740</v>
      </c>
      <c r="L289" s="436">
        <f t="shared" si="415"/>
        <v>0</v>
      </c>
      <c r="M289" s="535">
        <f t="shared" si="412"/>
        <v>1</v>
      </c>
    </row>
    <row r="290" spans="1:13" s="411" customFormat="1">
      <c r="A290" s="417" t="s">
        <v>893</v>
      </c>
      <c r="B290" s="418" t="s">
        <v>894</v>
      </c>
      <c r="C290" s="524"/>
      <c r="D290" s="419"/>
      <c r="E290" s="525" t="s">
        <v>329</v>
      </c>
      <c r="F290" s="421">
        <v>1</v>
      </c>
      <c r="G290" s="422"/>
      <c r="H290" s="423"/>
      <c r="I290" s="423"/>
      <c r="J290" s="151">
        <f>J291</f>
        <v>0</v>
      </c>
      <c r="K290" s="151">
        <f t="shared" ref="K290" si="464">K291</f>
        <v>167156</v>
      </c>
      <c r="L290" s="151">
        <f t="shared" ref="L290" si="465">L291</f>
        <v>0</v>
      </c>
      <c r="M290" s="535">
        <f t="shared" si="412"/>
        <v>1</v>
      </c>
    </row>
    <row r="291" spans="1:13" ht="30">
      <c r="A291" s="443" t="s">
        <v>113</v>
      </c>
      <c r="B291" s="430" t="s">
        <v>1663</v>
      </c>
      <c r="C291" s="431">
        <v>0.4</v>
      </c>
      <c r="D291" s="432">
        <v>0</v>
      </c>
      <c r="E291" s="431" t="s">
        <v>329</v>
      </c>
      <c r="F291" s="444">
        <v>1</v>
      </c>
      <c r="G291" s="434">
        <f>VLOOKUP($A291,'[9]Chiet tinh 203'!$B:$O,12,0)</f>
        <v>0</v>
      </c>
      <c r="H291" s="434">
        <f>VLOOKUP($A291,'[9]Chiet tinh 203'!$B:$O,13,0)</f>
        <v>417890</v>
      </c>
      <c r="I291" s="434">
        <f>VLOOKUP($A291,'[9]Chiet tinh 203'!$B:$O,14,0)</f>
        <v>0</v>
      </c>
      <c r="J291" s="435">
        <f t="shared" si="413"/>
        <v>0</v>
      </c>
      <c r="K291" s="434">
        <f t="shared" si="414"/>
        <v>167156</v>
      </c>
      <c r="L291" s="436">
        <f t="shared" si="415"/>
        <v>0</v>
      </c>
      <c r="M291" s="535">
        <f t="shared" si="412"/>
        <v>1</v>
      </c>
    </row>
    <row r="292" spans="1:13" s="411" customFormat="1">
      <c r="A292" s="417" t="s">
        <v>895</v>
      </c>
      <c r="B292" s="418" t="s">
        <v>896</v>
      </c>
      <c r="C292" s="524"/>
      <c r="D292" s="419"/>
      <c r="E292" s="525" t="s">
        <v>329</v>
      </c>
      <c r="F292" s="421">
        <v>1</v>
      </c>
      <c r="G292" s="422"/>
      <c r="H292" s="423"/>
      <c r="I292" s="423"/>
      <c r="J292" s="151">
        <f>J293</f>
        <v>0</v>
      </c>
      <c r="K292" s="151">
        <f t="shared" ref="K292" si="466">K293</f>
        <v>149292</v>
      </c>
      <c r="L292" s="151">
        <f t="shared" ref="L292" si="467">L293</f>
        <v>5617</v>
      </c>
      <c r="M292" s="535">
        <f t="shared" si="412"/>
        <v>1</v>
      </c>
    </row>
    <row r="293" spans="1:13">
      <c r="A293" s="443" t="s">
        <v>107</v>
      </c>
      <c r="B293" s="430" t="s">
        <v>1664</v>
      </c>
      <c r="C293" s="431">
        <v>0.4</v>
      </c>
      <c r="D293" s="432">
        <v>1.5</v>
      </c>
      <c r="E293" s="431" t="s">
        <v>329</v>
      </c>
      <c r="F293" s="444">
        <v>1</v>
      </c>
      <c r="G293" s="434">
        <f>VLOOKUP($A293,'[9]Chiet tinh 203'!$B:$O,12,0)</f>
        <v>0</v>
      </c>
      <c r="H293" s="434">
        <f>VLOOKUP($A293,'[9]Chiet tinh 203'!$B:$O,13,0)</f>
        <v>248820</v>
      </c>
      <c r="I293" s="434">
        <f>VLOOKUP($A293,'[9]Chiet tinh 203'!$B:$O,14,0)</f>
        <v>5617</v>
      </c>
      <c r="J293" s="435">
        <f t="shared" si="413"/>
        <v>0</v>
      </c>
      <c r="K293" s="434">
        <f t="shared" si="414"/>
        <v>149292</v>
      </c>
      <c r="L293" s="436">
        <f t="shared" si="415"/>
        <v>5617</v>
      </c>
      <c r="M293" s="535">
        <f t="shared" si="412"/>
        <v>1</v>
      </c>
    </row>
    <row r="294" spans="1:13" s="411" customFormat="1">
      <c r="A294" s="417" t="s">
        <v>1043</v>
      </c>
      <c r="B294" s="418" t="s">
        <v>1044</v>
      </c>
      <c r="C294" s="524"/>
      <c r="D294" s="419"/>
      <c r="E294" s="525" t="s">
        <v>154</v>
      </c>
      <c r="F294" s="421">
        <v>1</v>
      </c>
      <c r="G294" s="422"/>
      <c r="H294" s="423"/>
      <c r="I294" s="423"/>
      <c r="J294" s="151">
        <f>J295</f>
        <v>0</v>
      </c>
      <c r="K294" s="151">
        <f t="shared" ref="K294:L294" si="468">K295</f>
        <v>161494</v>
      </c>
      <c r="L294" s="151">
        <f t="shared" si="468"/>
        <v>0</v>
      </c>
      <c r="M294" s="535">
        <f t="shared" si="412"/>
        <v>1</v>
      </c>
    </row>
    <row r="295" spans="1:13">
      <c r="A295" s="443" t="s">
        <v>1045</v>
      </c>
      <c r="B295" s="430" t="s">
        <v>1665</v>
      </c>
      <c r="C295" s="431">
        <v>0.45</v>
      </c>
      <c r="D295" s="432">
        <v>1.5</v>
      </c>
      <c r="E295" s="431" t="s">
        <v>154</v>
      </c>
      <c r="F295" s="444">
        <v>1</v>
      </c>
      <c r="G295" s="434">
        <f>VLOOKUP($A295,'[9]Chiet tinh 203'!$B:$O,12,0)</f>
        <v>0</v>
      </c>
      <c r="H295" s="434">
        <f>VLOOKUP($A295,'[9]Chiet tinh 203'!$B:$O,13,0)</f>
        <v>239250</v>
      </c>
      <c r="I295" s="434">
        <f>VLOOKUP($A295,'[9]Chiet tinh 203'!$B:$O,14,0)</f>
        <v>0</v>
      </c>
      <c r="J295" s="435">
        <f t="shared" ref="J295" si="469">ROUND(F295*G295,0)</f>
        <v>0</v>
      </c>
      <c r="K295" s="434">
        <f t="shared" ref="K295" si="470">ROUND(F295*H295*IF(C295&gt;0,C295,1)*IF(D295&gt;0,D295,1),0)</f>
        <v>161494</v>
      </c>
      <c r="L295" s="436">
        <f t="shared" ref="L295" si="471">ROUND(F295*I295,0)</f>
        <v>0</v>
      </c>
      <c r="M295" s="535">
        <f t="shared" si="412"/>
        <v>1</v>
      </c>
    </row>
    <row r="296" spans="1:13" s="411" customFormat="1" ht="16.5">
      <c r="A296" s="417"/>
      <c r="B296" s="429" t="s">
        <v>586</v>
      </c>
      <c r="C296" s="837"/>
      <c r="D296" s="425"/>
      <c r="E296" s="426"/>
      <c r="F296" s="426"/>
      <c r="G296" s="427"/>
      <c r="H296" s="428"/>
      <c r="I296" s="428"/>
      <c r="J296" s="211"/>
      <c r="K296" s="211"/>
      <c r="L296" s="210"/>
      <c r="M296" s="536">
        <v>1</v>
      </c>
    </row>
    <row r="297" spans="1:13">
      <c r="A297" s="443"/>
      <c r="B297" s="424" t="s">
        <v>361</v>
      </c>
      <c r="C297" s="431"/>
      <c r="D297" s="432"/>
      <c r="E297" s="431"/>
      <c r="F297" s="431"/>
      <c r="G297" s="431"/>
      <c r="H297" s="440"/>
      <c r="I297" s="440"/>
      <c r="J297" s="441"/>
      <c r="K297" s="441"/>
      <c r="L297" s="97"/>
      <c r="M297" s="535">
        <v>1</v>
      </c>
    </row>
    <row r="298" spans="1:13">
      <c r="A298" s="443" t="s">
        <v>371</v>
      </c>
      <c r="B298" s="430" t="s">
        <v>1666</v>
      </c>
      <c r="C298" s="431">
        <v>0.7</v>
      </c>
      <c r="D298" s="432">
        <v>0</v>
      </c>
      <c r="E298" s="431" t="s">
        <v>1531</v>
      </c>
      <c r="F298" s="445">
        <f>'Thu hoi'!D144/1000</f>
        <v>0</v>
      </c>
      <c r="G298" s="434">
        <f>VLOOKUP($A298,'[9]Chiet tinh 203'!$B:$O,12,0)</f>
        <v>3000</v>
      </c>
      <c r="H298" s="434">
        <f>VLOOKUP($A298,'[9]Chiet tinh 203'!$B:$O,13,0)</f>
        <v>2507089</v>
      </c>
      <c r="I298" s="434">
        <f>VLOOKUP($A298,'[9]Chiet tinh 203'!$B:$O,14,0)</f>
        <v>0</v>
      </c>
      <c r="J298" s="435">
        <f t="shared" ref="J298:J305" si="472">ROUND(F298*G298,0)</f>
        <v>0</v>
      </c>
      <c r="K298" s="434">
        <f t="shared" ref="K298:K305" si="473">ROUND(F298*H298*IF(C298&gt;0,C298,1)*IF(D298&gt;0,D298,1),0)</f>
        <v>0</v>
      </c>
      <c r="L298" s="436">
        <f t="shared" ref="L298:L305" si="474">ROUND(F298*I298,0)</f>
        <v>0</v>
      </c>
      <c r="M298" s="535">
        <f t="shared" ref="M298:M345" si="475">F298</f>
        <v>0</v>
      </c>
    </row>
    <row r="299" spans="1:13">
      <c r="A299" s="443" t="s">
        <v>362</v>
      </c>
      <c r="B299" s="430" t="s">
        <v>1667</v>
      </c>
      <c r="C299" s="431">
        <v>0.7</v>
      </c>
      <c r="D299" s="432">
        <v>0</v>
      </c>
      <c r="E299" s="431" t="s">
        <v>1531</v>
      </c>
      <c r="F299" s="445">
        <f>'Thu hoi'!D137/1000</f>
        <v>0</v>
      </c>
      <c r="G299" s="434">
        <f>VLOOKUP($A299,'[9]Chiet tinh 203'!$B:$O,12,0)</f>
        <v>3000</v>
      </c>
      <c r="H299" s="434">
        <f>VLOOKUP($A299,'[9]Chiet tinh 203'!$B:$O,13,0)</f>
        <v>3275837</v>
      </c>
      <c r="I299" s="434">
        <f>VLOOKUP($A299,'[9]Chiet tinh 203'!$B:$O,14,0)</f>
        <v>0</v>
      </c>
      <c r="J299" s="435">
        <f t="shared" si="472"/>
        <v>0</v>
      </c>
      <c r="K299" s="434">
        <f t="shared" si="473"/>
        <v>0</v>
      </c>
      <c r="L299" s="436">
        <f t="shared" si="474"/>
        <v>0</v>
      </c>
      <c r="M299" s="535">
        <f t="shared" si="475"/>
        <v>0</v>
      </c>
    </row>
    <row r="300" spans="1:13">
      <c r="A300" s="443" t="s">
        <v>363</v>
      </c>
      <c r="B300" s="430" t="s">
        <v>1668</v>
      </c>
      <c r="C300" s="431">
        <v>0.7</v>
      </c>
      <c r="D300" s="432">
        <v>0</v>
      </c>
      <c r="E300" s="431" t="s">
        <v>1531</v>
      </c>
      <c r="F300" s="445">
        <f>'Thu hoi'!D138/1000</f>
        <v>0</v>
      </c>
      <c r="G300" s="434">
        <f>VLOOKUP($A300,'[9]Chiet tinh 203'!$B:$O,12,0)</f>
        <v>3000</v>
      </c>
      <c r="H300" s="434">
        <f>VLOOKUP($A300,'[9]Chiet tinh 203'!$B:$O,13,0)</f>
        <v>4401257</v>
      </c>
      <c r="I300" s="434">
        <f>VLOOKUP($A300,'[9]Chiet tinh 203'!$B:$O,14,0)</f>
        <v>0</v>
      </c>
      <c r="J300" s="435">
        <f t="shared" si="472"/>
        <v>0</v>
      </c>
      <c r="K300" s="434">
        <f t="shared" si="473"/>
        <v>0</v>
      </c>
      <c r="L300" s="436">
        <f t="shared" si="474"/>
        <v>0</v>
      </c>
      <c r="M300" s="535">
        <f t="shared" si="475"/>
        <v>0</v>
      </c>
    </row>
    <row r="301" spans="1:13">
      <c r="A301" s="443" t="s">
        <v>370</v>
      </c>
      <c r="B301" s="430" t="s">
        <v>1669</v>
      </c>
      <c r="C301" s="431">
        <v>0.7</v>
      </c>
      <c r="D301" s="432">
        <v>0</v>
      </c>
      <c r="E301" s="431" t="s">
        <v>1531</v>
      </c>
      <c r="F301" s="445">
        <f>'Thu hoi'!D139/1000</f>
        <v>0</v>
      </c>
      <c r="G301" s="434">
        <f>VLOOKUP($A301,'[9]Chiet tinh 203'!$B:$O,12,0)</f>
        <v>3000</v>
      </c>
      <c r="H301" s="434">
        <f>VLOOKUP($A301,'[9]Chiet tinh 203'!$B:$O,13,0)</f>
        <v>6011473</v>
      </c>
      <c r="I301" s="434">
        <f>VLOOKUP($A301,'[9]Chiet tinh 203'!$B:$O,14,0)</f>
        <v>0</v>
      </c>
      <c r="J301" s="435">
        <f t="shared" si="472"/>
        <v>0</v>
      </c>
      <c r="K301" s="434">
        <f t="shared" si="473"/>
        <v>0</v>
      </c>
      <c r="L301" s="436">
        <f t="shared" si="474"/>
        <v>0</v>
      </c>
      <c r="M301" s="535">
        <f t="shared" si="475"/>
        <v>0</v>
      </c>
    </row>
    <row r="302" spans="1:13" ht="30">
      <c r="A302" s="443" t="s">
        <v>364</v>
      </c>
      <c r="B302" s="430" t="s">
        <v>1670</v>
      </c>
      <c r="C302" s="431">
        <v>0.7</v>
      </c>
      <c r="D302" s="432">
        <v>0</v>
      </c>
      <c r="E302" s="431" t="s">
        <v>1531</v>
      </c>
      <c r="F302" s="445">
        <f>'Thu hoi'!D140/1000</f>
        <v>0</v>
      </c>
      <c r="G302" s="434">
        <f>VLOOKUP($A302,'[9]Chiet tinh 203'!$B:$O,12,0)</f>
        <v>3600</v>
      </c>
      <c r="H302" s="434">
        <f>VLOOKUP($A302,'[9]Chiet tinh 203'!$B:$O,13,0)</f>
        <v>6856403</v>
      </c>
      <c r="I302" s="434">
        <f>VLOOKUP($A302,'[9]Chiet tinh 203'!$B:$O,14,0)</f>
        <v>0</v>
      </c>
      <c r="J302" s="435">
        <f t="shared" si="472"/>
        <v>0</v>
      </c>
      <c r="K302" s="434">
        <f t="shared" si="473"/>
        <v>0</v>
      </c>
      <c r="L302" s="436">
        <f t="shared" si="474"/>
        <v>0</v>
      </c>
      <c r="M302" s="535">
        <f t="shared" si="475"/>
        <v>0</v>
      </c>
    </row>
    <row r="303" spans="1:13" s="411" customFormat="1" ht="28.5">
      <c r="A303" s="417" t="s">
        <v>1036</v>
      </c>
      <c r="B303" s="418" t="s">
        <v>1038</v>
      </c>
      <c r="C303" s="524"/>
      <c r="D303" s="419"/>
      <c r="E303" s="525" t="s">
        <v>17</v>
      </c>
      <c r="F303" s="421">
        <v>1</v>
      </c>
      <c r="G303" s="422"/>
      <c r="H303" s="423"/>
      <c r="I303" s="423"/>
      <c r="J303" s="151">
        <f>SUM(J304:J305)</f>
        <v>0</v>
      </c>
      <c r="K303" s="151">
        <f t="shared" ref="K303:L303" si="476">SUM(K304:K305)</f>
        <v>19140</v>
      </c>
      <c r="L303" s="151">
        <f t="shared" si="476"/>
        <v>0</v>
      </c>
      <c r="M303" s="535">
        <f t="shared" si="475"/>
        <v>1</v>
      </c>
    </row>
    <row r="304" spans="1:13" ht="30">
      <c r="A304" s="443" t="s">
        <v>1206</v>
      </c>
      <c r="B304" s="430" t="s">
        <v>1671</v>
      </c>
      <c r="C304" s="431">
        <v>0.4</v>
      </c>
      <c r="D304" s="432">
        <v>0</v>
      </c>
      <c r="E304" s="431" t="s">
        <v>17</v>
      </c>
      <c r="F304" s="444">
        <v>1</v>
      </c>
      <c r="G304" s="434">
        <f>VLOOKUP($A304,'[9]Chiet tinh 203'!$B:$O,12,0)</f>
        <v>0</v>
      </c>
      <c r="H304" s="434">
        <f>VLOOKUP($A304,'[9]Chiet tinh 203'!$B:$O,13,0)</f>
        <v>19140</v>
      </c>
      <c r="I304" s="434">
        <f>VLOOKUP($A304,'[9]Chiet tinh 203'!$B:$O,14,0)</f>
        <v>0</v>
      </c>
      <c r="J304" s="435">
        <f t="shared" si="472"/>
        <v>0</v>
      </c>
      <c r="K304" s="434">
        <f t="shared" si="473"/>
        <v>7656</v>
      </c>
      <c r="L304" s="436">
        <f t="shared" si="474"/>
        <v>0</v>
      </c>
      <c r="M304" s="535">
        <f t="shared" si="475"/>
        <v>1</v>
      </c>
    </row>
    <row r="305" spans="1:13" ht="30">
      <c r="A305" s="443" t="s">
        <v>1207</v>
      </c>
      <c r="B305" s="430" t="s">
        <v>1672</v>
      </c>
      <c r="C305" s="431">
        <v>0.6</v>
      </c>
      <c r="D305" s="432">
        <v>0</v>
      </c>
      <c r="E305" s="431" t="s">
        <v>17</v>
      </c>
      <c r="F305" s="444">
        <f>F304</f>
        <v>1</v>
      </c>
      <c r="G305" s="434">
        <f>VLOOKUP($A305,'[9]Chiet tinh 203'!$B:$O,12,0)</f>
        <v>0</v>
      </c>
      <c r="H305" s="434">
        <f>VLOOKUP($A305,'[9]Chiet tinh 203'!$B:$O,13,0)</f>
        <v>19140</v>
      </c>
      <c r="I305" s="434">
        <f>VLOOKUP($A305,'[9]Chiet tinh 203'!$B:$O,14,0)</f>
        <v>0</v>
      </c>
      <c r="J305" s="435">
        <f t="shared" si="472"/>
        <v>0</v>
      </c>
      <c r="K305" s="434">
        <f t="shared" si="473"/>
        <v>11484</v>
      </c>
      <c r="L305" s="436">
        <f t="shared" si="474"/>
        <v>0</v>
      </c>
      <c r="M305" s="535">
        <f t="shared" si="475"/>
        <v>1</v>
      </c>
    </row>
    <row r="306" spans="1:13" s="411" customFormat="1" ht="28.5">
      <c r="A306" s="417" t="s">
        <v>993</v>
      </c>
      <c r="B306" s="418" t="s">
        <v>994</v>
      </c>
      <c r="C306" s="524"/>
      <c r="D306" s="419"/>
      <c r="E306" s="525" t="s">
        <v>17</v>
      </c>
      <c r="F306" s="421">
        <v>1</v>
      </c>
      <c r="G306" s="422"/>
      <c r="H306" s="423"/>
      <c r="I306" s="423"/>
      <c r="J306" s="151">
        <f>SUM(J307:J308)</f>
        <v>0</v>
      </c>
      <c r="K306" s="151">
        <f t="shared" ref="K306" si="477">SUM(K307:K308)</f>
        <v>12760</v>
      </c>
      <c r="L306" s="151">
        <f t="shared" ref="L306" si="478">SUM(L307:L308)</f>
        <v>0</v>
      </c>
      <c r="M306" s="535">
        <f t="shared" si="475"/>
        <v>1</v>
      </c>
    </row>
    <row r="307" spans="1:13" ht="30">
      <c r="A307" s="443" t="s">
        <v>114</v>
      </c>
      <c r="B307" s="430" t="s">
        <v>1673</v>
      </c>
      <c r="C307" s="431">
        <v>0.4</v>
      </c>
      <c r="D307" s="432">
        <v>0</v>
      </c>
      <c r="E307" s="431" t="s">
        <v>17</v>
      </c>
      <c r="F307" s="444">
        <v>1</v>
      </c>
      <c r="G307" s="434">
        <f>VLOOKUP($A307,'[9]Chiet tinh 203'!$B:$O,12,0)</f>
        <v>0</v>
      </c>
      <c r="H307" s="434">
        <f>VLOOKUP($A307,'[9]Chiet tinh 203'!$B:$O,13,0)</f>
        <v>12760</v>
      </c>
      <c r="I307" s="434">
        <f>VLOOKUP($A307,'[9]Chiet tinh 203'!$B:$O,14,0)</f>
        <v>0</v>
      </c>
      <c r="J307" s="435">
        <f t="shared" ref="J307:J308" si="479">ROUND(F307*G307,0)</f>
        <v>0</v>
      </c>
      <c r="K307" s="434">
        <f t="shared" ref="K307:K308" si="480">ROUND(F307*H307*IF(C307&gt;0,C307,1)*IF(D307&gt;0,D307,1),0)</f>
        <v>5104</v>
      </c>
      <c r="L307" s="436">
        <f t="shared" ref="L307:L308" si="481">ROUND(F307*I307,0)</f>
        <v>0</v>
      </c>
      <c r="M307" s="535">
        <f t="shared" si="475"/>
        <v>1</v>
      </c>
    </row>
    <row r="308" spans="1:13" ht="30">
      <c r="A308" s="443" t="s">
        <v>115</v>
      </c>
      <c r="B308" s="430" t="s">
        <v>1674</v>
      </c>
      <c r="C308" s="431">
        <v>0.6</v>
      </c>
      <c r="D308" s="432">
        <v>0</v>
      </c>
      <c r="E308" s="431" t="s">
        <v>17</v>
      </c>
      <c r="F308" s="444">
        <f>F307</f>
        <v>1</v>
      </c>
      <c r="G308" s="434">
        <f>VLOOKUP($A308,'[9]Chiet tinh 203'!$B:$O,12,0)</f>
        <v>0</v>
      </c>
      <c r="H308" s="434">
        <f>VLOOKUP($A308,'[9]Chiet tinh 203'!$B:$O,13,0)</f>
        <v>12760</v>
      </c>
      <c r="I308" s="434">
        <f>VLOOKUP($A308,'[9]Chiet tinh 203'!$B:$O,14,0)</f>
        <v>0</v>
      </c>
      <c r="J308" s="435">
        <f t="shared" si="479"/>
        <v>0</v>
      </c>
      <c r="K308" s="434">
        <f t="shared" si="480"/>
        <v>7656</v>
      </c>
      <c r="L308" s="436">
        <f t="shared" si="481"/>
        <v>0</v>
      </c>
      <c r="M308" s="535">
        <f t="shared" si="475"/>
        <v>1</v>
      </c>
    </row>
    <row r="309" spans="1:13" s="411" customFormat="1" ht="28.5">
      <c r="A309" s="417" t="s">
        <v>1040</v>
      </c>
      <c r="B309" s="418" t="s">
        <v>1041</v>
      </c>
      <c r="C309" s="524"/>
      <c r="D309" s="419"/>
      <c r="E309" s="525" t="s">
        <v>17</v>
      </c>
      <c r="F309" s="421">
        <v>1</v>
      </c>
      <c r="G309" s="422"/>
      <c r="H309" s="423"/>
      <c r="I309" s="423"/>
      <c r="J309" s="151">
        <f>SUM(J310:J311)</f>
        <v>0</v>
      </c>
      <c r="K309" s="151">
        <f>SUM(K310:K311)</f>
        <v>12760</v>
      </c>
      <c r="L309" s="151">
        <f>SUM(L310:L311)</f>
        <v>0</v>
      </c>
      <c r="M309" s="535">
        <f t="shared" ref="M309:M311" si="482">F309</f>
        <v>1</v>
      </c>
    </row>
    <row r="310" spans="1:13" ht="30">
      <c r="A310" s="443" t="s">
        <v>114</v>
      </c>
      <c r="B310" s="430" t="s">
        <v>1673</v>
      </c>
      <c r="C310" s="431">
        <v>0.4</v>
      </c>
      <c r="D310" s="432">
        <v>0</v>
      </c>
      <c r="E310" s="431" t="s">
        <v>17</v>
      </c>
      <c r="F310" s="444">
        <v>1</v>
      </c>
      <c r="G310" s="434">
        <f>VLOOKUP($A310,'[9]Chiet tinh 203'!$B:$O,12,0)</f>
        <v>0</v>
      </c>
      <c r="H310" s="434">
        <f>VLOOKUP($A310,'[9]Chiet tinh 203'!$B:$O,13,0)</f>
        <v>12760</v>
      </c>
      <c r="I310" s="434">
        <f>VLOOKUP($A310,'[9]Chiet tinh 203'!$B:$O,14,0)</f>
        <v>0</v>
      </c>
      <c r="J310" s="435">
        <f t="shared" ref="J310:J311" si="483">ROUND(F310*G310,0)</f>
        <v>0</v>
      </c>
      <c r="K310" s="434">
        <f t="shared" ref="K310:K311" si="484">ROUND(F310*H310*IF(C310&gt;0,C310,1)*IF(D310&gt;0,D310,1),0)</f>
        <v>5104</v>
      </c>
      <c r="L310" s="436">
        <f t="shared" ref="L310:L311" si="485">ROUND(F310*I310,0)</f>
        <v>0</v>
      </c>
      <c r="M310" s="535">
        <f t="shared" si="482"/>
        <v>1</v>
      </c>
    </row>
    <row r="311" spans="1:13" ht="30">
      <c r="A311" s="443" t="s">
        <v>115</v>
      </c>
      <c r="B311" s="430" t="s">
        <v>1674</v>
      </c>
      <c r="C311" s="431">
        <v>0.6</v>
      </c>
      <c r="D311" s="432">
        <v>0</v>
      </c>
      <c r="E311" s="431" t="s">
        <v>17</v>
      </c>
      <c r="F311" s="444">
        <f>F310</f>
        <v>1</v>
      </c>
      <c r="G311" s="434">
        <f>VLOOKUP($A311,'[9]Chiet tinh 203'!$B:$O,12,0)</f>
        <v>0</v>
      </c>
      <c r="H311" s="434">
        <f>VLOOKUP($A311,'[9]Chiet tinh 203'!$B:$O,13,0)</f>
        <v>12760</v>
      </c>
      <c r="I311" s="434">
        <f>VLOOKUP($A311,'[9]Chiet tinh 203'!$B:$O,14,0)</f>
        <v>0</v>
      </c>
      <c r="J311" s="435">
        <f t="shared" si="483"/>
        <v>0</v>
      </c>
      <c r="K311" s="434">
        <f t="shared" si="484"/>
        <v>7656</v>
      </c>
      <c r="L311" s="436">
        <f t="shared" si="485"/>
        <v>0</v>
      </c>
      <c r="M311" s="535">
        <f t="shared" si="482"/>
        <v>1</v>
      </c>
    </row>
    <row r="312" spans="1:13" s="411" customFormat="1" ht="28.5">
      <c r="A312" s="417" t="s">
        <v>1153</v>
      </c>
      <c r="B312" s="418" t="s">
        <v>1155</v>
      </c>
      <c r="C312" s="524"/>
      <c r="D312" s="419"/>
      <c r="E312" s="525" t="s">
        <v>17</v>
      </c>
      <c r="F312" s="421">
        <v>1</v>
      </c>
      <c r="G312" s="422"/>
      <c r="H312" s="423"/>
      <c r="I312" s="423"/>
      <c r="J312" s="151">
        <f>SUM(J313:J314)</f>
        <v>0</v>
      </c>
      <c r="K312" s="151">
        <f>SUM(K313:K314)</f>
        <v>12760</v>
      </c>
      <c r="L312" s="151">
        <f>SUM(L313:L314)</f>
        <v>0</v>
      </c>
      <c r="M312" s="535">
        <f t="shared" ref="M312:M324" si="486">F312</f>
        <v>1</v>
      </c>
    </row>
    <row r="313" spans="1:13" ht="30">
      <c r="A313" s="443" t="s">
        <v>114</v>
      </c>
      <c r="B313" s="430" t="s">
        <v>1673</v>
      </c>
      <c r="C313" s="431">
        <v>0.4</v>
      </c>
      <c r="D313" s="432">
        <v>0</v>
      </c>
      <c r="E313" s="431" t="s">
        <v>17</v>
      </c>
      <c r="F313" s="444">
        <v>1</v>
      </c>
      <c r="G313" s="434">
        <f>VLOOKUP($A313,'[9]Chiet tinh 203'!$B:$O,12,0)</f>
        <v>0</v>
      </c>
      <c r="H313" s="434">
        <f>VLOOKUP($A313,'[9]Chiet tinh 203'!$B:$O,13,0)</f>
        <v>12760</v>
      </c>
      <c r="I313" s="434">
        <f>VLOOKUP($A313,'[9]Chiet tinh 203'!$B:$O,14,0)</f>
        <v>0</v>
      </c>
      <c r="J313" s="435">
        <f t="shared" ref="J313:J314" si="487">ROUND(F313*G313,0)</f>
        <v>0</v>
      </c>
      <c r="K313" s="434">
        <f t="shared" ref="K313:K314" si="488">ROUND(F313*H313*IF(C313&gt;0,C313,1)*IF(D313&gt;0,D313,1),0)</f>
        <v>5104</v>
      </c>
      <c r="L313" s="436">
        <f t="shared" ref="L313:L314" si="489">ROUND(F313*I313,0)</f>
        <v>0</v>
      </c>
      <c r="M313" s="535">
        <f t="shared" si="486"/>
        <v>1</v>
      </c>
    </row>
    <row r="314" spans="1:13" ht="30">
      <c r="A314" s="443" t="s">
        <v>115</v>
      </c>
      <c r="B314" s="430" t="s">
        <v>1674</v>
      </c>
      <c r="C314" s="431">
        <v>0.6</v>
      </c>
      <c r="D314" s="432">
        <v>0</v>
      </c>
      <c r="E314" s="431" t="s">
        <v>17</v>
      </c>
      <c r="F314" s="444">
        <f>F313</f>
        <v>1</v>
      </c>
      <c r="G314" s="434">
        <f>VLOOKUP($A314,'[9]Chiet tinh 203'!$B:$O,12,0)</f>
        <v>0</v>
      </c>
      <c r="H314" s="434">
        <f>VLOOKUP($A314,'[9]Chiet tinh 203'!$B:$O,13,0)</f>
        <v>12760</v>
      </c>
      <c r="I314" s="434">
        <f>VLOOKUP($A314,'[9]Chiet tinh 203'!$B:$O,14,0)</f>
        <v>0</v>
      </c>
      <c r="J314" s="435">
        <f t="shared" si="487"/>
        <v>0</v>
      </c>
      <c r="K314" s="434">
        <f t="shared" si="488"/>
        <v>7656</v>
      </c>
      <c r="L314" s="436">
        <f t="shared" si="489"/>
        <v>0</v>
      </c>
      <c r="M314" s="535">
        <f t="shared" si="486"/>
        <v>1</v>
      </c>
    </row>
    <row r="315" spans="1:13" s="411" customFormat="1" ht="42.75">
      <c r="A315" s="417" t="s">
        <v>1244</v>
      </c>
      <c r="B315" s="418" t="s">
        <v>1249</v>
      </c>
      <c r="C315" s="524"/>
      <c r="D315" s="419"/>
      <c r="E315" s="525" t="s">
        <v>17</v>
      </c>
      <c r="F315" s="421">
        <v>1</v>
      </c>
      <c r="G315" s="422"/>
      <c r="H315" s="423"/>
      <c r="I315" s="423"/>
      <c r="J315" s="151">
        <f>J316</f>
        <v>19</v>
      </c>
      <c r="K315" s="151">
        <f>K316</f>
        <v>8545</v>
      </c>
      <c r="L315" s="151">
        <f t="shared" ref="L315" si="490">L316</f>
        <v>0</v>
      </c>
      <c r="M315" s="535">
        <f t="shared" si="486"/>
        <v>1</v>
      </c>
    </row>
    <row r="316" spans="1:13">
      <c r="A316" s="443" t="s">
        <v>671</v>
      </c>
      <c r="B316" s="430" t="s">
        <v>1253</v>
      </c>
      <c r="C316" s="431"/>
      <c r="D316" s="432">
        <v>0.7</v>
      </c>
      <c r="E316" s="431" t="s">
        <v>1531</v>
      </c>
      <c r="F316" s="533">
        <v>1E-3</v>
      </c>
      <c r="G316" s="434">
        <f>VLOOKUP($A316,'[9]Chiet tinh 203'!$B:$O,12,0)</f>
        <v>19187</v>
      </c>
      <c r="H316" s="434">
        <f>VLOOKUP($A316,'[9]Chiet tinh 203'!$B:$O,13,0)</f>
        <v>12206476</v>
      </c>
      <c r="I316" s="434">
        <f>VLOOKUP($A316,'[9]Chiet tinh 203'!$B:$O,14,0)</f>
        <v>0</v>
      </c>
      <c r="J316" s="435">
        <f t="shared" ref="J316" si="491">ROUND(F316*G316,0)</f>
        <v>19</v>
      </c>
      <c r="K316" s="434">
        <f t="shared" ref="K316" si="492">ROUND(F316*H316*IF(C316&gt;0,C316,1)*IF(D316&gt;0,D316,1),0)</f>
        <v>8545</v>
      </c>
      <c r="L316" s="436">
        <f t="shared" ref="L316" si="493">ROUND(F316*I316,0)</f>
        <v>0</v>
      </c>
      <c r="M316" s="535">
        <f t="shared" si="486"/>
        <v>1E-3</v>
      </c>
    </row>
    <row r="317" spans="1:13" s="411" customFormat="1" ht="42.75">
      <c r="A317" s="417" t="s">
        <v>1243</v>
      </c>
      <c r="B317" s="418" t="s">
        <v>1250</v>
      </c>
      <c r="C317" s="524"/>
      <c r="D317" s="419"/>
      <c r="E317" s="525" t="s">
        <v>17</v>
      </c>
      <c r="F317" s="421">
        <v>1</v>
      </c>
      <c r="G317" s="422"/>
      <c r="H317" s="423"/>
      <c r="I317" s="423"/>
      <c r="J317" s="151">
        <f>J318</f>
        <v>19</v>
      </c>
      <c r="K317" s="151">
        <f t="shared" ref="K317:L317" si="494">K318</f>
        <v>10084</v>
      </c>
      <c r="L317" s="151">
        <f t="shared" si="494"/>
        <v>0</v>
      </c>
      <c r="M317" s="535">
        <f t="shared" si="486"/>
        <v>1</v>
      </c>
    </row>
    <row r="318" spans="1:13">
      <c r="A318" s="443" t="s">
        <v>672</v>
      </c>
      <c r="B318" s="430" t="s">
        <v>1254</v>
      </c>
      <c r="C318" s="431"/>
      <c r="D318" s="432">
        <v>0.7</v>
      </c>
      <c r="E318" s="431" t="s">
        <v>1531</v>
      </c>
      <c r="F318" s="533">
        <v>1E-3</v>
      </c>
      <c r="G318" s="434">
        <f>VLOOKUP($A318,'[9]Chiet tinh 203'!$B:$O,12,0)</f>
        <v>19187</v>
      </c>
      <c r="H318" s="434">
        <f>VLOOKUP($A318,'[9]Chiet tinh 203'!$B:$O,13,0)</f>
        <v>14405373</v>
      </c>
      <c r="I318" s="434">
        <f>VLOOKUP($A318,'[9]Chiet tinh 203'!$B:$O,14,0)</f>
        <v>0</v>
      </c>
      <c r="J318" s="435">
        <f t="shared" ref="J318" si="495">ROUND(F318*G318,0)</f>
        <v>19</v>
      </c>
      <c r="K318" s="434">
        <f t="shared" ref="K318" si="496">ROUND(F318*H318*IF(C318&gt;0,C318,1)*IF(D318&gt;0,D318,1),0)</f>
        <v>10084</v>
      </c>
      <c r="L318" s="436">
        <f t="shared" ref="L318" si="497">ROUND(F318*I318,0)</f>
        <v>0</v>
      </c>
      <c r="M318" s="535">
        <f t="shared" si="486"/>
        <v>1E-3</v>
      </c>
    </row>
    <row r="319" spans="1:13" s="411" customFormat="1" ht="42.75">
      <c r="A319" s="417" t="s">
        <v>1242</v>
      </c>
      <c r="B319" s="418" t="s">
        <v>1251</v>
      </c>
      <c r="C319" s="524"/>
      <c r="D319" s="419"/>
      <c r="E319" s="525" t="s">
        <v>17</v>
      </c>
      <c r="F319" s="421">
        <v>1</v>
      </c>
      <c r="G319" s="422"/>
      <c r="H319" s="423"/>
      <c r="I319" s="423"/>
      <c r="J319" s="151">
        <f>J320</f>
        <v>22</v>
      </c>
      <c r="K319" s="151">
        <f t="shared" ref="K319:L319" si="498">K320</f>
        <v>14069</v>
      </c>
      <c r="L319" s="151">
        <f t="shared" si="498"/>
        <v>0</v>
      </c>
      <c r="M319" s="535">
        <f t="shared" si="486"/>
        <v>1</v>
      </c>
    </row>
    <row r="320" spans="1:13">
      <c r="A320" s="443" t="s">
        <v>673</v>
      </c>
      <c r="B320" s="430" t="s">
        <v>1255</v>
      </c>
      <c r="C320" s="431"/>
      <c r="D320" s="432">
        <v>0.7</v>
      </c>
      <c r="E320" s="431" t="s">
        <v>1531</v>
      </c>
      <c r="F320" s="533">
        <v>1E-3</v>
      </c>
      <c r="G320" s="434">
        <f>VLOOKUP($A320,'[9]Chiet tinh 203'!$B:$O,12,0)</f>
        <v>21813</v>
      </c>
      <c r="H320" s="434">
        <f>VLOOKUP($A320,'[9]Chiet tinh 203'!$B:$O,13,0)</f>
        <v>20098265</v>
      </c>
      <c r="I320" s="434">
        <f>VLOOKUP($A320,'[9]Chiet tinh 203'!$B:$O,14,0)</f>
        <v>0</v>
      </c>
      <c r="J320" s="435">
        <f t="shared" ref="J320" si="499">ROUND(F320*G320,0)</f>
        <v>22</v>
      </c>
      <c r="K320" s="434">
        <f t="shared" ref="K320" si="500">ROUND(F320*H320*IF(C320&gt;0,C320,1)*IF(D320&gt;0,D320,1),0)</f>
        <v>14069</v>
      </c>
      <c r="L320" s="436">
        <f t="shared" ref="L320" si="501">ROUND(F320*I320,0)</f>
        <v>0</v>
      </c>
      <c r="M320" s="535">
        <f t="shared" si="486"/>
        <v>1E-3</v>
      </c>
    </row>
    <row r="321" spans="1:13" s="411" customFormat="1" ht="42.75">
      <c r="A321" s="417" t="s">
        <v>1241</v>
      </c>
      <c r="B321" s="418" t="s">
        <v>1252</v>
      </c>
      <c r="C321" s="524"/>
      <c r="D321" s="419"/>
      <c r="E321" s="525" t="s">
        <v>17</v>
      </c>
      <c r="F321" s="421">
        <v>1</v>
      </c>
      <c r="G321" s="422"/>
      <c r="H321" s="423"/>
      <c r="I321" s="423"/>
      <c r="J321" s="151">
        <f>J322</f>
        <v>22</v>
      </c>
      <c r="K321" s="151">
        <f t="shared" ref="K321:L321" si="502">K322</f>
        <v>18449</v>
      </c>
      <c r="L321" s="151">
        <f t="shared" si="502"/>
        <v>0</v>
      </c>
      <c r="M321" s="535">
        <f t="shared" si="486"/>
        <v>1</v>
      </c>
    </row>
    <row r="322" spans="1:13">
      <c r="A322" s="443" t="s">
        <v>674</v>
      </c>
      <c r="B322" s="430" t="s">
        <v>1256</v>
      </c>
      <c r="C322" s="431"/>
      <c r="D322" s="432">
        <v>0.7</v>
      </c>
      <c r="E322" s="431" t="s">
        <v>1531</v>
      </c>
      <c r="F322" s="533">
        <v>1E-3</v>
      </c>
      <c r="G322" s="434">
        <f>VLOOKUP($A322,'[9]Chiet tinh 203'!$B:$O,12,0)</f>
        <v>21813</v>
      </c>
      <c r="H322" s="434">
        <f>VLOOKUP($A322,'[9]Chiet tinh 203'!$B:$O,13,0)</f>
        <v>26355599</v>
      </c>
      <c r="I322" s="434">
        <f>VLOOKUP($A322,'[9]Chiet tinh 203'!$B:$O,14,0)</f>
        <v>0</v>
      </c>
      <c r="J322" s="435">
        <f t="shared" ref="J322" si="503">ROUND(F322*G322,0)</f>
        <v>22</v>
      </c>
      <c r="K322" s="434">
        <f t="shared" ref="K322" si="504">ROUND(F322*H322*IF(C322&gt;0,C322,1)*IF(D322&gt;0,D322,1),0)</f>
        <v>18449</v>
      </c>
      <c r="L322" s="436">
        <f t="shared" ref="L322" si="505">ROUND(F322*I322,0)</f>
        <v>0</v>
      </c>
      <c r="M322" s="535">
        <f t="shared" si="486"/>
        <v>1E-3</v>
      </c>
    </row>
    <row r="323" spans="1:13" s="411" customFormat="1">
      <c r="A323" s="417" t="s">
        <v>1240</v>
      </c>
      <c r="B323" s="418" t="s">
        <v>1257</v>
      </c>
      <c r="C323" s="524"/>
      <c r="D323" s="419"/>
      <c r="E323" s="525" t="s">
        <v>154</v>
      </c>
      <c r="F323" s="421">
        <v>1</v>
      </c>
      <c r="G323" s="422"/>
      <c r="H323" s="423"/>
      <c r="I323" s="423"/>
      <c r="J323" s="151">
        <f>J324</f>
        <v>0</v>
      </c>
      <c r="K323" s="151">
        <f t="shared" ref="K323:L323" si="506">K324</f>
        <v>358875</v>
      </c>
      <c r="L323" s="151">
        <f t="shared" si="506"/>
        <v>0</v>
      </c>
      <c r="M323" s="535">
        <f t="shared" si="486"/>
        <v>1</v>
      </c>
    </row>
    <row r="324" spans="1:13">
      <c r="A324" s="443" t="s">
        <v>1045</v>
      </c>
      <c r="B324" s="430" t="s">
        <v>1258</v>
      </c>
      <c r="C324" s="431"/>
      <c r="D324" s="432">
        <v>1.5</v>
      </c>
      <c r="E324" s="431" t="s">
        <v>154</v>
      </c>
      <c r="F324" s="444">
        <v>1</v>
      </c>
      <c r="G324" s="434">
        <f>VLOOKUP($A324,'[9]Chiet tinh 203'!$B:$O,12,0)</f>
        <v>0</v>
      </c>
      <c r="H324" s="434">
        <f>VLOOKUP($A324,'[9]Chiet tinh 203'!$B:$O,13,0)</f>
        <v>239250</v>
      </c>
      <c r="I324" s="434">
        <f>VLOOKUP($A324,'[9]Chiet tinh 203'!$B:$O,14,0)</f>
        <v>0</v>
      </c>
      <c r="J324" s="435">
        <f t="shared" ref="J324" si="507">ROUND(F324*G324,0)</f>
        <v>0</v>
      </c>
      <c r="K324" s="434">
        <f t="shared" ref="K324" si="508">ROUND(F324*H324*IF(C324&gt;0,C324,1)*IF(D324&gt;0,D324,1),0)</f>
        <v>358875</v>
      </c>
      <c r="L324" s="436">
        <f t="shared" ref="L324" si="509">ROUND(F324*I324,0)</f>
        <v>0</v>
      </c>
      <c r="M324" s="535">
        <f t="shared" si="486"/>
        <v>1</v>
      </c>
    </row>
    <row r="325" spans="1:13">
      <c r="A325" s="443"/>
      <c r="B325" s="424" t="s">
        <v>340</v>
      </c>
      <c r="C325" s="431"/>
      <c r="D325" s="432"/>
      <c r="E325" s="431"/>
      <c r="F325" s="431"/>
      <c r="G325" s="431"/>
      <c r="H325" s="440"/>
      <c r="I325" s="440"/>
      <c r="J325" s="441"/>
      <c r="K325" s="441"/>
      <c r="L325" s="97"/>
      <c r="M325" s="535">
        <v>1</v>
      </c>
    </row>
    <row r="326" spans="1:13" s="411" customFormat="1">
      <c r="A326" s="417" t="s">
        <v>897</v>
      </c>
      <c r="B326" s="418" t="s">
        <v>995</v>
      </c>
      <c r="C326" s="524"/>
      <c r="D326" s="419"/>
      <c r="E326" s="525" t="s">
        <v>329</v>
      </c>
      <c r="F326" s="421">
        <v>1</v>
      </c>
      <c r="G326" s="422"/>
      <c r="H326" s="423"/>
      <c r="I326" s="423"/>
      <c r="J326" s="151">
        <f>SUM(J327:J328)</f>
        <v>0</v>
      </c>
      <c r="K326" s="151">
        <f t="shared" ref="K326" si="510">SUM(K327:K328)</f>
        <v>373230</v>
      </c>
      <c r="L326" s="151">
        <f t="shared" ref="L326" si="511">SUM(L327:L328)</f>
        <v>11234</v>
      </c>
      <c r="M326" s="535">
        <f t="shared" si="475"/>
        <v>1</v>
      </c>
    </row>
    <row r="327" spans="1:13">
      <c r="A327" s="443" t="s">
        <v>106</v>
      </c>
      <c r="B327" s="430" t="s">
        <v>1644</v>
      </c>
      <c r="C327" s="431">
        <v>0.6</v>
      </c>
      <c r="D327" s="432">
        <v>1.5</v>
      </c>
      <c r="E327" s="431" t="s">
        <v>329</v>
      </c>
      <c r="F327" s="444">
        <v>1</v>
      </c>
      <c r="G327" s="434">
        <f>VLOOKUP($A327,'[9]Chiet tinh 203'!$B:$O,12,0)</f>
        <v>0</v>
      </c>
      <c r="H327" s="434">
        <f>VLOOKUP($A327,'[9]Chiet tinh 203'!$B:$O,13,0)</f>
        <v>248820</v>
      </c>
      <c r="I327" s="434">
        <f>VLOOKUP($A327,'[9]Chiet tinh 203'!$B:$O,14,0)</f>
        <v>5617</v>
      </c>
      <c r="J327" s="435">
        <f t="shared" ref="J327:J345" si="512">ROUND(F327*G327,0)</f>
        <v>0</v>
      </c>
      <c r="K327" s="434">
        <f t="shared" ref="K327:K345" si="513">ROUND(F327*H327*IF(C327&gt;0,C327,1)*IF(D327&gt;0,D327,1),0)</f>
        <v>223938</v>
      </c>
      <c r="L327" s="436">
        <f t="shared" ref="L327:L345" si="514">ROUND(F327*I327,0)</f>
        <v>5617</v>
      </c>
      <c r="M327" s="535">
        <f t="shared" si="475"/>
        <v>1</v>
      </c>
    </row>
    <row r="328" spans="1:13">
      <c r="A328" s="443" t="s">
        <v>107</v>
      </c>
      <c r="B328" s="430" t="s">
        <v>1664</v>
      </c>
      <c r="C328" s="431">
        <v>0.4</v>
      </c>
      <c r="D328" s="432">
        <v>1.5</v>
      </c>
      <c r="E328" s="431" t="s">
        <v>329</v>
      </c>
      <c r="F328" s="444">
        <v>1</v>
      </c>
      <c r="G328" s="434">
        <f>VLOOKUP($A328,'[9]Chiet tinh 203'!$B:$O,12,0)</f>
        <v>0</v>
      </c>
      <c r="H328" s="434">
        <f>VLOOKUP($A328,'[9]Chiet tinh 203'!$B:$O,13,0)</f>
        <v>248820</v>
      </c>
      <c r="I328" s="434">
        <f>VLOOKUP($A328,'[9]Chiet tinh 203'!$B:$O,14,0)</f>
        <v>5617</v>
      </c>
      <c r="J328" s="435">
        <f t="shared" si="512"/>
        <v>0</v>
      </c>
      <c r="K328" s="434">
        <f t="shared" si="513"/>
        <v>149292</v>
      </c>
      <c r="L328" s="436">
        <f t="shared" si="514"/>
        <v>5617</v>
      </c>
      <c r="M328" s="535">
        <f t="shared" si="475"/>
        <v>1</v>
      </c>
    </row>
    <row r="329" spans="1:13" s="411" customFormat="1">
      <c r="A329" s="417" t="s">
        <v>992</v>
      </c>
      <c r="B329" s="418" t="s">
        <v>996</v>
      </c>
      <c r="C329" s="524"/>
      <c r="D329" s="419"/>
      <c r="E329" s="525" t="s">
        <v>329</v>
      </c>
      <c r="F329" s="421">
        <v>1</v>
      </c>
      <c r="G329" s="422"/>
      <c r="H329" s="423"/>
      <c r="I329" s="423"/>
      <c r="J329" s="151">
        <f>SUM(J330:J331)</f>
        <v>0</v>
      </c>
      <c r="K329" s="151">
        <f t="shared" ref="K329:L329" si="515">SUM(K330:K331)</f>
        <v>293480</v>
      </c>
      <c r="L329" s="151">
        <f t="shared" si="515"/>
        <v>0</v>
      </c>
      <c r="M329" s="535">
        <f t="shared" ref="M329:M331" si="516">F329</f>
        <v>1</v>
      </c>
    </row>
    <row r="330" spans="1:13" ht="30">
      <c r="A330" s="443" t="s">
        <v>108</v>
      </c>
      <c r="B330" s="430" t="s">
        <v>1645</v>
      </c>
      <c r="C330" s="431">
        <v>0.6</v>
      </c>
      <c r="D330" s="432">
        <v>0</v>
      </c>
      <c r="E330" s="431" t="s">
        <v>329</v>
      </c>
      <c r="F330" s="444">
        <v>1</v>
      </c>
      <c r="G330" s="434">
        <f>VLOOKUP($A330,'[9]Chiet tinh 203'!$B:$O,12,0)</f>
        <v>0</v>
      </c>
      <c r="H330" s="434">
        <f>VLOOKUP($A330,'[9]Chiet tinh 203'!$B:$O,13,0)</f>
        <v>293480</v>
      </c>
      <c r="I330" s="434">
        <f>VLOOKUP($A330,'[9]Chiet tinh 203'!$B:$O,14,0)</f>
        <v>0</v>
      </c>
      <c r="J330" s="435">
        <f t="shared" ref="J330:J331" si="517">ROUND(F330*G330,0)</f>
        <v>0</v>
      </c>
      <c r="K330" s="434">
        <f t="shared" ref="K330:K331" si="518">ROUND(F330*H330*IF(C330&gt;0,C330,1)*IF(D330&gt;0,D330,1),0)</f>
        <v>176088</v>
      </c>
      <c r="L330" s="436">
        <f t="shared" ref="L330:L331" si="519">ROUND(F330*I330,0)</f>
        <v>0</v>
      </c>
      <c r="M330" s="535">
        <f t="shared" si="516"/>
        <v>1</v>
      </c>
    </row>
    <row r="331" spans="1:13" ht="30">
      <c r="A331" s="443" t="s">
        <v>109</v>
      </c>
      <c r="B331" s="430" t="s">
        <v>1661</v>
      </c>
      <c r="C331" s="431">
        <v>0.4</v>
      </c>
      <c r="D331" s="432">
        <v>0</v>
      </c>
      <c r="E331" s="431" t="s">
        <v>329</v>
      </c>
      <c r="F331" s="444">
        <v>1</v>
      </c>
      <c r="G331" s="434">
        <f>VLOOKUP($A331,'[9]Chiet tinh 203'!$B:$O,12,0)</f>
        <v>0</v>
      </c>
      <c r="H331" s="434">
        <f>VLOOKUP($A331,'[9]Chiet tinh 203'!$B:$O,13,0)</f>
        <v>293480</v>
      </c>
      <c r="I331" s="434">
        <f>VLOOKUP($A331,'[9]Chiet tinh 203'!$B:$O,14,0)</f>
        <v>0</v>
      </c>
      <c r="J331" s="435">
        <f t="shared" si="517"/>
        <v>0</v>
      </c>
      <c r="K331" s="434">
        <f t="shared" si="518"/>
        <v>117392</v>
      </c>
      <c r="L331" s="436">
        <f t="shared" si="519"/>
        <v>0</v>
      </c>
      <c r="M331" s="535">
        <f t="shared" si="516"/>
        <v>1</v>
      </c>
    </row>
    <row r="332" spans="1:13" s="411" customFormat="1">
      <c r="A332" s="417" t="s">
        <v>898</v>
      </c>
      <c r="B332" s="418" t="s">
        <v>997</v>
      </c>
      <c r="C332" s="524"/>
      <c r="D332" s="419"/>
      <c r="E332" s="525" t="s">
        <v>329</v>
      </c>
      <c r="F332" s="421">
        <v>1</v>
      </c>
      <c r="G332" s="422"/>
      <c r="H332" s="423"/>
      <c r="I332" s="423"/>
      <c r="J332" s="151">
        <f>SUM(J333:J334)</f>
        <v>0</v>
      </c>
      <c r="K332" s="151">
        <f t="shared" ref="K332" si="520">SUM(K333:K334)</f>
        <v>293480</v>
      </c>
      <c r="L332" s="151">
        <f t="shared" ref="L332" si="521">SUM(L333:L334)</f>
        <v>0</v>
      </c>
      <c r="M332" s="535">
        <f t="shared" si="475"/>
        <v>1</v>
      </c>
    </row>
    <row r="333" spans="1:13" ht="30">
      <c r="A333" s="443" t="s">
        <v>108</v>
      </c>
      <c r="B333" s="430" t="s">
        <v>1645</v>
      </c>
      <c r="C333" s="431">
        <v>0.6</v>
      </c>
      <c r="D333" s="432">
        <v>0</v>
      </c>
      <c r="E333" s="431" t="s">
        <v>329</v>
      </c>
      <c r="F333" s="444">
        <v>1</v>
      </c>
      <c r="G333" s="434">
        <f>VLOOKUP($A333,'[9]Chiet tinh 203'!$B:$O,12,0)</f>
        <v>0</v>
      </c>
      <c r="H333" s="434">
        <f>VLOOKUP($A333,'[9]Chiet tinh 203'!$B:$O,13,0)</f>
        <v>293480</v>
      </c>
      <c r="I333" s="434">
        <f>VLOOKUP($A333,'[9]Chiet tinh 203'!$B:$O,14,0)</f>
        <v>0</v>
      </c>
      <c r="J333" s="435">
        <f t="shared" si="512"/>
        <v>0</v>
      </c>
      <c r="K333" s="434">
        <f t="shared" si="513"/>
        <v>176088</v>
      </c>
      <c r="L333" s="436">
        <f t="shared" si="514"/>
        <v>0</v>
      </c>
      <c r="M333" s="535">
        <f t="shared" si="475"/>
        <v>1</v>
      </c>
    </row>
    <row r="334" spans="1:13" ht="30">
      <c r="A334" s="443" t="s">
        <v>109</v>
      </c>
      <c r="B334" s="430" t="s">
        <v>1661</v>
      </c>
      <c r="C334" s="431">
        <v>0.4</v>
      </c>
      <c r="D334" s="432">
        <v>0</v>
      </c>
      <c r="E334" s="431" t="s">
        <v>329</v>
      </c>
      <c r="F334" s="444">
        <v>1</v>
      </c>
      <c r="G334" s="434">
        <f>VLOOKUP($A334,'[9]Chiet tinh 203'!$B:$O,12,0)</f>
        <v>0</v>
      </c>
      <c r="H334" s="434">
        <f>VLOOKUP($A334,'[9]Chiet tinh 203'!$B:$O,13,0)</f>
        <v>293480</v>
      </c>
      <c r="I334" s="434">
        <f>VLOOKUP($A334,'[9]Chiet tinh 203'!$B:$O,14,0)</f>
        <v>0</v>
      </c>
      <c r="J334" s="435">
        <f t="shared" si="512"/>
        <v>0</v>
      </c>
      <c r="K334" s="434">
        <f t="shared" si="513"/>
        <v>117392</v>
      </c>
      <c r="L334" s="436">
        <f t="shared" si="514"/>
        <v>0</v>
      </c>
      <c r="M334" s="535">
        <f t="shared" si="475"/>
        <v>1</v>
      </c>
    </row>
    <row r="335" spans="1:13" s="411" customFormat="1">
      <c r="A335" s="417" t="s">
        <v>899</v>
      </c>
      <c r="B335" s="418" t="s">
        <v>998</v>
      </c>
      <c r="C335" s="524"/>
      <c r="D335" s="419"/>
      <c r="E335" s="525" t="s">
        <v>329</v>
      </c>
      <c r="F335" s="421">
        <v>1</v>
      </c>
      <c r="G335" s="422"/>
      <c r="H335" s="423"/>
      <c r="I335" s="423"/>
      <c r="J335" s="151">
        <f>SUM(J336:J337)</f>
        <v>0</v>
      </c>
      <c r="K335" s="151">
        <f t="shared" ref="K335" si="522">SUM(K336:K337)</f>
        <v>293480</v>
      </c>
      <c r="L335" s="151">
        <f t="shared" ref="L335" si="523">SUM(L336:L337)</f>
        <v>0</v>
      </c>
      <c r="M335" s="535">
        <f t="shared" si="475"/>
        <v>1</v>
      </c>
    </row>
    <row r="336" spans="1:13" ht="30">
      <c r="A336" s="443" t="s">
        <v>108</v>
      </c>
      <c r="B336" s="430" t="s">
        <v>1645</v>
      </c>
      <c r="C336" s="431">
        <v>0.6</v>
      </c>
      <c r="D336" s="432">
        <v>0</v>
      </c>
      <c r="E336" s="431" t="s">
        <v>329</v>
      </c>
      <c r="F336" s="444">
        <v>1</v>
      </c>
      <c r="G336" s="434">
        <f>VLOOKUP($A336,'[9]Chiet tinh 203'!$B:$O,12,0)</f>
        <v>0</v>
      </c>
      <c r="H336" s="434">
        <f>VLOOKUP($A336,'[9]Chiet tinh 203'!$B:$O,13,0)</f>
        <v>293480</v>
      </c>
      <c r="I336" s="434">
        <f>VLOOKUP($A336,'[9]Chiet tinh 203'!$B:$O,14,0)</f>
        <v>0</v>
      </c>
      <c r="J336" s="435">
        <f t="shared" ref="J336:J337" si="524">ROUND(F336*G336,0)</f>
        <v>0</v>
      </c>
      <c r="K336" s="434">
        <f t="shared" ref="K336:K337" si="525">ROUND(F336*H336*IF(C336&gt;0,C336,1)*IF(D336&gt;0,D336,1),0)</f>
        <v>176088</v>
      </c>
      <c r="L336" s="436">
        <f t="shared" ref="L336:L337" si="526">ROUND(F336*I336,0)</f>
        <v>0</v>
      </c>
      <c r="M336" s="535">
        <f t="shared" si="475"/>
        <v>1</v>
      </c>
    </row>
    <row r="337" spans="1:13" ht="30">
      <c r="A337" s="443" t="s">
        <v>109</v>
      </c>
      <c r="B337" s="430" t="s">
        <v>1661</v>
      </c>
      <c r="C337" s="431">
        <v>0.4</v>
      </c>
      <c r="D337" s="432">
        <v>0</v>
      </c>
      <c r="E337" s="431" t="s">
        <v>329</v>
      </c>
      <c r="F337" s="444">
        <v>1</v>
      </c>
      <c r="G337" s="434">
        <f>VLOOKUP($A337,'[9]Chiet tinh 203'!$B:$O,12,0)</f>
        <v>0</v>
      </c>
      <c r="H337" s="434">
        <f>VLOOKUP($A337,'[9]Chiet tinh 203'!$B:$O,13,0)</f>
        <v>293480</v>
      </c>
      <c r="I337" s="434">
        <f>VLOOKUP($A337,'[9]Chiet tinh 203'!$B:$O,14,0)</f>
        <v>0</v>
      </c>
      <c r="J337" s="435">
        <f t="shared" si="524"/>
        <v>0</v>
      </c>
      <c r="K337" s="434">
        <f t="shared" si="525"/>
        <v>117392</v>
      </c>
      <c r="L337" s="436">
        <f t="shared" si="526"/>
        <v>0</v>
      </c>
      <c r="M337" s="535">
        <f t="shared" si="475"/>
        <v>1</v>
      </c>
    </row>
    <row r="338" spans="1:13" s="411" customFormat="1">
      <c r="A338" s="417" t="s">
        <v>900</v>
      </c>
      <c r="B338" s="418" t="s">
        <v>999</v>
      </c>
      <c r="C338" s="524"/>
      <c r="D338" s="419"/>
      <c r="E338" s="525" t="s">
        <v>329</v>
      </c>
      <c r="F338" s="421">
        <v>1</v>
      </c>
      <c r="G338" s="422"/>
      <c r="H338" s="423"/>
      <c r="I338" s="423"/>
      <c r="J338" s="151">
        <f>SUM(J339:J340)</f>
        <v>0</v>
      </c>
      <c r="K338" s="151">
        <f t="shared" ref="K338" si="527">SUM(K339:K340)</f>
        <v>366850</v>
      </c>
      <c r="L338" s="151">
        <f t="shared" ref="L338" si="528">SUM(L339:L340)</f>
        <v>0</v>
      </c>
      <c r="M338" s="535">
        <f t="shared" si="475"/>
        <v>1</v>
      </c>
    </row>
    <row r="339" spans="1:13" ht="30">
      <c r="A339" s="443" t="s">
        <v>110</v>
      </c>
      <c r="B339" s="430" t="s">
        <v>1646</v>
      </c>
      <c r="C339" s="431">
        <v>0.6</v>
      </c>
      <c r="D339" s="432">
        <v>0</v>
      </c>
      <c r="E339" s="431" t="s">
        <v>329</v>
      </c>
      <c r="F339" s="444">
        <v>1</v>
      </c>
      <c r="G339" s="434">
        <f>VLOOKUP($A339,'[9]Chiet tinh 203'!$B:$O,12,0)</f>
        <v>0</v>
      </c>
      <c r="H339" s="434">
        <f>VLOOKUP($A339,'[9]Chiet tinh 203'!$B:$O,13,0)</f>
        <v>366850</v>
      </c>
      <c r="I339" s="434">
        <f>VLOOKUP($A339,'[9]Chiet tinh 203'!$B:$O,14,0)</f>
        <v>0</v>
      </c>
      <c r="J339" s="435">
        <f t="shared" si="512"/>
        <v>0</v>
      </c>
      <c r="K339" s="434">
        <f t="shared" si="513"/>
        <v>220110</v>
      </c>
      <c r="L339" s="436">
        <f t="shared" si="514"/>
        <v>0</v>
      </c>
      <c r="M339" s="535">
        <f t="shared" si="475"/>
        <v>1</v>
      </c>
    </row>
    <row r="340" spans="1:13" ht="30">
      <c r="A340" s="443" t="s">
        <v>111</v>
      </c>
      <c r="B340" s="430" t="s">
        <v>1662</v>
      </c>
      <c r="C340" s="431">
        <v>0.4</v>
      </c>
      <c r="D340" s="432">
        <v>0</v>
      </c>
      <c r="E340" s="431" t="s">
        <v>329</v>
      </c>
      <c r="F340" s="444">
        <v>1</v>
      </c>
      <c r="G340" s="434">
        <f>VLOOKUP($A340,'[9]Chiet tinh 203'!$B:$O,12,0)</f>
        <v>0</v>
      </c>
      <c r="H340" s="434">
        <f>VLOOKUP($A340,'[9]Chiet tinh 203'!$B:$O,13,0)</f>
        <v>366850</v>
      </c>
      <c r="I340" s="434">
        <f>VLOOKUP($A340,'[9]Chiet tinh 203'!$B:$O,14,0)</f>
        <v>0</v>
      </c>
      <c r="J340" s="435">
        <f t="shared" si="512"/>
        <v>0</v>
      </c>
      <c r="K340" s="434">
        <f t="shared" si="513"/>
        <v>146740</v>
      </c>
      <c r="L340" s="436">
        <f t="shared" si="514"/>
        <v>0</v>
      </c>
      <c r="M340" s="535">
        <f t="shared" si="475"/>
        <v>1</v>
      </c>
    </row>
    <row r="341" spans="1:13" s="411" customFormat="1">
      <c r="A341" s="417" t="s">
        <v>901</v>
      </c>
      <c r="B341" s="418" t="s">
        <v>1000</v>
      </c>
      <c r="C341" s="524"/>
      <c r="D341" s="419"/>
      <c r="E341" s="525" t="s">
        <v>329</v>
      </c>
      <c r="F341" s="421">
        <v>1</v>
      </c>
      <c r="G341" s="422"/>
      <c r="H341" s="423"/>
      <c r="I341" s="423"/>
      <c r="J341" s="151">
        <f>SUM(J342:J343)</f>
        <v>0</v>
      </c>
      <c r="K341" s="151">
        <f>SUM(K342:K343)</f>
        <v>0</v>
      </c>
      <c r="L341" s="151">
        <f t="shared" ref="L341" si="529">SUM(L342:L343)</f>
        <v>0</v>
      </c>
      <c r="M341" s="535">
        <f t="shared" si="475"/>
        <v>1</v>
      </c>
    </row>
    <row r="342" spans="1:13" ht="30">
      <c r="A342" s="443" t="s">
        <v>112</v>
      </c>
      <c r="B342" s="430" t="s">
        <v>1675</v>
      </c>
      <c r="C342" s="431">
        <v>0.6</v>
      </c>
      <c r="D342" s="432">
        <v>0</v>
      </c>
      <c r="E342" s="431" t="s">
        <v>329</v>
      </c>
      <c r="F342" s="444">
        <f>F343</f>
        <v>0</v>
      </c>
      <c r="G342" s="434">
        <f>VLOOKUP($A342,'[9]Chiet tinh 203'!$B:$O,12,0)</f>
        <v>0</v>
      </c>
      <c r="H342" s="434">
        <f>VLOOKUP($A342,'[9]Chiet tinh 203'!$B:$O,13,0)</f>
        <v>417890</v>
      </c>
      <c r="I342" s="434">
        <f>VLOOKUP($A342,'[9]Chiet tinh 203'!$B:$O,14,0)</f>
        <v>0</v>
      </c>
      <c r="J342" s="435">
        <f t="shared" si="512"/>
        <v>0</v>
      </c>
      <c r="K342" s="434">
        <f t="shared" si="513"/>
        <v>0</v>
      </c>
      <c r="L342" s="436">
        <f t="shared" si="514"/>
        <v>0</v>
      </c>
      <c r="M342" s="535">
        <f t="shared" si="475"/>
        <v>0</v>
      </c>
    </row>
    <row r="343" spans="1:13" ht="30">
      <c r="A343" s="443" t="s">
        <v>113</v>
      </c>
      <c r="B343" s="430" t="s">
        <v>1663</v>
      </c>
      <c r="C343" s="431">
        <v>0.4</v>
      </c>
      <c r="D343" s="432">
        <v>0</v>
      </c>
      <c r="E343" s="431" t="s">
        <v>329</v>
      </c>
      <c r="F343" s="444">
        <f>'Thu hoi'!D131</f>
        <v>0</v>
      </c>
      <c r="G343" s="434">
        <f>VLOOKUP($A343,'[9]Chiet tinh 203'!$B:$O,12,0)</f>
        <v>0</v>
      </c>
      <c r="H343" s="434">
        <f>VLOOKUP($A343,'[9]Chiet tinh 203'!$B:$O,13,0)</f>
        <v>417890</v>
      </c>
      <c r="I343" s="434">
        <f>VLOOKUP($A343,'[9]Chiet tinh 203'!$B:$O,14,0)</f>
        <v>0</v>
      </c>
      <c r="J343" s="435">
        <f t="shared" si="512"/>
        <v>0</v>
      </c>
      <c r="K343" s="434">
        <f t="shared" si="513"/>
        <v>0</v>
      </c>
      <c r="L343" s="436">
        <f t="shared" si="514"/>
        <v>0</v>
      </c>
      <c r="M343" s="535">
        <f t="shared" si="475"/>
        <v>0</v>
      </c>
    </row>
    <row r="344" spans="1:13" s="411" customFormat="1">
      <c r="A344" s="417" t="s">
        <v>902</v>
      </c>
      <c r="B344" s="418" t="s">
        <v>1001</v>
      </c>
      <c r="C344" s="524"/>
      <c r="D344" s="419"/>
      <c r="E344" s="525" t="s">
        <v>208</v>
      </c>
      <c r="F344" s="421">
        <v>1</v>
      </c>
      <c r="G344" s="422"/>
      <c r="H344" s="423"/>
      <c r="I344" s="423"/>
      <c r="J344" s="151">
        <f>SUM(J345)</f>
        <v>3890</v>
      </c>
      <c r="K344" s="151">
        <f t="shared" ref="K344:L344" si="530">SUM(K345)</f>
        <v>22603</v>
      </c>
      <c r="L344" s="151">
        <f t="shared" si="530"/>
        <v>0</v>
      </c>
      <c r="M344" s="535">
        <f t="shared" si="475"/>
        <v>1</v>
      </c>
    </row>
    <row r="345" spans="1:13">
      <c r="A345" s="443" t="s">
        <v>339</v>
      </c>
      <c r="B345" s="430" t="s">
        <v>1676</v>
      </c>
      <c r="C345" s="431">
        <v>0.4</v>
      </c>
      <c r="D345" s="432">
        <v>0</v>
      </c>
      <c r="E345" s="431" t="s">
        <v>154</v>
      </c>
      <c r="F345" s="445">
        <v>1</v>
      </c>
      <c r="G345" s="434">
        <f>VLOOKUP($A345,'[9]Chiet tinh 203'!$B:$O,12,0)</f>
        <v>3890</v>
      </c>
      <c r="H345" s="434">
        <f>VLOOKUP($A345,'[9]Chiet tinh 203'!$B:$O,13,0)</f>
        <v>56507</v>
      </c>
      <c r="I345" s="434">
        <f>VLOOKUP($A345,'[9]Chiet tinh 203'!$B:$O,14,0)</f>
        <v>0</v>
      </c>
      <c r="J345" s="435">
        <f t="shared" si="512"/>
        <v>3890</v>
      </c>
      <c r="K345" s="434">
        <f t="shared" si="513"/>
        <v>22603</v>
      </c>
      <c r="L345" s="436">
        <f t="shared" si="514"/>
        <v>0</v>
      </c>
      <c r="M345" s="535">
        <f t="shared" si="475"/>
        <v>1</v>
      </c>
    </row>
    <row r="346" spans="1:13">
      <c r="A346" s="446"/>
      <c r="B346" s="447"/>
      <c r="C346" s="448"/>
      <c r="D346" s="448"/>
      <c r="E346" s="449"/>
      <c r="F346" s="449"/>
      <c r="G346" s="101"/>
      <c r="H346" s="450"/>
      <c r="I346" s="450"/>
      <c r="J346" s="102"/>
      <c r="K346" s="403"/>
      <c r="L346" s="103"/>
      <c r="M346" s="535">
        <v>1</v>
      </c>
    </row>
  </sheetData>
  <autoFilter ref="M6:M346" xr:uid="{00000000-0009-0000-0000-00001B000000}"/>
  <mergeCells count="13">
    <mergeCell ref="A7:L7"/>
    <mergeCell ref="A113:L113"/>
    <mergeCell ref="A227:L227"/>
    <mergeCell ref="A1:K1"/>
    <mergeCell ref="A2:K2"/>
    <mergeCell ref="A3:K3"/>
    <mergeCell ref="A5:A6"/>
    <mergeCell ref="B5:B6"/>
    <mergeCell ref="C5:D5"/>
    <mergeCell ref="E5:E6"/>
    <mergeCell ref="F5:F6"/>
    <mergeCell ref="G5:I5"/>
    <mergeCell ref="J5:L5"/>
  </mergeCells>
  <conditionalFormatting sqref="F11 F15 F21 F23 F30 F34 F67 F71 F73 F75 F79 F81:F83 F85:F91 F93 F95 F97 F105 F107 F109 F111 F160 F223 F225 F238 F242 F245:F247 F257 F259:F271 F285 F289 F291 F293 F327:F328 F333:F334 F339:F340 F342:F343 F345">
    <cfRule type="cellIs" dxfId="54" priority="81" stopIfTrue="1" operator="equal">
      <formula>0</formula>
    </cfRule>
  </conditionalFormatting>
  <conditionalFormatting sqref="F13">
    <cfRule type="cellIs" dxfId="53" priority="70" stopIfTrue="1" operator="equal">
      <formula>0</formula>
    </cfRule>
  </conditionalFormatting>
  <conditionalFormatting sqref="F17:F19">
    <cfRule type="cellIs" dxfId="52" priority="3" stopIfTrue="1" operator="equal">
      <formula>0</formula>
    </cfRule>
  </conditionalFormatting>
  <conditionalFormatting sqref="F26:F28">
    <cfRule type="cellIs" dxfId="51" priority="10" stopIfTrue="1" operator="equal">
      <formula>0</formula>
    </cfRule>
  </conditionalFormatting>
  <conditionalFormatting sqref="F32">
    <cfRule type="cellIs" dxfId="50" priority="68" stopIfTrue="1" operator="equal">
      <formula>0</formula>
    </cfRule>
  </conditionalFormatting>
  <conditionalFormatting sqref="F36">
    <cfRule type="cellIs" dxfId="49" priority="67" stopIfTrue="1" operator="equal">
      <formula>0</formula>
    </cfRule>
  </conditionalFormatting>
  <conditionalFormatting sqref="F40:F64">
    <cfRule type="cellIs" dxfId="48" priority="4" stopIfTrue="1" operator="equal">
      <formula>0</formula>
    </cfRule>
  </conditionalFormatting>
  <conditionalFormatting sqref="F69">
    <cfRule type="cellIs" dxfId="47" priority="66" stopIfTrue="1" operator="equal">
      <formula>0</formula>
    </cfRule>
  </conditionalFormatting>
  <conditionalFormatting sqref="F77">
    <cfRule type="cellIs" dxfId="46" priority="65" stopIfTrue="1" operator="equal">
      <formula>0</formula>
    </cfRule>
  </conditionalFormatting>
  <conditionalFormatting sqref="F99:F103">
    <cfRule type="cellIs" dxfId="45" priority="6" stopIfTrue="1" operator="equal">
      <formula>0</formula>
    </cfRule>
  </conditionalFormatting>
  <conditionalFormatting sqref="F113 F150 F197 F215 F219 F227 F230 F298:F302 F304:F305">
    <cfRule type="cellIs" dxfId="44" priority="79" stopIfTrue="1" operator="equal">
      <formula>0</formula>
    </cfRule>
  </conditionalFormatting>
  <conditionalFormatting sqref="F117">
    <cfRule type="cellIs" dxfId="43" priority="63" stopIfTrue="1" operator="equal">
      <formula>0</formula>
    </cfRule>
  </conditionalFormatting>
  <conditionalFormatting sqref="F119">
    <cfRule type="cellIs" dxfId="42" priority="76" stopIfTrue="1" operator="equal">
      <formula>0</formula>
    </cfRule>
  </conditionalFormatting>
  <conditionalFormatting sqref="F121">
    <cfRule type="cellIs" dxfId="41" priority="62" stopIfTrue="1" operator="equal">
      <formula>0</formula>
    </cfRule>
  </conditionalFormatting>
  <conditionalFormatting sqref="F123:F147">
    <cfRule type="cellIs" dxfId="40" priority="1" stopIfTrue="1" operator="equal">
      <formula>0</formula>
    </cfRule>
  </conditionalFormatting>
  <conditionalFormatting sqref="F152 F156">
    <cfRule type="cellIs" dxfId="39" priority="61" stopIfTrue="1" operator="equal">
      <formula>0</formula>
    </cfRule>
  </conditionalFormatting>
  <conditionalFormatting sqref="F154">
    <cfRule type="cellIs" dxfId="38" priority="60" stopIfTrue="1" operator="equal">
      <formula>0</formula>
    </cfRule>
  </conditionalFormatting>
  <conditionalFormatting sqref="F158">
    <cfRule type="cellIs" dxfId="37" priority="59" stopIfTrue="1" operator="equal">
      <formula>0</formula>
    </cfRule>
  </conditionalFormatting>
  <conditionalFormatting sqref="F164 F168">
    <cfRule type="cellIs" dxfId="36" priority="47" stopIfTrue="1" operator="equal">
      <formula>0</formula>
    </cfRule>
  </conditionalFormatting>
  <conditionalFormatting sqref="F166">
    <cfRule type="cellIs" dxfId="35" priority="46" stopIfTrue="1" operator="equal">
      <formula>0</formula>
    </cfRule>
  </conditionalFormatting>
  <conditionalFormatting sqref="F170:F178">
    <cfRule type="cellIs" dxfId="34" priority="11" stopIfTrue="1" operator="equal">
      <formula>0</formula>
    </cfRule>
  </conditionalFormatting>
  <conditionalFormatting sqref="F181 F185 F189 F191 F195">
    <cfRule type="cellIs" dxfId="33" priority="58" stopIfTrue="1" operator="equal">
      <formula>0</formula>
    </cfRule>
  </conditionalFormatting>
  <conditionalFormatting sqref="F183">
    <cfRule type="cellIs" dxfId="32" priority="57" stopIfTrue="1" operator="equal">
      <formula>0</formula>
    </cfRule>
  </conditionalFormatting>
  <conditionalFormatting sqref="F187">
    <cfRule type="cellIs" dxfId="31" priority="26" stopIfTrue="1" operator="equal">
      <formula>0</formula>
    </cfRule>
  </conditionalFormatting>
  <conditionalFormatting sqref="F193">
    <cfRule type="cellIs" dxfId="30" priority="56" stopIfTrue="1" operator="equal">
      <formula>0</formula>
    </cfRule>
  </conditionalFormatting>
  <conditionalFormatting sqref="F199">
    <cfRule type="cellIs" dxfId="29" priority="74" stopIfTrue="1" operator="equal">
      <formula>0</formula>
    </cfRule>
  </conditionalFormatting>
  <conditionalFormatting sqref="F201">
    <cfRule type="cellIs" dxfId="28" priority="39" stopIfTrue="1" operator="equal">
      <formula>0</formula>
    </cfRule>
  </conditionalFormatting>
  <conditionalFormatting sqref="F203">
    <cfRule type="cellIs" dxfId="27" priority="37" stopIfTrue="1" operator="equal">
      <formula>0</formula>
    </cfRule>
  </conditionalFormatting>
  <conditionalFormatting sqref="F205">
    <cfRule type="cellIs" dxfId="26" priority="35" stopIfTrue="1" operator="equal">
      <formula>0</formula>
    </cfRule>
  </conditionalFormatting>
  <conditionalFormatting sqref="F207">
    <cfRule type="cellIs" dxfId="25" priority="33" stopIfTrue="1" operator="equal">
      <formula>0</formula>
    </cfRule>
  </conditionalFormatting>
  <conditionalFormatting sqref="F209">
    <cfRule type="cellIs" dxfId="24" priority="31" stopIfTrue="1" operator="equal">
      <formula>0</formula>
    </cfRule>
  </conditionalFormatting>
  <conditionalFormatting sqref="F211:F213">
    <cfRule type="cellIs" dxfId="23" priority="15" stopIfTrue="1" operator="equal">
      <formula>0</formula>
    </cfRule>
  </conditionalFormatting>
  <conditionalFormatting sqref="F217">
    <cfRule type="cellIs" dxfId="22" priority="27" stopIfTrue="1" operator="equal">
      <formula>0</formula>
    </cfRule>
  </conditionalFormatting>
  <conditionalFormatting sqref="F221">
    <cfRule type="cellIs" dxfId="21" priority="55" stopIfTrue="1" operator="equal">
      <formula>0</formula>
    </cfRule>
  </conditionalFormatting>
  <conditionalFormatting sqref="F232">
    <cfRule type="cellIs" dxfId="20" priority="44" stopIfTrue="1" operator="equal">
      <formula>0</formula>
    </cfRule>
  </conditionalFormatting>
  <conditionalFormatting sqref="F236">
    <cfRule type="cellIs" dxfId="19" priority="78" stopIfTrue="1" operator="equal">
      <formula>0</formula>
    </cfRule>
  </conditionalFormatting>
  <conditionalFormatting sqref="F240">
    <cfRule type="cellIs" dxfId="18" priority="54" stopIfTrue="1" operator="equal">
      <formula>0</formula>
    </cfRule>
  </conditionalFormatting>
  <conditionalFormatting sqref="F249:F253">
    <cfRule type="cellIs" dxfId="17" priority="21" stopIfTrue="1" operator="equal">
      <formula>0</formula>
    </cfRule>
  </conditionalFormatting>
  <conditionalFormatting sqref="F255">
    <cfRule type="cellIs" dxfId="16" priority="43" stopIfTrue="1" operator="equal">
      <formula>0</formula>
    </cfRule>
  </conditionalFormatting>
  <conditionalFormatting sqref="F273 F275 F277 F279">
    <cfRule type="cellIs" dxfId="15" priority="72" stopIfTrue="1" operator="equal">
      <formula>0</formula>
    </cfRule>
  </conditionalFormatting>
  <conditionalFormatting sqref="F281">
    <cfRule type="cellIs" dxfId="14" priority="52" stopIfTrue="1" operator="equal">
      <formula>0</formula>
    </cfRule>
  </conditionalFormatting>
  <conditionalFormatting sqref="F283">
    <cfRule type="cellIs" dxfId="13" priority="42" stopIfTrue="1" operator="equal">
      <formula>0</formula>
    </cfRule>
  </conditionalFormatting>
  <conditionalFormatting sqref="F287">
    <cfRule type="cellIs" dxfId="12" priority="51" stopIfTrue="1" operator="equal">
      <formula>0</formula>
    </cfRule>
  </conditionalFormatting>
  <conditionalFormatting sqref="F295">
    <cfRule type="cellIs" dxfId="11" priority="22" stopIfTrue="1" operator="equal">
      <formula>0</formula>
    </cfRule>
  </conditionalFormatting>
  <conditionalFormatting sqref="F307:F308">
    <cfRule type="cellIs" dxfId="10" priority="49" stopIfTrue="1" operator="equal">
      <formula>0</formula>
    </cfRule>
  </conditionalFormatting>
  <conditionalFormatting sqref="F310:F324">
    <cfRule type="cellIs" dxfId="9" priority="17" stopIfTrue="1" operator="equal">
      <formula>0</formula>
    </cfRule>
  </conditionalFormatting>
  <conditionalFormatting sqref="F330:F331">
    <cfRule type="cellIs" dxfId="8" priority="41" stopIfTrue="1" operator="equal">
      <formula>0</formula>
    </cfRule>
  </conditionalFormatting>
  <conditionalFormatting sqref="F336:F337">
    <cfRule type="cellIs" dxfId="7" priority="48" stopIfTrue="1" operator="equal">
      <formula>0</formula>
    </cfRule>
  </conditionalFormatting>
  <printOptions horizontalCentered="1"/>
  <pageMargins left="0.23622047244094491" right="0" top="0.28000000000000003" bottom="0.51181102362204722" header="0.23622047244094491" footer="0.23622047244094491"/>
  <pageSetup paperSize="9" scale="85" orientation="landscape" r:id="rId1"/>
  <headerFooter>
    <oddHeader>&amp;R&amp;A</oddHeader>
    <oddFooter>Page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C000"/>
  </sheetPr>
  <dimension ref="A1:N115"/>
  <sheetViews>
    <sheetView view="pageBreakPreview" zoomScale="80" zoomScaleSheetLayoutView="80" workbookViewId="0">
      <selection activeCell="D93" sqref="D93"/>
    </sheetView>
  </sheetViews>
  <sheetFormatPr defaultColWidth="7.21875" defaultRowHeight="15.75"/>
  <cols>
    <col min="1" max="1" width="12.21875" style="1191" customWidth="1"/>
    <col min="2" max="2" width="59" style="1191" customWidth="1"/>
    <col min="3" max="3" width="14.21875" style="1192" customWidth="1"/>
    <col min="4" max="6" width="10.6640625" style="1192" customWidth="1"/>
    <col min="7" max="7" width="11" style="1333" customWidth="1"/>
    <col min="8" max="8" width="10.6640625" style="1333" customWidth="1"/>
    <col min="9" max="9" width="11" style="1333" customWidth="1"/>
    <col min="10" max="10" width="22.6640625" style="1191" hidden="1" customWidth="1"/>
    <col min="11" max="16384" width="7.21875" style="1191"/>
  </cols>
  <sheetData>
    <row r="1" spans="1:10" ht="21.6" customHeight="1">
      <c r="A1" s="2550" t="s">
        <v>1761</v>
      </c>
      <c r="B1" s="2550"/>
      <c r="C1" s="2550"/>
      <c r="D1" s="2550"/>
      <c r="E1" s="2550"/>
      <c r="F1" s="2550"/>
      <c r="G1" s="2550"/>
      <c r="H1" s="2550"/>
      <c r="I1" s="2550"/>
      <c r="J1" s="2550"/>
    </row>
    <row r="2" spans="1:10" ht="21.6" customHeight="1">
      <c r="A2" s="2562" t="str">
        <f>'Van chuyen'!B2</f>
        <v>Công trình: Xây dựng mới các TBA E-01, F-01 và lưới điện hạ áp sau TBA cấp điện cho khu chức năng đô thị Green City Đan Phượng</v>
      </c>
      <c r="B2" s="2562"/>
      <c r="C2" s="2562"/>
      <c r="D2" s="2562"/>
      <c r="E2" s="2562"/>
      <c r="F2" s="2562"/>
      <c r="G2" s="2562"/>
      <c r="H2" s="2562"/>
      <c r="I2" s="2562"/>
      <c r="J2" s="2562"/>
    </row>
    <row r="3" spans="1:10" ht="21.6" hidden="1" customHeight="1">
      <c r="A3" s="2551"/>
      <c r="B3" s="2551"/>
      <c r="C3" s="2551"/>
      <c r="D3" s="2551"/>
      <c r="E3" s="2551"/>
      <c r="F3" s="2551"/>
      <c r="G3" s="2551"/>
      <c r="H3" s="2551"/>
      <c r="I3" s="2551"/>
      <c r="J3" s="2551"/>
    </row>
    <row r="4" spans="1:10" hidden="1"/>
    <row r="5" spans="1:10" s="1209" customFormat="1" ht="31.5" hidden="1">
      <c r="A5" s="1194" t="s">
        <v>1716</v>
      </c>
      <c r="B5" s="1194" t="s">
        <v>1715</v>
      </c>
      <c r="C5" s="1194" t="s">
        <v>1714</v>
      </c>
      <c r="D5" s="1205" t="s">
        <v>57</v>
      </c>
      <c r="E5" s="1205" t="s">
        <v>57</v>
      </c>
      <c r="F5" s="1205" t="s">
        <v>1713</v>
      </c>
      <c r="G5" s="1335" t="s">
        <v>1712</v>
      </c>
      <c r="H5" s="1335" t="s">
        <v>1713</v>
      </c>
      <c r="I5" s="1335" t="s">
        <v>1712</v>
      </c>
      <c r="J5" s="1194" t="s">
        <v>952</v>
      </c>
    </row>
    <row r="6" spans="1:10" ht="24" hidden="1" customHeight="1">
      <c r="A6" s="2561" t="s">
        <v>1748</v>
      </c>
      <c r="B6" s="1197" t="s">
        <v>1760</v>
      </c>
      <c r="C6" s="1199">
        <v>5361</v>
      </c>
      <c r="D6" s="1211"/>
      <c r="E6" s="1211"/>
      <c r="F6" s="1199">
        <f t="shared" ref="F6:F16" si="0">D6*C6</f>
        <v>0</v>
      </c>
      <c r="G6" s="1339">
        <f>F6/7000</f>
        <v>0</v>
      </c>
      <c r="H6" s="1208">
        <f t="shared" ref="H6:H16" si="1">F6*E6</f>
        <v>0</v>
      </c>
      <c r="I6" s="1339">
        <f>H6/7000</f>
        <v>0</v>
      </c>
      <c r="J6" s="2563"/>
    </row>
    <row r="7" spans="1:10" ht="24" hidden="1" customHeight="1">
      <c r="A7" s="2561"/>
      <c r="B7" s="1197" t="s">
        <v>1759</v>
      </c>
      <c r="C7" s="1199">
        <v>4700</v>
      </c>
      <c r="D7" s="1211"/>
      <c r="E7" s="1211"/>
      <c r="F7" s="1199">
        <f t="shared" si="0"/>
        <v>0</v>
      </c>
      <c r="G7" s="1339">
        <f>F7/7000</f>
        <v>0</v>
      </c>
      <c r="H7" s="1208">
        <f t="shared" si="1"/>
        <v>0</v>
      </c>
      <c r="I7" s="1339">
        <f>H7/7000</f>
        <v>0</v>
      </c>
      <c r="J7" s="2563"/>
    </row>
    <row r="8" spans="1:10" ht="24" hidden="1" customHeight="1">
      <c r="A8" s="2561"/>
      <c r="B8" s="1197" t="s">
        <v>1758</v>
      </c>
      <c r="C8" s="1199">
        <v>2575</v>
      </c>
      <c r="D8" s="1211"/>
      <c r="E8" s="1211"/>
      <c r="F8" s="1199">
        <f t="shared" si="0"/>
        <v>0</v>
      </c>
      <c r="G8" s="1339">
        <f>F8/7000</f>
        <v>0</v>
      </c>
      <c r="H8" s="1208">
        <f t="shared" si="1"/>
        <v>0</v>
      </c>
      <c r="I8" s="1339">
        <f>H8/7000</f>
        <v>0</v>
      </c>
      <c r="J8" s="2563"/>
    </row>
    <row r="9" spans="1:10" ht="24" hidden="1" customHeight="1">
      <c r="A9" s="2561"/>
      <c r="B9" s="1197" t="s">
        <v>1757</v>
      </c>
      <c r="C9" s="1199">
        <v>2250</v>
      </c>
      <c r="D9" s="1211"/>
      <c r="E9" s="1211"/>
      <c r="F9" s="1199">
        <f t="shared" si="0"/>
        <v>0</v>
      </c>
      <c r="G9" s="1339">
        <f>F9/7000</f>
        <v>0</v>
      </c>
      <c r="H9" s="1208">
        <f t="shared" si="1"/>
        <v>0</v>
      </c>
      <c r="I9" s="1339">
        <f>H9/7000</f>
        <v>0</v>
      </c>
      <c r="J9" s="2563"/>
    </row>
    <row r="10" spans="1:10" ht="24" hidden="1" customHeight="1">
      <c r="A10" s="2561"/>
      <c r="B10" s="1197" t="s">
        <v>1756</v>
      </c>
      <c r="C10" s="1199">
        <v>2250</v>
      </c>
      <c r="D10" s="1211">
        <f>KLLM!G16</f>
        <v>0</v>
      </c>
      <c r="E10" s="1211">
        <f>KLLM!H16</f>
        <v>0</v>
      </c>
      <c r="F10" s="1199">
        <f t="shared" si="0"/>
        <v>0</v>
      </c>
      <c r="G10" s="1339">
        <f>F10/5000</f>
        <v>0</v>
      </c>
      <c r="H10" s="1208">
        <f t="shared" si="1"/>
        <v>0</v>
      </c>
      <c r="I10" s="1339">
        <f>H10/5000</f>
        <v>0</v>
      </c>
      <c r="J10" s="2563"/>
    </row>
    <row r="11" spans="1:10" ht="24" hidden="1" customHeight="1">
      <c r="A11" s="2561"/>
      <c r="B11" s="1197" t="s">
        <v>1755</v>
      </c>
      <c r="C11" s="1199">
        <v>2250</v>
      </c>
      <c r="D11" s="1211"/>
      <c r="E11" s="1211"/>
      <c r="F11" s="1199">
        <f t="shared" si="0"/>
        <v>0</v>
      </c>
      <c r="G11" s="1339">
        <f>F11/7000</f>
        <v>0</v>
      </c>
      <c r="H11" s="1208">
        <f t="shared" si="1"/>
        <v>0</v>
      </c>
      <c r="I11" s="1339">
        <f>H11/7000</f>
        <v>0</v>
      </c>
      <c r="J11" s="2563"/>
    </row>
    <row r="12" spans="1:10" ht="24" hidden="1" customHeight="1">
      <c r="A12" s="2561"/>
      <c r="B12" s="1197" t="s">
        <v>1754</v>
      </c>
      <c r="C12" s="1199">
        <v>1950</v>
      </c>
      <c r="D12" s="1211">
        <f>KLLM!G15</f>
        <v>0</v>
      </c>
      <c r="E12" s="1211">
        <f>KLLM!H15</f>
        <v>0</v>
      </c>
      <c r="F12" s="1199">
        <f t="shared" si="0"/>
        <v>0</v>
      </c>
      <c r="G12" s="1339">
        <f>F12/5000</f>
        <v>0</v>
      </c>
      <c r="H12" s="1208">
        <f t="shared" si="1"/>
        <v>0</v>
      </c>
      <c r="I12" s="1339">
        <f>H12/5000</f>
        <v>0</v>
      </c>
      <c r="J12" s="2563"/>
    </row>
    <row r="13" spans="1:10" ht="24" hidden="1" customHeight="1">
      <c r="A13" s="2561"/>
      <c r="B13" s="1197" t="s">
        <v>1753</v>
      </c>
      <c r="C13" s="1199">
        <v>1950</v>
      </c>
      <c r="D13" s="1211"/>
      <c r="E13" s="1211"/>
      <c r="F13" s="1199">
        <f t="shared" si="0"/>
        <v>0</v>
      </c>
      <c r="G13" s="1339">
        <f>F13/7000</f>
        <v>0</v>
      </c>
      <c r="H13" s="1208">
        <f t="shared" si="1"/>
        <v>0</v>
      </c>
      <c r="I13" s="1339">
        <f>H13/7000</f>
        <v>0</v>
      </c>
      <c r="J13" s="2563"/>
    </row>
    <row r="14" spans="1:10" ht="24" hidden="1" customHeight="1">
      <c r="A14" s="2561"/>
      <c r="B14" s="1197" t="s">
        <v>1752</v>
      </c>
      <c r="C14" s="1199">
        <v>1950</v>
      </c>
      <c r="D14" s="1211"/>
      <c r="E14" s="1211"/>
      <c r="F14" s="1199">
        <f t="shared" si="0"/>
        <v>0</v>
      </c>
      <c r="G14" s="1339">
        <f>F14/7000</f>
        <v>0</v>
      </c>
      <c r="H14" s="1208">
        <f t="shared" si="1"/>
        <v>0</v>
      </c>
      <c r="I14" s="1339">
        <f>H14/7000</f>
        <v>0</v>
      </c>
      <c r="J14" s="2563"/>
    </row>
    <row r="15" spans="1:10" ht="24" hidden="1" customHeight="1">
      <c r="A15" s="2561"/>
      <c r="B15" s="1197" t="s">
        <v>1751</v>
      </c>
      <c r="C15" s="1199">
        <v>1600</v>
      </c>
      <c r="D15" s="1211"/>
      <c r="E15" s="1211"/>
      <c r="F15" s="1199">
        <f t="shared" si="0"/>
        <v>0</v>
      </c>
      <c r="G15" s="1339">
        <f>F15/7000</f>
        <v>0</v>
      </c>
      <c r="H15" s="1208">
        <f t="shared" si="1"/>
        <v>0</v>
      </c>
      <c r="I15" s="1339">
        <f>H15/7000</f>
        <v>0</v>
      </c>
      <c r="J15" s="2563"/>
    </row>
    <row r="16" spans="1:10" ht="24" hidden="1" customHeight="1">
      <c r="A16" s="2561"/>
      <c r="B16" s="1197" t="s">
        <v>1750</v>
      </c>
      <c r="C16" s="1199">
        <v>1600</v>
      </c>
      <c r="D16" s="1211"/>
      <c r="E16" s="1211"/>
      <c r="F16" s="1199">
        <f t="shared" si="0"/>
        <v>0</v>
      </c>
      <c r="G16" s="1339">
        <f>F16/7000</f>
        <v>0</v>
      </c>
      <c r="H16" s="1208">
        <f t="shared" si="1"/>
        <v>0</v>
      </c>
      <c r="I16" s="1339">
        <f>H16/7000</f>
        <v>0</v>
      </c>
      <c r="J16" s="2563"/>
    </row>
    <row r="17" spans="1:12" s="1206" customFormat="1" ht="19.899999999999999" hidden="1" customHeight="1">
      <c r="A17" s="1196"/>
      <c r="B17" s="1196" t="s">
        <v>1710</v>
      </c>
      <c r="C17" s="1194"/>
      <c r="D17" s="1194" t="s">
        <v>1701</v>
      </c>
      <c r="E17" s="1194" t="s">
        <v>1701</v>
      </c>
      <c r="F17" s="1201">
        <f>SUM(F6:F16)</f>
        <v>0</v>
      </c>
      <c r="G17" s="1342">
        <f>SUM(G6:G16)</f>
        <v>0</v>
      </c>
      <c r="H17" s="1342">
        <f>SUM(H6:H16)</f>
        <v>0</v>
      </c>
      <c r="I17" s="1342">
        <f>SUM(I6:I16)</f>
        <v>0</v>
      </c>
      <c r="J17" s="1196"/>
      <c r="L17" s="1206">
        <f>(G17*30)/60</f>
        <v>0</v>
      </c>
    </row>
    <row r="18" spans="1:12" s="1206" customFormat="1" ht="19.899999999999999" hidden="1" customHeight="1">
      <c r="A18" s="1196"/>
      <c r="B18" s="1196" t="s">
        <v>1723</v>
      </c>
      <c r="C18" s="1194"/>
      <c r="D18" s="1194" t="s">
        <v>1701</v>
      </c>
      <c r="E18" s="1194" t="s">
        <v>1701</v>
      </c>
      <c r="F18" s="1201"/>
      <c r="G18" s="1342"/>
      <c r="H18" s="1342"/>
      <c r="I18" s="1342"/>
      <c r="J18" s="1196"/>
    </row>
    <row r="19" spans="1:12" ht="19.899999999999999" hidden="1" customHeight="1">
      <c r="A19" s="1199">
        <v>1</v>
      </c>
      <c r="B19" s="1197" t="s">
        <v>1708</v>
      </c>
      <c r="C19" s="1199">
        <v>20</v>
      </c>
      <c r="D19" s="1199" t="s">
        <v>1701</v>
      </c>
      <c r="E19" s="1199" t="s">
        <v>1701</v>
      </c>
      <c r="F19" s="1199"/>
      <c r="G19" s="1208"/>
      <c r="H19" s="1208"/>
      <c r="I19" s="1208"/>
      <c r="J19" s="1199"/>
    </row>
    <row r="20" spans="1:12" ht="19.899999999999999" hidden="1" customHeight="1">
      <c r="A20" s="1199">
        <v>2</v>
      </c>
      <c r="B20" s="1197" t="s">
        <v>1707</v>
      </c>
      <c r="C20" s="1199">
        <v>30</v>
      </c>
      <c r="D20" s="1199" t="s">
        <v>1701</v>
      </c>
      <c r="E20" s="1199" t="s">
        <v>1701</v>
      </c>
      <c r="F20" s="1199"/>
      <c r="G20" s="1208"/>
      <c r="H20" s="1208"/>
      <c r="I20" s="1208"/>
      <c r="J20" s="1197"/>
    </row>
    <row r="21" spans="1:12" ht="19.899999999999999" hidden="1" customHeight="1">
      <c r="A21" s="1199">
        <v>3</v>
      </c>
      <c r="B21" s="1197" t="s">
        <v>1706</v>
      </c>
      <c r="C21" s="1199">
        <v>8</v>
      </c>
      <c r="D21" s="1199" t="s">
        <v>1701</v>
      </c>
      <c r="E21" s="1199" t="s">
        <v>1701</v>
      </c>
      <c r="F21" s="1199"/>
      <c r="G21" s="1208"/>
      <c r="H21" s="1208"/>
      <c r="I21" s="1208"/>
      <c r="J21" s="1197"/>
    </row>
    <row r="22" spans="1:12" ht="19.899999999999999" hidden="1" customHeight="1">
      <c r="A22" s="1199">
        <v>4</v>
      </c>
      <c r="B22" s="1197" t="s">
        <v>1742</v>
      </c>
      <c r="C22" s="1200">
        <f>90/60</f>
        <v>1.5</v>
      </c>
      <c r="D22" s="1199" t="s">
        <v>1701</v>
      </c>
      <c r="E22" s="1199" t="s">
        <v>1701</v>
      </c>
      <c r="F22" s="1199"/>
      <c r="G22" s="1208"/>
      <c r="H22" s="1208"/>
      <c r="I22" s="1208"/>
      <c r="J22" s="1197"/>
    </row>
    <row r="23" spans="1:12" ht="19.899999999999999" hidden="1" customHeight="1">
      <c r="A23" s="1199">
        <v>5</v>
      </c>
      <c r="B23" s="1197" t="s">
        <v>1704</v>
      </c>
      <c r="C23" s="2545" t="s">
        <v>1703</v>
      </c>
      <c r="D23" s="2546"/>
      <c r="E23" s="2546"/>
      <c r="F23" s="2547"/>
      <c r="G23" s="1345">
        <f>ROUND(C21/((C19/C20)+C22),0)</f>
        <v>4</v>
      </c>
      <c r="H23" s="1345"/>
      <c r="I23" s="1345" t="e">
        <f>ROUND(E21/((E19/E20)+E22),0)</f>
        <v>#VALUE!</v>
      </c>
      <c r="J23" s="1197"/>
    </row>
    <row r="24" spans="1:12" s="1206" customFormat="1" ht="19.899999999999999" hidden="1" customHeight="1">
      <c r="A24" s="1196"/>
      <c r="B24" s="1195" t="s">
        <v>1702</v>
      </c>
      <c r="C24" s="1194"/>
      <c r="D24" s="1194" t="s">
        <v>1701</v>
      </c>
      <c r="E24" s="1194" t="s">
        <v>1701</v>
      </c>
      <c r="F24" s="1194"/>
      <c r="G24" s="1349">
        <f>G17/G23</f>
        <v>0</v>
      </c>
      <c r="H24" s="1334"/>
      <c r="I24" s="1349" t="e">
        <f>I17/I23</f>
        <v>#VALUE!</v>
      </c>
      <c r="J24" s="1193"/>
    </row>
    <row r="26" spans="1:12" ht="21.6" customHeight="1">
      <c r="A26" s="2550" t="s">
        <v>1749</v>
      </c>
      <c r="B26" s="2550"/>
      <c r="C26" s="2550"/>
      <c r="D26" s="2550"/>
      <c r="E26" s="2550"/>
      <c r="F26" s="2550"/>
      <c r="G26" s="2550"/>
      <c r="H26" s="2550"/>
      <c r="I26" s="2550"/>
      <c r="J26" s="2550"/>
    </row>
    <row r="27" spans="1:12" ht="21.6" customHeight="1">
      <c r="A27" s="2551" t="str">
        <f>A2</f>
        <v>Công trình: Xây dựng mới các TBA E-01, F-01 và lưới điện hạ áp sau TBA cấp điện cho khu chức năng đô thị Green City Đan Phượng</v>
      </c>
      <c r="B27" s="2551"/>
      <c r="C27" s="2551"/>
      <c r="D27" s="2551"/>
      <c r="E27" s="2551"/>
      <c r="F27" s="2551"/>
      <c r="G27" s="2551"/>
      <c r="H27" s="2551"/>
      <c r="I27" s="2551"/>
      <c r="J27" s="2551"/>
    </row>
    <row r="28" spans="1:12" ht="24" customHeight="1">
      <c r="A28" s="2551"/>
      <c r="B28" s="2551"/>
      <c r="C28" s="2551"/>
      <c r="D28" s="2551"/>
      <c r="E28" s="2551"/>
      <c r="F28" s="2551"/>
      <c r="G28" s="2551"/>
      <c r="H28" s="2551"/>
      <c r="I28" s="2551"/>
      <c r="J28" s="2551"/>
    </row>
    <row r="29" spans="1:12">
      <c r="G29" s="1350" t="str">
        <f>KLLM!G5</f>
        <v>LỘ 375E1.56</v>
      </c>
      <c r="H29" s="1336"/>
      <c r="I29" s="1350" t="str">
        <f>KLLM!H5</f>
        <v>Lộ 371E1.56</v>
      </c>
    </row>
    <row r="30" spans="1:12" ht="31.5">
      <c r="A30" s="1194" t="s">
        <v>1716</v>
      </c>
      <c r="B30" s="1194" t="s">
        <v>1715</v>
      </c>
      <c r="C30" s="1194" t="s">
        <v>1714</v>
      </c>
      <c r="D30" s="1205" t="s">
        <v>57</v>
      </c>
      <c r="E30" s="1205" t="s">
        <v>57</v>
      </c>
      <c r="F30" s="1205" t="s">
        <v>1713</v>
      </c>
      <c r="G30" s="1335" t="s">
        <v>1712</v>
      </c>
      <c r="H30" s="1335" t="s">
        <v>1713</v>
      </c>
      <c r="I30" s="1335" t="s">
        <v>1712</v>
      </c>
      <c r="J30" s="1194" t="s">
        <v>952</v>
      </c>
    </row>
    <row r="31" spans="1:12" ht="15.75" hidden="1" customHeight="1">
      <c r="A31" s="2561" t="s">
        <v>1748</v>
      </c>
      <c r="B31" s="1197" t="s">
        <v>1747</v>
      </c>
      <c r="C31" s="1204">
        <v>1950</v>
      </c>
      <c r="D31" s="1203"/>
      <c r="E31" s="1203"/>
      <c r="F31" s="1204">
        <f>D31*C31</f>
        <v>0</v>
      </c>
      <c r="G31" s="1339">
        <f>F31/5000</f>
        <v>0</v>
      </c>
      <c r="H31" s="1203">
        <f>F31*E31</f>
        <v>0</v>
      </c>
      <c r="I31" s="1339">
        <f>H31/5000</f>
        <v>0</v>
      </c>
      <c r="J31" s="1202"/>
    </row>
    <row r="32" spans="1:12" ht="15.75" hidden="1" customHeight="1">
      <c r="A32" s="2561"/>
      <c r="B32" s="1197" t="s">
        <v>1746</v>
      </c>
      <c r="C32" s="1204">
        <v>2250</v>
      </c>
      <c r="D32" s="1203"/>
      <c r="E32" s="1203"/>
      <c r="F32" s="1204">
        <f>D32*C32</f>
        <v>0</v>
      </c>
      <c r="G32" s="1339">
        <f>F32/5000</f>
        <v>0</v>
      </c>
      <c r="H32" s="1203">
        <f>F32*E32</f>
        <v>0</v>
      </c>
      <c r="I32" s="1339">
        <f>H32/5000</f>
        <v>0</v>
      </c>
      <c r="J32" s="1202"/>
    </row>
    <row r="33" spans="1:14" ht="15.75" hidden="1" customHeight="1">
      <c r="A33" s="2561"/>
      <c r="B33" s="1197" t="s">
        <v>1745</v>
      </c>
      <c r="C33" s="1204">
        <v>1600</v>
      </c>
      <c r="D33" s="1203"/>
      <c r="E33" s="1203"/>
      <c r="F33" s="1204">
        <f>D33*C33</f>
        <v>0</v>
      </c>
      <c r="G33" s="1339">
        <f>F33/5000</f>
        <v>0</v>
      </c>
      <c r="H33" s="1203">
        <f>F33*E33</f>
        <v>0</v>
      </c>
      <c r="I33" s="1339">
        <f>H33/5000</f>
        <v>0</v>
      </c>
      <c r="J33" s="1202"/>
    </row>
    <row r="34" spans="1:14" ht="22.15" customHeight="1">
      <c r="A34" s="2561"/>
      <c r="B34" s="1197" t="s">
        <v>1744</v>
      </c>
      <c r="C34" s="1204">
        <v>1125</v>
      </c>
      <c r="D34" s="1203">
        <f>KLTH!F21</f>
        <v>0</v>
      </c>
      <c r="E34" s="1203">
        <f>KLTH!I21</f>
        <v>0</v>
      </c>
      <c r="F34" s="1204">
        <f>D34*C34</f>
        <v>0</v>
      </c>
      <c r="G34" s="1339">
        <f>F34/5000</f>
        <v>0</v>
      </c>
      <c r="H34" s="1203">
        <f>F34*E34</f>
        <v>0</v>
      </c>
      <c r="I34" s="1339">
        <f>H34/5000</f>
        <v>0</v>
      </c>
      <c r="J34" s="1202"/>
    </row>
    <row r="35" spans="1:14" ht="15.75" hidden="1" customHeight="1">
      <c r="A35" s="2561"/>
      <c r="B35" s="1197" t="s">
        <v>1743</v>
      </c>
      <c r="C35" s="1204">
        <v>950</v>
      </c>
      <c r="D35" s="1203"/>
      <c r="E35" s="1203"/>
      <c r="F35" s="1204">
        <f>D35*C35</f>
        <v>0</v>
      </c>
      <c r="G35" s="1339">
        <f>F35/5000</f>
        <v>0</v>
      </c>
      <c r="H35" s="1203">
        <f>F35*E35</f>
        <v>0</v>
      </c>
      <c r="I35" s="1339">
        <f>H35/5000</f>
        <v>0</v>
      </c>
      <c r="J35" s="1202"/>
    </row>
    <row r="36" spans="1:14" ht="22.15" customHeight="1">
      <c r="A36" s="1196"/>
      <c r="B36" s="1196" t="s">
        <v>1710</v>
      </c>
      <c r="C36" s="1194"/>
      <c r="D36" s="1194" t="s">
        <v>1701</v>
      </c>
      <c r="E36" s="1194" t="s">
        <v>1701</v>
      </c>
      <c r="F36" s="1201">
        <f>SUM(F31:F35)</f>
        <v>0</v>
      </c>
      <c r="G36" s="1342">
        <f>SUM(G31:G35)</f>
        <v>0</v>
      </c>
      <c r="H36" s="1342">
        <f>SUM(H31:H35)</f>
        <v>0</v>
      </c>
      <c r="I36" s="1342">
        <f>SUM(I31:I35)</f>
        <v>0</v>
      </c>
      <c r="J36" s="1196"/>
    </row>
    <row r="37" spans="1:14" ht="22.15" customHeight="1">
      <c r="A37" s="1196"/>
      <c r="B37" s="1196" t="s">
        <v>1709</v>
      </c>
      <c r="C37" s="1194"/>
      <c r="D37" s="1194" t="s">
        <v>1701</v>
      </c>
      <c r="E37" s="1194" t="s">
        <v>1701</v>
      </c>
      <c r="F37" s="1201"/>
      <c r="G37" s="1342"/>
      <c r="H37" s="1342"/>
      <c r="I37" s="1342"/>
      <c r="J37" s="1196"/>
    </row>
    <row r="38" spans="1:14" ht="22.15" customHeight="1">
      <c r="A38" s="1199">
        <v>1</v>
      </c>
      <c r="B38" s="1197" t="s">
        <v>1708</v>
      </c>
      <c r="C38" s="1199">
        <v>20</v>
      </c>
      <c r="D38" s="1199" t="s">
        <v>1701</v>
      </c>
      <c r="E38" s="1199" t="s">
        <v>1701</v>
      </c>
      <c r="F38" s="1199"/>
      <c r="G38" s="1208"/>
      <c r="H38" s="1208"/>
      <c r="I38" s="1208"/>
      <c r="J38" s="1199"/>
    </row>
    <row r="39" spans="1:14" ht="22.15" customHeight="1">
      <c r="A39" s="1199">
        <v>2</v>
      </c>
      <c r="B39" s="1197" t="s">
        <v>1707</v>
      </c>
      <c r="C39" s="1199">
        <v>30</v>
      </c>
      <c r="D39" s="1199" t="s">
        <v>1701</v>
      </c>
      <c r="E39" s="1199" t="s">
        <v>1701</v>
      </c>
      <c r="F39" s="1199"/>
      <c r="G39" s="1208"/>
      <c r="H39" s="1208"/>
      <c r="I39" s="1208"/>
      <c r="J39" s="1197"/>
    </row>
    <row r="40" spans="1:14" ht="22.15" customHeight="1">
      <c r="A40" s="1199">
        <v>3</v>
      </c>
      <c r="B40" s="1197" t="s">
        <v>1706</v>
      </c>
      <c r="C40" s="1199">
        <v>8</v>
      </c>
      <c r="D40" s="1199" t="s">
        <v>1701</v>
      </c>
      <c r="E40" s="1199" t="s">
        <v>1701</v>
      </c>
      <c r="F40" s="1199"/>
      <c r="G40" s="1208"/>
      <c r="H40" s="1208"/>
      <c r="I40" s="1208"/>
      <c r="J40" s="1197"/>
    </row>
    <row r="41" spans="1:14" ht="22.15" customHeight="1">
      <c r="A41" s="1199">
        <v>4</v>
      </c>
      <c r="B41" s="1197" t="s">
        <v>1742</v>
      </c>
      <c r="C41" s="1200">
        <f>90/60</f>
        <v>1.5</v>
      </c>
      <c r="D41" s="1199" t="s">
        <v>1701</v>
      </c>
      <c r="E41" s="1199" t="s">
        <v>1701</v>
      </c>
      <c r="F41" s="1199"/>
      <c r="G41" s="1208"/>
      <c r="H41" s="1208"/>
      <c r="I41" s="1208"/>
      <c r="J41" s="1197"/>
    </row>
    <row r="42" spans="1:14" ht="22.15" customHeight="1">
      <c r="A42" s="1199">
        <v>5</v>
      </c>
      <c r="B42" s="1197" t="s">
        <v>1704</v>
      </c>
      <c r="C42" s="2545" t="s">
        <v>1703</v>
      </c>
      <c r="D42" s="2546"/>
      <c r="E42" s="2546"/>
      <c r="F42" s="2547"/>
      <c r="G42" s="1345">
        <f>ROUND($C$40/(($C$38/$C$39)+$C$41),0)</f>
        <v>4</v>
      </c>
      <c r="H42" s="1345"/>
      <c r="I42" s="1345">
        <f>ROUND($C$40/(($C$38/$C$39)+$C$41),0)</f>
        <v>4</v>
      </c>
      <c r="J42" s="1197"/>
    </row>
    <row r="43" spans="1:14" ht="22.15" customHeight="1">
      <c r="A43" s="1196"/>
      <c r="B43" s="1195" t="s">
        <v>1702</v>
      </c>
      <c r="C43" s="1194"/>
      <c r="D43" s="1194" t="s">
        <v>1701</v>
      </c>
      <c r="E43" s="1194" t="s">
        <v>1701</v>
      </c>
      <c r="F43" s="1194"/>
      <c r="G43" s="1349">
        <f>(G36/G42)</f>
        <v>0</v>
      </c>
      <c r="H43" s="1334"/>
      <c r="I43" s="1349">
        <f>(I36/I42)</f>
        <v>0</v>
      </c>
      <c r="J43" s="1193"/>
    </row>
    <row r="45" spans="1:14" ht="21.6" customHeight="1">
      <c r="A45" s="2550" t="s">
        <v>1741</v>
      </c>
      <c r="B45" s="2550"/>
      <c r="C45" s="2550"/>
      <c r="D45" s="2550"/>
      <c r="E45" s="2550"/>
      <c r="F45" s="2550"/>
      <c r="G45" s="2550"/>
      <c r="H45" s="2550"/>
      <c r="I45" s="2550"/>
      <c r="J45" s="2550"/>
    </row>
    <row r="46" spans="1:14" ht="21.6" customHeight="1">
      <c r="A46" s="2551" t="str">
        <f>A27</f>
        <v>Công trình: Xây dựng mới các TBA E-01, F-01 và lưới điện hạ áp sau TBA cấp điện cho khu chức năng đô thị Green City Đan Phượng</v>
      </c>
      <c r="B46" s="2551"/>
      <c r="C46" s="2551"/>
      <c r="D46" s="2551"/>
      <c r="E46" s="2551"/>
      <c r="F46" s="2551"/>
      <c r="G46" s="2551"/>
      <c r="H46" s="2551"/>
      <c r="I46" s="2551"/>
      <c r="J46" s="2551"/>
    </row>
    <row r="47" spans="1:14">
      <c r="A47" s="2551"/>
      <c r="B47" s="2551"/>
      <c r="C47" s="2551"/>
      <c r="D47" s="2551"/>
      <c r="E47" s="2551"/>
      <c r="F47" s="2551"/>
      <c r="G47" s="2551"/>
      <c r="H47" s="2551"/>
      <c r="I47" s="2551"/>
      <c r="J47" s="2551"/>
    </row>
    <row r="48" spans="1:14">
      <c r="A48" s="1332"/>
      <c r="B48" s="1332"/>
      <c r="C48" s="1333"/>
      <c r="D48" s="1333"/>
      <c r="E48" s="1333"/>
      <c r="F48" s="1333"/>
      <c r="J48" s="1332"/>
      <c r="K48" s="1332"/>
      <c r="L48" s="1332"/>
      <c r="M48" s="1332"/>
      <c r="N48" s="1332"/>
    </row>
    <row r="49" spans="1:14" s="1209" customFormat="1" ht="47.25">
      <c r="A49" s="1334" t="s">
        <v>1716</v>
      </c>
      <c r="B49" s="1334" t="s">
        <v>1715</v>
      </c>
      <c r="C49" s="1334" t="s">
        <v>1714</v>
      </c>
      <c r="D49" s="1335" t="s">
        <v>57</v>
      </c>
      <c r="E49" s="1335" t="s">
        <v>57</v>
      </c>
      <c r="F49" s="1335" t="s">
        <v>1727</v>
      </c>
      <c r="G49" s="1335" t="s">
        <v>1712</v>
      </c>
      <c r="H49" s="1335" t="s">
        <v>1727</v>
      </c>
      <c r="I49" s="1335" t="s">
        <v>1712</v>
      </c>
      <c r="J49" s="1334" t="s">
        <v>952</v>
      </c>
      <c r="K49" s="1336">
        <v>6.2</v>
      </c>
      <c r="L49" s="1336">
        <v>2</v>
      </c>
      <c r="M49" s="1336">
        <v>2</v>
      </c>
      <c r="N49" s="1336">
        <f>K49*L49*M49</f>
        <v>24.8</v>
      </c>
    </row>
    <row r="50" spans="1:14" ht="15.75" hidden="1" customHeight="1">
      <c r="A50" s="1337" t="str">
        <f>IF(D50=0,"",MAX(A$49:$A49)+1)</f>
        <v/>
      </c>
      <c r="B50" s="1338" t="s">
        <v>1740</v>
      </c>
      <c r="C50" s="1208">
        <v>1.47</v>
      </c>
      <c r="D50" s="1208"/>
      <c r="E50" s="1208"/>
      <c r="F50" s="1208">
        <f t="shared" ref="F50:F62" si="2">D50*C50</f>
        <v>0</v>
      </c>
      <c r="G50" s="1339">
        <f t="shared" ref="G50:G62" si="3">F50/5000</f>
        <v>0</v>
      </c>
      <c r="H50" s="1208">
        <f t="shared" ref="H50:H62" si="4">F50*E50</f>
        <v>0</v>
      </c>
      <c r="I50" s="1339">
        <f t="shared" ref="I50:I62" si="5">H50/5000</f>
        <v>0</v>
      </c>
      <c r="J50" s="1338"/>
      <c r="K50" s="1332"/>
      <c r="L50" s="1332"/>
      <c r="M50" s="1332"/>
      <c r="N50" s="1332"/>
    </row>
    <row r="51" spans="1:14" ht="21" customHeight="1">
      <c r="A51" s="1337" t="str">
        <f>IF(D51=0,"",MAX(A$49:$A50)+1)</f>
        <v/>
      </c>
      <c r="B51" s="1338" t="s">
        <v>1739</v>
      </c>
      <c r="C51" s="1208">
        <v>1.244</v>
      </c>
      <c r="D51" s="1208">
        <f>KLLM!G40</f>
        <v>0</v>
      </c>
      <c r="E51" s="1208">
        <f>KLLM!H40</f>
        <v>78</v>
      </c>
      <c r="F51" s="1208">
        <f>D51*$C51</f>
        <v>0</v>
      </c>
      <c r="G51" s="1339">
        <f>F51/5000</f>
        <v>0</v>
      </c>
      <c r="H51" s="1208">
        <f>E51*$C51</f>
        <v>97.031999999999996</v>
      </c>
      <c r="I51" s="1339">
        <f>H51/5000</f>
        <v>1.9406400000000001E-2</v>
      </c>
      <c r="J51" s="1338"/>
      <c r="K51" s="1332"/>
      <c r="L51" s="1332"/>
      <c r="M51" s="1332"/>
      <c r="N51" s="1332"/>
    </row>
    <row r="52" spans="1:14" ht="15.75" hidden="1" customHeight="1">
      <c r="A52" s="1337" t="str">
        <f>IF(D52=0,"",MAX(A$49:$A51)+1)</f>
        <v/>
      </c>
      <c r="B52" s="1338" t="s">
        <v>1738</v>
      </c>
      <c r="C52" s="1208">
        <v>1.107</v>
      </c>
      <c r="D52" s="1208"/>
      <c r="E52" s="1208"/>
      <c r="F52" s="1208">
        <f t="shared" si="2"/>
        <v>0</v>
      </c>
      <c r="G52" s="1339">
        <f t="shared" si="3"/>
        <v>0</v>
      </c>
      <c r="H52" s="1208">
        <f t="shared" si="4"/>
        <v>0</v>
      </c>
      <c r="I52" s="1339">
        <f t="shared" si="5"/>
        <v>0</v>
      </c>
      <c r="J52" s="1338"/>
      <c r="K52" s="1332"/>
      <c r="L52" s="1332"/>
      <c r="M52" s="1332"/>
      <c r="N52" s="1332"/>
    </row>
    <row r="53" spans="1:14" ht="15.75" hidden="1" customHeight="1">
      <c r="A53" s="1337" t="str">
        <f>IF(D53=0,"",MAX(A$49:$A52)+1)</f>
        <v/>
      </c>
      <c r="B53" s="1338" t="s">
        <v>1737</v>
      </c>
      <c r="C53" s="1208">
        <v>0.97099999999999997</v>
      </c>
      <c r="D53" s="1208"/>
      <c r="E53" s="1208"/>
      <c r="F53" s="1208">
        <f t="shared" si="2"/>
        <v>0</v>
      </c>
      <c r="G53" s="1339">
        <f t="shared" si="3"/>
        <v>0</v>
      </c>
      <c r="H53" s="1208">
        <f t="shared" si="4"/>
        <v>0</v>
      </c>
      <c r="I53" s="1339">
        <f t="shared" si="5"/>
        <v>0</v>
      </c>
      <c r="J53" s="1338"/>
      <c r="K53" s="1332"/>
      <c r="L53" s="1332"/>
      <c r="M53" s="1332"/>
      <c r="N53" s="1332"/>
    </row>
    <row r="54" spans="1:14" ht="15.75" hidden="1" customHeight="1">
      <c r="A54" s="1337" t="str">
        <f>IF(D54=0,"",MAX(A$49:$A53)+1)</f>
        <v/>
      </c>
      <c r="B54" s="1338" t="s">
        <v>1736</v>
      </c>
      <c r="C54" s="1208">
        <v>0.79200000000000004</v>
      </c>
      <c r="D54" s="1208"/>
      <c r="E54" s="1208"/>
      <c r="F54" s="1208">
        <f t="shared" si="2"/>
        <v>0</v>
      </c>
      <c r="G54" s="1339">
        <f t="shared" si="3"/>
        <v>0</v>
      </c>
      <c r="H54" s="1208">
        <f t="shared" si="4"/>
        <v>0</v>
      </c>
      <c r="I54" s="1339">
        <f t="shared" si="5"/>
        <v>0</v>
      </c>
      <c r="J54" s="1338"/>
      <c r="K54" s="1332"/>
      <c r="L54" s="1332"/>
      <c r="M54" s="1332"/>
      <c r="N54" s="1332"/>
    </row>
    <row r="55" spans="1:14" ht="15.75" hidden="1" customHeight="1">
      <c r="A55" s="1337" t="str">
        <f>IF(D55=0,"",MAX(A$49:$A54)+1)</f>
        <v/>
      </c>
      <c r="B55" s="1338" t="s">
        <v>1735</v>
      </c>
      <c r="C55" s="1208">
        <v>0.70799999999999996</v>
      </c>
      <c r="D55" s="1208"/>
      <c r="E55" s="1208"/>
      <c r="F55" s="1208">
        <f t="shared" si="2"/>
        <v>0</v>
      </c>
      <c r="G55" s="1339">
        <f t="shared" si="3"/>
        <v>0</v>
      </c>
      <c r="H55" s="1208">
        <f t="shared" si="4"/>
        <v>0</v>
      </c>
      <c r="I55" s="1339">
        <f t="shared" si="5"/>
        <v>0</v>
      </c>
      <c r="J55" s="1338"/>
      <c r="K55" s="1332"/>
      <c r="L55" s="1332"/>
      <c r="M55" s="1332"/>
      <c r="N55" s="1332"/>
    </row>
    <row r="56" spans="1:14" ht="15.75" hidden="1" customHeight="1">
      <c r="A56" s="1337" t="str">
        <f>IF(D56=0,"",MAX(A$49:$A55)+1)</f>
        <v/>
      </c>
      <c r="B56" s="1338" t="s">
        <v>1734</v>
      </c>
      <c r="C56" s="1208">
        <v>0.55700000000000005</v>
      </c>
      <c r="D56" s="1208"/>
      <c r="E56" s="1208"/>
      <c r="F56" s="1208">
        <f t="shared" si="2"/>
        <v>0</v>
      </c>
      <c r="G56" s="1339">
        <f t="shared" si="3"/>
        <v>0</v>
      </c>
      <c r="H56" s="1208">
        <f t="shared" si="4"/>
        <v>0</v>
      </c>
      <c r="I56" s="1339">
        <f t="shared" si="5"/>
        <v>0</v>
      </c>
      <c r="J56" s="1338"/>
      <c r="K56" s="1332"/>
      <c r="L56" s="1332"/>
      <c r="M56" s="1332"/>
      <c r="N56" s="1332"/>
    </row>
    <row r="57" spans="1:14" ht="15.75" hidden="1" customHeight="1">
      <c r="A57" s="1337" t="str">
        <f>IF(D57=0,"",MAX(A$49:$A56)+1)</f>
        <v/>
      </c>
      <c r="B57" s="1338" t="s">
        <v>1733</v>
      </c>
      <c r="C57" s="1208">
        <v>0.47299999999999998</v>
      </c>
      <c r="D57" s="1208"/>
      <c r="E57" s="1208"/>
      <c r="F57" s="1208">
        <f t="shared" si="2"/>
        <v>0</v>
      </c>
      <c r="G57" s="1339">
        <f t="shared" si="3"/>
        <v>0</v>
      </c>
      <c r="H57" s="1208">
        <f t="shared" si="4"/>
        <v>0</v>
      </c>
      <c r="I57" s="1339">
        <f t="shared" si="5"/>
        <v>0</v>
      </c>
      <c r="J57" s="1338"/>
      <c r="K57" s="1332"/>
      <c r="L57" s="1332"/>
      <c r="M57" s="1332"/>
      <c r="N57" s="1332"/>
    </row>
    <row r="58" spans="1:14" ht="15.75" hidden="1" customHeight="1">
      <c r="A58" s="1337" t="str">
        <f>IF(D58=0,"",MAX(A$49:$A57)+1)</f>
        <v/>
      </c>
      <c r="B58" s="1338" t="s">
        <v>1732</v>
      </c>
      <c r="C58" s="1208">
        <v>0.38400000000000001</v>
      </c>
      <c r="D58" s="1208"/>
      <c r="E58" s="1208"/>
      <c r="F58" s="1208">
        <f t="shared" si="2"/>
        <v>0</v>
      </c>
      <c r="G58" s="1339">
        <f t="shared" si="3"/>
        <v>0</v>
      </c>
      <c r="H58" s="1208">
        <f t="shared" si="4"/>
        <v>0</v>
      </c>
      <c r="I58" s="1339">
        <f t="shared" si="5"/>
        <v>0</v>
      </c>
      <c r="J58" s="1338"/>
      <c r="K58" s="1332"/>
      <c r="L58" s="1332"/>
      <c r="M58" s="1332"/>
      <c r="N58" s="1332"/>
    </row>
    <row r="59" spans="1:14" ht="15.75" hidden="1" customHeight="1">
      <c r="A59" s="1337" t="str">
        <f>IF(D59=0,"",MAX(A$49:$A58)+1)</f>
        <v/>
      </c>
      <c r="B59" s="1338" t="s">
        <v>1731</v>
      </c>
      <c r="C59" s="1208">
        <v>0.27400000000000002</v>
      </c>
      <c r="D59" s="1208"/>
      <c r="E59" s="1208"/>
      <c r="F59" s="1208">
        <f t="shared" si="2"/>
        <v>0</v>
      </c>
      <c r="G59" s="1339">
        <f t="shared" si="3"/>
        <v>0</v>
      </c>
      <c r="H59" s="1208">
        <f t="shared" si="4"/>
        <v>0</v>
      </c>
      <c r="I59" s="1339">
        <f t="shared" si="5"/>
        <v>0</v>
      </c>
      <c r="J59" s="1338"/>
      <c r="K59" s="1332"/>
      <c r="L59" s="1332"/>
      <c r="M59" s="1332"/>
      <c r="N59" s="1332"/>
    </row>
    <row r="60" spans="1:14" ht="15.75" hidden="1" customHeight="1">
      <c r="A60" s="1337" t="str">
        <f>IF(D60=0,"",MAX(A$49:$A59)+1)</f>
        <v/>
      </c>
      <c r="B60" s="1338" t="s">
        <v>1730</v>
      </c>
      <c r="C60" s="1208">
        <v>0.27400000000000002</v>
      </c>
      <c r="D60" s="1208"/>
      <c r="E60" s="1208"/>
      <c r="F60" s="1208">
        <f t="shared" si="2"/>
        <v>0</v>
      </c>
      <c r="G60" s="1339">
        <f t="shared" si="3"/>
        <v>0</v>
      </c>
      <c r="H60" s="1208">
        <f t="shared" si="4"/>
        <v>0</v>
      </c>
      <c r="I60" s="1339">
        <f t="shared" si="5"/>
        <v>0</v>
      </c>
      <c r="J60" s="1338"/>
      <c r="K60" s="1332"/>
      <c r="L60" s="1332"/>
      <c r="M60" s="1332"/>
      <c r="N60" s="1332"/>
    </row>
    <row r="61" spans="1:14" ht="31.5" hidden="1">
      <c r="A61" s="1337" t="str">
        <f>IF(D61=0,"",MAX(A$49:$A60)+1)</f>
        <v/>
      </c>
      <c r="B61" s="1340" t="s">
        <v>1729</v>
      </c>
      <c r="C61" s="1208">
        <v>15.727</v>
      </c>
      <c r="D61" s="1208"/>
      <c r="E61" s="1208"/>
      <c r="F61" s="1208">
        <f t="shared" si="2"/>
        <v>0</v>
      </c>
      <c r="G61" s="1339">
        <f t="shared" si="3"/>
        <v>0</v>
      </c>
      <c r="H61" s="1208">
        <f t="shared" si="4"/>
        <v>0</v>
      </c>
      <c r="I61" s="1339">
        <f t="shared" si="5"/>
        <v>0</v>
      </c>
      <c r="J61" s="1338"/>
      <c r="K61" s="1332"/>
      <c r="L61" s="1332"/>
      <c r="M61" s="1332"/>
      <c r="N61" s="1332"/>
    </row>
    <row r="62" spans="1:14" ht="31.5" hidden="1">
      <c r="A62" s="1337" t="str">
        <f>IF(D62=0,"",MAX(A$49:$A61)+1)</f>
        <v/>
      </c>
      <c r="B62" s="1340" t="s">
        <v>1724</v>
      </c>
      <c r="C62" s="1208">
        <v>10.638999999999999</v>
      </c>
      <c r="D62" s="1208"/>
      <c r="E62" s="1208"/>
      <c r="F62" s="1208">
        <f t="shared" si="2"/>
        <v>0</v>
      </c>
      <c r="G62" s="1339">
        <f t="shared" si="3"/>
        <v>0</v>
      </c>
      <c r="H62" s="1208">
        <f t="shared" si="4"/>
        <v>0</v>
      </c>
      <c r="I62" s="1339">
        <f t="shared" si="5"/>
        <v>0</v>
      </c>
      <c r="J62" s="1338"/>
      <c r="K62" s="1332"/>
      <c r="L62" s="1332"/>
      <c r="M62" s="1332"/>
      <c r="N62" s="1332"/>
    </row>
    <row r="63" spans="1:14" s="1206" customFormat="1" ht="19.149999999999999" customHeight="1">
      <c r="A63" s="1341"/>
      <c r="B63" s="1341" t="s">
        <v>1710</v>
      </c>
      <c r="C63" s="1334"/>
      <c r="D63" s="1334" t="s">
        <v>1701</v>
      </c>
      <c r="E63" s="1334" t="s">
        <v>1701</v>
      </c>
      <c r="F63" s="1342"/>
      <c r="G63" s="1342">
        <f>SUM(G50:G62)</f>
        <v>0</v>
      </c>
      <c r="H63" s="1342"/>
      <c r="I63" s="1342">
        <f>SUM(I50:I62)</f>
        <v>1.9406400000000001E-2</v>
      </c>
      <c r="J63" s="1341"/>
      <c r="K63" s="1343"/>
      <c r="L63" s="1343"/>
      <c r="M63" s="1343"/>
      <c r="N63" s="1343"/>
    </row>
    <row r="64" spans="1:14" s="1206" customFormat="1" ht="19.149999999999999" customHeight="1">
      <c r="A64" s="1341"/>
      <c r="B64" s="1341" t="s">
        <v>1723</v>
      </c>
      <c r="C64" s="1334"/>
      <c r="D64" s="1334" t="s">
        <v>1701</v>
      </c>
      <c r="E64" s="1334" t="s">
        <v>1701</v>
      </c>
      <c r="F64" s="1342"/>
      <c r="G64" s="1342"/>
      <c r="H64" s="1342"/>
      <c r="I64" s="1342"/>
      <c r="J64" s="1341"/>
      <c r="K64" s="1343"/>
      <c r="L64" s="1343"/>
      <c r="M64" s="1343"/>
      <c r="N64" s="1343"/>
    </row>
    <row r="65" spans="1:14" ht="19.149999999999999" customHeight="1">
      <c r="A65" s="1208">
        <v>1</v>
      </c>
      <c r="B65" s="1338" t="s">
        <v>1708</v>
      </c>
      <c r="C65" s="1208">
        <v>20</v>
      </c>
      <c r="D65" s="1208" t="s">
        <v>1701</v>
      </c>
      <c r="E65" s="1208" t="s">
        <v>1701</v>
      </c>
      <c r="F65" s="1208"/>
      <c r="G65" s="1208"/>
      <c r="H65" s="1208"/>
      <c r="I65" s="1208"/>
      <c r="J65" s="1208"/>
      <c r="K65" s="1332"/>
      <c r="L65" s="1332"/>
      <c r="M65" s="1332"/>
      <c r="N65" s="1332"/>
    </row>
    <row r="66" spans="1:14" ht="19.149999999999999" customHeight="1">
      <c r="A66" s="1208">
        <v>2</v>
      </c>
      <c r="B66" s="1338" t="s">
        <v>1707</v>
      </c>
      <c r="C66" s="1208">
        <v>30</v>
      </c>
      <c r="D66" s="1208" t="s">
        <v>1701</v>
      </c>
      <c r="E66" s="1208" t="s">
        <v>1701</v>
      </c>
      <c r="F66" s="1208"/>
      <c r="G66" s="1208"/>
      <c r="H66" s="1208"/>
      <c r="I66" s="1208"/>
      <c r="J66" s="1338"/>
      <c r="K66" s="1332"/>
      <c r="L66" s="1332"/>
      <c r="M66" s="1332"/>
      <c r="N66" s="1332"/>
    </row>
    <row r="67" spans="1:14" ht="19.149999999999999" customHeight="1">
      <c r="A67" s="1208">
        <v>3</v>
      </c>
      <c r="B67" s="1338" t="s">
        <v>1706</v>
      </c>
      <c r="C67" s="1208">
        <v>8</v>
      </c>
      <c r="D67" s="1208" t="s">
        <v>1701</v>
      </c>
      <c r="E67" s="1208" t="s">
        <v>1701</v>
      </c>
      <c r="F67" s="1208"/>
      <c r="G67" s="1208"/>
      <c r="H67" s="1208"/>
      <c r="I67" s="1208"/>
      <c r="J67" s="1338"/>
      <c r="K67" s="1332"/>
      <c r="L67" s="1332"/>
      <c r="M67" s="1332"/>
      <c r="N67" s="1332"/>
    </row>
    <row r="68" spans="1:14" ht="19.149999999999999" customHeight="1">
      <c r="A68" s="1208">
        <v>4</v>
      </c>
      <c r="B68" s="1338" t="s">
        <v>1722</v>
      </c>
      <c r="C68" s="1344">
        <f>120/60</f>
        <v>2</v>
      </c>
      <c r="D68" s="1208" t="s">
        <v>1701</v>
      </c>
      <c r="E68" s="1208" t="s">
        <v>1701</v>
      </c>
      <c r="F68" s="1208"/>
      <c r="G68" s="1208"/>
      <c r="H68" s="1208"/>
      <c r="I68" s="1208"/>
      <c r="J68" s="1338"/>
      <c r="K68" s="1332"/>
      <c r="L68" s="1332"/>
      <c r="M68" s="1332"/>
      <c r="N68" s="1332"/>
    </row>
    <row r="69" spans="1:14" ht="19.149999999999999" customHeight="1">
      <c r="A69" s="1208">
        <v>5</v>
      </c>
      <c r="B69" s="1338" t="s">
        <v>1704</v>
      </c>
      <c r="C69" s="2558" t="s">
        <v>1703</v>
      </c>
      <c r="D69" s="2559"/>
      <c r="E69" s="2559"/>
      <c r="F69" s="2560"/>
      <c r="G69" s="1345">
        <f>$C$67/(($C$65/$C$66)+$C$68)</f>
        <v>3</v>
      </c>
      <c r="H69" s="1345"/>
      <c r="I69" s="1345">
        <f>$C$67/(($C$65/$C$66)+$C$68)</f>
        <v>3</v>
      </c>
      <c r="J69" s="1338"/>
      <c r="K69" s="1332"/>
      <c r="L69" s="1332"/>
      <c r="M69" s="1332"/>
      <c r="N69" s="1332"/>
    </row>
    <row r="70" spans="1:14" s="1206" customFormat="1" ht="19.149999999999999" customHeight="1">
      <c r="A70" s="1341"/>
      <c r="B70" s="1346" t="s">
        <v>1721</v>
      </c>
      <c r="C70" s="1334"/>
      <c r="D70" s="1334" t="s">
        <v>1701</v>
      </c>
      <c r="E70" s="1334" t="s">
        <v>1701</v>
      </c>
      <c r="F70" s="1334"/>
      <c r="G70" s="1347">
        <f>G63/G69</f>
        <v>0</v>
      </c>
      <c r="H70" s="1334"/>
      <c r="I70" s="1342">
        <f>I63/I69</f>
        <v>6.4688000000000002E-3</v>
      </c>
      <c r="J70" s="1348"/>
      <c r="K70" s="1343"/>
      <c r="L70" s="1343"/>
      <c r="M70" s="1343"/>
      <c r="N70" s="1343"/>
    </row>
    <row r="72" spans="1:14" ht="21.6" customHeight="1">
      <c r="A72" s="2550" t="s">
        <v>1728</v>
      </c>
      <c r="B72" s="2550"/>
      <c r="C72" s="2550"/>
      <c r="D72" s="2550"/>
      <c r="E72" s="2550"/>
      <c r="F72" s="2550"/>
      <c r="G72" s="2550"/>
      <c r="H72" s="2550"/>
      <c r="I72" s="2550"/>
      <c r="J72" s="2550"/>
    </row>
    <row r="73" spans="1:14" ht="21.6" customHeight="1">
      <c r="A73" s="2551" t="str">
        <f>A46</f>
        <v>Công trình: Xây dựng mới các TBA E-01, F-01 và lưới điện hạ áp sau TBA cấp điện cho khu chức năng đô thị Green City Đan Phượng</v>
      </c>
      <c r="B73" s="2551"/>
      <c r="C73" s="2551"/>
      <c r="D73" s="2551"/>
      <c r="E73" s="2551"/>
      <c r="F73" s="2551"/>
      <c r="G73" s="2551"/>
      <c r="H73" s="2551"/>
      <c r="I73" s="2551"/>
      <c r="J73" s="2551"/>
    </row>
    <row r="74" spans="1:14">
      <c r="A74" s="2551"/>
      <c r="B74" s="2551"/>
      <c r="C74" s="2551"/>
      <c r="D74" s="2551"/>
      <c r="E74" s="2551"/>
      <c r="F74" s="2551"/>
      <c r="G74" s="2551"/>
      <c r="H74" s="2551"/>
      <c r="I74" s="2551"/>
      <c r="J74" s="2551"/>
    </row>
    <row r="76" spans="1:14" s="1209" customFormat="1" ht="47.25">
      <c r="A76" s="1194" t="s">
        <v>1716</v>
      </c>
      <c r="B76" s="1194" t="s">
        <v>1715</v>
      </c>
      <c r="C76" s="1194" t="s">
        <v>1714</v>
      </c>
      <c r="D76" s="1205" t="s">
        <v>57</v>
      </c>
      <c r="E76" s="1205" t="s">
        <v>57</v>
      </c>
      <c r="F76" s="1205" t="s">
        <v>1727</v>
      </c>
      <c r="G76" s="1335" t="s">
        <v>1712</v>
      </c>
      <c r="H76" s="1335" t="s">
        <v>1727</v>
      </c>
      <c r="I76" s="1335" t="s">
        <v>1712</v>
      </c>
      <c r="J76" s="1194" t="s">
        <v>952</v>
      </c>
      <c r="K76" s="1209">
        <v>6.2</v>
      </c>
      <c r="L76" s="1209">
        <v>2</v>
      </c>
      <c r="M76" s="1209">
        <v>2</v>
      </c>
      <c r="N76" s="1209">
        <f>K76*L76*M76</f>
        <v>24.8</v>
      </c>
    </row>
    <row r="77" spans="1:14" ht="31.5">
      <c r="A77" s="1210" t="str">
        <f>IF(D77=0,"",MAX(A$49:$A76)+1)</f>
        <v/>
      </c>
      <c r="B77" s="1202" t="s">
        <v>1726</v>
      </c>
      <c r="C77" s="1199">
        <v>15.727</v>
      </c>
      <c r="D77" s="1208">
        <f>KLLM!G87</f>
        <v>0</v>
      </c>
      <c r="E77" s="1208">
        <f>KLLM!H87</f>
        <v>0</v>
      </c>
      <c r="F77" s="1199">
        <f>D77*C77</f>
        <v>0</v>
      </c>
      <c r="G77" s="1339">
        <f>F77/5000</f>
        <v>0</v>
      </c>
      <c r="H77" s="1208">
        <f>E77*C77</f>
        <v>0</v>
      </c>
      <c r="I77" s="1339">
        <f>H77/5000</f>
        <v>0</v>
      </c>
      <c r="J77" s="1197"/>
    </row>
    <row r="78" spans="1:14" ht="31.5" hidden="1">
      <c r="A78" s="1210" t="str">
        <f>IF(D78=0,"",MAX(A$49:$A76)+1)</f>
        <v/>
      </c>
      <c r="B78" s="1202" t="s">
        <v>1725</v>
      </c>
      <c r="C78" s="1199">
        <v>4.5</v>
      </c>
      <c r="D78" s="1208"/>
      <c r="E78" s="1208"/>
      <c r="F78" s="1199">
        <f>D78*C78</f>
        <v>0</v>
      </c>
      <c r="G78" s="1339">
        <f>F78/5000</f>
        <v>0</v>
      </c>
      <c r="H78" s="1208">
        <f>F78*E78</f>
        <v>0</v>
      </c>
      <c r="I78" s="1339">
        <f>H78/5000</f>
        <v>0</v>
      </c>
      <c r="J78" s="1197"/>
    </row>
    <row r="79" spans="1:14" ht="31.5" hidden="1">
      <c r="A79" s="1210" t="str">
        <f>IF(D79=0,"",MAX(A$49:$A77)+1)</f>
        <v/>
      </c>
      <c r="B79" s="1202" t="s">
        <v>1724</v>
      </c>
      <c r="C79" s="1199">
        <v>10.638999999999999</v>
      </c>
      <c r="D79" s="1208"/>
      <c r="E79" s="1208"/>
      <c r="F79" s="1199">
        <f>D79*C79</f>
        <v>0</v>
      </c>
      <c r="G79" s="1339">
        <f>F79/5000</f>
        <v>0</v>
      </c>
      <c r="H79" s="1208">
        <f>F79*E79</f>
        <v>0</v>
      </c>
      <c r="I79" s="1339">
        <f>H79/5000</f>
        <v>0</v>
      </c>
      <c r="J79" s="1197"/>
    </row>
    <row r="80" spans="1:14" s="1206" customFormat="1" ht="19.149999999999999" customHeight="1">
      <c r="A80" s="1196"/>
      <c r="B80" s="1196" t="s">
        <v>1710</v>
      </c>
      <c r="C80" s="1194"/>
      <c r="D80" s="1194"/>
      <c r="E80" s="1194"/>
      <c r="F80" s="1201"/>
      <c r="G80" s="1342">
        <f>SUM(G77:G79)</f>
        <v>0</v>
      </c>
      <c r="H80" s="1342"/>
      <c r="I80" s="1342">
        <f>SUM(I77:I79)</f>
        <v>0</v>
      </c>
      <c r="J80" s="1196"/>
    </row>
    <row r="81" spans="1:10" s="1206" customFormat="1" ht="19.149999999999999" customHeight="1">
      <c r="A81" s="1196"/>
      <c r="B81" s="1196" t="s">
        <v>1723</v>
      </c>
      <c r="C81" s="1194"/>
      <c r="D81" s="1194"/>
      <c r="E81" s="1194"/>
      <c r="F81" s="1201"/>
      <c r="G81" s="1342"/>
      <c r="H81" s="1342"/>
      <c r="I81" s="1342"/>
      <c r="J81" s="1196"/>
    </row>
    <row r="82" spans="1:10" ht="19.149999999999999" customHeight="1">
      <c r="A82" s="1199">
        <v>1</v>
      </c>
      <c r="B82" s="1197" t="s">
        <v>1708</v>
      </c>
      <c r="C82" s="1199">
        <v>20</v>
      </c>
      <c r="D82" s="1199"/>
      <c r="E82" s="1199"/>
      <c r="F82" s="1199"/>
      <c r="G82" s="1208"/>
      <c r="H82" s="1208"/>
      <c r="I82" s="1208"/>
      <c r="J82" s="1199"/>
    </row>
    <row r="83" spans="1:10" ht="19.149999999999999" customHeight="1">
      <c r="A83" s="1199">
        <v>2</v>
      </c>
      <c r="B83" s="1197" t="s">
        <v>1707</v>
      </c>
      <c r="C83" s="1199">
        <v>30</v>
      </c>
      <c r="D83" s="1199"/>
      <c r="E83" s="1199"/>
      <c r="F83" s="1199"/>
      <c r="G83" s="1208"/>
      <c r="H83" s="1208"/>
      <c r="I83" s="1208"/>
      <c r="J83" s="1197"/>
    </row>
    <row r="84" spans="1:10" ht="19.149999999999999" customHeight="1">
      <c r="A84" s="1199">
        <v>3</v>
      </c>
      <c r="B84" s="1197" t="s">
        <v>1706</v>
      </c>
      <c r="C84" s="1199">
        <v>8</v>
      </c>
      <c r="D84" s="1199" t="s">
        <v>1701</v>
      </c>
      <c r="E84" s="1199" t="s">
        <v>1701</v>
      </c>
      <c r="F84" s="1199"/>
      <c r="G84" s="1208"/>
      <c r="H84" s="1208"/>
      <c r="I84" s="1208"/>
      <c r="J84" s="1197"/>
    </row>
    <row r="85" spans="1:10" ht="19.149999999999999" customHeight="1">
      <c r="A85" s="1199">
        <v>4</v>
      </c>
      <c r="B85" s="1197" t="s">
        <v>1722</v>
      </c>
      <c r="C85" s="1200">
        <f>120/60</f>
        <v>2</v>
      </c>
      <c r="D85" s="1199" t="s">
        <v>1701</v>
      </c>
      <c r="E85" s="1199" t="s">
        <v>1701</v>
      </c>
      <c r="F85" s="1199"/>
      <c r="G85" s="1208"/>
      <c r="H85" s="1208"/>
      <c r="I85" s="1208"/>
      <c r="J85" s="1197"/>
    </row>
    <row r="86" spans="1:10" ht="19.149999999999999" customHeight="1">
      <c r="A86" s="1199">
        <v>5</v>
      </c>
      <c r="B86" s="1197" t="s">
        <v>1704</v>
      </c>
      <c r="C86" s="2545" t="s">
        <v>1703</v>
      </c>
      <c r="D86" s="2546"/>
      <c r="E86" s="2546"/>
      <c r="F86" s="2547"/>
      <c r="G86" s="1345">
        <f>$C$84/(($C$82/$C$83)+$C$85)</f>
        <v>3</v>
      </c>
      <c r="H86" s="1345"/>
      <c r="I86" s="1345">
        <f>$C$84/(($C$82/$C$83)+$C$85)</f>
        <v>3</v>
      </c>
      <c r="J86" s="1197"/>
    </row>
    <row r="87" spans="1:10" s="1206" customFormat="1" ht="19.149999999999999" customHeight="1">
      <c r="A87" s="1196"/>
      <c r="B87" s="1195" t="s">
        <v>1721</v>
      </c>
      <c r="C87" s="1194"/>
      <c r="D87" s="1194" t="s">
        <v>1701</v>
      </c>
      <c r="E87" s="1194" t="s">
        <v>1701</v>
      </c>
      <c r="F87" s="1194"/>
      <c r="G87" s="1342">
        <f>G80/G86</f>
        <v>0</v>
      </c>
      <c r="H87" s="1334"/>
      <c r="I87" s="1342">
        <f>I80/I86</f>
        <v>0</v>
      </c>
      <c r="J87" s="1193"/>
    </row>
    <row r="89" spans="1:10" ht="24.6" customHeight="1">
      <c r="A89" s="2550" t="s">
        <v>1720</v>
      </c>
      <c r="B89" s="2550"/>
      <c r="C89" s="2550"/>
      <c r="D89" s="2550"/>
      <c r="E89" s="2550"/>
      <c r="F89" s="2550"/>
      <c r="G89" s="2550"/>
      <c r="H89" s="2550"/>
      <c r="I89" s="2550"/>
      <c r="J89" s="2550"/>
    </row>
    <row r="90" spans="1:10" ht="24.6" customHeight="1">
      <c r="A90" s="2551" t="str">
        <f>A73</f>
        <v>Công trình: Xây dựng mới các TBA E-01, F-01 và lưới điện hạ áp sau TBA cấp điện cho khu chức năng đô thị Green City Đan Phượng</v>
      </c>
      <c r="B90" s="2551"/>
      <c r="C90" s="2551"/>
      <c r="D90" s="2551"/>
      <c r="E90" s="2551"/>
      <c r="F90" s="2551"/>
      <c r="G90" s="2551"/>
      <c r="H90" s="2551"/>
      <c r="I90" s="2551"/>
      <c r="J90" s="2551"/>
    </row>
    <row r="91" spans="1:10">
      <c r="A91" s="2551"/>
      <c r="B91" s="2551"/>
      <c r="C91" s="2551"/>
      <c r="D91" s="2551"/>
      <c r="E91" s="2551"/>
      <c r="F91" s="2551"/>
      <c r="G91" s="2551"/>
      <c r="H91" s="2551"/>
      <c r="I91" s="2551"/>
      <c r="J91" s="2551"/>
    </row>
    <row r="92" spans="1:10" s="1209" customFormat="1" ht="31.5">
      <c r="A92" s="2554" t="s">
        <v>1715</v>
      </c>
      <c r="B92" s="2555"/>
      <c r="C92" s="1194" t="s">
        <v>1714</v>
      </c>
      <c r="D92" s="1205" t="s">
        <v>57</v>
      </c>
      <c r="E92" s="1205" t="s">
        <v>57</v>
      </c>
      <c r="F92" s="1205" t="s">
        <v>1713</v>
      </c>
      <c r="G92" s="1335" t="s">
        <v>1712</v>
      </c>
      <c r="H92" s="1335" t="s">
        <v>1713</v>
      </c>
      <c r="I92" s="1335" t="s">
        <v>1712</v>
      </c>
      <c r="J92" s="1194" t="s">
        <v>952</v>
      </c>
    </row>
    <row r="93" spans="1:10" ht="21" customHeight="1">
      <c r="A93" s="2552" t="s">
        <v>1719</v>
      </c>
      <c r="B93" s="2553"/>
      <c r="C93" s="1203">
        <v>1</v>
      </c>
      <c r="D93" s="1203" t="e">
        <f>+SUMPRODUCT('TB-VLC'!#REF!,'TB-VLC'!#REF!)+SUMPRODUCT('TB-VLC'!#REF!,'TB-VLC'!#REF!)</f>
        <v>#REF!</v>
      </c>
      <c r="E93" s="1203" t="e">
        <f>+SUMPRODUCT('TB-VLC'!#REF!,'TB-VLC'!#REF!)+SUMPRODUCT('TB-VLC'!#REF!,'TB-VLC'!#REF!)</f>
        <v>#REF!</v>
      </c>
      <c r="F93" s="1199" t="e">
        <f>D93*C93</f>
        <v>#REF!</v>
      </c>
      <c r="G93" s="1339" t="e">
        <f>F93/5000</f>
        <v>#REF!</v>
      </c>
      <c r="H93" s="1208" t="e">
        <f>E93*C93</f>
        <v>#REF!</v>
      </c>
      <c r="I93" s="1339" t="e">
        <f>H93/5000</f>
        <v>#REF!</v>
      </c>
      <c r="J93" s="1193"/>
    </row>
    <row r="94" spans="1:10" s="1206" customFormat="1" ht="21" customHeight="1">
      <c r="A94" s="2556" t="s">
        <v>1710</v>
      </c>
      <c r="B94" s="2557"/>
      <c r="C94" s="1194"/>
      <c r="D94" s="1194" t="s">
        <v>1701</v>
      </c>
      <c r="E94" s="1194" t="s">
        <v>1701</v>
      </c>
      <c r="F94" s="1201" t="e">
        <f>SUM(F93:F93)</f>
        <v>#REF!</v>
      </c>
      <c r="G94" s="1342" t="e">
        <f>SUM(G93:G93)</f>
        <v>#REF!</v>
      </c>
      <c r="H94" s="1342" t="e">
        <f>SUM(H93:H93)</f>
        <v>#REF!</v>
      </c>
      <c r="I94" s="1342" t="e">
        <f>SUM(I93:I93)</f>
        <v>#REF!</v>
      </c>
      <c r="J94" s="1196"/>
    </row>
    <row r="95" spans="1:10" s="1206" customFormat="1" ht="21" customHeight="1">
      <c r="A95" s="1207" t="s">
        <v>1718</v>
      </c>
      <c r="B95" s="1207"/>
      <c r="C95" s="1194"/>
      <c r="D95" s="1194" t="s">
        <v>1701</v>
      </c>
      <c r="E95" s="1194" t="s">
        <v>1701</v>
      </c>
      <c r="F95" s="1201"/>
      <c r="G95" s="1342"/>
      <c r="H95" s="1342"/>
      <c r="I95" s="1342"/>
      <c r="J95" s="1196"/>
    </row>
    <row r="96" spans="1:10" ht="21" customHeight="1">
      <c r="A96" s="2552" t="s">
        <v>1708</v>
      </c>
      <c r="B96" s="2553"/>
      <c r="C96" s="1199">
        <v>60</v>
      </c>
      <c r="D96" s="1199" t="s">
        <v>1701</v>
      </c>
      <c r="E96" s="1199" t="s">
        <v>1701</v>
      </c>
      <c r="F96" s="1199"/>
      <c r="G96" s="1208"/>
      <c r="H96" s="1208"/>
      <c r="I96" s="1208"/>
      <c r="J96" s="1199"/>
    </row>
    <row r="97" spans="1:10" ht="21" customHeight="1">
      <c r="A97" s="2552" t="s">
        <v>1707</v>
      </c>
      <c r="B97" s="2553"/>
      <c r="C97" s="1199">
        <v>40</v>
      </c>
      <c r="D97" s="1199" t="s">
        <v>1701</v>
      </c>
      <c r="E97" s="1199" t="s">
        <v>1701</v>
      </c>
      <c r="F97" s="1199"/>
      <c r="G97" s="1208"/>
      <c r="H97" s="1208"/>
      <c r="I97" s="1208"/>
      <c r="J97" s="1197"/>
    </row>
    <row r="98" spans="1:10" ht="21" customHeight="1">
      <c r="A98" s="2552" t="s">
        <v>1706</v>
      </c>
      <c r="B98" s="2553"/>
      <c r="C98" s="1199">
        <v>8</v>
      </c>
      <c r="D98" s="1199" t="s">
        <v>1701</v>
      </c>
      <c r="E98" s="1199" t="s">
        <v>1701</v>
      </c>
      <c r="F98" s="1199"/>
      <c r="G98" s="1208"/>
      <c r="H98" s="1208"/>
      <c r="I98" s="1208"/>
      <c r="J98" s="1197"/>
    </row>
    <row r="99" spans="1:10" ht="21" customHeight="1">
      <c r="A99" s="2552" t="s">
        <v>1705</v>
      </c>
      <c r="B99" s="2553"/>
      <c r="C99" s="1200">
        <f>90/60</f>
        <v>1.5</v>
      </c>
      <c r="D99" s="1199" t="s">
        <v>1701</v>
      </c>
      <c r="E99" s="1199" t="s">
        <v>1701</v>
      </c>
      <c r="F99" s="1199"/>
      <c r="G99" s="1208"/>
      <c r="H99" s="1208"/>
      <c r="I99" s="1208"/>
      <c r="J99" s="1197"/>
    </row>
    <row r="100" spans="1:10" ht="21" customHeight="1">
      <c r="A100" s="2552" t="s">
        <v>1704</v>
      </c>
      <c r="B100" s="2553"/>
      <c r="C100" s="2545" t="s">
        <v>1703</v>
      </c>
      <c r="D100" s="2546"/>
      <c r="E100" s="2546"/>
      <c r="F100" s="2547"/>
      <c r="G100" s="1345">
        <f>ROUND($C$98/(($C$96/$C$97)+$C$99),0)</f>
        <v>3</v>
      </c>
      <c r="H100" s="1345"/>
      <c r="I100" s="1345">
        <f>ROUND($C$98/(($C$96/$C$97)+$C$99),0)</f>
        <v>3</v>
      </c>
      <c r="J100" s="1197"/>
    </row>
    <row r="101" spans="1:10" s="1206" customFormat="1" ht="21" customHeight="1">
      <c r="A101" s="2548" t="s">
        <v>1702</v>
      </c>
      <c r="B101" s="2549"/>
      <c r="C101" s="1194"/>
      <c r="D101" s="1194" t="s">
        <v>1701</v>
      </c>
      <c r="E101" s="1194" t="s">
        <v>1701</v>
      </c>
      <c r="F101" s="1194"/>
      <c r="G101" s="1342" t="e">
        <f>G94/G100</f>
        <v>#REF!</v>
      </c>
      <c r="H101" s="1334"/>
      <c r="I101" s="1342" t="e">
        <f>I94/I100</f>
        <v>#REF!</v>
      </c>
      <c r="J101" s="1193"/>
    </row>
    <row r="102" spans="1:10" ht="22.9" customHeight="1">
      <c r="A102" s="2550" t="s">
        <v>1717</v>
      </c>
      <c r="B102" s="2550"/>
      <c r="C102" s="2550"/>
      <c r="D102" s="2550"/>
      <c r="E102" s="2550"/>
      <c r="F102" s="2550"/>
      <c r="G102" s="2550"/>
      <c r="H102" s="2550"/>
      <c r="I102" s="2550"/>
      <c r="J102" s="2550"/>
    </row>
    <row r="103" spans="1:10" ht="22.9" customHeight="1">
      <c r="A103" s="2551" t="str">
        <f>A90</f>
        <v>Công trình: Xây dựng mới các TBA E-01, F-01 và lưới điện hạ áp sau TBA cấp điện cho khu chức năng đô thị Green City Đan Phượng</v>
      </c>
      <c r="B103" s="2551"/>
      <c r="C103" s="2551"/>
      <c r="D103" s="2551"/>
      <c r="E103" s="2551"/>
      <c r="F103" s="2551"/>
      <c r="G103" s="2551"/>
      <c r="H103" s="2551"/>
      <c r="I103" s="2551"/>
      <c r="J103" s="2551"/>
    </row>
    <row r="104" spans="1:10">
      <c r="A104" s="2551"/>
      <c r="B104" s="2551"/>
      <c r="C104" s="2551"/>
      <c r="D104" s="2551"/>
      <c r="E104" s="2551"/>
      <c r="F104" s="2551"/>
      <c r="G104" s="2551"/>
      <c r="H104" s="2551"/>
      <c r="I104" s="2551"/>
      <c r="J104" s="2551"/>
    </row>
    <row r="106" spans="1:10" ht="36" customHeight="1">
      <c r="A106" s="1194" t="s">
        <v>1716</v>
      </c>
      <c r="B106" s="1194" t="s">
        <v>1715</v>
      </c>
      <c r="C106" s="1194" t="s">
        <v>1714</v>
      </c>
      <c r="D106" s="1205" t="s">
        <v>57</v>
      </c>
      <c r="E106" s="1205" t="s">
        <v>57</v>
      </c>
      <c r="F106" s="1205" t="s">
        <v>1713</v>
      </c>
      <c r="G106" s="1335" t="s">
        <v>1712</v>
      </c>
      <c r="H106" s="1335" t="s">
        <v>1713</v>
      </c>
      <c r="I106" s="1335" t="s">
        <v>1712</v>
      </c>
      <c r="J106" s="1194" t="s">
        <v>952</v>
      </c>
    </row>
    <row r="107" spans="1:10" ht="24" customHeight="1">
      <c r="A107" s="1199">
        <v>1</v>
      </c>
      <c r="B107" s="1197" t="s">
        <v>1711</v>
      </c>
      <c r="C107" s="1204">
        <f>C93</f>
        <v>1</v>
      </c>
      <c r="D107" s="1204" t="e">
        <f>D93</f>
        <v>#REF!</v>
      </c>
      <c r="E107" s="1204" t="e">
        <f>E93</f>
        <v>#REF!</v>
      </c>
      <c r="F107" s="1198" t="e">
        <f>D107*C107</f>
        <v>#REF!</v>
      </c>
      <c r="G107" s="1339" t="e">
        <f>F107/5000</f>
        <v>#REF!</v>
      </c>
      <c r="H107" s="1345" t="e">
        <f>E107*C107</f>
        <v>#REF!</v>
      </c>
      <c r="I107" s="1339" t="e">
        <f>H107/5000</f>
        <v>#REF!</v>
      </c>
      <c r="J107" s="1202"/>
    </row>
    <row r="108" spans="1:10" ht="24" customHeight="1">
      <c r="A108" s="1196"/>
      <c r="B108" s="1196" t="s">
        <v>1710</v>
      </c>
      <c r="C108" s="1194"/>
      <c r="D108" s="1194" t="s">
        <v>1701</v>
      </c>
      <c r="E108" s="1194" t="s">
        <v>1701</v>
      </c>
      <c r="F108" s="1201" t="e">
        <f>SUM(F107:F107)</f>
        <v>#REF!</v>
      </c>
      <c r="G108" s="1342" t="e">
        <f>SUM(G107:G107)</f>
        <v>#REF!</v>
      </c>
      <c r="H108" s="1342" t="e">
        <f>SUM(H107:H107)</f>
        <v>#REF!</v>
      </c>
      <c r="I108" s="1342" t="e">
        <f>SUM(I107:I107)</f>
        <v>#REF!</v>
      </c>
      <c r="J108" s="1196"/>
    </row>
    <row r="109" spans="1:10" ht="24" customHeight="1">
      <c r="A109" s="1196"/>
      <c r="B109" s="1196" t="s">
        <v>1709</v>
      </c>
      <c r="C109" s="1194"/>
      <c r="D109" s="1194" t="s">
        <v>1701</v>
      </c>
      <c r="E109" s="1194" t="s">
        <v>1701</v>
      </c>
      <c r="F109" s="1201"/>
      <c r="G109" s="1342"/>
      <c r="H109" s="1342"/>
      <c r="I109" s="1342"/>
      <c r="J109" s="1196"/>
    </row>
    <row r="110" spans="1:10" ht="24" customHeight="1">
      <c r="A110" s="1199">
        <v>1</v>
      </c>
      <c r="B110" s="1197" t="s">
        <v>1708</v>
      </c>
      <c r="C110" s="1199">
        <v>20</v>
      </c>
      <c r="D110" s="1199" t="s">
        <v>1701</v>
      </c>
      <c r="E110" s="1199" t="s">
        <v>1701</v>
      </c>
      <c r="F110" s="1199"/>
      <c r="G110" s="1208"/>
      <c r="H110" s="1208"/>
      <c r="I110" s="1208"/>
      <c r="J110" s="1199"/>
    </row>
    <row r="111" spans="1:10" ht="24" customHeight="1">
      <c r="A111" s="1199">
        <v>2</v>
      </c>
      <c r="B111" s="1197" t="s">
        <v>1707</v>
      </c>
      <c r="C111" s="1199">
        <v>30</v>
      </c>
      <c r="D111" s="1199" t="s">
        <v>1701</v>
      </c>
      <c r="E111" s="1199" t="s">
        <v>1701</v>
      </c>
      <c r="F111" s="1199"/>
      <c r="G111" s="1208"/>
      <c r="H111" s="1208"/>
      <c r="I111" s="1208"/>
      <c r="J111" s="1197"/>
    </row>
    <row r="112" spans="1:10" ht="24" customHeight="1">
      <c r="A112" s="1199">
        <v>3</v>
      </c>
      <c r="B112" s="1197" t="s">
        <v>1706</v>
      </c>
      <c r="C112" s="1199">
        <v>8</v>
      </c>
      <c r="D112" s="1199" t="s">
        <v>1701</v>
      </c>
      <c r="E112" s="1199" t="s">
        <v>1701</v>
      </c>
      <c r="F112" s="1199"/>
      <c r="G112" s="1208"/>
      <c r="H112" s="1208"/>
      <c r="I112" s="1208"/>
      <c r="J112" s="1197"/>
    </row>
    <row r="113" spans="1:10" ht="24" customHeight="1">
      <c r="A113" s="1199">
        <v>4</v>
      </c>
      <c r="B113" s="1197" t="s">
        <v>1705</v>
      </c>
      <c r="C113" s="1200">
        <f>90/60</f>
        <v>1.5</v>
      </c>
      <c r="D113" s="1199" t="s">
        <v>1701</v>
      </c>
      <c r="E113" s="1199" t="s">
        <v>1701</v>
      </c>
      <c r="F113" s="1199"/>
      <c r="G113" s="1208"/>
      <c r="H113" s="1208"/>
      <c r="I113" s="1208"/>
      <c r="J113" s="1197"/>
    </row>
    <row r="114" spans="1:10" ht="24" customHeight="1">
      <c r="A114" s="1199">
        <v>5</v>
      </c>
      <c r="B114" s="1197" t="s">
        <v>1704</v>
      </c>
      <c r="C114" s="2545" t="s">
        <v>1703</v>
      </c>
      <c r="D114" s="2546"/>
      <c r="E114" s="2546"/>
      <c r="F114" s="2547"/>
      <c r="G114" s="1345">
        <f>ROUND($C$112/(($C$110/$C$111)+$C$113),0)</f>
        <v>4</v>
      </c>
      <c r="H114" s="1345"/>
      <c r="I114" s="1345">
        <f>ROUND($C$112/(($C$110/$C$111)+$C$113),0)</f>
        <v>4</v>
      </c>
      <c r="J114" s="1197"/>
    </row>
    <row r="115" spans="1:10" ht="24" customHeight="1">
      <c r="A115" s="1196"/>
      <c r="B115" s="1195" t="s">
        <v>1702</v>
      </c>
      <c r="C115" s="1194"/>
      <c r="D115" s="1194" t="s">
        <v>1701</v>
      </c>
      <c r="E115" s="1194" t="s">
        <v>1701</v>
      </c>
      <c r="F115" s="1194"/>
      <c r="G115" s="1342" t="e">
        <f>(G108/G114)</f>
        <v>#REF!</v>
      </c>
      <c r="H115" s="1334"/>
      <c r="I115" s="1342" t="e">
        <f>(I108/I114)</f>
        <v>#REF!</v>
      </c>
      <c r="J115" s="1193"/>
    </row>
  </sheetData>
  <autoFilter ref="D1:D104" xr:uid="{00000000-0009-0000-0000-00001D000000}"/>
  <mergeCells count="36">
    <mergeCell ref="A1:J1"/>
    <mergeCell ref="A2:J2"/>
    <mergeCell ref="A3:J3"/>
    <mergeCell ref="A6:A16"/>
    <mergeCell ref="J6:J16"/>
    <mergeCell ref="C23:F23"/>
    <mergeCell ref="A26:J26"/>
    <mergeCell ref="A27:J27"/>
    <mergeCell ref="A28:J28"/>
    <mergeCell ref="A31:A35"/>
    <mergeCell ref="C42:F42"/>
    <mergeCell ref="A45:J45"/>
    <mergeCell ref="A46:J46"/>
    <mergeCell ref="A47:J47"/>
    <mergeCell ref="C69:F69"/>
    <mergeCell ref="A72:J72"/>
    <mergeCell ref="A73:J73"/>
    <mergeCell ref="A74:J74"/>
    <mergeCell ref="C86:F86"/>
    <mergeCell ref="A89:J89"/>
    <mergeCell ref="A90:J90"/>
    <mergeCell ref="A91:J91"/>
    <mergeCell ref="A92:B92"/>
    <mergeCell ref="A93:B93"/>
    <mergeCell ref="A94:B94"/>
    <mergeCell ref="A96:B96"/>
    <mergeCell ref="A97:B97"/>
    <mergeCell ref="A98:B98"/>
    <mergeCell ref="A99:B99"/>
    <mergeCell ref="A100:B100"/>
    <mergeCell ref="C114:F114"/>
    <mergeCell ref="C100:F100"/>
    <mergeCell ref="A101:B101"/>
    <mergeCell ref="A102:J102"/>
    <mergeCell ref="A103:J103"/>
    <mergeCell ref="A104:J104"/>
  </mergeCells>
  <conditionalFormatting sqref="D1:E3 D26:E28 D45:E47 D49:E70 D106:E106 D108:E1048576">
    <cfRule type="cellIs" dxfId="6" priority="6" operator="equal">
      <formula>0</formula>
    </cfRule>
  </conditionalFormatting>
  <conditionalFormatting sqref="D5:E24">
    <cfRule type="cellIs" dxfId="5" priority="4" operator="equal">
      <formula>0</formula>
    </cfRule>
  </conditionalFormatting>
  <conditionalFormatting sqref="D30:E43">
    <cfRule type="cellIs" dxfId="4" priority="1" operator="equal">
      <formula>0</formula>
    </cfRule>
  </conditionalFormatting>
  <conditionalFormatting sqref="D72:E74">
    <cfRule type="cellIs" dxfId="3" priority="3" operator="equal">
      <formula>0</formula>
    </cfRule>
  </conditionalFormatting>
  <conditionalFormatting sqref="D76:E87">
    <cfRule type="cellIs" dxfId="2" priority="2" operator="equal">
      <formula>0</formula>
    </cfRule>
  </conditionalFormatting>
  <conditionalFormatting sqref="D89:E104">
    <cfRule type="cellIs" dxfId="1" priority="5" operator="equal">
      <formula>0</formula>
    </cfRule>
  </conditionalFormatting>
  <printOptions horizontalCentered="1"/>
  <pageMargins left="0.20866141699999999" right="0" top="0.74803149606299202" bottom="0.74803149606299202" header="0.31496062992126" footer="0.31496062992126"/>
  <pageSetup paperSize="9" scale="8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tabColor rgb="FFFF00FF"/>
  </sheetPr>
  <dimension ref="B1:T74"/>
  <sheetViews>
    <sheetView showGridLines="0" showZeros="0" view="pageBreakPreview" topLeftCell="A42" zoomScaleNormal="55" zoomScaleSheetLayoutView="100" workbookViewId="0">
      <selection activeCell="F56" sqref="F56:F68"/>
    </sheetView>
  </sheetViews>
  <sheetFormatPr defaultColWidth="8.88671875" defaultRowHeight="15.75"/>
  <cols>
    <col min="1" max="1" width="15.6640625" style="48" customWidth="1"/>
    <col min="2" max="2" width="9.44140625" style="48" customWidth="1"/>
    <col min="3" max="3" width="42.77734375" style="48" customWidth="1"/>
    <col min="4" max="4" width="8.33203125" style="48" customWidth="1"/>
    <col min="5" max="5" width="21.44140625" style="48" bestFit="1" customWidth="1"/>
    <col min="6" max="6" width="8.44140625" style="48" customWidth="1"/>
    <col min="7" max="7" width="14.109375" style="48" customWidth="1"/>
    <col min="8" max="8" width="15.21875" style="48" customWidth="1"/>
    <col min="9" max="11" width="8.88671875" style="48"/>
    <col min="12" max="12" width="12" style="48" customWidth="1"/>
    <col min="13" max="16384" width="8.88671875" style="48"/>
  </cols>
  <sheetData>
    <row r="1" spans="2:20">
      <c r="B1" s="2430" t="s">
        <v>281</v>
      </c>
      <c r="C1" s="2430"/>
      <c r="D1" s="2430"/>
      <c r="E1" s="2430"/>
      <c r="F1" s="2430"/>
      <c r="G1" s="2430"/>
      <c r="H1" s="2430"/>
    </row>
    <row r="2" spans="2:20">
      <c r="B2" s="2429" t="str">
        <f>TN!B2</f>
        <v>Công trình: Xây dựng mới các TBA E-01, F-01 và lưới điện hạ áp sau TBA cấp điện cho khu chức năng đô thị Green City Đan Phượng</v>
      </c>
      <c r="C2" s="2429"/>
      <c r="D2" s="2429"/>
      <c r="E2" s="2566"/>
      <c r="F2" s="2429"/>
      <c r="G2" s="2429"/>
      <c r="H2" s="2429"/>
    </row>
    <row r="3" spans="2:20">
      <c r="B3" s="2430">
        <f>TN!B3</f>
        <v>0</v>
      </c>
      <c r="C3" s="2430"/>
      <c r="D3" s="2430"/>
      <c r="E3" s="2430"/>
      <c r="F3" s="2430"/>
      <c r="G3" s="2430"/>
      <c r="H3" s="2430"/>
    </row>
    <row r="4" spans="2:20" ht="16.5" thickBot="1"/>
    <row r="5" spans="2:20" s="112" customFormat="1">
      <c r="B5" s="2567" t="s">
        <v>221</v>
      </c>
      <c r="C5" s="2569" t="s">
        <v>222</v>
      </c>
      <c r="D5" s="2569" t="s">
        <v>119</v>
      </c>
      <c r="E5" s="2569" t="s">
        <v>449</v>
      </c>
      <c r="F5" s="2569" t="s">
        <v>133</v>
      </c>
      <c r="G5" s="2571" t="s">
        <v>135</v>
      </c>
      <c r="H5" s="2564" t="s">
        <v>137</v>
      </c>
    </row>
    <row r="6" spans="2:20" s="112" customFormat="1">
      <c r="B6" s="2568"/>
      <c r="C6" s="2570"/>
      <c r="D6" s="2570"/>
      <c r="E6" s="2570"/>
      <c r="F6" s="2570"/>
      <c r="G6" s="2572"/>
      <c r="H6" s="2565"/>
    </row>
    <row r="7" spans="2:20" s="112" customFormat="1">
      <c r="B7" s="1352" t="s">
        <v>2059</v>
      </c>
      <c r="C7" s="1351" t="str">
        <f>'LĐ-TT12'!$B$7</f>
        <v>TBA E-01</v>
      </c>
      <c r="D7" s="637"/>
      <c r="E7" s="637"/>
      <c r="F7" s="637"/>
      <c r="G7" s="638"/>
      <c r="H7" s="548" t="s">
        <v>1168</v>
      </c>
      <c r="I7" s="112">
        <v>1</v>
      </c>
    </row>
    <row r="8" spans="2:20">
      <c r="B8" s="642"/>
      <c r="C8" s="643" t="s">
        <v>224</v>
      </c>
      <c r="D8" s="643"/>
      <c r="E8" s="643"/>
      <c r="F8" s="643"/>
      <c r="G8" s="643"/>
      <c r="H8" s="644"/>
      <c r="I8" s="48">
        <v>1</v>
      </c>
    </row>
    <row r="9" spans="2:20" ht="16.5">
      <c r="B9" s="147" t="s">
        <v>1</v>
      </c>
      <c r="C9" s="148" t="s">
        <v>219</v>
      </c>
      <c r="D9" s="149"/>
      <c r="E9" s="149"/>
      <c r="F9" s="150"/>
      <c r="G9" s="95"/>
      <c r="H9" s="1724">
        <f>SUM(H10:H11)</f>
        <v>0</v>
      </c>
      <c r="I9" s="48">
        <v>1</v>
      </c>
    </row>
    <row r="10" spans="2:20">
      <c r="B10" s="203" t="s">
        <v>282</v>
      </c>
      <c r="C10" s="93" t="s">
        <v>1677</v>
      </c>
      <c r="D10" s="152" t="s">
        <v>43</v>
      </c>
      <c r="E10" s="152"/>
      <c r="F10" s="99"/>
      <c r="G10" s="96">
        <v>1178248</v>
      </c>
      <c r="H10" s="97">
        <f>ROUND(F10*G10,0)</f>
        <v>0</v>
      </c>
      <c r="I10" s="78">
        <f>F10</f>
        <v>0</v>
      </c>
      <c r="J10" s="390"/>
      <c r="K10" s="390"/>
      <c r="L10" s="390"/>
      <c r="M10" s="390"/>
      <c r="N10" s="390"/>
      <c r="O10" s="390"/>
      <c r="P10" s="390"/>
      <c r="Q10" s="390"/>
      <c r="R10" s="390"/>
      <c r="S10" s="390"/>
      <c r="T10" s="390"/>
    </row>
    <row r="11" spans="2:20">
      <c r="B11" s="203" t="s">
        <v>337</v>
      </c>
      <c r="C11" s="93" t="s">
        <v>1678</v>
      </c>
      <c r="D11" s="152" t="s">
        <v>43</v>
      </c>
      <c r="E11" s="152"/>
      <c r="F11" s="94"/>
      <c r="G11" s="96">
        <v>2321705</v>
      </c>
      <c r="H11" s="97">
        <f>ROUND(F11*G11,0)</f>
        <v>0</v>
      </c>
      <c r="I11" s="78">
        <f t="shared" ref="I11:I36" si="0">F11</f>
        <v>0</v>
      </c>
    </row>
    <row r="12" spans="2:20" ht="16.5">
      <c r="B12" s="147" t="s">
        <v>0</v>
      </c>
      <c r="C12" s="148" t="s">
        <v>218</v>
      </c>
      <c r="D12" s="149"/>
      <c r="E12" s="149"/>
      <c r="F12" s="149"/>
      <c r="G12" s="95"/>
      <c r="H12" s="1724">
        <f>SUM(H13:H15)</f>
        <v>0</v>
      </c>
      <c r="I12" s="78">
        <v>1</v>
      </c>
      <c r="J12" s="390"/>
      <c r="K12" s="390"/>
      <c r="L12" s="390"/>
      <c r="M12" s="390"/>
      <c r="N12" s="390"/>
      <c r="O12" s="390"/>
      <c r="P12" s="390"/>
      <c r="Q12" s="390"/>
      <c r="R12" s="390"/>
      <c r="S12" s="390"/>
      <c r="T12" s="390"/>
    </row>
    <row r="13" spans="2:20">
      <c r="B13" s="203" t="s">
        <v>282</v>
      </c>
      <c r="C13" s="93" t="s">
        <v>1679</v>
      </c>
      <c r="D13" s="152" t="s">
        <v>43</v>
      </c>
      <c r="E13" s="152"/>
      <c r="F13" s="1212"/>
      <c r="G13" s="96">
        <v>1124244</v>
      </c>
      <c r="H13" s="97">
        <f>ROUND(F13*G13,0)</f>
        <v>0</v>
      </c>
      <c r="I13" s="78">
        <f t="shared" si="0"/>
        <v>0</v>
      </c>
      <c r="J13" s="390"/>
      <c r="K13" s="390"/>
      <c r="L13" s="390"/>
      <c r="M13" s="390"/>
      <c r="N13" s="390"/>
      <c r="O13" s="390"/>
      <c r="P13" s="390"/>
      <c r="Q13" s="390"/>
      <c r="R13" s="390"/>
      <c r="S13" s="390"/>
      <c r="T13" s="390"/>
    </row>
    <row r="14" spans="2:20">
      <c r="B14" s="203" t="s">
        <v>373</v>
      </c>
      <c r="C14" s="93" t="s">
        <v>1682</v>
      </c>
      <c r="D14" s="152" t="s">
        <v>43</v>
      </c>
      <c r="E14" s="152"/>
      <c r="F14" s="99"/>
      <c r="G14" s="96">
        <v>1750343</v>
      </c>
      <c r="H14" s="97">
        <f>ROUND(F14*G14,0)</f>
        <v>0</v>
      </c>
      <c r="I14" s="78">
        <f t="shared" si="0"/>
        <v>0</v>
      </c>
      <c r="J14" s="390"/>
      <c r="K14" s="390"/>
      <c r="L14" s="390"/>
      <c r="M14" s="390"/>
      <c r="N14" s="390"/>
      <c r="O14" s="390"/>
      <c r="P14" s="390"/>
      <c r="Q14" s="390"/>
      <c r="R14" s="390"/>
      <c r="S14" s="390"/>
      <c r="T14" s="390"/>
    </row>
    <row r="15" spans="2:20">
      <c r="B15" s="203" t="s">
        <v>282</v>
      </c>
      <c r="C15" s="93" t="s">
        <v>1762</v>
      </c>
      <c r="D15" s="152" t="s">
        <v>43</v>
      </c>
      <c r="E15" s="152"/>
      <c r="F15" s="99"/>
      <c r="G15" s="96">
        <v>1124244</v>
      </c>
      <c r="H15" s="97">
        <f>ROUND(F15*G15,0)</f>
        <v>0</v>
      </c>
      <c r="I15" s="78">
        <f t="shared" ref="I15" si="1">F15</f>
        <v>0</v>
      </c>
      <c r="J15" s="390"/>
      <c r="K15" s="390"/>
      <c r="L15" s="390"/>
      <c r="M15" s="390"/>
      <c r="N15" s="390"/>
      <c r="O15" s="390"/>
      <c r="P15" s="390"/>
      <c r="Q15" s="390"/>
      <c r="R15" s="390"/>
      <c r="S15" s="390"/>
      <c r="T15" s="390"/>
    </row>
    <row r="16" spans="2:20">
      <c r="B16" s="642"/>
      <c r="C16" s="643" t="s">
        <v>220</v>
      </c>
      <c r="D16" s="643"/>
      <c r="E16" s="643"/>
      <c r="F16" s="643"/>
      <c r="G16" s="643"/>
      <c r="H16" s="644"/>
      <c r="I16" s="48">
        <v>1</v>
      </c>
    </row>
    <row r="17" spans="2:20" ht="16.5">
      <c r="B17" s="147" t="s">
        <v>1</v>
      </c>
      <c r="C17" s="148" t="s">
        <v>219</v>
      </c>
      <c r="D17" s="149"/>
      <c r="E17" s="149"/>
      <c r="F17" s="149"/>
      <c r="G17" s="95"/>
      <c r="H17" s="1724">
        <f>SUM(H18:H19)</f>
        <v>0</v>
      </c>
      <c r="I17" s="48">
        <v>1</v>
      </c>
    </row>
    <row r="18" spans="2:20">
      <c r="B18" s="203" t="s">
        <v>282</v>
      </c>
      <c r="C18" s="93" t="s">
        <v>2097</v>
      </c>
      <c r="D18" s="152" t="s">
        <v>43</v>
      </c>
      <c r="E18" s="152"/>
      <c r="F18" s="1212"/>
      <c r="G18" s="96">
        <v>1124244</v>
      </c>
      <c r="H18" s="97">
        <f>ROUND(F18*G18,0)</f>
        <v>0</v>
      </c>
      <c r="I18" s="78">
        <f>F18</f>
        <v>0</v>
      </c>
      <c r="J18" s="390"/>
      <c r="K18" s="390"/>
      <c r="L18" s="390"/>
      <c r="M18" s="390"/>
      <c r="N18" s="390"/>
      <c r="O18" s="390"/>
      <c r="P18" s="390"/>
      <c r="Q18" s="390"/>
      <c r="R18" s="390"/>
      <c r="S18" s="390"/>
      <c r="T18" s="390"/>
    </row>
    <row r="19" spans="2:20">
      <c r="B19" s="203" t="s">
        <v>373</v>
      </c>
      <c r="C19" s="93" t="s">
        <v>1763</v>
      </c>
      <c r="D19" s="152" t="s">
        <v>43</v>
      </c>
      <c r="E19" s="152"/>
      <c r="F19" s="94"/>
      <c r="G19" s="96">
        <v>1750343</v>
      </c>
      <c r="H19" s="97">
        <f>ROUND(F19*G19,0)</f>
        <v>0</v>
      </c>
      <c r="I19" s="78">
        <f t="shared" ref="I19" si="2">F19</f>
        <v>0</v>
      </c>
    </row>
    <row r="20" spans="2:20" ht="16.5">
      <c r="B20" s="147" t="s">
        <v>0</v>
      </c>
      <c r="C20" s="148" t="s">
        <v>218</v>
      </c>
      <c r="D20" s="149"/>
      <c r="E20" s="149"/>
      <c r="F20" s="149"/>
      <c r="G20" s="95"/>
      <c r="H20" s="1724">
        <f>SUM(H21:H22)</f>
        <v>0</v>
      </c>
      <c r="I20" s="78">
        <v>1</v>
      </c>
      <c r="J20" s="390"/>
      <c r="K20" s="390"/>
      <c r="L20" s="390"/>
      <c r="M20" s="390"/>
      <c r="N20" s="390"/>
      <c r="O20" s="390"/>
      <c r="P20" s="390"/>
      <c r="Q20" s="390"/>
      <c r="R20" s="390"/>
      <c r="S20" s="390"/>
      <c r="T20" s="390"/>
    </row>
    <row r="21" spans="2:20">
      <c r="B21" s="203" t="s">
        <v>282</v>
      </c>
      <c r="C21" s="93" t="s">
        <v>1681</v>
      </c>
      <c r="D21" s="152" t="s">
        <v>43</v>
      </c>
      <c r="E21" s="152"/>
      <c r="F21" s="1212"/>
      <c r="G21" s="96">
        <v>1124244</v>
      </c>
      <c r="H21" s="97">
        <f>ROUND(F21*G21,0)</f>
        <v>0</v>
      </c>
      <c r="I21" s="78">
        <f t="shared" ref="I21" si="3">F21</f>
        <v>0</v>
      </c>
      <c r="J21" s="390"/>
      <c r="K21" s="390"/>
      <c r="L21" s="390"/>
      <c r="M21" s="390"/>
      <c r="N21" s="390"/>
      <c r="O21" s="390"/>
      <c r="P21" s="390"/>
      <c r="Q21" s="390"/>
      <c r="R21" s="390"/>
      <c r="S21" s="390"/>
      <c r="T21" s="390"/>
    </row>
    <row r="22" spans="2:20">
      <c r="B22" s="203"/>
      <c r="C22" s="93"/>
      <c r="D22" s="152"/>
      <c r="E22" s="152"/>
      <c r="F22" s="152"/>
      <c r="G22" s="96"/>
      <c r="H22" s="97"/>
      <c r="I22" s="78"/>
      <c r="J22" s="390"/>
      <c r="K22" s="390"/>
      <c r="L22" s="390"/>
      <c r="M22" s="390"/>
      <c r="N22" s="390"/>
      <c r="O22" s="390"/>
      <c r="P22" s="390"/>
      <c r="Q22" s="390"/>
      <c r="R22" s="390"/>
      <c r="S22" s="390"/>
      <c r="T22" s="390"/>
    </row>
    <row r="23" spans="2:20">
      <c r="B23" s="642"/>
      <c r="C23" s="643" t="s">
        <v>126</v>
      </c>
      <c r="D23" s="643"/>
      <c r="E23" s="643"/>
      <c r="F23" s="643"/>
      <c r="G23" s="643"/>
      <c r="H23" s="644"/>
      <c r="I23" s="78">
        <v>1</v>
      </c>
      <c r="J23" s="390"/>
      <c r="K23" s="390"/>
      <c r="L23" s="390"/>
      <c r="M23" s="390"/>
      <c r="N23" s="390"/>
      <c r="O23" s="390"/>
      <c r="P23" s="390"/>
      <c r="Q23" s="390"/>
      <c r="R23" s="390"/>
      <c r="S23" s="390"/>
      <c r="T23" s="390"/>
    </row>
    <row r="24" spans="2:20" ht="16.5">
      <c r="B24" s="147" t="s">
        <v>1</v>
      </c>
      <c r="C24" s="148" t="s">
        <v>219</v>
      </c>
      <c r="D24" s="149"/>
      <c r="E24" s="149"/>
      <c r="F24" s="149"/>
      <c r="G24" s="95"/>
      <c r="H24" s="1724">
        <f>SUM(H25:H26)</f>
        <v>0</v>
      </c>
      <c r="I24" s="78">
        <v>1</v>
      </c>
      <c r="J24" s="390"/>
      <c r="K24" s="390"/>
      <c r="L24" s="390"/>
      <c r="M24" s="390"/>
      <c r="N24" s="390"/>
      <c r="O24" s="390"/>
      <c r="P24" s="390"/>
      <c r="Q24" s="390"/>
      <c r="R24" s="390"/>
      <c r="S24" s="390"/>
      <c r="T24" s="390"/>
    </row>
    <row r="25" spans="2:20">
      <c r="B25" s="203" t="s">
        <v>282</v>
      </c>
      <c r="C25" s="93" t="s">
        <v>1807</v>
      </c>
      <c r="D25" s="152" t="s">
        <v>43</v>
      </c>
      <c r="E25" s="152"/>
      <c r="F25" s="94"/>
      <c r="G25" s="96">
        <v>1124244</v>
      </c>
      <c r="H25" s="97">
        <f>ROUND(F25*G25,0)</f>
        <v>0</v>
      </c>
      <c r="I25" s="78">
        <f t="shared" si="0"/>
        <v>0</v>
      </c>
    </row>
    <row r="26" spans="2:20">
      <c r="B26" s="203" t="s">
        <v>373</v>
      </c>
      <c r="C26" s="93" t="s">
        <v>1808</v>
      </c>
      <c r="D26" s="152" t="s">
        <v>43</v>
      </c>
      <c r="E26" s="152"/>
      <c r="F26" s="94"/>
      <c r="G26" s="96">
        <v>1750343</v>
      </c>
      <c r="H26" s="97">
        <f>ROUND(F26*G26,0)</f>
        <v>0</v>
      </c>
      <c r="I26" s="78">
        <f t="shared" si="0"/>
        <v>0</v>
      </c>
      <c r="J26" s="390"/>
      <c r="K26" s="390"/>
      <c r="L26" s="390"/>
      <c r="M26" s="390"/>
      <c r="N26" s="390"/>
      <c r="O26" s="390"/>
      <c r="P26" s="390"/>
      <c r="Q26" s="390"/>
      <c r="R26" s="390"/>
      <c r="S26" s="390"/>
      <c r="T26" s="390"/>
    </row>
    <row r="27" spans="2:20" ht="16.5">
      <c r="B27" s="147" t="s">
        <v>0</v>
      </c>
      <c r="C27" s="148" t="s">
        <v>218</v>
      </c>
      <c r="D27" s="149"/>
      <c r="E27" s="149"/>
      <c r="F27" s="149"/>
      <c r="G27" s="95"/>
      <c r="H27" s="1724">
        <f>SUM(H28:H30)</f>
        <v>0</v>
      </c>
      <c r="I27" s="78">
        <v>1</v>
      </c>
      <c r="J27" s="390"/>
      <c r="K27" s="390"/>
      <c r="L27" s="390"/>
      <c r="M27" s="390"/>
      <c r="N27" s="390"/>
      <c r="O27" s="390"/>
      <c r="P27" s="390"/>
      <c r="Q27" s="390"/>
      <c r="R27" s="390"/>
      <c r="S27" s="390"/>
      <c r="T27" s="390"/>
    </row>
    <row r="28" spans="2:20">
      <c r="B28" s="203" t="s">
        <v>282</v>
      </c>
      <c r="C28" s="93" t="s">
        <v>1677</v>
      </c>
      <c r="D28" s="152" t="s">
        <v>43</v>
      </c>
      <c r="E28" s="152"/>
      <c r="F28" s="99"/>
      <c r="G28" s="96">
        <v>1124244</v>
      </c>
      <c r="H28" s="97">
        <f>ROUND(F28*G28,0)</f>
        <v>0</v>
      </c>
      <c r="I28" s="78">
        <f t="shared" si="0"/>
        <v>0</v>
      </c>
      <c r="J28" s="390"/>
      <c r="K28" s="390"/>
      <c r="L28" s="390"/>
      <c r="M28" s="390"/>
      <c r="N28" s="390"/>
      <c r="O28" s="390"/>
      <c r="P28" s="390"/>
      <c r="Q28" s="390"/>
      <c r="R28" s="390"/>
      <c r="S28" s="390"/>
      <c r="T28" s="390"/>
    </row>
    <row r="29" spans="2:20">
      <c r="B29" s="203" t="s">
        <v>373</v>
      </c>
      <c r="C29" s="93" t="s">
        <v>1682</v>
      </c>
      <c r="D29" s="152" t="s">
        <v>43</v>
      </c>
      <c r="E29" s="152"/>
      <c r="F29" s="99"/>
      <c r="G29" s="96">
        <v>1783460</v>
      </c>
      <c r="H29" s="97">
        <f>ROUND(F29*G29,0)</f>
        <v>0</v>
      </c>
      <c r="I29" s="78">
        <f t="shared" si="0"/>
        <v>0</v>
      </c>
      <c r="J29" s="390"/>
      <c r="K29" s="390"/>
      <c r="L29" s="390"/>
      <c r="M29" s="390"/>
      <c r="N29" s="390"/>
      <c r="O29" s="390"/>
      <c r="P29" s="390"/>
      <c r="Q29" s="390"/>
      <c r="R29" s="390"/>
      <c r="S29" s="390"/>
      <c r="T29" s="390"/>
    </row>
    <row r="30" spans="2:20">
      <c r="B30" s="199"/>
      <c r="C30" s="200"/>
      <c r="D30" s="201"/>
      <c r="E30" s="201"/>
      <c r="F30" s="201"/>
      <c r="G30" s="202"/>
      <c r="H30" s="103">
        <f>ROUND(F30*G30,0)</f>
        <v>0</v>
      </c>
      <c r="I30" s="78">
        <f t="shared" si="0"/>
        <v>0</v>
      </c>
    </row>
    <row r="31" spans="2:20">
      <c r="B31" s="642"/>
      <c r="C31" s="643" t="s">
        <v>128</v>
      </c>
      <c r="D31" s="643"/>
      <c r="E31" s="643"/>
      <c r="F31" s="643"/>
      <c r="G31" s="643"/>
      <c r="H31" s="644"/>
      <c r="I31" s="78">
        <v>1</v>
      </c>
      <c r="J31" s="390"/>
      <c r="K31" s="390"/>
      <c r="L31" s="390"/>
      <c r="M31" s="390"/>
      <c r="N31" s="390"/>
      <c r="O31" s="390"/>
      <c r="P31" s="390"/>
      <c r="Q31" s="390"/>
      <c r="R31" s="390"/>
      <c r="S31" s="390"/>
      <c r="T31" s="390"/>
    </row>
    <row r="32" spans="2:20" ht="16.5">
      <c r="B32" s="147" t="s">
        <v>1</v>
      </c>
      <c r="C32" s="148" t="s">
        <v>219</v>
      </c>
      <c r="D32" s="149"/>
      <c r="E32" s="149"/>
      <c r="F32" s="149"/>
      <c r="G32" s="95"/>
      <c r="H32" s="1724">
        <f>SUM(H33:H34)</f>
        <v>0</v>
      </c>
      <c r="I32" s="78">
        <v>1</v>
      </c>
      <c r="J32" s="390"/>
      <c r="K32" s="390"/>
      <c r="L32" s="390"/>
      <c r="M32" s="390"/>
      <c r="N32" s="390"/>
      <c r="O32" s="390"/>
      <c r="P32" s="390"/>
      <c r="Q32" s="390"/>
      <c r="R32" s="390"/>
      <c r="S32" s="390"/>
      <c r="T32" s="390"/>
    </row>
    <row r="33" spans="2:20">
      <c r="B33" s="203" t="s">
        <v>282</v>
      </c>
      <c r="C33" s="93" t="s">
        <v>1677</v>
      </c>
      <c r="D33" s="152" t="s">
        <v>43</v>
      </c>
      <c r="E33" s="152"/>
      <c r="F33" s="94"/>
      <c r="G33" s="96">
        <v>1178248</v>
      </c>
      <c r="H33" s="97">
        <f>ROUND(F33*G33,0)</f>
        <v>0</v>
      </c>
      <c r="I33" s="78">
        <f t="shared" si="0"/>
        <v>0</v>
      </c>
    </row>
    <row r="34" spans="2:20">
      <c r="B34" s="203" t="s">
        <v>337</v>
      </c>
      <c r="C34" s="93" t="s">
        <v>1678</v>
      </c>
      <c r="D34" s="152" t="s">
        <v>43</v>
      </c>
      <c r="E34" s="152"/>
      <c r="F34" s="94"/>
      <c r="G34" s="96">
        <v>2321705</v>
      </c>
      <c r="H34" s="97">
        <f>ROUND(F34*G34,0)</f>
        <v>0</v>
      </c>
      <c r="I34" s="78">
        <f t="shared" si="0"/>
        <v>0</v>
      </c>
    </row>
    <row r="35" spans="2:20" ht="16.5">
      <c r="B35" s="147" t="s">
        <v>0</v>
      </c>
      <c r="C35" s="148" t="s">
        <v>218</v>
      </c>
      <c r="D35" s="149"/>
      <c r="E35" s="149"/>
      <c r="F35" s="149"/>
      <c r="G35" s="95"/>
      <c r="H35" s="1724">
        <f>SUM(H36:H38)</f>
        <v>0</v>
      </c>
      <c r="I35" s="78">
        <v>1</v>
      </c>
      <c r="J35" s="390"/>
      <c r="K35" s="390"/>
      <c r="L35" s="390"/>
      <c r="M35" s="390"/>
      <c r="N35" s="390"/>
      <c r="O35" s="390"/>
      <c r="P35" s="390"/>
      <c r="Q35" s="390"/>
      <c r="R35" s="390"/>
      <c r="S35" s="390"/>
      <c r="T35" s="390"/>
    </row>
    <row r="36" spans="2:20">
      <c r="B36" s="203" t="s">
        <v>282</v>
      </c>
      <c r="C36" s="93" t="s">
        <v>1679</v>
      </c>
      <c r="D36" s="152" t="s">
        <v>43</v>
      </c>
      <c r="E36" s="152"/>
      <c r="F36" s="1212"/>
      <c r="G36" s="96">
        <f>VLOOKUP($B36,[9]MTC!$A$5:$X$5017,18,0)</f>
        <v>1124244</v>
      </c>
      <c r="H36" s="97">
        <f>ROUND(F36*G36,0)</f>
        <v>0</v>
      </c>
      <c r="I36" s="78">
        <f t="shared" si="0"/>
        <v>0</v>
      </c>
      <c r="J36" s="390"/>
      <c r="K36" s="390"/>
      <c r="L36" s="390"/>
      <c r="M36" s="390"/>
      <c r="N36" s="390"/>
      <c r="O36" s="390"/>
      <c r="P36" s="390"/>
      <c r="Q36" s="390"/>
      <c r="R36" s="390"/>
      <c r="S36" s="390"/>
      <c r="T36" s="390"/>
    </row>
    <row r="37" spans="2:20">
      <c r="B37" s="203" t="s">
        <v>337</v>
      </c>
      <c r="C37" s="93" t="s">
        <v>1680</v>
      </c>
      <c r="D37" s="152" t="s">
        <v>43</v>
      </c>
      <c r="E37" s="152"/>
      <c r="F37" s="99"/>
      <c r="G37" s="96">
        <v>2321705</v>
      </c>
      <c r="H37" s="97">
        <f>ROUND(F37*G37,0)</f>
        <v>0</v>
      </c>
      <c r="I37" s="78">
        <f>F37</f>
        <v>0</v>
      </c>
      <c r="J37" s="390"/>
      <c r="K37" s="390"/>
      <c r="L37" s="390"/>
      <c r="M37" s="390"/>
      <c r="N37" s="390"/>
      <c r="O37" s="390"/>
      <c r="P37" s="390"/>
      <c r="Q37" s="390"/>
      <c r="R37" s="390"/>
      <c r="S37" s="390"/>
      <c r="T37" s="390"/>
    </row>
    <row r="38" spans="2:20">
      <c r="B38" s="672" t="s">
        <v>337</v>
      </c>
      <c r="C38" s="200" t="s">
        <v>1683</v>
      </c>
      <c r="D38" s="201" t="s">
        <v>43</v>
      </c>
      <c r="E38" s="201"/>
      <c r="F38" s="673"/>
      <c r="G38" s="202">
        <v>2321705</v>
      </c>
      <c r="H38" s="103">
        <f>ROUND(F38*G38,0)</f>
        <v>0</v>
      </c>
      <c r="I38" s="78">
        <f>F38</f>
        <v>0</v>
      </c>
      <c r="J38" s="390"/>
      <c r="K38" s="390"/>
      <c r="L38" s="390"/>
      <c r="M38" s="390"/>
      <c r="N38" s="390"/>
      <c r="O38" s="390"/>
      <c r="P38" s="390"/>
      <c r="Q38" s="390"/>
      <c r="R38" s="390"/>
      <c r="S38" s="390"/>
      <c r="T38" s="390"/>
    </row>
    <row r="39" spans="2:20" s="112" customFormat="1">
      <c r="B39" s="1352" t="s">
        <v>2106</v>
      </c>
      <c r="C39" s="731" t="str">
        <f>'TB-VLC'!$B$124</f>
        <v>TBA F-01</v>
      </c>
      <c r="D39" s="639"/>
      <c r="E39" s="637"/>
      <c r="F39" s="639"/>
      <c r="G39" s="640"/>
      <c r="H39" s="641"/>
      <c r="I39" s="112">
        <v>1</v>
      </c>
    </row>
    <row r="40" spans="2:20">
      <c r="B40" s="642"/>
      <c r="C40" s="643" t="s">
        <v>224</v>
      </c>
      <c r="D40" s="643"/>
      <c r="E40" s="643"/>
      <c r="F40" s="643"/>
      <c r="G40" s="643"/>
      <c r="H40" s="644"/>
      <c r="I40" s="48">
        <v>1</v>
      </c>
    </row>
    <row r="41" spans="2:20" ht="16.5">
      <c r="B41" s="147" t="s">
        <v>1</v>
      </c>
      <c r="C41" s="148" t="s">
        <v>219</v>
      </c>
      <c r="D41" s="149"/>
      <c r="E41" s="149"/>
      <c r="F41" s="150"/>
      <c r="G41" s="95"/>
      <c r="H41" s="1724">
        <f>SUM(H42:H43)</f>
        <v>0</v>
      </c>
      <c r="I41" s="48">
        <v>1</v>
      </c>
    </row>
    <row r="42" spans="2:20">
      <c r="B42" s="203" t="s">
        <v>282</v>
      </c>
      <c r="C42" s="93" t="s">
        <v>1677</v>
      </c>
      <c r="D42" s="152" t="s">
        <v>43</v>
      </c>
      <c r="E42" s="152"/>
      <c r="F42" s="99"/>
      <c r="G42" s="96">
        <v>1178248</v>
      </c>
      <c r="H42" s="97">
        <f>ROUND(F42*G42,0)</f>
        <v>0</v>
      </c>
      <c r="I42" s="78">
        <f>F42</f>
        <v>0</v>
      </c>
      <c r="J42" s="390"/>
      <c r="K42" s="390"/>
      <c r="L42" s="390"/>
      <c r="M42" s="390"/>
      <c r="N42" s="390"/>
      <c r="O42" s="390"/>
      <c r="P42" s="390"/>
      <c r="Q42" s="390"/>
      <c r="R42" s="390"/>
      <c r="S42" s="390"/>
      <c r="T42" s="390"/>
    </row>
    <row r="43" spans="2:20">
      <c r="B43" s="203" t="s">
        <v>337</v>
      </c>
      <c r="C43" s="93" t="s">
        <v>1678</v>
      </c>
      <c r="D43" s="152" t="s">
        <v>43</v>
      </c>
      <c r="E43" s="152"/>
      <c r="F43" s="94"/>
      <c r="G43" s="96">
        <v>2321705</v>
      </c>
      <c r="H43" s="97">
        <f>ROUND(F43*G43,0)</f>
        <v>0</v>
      </c>
      <c r="I43" s="78">
        <f t="shared" ref="I43" si="4">F43</f>
        <v>0</v>
      </c>
    </row>
    <row r="44" spans="2:20" ht="16.5">
      <c r="B44" s="147" t="s">
        <v>0</v>
      </c>
      <c r="C44" s="148" t="s">
        <v>218</v>
      </c>
      <c r="D44" s="149"/>
      <c r="E44" s="149"/>
      <c r="F44" s="149"/>
      <c r="G44" s="95"/>
      <c r="H44" s="1724">
        <f>SUM(H45:H47)</f>
        <v>0</v>
      </c>
      <c r="I44" s="78">
        <v>1</v>
      </c>
      <c r="J44" s="390"/>
      <c r="K44" s="390"/>
      <c r="L44" s="390"/>
      <c r="M44" s="390"/>
      <c r="N44" s="390"/>
      <c r="O44" s="390"/>
      <c r="P44" s="390"/>
      <c r="Q44" s="390"/>
      <c r="R44" s="390"/>
      <c r="S44" s="390"/>
      <c r="T44" s="390"/>
    </row>
    <row r="45" spans="2:20">
      <c r="B45" s="203" t="s">
        <v>282</v>
      </c>
      <c r="C45" s="93" t="s">
        <v>1679</v>
      </c>
      <c r="D45" s="152" t="s">
        <v>43</v>
      </c>
      <c r="E45" s="152"/>
      <c r="F45" s="1212"/>
      <c r="G45" s="96">
        <v>1124244</v>
      </c>
      <c r="H45" s="97">
        <f>ROUND(F45*G45,0)</f>
        <v>0</v>
      </c>
      <c r="I45" s="78">
        <f t="shared" ref="I45:I47" si="5">F45</f>
        <v>0</v>
      </c>
      <c r="J45" s="390"/>
      <c r="K45" s="390"/>
      <c r="L45" s="390"/>
      <c r="M45" s="390"/>
      <c r="N45" s="390"/>
      <c r="O45" s="390"/>
      <c r="P45" s="390"/>
      <c r="Q45" s="390"/>
      <c r="R45" s="390"/>
      <c r="S45" s="390"/>
      <c r="T45" s="390"/>
    </row>
    <row r="46" spans="2:20">
      <c r="B46" s="203" t="s">
        <v>373</v>
      </c>
      <c r="C46" s="93" t="s">
        <v>1682</v>
      </c>
      <c r="D46" s="152" t="s">
        <v>43</v>
      </c>
      <c r="E46" s="152"/>
      <c r="F46" s="99"/>
      <c r="G46" s="96">
        <v>1750343</v>
      </c>
      <c r="H46" s="97">
        <f>ROUND(F46*G46,0)</f>
        <v>0</v>
      </c>
      <c r="I46" s="78">
        <f t="shared" si="5"/>
        <v>0</v>
      </c>
      <c r="J46" s="390"/>
      <c r="K46" s="390"/>
      <c r="L46" s="390"/>
      <c r="M46" s="390"/>
      <c r="N46" s="390"/>
      <c r="O46" s="390"/>
      <c r="P46" s="390"/>
      <c r="Q46" s="390"/>
      <c r="R46" s="390"/>
      <c r="S46" s="390"/>
      <c r="T46" s="390"/>
    </row>
    <row r="47" spans="2:20">
      <c r="B47" s="203" t="s">
        <v>282</v>
      </c>
      <c r="C47" s="93" t="s">
        <v>1762</v>
      </c>
      <c r="D47" s="152" t="s">
        <v>43</v>
      </c>
      <c r="E47" s="152"/>
      <c r="F47" s="99"/>
      <c r="G47" s="96">
        <v>1124244</v>
      </c>
      <c r="H47" s="97">
        <f>ROUND(F47*G47,0)</f>
        <v>0</v>
      </c>
      <c r="I47" s="78">
        <f t="shared" si="5"/>
        <v>0</v>
      </c>
      <c r="J47" s="390"/>
      <c r="K47" s="390"/>
      <c r="L47" s="390"/>
      <c r="M47" s="390"/>
      <c r="N47" s="390"/>
      <c r="O47" s="390"/>
      <c r="P47" s="390"/>
      <c r="Q47" s="390"/>
      <c r="R47" s="390"/>
      <c r="S47" s="390"/>
      <c r="T47" s="390"/>
    </row>
    <row r="48" spans="2:20">
      <c r="B48" s="642"/>
      <c r="C48" s="643" t="s">
        <v>220</v>
      </c>
      <c r="D48" s="643"/>
      <c r="E48" s="643"/>
      <c r="F48" s="643"/>
      <c r="G48" s="643"/>
      <c r="H48" s="644"/>
      <c r="I48" s="48">
        <v>1</v>
      </c>
    </row>
    <row r="49" spans="2:20" ht="16.5">
      <c r="B49" s="147" t="s">
        <v>1</v>
      </c>
      <c r="C49" s="148" t="s">
        <v>219</v>
      </c>
      <c r="D49" s="149"/>
      <c r="E49" s="149"/>
      <c r="F49" s="149"/>
      <c r="G49" s="95"/>
      <c r="H49" s="1724">
        <f>SUM(H50:H51)</f>
        <v>0</v>
      </c>
      <c r="I49" s="48">
        <v>1</v>
      </c>
    </row>
    <row r="50" spans="2:20">
      <c r="B50" s="203" t="s">
        <v>282</v>
      </c>
      <c r="C50" s="93" t="s">
        <v>2097</v>
      </c>
      <c r="D50" s="152" t="s">
        <v>43</v>
      </c>
      <c r="E50" s="152"/>
      <c r="F50" s="1212"/>
      <c r="G50" s="96">
        <v>1124244</v>
      </c>
      <c r="H50" s="97">
        <f>ROUND(F50*G50,0)</f>
        <v>0</v>
      </c>
      <c r="I50" s="78">
        <f>F50</f>
        <v>0</v>
      </c>
      <c r="J50" s="390"/>
      <c r="K50" s="390"/>
      <c r="L50" s="390"/>
      <c r="M50" s="390"/>
      <c r="N50" s="390"/>
      <c r="O50" s="390"/>
      <c r="P50" s="390"/>
      <c r="Q50" s="390"/>
      <c r="R50" s="390"/>
      <c r="S50" s="390"/>
      <c r="T50" s="390"/>
    </row>
    <row r="51" spans="2:20">
      <c r="B51" s="203" t="s">
        <v>373</v>
      </c>
      <c r="C51" s="93" t="s">
        <v>1763</v>
      </c>
      <c r="D51" s="152" t="s">
        <v>43</v>
      </c>
      <c r="E51" s="152"/>
      <c r="F51" s="94"/>
      <c r="G51" s="96">
        <v>1750343</v>
      </c>
      <c r="H51" s="97">
        <f>ROUND(F51*G51,0)</f>
        <v>0</v>
      </c>
      <c r="I51" s="78">
        <f t="shared" ref="I51" si="6">F51</f>
        <v>0</v>
      </c>
    </row>
    <row r="52" spans="2:20" ht="16.5">
      <c r="B52" s="147" t="s">
        <v>0</v>
      </c>
      <c r="C52" s="148" t="s">
        <v>218</v>
      </c>
      <c r="D52" s="149"/>
      <c r="E52" s="149"/>
      <c r="F52" s="149"/>
      <c r="G52" s="95"/>
      <c r="H52" s="1724">
        <f>SUM(H53:H54)</f>
        <v>0</v>
      </c>
      <c r="I52" s="78">
        <v>1</v>
      </c>
      <c r="J52" s="390"/>
      <c r="K52" s="390"/>
      <c r="L52" s="390"/>
      <c r="M52" s="390"/>
      <c r="N52" s="390"/>
      <c r="O52" s="390"/>
      <c r="P52" s="390"/>
      <c r="Q52" s="390"/>
      <c r="R52" s="390"/>
      <c r="S52" s="390"/>
      <c r="T52" s="390"/>
    </row>
    <row r="53" spans="2:20">
      <c r="B53" s="203" t="s">
        <v>282</v>
      </c>
      <c r="C53" s="93" t="s">
        <v>1681</v>
      </c>
      <c r="D53" s="152" t="s">
        <v>43</v>
      </c>
      <c r="E53" s="152"/>
      <c r="F53" s="1212"/>
      <c r="G53" s="96">
        <v>1124244</v>
      </c>
      <c r="H53" s="97">
        <f>ROUND(F53*G53,0)</f>
        <v>0</v>
      </c>
      <c r="I53" s="78">
        <f t="shared" ref="I53" si="7">F53</f>
        <v>0</v>
      </c>
      <c r="J53" s="390"/>
      <c r="K53" s="390"/>
      <c r="L53" s="390"/>
      <c r="M53" s="390"/>
      <c r="N53" s="390"/>
      <c r="O53" s="390"/>
      <c r="P53" s="390"/>
      <c r="Q53" s="390"/>
      <c r="R53" s="390"/>
      <c r="S53" s="390"/>
      <c r="T53" s="390"/>
    </row>
    <row r="54" spans="2:20">
      <c r="B54" s="203"/>
      <c r="C54" s="93"/>
      <c r="D54" s="152"/>
      <c r="E54" s="152"/>
      <c r="F54" s="152"/>
      <c r="G54" s="96"/>
      <c r="H54" s="97"/>
      <c r="I54" s="78"/>
      <c r="J54" s="390"/>
      <c r="K54" s="390"/>
      <c r="L54" s="390"/>
      <c r="M54" s="390"/>
      <c r="N54" s="390"/>
      <c r="O54" s="390"/>
      <c r="P54" s="390"/>
      <c r="Q54" s="390"/>
      <c r="R54" s="390"/>
      <c r="S54" s="390"/>
      <c r="T54" s="390"/>
    </row>
    <row r="55" spans="2:20">
      <c r="B55" s="642"/>
      <c r="C55" s="643" t="s">
        <v>126</v>
      </c>
      <c r="D55" s="643"/>
      <c r="E55" s="643"/>
      <c r="F55" s="643"/>
      <c r="G55" s="643"/>
      <c r="H55" s="644"/>
      <c r="I55" s="78">
        <v>1</v>
      </c>
      <c r="J55" s="390"/>
      <c r="K55" s="390"/>
      <c r="L55" s="390"/>
      <c r="M55" s="390"/>
      <c r="N55" s="390"/>
      <c r="O55" s="390"/>
      <c r="P55" s="390"/>
      <c r="Q55" s="390"/>
      <c r="R55" s="390"/>
      <c r="S55" s="390"/>
      <c r="T55" s="390"/>
    </row>
    <row r="56" spans="2:20" ht="16.5">
      <c r="B56" s="147" t="s">
        <v>1</v>
      </c>
      <c r="C56" s="148" t="s">
        <v>219</v>
      </c>
      <c r="D56" s="149"/>
      <c r="E56" s="149"/>
      <c r="F56" s="149"/>
      <c r="G56" s="95"/>
      <c r="H56" s="1724">
        <f>SUM(H57:H58)</f>
        <v>0</v>
      </c>
      <c r="I56" s="78">
        <v>1</v>
      </c>
      <c r="J56" s="390"/>
      <c r="K56" s="390"/>
      <c r="L56" s="390"/>
      <c r="M56" s="390"/>
      <c r="N56" s="390"/>
      <c r="O56" s="390"/>
      <c r="P56" s="390"/>
      <c r="Q56" s="390"/>
      <c r="R56" s="390"/>
      <c r="S56" s="390"/>
      <c r="T56" s="390"/>
    </row>
    <row r="57" spans="2:20">
      <c r="B57" s="203" t="s">
        <v>282</v>
      </c>
      <c r="C57" s="93" t="s">
        <v>1807</v>
      </c>
      <c r="D57" s="152" t="s">
        <v>43</v>
      </c>
      <c r="E57" s="152"/>
      <c r="F57" s="94"/>
      <c r="G57" s="96">
        <v>1124244</v>
      </c>
      <c r="H57" s="97">
        <f>ROUND(F57*G57,0)</f>
        <v>0</v>
      </c>
      <c r="I57" s="78">
        <f t="shared" ref="I57:I58" si="8">F57</f>
        <v>0</v>
      </c>
    </row>
    <row r="58" spans="2:20">
      <c r="B58" s="203" t="s">
        <v>373</v>
      </c>
      <c r="C58" s="93" t="s">
        <v>1808</v>
      </c>
      <c r="D58" s="152" t="s">
        <v>43</v>
      </c>
      <c r="E58" s="152"/>
      <c r="F58" s="94"/>
      <c r="G58" s="96">
        <v>1750343</v>
      </c>
      <c r="H58" s="97">
        <f>ROUND(F58*G58,0)</f>
        <v>0</v>
      </c>
      <c r="I58" s="78">
        <f t="shared" si="8"/>
        <v>0</v>
      </c>
      <c r="J58" s="390"/>
      <c r="K58" s="390"/>
      <c r="L58" s="390"/>
      <c r="M58" s="390"/>
      <c r="N58" s="390"/>
      <c r="O58" s="390"/>
      <c r="P58" s="390"/>
      <c r="Q58" s="390"/>
      <c r="R58" s="390"/>
      <c r="S58" s="390"/>
      <c r="T58" s="390"/>
    </row>
    <row r="59" spans="2:20" ht="16.5">
      <c r="B59" s="147" t="s">
        <v>0</v>
      </c>
      <c r="C59" s="148" t="s">
        <v>218</v>
      </c>
      <c r="D59" s="149"/>
      <c r="E59" s="149"/>
      <c r="F59" s="149"/>
      <c r="G59" s="95"/>
      <c r="H59" s="1724">
        <f>SUM(H60:H62)</f>
        <v>0</v>
      </c>
      <c r="I59" s="78">
        <v>1</v>
      </c>
      <c r="J59" s="390"/>
      <c r="K59" s="390"/>
      <c r="L59" s="390"/>
      <c r="M59" s="390"/>
      <c r="N59" s="390"/>
      <c r="O59" s="390"/>
      <c r="P59" s="390"/>
      <c r="Q59" s="390"/>
      <c r="R59" s="390"/>
      <c r="S59" s="390"/>
      <c r="T59" s="390"/>
    </row>
    <row r="60" spans="2:20">
      <c r="B60" s="203" t="s">
        <v>282</v>
      </c>
      <c r="C60" s="93" t="s">
        <v>1677</v>
      </c>
      <c r="D60" s="152" t="s">
        <v>43</v>
      </c>
      <c r="E60" s="152"/>
      <c r="F60" s="99"/>
      <c r="G60" s="96">
        <v>1124244</v>
      </c>
      <c r="H60" s="97">
        <f>ROUND(F60*G60,0)</f>
        <v>0</v>
      </c>
      <c r="I60" s="78">
        <f t="shared" ref="I60:I62" si="9">F60</f>
        <v>0</v>
      </c>
      <c r="J60" s="390"/>
      <c r="K60" s="390"/>
      <c r="L60" s="390"/>
      <c r="M60" s="390"/>
      <c r="N60" s="390"/>
      <c r="O60" s="390"/>
      <c r="P60" s="390"/>
      <c r="Q60" s="390"/>
      <c r="R60" s="390"/>
      <c r="S60" s="390"/>
      <c r="T60" s="390"/>
    </row>
    <row r="61" spans="2:20">
      <c r="B61" s="203" t="s">
        <v>373</v>
      </c>
      <c r="C61" s="93" t="s">
        <v>1682</v>
      </c>
      <c r="D61" s="152" t="s">
        <v>43</v>
      </c>
      <c r="E61" s="152"/>
      <c r="F61" s="99"/>
      <c r="G61" s="96">
        <v>1783460</v>
      </c>
      <c r="H61" s="97">
        <f>ROUND(F61*G61,0)</f>
        <v>0</v>
      </c>
      <c r="I61" s="78">
        <f t="shared" si="9"/>
        <v>0</v>
      </c>
      <c r="J61" s="390"/>
      <c r="K61" s="390"/>
      <c r="L61" s="390"/>
      <c r="M61" s="390"/>
      <c r="N61" s="390"/>
      <c r="O61" s="390"/>
      <c r="P61" s="390"/>
      <c r="Q61" s="390"/>
      <c r="R61" s="390"/>
      <c r="S61" s="390"/>
      <c r="T61" s="390"/>
    </row>
    <row r="62" spans="2:20">
      <c r="B62" s="199"/>
      <c r="C62" s="200"/>
      <c r="D62" s="201"/>
      <c r="E62" s="201"/>
      <c r="F62" s="201"/>
      <c r="G62" s="202"/>
      <c r="H62" s="103">
        <f>ROUND(F62*G62,0)</f>
        <v>0</v>
      </c>
      <c r="I62" s="78">
        <f t="shared" si="9"/>
        <v>0</v>
      </c>
    </row>
    <row r="63" spans="2:20">
      <c r="B63" s="642"/>
      <c r="C63" s="643" t="s">
        <v>128</v>
      </c>
      <c r="D63" s="643"/>
      <c r="E63" s="643"/>
      <c r="F63" s="643"/>
      <c r="G63" s="643"/>
      <c r="H63" s="644"/>
      <c r="I63" s="78">
        <v>1</v>
      </c>
      <c r="J63" s="390"/>
      <c r="K63" s="390"/>
      <c r="L63" s="390"/>
      <c r="M63" s="390"/>
      <c r="N63" s="390"/>
      <c r="O63" s="390"/>
      <c r="P63" s="390"/>
      <c r="Q63" s="390"/>
      <c r="R63" s="390"/>
      <c r="S63" s="390"/>
      <c r="T63" s="390"/>
    </row>
    <row r="64" spans="2:20" ht="16.5">
      <c r="B64" s="147" t="s">
        <v>1</v>
      </c>
      <c r="C64" s="148" t="s">
        <v>219</v>
      </c>
      <c r="D64" s="149"/>
      <c r="E64" s="149"/>
      <c r="F64" s="149"/>
      <c r="G64" s="95"/>
      <c r="H64" s="1724">
        <f>SUM(H65:H66)</f>
        <v>0</v>
      </c>
      <c r="I64" s="78">
        <v>1</v>
      </c>
      <c r="J64" s="390"/>
      <c r="K64" s="390"/>
      <c r="L64" s="390"/>
      <c r="M64" s="390"/>
      <c r="N64" s="390"/>
      <c r="O64" s="390"/>
      <c r="P64" s="390"/>
      <c r="Q64" s="390"/>
      <c r="R64" s="390"/>
      <c r="S64" s="390"/>
      <c r="T64" s="390"/>
    </row>
    <row r="65" spans="2:20">
      <c r="B65" s="203" t="s">
        <v>282</v>
      </c>
      <c r="C65" s="93" t="s">
        <v>1677</v>
      </c>
      <c r="D65" s="152" t="s">
        <v>43</v>
      </c>
      <c r="E65" s="152"/>
      <c r="F65" s="94"/>
      <c r="G65" s="96">
        <v>1178248</v>
      </c>
      <c r="H65" s="97">
        <f>ROUND(F65*G65,0)</f>
        <v>0</v>
      </c>
      <c r="I65" s="78">
        <f t="shared" ref="I65:I66" si="10">F65</f>
        <v>0</v>
      </c>
    </row>
    <row r="66" spans="2:20">
      <c r="B66" s="203" t="s">
        <v>337</v>
      </c>
      <c r="C66" s="93" t="s">
        <v>1678</v>
      </c>
      <c r="D66" s="152" t="s">
        <v>43</v>
      </c>
      <c r="E66" s="152"/>
      <c r="F66" s="94"/>
      <c r="G66" s="96">
        <v>2321705</v>
      </c>
      <c r="H66" s="97">
        <f>ROUND(F66*G66,0)</f>
        <v>0</v>
      </c>
      <c r="I66" s="78">
        <f t="shared" si="10"/>
        <v>0</v>
      </c>
    </row>
    <row r="67" spans="2:20" ht="16.5">
      <c r="B67" s="147" t="s">
        <v>0</v>
      </c>
      <c r="C67" s="148" t="s">
        <v>218</v>
      </c>
      <c r="D67" s="149"/>
      <c r="E67" s="149"/>
      <c r="F67" s="149"/>
      <c r="G67" s="95"/>
      <c r="H67" s="1724">
        <f>SUM(H68:H70)</f>
        <v>0</v>
      </c>
      <c r="I67" s="78">
        <v>1</v>
      </c>
      <c r="J67" s="390"/>
      <c r="K67" s="390"/>
      <c r="L67" s="390"/>
      <c r="M67" s="390"/>
      <c r="N67" s="390"/>
      <c r="O67" s="390"/>
      <c r="P67" s="390"/>
      <c r="Q67" s="390"/>
      <c r="R67" s="390"/>
      <c r="S67" s="390"/>
      <c r="T67" s="390"/>
    </row>
    <row r="68" spans="2:20">
      <c r="B68" s="203" t="s">
        <v>282</v>
      </c>
      <c r="C68" s="93" t="s">
        <v>1679</v>
      </c>
      <c r="D68" s="152" t="s">
        <v>43</v>
      </c>
      <c r="E68" s="152"/>
      <c r="F68" s="1212"/>
      <c r="G68" s="96">
        <f>VLOOKUP($B68,[9]MTC!$A$5:$X$5017,18,0)</f>
        <v>1124244</v>
      </c>
      <c r="H68" s="97">
        <f>ROUND(F68*G68,0)</f>
        <v>0</v>
      </c>
      <c r="I68" s="78">
        <f t="shared" ref="I68" si="11">F68</f>
        <v>0</v>
      </c>
      <c r="J68" s="390"/>
      <c r="K68" s="390"/>
      <c r="L68" s="390"/>
      <c r="M68" s="390"/>
      <c r="N68" s="390"/>
      <c r="O68" s="390"/>
      <c r="P68" s="390"/>
      <c r="Q68" s="390"/>
      <c r="R68" s="390"/>
      <c r="S68" s="390"/>
      <c r="T68" s="390"/>
    </row>
    <row r="69" spans="2:20">
      <c r="B69" s="203" t="s">
        <v>337</v>
      </c>
      <c r="C69" s="93" t="s">
        <v>1680</v>
      </c>
      <c r="D69" s="152" t="s">
        <v>43</v>
      </c>
      <c r="E69" s="152"/>
      <c r="F69" s="99"/>
      <c r="G69" s="96">
        <v>2321705</v>
      </c>
      <c r="H69" s="97">
        <f>ROUND(F69*G69,0)</f>
        <v>0</v>
      </c>
      <c r="I69" s="78">
        <f>F69</f>
        <v>0</v>
      </c>
      <c r="J69" s="390"/>
      <c r="K69" s="390"/>
      <c r="L69" s="390"/>
      <c r="M69" s="390"/>
      <c r="N69" s="390"/>
      <c r="O69" s="390"/>
      <c r="P69" s="390"/>
      <c r="Q69" s="390"/>
      <c r="R69" s="390"/>
      <c r="S69" s="390"/>
      <c r="T69" s="390"/>
    </row>
    <row r="70" spans="2:20">
      <c r="B70" s="672" t="s">
        <v>337</v>
      </c>
      <c r="C70" s="200" t="s">
        <v>1683</v>
      </c>
      <c r="D70" s="201" t="s">
        <v>43</v>
      </c>
      <c r="E70" s="201"/>
      <c r="F70" s="673"/>
      <c r="G70" s="202">
        <v>2321705</v>
      </c>
      <c r="H70" s="103">
        <f>ROUND(F70*G70,0)</f>
        <v>0</v>
      </c>
      <c r="I70" s="78">
        <f>F70</f>
        <v>0</v>
      </c>
      <c r="J70" s="390"/>
      <c r="K70" s="390"/>
      <c r="L70" s="390"/>
      <c r="M70" s="390"/>
      <c r="N70" s="390"/>
      <c r="O70" s="390"/>
      <c r="P70" s="390"/>
      <c r="Q70" s="390"/>
      <c r="R70" s="390"/>
      <c r="S70" s="390"/>
      <c r="T70" s="390"/>
    </row>
    <row r="71" spans="2:20">
      <c r="B71" s="667"/>
      <c r="C71" s="668"/>
      <c r="D71" s="669"/>
      <c r="E71" s="669"/>
      <c r="F71" s="669"/>
      <c r="G71" s="670"/>
      <c r="H71" s="671"/>
      <c r="I71" s="78"/>
      <c r="J71" s="390"/>
      <c r="K71" s="390"/>
      <c r="L71" s="390"/>
      <c r="M71" s="390"/>
      <c r="N71" s="390"/>
      <c r="O71" s="390"/>
      <c r="P71" s="390"/>
      <c r="Q71" s="390"/>
      <c r="R71" s="390"/>
      <c r="S71" s="390"/>
      <c r="T71" s="390"/>
    </row>
    <row r="72" spans="2:20">
      <c r="B72" s="199"/>
      <c r="C72" s="200"/>
      <c r="D72" s="201"/>
      <c r="E72" s="201"/>
      <c r="F72" s="201"/>
      <c r="G72" s="202"/>
      <c r="H72" s="103">
        <f>ROUND(F72*G72,0)</f>
        <v>0</v>
      </c>
      <c r="I72" s="48">
        <v>1</v>
      </c>
      <c r="N72" s="78"/>
      <c r="O72" s="78"/>
      <c r="P72" s="78"/>
      <c r="Q72" s="78"/>
      <c r="R72" s="78"/>
      <c r="T72" s="78"/>
    </row>
    <row r="74" spans="2:20">
      <c r="H74" s="382">
        <f>+SUM(H9:H38)/2</f>
        <v>0</v>
      </c>
    </row>
  </sheetData>
  <autoFilter ref="I6:I72" xr:uid="{00000000-0009-0000-0000-00001C000000}"/>
  <dataConsolidate/>
  <mergeCells count="10">
    <mergeCell ref="H5:H6"/>
    <mergeCell ref="B1:H1"/>
    <mergeCell ref="B2:H2"/>
    <mergeCell ref="B3:H3"/>
    <mergeCell ref="B5:B6"/>
    <mergeCell ref="C5:C6"/>
    <mergeCell ref="D5:D6"/>
    <mergeCell ref="E5:E6"/>
    <mergeCell ref="F5:F6"/>
    <mergeCell ref="G5:G6"/>
  </mergeCells>
  <printOptions horizontalCentered="1"/>
  <pageMargins left="0.23622047244094499" right="0" top="0.28000000000000003" bottom="0.511811023622047" header="0.23622047244094499" footer="0.23622047244094499"/>
  <pageSetup paperSize="9" scale="90" orientation="landscape" r:id="rId1"/>
  <headerFooter>
    <oddFooter>Page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7">
    <tabColor theme="9" tint="0.59999389629810485"/>
  </sheetPr>
  <dimension ref="A1:K44"/>
  <sheetViews>
    <sheetView showZeros="0" view="pageBreakPreview" topLeftCell="A4" zoomScaleNormal="70" zoomScaleSheetLayoutView="100" workbookViewId="0">
      <selection activeCell="G24" sqref="G24"/>
    </sheetView>
  </sheetViews>
  <sheetFormatPr defaultRowHeight="15"/>
  <cols>
    <col min="1" max="2" width="11.33203125" customWidth="1"/>
    <col min="3" max="3" width="40.109375" customWidth="1"/>
    <col min="4" max="4" width="8.77734375" customWidth="1"/>
    <col min="5" max="5" width="13.77734375" customWidth="1"/>
    <col min="6" max="6" width="18.44140625" customWidth="1"/>
    <col min="7" max="7" width="19.21875" customWidth="1"/>
    <col min="9" max="9" width="10.88671875" bestFit="1" customWidth="1"/>
  </cols>
  <sheetData>
    <row r="1" spans="1:10" ht="18">
      <c r="B1" s="2430" t="s">
        <v>951</v>
      </c>
      <c r="C1" s="2349"/>
      <c r="D1" s="2349"/>
      <c r="E1" s="2349"/>
      <c r="F1" s="2349"/>
      <c r="G1" s="2349"/>
    </row>
    <row r="2" spans="1:10" ht="15.75">
      <c r="B2" s="2566" t="str">
        <f>TN!B2</f>
        <v>Công trình: Xây dựng mới các TBA E-01, F-01 và lưới điện hạ áp sau TBA cấp điện cho khu chức năng đô thị Green City Đan Phượng</v>
      </c>
      <c r="C2" s="2566"/>
      <c r="D2" s="2566"/>
      <c r="E2" s="2566"/>
      <c r="F2" s="2566"/>
      <c r="G2" s="2566"/>
    </row>
    <row r="3" spans="1:10">
      <c r="B3" s="2352"/>
      <c r="C3" s="2352"/>
      <c r="D3" s="2352"/>
      <c r="E3" s="2352"/>
      <c r="F3" s="2352"/>
      <c r="G3" s="2352"/>
    </row>
    <row r="4" spans="1:10" ht="18.75" thickBot="1">
      <c r="B4" s="2"/>
      <c r="C4" s="2"/>
      <c r="D4" s="2"/>
      <c r="E4" s="2"/>
      <c r="F4" s="2"/>
      <c r="G4" s="2"/>
    </row>
    <row r="5" spans="1:10" s="48" customFormat="1" ht="15.75">
      <c r="B5" s="2575" t="s">
        <v>16</v>
      </c>
      <c r="C5" s="2577" t="s">
        <v>118</v>
      </c>
      <c r="D5" s="2577" t="s">
        <v>120</v>
      </c>
      <c r="E5" s="2577" t="s">
        <v>121</v>
      </c>
      <c r="F5" s="2579" t="s">
        <v>135</v>
      </c>
      <c r="G5" s="2581" t="s">
        <v>137</v>
      </c>
    </row>
    <row r="6" spans="1:10" s="48" customFormat="1" ht="15.75">
      <c r="B6" s="2576"/>
      <c r="C6" s="2578"/>
      <c r="D6" s="2578"/>
      <c r="E6" s="2578"/>
      <c r="F6" s="2580"/>
      <c r="G6" s="2582"/>
    </row>
    <row r="7" spans="1:10" s="48" customFormat="1" ht="15.75">
      <c r="B7" s="1352" t="s">
        <v>2059</v>
      </c>
      <c r="C7" s="1351" t="s">
        <v>1928</v>
      </c>
      <c r="D7" s="732"/>
      <c r="E7" s="732"/>
      <c r="F7" s="732"/>
      <c r="G7" s="1325"/>
      <c r="H7" s="48">
        <v>1</v>
      </c>
    </row>
    <row r="8" spans="1:10" s="48" customFormat="1" ht="15.75">
      <c r="B8" s="50"/>
      <c r="C8" s="1183" t="s">
        <v>2101</v>
      </c>
      <c r="D8" s="52"/>
      <c r="E8" s="52"/>
      <c r="F8" s="52"/>
      <c r="G8" s="1326"/>
      <c r="H8" s="48">
        <v>1</v>
      </c>
    </row>
    <row r="9" spans="1:10" s="59" customFormat="1">
      <c r="A9" s="59" t="s">
        <v>1186</v>
      </c>
      <c r="B9" s="44" t="s">
        <v>381</v>
      </c>
      <c r="C9" s="46" t="s">
        <v>380</v>
      </c>
      <c r="D9" s="45" t="s">
        <v>22</v>
      </c>
      <c r="E9" s="56"/>
      <c r="F9" s="63">
        <f>+'[11]bang TH'!$D$24</f>
        <v>1312771</v>
      </c>
      <c r="G9" s="58">
        <f>+E9*F9</f>
        <v>0</v>
      </c>
      <c r="H9" s="362">
        <f>E9</f>
        <v>0</v>
      </c>
    </row>
    <row r="10" spans="1:10" s="59" customFormat="1">
      <c r="A10" s="59" t="s">
        <v>1187</v>
      </c>
      <c r="B10" s="44" t="s">
        <v>23</v>
      </c>
      <c r="C10" s="46" t="s">
        <v>377</v>
      </c>
      <c r="D10" s="45" t="s">
        <v>22</v>
      </c>
      <c r="E10" s="56"/>
      <c r="F10" s="63">
        <f>+'[11]bang TH'!$D$41</f>
        <v>688278</v>
      </c>
      <c r="G10" s="58">
        <f t="shared" ref="G10:G19" si="0">+E10*F10</f>
        <v>0</v>
      </c>
      <c r="H10" s="362">
        <f>E10</f>
        <v>0</v>
      </c>
    </row>
    <row r="11" spans="1:10" s="59" customFormat="1">
      <c r="A11" s="59" t="s">
        <v>1447</v>
      </c>
      <c r="B11" s="44" t="s">
        <v>2099</v>
      </c>
      <c r="C11" s="46" t="s">
        <v>2100</v>
      </c>
      <c r="D11" s="45" t="s">
        <v>22</v>
      </c>
      <c r="E11" s="56"/>
      <c r="F11" s="63">
        <f>+'[11]bang TH'!$D$81</f>
        <v>579028</v>
      </c>
      <c r="G11" s="58">
        <f t="shared" si="0"/>
        <v>0</v>
      </c>
      <c r="H11" s="362">
        <f>E11</f>
        <v>0</v>
      </c>
    </row>
    <row r="12" spans="1:10" s="59" customFormat="1">
      <c r="A12" s="59" t="s">
        <v>1188</v>
      </c>
      <c r="B12" s="44" t="s">
        <v>382</v>
      </c>
      <c r="C12" s="46" t="s">
        <v>2098</v>
      </c>
      <c r="D12" s="45" t="s">
        <v>22</v>
      </c>
      <c r="E12" s="56"/>
      <c r="F12" s="63">
        <f>+'[11]bang TH'!$D$53</f>
        <v>253770</v>
      </c>
      <c r="G12" s="58">
        <f t="shared" si="0"/>
        <v>0</v>
      </c>
      <c r="H12" s="362">
        <f>E12</f>
        <v>0</v>
      </c>
    </row>
    <row r="13" spans="1:10" s="48" customFormat="1" ht="15.75">
      <c r="B13" s="60"/>
      <c r="C13" s="47" t="s">
        <v>126</v>
      </c>
      <c r="D13" s="61"/>
      <c r="E13" s="61"/>
      <c r="F13" s="63"/>
      <c r="G13" s="58">
        <f t="shared" si="0"/>
        <v>0</v>
      </c>
      <c r="H13" s="362">
        <v>1</v>
      </c>
    </row>
    <row r="14" spans="1:10" s="48" customFormat="1" ht="15.75">
      <c r="B14" s="60"/>
      <c r="C14" s="47" t="str">
        <f>"HẠ THẾ "&amp;C7</f>
        <v>HẠ THẾ TBA Hạ Mỗ 21</v>
      </c>
      <c r="D14" s="61"/>
      <c r="E14" s="61"/>
      <c r="F14" s="63"/>
      <c r="G14" s="58">
        <f t="shared" si="0"/>
        <v>0</v>
      </c>
      <c r="H14" s="362">
        <v>1</v>
      </c>
    </row>
    <row r="15" spans="1:10" s="59" customFormat="1">
      <c r="A15" s="59" t="s">
        <v>400</v>
      </c>
      <c r="B15" s="44" t="s">
        <v>381</v>
      </c>
      <c r="C15" s="46" t="s">
        <v>380</v>
      </c>
      <c r="D15" s="45" t="s">
        <v>22</v>
      </c>
      <c r="E15" s="56"/>
      <c r="F15" s="63">
        <f>+'[11]bang TH'!$D$24</f>
        <v>1312771</v>
      </c>
      <c r="G15" s="58">
        <f t="shared" si="0"/>
        <v>0</v>
      </c>
      <c r="H15" s="362">
        <f>E15</f>
        <v>0</v>
      </c>
      <c r="J15" s="89"/>
    </row>
    <row r="16" spans="1:10" s="59" customFormat="1">
      <c r="A16" s="59" t="s">
        <v>401</v>
      </c>
      <c r="B16" s="44" t="s">
        <v>23</v>
      </c>
      <c r="C16" s="46" t="s">
        <v>377</v>
      </c>
      <c r="D16" s="45" t="s">
        <v>22</v>
      </c>
      <c r="E16" s="56"/>
      <c r="F16" s="63">
        <f>+'[11]bang TH'!$D$41</f>
        <v>688278</v>
      </c>
      <c r="G16" s="58">
        <f t="shared" si="0"/>
        <v>0</v>
      </c>
      <c r="H16" s="362">
        <f>E16</f>
        <v>0</v>
      </c>
    </row>
    <row r="17" spans="1:10" s="59" customFormat="1">
      <c r="A17" s="59" t="s">
        <v>402</v>
      </c>
      <c r="B17" s="44" t="s">
        <v>2099</v>
      </c>
      <c r="C17" s="46" t="s">
        <v>2100</v>
      </c>
      <c r="D17" s="45" t="s">
        <v>22</v>
      </c>
      <c r="E17" s="56"/>
      <c r="F17" s="63">
        <f>+'[11]bang TH'!$D$81</f>
        <v>579028</v>
      </c>
      <c r="G17" s="58">
        <f t="shared" si="0"/>
        <v>0</v>
      </c>
      <c r="H17" s="362">
        <f>E17</f>
        <v>0</v>
      </c>
    </row>
    <row r="18" spans="1:10" s="59" customFormat="1">
      <c r="A18" s="59" t="s">
        <v>665</v>
      </c>
      <c r="B18" s="44" t="s">
        <v>382</v>
      </c>
      <c r="C18" s="46" t="s">
        <v>2098</v>
      </c>
      <c r="D18" s="45" t="s">
        <v>22</v>
      </c>
      <c r="E18" s="56">
        <f>4*4*0</f>
        <v>0</v>
      </c>
      <c r="F18" s="63">
        <f>+'[11]bang TH'!$D$53</f>
        <v>253770</v>
      </c>
      <c r="G18" s="58">
        <f t="shared" si="0"/>
        <v>0</v>
      </c>
      <c r="H18" s="362">
        <f t="shared" ref="H18" si="1">E18</f>
        <v>0</v>
      </c>
    </row>
    <row r="19" spans="1:10" s="59" customFormat="1">
      <c r="B19" s="44"/>
      <c r="C19" s="46"/>
      <c r="D19" s="45"/>
      <c r="E19" s="45"/>
      <c r="F19" s="45"/>
      <c r="G19" s="58">
        <f t="shared" si="0"/>
        <v>0</v>
      </c>
      <c r="H19" s="59">
        <v>1</v>
      </c>
    </row>
    <row r="20" spans="1:10" s="48" customFormat="1" ht="15.75">
      <c r="B20" s="50"/>
      <c r="C20" s="51" t="s">
        <v>129</v>
      </c>
      <c r="D20" s="52"/>
      <c r="E20" s="52"/>
      <c r="F20" s="52"/>
      <c r="G20" s="1326">
        <f>+ROUND(SUM(G8:G19),0)</f>
        <v>0</v>
      </c>
      <c r="H20" s="48">
        <v>1</v>
      </c>
    </row>
    <row r="21" spans="1:10" s="48" customFormat="1" ht="15.75">
      <c r="B21" s="1352" t="s">
        <v>2106</v>
      </c>
      <c r="C21" s="731" t="s">
        <v>2105</v>
      </c>
      <c r="D21" s="732"/>
      <c r="E21" s="732"/>
      <c r="F21" s="732"/>
      <c r="G21" s="1325"/>
      <c r="H21" s="48">
        <v>1</v>
      </c>
    </row>
    <row r="22" spans="1:10" s="48" customFormat="1" ht="15.75">
      <c r="B22" s="50"/>
      <c r="C22" s="1324" t="str">
        <f>C21</f>
        <v>TBA TT Phùng 10</v>
      </c>
      <c r="D22" s="52"/>
      <c r="E22" s="52"/>
      <c r="F22" s="52"/>
      <c r="G22" s="1326"/>
      <c r="H22" s="48">
        <v>1</v>
      </c>
    </row>
    <row r="23" spans="1:10" s="59" customFormat="1">
      <c r="A23" s="59" t="s">
        <v>1186</v>
      </c>
      <c r="B23" s="50"/>
      <c r="C23" s="1183" t="s">
        <v>2101</v>
      </c>
      <c r="D23" s="52"/>
      <c r="E23" s="52"/>
      <c r="F23" s="52"/>
      <c r="G23" s="1326"/>
      <c r="H23" s="362">
        <v>1</v>
      </c>
    </row>
    <row r="24" spans="1:10" s="59" customFormat="1">
      <c r="A24" s="59" t="s">
        <v>1187</v>
      </c>
      <c r="B24" s="44" t="s">
        <v>381</v>
      </c>
      <c r="C24" s="46" t="s">
        <v>380</v>
      </c>
      <c r="D24" s="45" t="s">
        <v>22</v>
      </c>
      <c r="E24" s="56">
        <f>0.65*'LĐ-TT12'!E68+0.5*'LĐ-TT12'!E69+0.5*'LĐ-TT12'!E70+0.5*'LĐ-TT12'!E71</f>
        <v>0</v>
      </c>
      <c r="F24" s="63">
        <f>+'[11]bang TH'!$D$24</f>
        <v>1312771</v>
      </c>
      <c r="G24" s="58">
        <f>+E24*F24</f>
        <v>0</v>
      </c>
      <c r="H24" s="362">
        <f>E24</f>
        <v>0</v>
      </c>
    </row>
    <row r="25" spans="1:10" s="59" customFormat="1">
      <c r="A25" s="59" t="s">
        <v>1447</v>
      </c>
      <c r="B25" s="44" t="s">
        <v>23</v>
      </c>
      <c r="C25" s="46" t="s">
        <v>377</v>
      </c>
      <c r="D25" s="45" t="s">
        <v>22</v>
      </c>
      <c r="E25" s="56">
        <f>0.65*'LĐ-TT12'!E73+0.5*'LĐ-TT12'!E72</f>
        <v>0</v>
      </c>
      <c r="F25" s="63">
        <f>+'[11]bang TH'!$D$41</f>
        <v>688278</v>
      </c>
      <c r="G25" s="58">
        <f t="shared" ref="G25:G33" si="2">+E25*F25</f>
        <v>0</v>
      </c>
      <c r="H25" s="362">
        <f>E25</f>
        <v>0</v>
      </c>
    </row>
    <row r="26" spans="1:10" s="59" customFormat="1">
      <c r="A26" s="59" t="s">
        <v>1188</v>
      </c>
      <c r="B26" s="44" t="s">
        <v>2099</v>
      </c>
      <c r="C26" s="46" t="s">
        <v>2100</v>
      </c>
      <c r="D26" s="45" t="s">
        <v>22</v>
      </c>
      <c r="E26" s="56"/>
      <c r="F26" s="63">
        <f>+'[11]bang TH'!$D$81</f>
        <v>579028</v>
      </c>
      <c r="G26" s="58">
        <f t="shared" si="2"/>
        <v>0</v>
      </c>
      <c r="H26" s="362">
        <f>E26</f>
        <v>0</v>
      </c>
    </row>
    <row r="27" spans="1:10" s="48" customFormat="1" ht="15.75">
      <c r="B27" s="44" t="s">
        <v>382</v>
      </c>
      <c r="C27" s="46" t="s">
        <v>2098</v>
      </c>
      <c r="D27" s="45" t="s">
        <v>22</v>
      </c>
      <c r="E27" s="56"/>
      <c r="F27" s="63">
        <f>+'[11]bang TH'!$D$53</f>
        <v>253770</v>
      </c>
      <c r="G27" s="58">
        <f t="shared" si="2"/>
        <v>0</v>
      </c>
      <c r="H27" s="362">
        <f>E27</f>
        <v>0</v>
      </c>
    </row>
    <row r="28" spans="1:10" s="48" customFormat="1" ht="15.75">
      <c r="B28" s="60"/>
      <c r="C28" s="47" t="s">
        <v>126</v>
      </c>
      <c r="D28" s="61"/>
      <c r="E28" s="61"/>
      <c r="F28" s="63"/>
      <c r="G28" s="58">
        <f t="shared" si="2"/>
        <v>0</v>
      </c>
      <c r="H28" s="362">
        <v>1</v>
      </c>
    </row>
    <row r="29" spans="1:10" s="59" customFormat="1">
      <c r="A29" s="59" t="s">
        <v>400</v>
      </c>
      <c r="B29" s="60"/>
      <c r="C29" s="47" t="str">
        <f>"HẠ THẾ "&amp;C22</f>
        <v>HẠ THẾ TBA TT Phùng 10</v>
      </c>
      <c r="D29" s="61"/>
      <c r="E29" s="61"/>
      <c r="F29" s="63"/>
      <c r="G29" s="58">
        <f t="shared" si="2"/>
        <v>0</v>
      </c>
      <c r="H29" s="362">
        <v>1</v>
      </c>
      <c r="J29" s="89"/>
    </row>
    <row r="30" spans="1:10" s="59" customFormat="1">
      <c r="A30" s="59" t="s">
        <v>401</v>
      </c>
      <c r="B30" s="44" t="s">
        <v>381</v>
      </c>
      <c r="C30" s="46" t="s">
        <v>380</v>
      </c>
      <c r="D30" s="45" t="s">
        <v>22</v>
      </c>
      <c r="E30" s="56"/>
      <c r="F30" s="63">
        <f>+'[11]bang TH'!$D$24</f>
        <v>1312771</v>
      </c>
      <c r="G30" s="58">
        <f t="shared" si="2"/>
        <v>0</v>
      </c>
      <c r="H30" s="362">
        <f>E30</f>
        <v>0</v>
      </c>
    </row>
    <row r="31" spans="1:10" s="59" customFormat="1">
      <c r="A31" s="59" t="s">
        <v>402</v>
      </c>
      <c r="B31" s="44" t="s">
        <v>23</v>
      </c>
      <c r="C31" s="46" t="s">
        <v>377</v>
      </c>
      <c r="D31" s="45" t="s">
        <v>22</v>
      </c>
      <c r="E31" s="56"/>
      <c r="F31" s="63">
        <f>+'[11]bang TH'!$D$41</f>
        <v>688278</v>
      </c>
      <c r="G31" s="58">
        <f t="shared" si="2"/>
        <v>0</v>
      </c>
      <c r="H31" s="362">
        <f>E31</f>
        <v>0</v>
      </c>
    </row>
    <row r="32" spans="1:10" s="59" customFormat="1">
      <c r="A32" s="59" t="s">
        <v>665</v>
      </c>
      <c r="B32" s="44" t="s">
        <v>2099</v>
      </c>
      <c r="C32" s="46" t="s">
        <v>2100</v>
      </c>
      <c r="D32" s="45" t="s">
        <v>22</v>
      </c>
      <c r="E32" s="56"/>
      <c r="F32" s="63">
        <f>+'[11]bang TH'!$D$81</f>
        <v>579028</v>
      </c>
      <c r="G32" s="58">
        <f t="shared" si="2"/>
        <v>0</v>
      </c>
      <c r="H32" s="362">
        <f t="shared" ref="H32" si="3">E32</f>
        <v>0</v>
      </c>
    </row>
    <row r="33" spans="2:11" s="59" customFormat="1">
      <c r="B33" s="44" t="s">
        <v>382</v>
      </c>
      <c r="C33" s="46" t="s">
        <v>2098</v>
      </c>
      <c r="D33" s="45" t="s">
        <v>22</v>
      </c>
      <c r="E33" s="56">
        <f>4*4*0</f>
        <v>0</v>
      </c>
      <c r="F33" s="63">
        <f>+'[11]bang TH'!$D$53</f>
        <v>253770</v>
      </c>
      <c r="G33" s="58">
        <f t="shared" si="2"/>
        <v>0</v>
      </c>
      <c r="H33" s="59">
        <v>1</v>
      </c>
    </row>
    <row r="34" spans="2:11" s="48" customFormat="1" ht="16.5" thickBot="1">
      <c r="B34" s="1234"/>
      <c r="C34" s="1235" t="s">
        <v>129</v>
      </c>
      <c r="D34" s="1236"/>
      <c r="E34" s="1236"/>
      <c r="F34" s="1236"/>
      <c r="G34" s="1327">
        <f>+ROUND(SUM(G22:G33),0)</f>
        <v>0</v>
      </c>
      <c r="H34" s="48">
        <v>1</v>
      </c>
    </row>
    <row r="35" spans="2:11">
      <c r="B35" s="3"/>
      <c r="C35" s="3"/>
      <c r="D35" s="3"/>
      <c r="E35" s="3"/>
      <c r="F35" s="3"/>
      <c r="G35" s="730"/>
    </row>
    <row r="36" spans="2:11" ht="15.75">
      <c r="B36" s="2573"/>
      <c r="C36" s="2574"/>
      <c r="D36" s="2574"/>
      <c r="E36" s="2574"/>
      <c r="F36" s="2574"/>
      <c r="G36" s="2574"/>
      <c r="I36" s="1463">
        <f>+G34+G20</f>
        <v>0</v>
      </c>
      <c r="J36" s="37"/>
      <c r="K36" s="37"/>
    </row>
    <row r="37" spans="2:11" ht="15.75">
      <c r="B37" s="2573"/>
      <c r="C37" s="2574"/>
      <c r="D37" s="2574"/>
      <c r="E37" s="2574"/>
      <c r="F37" s="2574"/>
      <c r="G37" s="2574"/>
      <c r="J37" s="37"/>
      <c r="K37" s="37"/>
    </row>
    <row r="40" spans="2:11" ht="15.75">
      <c r="C40" s="38"/>
      <c r="D40" s="39"/>
      <c r="E40" s="39"/>
      <c r="F40" s="39"/>
    </row>
    <row r="41" spans="2:11" ht="15.75">
      <c r="C41" s="40"/>
      <c r="D41" s="39"/>
      <c r="E41" s="41"/>
      <c r="F41" s="41"/>
    </row>
    <row r="42" spans="2:11" ht="15.75">
      <c r="C42" s="40"/>
      <c r="D42" s="39"/>
      <c r="E42" s="41"/>
      <c r="F42" s="41"/>
    </row>
    <row r="43" spans="2:11" ht="15.75">
      <c r="C43" s="40"/>
      <c r="D43" s="39"/>
      <c r="E43" s="41"/>
      <c r="F43" s="41"/>
    </row>
    <row r="44" spans="2:11" ht="15.75">
      <c r="C44" s="38"/>
      <c r="D44" s="42"/>
      <c r="E44" s="43"/>
      <c r="F44" s="43"/>
    </row>
  </sheetData>
  <autoFilter ref="H6:H36" xr:uid="{00000000-0009-0000-0000-00001F000000}"/>
  <mergeCells count="11">
    <mergeCell ref="B36:G36"/>
    <mergeCell ref="B37:G37"/>
    <mergeCell ref="B1:G1"/>
    <mergeCell ref="B2:G2"/>
    <mergeCell ref="B3:G3"/>
    <mergeCell ref="B5:B6"/>
    <mergeCell ref="C5:C6"/>
    <mergeCell ref="D5:D6"/>
    <mergeCell ref="E5:E6"/>
    <mergeCell ref="F5:F6"/>
    <mergeCell ref="G5:G6"/>
  </mergeCells>
  <printOptions horizontalCentered="1"/>
  <pageMargins left="0" right="0" top="0.39370078740157499" bottom="0.39370078740157499" header="0.196850393700787" footer="0.196850393700787"/>
  <pageSetup paperSize="9" scale="80" orientation="landscape" r:id="rId1"/>
  <headerFooter alignWithMargins="0">
    <oddHeader>&amp;L&amp;F&amp;R&amp;A</oddHeader>
    <oddFooter>Page &amp;P of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4">
    <tabColor rgb="FFFF00FF"/>
  </sheetPr>
  <dimension ref="A1:H32"/>
  <sheetViews>
    <sheetView showZeros="0" workbookViewId="0">
      <selection activeCell="L42" sqref="L42"/>
    </sheetView>
  </sheetViews>
  <sheetFormatPr defaultColWidth="8.88671875" defaultRowHeight="15.75"/>
  <cols>
    <col min="1" max="1" width="5.109375" style="48" customWidth="1"/>
    <col min="2" max="2" width="44.77734375" style="48" customWidth="1"/>
    <col min="3" max="3" width="7.109375" style="48" customWidth="1"/>
    <col min="4" max="4" width="9" style="48" customWidth="1"/>
    <col min="5" max="5" width="13.21875" style="48" customWidth="1"/>
    <col min="6" max="6" width="14" style="48" customWidth="1"/>
    <col min="7" max="16384" width="8.88671875" style="48"/>
  </cols>
  <sheetData>
    <row r="1" spans="1:8" ht="21.75" customHeight="1">
      <c r="A1" s="2430" t="s">
        <v>372</v>
      </c>
      <c r="B1" s="2430"/>
      <c r="C1" s="2430"/>
      <c r="D1" s="2430"/>
      <c r="E1" s="2430"/>
      <c r="F1" s="2430"/>
    </row>
    <row r="2" spans="1:8" ht="51" customHeight="1">
      <c r="A2" s="2429" t="str">
        <f>TN!B2</f>
        <v>Công trình: Xây dựng mới các TBA E-01, F-01 và lưới điện hạ áp sau TBA cấp điện cho khu chức năng đô thị Green City Đan Phượng</v>
      </c>
      <c r="B2" s="2429"/>
      <c r="C2" s="2429"/>
      <c r="D2" s="2429"/>
      <c r="E2" s="2429"/>
      <c r="F2" s="2429"/>
    </row>
    <row r="3" spans="1:8" ht="21" customHeight="1">
      <c r="A3" s="2352"/>
      <c r="B3" s="2352"/>
      <c r="C3" s="2352"/>
      <c r="D3" s="2352"/>
      <c r="E3" s="2352"/>
      <c r="F3" s="2352"/>
    </row>
    <row r="4" spans="1:8" ht="23.45" customHeight="1" thickBot="1">
      <c r="E4" s="49"/>
    </row>
    <row r="5" spans="1:8" ht="18.75" customHeight="1">
      <c r="A5" s="2514" t="s">
        <v>16</v>
      </c>
      <c r="B5" s="2516" t="s">
        <v>118</v>
      </c>
      <c r="C5" s="2516" t="s">
        <v>120</v>
      </c>
      <c r="D5" s="2516" t="s">
        <v>121</v>
      </c>
      <c r="E5" s="2583" t="s">
        <v>122</v>
      </c>
      <c r="F5" s="2584"/>
    </row>
    <row r="6" spans="1:8">
      <c r="A6" s="2515"/>
      <c r="B6" s="2517"/>
      <c r="C6" s="2517"/>
      <c r="D6" s="2517"/>
      <c r="E6" s="212" t="s">
        <v>123</v>
      </c>
      <c r="F6" s="213" t="s">
        <v>124</v>
      </c>
    </row>
    <row r="7" spans="1:8">
      <c r="A7" s="50"/>
      <c r="B7" s="1183" t="str">
        <f>'TB-VLC'!B7</f>
        <v>TBA E-01</v>
      </c>
      <c r="C7" s="52"/>
      <c r="D7" s="52"/>
      <c r="E7" s="53"/>
      <c r="F7" s="54"/>
    </row>
    <row r="8" spans="1:8" s="59" customFormat="1" ht="15">
      <c r="A8" s="55">
        <v>1</v>
      </c>
      <c r="B8" s="46" t="s">
        <v>125</v>
      </c>
      <c r="C8" s="45" t="s">
        <v>22</v>
      </c>
      <c r="D8" s="56" t="e">
        <f>('KL mong cot'!$I$7*'LĐ-TT12'!#REF!+'LĐ-TT12'!#REF!*'KL mong cot'!$I$14+'KL mong cot'!$I$8*'LĐ-TT12'!#REF!+'LĐ-TT12'!#REF!*'KL mong cot'!$I$15)</f>
        <v>#REF!</v>
      </c>
      <c r="E8" s="57">
        <f>D32</f>
        <v>972000</v>
      </c>
      <c r="F8" s="58" t="e">
        <f>D8*E8</f>
        <v>#REF!</v>
      </c>
      <c r="H8" s="89"/>
    </row>
    <row r="9" spans="1:8" s="59" customFormat="1" ht="15">
      <c r="A9" s="55">
        <v>2</v>
      </c>
      <c r="B9" s="46" t="s">
        <v>117</v>
      </c>
      <c r="C9" s="45" t="s">
        <v>22</v>
      </c>
      <c r="D9" s="56" t="e">
        <f>D8</f>
        <v>#REF!</v>
      </c>
      <c r="E9" s="57">
        <v>10000</v>
      </c>
      <c r="F9" s="58" t="e">
        <f>D9*E9</f>
        <v>#REF!</v>
      </c>
    </row>
    <row r="10" spans="1:8" hidden="1">
      <c r="A10" s="50"/>
      <c r="B10" s="1183" t="str">
        <f>'LĐ-TT12'!B47</f>
        <v>TBA F-01</v>
      </c>
      <c r="D10" s="52"/>
      <c r="E10" s="53"/>
      <c r="F10" s="54"/>
    </row>
    <row r="11" spans="1:8" s="59" customFormat="1" ht="15" hidden="1">
      <c r="A11" s="55">
        <v>1</v>
      </c>
      <c r="B11" s="46" t="s">
        <v>125</v>
      </c>
      <c r="C11" s="45" t="s">
        <v>22</v>
      </c>
      <c r="D11" s="56">
        <f>('KL mong cot'!$I$7*'LĐ-TT12'!E52+'LĐ-TT12'!E53*'KL mong cot'!$I$14+'KL mong cot'!$I$8*'LĐ-TT12'!E56+'LĐ-TT12'!E57*'KL mong cot'!$I$15)</f>
        <v>0</v>
      </c>
      <c r="E11" s="57">
        <f>E8</f>
        <v>972000</v>
      </c>
      <c r="F11" s="58">
        <f>D11*E11</f>
        <v>0</v>
      </c>
      <c r="H11" s="89"/>
    </row>
    <row r="12" spans="1:8" s="59" customFormat="1" ht="15" hidden="1">
      <c r="A12" s="55">
        <v>2</v>
      </c>
      <c r="B12" s="46" t="s">
        <v>117</v>
      </c>
      <c r="C12" s="45" t="s">
        <v>22</v>
      </c>
      <c r="D12" s="56">
        <f>D11</f>
        <v>0</v>
      </c>
      <c r="E12" s="57">
        <v>10000</v>
      </c>
      <c r="F12" s="58">
        <f>D12*E12</f>
        <v>0</v>
      </c>
    </row>
    <row r="13" spans="1:8" hidden="1">
      <c r="A13" s="60"/>
      <c r="B13" s="47" t="s">
        <v>596</v>
      </c>
      <c r="C13" s="61"/>
      <c r="D13" s="61"/>
      <c r="E13" s="45"/>
      <c r="F13" s="62"/>
    </row>
    <row r="14" spans="1:8" hidden="1">
      <c r="A14" s="55">
        <v>1</v>
      </c>
      <c r="B14" s="46" t="s">
        <v>597</v>
      </c>
      <c r="C14" s="45" t="s">
        <v>22</v>
      </c>
      <c r="D14" s="56">
        <f>'KL mong cot'!E116*0.5*0</f>
        <v>0</v>
      </c>
      <c r="E14" s="63">
        <f>E8</f>
        <v>972000</v>
      </c>
      <c r="F14" s="58">
        <f>D14*E14</f>
        <v>0</v>
      </c>
    </row>
    <row r="15" spans="1:8" s="59" customFormat="1" ht="15" hidden="1">
      <c r="A15" s="55">
        <v>2</v>
      </c>
      <c r="B15" s="46" t="s">
        <v>117</v>
      </c>
      <c r="C15" s="45" t="s">
        <v>22</v>
      </c>
      <c r="D15" s="56">
        <f>D14</f>
        <v>0</v>
      </c>
      <c r="E15" s="57">
        <v>10000</v>
      </c>
      <c r="F15" s="58">
        <f>D15*E15</f>
        <v>0</v>
      </c>
    </row>
    <row r="16" spans="1:8" hidden="1">
      <c r="A16" s="60"/>
      <c r="B16" s="47" t="s">
        <v>126</v>
      </c>
      <c r="C16" s="61"/>
      <c r="D16" s="61"/>
      <c r="E16" s="45"/>
      <c r="F16" s="62"/>
    </row>
    <row r="17" spans="1:8" hidden="1">
      <c r="A17" s="55">
        <v>1</v>
      </c>
      <c r="B17" s="46" t="s">
        <v>127</v>
      </c>
      <c r="C17" s="45" t="s">
        <v>22</v>
      </c>
      <c r="D17" s="56">
        <f>24*5*0</f>
        <v>0</v>
      </c>
      <c r="E17" s="63">
        <f>E8</f>
        <v>972000</v>
      </c>
      <c r="F17" s="58">
        <f>D17*E17</f>
        <v>0</v>
      </c>
    </row>
    <row r="18" spans="1:8" s="59" customFormat="1" ht="15" hidden="1">
      <c r="A18" s="55">
        <v>2</v>
      </c>
      <c r="B18" s="46" t="s">
        <v>117</v>
      </c>
      <c r="C18" s="45" t="s">
        <v>22</v>
      </c>
      <c r="D18" s="56">
        <f>D17</f>
        <v>0</v>
      </c>
      <c r="E18" s="57">
        <v>10000</v>
      </c>
      <c r="F18" s="58">
        <f>D18*E18</f>
        <v>0</v>
      </c>
    </row>
    <row r="19" spans="1:8" hidden="1">
      <c r="A19" s="60"/>
      <c r="B19" s="47" t="s">
        <v>128</v>
      </c>
      <c r="C19" s="61"/>
      <c r="D19" s="61"/>
      <c r="E19" s="45"/>
      <c r="F19" s="62"/>
    </row>
    <row r="20" spans="1:8" s="59" customFormat="1" ht="15" hidden="1">
      <c r="A20" s="44" t="s">
        <v>42</v>
      </c>
      <c r="B20" s="46" t="s">
        <v>125</v>
      </c>
      <c r="C20" s="45" t="s">
        <v>22</v>
      </c>
      <c r="D20" s="223">
        <f>('KL mong cot'!F93*21+'KL mong cot'!F104*15)*0</f>
        <v>0</v>
      </c>
      <c r="E20" s="63">
        <f>E17</f>
        <v>972000</v>
      </c>
      <c r="F20" s="58">
        <f>D20*E20</f>
        <v>0</v>
      </c>
    </row>
    <row r="21" spans="1:8" s="59" customFormat="1" ht="15" hidden="1">
      <c r="A21" s="55">
        <v>2</v>
      </c>
      <c r="B21" s="46" t="s">
        <v>117</v>
      </c>
      <c r="C21" s="45" t="s">
        <v>22</v>
      </c>
      <c r="D21" s="56">
        <f>D20</f>
        <v>0</v>
      </c>
      <c r="E21" s="57">
        <v>10000</v>
      </c>
      <c r="F21" s="58">
        <f>D21*E21</f>
        <v>0</v>
      </c>
    </row>
    <row r="22" spans="1:8" ht="16.5" thickBot="1">
      <c r="A22" s="64"/>
      <c r="B22" s="217" t="s">
        <v>129</v>
      </c>
      <c r="C22" s="65"/>
      <c r="D22" s="66"/>
      <c r="E22" s="67"/>
      <c r="F22" s="68" t="e">
        <f>SUM(F8:F21)</f>
        <v>#REF!</v>
      </c>
    </row>
    <row r="23" spans="1:8">
      <c r="E23" s="49"/>
    </row>
    <row r="24" spans="1:8">
      <c r="A24" s="2573" t="s">
        <v>598</v>
      </c>
      <c r="B24" s="2574"/>
      <c r="C24" s="2574"/>
      <c r="D24" s="2574"/>
      <c r="E24" s="2574"/>
      <c r="F24" s="2574"/>
      <c r="H24" s="69"/>
    </row>
    <row r="25" spans="1:8" ht="37.5" customHeight="1">
      <c r="A25" s="2574" t="s">
        <v>599</v>
      </c>
      <c r="B25" s="2574"/>
      <c r="C25" s="2574"/>
      <c r="D25" s="2574"/>
      <c r="E25" s="2574"/>
      <c r="F25" s="2574"/>
    </row>
    <row r="26" spans="1:8" ht="32.25" customHeight="1">
      <c r="A26" s="2574" t="s">
        <v>600</v>
      </c>
      <c r="B26" s="2574"/>
      <c r="C26" s="2574"/>
      <c r="D26" s="2574"/>
      <c r="E26" s="2574"/>
      <c r="F26" s="2574"/>
    </row>
    <row r="28" spans="1:8">
      <c r="B28" s="38" t="s">
        <v>83</v>
      </c>
      <c r="C28" s="39"/>
      <c r="D28" s="39"/>
      <c r="E28" s="39"/>
    </row>
    <row r="29" spans="1:8">
      <c r="B29" s="40" t="s">
        <v>84</v>
      </c>
      <c r="C29" s="39"/>
      <c r="D29" s="41">
        <v>162000</v>
      </c>
      <c r="E29" s="39" t="s">
        <v>85</v>
      </c>
    </row>
    <row r="30" spans="1:8">
      <c r="B30" s="40" t="s">
        <v>117</v>
      </c>
      <c r="C30" s="39"/>
      <c r="D30" s="41"/>
      <c r="E30" s="39" t="s">
        <v>85</v>
      </c>
    </row>
    <row r="31" spans="1:8">
      <c r="B31" s="40" t="s">
        <v>86</v>
      </c>
      <c r="C31" s="39"/>
      <c r="D31" s="41">
        <f>+D29*5</f>
        <v>810000</v>
      </c>
      <c r="E31" s="39" t="s">
        <v>85</v>
      </c>
    </row>
    <row r="32" spans="1:8">
      <c r="B32" s="38" t="s">
        <v>87</v>
      </c>
      <c r="C32" s="42"/>
      <c r="D32" s="43">
        <f>+D31+D29+D30</f>
        <v>972000</v>
      </c>
      <c r="E32" s="39" t="s">
        <v>85</v>
      </c>
    </row>
  </sheetData>
  <mergeCells count="11">
    <mergeCell ref="A26:F26"/>
    <mergeCell ref="A25:F25"/>
    <mergeCell ref="A24:F24"/>
    <mergeCell ref="A1:F1"/>
    <mergeCell ref="A2:F2"/>
    <mergeCell ref="A3:F3"/>
    <mergeCell ref="A5:A6"/>
    <mergeCell ref="B5:B6"/>
    <mergeCell ref="C5:C6"/>
    <mergeCell ref="D5:D6"/>
    <mergeCell ref="E5:F5"/>
  </mergeCells>
  <phoneticPr fontId="0" type="noConversion"/>
  <conditionalFormatting sqref="D8:D9 D11:D12 D14:D15 D17:D18 D20:D21">
    <cfRule type="cellIs" dxfId="0" priority="1" stopIfTrue="1" operator="equal">
      <formula>0</formula>
    </cfRule>
  </conditionalFormatting>
  <printOptions horizontalCentered="1"/>
  <pageMargins left="0.25" right="0" top="0.75" bottom="0.5" header="0.25" footer="0.25"/>
  <pageSetup paperSize="9" scale="90" orientation="landscape" r:id="rId1"/>
  <headerFooter alignWithMargins="0">
    <oddHeader>&amp;L&amp;F&amp;R&amp;A</oddHeader>
    <oddFooter>Page &amp;P of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8"/>
  <dimension ref="A2:X254"/>
  <sheetViews>
    <sheetView showGridLines="0" showZeros="0" topLeftCell="A6" zoomScale="85" zoomScaleNormal="85" workbookViewId="0">
      <selection activeCell="A18" sqref="A18:XFD42"/>
    </sheetView>
  </sheetViews>
  <sheetFormatPr defaultColWidth="8.88671875" defaultRowHeight="15.75"/>
  <cols>
    <col min="1" max="1" width="25.44140625" style="1018" customWidth="1"/>
    <col min="2" max="2" width="15" style="405" customWidth="1"/>
    <col min="3" max="3" width="11.6640625" style="405" customWidth="1"/>
    <col min="4" max="4" width="15.44140625" style="405" customWidth="1"/>
    <col min="5" max="5" width="11.88671875" style="405" customWidth="1"/>
    <col min="6" max="6" width="11.6640625" style="405" customWidth="1"/>
    <col min="7" max="7" width="12" style="405" customWidth="1"/>
    <col min="8" max="8" width="8.77734375" style="405" customWidth="1"/>
    <col min="9" max="11" width="8.88671875" style="405"/>
    <col min="12" max="12" width="14.33203125" style="405" customWidth="1"/>
    <col min="13" max="13" width="10.77734375" style="405" customWidth="1"/>
    <col min="14" max="14" width="13.44140625" style="405" customWidth="1"/>
    <col min="15" max="15" width="9.33203125" style="405" bestFit="1" customWidth="1"/>
    <col min="16" max="17" width="8.88671875" style="405"/>
    <col min="18" max="18" width="10.77734375" style="405" customWidth="1"/>
    <col min="19" max="19" width="10.21875" style="405" customWidth="1"/>
    <col min="20" max="20" width="10.21875" style="405" bestFit="1" customWidth="1"/>
    <col min="21" max="21" width="9.77734375" style="405" customWidth="1"/>
    <col min="22" max="16384" width="8.88671875" style="405"/>
  </cols>
  <sheetData>
    <row r="2" spans="1:11" ht="20.25">
      <c r="B2" s="2597" t="s">
        <v>1063</v>
      </c>
      <c r="C2" s="2597"/>
      <c r="D2" s="2597"/>
      <c r="E2" s="2597"/>
      <c r="F2" s="2597"/>
      <c r="G2" s="2597"/>
      <c r="H2" s="2597"/>
      <c r="I2" s="2597"/>
      <c r="J2" s="2597"/>
      <c r="K2" s="2597"/>
    </row>
    <row r="4" spans="1:11" ht="31.5">
      <c r="B4" s="2602" t="s">
        <v>245</v>
      </c>
      <c r="C4" s="1019" t="s">
        <v>246</v>
      </c>
      <c r="D4" s="1019" t="s">
        <v>247</v>
      </c>
      <c r="E4" s="1019" t="s">
        <v>248</v>
      </c>
      <c r="F4" s="1019" t="s">
        <v>448</v>
      </c>
      <c r="G4" s="1019" t="s">
        <v>290</v>
      </c>
      <c r="H4" s="1019" t="s">
        <v>249</v>
      </c>
      <c r="I4" s="1019" t="s">
        <v>250</v>
      </c>
      <c r="J4" s="1019" t="s">
        <v>1790</v>
      </c>
      <c r="K4" s="1019" t="s">
        <v>1789</v>
      </c>
    </row>
    <row r="5" spans="1:11">
      <c r="B5" s="2603"/>
      <c r="C5" s="1024" t="s">
        <v>45</v>
      </c>
      <c r="D5" s="1025">
        <f>1.2*1.6*1.7</f>
        <v>3.2639999999999998</v>
      </c>
      <c r="E5" s="1025">
        <f>1.2*1.6*0.4</f>
        <v>0.76800000000000002</v>
      </c>
      <c r="F5" s="1025">
        <v>0.192</v>
      </c>
      <c r="G5" s="1025">
        <f>2.12+0.039</f>
        <v>2.1590000000000003</v>
      </c>
      <c r="H5" s="1025"/>
      <c r="I5" s="1025">
        <f>1.2*1.6</f>
        <v>1.92</v>
      </c>
      <c r="J5" s="1025">
        <f>1.15+3.13</f>
        <v>4.2799999999999994</v>
      </c>
      <c r="K5" s="1025">
        <v>5.67</v>
      </c>
    </row>
    <row r="6" spans="1:11">
      <c r="B6" s="2603"/>
      <c r="C6" s="1024" t="s">
        <v>46</v>
      </c>
      <c r="D6" s="1026">
        <f>1.2*1.8*1.9</f>
        <v>4.1040000000000001</v>
      </c>
      <c r="E6" s="1026">
        <f>1.2*1.8*0.5</f>
        <v>1.08</v>
      </c>
      <c r="F6" s="1025">
        <v>0.216</v>
      </c>
      <c r="G6" s="1025">
        <f>2.753+0.055</f>
        <v>2.8080000000000003</v>
      </c>
      <c r="H6" s="1025"/>
      <c r="I6" s="1025">
        <f>1.2*1.8</f>
        <v>2.16</v>
      </c>
      <c r="J6" s="1025">
        <f>1.15+3.13</f>
        <v>4.2799999999999994</v>
      </c>
      <c r="K6" s="1025">
        <v>5.67</v>
      </c>
    </row>
    <row r="7" spans="1:11" s="438" customFormat="1">
      <c r="A7" s="1020"/>
      <c r="B7" s="2603"/>
      <c r="C7" s="1024" t="s">
        <v>52</v>
      </c>
      <c r="D7" s="1025">
        <f>2*1.4*2</f>
        <v>5.6</v>
      </c>
      <c r="E7" s="1025">
        <f>2*1.4*0.5</f>
        <v>1.4</v>
      </c>
      <c r="F7" s="1025">
        <v>0.28000000000000003</v>
      </c>
      <c r="G7" s="1025">
        <f>3.639</f>
        <v>3.6389999999999998</v>
      </c>
      <c r="H7" s="1025">
        <v>0.11600000000000001</v>
      </c>
      <c r="I7" s="1025">
        <f>2*1.4</f>
        <v>2.8</v>
      </c>
      <c r="J7" s="1329">
        <f>6.8+1.2</f>
        <v>8</v>
      </c>
      <c r="K7" s="1025">
        <v>10.9</v>
      </c>
    </row>
    <row r="8" spans="1:11" s="438" customFormat="1">
      <c r="A8" s="1020"/>
      <c r="B8" s="2603"/>
      <c r="C8" s="1024" t="s">
        <v>41</v>
      </c>
      <c r="D8" s="1026">
        <f>2.2*1.6*2.3</f>
        <v>8.0960000000000001</v>
      </c>
      <c r="E8" s="1026">
        <f>2.2*1.6*0.6</f>
        <v>2.1120000000000001</v>
      </c>
      <c r="F8" s="1025">
        <v>0.35199999999999998</v>
      </c>
      <c r="G8" s="1025">
        <v>4.7729999999999997</v>
      </c>
      <c r="H8" s="1025">
        <v>0.16200000000000001</v>
      </c>
      <c r="I8" s="1025">
        <f>2.2*1.6</f>
        <v>3.5200000000000005</v>
      </c>
      <c r="J8" s="1025">
        <f>6.7+1.2+15.3+11.3</f>
        <v>34.5</v>
      </c>
      <c r="K8" s="1025">
        <v>25.2</v>
      </c>
    </row>
    <row r="9" spans="1:11">
      <c r="B9" s="2603"/>
      <c r="C9" s="1024" t="s">
        <v>47</v>
      </c>
      <c r="D9" s="1026">
        <f>2*1.6*2.3</f>
        <v>7.3599999999999994</v>
      </c>
      <c r="E9" s="1026">
        <f>2*1.6*0.3</f>
        <v>0.96</v>
      </c>
      <c r="F9" s="1025">
        <v>0.32</v>
      </c>
      <c r="G9" s="1025">
        <f>5.7+0.22</f>
        <v>5.92</v>
      </c>
      <c r="H9" s="1025"/>
      <c r="I9" s="1025">
        <f>2*1.6</f>
        <v>3.2</v>
      </c>
      <c r="J9" s="1025">
        <f>1.156+4.702</f>
        <v>5.8579999999999997</v>
      </c>
      <c r="K9" s="1025">
        <v>8.6379999999999999</v>
      </c>
    </row>
    <row r="10" spans="1:11">
      <c r="B10" s="2603"/>
      <c r="C10" s="1024"/>
      <c r="D10" s="1025"/>
      <c r="E10" s="1025"/>
      <c r="F10" s="1025"/>
      <c r="G10" s="1025"/>
      <c r="H10" s="1025"/>
      <c r="I10" s="1025"/>
      <c r="J10" s="1025"/>
      <c r="K10" s="1025"/>
    </row>
    <row r="11" spans="1:11">
      <c r="B11" s="2603"/>
      <c r="C11" s="1024" t="s">
        <v>50</v>
      </c>
      <c r="D11" s="1025">
        <f>2.2*1.4*1.6</f>
        <v>4.9280000000000008</v>
      </c>
      <c r="E11" s="1025">
        <f>2.2*1.6*0.2</f>
        <v>0.70400000000000018</v>
      </c>
      <c r="F11" s="1025">
        <v>0.35199999999999998</v>
      </c>
      <c r="G11" s="1025">
        <f>0.126+3.91</f>
        <v>4.0360000000000005</v>
      </c>
      <c r="H11" s="1025"/>
      <c r="I11" s="1025">
        <f>2.2*1.6</f>
        <v>3.5200000000000005</v>
      </c>
      <c r="J11" s="1025"/>
      <c r="K11" s="1025"/>
    </row>
    <row r="12" spans="1:11">
      <c r="B12" s="2603"/>
      <c r="C12" s="1024" t="s">
        <v>44</v>
      </c>
      <c r="D12" s="1025">
        <f>2.2*1.6*1.7</f>
        <v>5.9840000000000009</v>
      </c>
      <c r="E12" s="1025">
        <f>2.2*1.6*0.4</f>
        <v>1.4080000000000004</v>
      </c>
      <c r="F12" s="1025">
        <v>0.35199999999999998</v>
      </c>
      <c r="G12" s="1025">
        <f>0.126+4.098</f>
        <v>4.2240000000000002</v>
      </c>
      <c r="H12" s="1025"/>
      <c r="I12" s="1025">
        <f>2.2*1.6</f>
        <v>3.5200000000000005</v>
      </c>
      <c r="J12" s="1025">
        <f>23.371-K12</f>
        <v>10.212999999999999</v>
      </c>
      <c r="K12" s="1025">
        <v>13.157999999999999</v>
      </c>
    </row>
    <row r="13" spans="1:11">
      <c r="B13" s="2603"/>
      <c r="C13" s="1024" t="s">
        <v>48</v>
      </c>
      <c r="D13" s="1026">
        <f>2.4*1.6*1.7</f>
        <v>6.5279999999999996</v>
      </c>
      <c r="E13" s="1025">
        <f>1.6*2.4*0.3</f>
        <v>1.1519999999999999</v>
      </c>
      <c r="F13" s="1025">
        <v>0.38400000000000001</v>
      </c>
      <c r="G13" s="1025">
        <f>4.692+0.3</f>
        <v>4.992</v>
      </c>
      <c r="H13" s="1025"/>
      <c r="I13" s="1027">
        <f>1.6*2.4</f>
        <v>3.84</v>
      </c>
      <c r="J13" s="1025">
        <f>24.788-13.84</f>
        <v>10.948</v>
      </c>
      <c r="K13" s="1025">
        <v>13.84</v>
      </c>
    </row>
    <row r="14" spans="1:11" s="438" customFormat="1">
      <c r="A14" s="1020"/>
      <c r="B14" s="2603"/>
      <c r="C14" s="1024" t="s">
        <v>53</v>
      </c>
      <c r="D14" s="1025">
        <f>2.4*2*2.1</f>
        <v>10.08</v>
      </c>
      <c r="E14" s="1025">
        <f>2.4*2*0.5</f>
        <v>2.4</v>
      </c>
      <c r="F14" s="1025">
        <v>0.48</v>
      </c>
      <c r="G14" s="1329">
        <f>6.739</f>
        <v>6.7389999999999999</v>
      </c>
      <c r="H14" s="1025">
        <v>0.29499999999999998</v>
      </c>
      <c r="I14" s="1025">
        <f>2.4*2</f>
        <v>4.8</v>
      </c>
      <c r="J14" s="1025">
        <f>10.2+1.7+21.2+16.5</f>
        <v>49.599999999999994</v>
      </c>
      <c r="K14" s="1025">
        <v>20.399999999999999</v>
      </c>
    </row>
    <row r="15" spans="1:11" s="438" customFormat="1">
      <c r="A15" s="1020"/>
      <c r="B15" s="2603"/>
      <c r="C15" s="1024" t="s">
        <v>39</v>
      </c>
      <c r="D15" s="1026">
        <f>2.6*2.2*2.3</f>
        <v>13.156000000000001</v>
      </c>
      <c r="E15" s="1026">
        <f>2.6*2.2*0.8</f>
        <v>4.5760000000000005</v>
      </c>
      <c r="F15" s="1025">
        <v>0.57199999999999995</v>
      </c>
      <c r="G15" s="1025">
        <v>7.0720000000000001</v>
      </c>
      <c r="H15" s="1025">
        <v>0.54400000000000004</v>
      </c>
      <c r="I15" s="1025">
        <f>2.6*2.2</f>
        <v>5.7200000000000006</v>
      </c>
      <c r="J15" s="1025">
        <f>14.9+2.2+15.8+15.5</f>
        <v>48.400000000000006</v>
      </c>
      <c r="K15" s="1025">
        <v>33</v>
      </c>
    </row>
    <row r="16" spans="1:11" s="438" customFormat="1">
      <c r="A16" s="1020"/>
      <c r="B16" s="2604"/>
      <c r="C16" s="1021" t="s">
        <v>49</v>
      </c>
      <c r="D16" s="1023">
        <v>14.56</v>
      </c>
      <c r="E16" s="1023">
        <v>3.1869999999999998</v>
      </c>
      <c r="F16" s="1022">
        <v>0.56000000000000005</v>
      </c>
      <c r="G16" s="1022">
        <v>9.4459999999999997</v>
      </c>
      <c r="H16" s="1022">
        <v>0.63700000000000001</v>
      </c>
      <c r="I16" s="1022">
        <f>2.8*2</f>
        <v>5.6</v>
      </c>
      <c r="J16" s="1022">
        <v>51.11</v>
      </c>
      <c r="K16" s="1022"/>
    </row>
    <row r="17" spans="1:22" s="1032" customFormat="1">
      <c r="A17" s="1029"/>
      <c r="B17" s="1030"/>
      <c r="C17" s="1030"/>
      <c r="D17" s="1030"/>
      <c r="E17" s="1030"/>
      <c r="F17" s="1030"/>
      <c r="G17" s="1031"/>
      <c r="H17" s="1031"/>
      <c r="I17" s="1031"/>
      <c r="J17" s="1031"/>
      <c r="K17" s="1031"/>
      <c r="L17" s="1031"/>
      <c r="M17" s="1031"/>
      <c r="N17" s="1031"/>
      <c r="O17" s="1031"/>
      <c r="P17" s="1031"/>
      <c r="Q17" s="1031"/>
      <c r="R17" s="1031"/>
      <c r="S17" s="1031"/>
      <c r="T17" s="1031"/>
      <c r="U17" s="1031"/>
      <c r="V17" s="1031"/>
    </row>
    <row r="18" spans="1:22" s="1032" customFormat="1">
      <c r="A18" s="1029"/>
      <c r="B18" s="1030"/>
      <c r="C18" s="1030"/>
      <c r="D18" s="1030"/>
      <c r="E18" s="1030"/>
      <c r="F18" s="1030"/>
      <c r="G18" s="1031"/>
      <c r="H18" s="1031"/>
      <c r="I18" s="1031"/>
      <c r="J18" s="1031"/>
      <c r="K18" s="1031"/>
      <c r="L18" s="1031"/>
      <c r="M18" s="1031"/>
      <c r="N18" s="1031"/>
      <c r="O18" s="1031"/>
      <c r="P18" s="1031"/>
      <c r="Q18" s="1031"/>
      <c r="R18" s="1031"/>
      <c r="S18" s="1031"/>
      <c r="T18" s="1031"/>
      <c r="U18" s="1031"/>
      <c r="V18" s="1031"/>
    </row>
    <row r="19" spans="1:22" s="1032" customFormat="1" ht="31.5" hidden="1">
      <c r="A19" s="1029"/>
      <c r="B19" s="2605" t="s">
        <v>254</v>
      </c>
      <c r="C19" s="1033"/>
      <c r="D19" s="1034" t="s">
        <v>260</v>
      </c>
      <c r="E19" s="1035" t="s">
        <v>134</v>
      </c>
      <c r="F19" s="1035" t="s">
        <v>255</v>
      </c>
      <c r="G19" s="1035" t="s">
        <v>256</v>
      </c>
      <c r="H19" s="1035" t="s">
        <v>257</v>
      </c>
      <c r="I19" s="1035" t="s">
        <v>258</v>
      </c>
      <c r="J19" s="1035" t="s">
        <v>259</v>
      </c>
      <c r="K19" s="1035" t="s">
        <v>253</v>
      </c>
      <c r="L19" s="1035" t="s">
        <v>300</v>
      </c>
      <c r="M19" s="1031"/>
      <c r="N19" s="1031"/>
      <c r="O19" s="1031"/>
      <c r="P19" s="1031"/>
      <c r="Q19" s="1031"/>
      <c r="R19" s="1031"/>
      <c r="S19" s="1031"/>
      <c r="T19" s="1031"/>
      <c r="U19" s="1031"/>
      <c r="V19" s="1031"/>
    </row>
    <row r="20" spans="1:22" s="1032" customFormat="1" hidden="1">
      <c r="A20" s="1029"/>
      <c r="B20" s="2605"/>
      <c r="C20" s="1030"/>
      <c r="D20" s="1036" t="s">
        <v>41</v>
      </c>
      <c r="E20" s="1037"/>
      <c r="F20" s="1038"/>
      <c r="G20" s="1038">
        <f t="shared" ref="G20:G25" si="0">F20*0.42*163.02</f>
        <v>0</v>
      </c>
      <c r="H20" s="1039">
        <f t="shared" ref="H20:H25" si="1">F20*0.42*1.16</f>
        <v>0</v>
      </c>
      <c r="I20" s="1039">
        <f t="shared" ref="I20:I25" si="2">F20*0.057</f>
        <v>0</v>
      </c>
      <c r="J20" s="1039">
        <f t="shared" ref="J20:J25" si="3">F20*1.2</f>
        <v>0</v>
      </c>
      <c r="K20" s="1039">
        <v>66</v>
      </c>
      <c r="L20" s="1039"/>
      <c r="M20" s="1031"/>
      <c r="N20" s="1031"/>
      <c r="O20" s="1031"/>
      <c r="P20" s="1031"/>
      <c r="Q20" s="1031"/>
      <c r="R20" s="1031"/>
      <c r="S20" s="1031"/>
      <c r="T20" s="1031"/>
      <c r="U20" s="1031"/>
      <c r="V20" s="1031"/>
    </row>
    <row r="21" spans="1:22" s="1032" customFormat="1" hidden="1">
      <c r="A21" s="1029"/>
      <c r="B21" s="2605"/>
      <c r="C21" s="1030"/>
      <c r="D21" s="1036" t="s">
        <v>52</v>
      </c>
      <c r="E21" s="1037"/>
      <c r="F21" s="1040"/>
      <c r="G21" s="1038">
        <f t="shared" si="0"/>
        <v>0</v>
      </c>
      <c r="H21" s="1039">
        <f t="shared" si="1"/>
        <v>0</v>
      </c>
      <c r="I21" s="1039">
        <f t="shared" si="2"/>
        <v>0</v>
      </c>
      <c r="J21" s="1039">
        <f t="shared" si="3"/>
        <v>0</v>
      </c>
      <c r="K21" s="1039">
        <v>117</v>
      </c>
      <c r="L21" s="1039"/>
      <c r="M21" s="1031"/>
      <c r="N21" s="1031"/>
      <c r="O21" s="1031"/>
      <c r="P21" s="1031"/>
      <c r="Q21" s="1031"/>
      <c r="R21" s="1031"/>
      <c r="S21" s="1031"/>
      <c r="T21" s="1031"/>
      <c r="U21" s="1031"/>
      <c r="V21" s="1031"/>
    </row>
    <row r="22" spans="1:22" s="1032" customFormat="1" hidden="1">
      <c r="A22" s="1029"/>
      <c r="B22" s="2605"/>
      <c r="C22" s="1030"/>
      <c r="D22" s="1036" t="s">
        <v>53</v>
      </c>
      <c r="E22" s="1037"/>
      <c r="F22" s="1040"/>
      <c r="G22" s="1038">
        <f t="shared" si="0"/>
        <v>0</v>
      </c>
      <c r="H22" s="1039">
        <f t="shared" si="1"/>
        <v>0</v>
      </c>
      <c r="I22" s="1039">
        <f t="shared" si="2"/>
        <v>0</v>
      </c>
      <c r="J22" s="1039">
        <f t="shared" si="3"/>
        <v>0</v>
      </c>
      <c r="K22" s="1039">
        <v>204</v>
      </c>
      <c r="L22" s="1039"/>
      <c r="M22" s="1031"/>
      <c r="N22" s="1031"/>
      <c r="O22" s="1031"/>
      <c r="P22" s="1031"/>
      <c r="Q22" s="1031"/>
      <c r="R22" s="1031"/>
      <c r="S22" s="1031"/>
      <c r="T22" s="1031"/>
      <c r="U22" s="1031"/>
      <c r="V22" s="1031"/>
    </row>
    <row r="23" spans="1:22" s="1032" customFormat="1" hidden="1">
      <c r="A23" s="1029"/>
      <c r="B23" s="2605"/>
      <c r="C23" s="1030"/>
      <c r="D23" s="1041" t="s">
        <v>39</v>
      </c>
      <c r="E23" s="1037"/>
      <c r="F23" s="1038"/>
      <c r="G23" s="1038">
        <f t="shared" si="0"/>
        <v>0</v>
      </c>
      <c r="H23" s="1039">
        <f t="shared" si="1"/>
        <v>0</v>
      </c>
      <c r="I23" s="1039">
        <f t="shared" si="2"/>
        <v>0</v>
      </c>
      <c r="J23" s="1039">
        <f t="shared" si="3"/>
        <v>0</v>
      </c>
      <c r="K23" s="1039">
        <v>117</v>
      </c>
      <c r="L23" s="1039"/>
      <c r="M23" s="1031"/>
      <c r="N23" s="1031"/>
      <c r="O23" s="1031"/>
      <c r="P23" s="1031"/>
      <c r="Q23" s="1031"/>
      <c r="R23" s="1031"/>
      <c r="S23" s="1031"/>
      <c r="T23" s="1031"/>
      <c r="U23" s="1031"/>
      <c r="V23" s="1031"/>
    </row>
    <row r="24" spans="1:22" s="1032" customFormat="1" hidden="1">
      <c r="A24" s="1029"/>
      <c r="B24" s="2605"/>
      <c r="C24" s="1030"/>
      <c r="D24" s="1041" t="s">
        <v>47</v>
      </c>
      <c r="E24" s="1037"/>
      <c r="F24" s="1038"/>
      <c r="G24" s="1038">
        <f t="shared" si="0"/>
        <v>0</v>
      </c>
      <c r="H24" s="1039">
        <f t="shared" si="1"/>
        <v>0</v>
      </c>
      <c r="I24" s="1039">
        <f t="shared" si="2"/>
        <v>0</v>
      </c>
      <c r="J24" s="1039">
        <f t="shared" si="3"/>
        <v>0</v>
      </c>
      <c r="K24" s="1039"/>
      <c r="L24" s="1039"/>
      <c r="M24" s="1031"/>
      <c r="N24" s="1031"/>
      <c r="O24" s="1031"/>
      <c r="P24" s="1031"/>
      <c r="Q24" s="1031"/>
      <c r="R24" s="1031"/>
      <c r="S24" s="1031"/>
      <c r="T24" s="1031"/>
      <c r="U24" s="1031"/>
      <c r="V24" s="1031"/>
    </row>
    <row r="25" spans="1:22" s="1032" customFormat="1" hidden="1">
      <c r="A25" s="1029"/>
      <c r="B25" s="2605"/>
      <c r="C25" s="1030"/>
      <c r="D25" s="1041" t="s">
        <v>49</v>
      </c>
      <c r="E25" s="1037"/>
      <c r="F25" s="1038"/>
      <c r="G25" s="1038">
        <f t="shared" si="0"/>
        <v>0</v>
      </c>
      <c r="H25" s="1039">
        <f t="shared" si="1"/>
        <v>0</v>
      </c>
      <c r="I25" s="1039">
        <f t="shared" si="2"/>
        <v>0</v>
      </c>
      <c r="J25" s="1039">
        <f t="shared" si="3"/>
        <v>0</v>
      </c>
      <c r="K25" s="1039"/>
      <c r="L25" s="1039"/>
      <c r="M25" s="1031"/>
      <c r="N25" s="1031"/>
      <c r="O25" s="1031"/>
      <c r="P25" s="1031"/>
      <c r="Q25" s="1031"/>
      <c r="R25" s="1031"/>
      <c r="S25" s="1031"/>
      <c r="T25" s="1031"/>
      <c r="U25" s="1031"/>
      <c r="V25" s="1031"/>
    </row>
    <row r="26" spans="1:22" s="1032" customFormat="1" hidden="1">
      <c r="A26" s="1029"/>
      <c r="B26" s="2605"/>
      <c r="C26" s="1030"/>
      <c r="D26" s="1042" t="s">
        <v>124</v>
      </c>
      <c r="E26" s="1037"/>
      <c r="F26" s="1043">
        <f t="shared" ref="F26:K26" si="4">ROUND(SUMPRODUCT($E$20:$E$25,F20:F25),2)</f>
        <v>0</v>
      </c>
      <c r="G26" s="1043">
        <f t="shared" si="4"/>
        <v>0</v>
      </c>
      <c r="H26" s="1043">
        <f t="shared" si="4"/>
        <v>0</v>
      </c>
      <c r="I26" s="1043">
        <f t="shared" si="4"/>
        <v>0</v>
      </c>
      <c r="J26" s="1043">
        <f t="shared" si="4"/>
        <v>0</v>
      </c>
      <c r="K26" s="1043">
        <f t="shared" si="4"/>
        <v>0</v>
      </c>
      <c r="L26" s="1043">
        <f>ROUND(SUMPRODUCT($E$20:$E$25,L20:L25),2)</f>
        <v>0</v>
      </c>
      <c r="M26" s="1031"/>
      <c r="N26" s="1031"/>
      <c r="O26" s="1031"/>
      <c r="P26" s="1031"/>
      <c r="Q26" s="1031"/>
      <c r="R26" s="1031"/>
      <c r="S26" s="1031"/>
      <c r="T26" s="1031"/>
      <c r="U26" s="1031"/>
      <c r="V26" s="1031"/>
    </row>
    <row r="27" spans="1:22" s="1032" customFormat="1" hidden="1">
      <c r="A27" s="1029"/>
      <c r="B27" s="2605"/>
      <c r="C27" s="1030"/>
      <c r="D27" s="1030"/>
      <c r="F27" s="1044"/>
      <c r="G27" s="1044"/>
      <c r="H27" s="1044"/>
      <c r="I27" s="1044"/>
      <c r="J27" s="1044"/>
      <c r="K27" s="1044"/>
      <c r="L27" s="1044"/>
      <c r="M27" s="1031"/>
      <c r="N27" s="1031"/>
      <c r="O27" s="1031"/>
      <c r="P27" s="1031"/>
      <c r="Q27" s="1031"/>
      <c r="R27" s="1031"/>
      <c r="S27" s="1031"/>
      <c r="T27" s="1031"/>
      <c r="U27" s="1031"/>
      <c r="V27" s="1031"/>
    </row>
    <row r="28" spans="1:22" s="1032" customFormat="1" hidden="1">
      <c r="A28" s="1029"/>
      <c r="B28" s="2599" t="s">
        <v>350</v>
      </c>
      <c r="C28" s="2600"/>
      <c r="D28" s="1042"/>
      <c r="E28" s="1042" t="s">
        <v>351</v>
      </c>
      <c r="F28" s="1042" t="s">
        <v>352</v>
      </c>
      <c r="G28" s="1042" t="s">
        <v>353</v>
      </c>
      <c r="H28" s="1042" t="s">
        <v>354</v>
      </c>
      <c r="I28" s="1042" t="s">
        <v>355</v>
      </c>
      <c r="J28" s="1042" t="s">
        <v>356</v>
      </c>
      <c r="K28" s="1042" t="s">
        <v>357</v>
      </c>
      <c r="L28" s="1045" t="s">
        <v>358</v>
      </c>
      <c r="M28" s="1031"/>
      <c r="N28" s="1031"/>
      <c r="O28" s="1031"/>
      <c r="P28" s="1031"/>
      <c r="Q28" s="1031"/>
      <c r="R28" s="1031"/>
      <c r="S28" s="1031"/>
      <c r="T28" s="1031"/>
      <c r="U28" s="1031"/>
      <c r="V28" s="1031"/>
    </row>
    <row r="29" spans="1:22" s="1032" customFormat="1" hidden="1">
      <c r="A29" s="1029"/>
      <c r="B29" s="2599"/>
      <c r="C29" s="2600"/>
      <c r="D29" s="1042" t="s">
        <v>45</v>
      </c>
      <c r="E29" s="1041"/>
      <c r="F29" s="1041"/>
      <c r="G29" s="1041"/>
      <c r="H29" s="1041"/>
      <c r="I29" s="1041"/>
      <c r="J29" s="1041">
        <f>F29*G29</f>
        <v>0</v>
      </c>
      <c r="K29" s="1041">
        <f>H29*J29</f>
        <v>0</v>
      </c>
      <c r="L29" s="1046">
        <f>ROUND(E29/3*(J29+SQRT(J29*K29)+K29),3)</f>
        <v>0</v>
      </c>
      <c r="M29" s="1031"/>
      <c r="N29" s="1031"/>
      <c r="O29" s="1031"/>
      <c r="P29" s="1031"/>
      <c r="Q29" s="1031"/>
      <c r="R29" s="1031"/>
      <c r="S29" s="1031"/>
      <c r="T29" s="1031"/>
      <c r="U29" s="1031"/>
      <c r="V29" s="1031"/>
    </row>
    <row r="30" spans="1:22" s="1032" customFormat="1" hidden="1">
      <c r="A30" s="1029"/>
      <c r="B30" s="1030"/>
      <c r="C30" s="1030"/>
      <c r="D30" s="1042" t="s">
        <v>46</v>
      </c>
      <c r="E30" s="1041">
        <v>2.7</v>
      </c>
      <c r="F30" s="1041">
        <v>1.2</v>
      </c>
      <c r="G30" s="1041">
        <v>1.8</v>
      </c>
      <c r="H30" s="1047">
        <f>+E30*0.25*2+F30</f>
        <v>2.5499999999999998</v>
      </c>
      <c r="I30" s="1047">
        <f>+E30*0.25*2+G30</f>
        <v>3.1500000000000004</v>
      </c>
      <c r="J30" s="1041">
        <f>F30*G30</f>
        <v>2.16</v>
      </c>
      <c r="K30" s="1041">
        <f>H30*I30</f>
        <v>8.0325000000000006</v>
      </c>
      <c r="L30" s="1046">
        <f>ROUND(E30/3*(J30+SQRT(J30*K30)+K30),3)</f>
        <v>12.922000000000001</v>
      </c>
      <c r="M30" s="1031"/>
      <c r="N30" s="1031"/>
      <c r="O30" s="1031"/>
      <c r="P30" s="1031"/>
      <c r="Q30" s="1031"/>
      <c r="R30" s="1031"/>
      <c r="S30" s="1031"/>
      <c r="T30" s="1031"/>
      <c r="U30" s="1031"/>
      <c r="V30" s="1031"/>
    </row>
    <row r="31" spans="1:22" s="1032" customFormat="1" hidden="1">
      <c r="A31" s="1029"/>
      <c r="B31" s="1030"/>
      <c r="C31" s="1030"/>
      <c r="D31" s="1042" t="s">
        <v>48</v>
      </c>
      <c r="E31" s="1041">
        <v>2.7</v>
      </c>
      <c r="F31" s="1041">
        <v>1.6</v>
      </c>
      <c r="G31" s="1041">
        <v>2.4</v>
      </c>
      <c r="H31" s="1047">
        <f>+E31*0.25*2+F31</f>
        <v>2.95</v>
      </c>
      <c r="I31" s="1047">
        <f>+E31*0.25*2+G31</f>
        <v>3.75</v>
      </c>
      <c r="J31" s="1041">
        <f>F31*G31</f>
        <v>3.84</v>
      </c>
      <c r="K31" s="1041">
        <f>H31*I31</f>
        <v>11.0625</v>
      </c>
      <c r="L31" s="1046">
        <f>ROUND(E31/3*(J31+SQRT(J31*K31)+K31),3)</f>
        <v>19.277999999999999</v>
      </c>
      <c r="M31" s="1031"/>
      <c r="N31" s="1031"/>
      <c r="O31" s="1031"/>
      <c r="P31" s="1031"/>
      <c r="Q31" s="1031"/>
      <c r="R31" s="1031"/>
      <c r="S31" s="1031"/>
      <c r="T31" s="1031"/>
      <c r="U31" s="1031"/>
      <c r="V31" s="1031"/>
    </row>
    <row r="32" spans="1:22" s="1032" customFormat="1" hidden="1">
      <c r="A32" s="1029"/>
      <c r="B32" s="1030"/>
      <c r="C32" s="1030"/>
      <c r="D32" s="1042" t="s">
        <v>41</v>
      </c>
      <c r="E32" s="1041">
        <v>3.3</v>
      </c>
      <c r="F32" s="1041">
        <v>1.6</v>
      </c>
      <c r="G32" s="1041">
        <v>2</v>
      </c>
      <c r="H32" s="1047">
        <f>+E32*0.25*2+F32</f>
        <v>3.25</v>
      </c>
      <c r="I32" s="1047">
        <f>+E32*0.25*2+G32</f>
        <v>3.65</v>
      </c>
      <c r="J32" s="1041">
        <f>F32*G32</f>
        <v>3.2</v>
      </c>
      <c r="K32" s="1041">
        <f>H32*I32</f>
        <v>11.862499999999999</v>
      </c>
      <c r="L32" s="1046">
        <f>ROUND(E32/3*(J32+SQRT(J32*K32)+K32),3)</f>
        <v>23.346</v>
      </c>
      <c r="M32" s="1031"/>
      <c r="N32" s="1031"/>
      <c r="O32" s="1031"/>
      <c r="P32" s="1031"/>
      <c r="Q32" s="1031"/>
      <c r="R32" s="1031"/>
      <c r="S32" s="1031"/>
      <c r="T32" s="1031"/>
      <c r="U32" s="1031"/>
      <c r="V32" s="1031"/>
    </row>
    <row r="33" spans="1:22" s="1032" customFormat="1" hidden="1">
      <c r="A33" s="1029"/>
      <c r="B33" s="1030"/>
      <c r="C33" s="1030"/>
      <c r="D33" s="1042" t="s">
        <v>39</v>
      </c>
      <c r="E33" s="1041">
        <v>3.3</v>
      </c>
      <c r="F33" s="1041">
        <v>2.1</v>
      </c>
      <c r="G33" s="1041">
        <v>3.2</v>
      </c>
      <c r="H33" s="1047">
        <f>+E33*0.25*2+F33</f>
        <v>3.75</v>
      </c>
      <c r="I33" s="1047">
        <f>+E33*0.25*2+G33</f>
        <v>4.8499999999999996</v>
      </c>
      <c r="J33" s="1041">
        <f>F33*G33</f>
        <v>6.7200000000000006</v>
      </c>
      <c r="K33" s="1041">
        <f>H33*I33</f>
        <v>18.1875</v>
      </c>
      <c r="L33" s="1046">
        <f>ROUND(E33/3*(J33+SQRT(J33*K33)+K33),3)</f>
        <v>39.558999999999997</v>
      </c>
      <c r="M33" s="1031"/>
      <c r="N33" s="1031"/>
      <c r="O33" s="1031"/>
      <c r="P33" s="1031"/>
      <c r="Q33" s="1031"/>
      <c r="R33" s="1031"/>
      <c r="S33" s="1031"/>
      <c r="T33" s="1031"/>
      <c r="U33" s="1031"/>
      <c r="V33" s="1031"/>
    </row>
    <row r="34" spans="1:22" s="1032" customFormat="1" hidden="1">
      <c r="A34" s="1029"/>
      <c r="B34" s="1030"/>
      <c r="C34" s="1030"/>
      <c r="D34" s="1030"/>
      <c r="E34" s="1030"/>
      <c r="F34" s="1030"/>
      <c r="G34" s="1031"/>
      <c r="H34" s="1031"/>
      <c r="I34" s="1031"/>
      <c r="J34" s="1031"/>
      <c r="K34" s="1031"/>
      <c r="L34" s="1031"/>
      <c r="M34" s="1031"/>
      <c r="N34" s="1031"/>
      <c r="O34" s="1031"/>
      <c r="P34" s="1031"/>
      <c r="Q34" s="1031"/>
      <c r="R34" s="1031"/>
      <c r="S34" s="1031"/>
      <c r="T34" s="1031"/>
      <c r="U34" s="1031"/>
      <c r="V34" s="1031"/>
    </row>
    <row r="35" spans="1:22" s="1032" customFormat="1" hidden="1">
      <c r="A35" s="1029"/>
      <c r="B35" s="1030"/>
      <c r="C35" s="1030"/>
      <c r="D35" s="1030"/>
      <c r="E35" s="1030" t="s">
        <v>272</v>
      </c>
      <c r="F35" s="1030"/>
      <c r="G35" s="1048" t="s">
        <v>630</v>
      </c>
      <c r="H35" s="1031"/>
      <c r="I35" s="1031"/>
      <c r="J35" s="1031"/>
      <c r="K35" s="1031"/>
      <c r="L35" s="1031"/>
      <c r="M35" s="1031"/>
      <c r="N35" s="1031"/>
      <c r="O35" s="1031"/>
      <c r="P35" s="1031"/>
      <c r="Q35" s="1031"/>
      <c r="R35" s="1031"/>
      <c r="S35" s="1031"/>
      <c r="T35" s="1031"/>
      <c r="U35" s="1031"/>
      <c r="V35" s="1031"/>
    </row>
    <row r="36" spans="1:22" s="1032" customFormat="1" hidden="1">
      <c r="A36" s="1029"/>
      <c r="B36" s="1030"/>
      <c r="C36" s="1030"/>
      <c r="D36" s="1021" t="s">
        <v>52</v>
      </c>
      <c r="E36" s="1041"/>
      <c r="F36" s="1041"/>
      <c r="G36" s="1041">
        <f>E36*D7</f>
        <v>0</v>
      </c>
      <c r="H36" s="1031"/>
      <c r="I36" s="1031"/>
      <c r="J36" s="1031"/>
      <c r="K36" s="1031"/>
      <c r="L36" s="1031"/>
      <c r="M36" s="1031"/>
      <c r="N36" s="1031"/>
      <c r="O36" s="1031"/>
      <c r="P36" s="1031"/>
      <c r="Q36" s="1031"/>
      <c r="R36" s="1031"/>
      <c r="S36" s="1031"/>
      <c r="T36" s="1031"/>
      <c r="U36" s="1031"/>
      <c r="V36" s="1031"/>
    </row>
    <row r="37" spans="1:22" s="1032" customFormat="1" hidden="1">
      <c r="A37" s="1029"/>
      <c r="B37" s="1030"/>
      <c r="C37" s="1030"/>
      <c r="D37" s="1021" t="s">
        <v>41</v>
      </c>
      <c r="E37" s="1041"/>
      <c r="F37" s="1041"/>
      <c r="G37" s="1041">
        <f>E37*D8</f>
        <v>0</v>
      </c>
      <c r="H37" s="1031"/>
      <c r="I37" s="1031"/>
      <c r="J37" s="1031"/>
      <c r="K37" s="1031"/>
      <c r="L37" s="1031"/>
      <c r="M37" s="1031"/>
      <c r="N37" s="1031"/>
      <c r="O37" s="1031"/>
      <c r="P37" s="1031"/>
      <c r="Q37" s="1031"/>
      <c r="R37" s="1031"/>
      <c r="S37" s="1031"/>
      <c r="T37" s="1031"/>
      <c r="U37" s="1031"/>
      <c r="V37" s="1031"/>
    </row>
    <row r="38" spans="1:22" s="1032" customFormat="1" hidden="1">
      <c r="A38" s="1029"/>
      <c r="B38" s="1030"/>
      <c r="C38" s="1030"/>
      <c r="D38" s="1021" t="s">
        <v>47</v>
      </c>
      <c r="E38" s="1041"/>
      <c r="F38" s="1041"/>
      <c r="G38" s="1041">
        <f>E38*D9</f>
        <v>0</v>
      </c>
      <c r="H38" s="1031"/>
      <c r="I38" s="1031"/>
      <c r="J38" s="1031"/>
      <c r="K38" s="1031"/>
      <c r="L38" s="1031"/>
      <c r="M38" s="1031"/>
      <c r="N38" s="1031"/>
      <c r="O38" s="1031"/>
      <c r="P38" s="1031"/>
      <c r="Q38" s="1031"/>
      <c r="R38" s="1031"/>
      <c r="S38" s="1031"/>
      <c r="T38" s="1031"/>
      <c r="U38" s="1031"/>
      <c r="V38" s="1031"/>
    </row>
    <row r="39" spans="1:22" s="1032" customFormat="1" hidden="1">
      <c r="A39" s="1029"/>
      <c r="B39" s="1030"/>
      <c r="C39" s="1030"/>
      <c r="D39" s="1021" t="s">
        <v>53</v>
      </c>
      <c r="E39" s="1041"/>
      <c r="F39" s="1041"/>
      <c r="G39" s="1041">
        <f>E39*D14</f>
        <v>0</v>
      </c>
      <c r="H39" s="1031"/>
      <c r="I39" s="1031"/>
      <c r="J39" s="1031"/>
      <c r="K39" s="1031"/>
      <c r="L39" s="1031"/>
      <c r="M39" s="1031"/>
      <c r="N39" s="1031"/>
      <c r="O39" s="1031"/>
      <c r="P39" s="1031"/>
      <c r="Q39" s="1031"/>
      <c r="R39" s="1031"/>
      <c r="S39" s="1031"/>
      <c r="T39" s="1031"/>
      <c r="U39" s="1031"/>
      <c r="V39" s="1031"/>
    </row>
    <row r="40" spans="1:22" s="1032" customFormat="1" hidden="1">
      <c r="A40" s="1029"/>
      <c r="B40" s="1030"/>
      <c r="C40" s="1030"/>
      <c r="D40" s="1021" t="s">
        <v>39</v>
      </c>
      <c r="E40" s="1041"/>
      <c r="F40" s="1041"/>
      <c r="G40" s="1041">
        <f>E40*D15</f>
        <v>0</v>
      </c>
      <c r="H40" s="1031"/>
      <c r="I40" s="1031"/>
      <c r="J40" s="1031"/>
      <c r="K40" s="1031"/>
      <c r="L40" s="1031"/>
      <c r="M40" s="1031"/>
      <c r="N40" s="1031"/>
      <c r="O40" s="1031"/>
      <c r="P40" s="1031"/>
      <c r="Q40" s="1031"/>
      <c r="R40" s="1031"/>
      <c r="S40" s="1031"/>
      <c r="T40" s="1031"/>
      <c r="U40" s="1031"/>
      <c r="V40" s="1031"/>
    </row>
    <row r="41" spans="1:22" s="1032" customFormat="1" hidden="1">
      <c r="A41" s="1029"/>
      <c r="B41" s="1030"/>
      <c r="C41" s="1030"/>
      <c r="D41" s="1021" t="s">
        <v>49</v>
      </c>
      <c r="E41" s="1041"/>
      <c r="F41" s="1041"/>
      <c r="G41" s="1041">
        <f>E41*D16</f>
        <v>0</v>
      </c>
      <c r="H41" s="1031"/>
      <c r="I41" s="1031"/>
      <c r="J41" s="1031"/>
      <c r="K41" s="1031"/>
      <c r="L41" s="1031"/>
      <c r="M41" s="1031"/>
      <c r="N41" s="1031"/>
      <c r="O41" s="1031"/>
      <c r="P41" s="1031"/>
      <c r="Q41" s="1031"/>
      <c r="R41" s="1031"/>
      <c r="S41" s="1031"/>
      <c r="T41" s="1031"/>
      <c r="U41" s="1031"/>
      <c r="V41" s="1031"/>
    </row>
    <row r="43" spans="1:22" ht="31.5">
      <c r="B43" s="2602" t="s">
        <v>1062</v>
      </c>
      <c r="C43" s="1019" t="s">
        <v>246</v>
      </c>
      <c r="D43" s="1019" t="s">
        <v>247</v>
      </c>
      <c r="E43" s="1019" t="s">
        <v>248</v>
      </c>
      <c r="F43" s="1019" t="s">
        <v>448</v>
      </c>
      <c r="G43" s="1019" t="s">
        <v>290</v>
      </c>
      <c r="H43" s="1019" t="s">
        <v>249</v>
      </c>
      <c r="I43" s="1019" t="s">
        <v>250</v>
      </c>
      <c r="J43" s="1019" t="s">
        <v>251</v>
      </c>
      <c r="K43" s="1019" t="s">
        <v>252</v>
      </c>
    </row>
    <row r="44" spans="1:22">
      <c r="B44" s="2603"/>
      <c r="C44" s="1024"/>
      <c r="D44" s="1025"/>
      <c r="E44" s="1025"/>
      <c r="F44" s="1025"/>
      <c r="G44" s="1025"/>
      <c r="H44" s="1025"/>
      <c r="I44" s="1025"/>
      <c r="J44" s="1025"/>
      <c r="K44" s="1025"/>
      <c r="S44" s="438"/>
    </row>
    <row r="45" spans="1:22">
      <c r="B45" s="2603"/>
      <c r="C45" s="1024" t="s">
        <v>452</v>
      </c>
      <c r="D45" s="1025"/>
      <c r="E45" s="1025"/>
      <c r="F45" s="1025"/>
      <c r="G45" s="1025"/>
      <c r="H45" s="1025"/>
      <c r="I45" s="1025"/>
      <c r="J45" s="1025"/>
      <c r="K45" s="1025"/>
      <c r="S45" s="438"/>
    </row>
    <row r="46" spans="1:22" s="438" customFormat="1">
      <c r="A46" s="1020"/>
      <c r="B46" s="2603"/>
      <c r="C46" s="1021" t="s">
        <v>45</v>
      </c>
      <c r="D46" s="1022">
        <f>1.2*1.6*1.7</f>
        <v>3.2639999999999998</v>
      </c>
      <c r="E46" s="1022">
        <f>1.2*1.6*0.4</f>
        <v>0.76800000000000002</v>
      </c>
      <c r="F46" s="1022">
        <v>0.192</v>
      </c>
      <c r="G46" s="1022">
        <f>2.12+0.039</f>
        <v>2.1590000000000003</v>
      </c>
      <c r="H46" s="1022"/>
      <c r="I46" s="1022">
        <f>1.2*1.6</f>
        <v>1.92</v>
      </c>
      <c r="J46" s="1022">
        <f>1.15+3.13</f>
        <v>4.2799999999999994</v>
      </c>
      <c r="K46" s="1022">
        <v>5.67</v>
      </c>
      <c r="S46" s="405"/>
    </row>
    <row r="47" spans="1:22" s="438" customFormat="1">
      <c r="A47" s="1020"/>
      <c r="B47" s="2603"/>
      <c r="C47" s="1021" t="s">
        <v>46</v>
      </c>
      <c r="D47" s="1023">
        <f>1.2*1.8*1.9</f>
        <v>4.1040000000000001</v>
      </c>
      <c r="E47" s="1023">
        <f>1.2*1.8*0.5</f>
        <v>1.08</v>
      </c>
      <c r="F47" s="1022">
        <v>0.216</v>
      </c>
      <c r="G47" s="1022">
        <f>2.753+0.055</f>
        <v>2.8080000000000003</v>
      </c>
      <c r="H47" s="1022"/>
      <c r="I47" s="1022">
        <f>1.2*1.8</f>
        <v>2.16</v>
      </c>
      <c r="J47" s="1022">
        <f>1.15+3.13</f>
        <v>4.2799999999999994</v>
      </c>
      <c r="K47" s="1022">
        <v>5.67</v>
      </c>
      <c r="S47" s="405"/>
    </row>
    <row r="48" spans="1:22">
      <c r="B48" s="2603"/>
      <c r="C48" s="1021" t="s">
        <v>52</v>
      </c>
      <c r="D48" s="1022">
        <f>1.4*1.9*2.1</f>
        <v>5.5859999999999994</v>
      </c>
      <c r="E48" s="1022">
        <f>1.4*1.9*0.5</f>
        <v>1.3299999999999998</v>
      </c>
      <c r="F48" s="1022">
        <v>0.26600000000000001</v>
      </c>
      <c r="G48" s="1022">
        <f>3.695+0.065</f>
        <v>3.76</v>
      </c>
      <c r="H48" s="1022"/>
      <c r="I48" s="1022">
        <f>1.4*1.9</f>
        <v>2.6599999999999997</v>
      </c>
      <c r="J48" s="1022">
        <f>1.15+3.91</f>
        <v>5.0600000000000005</v>
      </c>
      <c r="K48" s="1022">
        <v>6.66</v>
      </c>
    </row>
    <row r="49" spans="1:22">
      <c r="B49" s="2603"/>
      <c r="C49" s="1024" t="s">
        <v>41</v>
      </c>
      <c r="D49" s="1025"/>
      <c r="E49" s="1025"/>
      <c r="F49" s="1025"/>
      <c r="G49" s="1025"/>
      <c r="H49" s="1025"/>
      <c r="I49" s="1025"/>
      <c r="J49" s="1025"/>
      <c r="K49" s="1025"/>
    </row>
    <row r="50" spans="1:22">
      <c r="B50" s="2603"/>
      <c r="C50" s="1024" t="s">
        <v>47</v>
      </c>
      <c r="D50" s="1026"/>
      <c r="E50" s="1026"/>
      <c r="F50" s="1025"/>
      <c r="G50" s="1025"/>
      <c r="H50" s="1025"/>
      <c r="I50" s="1025"/>
      <c r="J50" s="1025"/>
      <c r="K50" s="1025"/>
    </row>
    <row r="51" spans="1:22">
      <c r="B51" s="2603"/>
      <c r="C51" s="1024"/>
      <c r="D51" s="1025"/>
      <c r="E51" s="1025"/>
      <c r="F51" s="1025"/>
      <c r="G51" s="1025"/>
      <c r="H51" s="1025"/>
      <c r="I51" s="1025"/>
      <c r="J51" s="1025"/>
      <c r="K51" s="1025"/>
    </row>
    <row r="52" spans="1:22">
      <c r="B52" s="2603"/>
      <c r="C52" s="1024"/>
      <c r="D52" s="1025"/>
      <c r="E52" s="1025"/>
      <c r="F52" s="1025"/>
      <c r="G52" s="1025"/>
      <c r="H52" s="1025"/>
      <c r="I52" s="1025"/>
      <c r="J52" s="1025"/>
      <c r="K52" s="1025"/>
    </row>
    <row r="53" spans="1:22">
      <c r="B53" s="2603"/>
      <c r="C53" s="1024"/>
      <c r="D53" s="1025"/>
      <c r="E53" s="1025"/>
      <c r="F53" s="1025"/>
      <c r="G53" s="1025"/>
      <c r="H53" s="1025"/>
      <c r="I53" s="1025"/>
      <c r="J53" s="1025"/>
      <c r="K53" s="1025"/>
    </row>
    <row r="54" spans="1:22">
      <c r="B54" s="2603"/>
      <c r="C54" s="1024"/>
      <c r="D54" s="1025"/>
      <c r="E54" s="1025"/>
      <c r="F54" s="1025"/>
      <c r="G54" s="1025"/>
      <c r="H54" s="1025"/>
      <c r="I54" s="1025"/>
      <c r="J54" s="1025"/>
      <c r="K54" s="1025"/>
    </row>
    <row r="55" spans="1:22">
      <c r="B55" s="2603"/>
      <c r="C55" s="1024"/>
      <c r="D55" s="1025"/>
      <c r="E55" s="1025"/>
      <c r="F55" s="1025"/>
      <c r="G55" s="1025"/>
      <c r="H55" s="1025"/>
      <c r="I55" s="1025"/>
      <c r="J55" s="1025"/>
      <c r="K55" s="1025"/>
      <c r="S55" s="438"/>
    </row>
    <row r="56" spans="1:22">
      <c r="B56" s="2603"/>
      <c r="C56" s="1024" t="s">
        <v>50</v>
      </c>
      <c r="D56" s="1025"/>
      <c r="E56" s="1025"/>
      <c r="F56" s="1025"/>
      <c r="G56" s="1025"/>
      <c r="H56" s="1025"/>
      <c r="I56" s="1025"/>
      <c r="J56" s="1025"/>
      <c r="K56" s="1025"/>
      <c r="S56" s="438"/>
    </row>
    <row r="57" spans="1:22" s="438" customFormat="1">
      <c r="A57" s="1020"/>
      <c r="B57" s="2603"/>
      <c r="C57" s="1021" t="s">
        <v>44</v>
      </c>
      <c r="D57" s="1022"/>
      <c r="E57" s="1022"/>
      <c r="F57" s="1022"/>
      <c r="G57" s="1022"/>
      <c r="H57" s="1022"/>
      <c r="I57" s="1022"/>
      <c r="J57" s="1022"/>
      <c r="K57" s="1022"/>
      <c r="S57" s="405"/>
    </row>
    <row r="58" spans="1:22" s="438" customFormat="1">
      <c r="A58" s="1020"/>
      <c r="B58" s="2603"/>
      <c r="C58" s="1021" t="s">
        <v>48</v>
      </c>
      <c r="D58" s="1023"/>
      <c r="E58" s="1022"/>
      <c r="F58" s="1022"/>
      <c r="G58" s="1022"/>
      <c r="H58" s="1022"/>
      <c r="I58" s="1049"/>
      <c r="J58" s="1022"/>
      <c r="K58" s="1022"/>
      <c r="S58" s="405"/>
    </row>
    <row r="59" spans="1:22">
      <c r="B59" s="2603"/>
      <c r="C59" s="1021" t="s">
        <v>53</v>
      </c>
      <c r="D59" s="1022">
        <f>2.4*1.8*2.1</f>
        <v>9.072000000000001</v>
      </c>
      <c r="E59" s="1022">
        <f>2.4*1.8*0.5</f>
        <v>2.16</v>
      </c>
      <c r="F59" s="1022">
        <v>0.432</v>
      </c>
      <c r="G59" s="1028">
        <f>5.89+0.35</f>
        <v>6.2399999999999993</v>
      </c>
      <c r="H59" s="1022"/>
      <c r="I59" s="1022">
        <f>2.4*1.8</f>
        <v>4.32</v>
      </c>
      <c r="J59" s="1022">
        <f>29.823-16.26</f>
        <v>13.562999999999999</v>
      </c>
      <c r="K59" s="1022">
        <v>16.260000000000002</v>
      </c>
    </row>
    <row r="60" spans="1:22">
      <c r="B60" s="2603"/>
      <c r="C60" s="1024" t="s">
        <v>39</v>
      </c>
      <c r="D60" s="1026"/>
      <c r="E60" s="1026"/>
      <c r="F60" s="1025"/>
      <c r="G60" s="1025"/>
      <c r="H60" s="1025"/>
      <c r="I60" s="1025"/>
      <c r="J60" s="1025"/>
      <c r="K60" s="1025"/>
    </row>
    <row r="61" spans="1:22">
      <c r="B61" s="2603"/>
      <c r="C61" s="1024" t="s">
        <v>49</v>
      </c>
      <c r="D61" s="1026"/>
      <c r="E61" s="1026"/>
      <c r="F61" s="1025"/>
      <c r="G61" s="1025"/>
      <c r="H61" s="1025"/>
      <c r="I61" s="1025"/>
      <c r="J61" s="1025"/>
      <c r="K61" s="1025"/>
    </row>
    <row r="62" spans="1:22">
      <c r="B62" s="2604"/>
      <c r="C62" s="1024"/>
      <c r="D62" s="1025"/>
      <c r="E62" s="1025"/>
      <c r="F62" s="1025"/>
      <c r="G62" s="1025"/>
      <c r="H62" s="1025"/>
      <c r="I62" s="1025"/>
      <c r="J62" s="1025"/>
      <c r="K62" s="1025"/>
    </row>
    <row r="63" spans="1:22" s="1032" customFormat="1">
      <c r="A63" s="1029"/>
      <c r="B63" s="1030"/>
      <c r="C63" s="1030"/>
      <c r="D63" s="1030"/>
      <c r="E63" s="1030"/>
      <c r="F63" s="1030"/>
      <c r="G63" s="1031"/>
      <c r="H63" s="1031"/>
      <c r="I63" s="1031"/>
      <c r="J63" s="1031"/>
      <c r="K63" s="1031"/>
      <c r="L63" s="1031"/>
      <c r="M63" s="1031"/>
      <c r="N63" s="1031"/>
      <c r="O63" s="1031"/>
      <c r="P63" s="1031"/>
      <c r="Q63" s="1031"/>
      <c r="R63" s="1031"/>
      <c r="S63" s="1031"/>
      <c r="T63" s="1031"/>
      <c r="U63" s="1031"/>
      <c r="V63" s="1031"/>
    </row>
    <row r="64" spans="1:22" s="1032" customFormat="1">
      <c r="A64" s="1029"/>
      <c r="B64" s="1030"/>
      <c r="C64" s="1030"/>
      <c r="D64" s="1030"/>
      <c r="E64" s="1030"/>
      <c r="F64" s="1030"/>
      <c r="G64" s="1050"/>
      <c r="H64" s="1050"/>
      <c r="I64" s="1050"/>
      <c r="J64" s="1050"/>
      <c r="K64" s="1050"/>
      <c r="L64" s="1050"/>
      <c r="M64" s="1050"/>
      <c r="N64" s="1050"/>
      <c r="O64" s="1050"/>
      <c r="P64" s="1050"/>
      <c r="Q64" s="1050"/>
      <c r="R64" s="1050"/>
      <c r="S64" s="1050"/>
      <c r="T64" s="1050"/>
      <c r="U64" s="1050"/>
      <c r="V64" s="1050"/>
    </row>
    <row r="65" spans="1:22">
      <c r="B65" s="2598" t="s">
        <v>261</v>
      </c>
      <c r="C65" s="2412"/>
      <c r="D65" s="2412"/>
      <c r="E65" s="2412"/>
      <c r="F65" s="2412"/>
      <c r="G65" s="2412"/>
      <c r="H65" s="2412"/>
    </row>
    <row r="67" spans="1:22" ht="31.5">
      <c r="B67" s="2602" t="s">
        <v>1061</v>
      </c>
      <c r="C67" s="1051" t="s">
        <v>246</v>
      </c>
      <c r="D67" s="1051" t="s">
        <v>247</v>
      </c>
      <c r="E67" s="1051" t="s">
        <v>248</v>
      </c>
      <c r="F67" s="1019" t="s">
        <v>448</v>
      </c>
      <c r="G67" s="1019" t="s">
        <v>290</v>
      </c>
      <c r="H67" s="1019" t="s">
        <v>250</v>
      </c>
      <c r="I67" s="1019" t="s">
        <v>251</v>
      </c>
      <c r="J67" s="1019" t="s">
        <v>252</v>
      </c>
    </row>
    <row r="68" spans="1:22">
      <c r="B68" s="2603"/>
      <c r="C68" s="1024" t="s">
        <v>51</v>
      </c>
      <c r="D68" s="1025"/>
      <c r="E68" s="1025"/>
      <c r="F68" s="1025"/>
      <c r="G68" s="1025"/>
      <c r="H68" s="1025"/>
      <c r="I68" s="1025"/>
      <c r="J68" s="1025"/>
    </row>
    <row r="69" spans="1:22">
      <c r="B69" s="2603"/>
      <c r="C69" s="1021" t="s">
        <v>45</v>
      </c>
      <c r="D69" s="1022">
        <f>1.2*1.6*1.7</f>
        <v>3.2639999999999998</v>
      </c>
      <c r="E69" s="1022">
        <f>1.2*1.6*0.4</f>
        <v>0.76800000000000002</v>
      </c>
      <c r="F69" s="1022">
        <v>0.192</v>
      </c>
      <c r="G69" s="1022">
        <f>2.12+0.039</f>
        <v>2.1590000000000003</v>
      </c>
      <c r="H69" s="1022">
        <f>1.2*1.6</f>
        <v>1.92</v>
      </c>
      <c r="I69" s="1022">
        <f>1.15+3.13</f>
        <v>4.2799999999999994</v>
      </c>
      <c r="J69" s="1022">
        <v>5.67</v>
      </c>
    </row>
    <row r="70" spans="1:22">
      <c r="B70" s="2603"/>
      <c r="C70" s="1024" t="s">
        <v>46</v>
      </c>
      <c r="D70" s="1023">
        <f>1.2*1.8*1.9</f>
        <v>4.1040000000000001</v>
      </c>
      <c r="E70" s="1023">
        <f>1.2*1.8*0.5</f>
        <v>1.08</v>
      </c>
      <c r="F70" s="1022">
        <v>0.216</v>
      </c>
      <c r="G70" s="1022">
        <f>2.753+0.055</f>
        <v>2.8080000000000003</v>
      </c>
      <c r="H70" s="1022">
        <f>1.2*1.8</f>
        <v>2.16</v>
      </c>
      <c r="I70" s="1022">
        <f>1.15+3.13</f>
        <v>4.2799999999999994</v>
      </c>
      <c r="J70" s="1022">
        <v>5.67</v>
      </c>
    </row>
    <row r="71" spans="1:22">
      <c r="B71" s="2603"/>
      <c r="C71" s="1024" t="s">
        <v>52</v>
      </c>
      <c r="D71" s="1022">
        <f>1.4*1.9*2.1</f>
        <v>5.5859999999999994</v>
      </c>
      <c r="E71" s="1022">
        <f>1.4*1.9*0.5</f>
        <v>1.3299999999999998</v>
      </c>
      <c r="F71" s="1022">
        <v>0.26600000000000001</v>
      </c>
      <c r="G71" s="1022">
        <f>3.695+0.065</f>
        <v>3.76</v>
      </c>
      <c r="H71" s="1022">
        <f>1.4*1.9</f>
        <v>2.6599999999999997</v>
      </c>
      <c r="I71" s="1022">
        <f>1.15+3.91</f>
        <v>5.0600000000000005</v>
      </c>
      <c r="J71" s="1022">
        <v>6.66</v>
      </c>
    </row>
    <row r="72" spans="1:22">
      <c r="B72" s="2603"/>
      <c r="C72" s="1024" t="s">
        <v>41</v>
      </c>
      <c r="D72" s="1025"/>
      <c r="E72" s="1025"/>
      <c r="F72" s="1025"/>
      <c r="G72" s="1025"/>
      <c r="H72" s="1025"/>
      <c r="I72" s="1025"/>
      <c r="J72" s="1025"/>
    </row>
    <row r="73" spans="1:22" ht="16.5" hidden="1" customHeight="1">
      <c r="B73" s="2603"/>
      <c r="C73" s="1024" t="s">
        <v>47</v>
      </c>
      <c r="D73" s="1025"/>
      <c r="E73" s="1025"/>
      <c r="F73" s="1025"/>
      <c r="G73" s="1025"/>
      <c r="H73" s="1025"/>
      <c r="I73" s="1025"/>
      <c r="J73" s="1025"/>
    </row>
    <row r="74" spans="1:22" hidden="1">
      <c r="B74" s="2603"/>
      <c r="C74" s="1024" t="s">
        <v>50</v>
      </c>
      <c r="D74" s="1025"/>
      <c r="E74" s="1025"/>
      <c r="F74" s="1025"/>
      <c r="G74" s="1025"/>
      <c r="H74" s="1025"/>
      <c r="I74" s="1025"/>
      <c r="J74" s="1025"/>
    </row>
    <row r="75" spans="1:22" hidden="1">
      <c r="B75" s="2603"/>
      <c r="C75" s="1024" t="s">
        <v>44</v>
      </c>
      <c r="D75" s="1025"/>
      <c r="E75" s="1025"/>
      <c r="F75" s="1025"/>
      <c r="G75" s="1025"/>
      <c r="H75" s="1025"/>
      <c r="I75" s="1025"/>
      <c r="J75" s="1025"/>
    </row>
    <row r="76" spans="1:22" hidden="1">
      <c r="B76" s="2603"/>
      <c r="C76" s="1024" t="s">
        <v>48</v>
      </c>
      <c r="D76" s="1025"/>
      <c r="E76" s="1025"/>
      <c r="F76" s="1025"/>
      <c r="G76" s="1025"/>
      <c r="H76" s="1025"/>
      <c r="I76" s="1025"/>
      <c r="J76" s="1025"/>
    </row>
    <row r="77" spans="1:22" hidden="1">
      <c r="B77" s="2603"/>
      <c r="C77" s="1024" t="s">
        <v>53</v>
      </c>
      <c r="D77" s="1025"/>
      <c r="E77" s="1025"/>
      <c r="F77" s="1025"/>
      <c r="G77" s="1025"/>
      <c r="H77" s="1025"/>
      <c r="I77" s="1025"/>
      <c r="J77" s="1025"/>
    </row>
    <row r="78" spans="1:22" s="1032" customFormat="1">
      <c r="A78" s="1029"/>
      <c r="B78" s="1030"/>
      <c r="C78" s="1030"/>
      <c r="D78" s="1030"/>
      <c r="E78" s="1030"/>
      <c r="F78" s="1030"/>
      <c r="G78" s="1031"/>
      <c r="H78" s="1031"/>
      <c r="I78" s="1031"/>
      <c r="J78" s="1031"/>
      <c r="K78" s="1031"/>
      <c r="L78" s="1031"/>
      <c r="M78" s="1031"/>
      <c r="N78" s="1031"/>
      <c r="O78" s="1031"/>
      <c r="P78" s="1031"/>
      <c r="Q78" s="1031"/>
      <c r="R78" s="1031"/>
      <c r="S78" s="1031"/>
      <c r="T78" s="1031"/>
      <c r="U78" s="1031"/>
      <c r="V78" s="1031"/>
    </row>
    <row r="79" spans="1:22" s="1032" customFormat="1" hidden="1">
      <c r="A79" s="1029"/>
      <c r="B79" s="1030"/>
      <c r="C79" s="1030"/>
      <c r="D79" s="1030"/>
      <c r="E79" s="1030"/>
      <c r="F79" s="1030"/>
      <c r="G79" s="1031"/>
      <c r="H79" s="1031"/>
      <c r="I79" s="1031"/>
      <c r="J79" s="1031"/>
      <c r="K79" s="1031"/>
      <c r="L79" s="1031"/>
      <c r="M79" s="1031"/>
      <c r="N79" s="1031"/>
      <c r="O79" s="1031"/>
      <c r="P79" s="1031"/>
      <c r="Q79" s="1031"/>
      <c r="R79" s="1031"/>
      <c r="S79" s="1031"/>
      <c r="T79" s="1031"/>
      <c r="U79" s="1031"/>
      <c r="V79" s="1031"/>
    </row>
    <row r="80" spans="1:22" s="1032" customFormat="1" ht="47.25" hidden="1">
      <c r="A80" s="1029"/>
      <c r="B80" s="2605" t="s">
        <v>262</v>
      </c>
      <c r="C80" s="1034" t="s">
        <v>260</v>
      </c>
      <c r="D80" s="1035" t="s">
        <v>134</v>
      </c>
      <c r="E80" s="1035" t="s">
        <v>255</v>
      </c>
      <c r="F80" s="1035" t="s">
        <v>256</v>
      </c>
      <c r="G80" s="1035" t="s">
        <v>257</v>
      </c>
      <c r="H80" s="1035" t="s">
        <v>258</v>
      </c>
      <c r="I80" s="1035" t="s">
        <v>259</v>
      </c>
      <c r="J80" s="1035" t="s">
        <v>253</v>
      </c>
      <c r="K80" s="1035" t="s">
        <v>603</v>
      </c>
      <c r="L80" s="1035" t="s">
        <v>602</v>
      </c>
      <c r="N80" s="1031"/>
      <c r="O80" s="1031"/>
      <c r="P80" s="1031"/>
      <c r="Q80" s="1031"/>
      <c r="R80" s="1031"/>
      <c r="S80" s="1031"/>
      <c r="T80" s="1031"/>
      <c r="U80" s="1031"/>
      <c r="V80" s="1031"/>
    </row>
    <row r="81" spans="1:22" s="1032" customFormat="1" hidden="1">
      <c r="A81" s="1029"/>
      <c r="B81" s="2605"/>
      <c r="C81" s="1041" t="s">
        <v>263</v>
      </c>
      <c r="D81" s="1037"/>
      <c r="E81" s="1038">
        <v>10.92</v>
      </c>
      <c r="F81" s="1038">
        <f t="shared" ref="F81:F86" si="5">E81*0.42*163.02</f>
        <v>747.67492799999991</v>
      </c>
      <c r="G81" s="1039">
        <f t="shared" ref="G81:G86" si="6">E81*0.42*1.16</f>
        <v>5.3202239999999987</v>
      </c>
      <c r="H81" s="1039">
        <f t="shared" ref="H81:H86" si="7">E81*0.057</f>
        <v>0.62243999999999999</v>
      </c>
      <c r="I81" s="1039">
        <f t="shared" ref="I81:I86" si="8">E81*1.2</f>
        <v>13.103999999999999</v>
      </c>
      <c r="J81" s="1037">
        <v>247</v>
      </c>
      <c r="K81" s="1037"/>
      <c r="L81" s="1037"/>
      <c r="N81" s="1031"/>
      <c r="O81" s="1031"/>
      <c r="P81" s="1031"/>
      <c r="Q81" s="1031"/>
      <c r="R81" s="1031"/>
      <c r="S81" s="1031"/>
      <c r="T81" s="1031"/>
      <c r="U81" s="1031"/>
      <c r="V81" s="1031"/>
    </row>
    <row r="82" spans="1:22" s="1032" customFormat="1" hidden="1">
      <c r="A82" s="1029"/>
      <c r="B82" s="2605"/>
      <c r="C82" s="1041" t="s">
        <v>264</v>
      </c>
      <c r="D82" s="1037"/>
      <c r="E82" s="1038">
        <f>1.5*3.8*2.1+1.4*1.8*2.1</f>
        <v>17.262</v>
      </c>
      <c r="F82" s="1038">
        <f t="shared" si="5"/>
        <v>1181.9015208000001</v>
      </c>
      <c r="G82" s="1039">
        <f t="shared" si="6"/>
        <v>8.4100464000000006</v>
      </c>
      <c r="H82" s="1039">
        <f t="shared" si="7"/>
        <v>0.98393400000000009</v>
      </c>
      <c r="I82" s="1039">
        <f t="shared" si="8"/>
        <v>20.714400000000001</v>
      </c>
      <c r="J82" s="1037">
        <v>323</v>
      </c>
      <c r="K82" s="1037">
        <f>5*2*2.5</f>
        <v>25</v>
      </c>
      <c r="L82" s="1037">
        <v>10.75</v>
      </c>
      <c r="N82" s="1031"/>
      <c r="O82" s="1031"/>
      <c r="P82" s="1031"/>
      <c r="Q82" s="1031"/>
      <c r="R82" s="1031"/>
      <c r="S82" s="1031"/>
      <c r="T82" s="1031"/>
      <c r="U82" s="1031"/>
      <c r="V82" s="1031"/>
    </row>
    <row r="83" spans="1:22" s="1032" customFormat="1" hidden="1">
      <c r="A83" s="1029"/>
      <c r="B83" s="2605"/>
      <c r="C83" s="1041" t="s">
        <v>41</v>
      </c>
      <c r="D83" s="1037"/>
      <c r="E83" s="1038">
        <f>2*3.4*0.75*2+2*1.9*0.75*2</f>
        <v>15.899999999999999</v>
      </c>
      <c r="F83" s="1038">
        <f t="shared" si="5"/>
        <v>1088.6475599999999</v>
      </c>
      <c r="G83" s="1039">
        <f t="shared" si="6"/>
        <v>7.7464799999999983</v>
      </c>
      <c r="H83" s="1039">
        <f t="shared" si="7"/>
        <v>0.90629999999999999</v>
      </c>
      <c r="I83" s="1039">
        <f t="shared" si="8"/>
        <v>19.079999999999998</v>
      </c>
      <c r="J83" s="1037">
        <v>332</v>
      </c>
      <c r="K83" s="1037"/>
      <c r="L83" s="1037"/>
      <c r="N83" s="1031"/>
      <c r="O83" s="1031"/>
      <c r="P83" s="1031"/>
      <c r="Q83" s="1031"/>
      <c r="R83" s="1031"/>
      <c r="S83" s="1031"/>
      <c r="T83" s="1031"/>
      <c r="U83" s="1031"/>
      <c r="V83" s="1031"/>
    </row>
    <row r="84" spans="1:22" s="1032" customFormat="1" hidden="1">
      <c r="A84" s="1029"/>
      <c r="B84" s="2605"/>
      <c r="C84" s="1041" t="s">
        <v>39</v>
      </c>
      <c r="D84" s="1037"/>
      <c r="E84" s="1038"/>
      <c r="F84" s="1038">
        <f t="shared" si="5"/>
        <v>0</v>
      </c>
      <c r="G84" s="1039">
        <f t="shared" si="6"/>
        <v>0</v>
      </c>
      <c r="H84" s="1039">
        <f t="shared" si="7"/>
        <v>0</v>
      </c>
      <c r="I84" s="1039">
        <f t="shared" si="8"/>
        <v>0</v>
      </c>
      <c r="J84" s="1037"/>
      <c r="K84" s="1037"/>
      <c r="L84" s="1037"/>
      <c r="N84" s="1031"/>
      <c r="O84" s="1031"/>
      <c r="P84" s="1031"/>
      <c r="Q84" s="1031"/>
      <c r="R84" s="1031"/>
      <c r="S84" s="1031"/>
      <c r="T84" s="1031"/>
      <c r="U84" s="1031"/>
      <c r="V84" s="1031"/>
    </row>
    <row r="85" spans="1:22" s="1032" customFormat="1" hidden="1">
      <c r="A85" s="1029"/>
      <c r="B85" s="2605"/>
      <c r="C85" s="1041" t="s">
        <v>47</v>
      </c>
      <c r="D85" s="1037"/>
      <c r="E85" s="1038"/>
      <c r="F85" s="1038">
        <f t="shared" si="5"/>
        <v>0</v>
      </c>
      <c r="G85" s="1039">
        <f t="shared" si="6"/>
        <v>0</v>
      </c>
      <c r="H85" s="1039">
        <f t="shared" si="7"/>
        <v>0</v>
      </c>
      <c r="I85" s="1039">
        <f t="shared" si="8"/>
        <v>0</v>
      </c>
      <c r="J85" s="1037"/>
      <c r="K85" s="1037"/>
      <c r="L85" s="1037"/>
      <c r="N85" s="1031"/>
      <c r="O85" s="1031"/>
      <c r="P85" s="1031"/>
      <c r="Q85" s="1031"/>
      <c r="R85" s="1031"/>
      <c r="S85" s="1031"/>
      <c r="T85" s="1031"/>
      <c r="U85" s="1031"/>
      <c r="V85" s="1031"/>
    </row>
    <row r="86" spans="1:22" s="1032" customFormat="1" hidden="1">
      <c r="A86" s="1029"/>
      <c r="B86" s="2605"/>
      <c r="C86" s="1041" t="s">
        <v>49</v>
      </c>
      <c r="D86" s="1037"/>
      <c r="E86" s="1038"/>
      <c r="F86" s="1038">
        <f t="shared" si="5"/>
        <v>0</v>
      </c>
      <c r="G86" s="1039">
        <f t="shared" si="6"/>
        <v>0</v>
      </c>
      <c r="H86" s="1039">
        <f t="shared" si="7"/>
        <v>0</v>
      </c>
      <c r="I86" s="1039">
        <f t="shared" si="8"/>
        <v>0</v>
      </c>
      <c r="J86" s="1037"/>
      <c r="K86" s="1037"/>
      <c r="L86" s="1037"/>
      <c r="N86" s="1031"/>
      <c r="O86" s="1031"/>
      <c r="P86" s="1031"/>
      <c r="Q86" s="1031"/>
      <c r="R86" s="1031"/>
      <c r="S86" s="1031"/>
      <c r="T86" s="1031"/>
      <c r="U86" s="1031"/>
      <c r="V86" s="1031"/>
    </row>
    <row r="87" spans="1:22" s="1032" customFormat="1" hidden="1">
      <c r="A87" s="1029"/>
      <c r="B87" s="2605"/>
      <c r="C87" s="1042" t="s">
        <v>124</v>
      </c>
      <c r="D87" s="1037"/>
      <c r="E87" s="1043">
        <f t="shared" ref="E87:L87" si="9">ROUND(SUMPRODUCT($D$81:$D$86,E81:E86),2)</f>
        <v>0</v>
      </c>
      <c r="F87" s="1043">
        <f t="shared" si="9"/>
        <v>0</v>
      </c>
      <c r="G87" s="1043">
        <f t="shared" si="9"/>
        <v>0</v>
      </c>
      <c r="H87" s="1043">
        <f t="shared" si="9"/>
        <v>0</v>
      </c>
      <c r="I87" s="1043">
        <f t="shared" si="9"/>
        <v>0</v>
      </c>
      <c r="J87" s="1043">
        <f t="shared" si="9"/>
        <v>0</v>
      </c>
      <c r="K87" s="1043">
        <f t="shared" si="9"/>
        <v>0</v>
      </c>
      <c r="L87" s="1043">
        <f t="shared" si="9"/>
        <v>0</v>
      </c>
      <c r="N87" s="1031"/>
      <c r="O87" s="1031"/>
      <c r="P87" s="1031"/>
      <c r="Q87" s="1031"/>
      <c r="R87" s="1031"/>
      <c r="S87" s="1031"/>
      <c r="T87" s="1031"/>
      <c r="U87" s="1031"/>
      <c r="V87" s="1031"/>
    </row>
    <row r="88" spans="1:22" s="1032" customFormat="1">
      <c r="A88" s="1029"/>
      <c r="B88" s="1030"/>
      <c r="C88" s="1030"/>
      <c r="D88" s="1030"/>
      <c r="E88" s="1030"/>
      <c r="F88" s="1030"/>
      <c r="G88" s="1031"/>
      <c r="H88" s="1031"/>
      <c r="I88" s="1031"/>
      <c r="J88" s="1031"/>
      <c r="K88" s="1031"/>
      <c r="L88" s="1031"/>
      <c r="M88" s="1031"/>
      <c r="N88" s="1031"/>
      <c r="O88" s="1031"/>
      <c r="P88" s="1031"/>
      <c r="Q88" s="1031"/>
      <c r="R88" s="1031"/>
      <c r="S88" s="1031"/>
      <c r="T88" s="1031"/>
      <c r="U88" s="1031"/>
      <c r="V88" s="1031"/>
    </row>
    <row r="90" spans="1:22" ht="31.5">
      <c r="B90" s="2602" t="s">
        <v>1059</v>
      </c>
      <c r="C90" s="1051" t="s">
        <v>246</v>
      </c>
      <c r="D90" s="1051" t="s">
        <v>247</v>
      </c>
      <c r="E90" s="1019" t="s">
        <v>290</v>
      </c>
      <c r="F90" s="1019" t="s">
        <v>250</v>
      </c>
      <c r="G90" s="1019" t="s">
        <v>1156</v>
      </c>
      <c r="H90" s="1019" t="s">
        <v>1157</v>
      </c>
    </row>
    <row r="91" spans="1:22">
      <c r="B91" s="2603"/>
      <c r="C91" s="1024" t="s">
        <v>88</v>
      </c>
      <c r="D91" s="1025"/>
      <c r="E91" s="1025"/>
      <c r="F91" s="1025"/>
      <c r="G91" s="1025"/>
      <c r="H91" s="1025"/>
    </row>
    <row r="92" spans="1:22">
      <c r="B92" s="2603"/>
      <c r="C92" s="1024" t="s">
        <v>459</v>
      </c>
      <c r="D92" s="1025"/>
      <c r="E92" s="1025"/>
      <c r="F92" s="1025"/>
      <c r="G92" s="1025"/>
      <c r="H92" s="1025"/>
    </row>
    <row r="93" spans="1:22">
      <c r="B93" s="2603"/>
      <c r="C93" s="1021" t="s">
        <v>54</v>
      </c>
      <c r="D93" s="1022">
        <v>1</v>
      </c>
      <c r="E93" s="1022">
        <v>1.036</v>
      </c>
      <c r="F93" s="1025">
        <v>1</v>
      </c>
      <c r="G93" s="1022">
        <v>4</v>
      </c>
      <c r="H93" s="1022">
        <v>0.1</v>
      </c>
    </row>
    <row r="94" spans="1:22">
      <c r="B94" s="2603"/>
      <c r="C94" s="1024" t="s">
        <v>51</v>
      </c>
      <c r="D94" s="1025">
        <v>1</v>
      </c>
      <c r="E94" s="1025">
        <v>1.036</v>
      </c>
      <c r="F94" s="1025">
        <v>1</v>
      </c>
      <c r="G94" s="1025">
        <v>4</v>
      </c>
      <c r="H94" s="1025">
        <v>0.1</v>
      </c>
    </row>
    <row r="95" spans="1:22" hidden="1">
      <c r="B95" s="2603"/>
      <c r="C95" s="1024" t="s">
        <v>45</v>
      </c>
      <c r="D95" s="1022">
        <f>1.2*1.6*1.7</f>
        <v>3.2639999999999998</v>
      </c>
      <c r="E95" s="1022">
        <f>2.265+0.039</f>
        <v>2.3040000000000003</v>
      </c>
      <c r="F95" s="1022">
        <f>1.2*1.6</f>
        <v>1.92</v>
      </c>
      <c r="G95" s="1022">
        <f>1.2*1.6</f>
        <v>1.92</v>
      </c>
      <c r="H95" s="1022"/>
    </row>
    <row r="96" spans="1:22" hidden="1">
      <c r="B96" s="2603"/>
      <c r="C96" s="1024" t="s">
        <v>46</v>
      </c>
      <c r="D96" s="1023">
        <f>1.8*1.2*2.1</f>
        <v>4.5360000000000005</v>
      </c>
      <c r="E96" s="1022">
        <f>2.753+0.055</f>
        <v>2.8080000000000003</v>
      </c>
      <c r="F96" s="1022">
        <f>1.2*1.8</f>
        <v>2.16</v>
      </c>
      <c r="G96" s="1022">
        <f>1.2*1.8</f>
        <v>2.16</v>
      </c>
      <c r="H96" s="1022"/>
    </row>
    <row r="97" spans="1:23" hidden="1">
      <c r="B97" s="2603"/>
      <c r="C97" s="1024" t="s">
        <v>52</v>
      </c>
      <c r="D97" s="1025"/>
      <c r="E97" s="1025"/>
      <c r="F97" s="1025"/>
      <c r="G97" s="1025"/>
      <c r="H97" s="1025"/>
    </row>
    <row r="98" spans="1:23" hidden="1">
      <c r="B98" s="2603"/>
      <c r="C98" s="1024" t="s">
        <v>41</v>
      </c>
      <c r="D98" s="1025"/>
      <c r="E98" s="1025"/>
      <c r="F98" s="1025"/>
      <c r="G98" s="1025"/>
      <c r="H98" s="1025"/>
    </row>
    <row r="99" spans="1:23" hidden="1">
      <c r="B99" s="2603"/>
      <c r="C99" s="1024" t="s">
        <v>47</v>
      </c>
      <c r="D99" s="1025"/>
      <c r="E99" s="1025"/>
      <c r="F99" s="1025"/>
      <c r="G99" s="1025"/>
      <c r="H99" s="1025"/>
    </row>
    <row r="100" spans="1:23">
      <c r="B100" s="2603"/>
      <c r="C100" s="1024"/>
      <c r="D100" s="1025"/>
      <c r="E100" s="1025"/>
      <c r="F100" s="1025"/>
      <c r="G100" s="1025"/>
      <c r="H100" s="1025"/>
    </row>
    <row r="101" spans="1:23">
      <c r="B101" s="2603"/>
      <c r="C101" s="1024"/>
      <c r="D101" s="1025"/>
      <c r="E101" s="1025"/>
      <c r="F101" s="1025"/>
      <c r="G101" s="1025"/>
      <c r="H101" s="1025"/>
    </row>
    <row r="102" spans="1:23">
      <c r="B102" s="2603"/>
      <c r="C102" s="1024"/>
      <c r="D102" s="1025"/>
      <c r="E102" s="1025"/>
      <c r="F102" s="1025"/>
      <c r="G102" s="1025"/>
      <c r="H102" s="1025"/>
    </row>
    <row r="103" spans="1:23">
      <c r="B103" s="2603"/>
      <c r="C103" s="1024"/>
      <c r="D103" s="1025"/>
      <c r="E103" s="1025"/>
      <c r="F103" s="1025"/>
      <c r="G103" s="1025"/>
      <c r="H103" s="1025"/>
    </row>
    <row r="104" spans="1:23">
      <c r="B104" s="2603"/>
      <c r="C104" s="1021" t="s">
        <v>55</v>
      </c>
      <c r="D104" s="1025">
        <v>1.08</v>
      </c>
      <c r="E104" s="1025">
        <v>1.073</v>
      </c>
      <c r="F104" s="1025">
        <f>1*1.2</f>
        <v>1.2</v>
      </c>
      <c r="G104" s="1025">
        <v>4.4000000000000004</v>
      </c>
      <c r="H104" s="1025">
        <v>0.12</v>
      </c>
    </row>
    <row r="105" spans="1:23">
      <c r="B105" s="2604"/>
      <c r="C105" s="1024" t="s">
        <v>50</v>
      </c>
      <c r="D105" s="1025">
        <v>1.08</v>
      </c>
      <c r="E105" s="1025">
        <v>1.073</v>
      </c>
      <c r="F105" s="1025">
        <f>1*1.2</f>
        <v>1.2</v>
      </c>
      <c r="G105" s="1025">
        <v>4.4000000000000004</v>
      </c>
      <c r="H105" s="1025">
        <v>0.12</v>
      </c>
    </row>
    <row r="106" spans="1:23" s="1032" customFormat="1">
      <c r="A106" s="1029"/>
      <c r="B106" s="1030"/>
      <c r="C106" s="1030"/>
      <c r="D106" s="1030"/>
      <c r="E106" s="1030"/>
      <c r="F106" s="1030"/>
      <c r="G106" s="1031"/>
      <c r="H106" s="1031"/>
      <c r="I106" s="405"/>
      <c r="J106" s="405"/>
      <c r="K106" s="405"/>
      <c r="L106" s="405"/>
      <c r="M106" s="405"/>
      <c r="N106" s="405"/>
      <c r="O106" s="405"/>
      <c r="P106" s="405"/>
      <c r="Q106" s="405"/>
      <c r="R106" s="405"/>
      <c r="S106" s="405"/>
      <c r="T106" s="405"/>
      <c r="U106" s="405"/>
      <c r="V106" s="1031"/>
    </row>
    <row r="109" spans="1:23" ht="22.5">
      <c r="B109" s="2601" t="s">
        <v>1060</v>
      </c>
      <c r="C109" s="2601"/>
      <c r="D109" s="2601"/>
      <c r="E109" s="2601"/>
      <c r="F109" s="2601"/>
      <c r="G109" s="2601"/>
      <c r="H109" s="2601"/>
      <c r="I109" s="2601"/>
      <c r="J109" s="2601"/>
      <c r="K109" s="2601"/>
      <c r="L109" s="2601"/>
      <c r="M109" s="2601"/>
      <c r="N109" s="2601"/>
      <c r="O109" s="2601"/>
      <c r="P109" s="2601"/>
      <c r="Q109" s="2601"/>
      <c r="R109" s="2601"/>
      <c r="S109" s="2601"/>
      <c r="T109" s="2601"/>
      <c r="U109" s="2601"/>
      <c r="V109" s="2601"/>
    </row>
    <row r="111" spans="1:23" ht="87.6" customHeight="1">
      <c r="A111" s="1052" t="str">
        <f>KLLM!G5</f>
        <v>LỘ 375E1.56</v>
      </c>
      <c r="B111" s="1053"/>
      <c r="C111" s="1054"/>
      <c r="D111" s="1054"/>
      <c r="E111" s="1054"/>
      <c r="F111" s="1054"/>
      <c r="G111" s="1054"/>
      <c r="H111" s="1054"/>
      <c r="I111" s="1054"/>
      <c r="J111" s="1054"/>
      <c r="K111" s="1054"/>
      <c r="L111" s="1054" t="s">
        <v>1186</v>
      </c>
      <c r="M111" s="1054" t="s">
        <v>1187</v>
      </c>
      <c r="N111" s="1054" t="s">
        <v>1447</v>
      </c>
      <c r="O111" s="1054" t="s">
        <v>1188</v>
      </c>
      <c r="P111" s="1054"/>
      <c r="Q111" s="1054"/>
      <c r="R111" s="1054"/>
      <c r="S111" s="1054"/>
      <c r="T111" s="1054"/>
      <c r="U111" s="1054"/>
      <c r="V111" s="1054"/>
      <c r="W111" s="405">
        <v>1</v>
      </c>
    </row>
    <row r="112" spans="1:23" s="830" customFormat="1" ht="38.25" customHeight="1">
      <c r="A112" s="1055"/>
      <c r="B112" s="2589" t="s">
        <v>16</v>
      </c>
      <c r="C112" s="2589" t="s">
        <v>56</v>
      </c>
      <c r="D112" s="2589"/>
      <c r="E112" s="2591" t="s">
        <v>57</v>
      </c>
      <c r="F112" s="2589" t="s">
        <v>58</v>
      </c>
      <c r="G112" s="2589"/>
      <c r="H112" s="2589" t="s">
        <v>59</v>
      </c>
      <c r="I112" s="2589"/>
      <c r="J112" s="2589"/>
      <c r="K112" s="2589"/>
      <c r="L112" s="2606" t="s">
        <v>60</v>
      </c>
      <c r="M112" s="2607"/>
      <c r="N112" s="2607"/>
      <c r="O112" s="2607"/>
      <c r="P112" s="2608"/>
      <c r="Q112" s="1056"/>
      <c r="R112" s="1057" t="s">
        <v>61</v>
      </c>
      <c r="S112" s="1057" t="s">
        <v>62</v>
      </c>
      <c r="T112" s="1057" t="s">
        <v>63</v>
      </c>
      <c r="U112" s="1057" t="s">
        <v>565</v>
      </c>
      <c r="V112" s="1057" t="s">
        <v>657</v>
      </c>
    </row>
    <row r="113" spans="1:23" s="830" customFormat="1" ht="15">
      <c r="A113" s="1055"/>
      <c r="B113" s="2589"/>
      <c r="C113" s="2589"/>
      <c r="D113" s="2589"/>
      <c r="E113" s="2592"/>
      <c r="F113" s="2589"/>
      <c r="G113" s="2589"/>
      <c r="H113" s="2589"/>
      <c r="I113" s="2589"/>
      <c r="J113" s="2589"/>
      <c r="K113" s="2589"/>
      <c r="L113" s="2609"/>
      <c r="M113" s="2610"/>
      <c r="N113" s="2610"/>
      <c r="O113" s="2610"/>
      <c r="P113" s="2611"/>
      <c r="Q113" s="1056"/>
      <c r="R113" s="1057" t="s">
        <v>687</v>
      </c>
      <c r="S113" s="1057"/>
      <c r="T113" s="1057"/>
      <c r="U113" s="1057"/>
      <c r="V113" s="1057" t="s">
        <v>702</v>
      </c>
    </row>
    <row r="114" spans="1:23" s="830" customFormat="1" ht="42.75">
      <c r="A114" s="1055"/>
      <c r="B114" s="2589"/>
      <c r="C114" s="2596"/>
      <c r="D114" s="2596"/>
      <c r="E114" s="2593"/>
      <c r="F114" s="1058" t="s">
        <v>64</v>
      </c>
      <c r="G114" s="1058" t="s">
        <v>65</v>
      </c>
      <c r="H114" s="1058" t="s">
        <v>66</v>
      </c>
      <c r="I114" s="1058" t="s">
        <v>67</v>
      </c>
      <c r="J114" s="1058" t="s">
        <v>68</v>
      </c>
      <c r="K114" s="1058" t="s">
        <v>69</v>
      </c>
      <c r="L114" s="1057" t="s">
        <v>70</v>
      </c>
      <c r="M114" s="1057" t="s">
        <v>71</v>
      </c>
      <c r="N114" s="1057" t="s">
        <v>1448</v>
      </c>
      <c r="O114" s="1057" t="s">
        <v>655</v>
      </c>
      <c r="P114" s="1057" t="s">
        <v>72</v>
      </c>
      <c r="Q114" s="1059" t="s">
        <v>73</v>
      </c>
      <c r="R114" s="1057"/>
      <c r="S114" s="1057"/>
      <c r="T114" s="1057"/>
      <c r="U114" s="1057"/>
      <c r="V114" s="1057"/>
    </row>
    <row r="115" spans="1:23">
      <c r="B115" s="1060"/>
      <c r="C115" s="2585" t="s">
        <v>561</v>
      </c>
      <c r="D115" s="1061"/>
      <c r="E115" s="1062"/>
      <c r="F115" s="1063"/>
      <c r="G115" s="1063"/>
      <c r="H115" s="1063"/>
      <c r="I115" s="1063"/>
      <c r="J115" s="1063"/>
      <c r="K115" s="1063"/>
      <c r="L115" s="1063"/>
      <c r="M115" s="1063"/>
      <c r="N115" s="1063"/>
      <c r="O115" s="1063"/>
      <c r="P115" s="1064"/>
      <c r="Q115" s="1065"/>
      <c r="R115" s="1066"/>
      <c r="S115" s="1066"/>
      <c r="T115" s="1066"/>
      <c r="U115" s="1066"/>
      <c r="V115" s="1066"/>
      <c r="W115" s="830"/>
    </row>
    <row r="116" spans="1:23" s="438" customFormat="1">
      <c r="A116" s="1020"/>
      <c r="B116" s="1067" t="s">
        <v>410</v>
      </c>
      <c r="C116" s="2586"/>
      <c r="D116" s="1068" t="s">
        <v>406</v>
      </c>
      <c r="E116" s="1069">
        <f>+INDEX(KLLM!$C$78:$I$174,MATCH($B116,KLLM!$C$78:$C$174,0),MATCH($A$111,KLLM!$C$5:$I$5,0))</f>
        <v>0</v>
      </c>
      <c r="F116" s="1070"/>
      <c r="G116" s="1070"/>
      <c r="H116" s="1070">
        <f>E116*$G$179</f>
        <v>0</v>
      </c>
      <c r="I116" s="1070">
        <f>E116*$H$179</f>
        <v>0</v>
      </c>
      <c r="J116" s="1070">
        <f>E116*$I$179</f>
        <v>0</v>
      </c>
      <c r="K116" s="1070">
        <f>E116*$J$179</f>
        <v>0</v>
      </c>
      <c r="L116" s="1070"/>
      <c r="M116" s="1070"/>
      <c r="N116" s="1070"/>
      <c r="O116" s="1070"/>
      <c r="P116" s="1071">
        <f>E116*$K$179</f>
        <v>0</v>
      </c>
      <c r="Q116" s="1072">
        <f>E116*$L$179</f>
        <v>0</v>
      </c>
      <c r="R116" s="1072">
        <f t="shared" ref="R116:R125" si="10">SUM(H116:I116)+K116+J116*0.06-Q116</f>
        <v>0</v>
      </c>
      <c r="S116" s="1072">
        <f>E116*$M$179</f>
        <v>0</v>
      </c>
      <c r="T116" s="1072">
        <f>E116*$N$179</f>
        <v>0</v>
      </c>
      <c r="U116" s="1072"/>
      <c r="V116" s="1072"/>
      <c r="W116" s="830"/>
    </row>
    <row r="117" spans="1:23" hidden="1">
      <c r="B117" s="1073"/>
      <c r="C117" s="2586"/>
      <c r="D117" s="1074" t="s">
        <v>560</v>
      </c>
      <c r="E117" s="1069"/>
      <c r="F117" s="1075"/>
      <c r="G117" s="1075"/>
      <c r="H117" s="1075">
        <f>E117*$G$180</f>
        <v>0</v>
      </c>
      <c r="I117" s="1075">
        <f>E117*$H$180</f>
        <v>0</v>
      </c>
      <c r="J117" s="1075">
        <f>E117*$I$180</f>
        <v>0</v>
      </c>
      <c r="K117" s="1075">
        <f>E117*$J$180</f>
        <v>0</v>
      </c>
      <c r="L117" s="1075"/>
      <c r="M117" s="1075"/>
      <c r="N117" s="1075"/>
      <c r="O117" s="1075"/>
      <c r="P117" s="1076">
        <f>E117*$K$180</f>
        <v>0</v>
      </c>
      <c r="Q117" s="1077">
        <f>E117*$L$180</f>
        <v>0</v>
      </c>
      <c r="R117" s="1077">
        <f t="shared" si="10"/>
        <v>0</v>
      </c>
      <c r="S117" s="1077">
        <f>E117*$M$180</f>
        <v>0</v>
      </c>
      <c r="T117" s="1077">
        <f>E117*$N$180</f>
        <v>0</v>
      </c>
      <c r="U117" s="1077"/>
      <c r="V117" s="1077"/>
      <c r="W117" s="830"/>
    </row>
    <row r="118" spans="1:23" s="871" customFormat="1" ht="31.5">
      <c r="A118" s="864"/>
      <c r="B118" s="865" t="s">
        <v>405</v>
      </c>
      <c r="C118" s="2586"/>
      <c r="D118" s="866" t="s">
        <v>409</v>
      </c>
      <c r="E118" s="1069">
        <f>+INDEX(KLLM!$C$78:$I$174,MATCH($B118,KLLM!$C$78:$C$174,0),MATCH($A$111,KLLM!$C$5:$I$5,0))</f>
        <v>0</v>
      </c>
      <c r="F118" s="868">
        <f>E118*2</f>
        <v>0</v>
      </c>
      <c r="G118" s="868"/>
      <c r="H118" s="868">
        <f>E118*$G$181</f>
        <v>0</v>
      </c>
      <c r="I118" s="868">
        <f>E118*$H$181</f>
        <v>0</v>
      </c>
      <c r="J118" s="868">
        <f>E118*$I$181</f>
        <v>0</v>
      </c>
      <c r="K118" s="868">
        <f>E118*$J$181</f>
        <v>0</v>
      </c>
      <c r="L118" s="868"/>
      <c r="M118" s="868">
        <f>E118*$F$181</f>
        <v>0</v>
      </c>
      <c r="N118" s="868"/>
      <c r="O118" s="868"/>
      <c r="P118" s="869">
        <f>E118*$K$181</f>
        <v>0</v>
      </c>
      <c r="Q118" s="870">
        <f>E118*$L$181</f>
        <v>0</v>
      </c>
      <c r="R118" s="870">
        <f t="shared" si="10"/>
        <v>0</v>
      </c>
      <c r="S118" s="870">
        <f>E118*$M$181</f>
        <v>0</v>
      </c>
      <c r="T118" s="870">
        <f>E118*$N$181</f>
        <v>0</v>
      </c>
      <c r="U118" s="870"/>
      <c r="V118" s="870"/>
      <c r="W118" s="395"/>
    </row>
    <row r="119" spans="1:23" ht="31.5" hidden="1">
      <c r="B119" s="1073"/>
      <c r="C119" s="2586"/>
      <c r="D119" s="1074" t="s">
        <v>411</v>
      </c>
      <c r="E119" s="1069">
        <f>+INDEX(KLLM!$C$78:$I$174,MATCH($B119,KLLM!$C$78:$C$174,0),MATCH($A$111,KLLM!$C$5:$I$5,0))</f>
        <v>0</v>
      </c>
      <c r="F119" s="1075">
        <f>E119*2</f>
        <v>0</v>
      </c>
      <c r="G119" s="1075"/>
      <c r="H119" s="1075">
        <f>E119*$G$182</f>
        <v>0</v>
      </c>
      <c r="I119" s="1075">
        <f>E119*$H$182</f>
        <v>0</v>
      </c>
      <c r="J119" s="1075">
        <f>E119*$I$182</f>
        <v>0</v>
      </c>
      <c r="K119" s="1075">
        <f>E119*$J$182</f>
        <v>0</v>
      </c>
      <c r="L119" s="1075"/>
      <c r="M119" s="1075">
        <f>E119*$F$182</f>
        <v>0</v>
      </c>
      <c r="N119" s="1075"/>
      <c r="O119" s="1075"/>
      <c r="P119" s="1076">
        <f>E119*$K$182</f>
        <v>0</v>
      </c>
      <c r="Q119" s="1077">
        <f>E119*$L$182</f>
        <v>0</v>
      </c>
      <c r="R119" s="1077">
        <f t="shared" si="10"/>
        <v>0</v>
      </c>
      <c r="S119" s="1077">
        <f>E119*$M$182</f>
        <v>0</v>
      </c>
      <c r="T119" s="1077">
        <f>E119*$N$182</f>
        <v>0</v>
      </c>
      <c r="U119" s="1077"/>
      <c r="V119" s="1077"/>
      <c r="W119" s="830"/>
    </row>
    <row r="120" spans="1:23" s="871" customFormat="1" hidden="1">
      <c r="A120" s="864"/>
      <c r="B120" s="865" t="s">
        <v>407</v>
      </c>
      <c r="C120" s="2586"/>
      <c r="D120" s="866" t="s">
        <v>415</v>
      </c>
      <c r="E120" s="1069">
        <f>+INDEX(KLLM!$C$78:$I$174,MATCH($B120,KLLM!$C$78:$C$174,0),MATCH($A$111,KLLM!$C$5:$I$5,0))</f>
        <v>0</v>
      </c>
      <c r="F120" s="868"/>
      <c r="G120" s="868">
        <f>E120*2</f>
        <v>0</v>
      </c>
      <c r="H120" s="868">
        <f>E120*$G$183</f>
        <v>0</v>
      </c>
      <c r="I120" s="868">
        <f>E120*$H$183</f>
        <v>0</v>
      </c>
      <c r="J120" s="868">
        <f>E120*$I$183</f>
        <v>0</v>
      </c>
      <c r="K120" s="868">
        <f>E120*$J$183</f>
        <v>0</v>
      </c>
      <c r="L120" s="868">
        <f>E120*$F$183</f>
        <v>0</v>
      </c>
      <c r="M120" s="868"/>
      <c r="N120" s="868"/>
      <c r="O120" s="868"/>
      <c r="P120" s="869">
        <f>E120*$K$183</f>
        <v>0</v>
      </c>
      <c r="Q120" s="870">
        <f>E120*$L$183</f>
        <v>0</v>
      </c>
      <c r="R120" s="870">
        <f t="shared" si="10"/>
        <v>0</v>
      </c>
      <c r="S120" s="870">
        <f>E120*$M$183</f>
        <v>0</v>
      </c>
      <c r="T120" s="870">
        <f>E120*$N$183</f>
        <v>0</v>
      </c>
      <c r="U120" s="870"/>
      <c r="V120" s="870"/>
      <c r="W120" s="395"/>
    </row>
    <row r="121" spans="1:23" hidden="1">
      <c r="B121" s="1073" t="s">
        <v>413</v>
      </c>
      <c r="C121" s="2586"/>
      <c r="D121" s="1074" t="s">
        <v>559</v>
      </c>
      <c r="E121" s="1069"/>
      <c r="F121" s="1075"/>
      <c r="G121" s="1075">
        <f>E121*2</f>
        <v>0</v>
      </c>
      <c r="H121" s="1075">
        <f>E121*$G$184</f>
        <v>0</v>
      </c>
      <c r="I121" s="1075">
        <f>E121*$H$184</f>
        <v>0</v>
      </c>
      <c r="J121" s="1075">
        <f>E121*$I$184</f>
        <v>0</v>
      </c>
      <c r="K121" s="1075">
        <f>E121*$J$184</f>
        <v>0</v>
      </c>
      <c r="L121" s="1075">
        <f>E121*$F$184</f>
        <v>0</v>
      </c>
      <c r="M121" s="1075"/>
      <c r="N121" s="1075"/>
      <c r="O121" s="1075"/>
      <c r="P121" s="1076">
        <f>E121*$K$184</f>
        <v>0</v>
      </c>
      <c r="Q121" s="1077">
        <f>E121*$L$184</f>
        <v>0</v>
      </c>
      <c r="R121" s="1077">
        <f t="shared" si="10"/>
        <v>0</v>
      </c>
      <c r="S121" s="1077">
        <f>E121*$M$184</f>
        <v>0</v>
      </c>
      <c r="T121" s="1077">
        <f>E121*$N$184</f>
        <v>0</v>
      </c>
      <c r="U121" s="1077"/>
      <c r="V121" s="1077"/>
      <c r="W121" s="830"/>
    </row>
    <row r="122" spans="1:23" s="438" customFormat="1" hidden="1">
      <c r="A122" s="1020"/>
      <c r="B122" s="1067" t="s">
        <v>414</v>
      </c>
      <c r="C122" s="2586"/>
      <c r="D122" s="1068" t="s">
        <v>418</v>
      </c>
      <c r="E122" s="1069"/>
      <c r="F122" s="1070"/>
      <c r="G122" s="1070"/>
      <c r="H122" s="1070">
        <f>E122*$G$185</f>
        <v>0</v>
      </c>
      <c r="I122" s="1070">
        <f>E122*$H$185</f>
        <v>0</v>
      </c>
      <c r="J122" s="1070">
        <f>E122*$I$185</f>
        <v>0</v>
      </c>
      <c r="K122" s="1070">
        <f>E122*$J$185</f>
        <v>0</v>
      </c>
      <c r="L122" s="1070"/>
      <c r="M122" s="1070"/>
      <c r="N122" s="1070">
        <f>J122</f>
        <v>0</v>
      </c>
      <c r="O122" s="1070"/>
      <c r="P122" s="1071">
        <f>E122*$K$185</f>
        <v>0</v>
      </c>
      <c r="Q122" s="1072">
        <f>E122*$L$185</f>
        <v>0</v>
      </c>
      <c r="R122" s="1072">
        <f t="shared" si="10"/>
        <v>0</v>
      </c>
      <c r="S122" s="1072">
        <f>E122*$M$185</f>
        <v>0</v>
      </c>
      <c r="T122" s="1072">
        <f>E122*$N$185</f>
        <v>0</v>
      </c>
      <c r="U122" s="1072"/>
      <c r="V122" s="1072"/>
      <c r="W122" s="830"/>
    </row>
    <row r="123" spans="1:23" hidden="1">
      <c r="B123" s="1073" t="s">
        <v>416</v>
      </c>
      <c r="C123" s="2586"/>
      <c r="D123" s="1074" t="s">
        <v>420</v>
      </c>
      <c r="E123" s="1069"/>
      <c r="F123" s="1075"/>
      <c r="G123" s="1075"/>
      <c r="H123" s="1075">
        <f>E123*$G$186</f>
        <v>0</v>
      </c>
      <c r="I123" s="1075">
        <f>E123*$H$186</f>
        <v>0</v>
      </c>
      <c r="J123" s="1075">
        <f>E123*$I$186</f>
        <v>0</v>
      </c>
      <c r="K123" s="1075">
        <f>E123*$J$186</f>
        <v>0</v>
      </c>
      <c r="L123" s="1075"/>
      <c r="M123" s="1075"/>
      <c r="N123" s="1070">
        <f>J123</f>
        <v>0</v>
      </c>
      <c r="O123" s="1075"/>
      <c r="P123" s="1076">
        <f>E123*$K$186</f>
        <v>0</v>
      </c>
      <c r="Q123" s="1077">
        <f>E123*$L$186</f>
        <v>0</v>
      </c>
      <c r="R123" s="1077">
        <f t="shared" si="10"/>
        <v>0</v>
      </c>
      <c r="S123" s="1077">
        <f>E123*$M$186</f>
        <v>0</v>
      </c>
      <c r="T123" s="1077">
        <f>E123*$N$186</f>
        <v>0</v>
      </c>
      <c r="U123" s="1077"/>
      <c r="V123" s="1077"/>
      <c r="W123" s="830"/>
    </row>
    <row r="124" spans="1:23" s="1180" customFormat="1" ht="31.5">
      <c r="A124" s="1173"/>
      <c r="B124" s="1174" t="s">
        <v>408</v>
      </c>
      <c r="C124" s="2586"/>
      <c r="D124" s="1172" t="s">
        <v>1442</v>
      </c>
      <c r="E124" s="1069">
        <f>+INDEX(KLLM!$C$78:$I$174,MATCH($B124,KLLM!$C$78:$C$174,0),MATCH($A$111,KLLM!$C$5:$I$5,0))</f>
        <v>0</v>
      </c>
      <c r="F124" s="1176">
        <f>E124*2</f>
        <v>0</v>
      </c>
      <c r="G124" s="1176">
        <f>E124*2</f>
        <v>0</v>
      </c>
      <c r="H124" s="1176">
        <f>E124*$G$187</f>
        <v>0</v>
      </c>
      <c r="I124" s="1176">
        <f>E124*$H$187</f>
        <v>0</v>
      </c>
      <c r="J124" s="1176">
        <f>E124*$I$187</f>
        <v>0</v>
      </c>
      <c r="K124" s="1176">
        <f>E124*$J$187</f>
        <v>0</v>
      </c>
      <c r="L124" s="1176"/>
      <c r="M124" s="1176"/>
      <c r="N124" s="1176">
        <f>E124*$F$187</f>
        <v>0</v>
      </c>
      <c r="O124" s="1176">
        <f>J124</f>
        <v>0</v>
      </c>
      <c r="P124" s="1177">
        <f>E124*$K$187</f>
        <v>0</v>
      </c>
      <c r="Q124" s="1178">
        <f>E124*$L$187</f>
        <v>0</v>
      </c>
      <c r="R124" s="1178">
        <f t="shared" si="10"/>
        <v>0</v>
      </c>
      <c r="S124" s="1178">
        <f>E124*$M$187</f>
        <v>0</v>
      </c>
      <c r="T124" s="1178">
        <f>E124*$N$187</f>
        <v>0</v>
      </c>
      <c r="U124" s="1178"/>
      <c r="V124" s="1178"/>
      <c r="W124" s="1179"/>
    </row>
    <row r="125" spans="1:23" ht="31.5" hidden="1">
      <c r="B125" s="1073" t="s">
        <v>419</v>
      </c>
      <c r="C125" s="2586"/>
      <c r="D125" s="1074" t="s">
        <v>654</v>
      </c>
      <c r="E125" s="1069"/>
      <c r="F125" s="1075"/>
      <c r="G125" s="1075"/>
      <c r="H125" s="1075">
        <f>E125*$G$188</f>
        <v>0</v>
      </c>
      <c r="I125" s="1075">
        <f>E125*$H$188</f>
        <v>0</v>
      </c>
      <c r="J125" s="1075">
        <f>E125*$I$188</f>
        <v>0</v>
      </c>
      <c r="K125" s="1075">
        <f>E125*$J$188</f>
        <v>0</v>
      </c>
      <c r="L125" s="1075"/>
      <c r="M125" s="1075"/>
      <c r="N125" s="1075"/>
      <c r="O125" s="1075">
        <f>J125</f>
        <v>0</v>
      </c>
      <c r="P125" s="1076">
        <f>E125*$K$188</f>
        <v>0</v>
      </c>
      <c r="Q125" s="1077">
        <f>E125*$L$188</f>
        <v>0</v>
      </c>
      <c r="R125" s="1077">
        <f t="shared" si="10"/>
        <v>0</v>
      </c>
      <c r="S125" s="1077">
        <f>E125*$M$188</f>
        <v>0</v>
      </c>
      <c r="T125" s="1077">
        <f>E125*$N$188</f>
        <v>0</v>
      </c>
      <c r="U125" s="1077"/>
      <c r="V125" s="1077"/>
      <c r="W125" s="830"/>
    </row>
    <row r="126" spans="1:23" hidden="1">
      <c r="B126" s="1073" t="s">
        <v>421</v>
      </c>
      <c r="C126" s="2586"/>
      <c r="D126" s="1074"/>
      <c r="E126" s="1078"/>
      <c r="F126" s="1075"/>
      <c r="G126" s="1075"/>
      <c r="H126" s="1075"/>
      <c r="I126" s="1075"/>
      <c r="J126" s="1075"/>
      <c r="K126" s="1075"/>
      <c r="L126" s="1075"/>
      <c r="M126" s="1075"/>
      <c r="N126" s="1075"/>
      <c r="O126" s="1075"/>
      <c r="P126" s="1076"/>
      <c r="Q126" s="1077"/>
      <c r="R126" s="1077"/>
      <c r="S126" s="1077"/>
      <c r="T126" s="1077"/>
      <c r="U126" s="1077"/>
      <c r="V126" s="1077"/>
      <c r="W126" s="830"/>
    </row>
    <row r="127" spans="1:23" hidden="1">
      <c r="B127" s="1073"/>
      <c r="C127" s="2586"/>
      <c r="D127" s="1074"/>
      <c r="E127" s="1078"/>
      <c r="F127" s="1075"/>
      <c r="G127" s="1075"/>
      <c r="H127" s="1075"/>
      <c r="I127" s="1075"/>
      <c r="J127" s="1075"/>
      <c r="K127" s="1075"/>
      <c r="L127" s="1075"/>
      <c r="M127" s="1075"/>
      <c r="N127" s="1075"/>
      <c r="O127" s="1075"/>
      <c r="P127" s="1076"/>
      <c r="Q127" s="1077"/>
      <c r="R127" s="1077"/>
      <c r="S127" s="1077"/>
      <c r="T127" s="1077"/>
      <c r="U127" s="1077"/>
      <c r="V127" s="1077"/>
      <c r="W127" s="830"/>
    </row>
    <row r="128" spans="1:23" hidden="1">
      <c r="B128" s="1060"/>
      <c r="C128" s="2585" t="s">
        <v>558</v>
      </c>
      <c r="D128" s="1061"/>
      <c r="E128" s="1079"/>
      <c r="F128" s="1080"/>
      <c r="G128" s="1080"/>
      <c r="H128" s="1061"/>
      <c r="I128" s="1080"/>
      <c r="J128" s="1080"/>
      <c r="K128" s="1080"/>
      <c r="L128" s="1080"/>
      <c r="M128" s="1080"/>
      <c r="N128" s="1080"/>
      <c r="O128" s="1080"/>
      <c r="P128" s="1061"/>
      <c r="Q128" s="1066"/>
      <c r="R128" s="1066"/>
      <c r="S128" s="1066"/>
      <c r="T128" s="1066"/>
      <c r="U128" s="1066"/>
      <c r="V128" s="1066"/>
      <c r="W128" s="830"/>
    </row>
    <row r="129" spans="1:23" s="438" customFormat="1" hidden="1">
      <c r="A129" s="1020"/>
      <c r="B129" s="1081" t="s">
        <v>422</v>
      </c>
      <c r="C129" s="2586"/>
      <c r="D129" s="1068" t="s">
        <v>406</v>
      </c>
      <c r="E129" s="1069">
        <f>+INDEX(KLLM!$C$78:$I$174,MATCH($B129,KLLM!$C$78:$C$174,0),MATCH($A$111,KLLM!$C$5:$I$5,0))</f>
        <v>0</v>
      </c>
      <c r="F129" s="1070"/>
      <c r="G129" s="1070"/>
      <c r="H129" s="1070">
        <f>E129*$G$190</f>
        <v>0</v>
      </c>
      <c r="I129" s="1070">
        <f>E129*$H$190</f>
        <v>0</v>
      </c>
      <c r="J129" s="1070">
        <f>E129*$I$190</f>
        <v>0</v>
      </c>
      <c r="K129" s="1070">
        <f>E129*$J$190</f>
        <v>0</v>
      </c>
      <c r="L129" s="1070"/>
      <c r="M129" s="1070"/>
      <c r="N129" s="1070"/>
      <c r="O129" s="1070"/>
      <c r="P129" s="1071">
        <f>E129*$K$190</f>
        <v>0</v>
      </c>
      <c r="Q129" s="1072">
        <f>E129*$L$190</f>
        <v>0</v>
      </c>
      <c r="R129" s="1072">
        <f t="shared" ref="R129" si="11">SUM(H129:I129)+K129+J129*0.06-Q129</f>
        <v>0</v>
      </c>
      <c r="S129" s="1072">
        <f>E129*$M$190</f>
        <v>0</v>
      </c>
      <c r="T129" s="1072"/>
      <c r="U129" s="1072">
        <f>E129*$O$190</f>
        <v>0</v>
      </c>
      <c r="V129" s="1072"/>
      <c r="W129" s="830"/>
    </row>
    <row r="130" spans="1:23" hidden="1">
      <c r="B130" s="1082" t="s">
        <v>423</v>
      </c>
      <c r="C130" s="2586"/>
      <c r="D130" s="1074" t="s">
        <v>560</v>
      </c>
      <c r="E130" s="1069"/>
      <c r="F130" s="1075"/>
      <c r="G130" s="1075"/>
      <c r="H130" s="1075">
        <f>E130*$G$191</f>
        <v>0</v>
      </c>
      <c r="I130" s="1075">
        <f>E130*$H$191</f>
        <v>0</v>
      </c>
      <c r="J130" s="1075">
        <f>E130*$I$191</f>
        <v>0</v>
      </c>
      <c r="K130" s="1075">
        <f>E130*$J$191</f>
        <v>0</v>
      </c>
      <c r="L130" s="1075"/>
      <c r="M130" s="1075"/>
      <c r="N130" s="1075"/>
      <c r="O130" s="1075"/>
      <c r="P130" s="1076">
        <f>E130*$K$191</f>
        <v>0</v>
      </c>
      <c r="Q130" s="1077">
        <f>E130*$L$191</f>
        <v>0</v>
      </c>
      <c r="R130" s="1077">
        <f t="shared" ref="R130:R138" si="12">SUM(H130:I130)+K130+J130*0.06-Q130</f>
        <v>0</v>
      </c>
      <c r="S130" s="1077">
        <f>E130*$M$191</f>
        <v>0</v>
      </c>
      <c r="T130" s="1077"/>
      <c r="U130" s="1077">
        <f>E130*$O$191</f>
        <v>0</v>
      </c>
      <c r="V130" s="1077"/>
      <c r="W130" s="830"/>
    </row>
    <row r="131" spans="1:23" s="438" customFormat="1" ht="31.5" hidden="1">
      <c r="A131" s="1020"/>
      <c r="B131" s="1081" t="s">
        <v>424</v>
      </c>
      <c r="C131" s="2586"/>
      <c r="D131" s="1068" t="s">
        <v>409</v>
      </c>
      <c r="E131" s="1069">
        <f>+INDEX(KLLM!$C$78:$I$174,MATCH($B131,KLLM!$C$78:$C$174,0),MATCH($A$111,KLLM!$C$5:$I$5,0))</f>
        <v>0</v>
      </c>
      <c r="F131" s="1070">
        <f>E131*2</f>
        <v>0</v>
      </c>
      <c r="G131" s="1070"/>
      <c r="H131" s="1070">
        <f>E131*$G$192</f>
        <v>0</v>
      </c>
      <c r="I131" s="1070">
        <f>E131*$H$192</f>
        <v>0</v>
      </c>
      <c r="J131" s="1070">
        <f>E131*$I$192</f>
        <v>0</v>
      </c>
      <c r="K131" s="1070">
        <f>E131*$J$192</f>
        <v>0</v>
      </c>
      <c r="L131" s="1070"/>
      <c r="M131" s="1070">
        <f>E131*$F$192</f>
        <v>0</v>
      </c>
      <c r="N131" s="1070"/>
      <c r="O131" s="1070"/>
      <c r="P131" s="1071">
        <f>E131*$K$192</f>
        <v>0</v>
      </c>
      <c r="Q131" s="1072">
        <f>E131*$L$192</f>
        <v>0</v>
      </c>
      <c r="R131" s="1072">
        <f t="shared" si="12"/>
        <v>0</v>
      </c>
      <c r="S131" s="1072">
        <f>E131*$M$192</f>
        <v>0</v>
      </c>
      <c r="T131" s="1072"/>
      <c r="U131" s="1072">
        <f>E131*$O$192</f>
        <v>0</v>
      </c>
      <c r="V131" s="1072"/>
      <c r="W131" s="830"/>
    </row>
    <row r="132" spans="1:23" ht="31.5" hidden="1">
      <c r="B132" s="1082" t="s">
        <v>436</v>
      </c>
      <c r="C132" s="2586"/>
      <c r="D132" s="1074" t="s">
        <v>411</v>
      </c>
      <c r="E132" s="1069"/>
      <c r="F132" s="1075">
        <f>E132*2</f>
        <v>0</v>
      </c>
      <c r="G132" s="1075"/>
      <c r="H132" s="1075">
        <f>E132*$G$193</f>
        <v>0</v>
      </c>
      <c r="I132" s="1075">
        <f>E132*$H$193</f>
        <v>0</v>
      </c>
      <c r="J132" s="1075">
        <f>E132*$I$193</f>
        <v>0</v>
      </c>
      <c r="K132" s="1075">
        <f>E132*$J$193</f>
        <v>0</v>
      </c>
      <c r="L132" s="1075"/>
      <c r="M132" s="1075">
        <f>E132*$F$193</f>
        <v>0</v>
      </c>
      <c r="N132" s="1075"/>
      <c r="O132" s="1075"/>
      <c r="P132" s="1076">
        <f>E132*$K$193</f>
        <v>0</v>
      </c>
      <c r="Q132" s="1077">
        <f>E132*$L$193</f>
        <v>0</v>
      </c>
      <c r="R132" s="1077">
        <f t="shared" si="12"/>
        <v>0</v>
      </c>
      <c r="S132" s="1077">
        <f>E132*$M$193</f>
        <v>0</v>
      </c>
      <c r="T132" s="1077"/>
      <c r="U132" s="1077">
        <f>E132*$O$193</f>
        <v>0</v>
      </c>
      <c r="V132" s="1077"/>
      <c r="W132" s="830"/>
    </row>
    <row r="133" spans="1:23" s="438" customFormat="1" hidden="1">
      <c r="A133" s="1020"/>
      <c r="B133" s="1081" t="s">
        <v>437</v>
      </c>
      <c r="C133" s="2586"/>
      <c r="D133" s="1068" t="s">
        <v>415</v>
      </c>
      <c r="E133" s="1069">
        <f>+INDEX(KLLM!$C$78:$I$174,MATCH($B133,KLLM!$C$78:$C$174,0),MATCH($A$111,KLLM!$C$5:$I$5,0))</f>
        <v>0</v>
      </c>
      <c r="F133" s="1070"/>
      <c r="G133" s="1070">
        <f>E133*2</f>
        <v>0</v>
      </c>
      <c r="H133" s="1070">
        <f>E133*$G$194</f>
        <v>0</v>
      </c>
      <c r="I133" s="1070">
        <f>E133*$H$194</f>
        <v>0</v>
      </c>
      <c r="J133" s="1070">
        <f>E133*$I$194</f>
        <v>0</v>
      </c>
      <c r="K133" s="1070">
        <f>E133*$J$194</f>
        <v>0</v>
      </c>
      <c r="L133" s="1070">
        <f>E133*$F$194</f>
        <v>0</v>
      </c>
      <c r="M133" s="1070"/>
      <c r="N133" s="1070"/>
      <c r="O133" s="1070"/>
      <c r="P133" s="1071">
        <f>E133*$K$194</f>
        <v>0</v>
      </c>
      <c r="Q133" s="1072">
        <f>E133*$L$194</f>
        <v>0</v>
      </c>
      <c r="R133" s="1072">
        <f t="shared" si="12"/>
        <v>0</v>
      </c>
      <c r="S133" s="1072">
        <f>E133*$M$194</f>
        <v>0</v>
      </c>
      <c r="T133" s="1072"/>
      <c r="U133" s="1072">
        <f>E133*$O$194</f>
        <v>0</v>
      </c>
      <c r="V133" s="1072"/>
      <c r="W133" s="830"/>
    </row>
    <row r="134" spans="1:23" hidden="1">
      <c r="B134" s="1082" t="s">
        <v>438</v>
      </c>
      <c r="C134" s="2586"/>
      <c r="D134" s="1074" t="s">
        <v>559</v>
      </c>
      <c r="E134" s="1069"/>
      <c r="F134" s="1075"/>
      <c r="G134" s="1075">
        <f>E134*2</f>
        <v>0</v>
      </c>
      <c r="H134" s="1075">
        <f>E134*$G$195</f>
        <v>0</v>
      </c>
      <c r="I134" s="1075">
        <f>E134*$H$195</f>
        <v>0</v>
      </c>
      <c r="J134" s="1075">
        <f>E134*$I$195</f>
        <v>0</v>
      </c>
      <c r="K134" s="1075">
        <f>E134*$J$195</f>
        <v>0</v>
      </c>
      <c r="L134" s="1075">
        <f>E134*$F$195</f>
        <v>0</v>
      </c>
      <c r="M134" s="1075"/>
      <c r="N134" s="1075"/>
      <c r="O134" s="1075"/>
      <c r="P134" s="1076">
        <f>E134*$K$195</f>
        <v>0</v>
      </c>
      <c r="Q134" s="1077">
        <f>E134*$L$195</f>
        <v>0</v>
      </c>
      <c r="R134" s="1077">
        <f t="shared" si="12"/>
        <v>0</v>
      </c>
      <c r="S134" s="1077">
        <f>E134*$M$195</f>
        <v>0</v>
      </c>
      <c r="T134" s="1077"/>
      <c r="U134" s="1077">
        <f>E134*$O$195</f>
        <v>0</v>
      </c>
      <c r="V134" s="1077"/>
      <c r="W134" s="830"/>
    </row>
    <row r="135" spans="1:23" s="438" customFormat="1" hidden="1">
      <c r="A135" s="1020"/>
      <c r="B135" s="1081" t="s">
        <v>439</v>
      </c>
      <c r="C135" s="2586"/>
      <c r="D135" s="1068" t="s">
        <v>418</v>
      </c>
      <c r="E135" s="1069">
        <f>+INDEX(KLLM!$C$78:$I$174,MATCH($B135,KLLM!$C$78:$C$174,0),MATCH($A$111,KLLM!$C$5:$I$5,0))</f>
        <v>0</v>
      </c>
      <c r="F135" s="1070"/>
      <c r="G135" s="1070"/>
      <c r="H135" s="1070">
        <f>E135*$G$196</f>
        <v>0</v>
      </c>
      <c r="I135" s="1070">
        <f>E135*$H$196</f>
        <v>0</v>
      </c>
      <c r="J135" s="1070">
        <f>E135*$I$196</f>
        <v>0</v>
      </c>
      <c r="K135" s="1070">
        <f>E135*$J$196</f>
        <v>0</v>
      </c>
      <c r="L135" s="1070"/>
      <c r="M135" s="1070"/>
      <c r="N135" s="1070">
        <f>$J$135</f>
        <v>0</v>
      </c>
      <c r="O135" s="1070"/>
      <c r="P135" s="1071">
        <f>E135*$K$196</f>
        <v>0</v>
      </c>
      <c r="Q135" s="1072">
        <f>E135*$L$196</f>
        <v>0</v>
      </c>
      <c r="R135" s="1072">
        <f t="shared" si="12"/>
        <v>0</v>
      </c>
      <c r="S135" s="1072">
        <f>E135*$M$196</f>
        <v>0</v>
      </c>
      <c r="T135" s="1072"/>
      <c r="U135" s="1072">
        <f>E135*$O$196</f>
        <v>0</v>
      </c>
      <c r="V135" s="1072"/>
      <c r="W135" s="830"/>
    </row>
    <row r="136" spans="1:23" hidden="1">
      <c r="B136" s="1082" t="s">
        <v>440</v>
      </c>
      <c r="C136" s="2586"/>
      <c r="D136" s="1074" t="s">
        <v>420</v>
      </c>
      <c r="E136" s="1069"/>
      <c r="F136" s="1083"/>
      <c r="G136" s="1083"/>
      <c r="H136" s="1075">
        <f>E136*$G$197</f>
        <v>0</v>
      </c>
      <c r="I136" s="1075">
        <f>E136*$H$197</f>
        <v>0</v>
      </c>
      <c r="J136" s="1075">
        <f>E136*$I$197</f>
        <v>0</v>
      </c>
      <c r="K136" s="1075">
        <f>E136*$J$197</f>
        <v>0</v>
      </c>
      <c r="L136" s="1075"/>
      <c r="M136" s="1075"/>
      <c r="N136" s="1075">
        <f>$J$136</f>
        <v>0</v>
      </c>
      <c r="O136" s="1075"/>
      <c r="P136" s="1076">
        <f>E136*$K$197</f>
        <v>0</v>
      </c>
      <c r="Q136" s="1077">
        <f>E136*$L$197</f>
        <v>0</v>
      </c>
      <c r="R136" s="1077">
        <f t="shared" si="12"/>
        <v>0</v>
      </c>
      <c r="S136" s="1077">
        <f>E136*$M$197</f>
        <v>0</v>
      </c>
      <c r="T136" s="1077"/>
      <c r="U136" s="1077">
        <f>E136*$O$197</f>
        <v>0</v>
      </c>
      <c r="V136" s="1077"/>
      <c r="W136" s="830"/>
    </row>
    <row r="137" spans="1:23" s="438" customFormat="1" ht="31.5" hidden="1">
      <c r="A137" s="1020"/>
      <c r="B137" s="1081" t="s">
        <v>442</v>
      </c>
      <c r="C137" s="2586"/>
      <c r="D137" s="1068" t="s">
        <v>653</v>
      </c>
      <c r="E137" s="1069"/>
      <c r="F137" s="1084"/>
      <c r="G137" s="1084"/>
      <c r="H137" s="1070">
        <f>E137*$G$198</f>
        <v>0</v>
      </c>
      <c r="I137" s="1070">
        <f>E137*$H$198</f>
        <v>0</v>
      </c>
      <c r="J137" s="1070">
        <f>E137*$I$198</f>
        <v>0</v>
      </c>
      <c r="K137" s="1070">
        <f>E137*$J$198</f>
        <v>0</v>
      </c>
      <c r="L137" s="1070"/>
      <c r="M137" s="1070"/>
      <c r="N137" s="1070"/>
      <c r="O137" s="1070">
        <f>$J$137</f>
        <v>0</v>
      </c>
      <c r="P137" s="1071">
        <f>E137*$K$198</f>
        <v>0</v>
      </c>
      <c r="Q137" s="1072">
        <f>E137*$L$198</f>
        <v>0</v>
      </c>
      <c r="R137" s="1072">
        <f t="shared" si="12"/>
        <v>0</v>
      </c>
      <c r="S137" s="1072">
        <f>E137*$M$198</f>
        <v>0</v>
      </c>
      <c r="T137" s="1072"/>
      <c r="U137" s="1072">
        <f>E137*$O$198</f>
        <v>0</v>
      </c>
      <c r="V137" s="1072"/>
      <c r="W137" s="830"/>
    </row>
    <row r="138" spans="1:23" ht="31.5" hidden="1">
      <c r="B138" s="1082" t="s">
        <v>562</v>
      </c>
      <c r="C138" s="2586"/>
      <c r="D138" s="1074" t="s">
        <v>654</v>
      </c>
      <c r="E138" s="1069"/>
      <c r="F138" s="1083"/>
      <c r="G138" s="1083"/>
      <c r="H138" s="1075">
        <f>E138*$G$199</f>
        <v>0</v>
      </c>
      <c r="I138" s="1075">
        <f>E138*$H$199</f>
        <v>0</v>
      </c>
      <c r="J138" s="1075">
        <f>E138*$I$199</f>
        <v>0</v>
      </c>
      <c r="K138" s="1075">
        <f>E138*$J$199</f>
        <v>0</v>
      </c>
      <c r="L138" s="1075"/>
      <c r="M138" s="1075"/>
      <c r="N138" s="1075"/>
      <c r="O138" s="1075">
        <f>$J$138</f>
        <v>0</v>
      </c>
      <c r="P138" s="1076">
        <f>E138*$K$199</f>
        <v>0</v>
      </c>
      <c r="Q138" s="1077">
        <f>E138*$L$199</f>
        <v>0</v>
      </c>
      <c r="R138" s="1077">
        <f t="shared" si="12"/>
        <v>0</v>
      </c>
      <c r="S138" s="1077">
        <f>E138*$M$199</f>
        <v>0</v>
      </c>
      <c r="T138" s="1077"/>
      <c r="U138" s="1077">
        <f>E138*$O$199</f>
        <v>0</v>
      </c>
      <c r="V138" s="1077"/>
      <c r="W138" s="830"/>
    </row>
    <row r="139" spans="1:23" hidden="1">
      <c r="B139" s="1085"/>
      <c r="C139" s="2586"/>
      <c r="D139" s="1086"/>
      <c r="E139" s="1087"/>
      <c r="F139" s="1083"/>
      <c r="G139" s="1083"/>
      <c r="H139" s="1083"/>
      <c r="I139" s="1083"/>
      <c r="J139" s="1083"/>
      <c r="K139" s="1083"/>
      <c r="L139" s="1083"/>
      <c r="M139" s="1083"/>
      <c r="N139" s="1083"/>
      <c r="O139" s="1083"/>
      <c r="P139" s="1086"/>
      <c r="Q139" s="1088"/>
      <c r="R139" s="1088"/>
      <c r="S139" s="1088"/>
      <c r="T139" s="1088"/>
      <c r="U139" s="1088"/>
      <c r="V139" s="1088"/>
      <c r="W139" s="830"/>
    </row>
    <row r="140" spans="1:23">
      <c r="B140" s="1089"/>
      <c r="C140" s="2587"/>
      <c r="D140" s="1090"/>
      <c r="E140" s="1091"/>
      <c r="F140" s="1092"/>
      <c r="G140" s="1092"/>
      <c r="H140" s="1092"/>
      <c r="I140" s="1092"/>
      <c r="J140" s="1092"/>
      <c r="K140" s="1092"/>
      <c r="L140" s="1092"/>
      <c r="M140" s="1092"/>
      <c r="N140" s="1092"/>
      <c r="O140" s="1092"/>
      <c r="P140" s="1090"/>
      <c r="Q140" s="1093"/>
      <c r="R140" s="1093"/>
      <c r="S140" s="1093"/>
      <c r="T140" s="1093"/>
      <c r="U140" s="1093"/>
      <c r="V140" s="1093"/>
      <c r="W140" s="830"/>
    </row>
    <row r="141" spans="1:23">
      <c r="B141" s="1094"/>
      <c r="C141" s="1095"/>
      <c r="D141" s="1090"/>
      <c r="E141" s="1091"/>
      <c r="F141" s="1092"/>
      <c r="G141" s="1092"/>
      <c r="H141" s="1090"/>
      <c r="I141" s="1092"/>
      <c r="J141" s="1092"/>
      <c r="K141" s="1092"/>
      <c r="L141" s="1092"/>
      <c r="M141" s="1092"/>
      <c r="N141" s="1092"/>
      <c r="O141" s="1092"/>
      <c r="P141" s="1090"/>
      <c r="Q141" s="1093"/>
      <c r="R141" s="1093"/>
      <c r="S141" s="1093"/>
      <c r="T141" s="1093"/>
      <c r="U141" s="1093"/>
      <c r="V141" s="1093"/>
      <c r="W141" s="830"/>
    </row>
    <row r="142" spans="1:23" ht="46.15" customHeight="1">
      <c r="A142" s="1096" t="str">
        <f>"CÁP NGẦM TRUNG THẾ " &amp;A111</f>
        <v>CÁP NGẦM TRUNG THẾ LỘ 375E1.56</v>
      </c>
      <c r="B142" s="1097"/>
      <c r="C142" s="1098"/>
      <c r="D142" s="1098" t="s">
        <v>74</v>
      </c>
      <c r="E142" s="1099"/>
      <c r="F142" s="1100">
        <f t="shared" ref="F142:U142" si="13">SUM(F115:F141)</f>
        <v>0</v>
      </c>
      <c r="G142" s="1100">
        <f t="shared" si="13"/>
        <v>0</v>
      </c>
      <c r="H142" s="1101">
        <f t="shared" si="13"/>
        <v>0</v>
      </c>
      <c r="I142" s="1101">
        <f t="shared" si="13"/>
        <v>0</v>
      </c>
      <c r="J142" s="1101">
        <f t="shared" si="13"/>
        <v>0</v>
      </c>
      <c r="K142" s="1101">
        <f t="shared" si="13"/>
        <v>0</v>
      </c>
      <c r="L142" s="1100">
        <f>SUM(L115:L141)</f>
        <v>0</v>
      </c>
      <c r="M142" s="1100">
        <f t="shared" si="13"/>
        <v>0</v>
      </c>
      <c r="N142" s="1100">
        <f t="shared" si="13"/>
        <v>0</v>
      </c>
      <c r="O142" s="1100">
        <f t="shared" si="13"/>
        <v>0</v>
      </c>
      <c r="P142" s="1100">
        <f t="shared" si="13"/>
        <v>0</v>
      </c>
      <c r="Q142" s="1101">
        <f t="shared" si="13"/>
        <v>0</v>
      </c>
      <c r="R142" s="1101">
        <f t="shared" si="13"/>
        <v>0</v>
      </c>
      <c r="S142" s="1100">
        <f t="shared" si="13"/>
        <v>0</v>
      </c>
      <c r="T142" s="1100">
        <f t="shared" si="13"/>
        <v>0</v>
      </c>
      <c r="U142" s="1100">
        <f t="shared" si="13"/>
        <v>0</v>
      </c>
      <c r="V142" s="1069">
        <f>+INDEX(KLLM!$C$78:$I$174,MATCH($V113,KLLM!$C$78:$C$174,0),MATCH($A$144,KLLM!$C$5:$I$5,0))</f>
        <v>0</v>
      </c>
      <c r="W142" s="830"/>
    </row>
    <row r="143" spans="1:23">
      <c r="B143" s="1102"/>
      <c r="C143" s="1103"/>
      <c r="D143" s="1103"/>
      <c r="E143" s="1104"/>
      <c r="F143" s="1103"/>
      <c r="G143" s="1103"/>
      <c r="H143" s="1103"/>
      <c r="I143" s="1103"/>
      <c r="J143" s="1103"/>
      <c r="K143" s="1103"/>
      <c r="L143" s="1103"/>
      <c r="M143" s="1103"/>
      <c r="N143" s="1103"/>
      <c r="P143" s="1103"/>
      <c r="Q143" s="1103"/>
      <c r="R143" s="1103"/>
      <c r="S143" s="1103"/>
      <c r="T143" s="1103"/>
    </row>
    <row r="144" spans="1:23" ht="87.6" customHeight="1">
      <c r="A144" s="1052" t="str">
        <f>KLLM!H5</f>
        <v>Lộ 371E1.56</v>
      </c>
      <c r="B144" s="1053"/>
      <c r="C144" s="1054"/>
      <c r="D144" s="1054"/>
      <c r="E144" s="1054"/>
      <c r="F144" s="1054"/>
      <c r="G144" s="1054"/>
      <c r="H144" s="1054"/>
      <c r="I144" s="1054"/>
      <c r="J144" s="1054"/>
      <c r="K144" s="1054"/>
      <c r="L144" s="1054" t="s">
        <v>1186</v>
      </c>
      <c r="M144" s="1054" t="s">
        <v>1187</v>
      </c>
      <c r="N144" s="1054" t="s">
        <v>1447</v>
      </c>
      <c r="O144" s="1054" t="s">
        <v>1188</v>
      </c>
      <c r="P144" s="1054"/>
      <c r="Q144" s="1054"/>
      <c r="R144" s="1054"/>
      <c r="S144" s="1054"/>
      <c r="T144" s="1054"/>
      <c r="U144" s="1054"/>
      <c r="V144" s="1054"/>
      <c r="W144" s="405">
        <v>1</v>
      </c>
    </row>
    <row r="145" spans="1:23" s="830" customFormat="1" ht="38.25" customHeight="1">
      <c r="A145" s="1055"/>
      <c r="B145" s="2589" t="s">
        <v>16</v>
      </c>
      <c r="C145" s="2589" t="s">
        <v>56</v>
      </c>
      <c r="D145" s="2589"/>
      <c r="E145" s="2591" t="s">
        <v>57</v>
      </c>
      <c r="F145" s="2589" t="s">
        <v>58</v>
      </c>
      <c r="G145" s="2589"/>
      <c r="H145" s="2589" t="s">
        <v>59</v>
      </c>
      <c r="I145" s="2589"/>
      <c r="J145" s="2589"/>
      <c r="K145" s="2589"/>
      <c r="L145" s="2606" t="s">
        <v>60</v>
      </c>
      <c r="M145" s="2607"/>
      <c r="N145" s="2607"/>
      <c r="O145" s="2607"/>
      <c r="P145" s="2608"/>
      <c r="Q145" s="1056"/>
      <c r="R145" s="1057" t="s">
        <v>61</v>
      </c>
      <c r="S145" s="1057" t="s">
        <v>62</v>
      </c>
      <c r="T145" s="1057" t="s">
        <v>63</v>
      </c>
      <c r="U145" s="1057" t="s">
        <v>565</v>
      </c>
      <c r="V145" s="1057" t="s">
        <v>657</v>
      </c>
    </row>
    <row r="146" spans="1:23" s="830" customFormat="1" ht="15">
      <c r="A146" s="1055"/>
      <c r="B146" s="2589"/>
      <c r="C146" s="2589"/>
      <c r="D146" s="2589"/>
      <c r="E146" s="2592"/>
      <c r="F146" s="2589"/>
      <c r="G146" s="2589"/>
      <c r="H146" s="2589"/>
      <c r="I146" s="2589"/>
      <c r="J146" s="2589"/>
      <c r="K146" s="2589"/>
      <c r="L146" s="2609"/>
      <c r="M146" s="2610"/>
      <c r="N146" s="2610"/>
      <c r="O146" s="2610"/>
      <c r="P146" s="2611"/>
      <c r="Q146" s="1056"/>
      <c r="R146" s="1057" t="s">
        <v>687</v>
      </c>
      <c r="S146" s="1057"/>
      <c r="T146" s="1057"/>
      <c r="U146" s="1057"/>
      <c r="V146" s="1057" t="s">
        <v>702</v>
      </c>
    </row>
    <row r="147" spans="1:23" s="830" customFormat="1" ht="42.75">
      <c r="A147" s="1055"/>
      <c r="B147" s="2589"/>
      <c r="C147" s="2596"/>
      <c r="D147" s="2596"/>
      <c r="E147" s="2593"/>
      <c r="F147" s="1058" t="s">
        <v>64</v>
      </c>
      <c r="G147" s="1058" t="s">
        <v>65</v>
      </c>
      <c r="H147" s="1058" t="s">
        <v>66</v>
      </c>
      <c r="I147" s="1058" t="s">
        <v>67</v>
      </c>
      <c r="J147" s="1058" t="s">
        <v>68</v>
      </c>
      <c r="K147" s="1058" t="s">
        <v>69</v>
      </c>
      <c r="L147" s="1057" t="s">
        <v>70</v>
      </c>
      <c r="M147" s="1057" t="s">
        <v>71</v>
      </c>
      <c r="N147" s="1057" t="s">
        <v>1448</v>
      </c>
      <c r="O147" s="1057" t="s">
        <v>655</v>
      </c>
      <c r="P147" s="1057" t="s">
        <v>72</v>
      </c>
      <c r="Q147" s="1059" t="s">
        <v>73</v>
      </c>
      <c r="R147" s="1057"/>
      <c r="S147" s="1057"/>
      <c r="T147" s="1057"/>
      <c r="U147" s="1057"/>
      <c r="V147" s="1057"/>
    </row>
    <row r="148" spans="1:23">
      <c r="B148" s="1060"/>
      <c r="C148" s="2585" t="s">
        <v>561</v>
      </c>
      <c r="D148" s="1061"/>
      <c r="E148" s="1062"/>
      <c r="F148" s="1063"/>
      <c r="G148" s="1063"/>
      <c r="H148" s="1063"/>
      <c r="I148" s="1063"/>
      <c r="J148" s="1063"/>
      <c r="K148" s="1063"/>
      <c r="L148" s="1063"/>
      <c r="M148" s="1063"/>
      <c r="N148" s="1063"/>
      <c r="O148" s="1063"/>
      <c r="P148" s="1064"/>
      <c r="Q148" s="1065"/>
      <c r="R148" s="1066"/>
      <c r="S148" s="1066"/>
      <c r="T148" s="1066"/>
      <c r="U148" s="1066"/>
      <c r="V148" s="1066"/>
      <c r="W148" s="830"/>
    </row>
    <row r="149" spans="1:23" s="438" customFormat="1">
      <c r="A149" s="1020"/>
      <c r="B149" s="1067" t="s">
        <v>410</v>
      </c>
      <c r="C149" s="2586"/>
      <c r="D149" s="1068" t="s">
        <v>406</v>
      </c>
      <c r="E149" s="1069">
        <f>+INDEX(KLLM!$C$78:$I$174,MATCH($B149,KLLM!$C$78:$C$174,0),MATCH($A$144,KLLM!$C$5:$I$5,0))</f>
        <v>0</v>
      </c>
      <c r="F149" s="1070"/>
      <c r="G149" s="1070"/>
      <c r="H149" s="1070">
        <f>E149*$G$179</f>
        <v>0</v>
      </c>
      <c r="I149" s="1070">
        <f>E149*$H$179</f>
        <v>0</v>
      </c>
      <c r="J149" s="1070">
        <f>E149*$I$179</f>
        <v>0</v>
      </c>
      <c r="K149" s="1070">
        <f>E149*$J$179</f>
        <v>0</v>
      </c>
      <c r="L149" s="1070"/>
      <c r="M149" s="1070"/>
      <c r="N149" s="1070"/>
      <c r="O149" s="1070"/>
      <c r="P149" s="1071">
        <f>E149*$K$179</f>
        <v>0</v>
      </c>
      <c r="Q149" s="1072">
        <f>E149*$L$179</f>
        <v>0</v>
      </c>
      <c r="R149" s="1072">
        <f t="shared" ref="R149:R158" si="14">SUM(H149:I149)+K149+J149*0.06-Q149</f>
        <v>0</v>
      </c>
      <c r="S149" s="1072">
        <f>E149*$M$179</f>
        <v>0</v>
      </c>
      <c r="T149" s="1072">
        <f>E149*$N$179</f>
        <v>0</v>
      </c>
      <c r="U149" s="1072"/>
      <c r="V149" s="1072"/>
      <c r="W149" s="830"/>
    </row>
    <row r="150" spans="1:23" hidden="1">
      <c r="B150" s="1073"/>
      <c r="C150" s="2586"/>
      <c r="D150" s="1074" t="s">
        <v>560</v>
      </c>
      <c r="E150" s="1069"/>
      <c r="F150" s="1075"/>
      <c r="G150" s="1075"/>
      <c r="H150" s="1075">
        <f>E150*$G$180</f>
        <v>0</v>
      </c>
      <c r="I150" s="1075">
        <f>E150*$H$180</f>
        <v>0</v>
      </c>
      <c r="J150" s="1075">
        <f>E150*$I$180</f>
        <v>0</v>
      </c>
      <c r="K150" s="1075">
        <f>E150*$J$180</f>
        <v>0</v>
      </c>
      <c r="L150" s="1075"/>
      <c r="M150" s="1075"/>
      <c r="N150" s="1075"/>
      <c r="O150" s="1075"/>
      <c r="P150" s="1076">
        <f>E150*$K$180</f>
        <v>0</v>
      </c>
      <c r="Q150" s="1077">
        <f>E150*$L$180</f>
        <v>0</v>
      </c>
      <c r="R150" s="1077">
        <f t="shared" si="14"/>
        <v>0</v>
      </c>
      <c r="S150" s="1077">
        <f>E150*$M$180</f>
        <v>0</v>
      </c>
      <c r="T150" s="1077">
        <f>E150*$N$180</f>
        <v>0</v>
      </c>
      <c r="U150" s="1077"/>
      <c r="V150" s="1077"/>
      <c r="W150" s="830"/>
    </row>
    <row r="151" spans="1:23" s="871" customFormat="1" ht="31.5">
      <c r="A151" s="864"/>
      <c r="B151" s="865" t="s">
        <v>405</v>
      </c>
      <c r="C151" s="2586"/>
      <c r="D151" s="866" t="s">
        <v>409</v>
      </c>
      <c r="E151" s="867">
        <f>+INDEX(KLLM!$C$78:$I$174,MATCH($B151,KLLM!$C$78:$C$174,0),MATCH($A$144,KLLM!$C$5:$I$5,0))</f>
        <v>0</v>
      </c>
      <c r="F151" s="868">
        <f>E151*2</f>
        <v>0</v>
      </c>
      <c r="G151" s="868"/>
      <c r="H151" s="868">
        <f>E151*$G$181</f>
        <v>0</v>
      </c>
      <c r="I151" s="868">
        <f>E151*$H$181</f>
        <v>0</v>
      </c>
      <c r="J151" s="868">
        <f>E151*$I$181</f>
        <v>0</v>
      </c>
      <c r="K151" s="868">
        <f>E151*$J$181</f>
        <v>0</v>
      </c>
      <c r="L151" s="868"/>
      <c r="M151" s="868">
        <f>E151*$F$181</f>
        <v>0</v>
      </c>
      <c r="N151" s="868"/>
      <c r="O151" s="868"/>
      <c r="P151" s="869">
        <f>E151*$K$181</f>
        <v>0</v>
      </c>
      <c r="Q151" s="870">
        <f>E151*$L$181</f>
        <v>0</v>
      </c>
      <c r="R151" s="870">
        <f t="shared" si="14"/>
        <v>0</v>
      </c>
      <c r="S151" s="870">
        <f>E151*$M$181</f>
        <v>0</v>
      </c>
      <c r="T151" s="870">
        <f>E151*$N$181</f>
        <v>0</v>
      </c>
      <c r="U151" s="870"/>
      <c r="V151" s="870"/>
      <c r="W151" s="395"/>
    </row>
    <row r="152" spans="1:23" ht="31.5" hidden="1">
      <c r="B152" s="1073"/>
      <c r="C152" s="2586"/>
      <c r="D152" s="1074" t="s">
        <v>411</v>
      </c>
      <c r="E152" s="1069"/>
      <c r="F152" s="1075">
        <f>E152*2</f>
        <v>0</v>
      </c>
      <c r="G152" s="1075"/>
      <c r="H152" s="1075">
        <f>E152*$G$182</f>
        <v>0</v>
      </c>
      <c r="I152" s="1075">
        <f>E152*$H$182</f>
        <v>0</v>
      </c>
      <c r="J152" s="1075">
        <f>E152*$I$182</f>
        <v>0</v>
      </c>
      <c r="K152" s="1075">
        <f>E152*$J$182</f>
        <v>0</v>
      </c>
      <c r="L152" s="1075"/>
      <c r="M152" s="1075">
        <f>E152*$F$182</f>
        <v>0</v>
      </c>
      <c r="N152" s="1075"/>
      <c r="O152" s="1075"/>
      <c r="P152" s="1076">
        <f>E152*$K$182</f>
        <v>0</v>
      </c>
      <c r="Q152" s="1077">
        <f>E152*$L$182</f>
        <v>0</v>
      </c>
      <c r="R152" s="1077">
        <f t="shared" si="14"/>
        <v>0</v>
      </c>
      <c r="S152" s="1077">
        <f>E152*$M$182</f>
        <v>0</v>
      </c>
      <c r="T152" s="1077">
        <f>E152*$N$182</f>
        <v>0</v>
      </c>
      <c r="U152" s="1077"/>
      <c r="V152" s="1077"/>
      <c r="W152" s="830"/>
    </row>
    <row r="153" spans="1:23" s="871" customFormat="1">
      <c r="A153" s="864"/>
      <c r="B153" s="865" t="s">
        <v>407</v>
      </c>
      <c r="C153" s="2586"/>
      <c r="D153" s="866" t="s">
        <v>415</v>
      </c>
      <c r="E153" s="867">
        <f>+INDEX(KLLM!$C$78:$I$174,MATCH($B153,KLLM!$C$78:$C$174,0),MATCH($A$144,KLLM!$C$5:$I$5,0))</f>
        <v>0</v>
      </c>
      <c r="F153" s="868"/>
      <c r="G153" s="868">
        <f>E153*2</f>
        <v>0</v>
      </c>
      <c r="H153" s="868">
        <f>E153*$G$183</f>
        <v>0</v>
      </c>
      <c r="I153" s="868">
        <f>E153*$H$183</f>
        <v>0</v>
      </c>
      <c r="J153" s="868">
        <f>E153*$I$183</f>
        <v>0</v>
      </c>
      <c r="K153" s="868">
        <f>E153*$J$183</f>
        <v>0</v>
      </c>
      <c r="L153" s="868">
        <f>E153*$F$183</f>
        <v>0</v>
      </c>
      <c r="M153" s="868"/>
      <c r="N153" s="868"/>
      <c r="O153" s="868"/>
      <c r="P153" s="869">
        <f>E153*$K$183</f>
        <v>0</v>
      </c>
      <c r="Q153" s="870">
        <f>E153*$L$183</f>
        <v>0</v>
      </c>
      <c r="R153" s="870">
        <f t="shared" si="14"/>
        <v>0</v>
      </c>
      <c r="S153" s="870">
        <f>E153*$M$183</f>
        <v>0</v>
      </c>
      <c r="T153" s="870">
        <f>E153*$N$183</f>
        <v>0</v>
      </c>
      <c r="U153" s="870"/>
      <c r="V153" s="870"/>
      <c r="W153" s="395"/>
    </row>
    <row r="154" spans="1:23" hidden="1">
      <c r="B154" s="1073" t="s">
        <v>413</v>
      </c>
      <c r="C154" s="2586"/>
      <c r="D154" s="1074" t="s">
        <v>559</v>
      </c>
      <c r="E154" s="1069"/>
      <c r="F154" s="1075"/>
      <c r="G154" s="1075">
        <f>E154*2</f>
        <v>0</v>
      </c>
      <c r="H154" s="1075">
        <f>E154*$G$184</f>
        <v>0</v>
      </c>
      <c r="I154" s="1075">
        <f>E154*$H$184</f>
        <v>0</v>
      </c>
      <c r="J154" s="1075">
        <f>E154*$I$184</f>
        <v>0</v>
      </c>
      <c r="K154" s="1075">
        <f>E154*$J$184</f>
        <v>0</v>
      </c>
      <c r="L154" s="1075">
        <f>E154*$F$184</f>
        <v>0</v>
      </c>
      <c r="M154" s="1075"/>
      <c r="N154" s="1075"/>
      <c r="O154" s="1075"/>
      <c r="P154" s="1076">
        <f>E154*$K$184</f>
        <v>0</v>
      </c>
      <c r="Q154" s="1077">
        <f>E154*$L$184</f>
        <v>0</v>
      </c>
      <c r="R154" s="1077">
        <f t="shared" si="14"/>
        <v>0</v>
      </c>
      <c r="S154" s="1077">
        <f>E154*$M$184</f>
        <v>0</v>
      </c>
      <c r="T154" s="1077">
        <f>E154*$N$184</f>
        <v>0</v>
      </c>
      <c r="U154" s="1077"/>
      <c r="V154" s="1077"/>
      <c r="W154" s="830"/>
    </row>
    <row r="155" spans="1:23" s="438" customFormat="1" hidden="1">
      <c r="A155" s="1020"/>
      <c r="B155" s="1067" t="s">
        <v>414</v>
      </c>
      <c r="C155" s="2586"/>
      <c r="D155" s="1068" t="s">
        <v>418</v>
      </c>
      <c r="E155" s="1069"/>
      <c r="F155" s="1070"/>
      <c r="G155" s="1070"/>
      <c r="H155" s="1070">
        <f>E155*$G$185</f>
        <v>0</v>
      </c>
      <c r="I155" s="1070">
        <f>E155*$H$185</f>
        <v>0</v>
      </c>
      <c r="J155" s="1070">
        <f>E155*$I$185</f>
        <v>0</v>
      </c>
      <c r="K155" s="1070">
        <f>E155*$J$185</f>
        <v>0</v>
      </c>
      <c r="L155" s="1070"/>
      <c r="M155" s="1070"/>
      <c r="N155" s="1070">
        <f>J155</f>
        <v>0</v>
      </c>
      <c r="O155" s="1070"/>
      <c r="P155" s="1071">
        <f>E155*$K$185</f>
        <v>0</v>
      </c>
      <c r="Q155" s="1072">
        <f>E155*$L$185</f>
        <v>0</v>
      </c>
      <c r="R155" s="1072">
        <f t="shared" si="14"/>
        <v>0</v>
      </c>
      <c r="S155" s="1072">
        <f>E155*$M$185</f>
        <v>0</v>
      </c>
      <c r="T155" s="1072">
        <f>E155*$N$185</f>
        <v>0</v>
      </c>
      <c r="U155" s="1072"/>
      <c r="V155" s="1072"/>
      <c r="W155" s="830"/>
    </row>
    <row r="156" spans="1:23" hidden="1">
      <c r="B156" s="1073" t="s">
        <v>416</v>
      </c>
      <c r="C156" s="2586"/>
      <c r="D156" s="1074" t="s">
        <v>420</v>
      </c>
      <c r="E156" s="1069"/>
      <c r="F156" s="1075"/>
      <c r="G156" s="1075"/>
      <c r="H156" s="1075">
        <f>E156*$G$186</f>
        <v>0</v>
      </c>
      <c r="I156" s="1075">
        <f>E156*$H$186</f>
        <v>0</v>
      </c>
      <c r="J156" s="1075">
        <f>E156*$I$186</f>
        <v>0</v>
      </c>
      <c r="K156" s="1075">
        <f>E156*$J$186</f>
        <v>0</v>
      </c>
      <c r="L156" s="1075"/>
      <c r="M156" s="1075"/>
      <c r="N156" s="1070">
        <f>J156</f>
        <v>0</v>
      </c>
      <c r="O156" s="1075"/>
      <c r="P156" s="1076">
        <f>E156*$K$186</f>
        <v>0</v>
      </c>
      <c r="Q156" s="1077">
        <f>E156*$L$186</f>
        <v>0</v>
      </c>
      <c r="R156" s="1077">
        <f t="shared" si="14"/>
        <v>0</v>
      </c>
      <c r="S156" s="1077">
        <f>E156*$M$186</f>
        <v>0</v>
      </c>
      <c r="T156" s="1077">
        <f>E156*$N$186</f>
        <v>0</v>
      </c>
      <c r="U156" s="1077"/>
      <c r="V156" s="1077"/>
      <c r="W156" s="830"/>
    </row>
    <row r="157" spans="1:23" s="1180" customFormat="1" ht="31.5" hidden="1">
      <c r="A157" s="1173"/>
      <c r="B157" s="1174" t="s">
        <v>408</v>
      </c>
      <c r="C157" s="2586"/>
      <c r="D157" s="1172" t="s">
        <v>1442</v>
      </c>
      <c r="E157" s="1175">
        <f>+INDEX(KLLM!$C$78:$I$174,MATCH($B157,KLLM!$C$78:$C$174,0),MATCH($A$144,KLLM!$C$5:$I$5,0))</f>
        <v>0</v>
      </c>
      <c r="F157" s="1176">
        <f>E157*2</f>
        <v>0</v>
      </c>
      <c r="G157" s="1176">
        <f>E157*2</f>
        <v>0</v>
      </c>
      <c r="H157" s="1176">
        <f>E157*$G$187</f>
        <v>0</v>
      </c>
      <c r="I157" s="1176">
        <f>E157*$H$187</f>
        <v>0</v>
      </c>
      <c r="J157" s="1176">
        <f>E157*$I$187</f>
        <v>0</v>
      </c>
      <c r="K157" s="1176">
        <f>E157*$J$187</f>
        <v>0</v>
      </c>
      <c r="L157" s="1176"/>
      <c r="M157" s="1176"/>
      <c r="N157" s="1176">
        <f>E157*$F$187</f>
        <v>0</v>
      </c>
      <c r="O157" s="1176">
        <f>J157</f>
        <v>0</v>
      </c>
      <c r="P157" s="1177">
        <f>E157*$K$187</f>
        <v>0</v>
      </c>
      <c r="Q157" s="1178">
        <f>E157*$L$187</f>
        <v>0</v>
      </c>
      <c r="R157" s="1178">
        <f t="shared" si="14"/>
        <v>0</v>
      </c>
      <c r="S157" s="1178">
        <f>E157*$M$187</f>
        <v>0</v>
      </c>
      <c r="T157" s="1178">
        <f>E157*$N$187</f>
        <v>0</v>
      </c>
      <c r="U157" s="1178"/>
      <c r="V157" s="1178"/>
      <c r="W157" s="1179"/>
    </row>
    <row r="158" spans="1:23" ht="31.5" hidden="1">
      <c r="B158" s="1073" t="s">
        <v>419</v>
      </c>
      <c r="C158" s="2586"/>
      <c r="D158" s="1074" t="s">
        <v>654</v>
      </c>
      <c r="E158" s="1069"/>
      <c r="F158" s="1075"/>
      <c r="G158" s="1075"/>
      <c r="H158" s="1075">
        <f>E158*$G$188</f>
        <v>0</v>
      </c>
      <c r="I158" s="1075">
        <f>E158*$H$188</f>
        <v>0</v>
      </c>
      <c r="J158" s="1075">
        <f>E158*$I$188</f>
        <v>0</v>
      </c>
      <c r="K158" s="1075">
        <f>E158*$J$188</f>
        <v>0</v>
      </c>
      <c r="L158" s="1075"/>
      <c r="M158" s="1075"/>
      <c r="N158" s="1075"/>
      <c r="O158" s="1075">
        <f>J158</f>
        <v>0</v>
      </c>
      <c r="P158" s="1076">
        <f>E158*$K$188</f>
        <v>0</v>
      </c>
      <c r="Q158" s="1077">
        <f>E158*$L$188</f>
        <v>0</v>
      </c>
      <c r="R158" s="1077">
        <f t="shared" si="14"/>
        <v>0</v>
      </c>
      <c r="S158" s="1077">
        <f>E158*$M$188</f>
        <v>0</v>
      </c>
      <c r="T158" s="1077">
        <f>E158*$N$188</f>
        <v>0</v>
      </c>
      <c r="U158" s="1077"/>
      <c r="V158" s="1077"/>
      <c r="W158" s="830"/>
    </row>
    <row r="159" spans="1:23" hidden="1">
      <c r="B159" s="1073" t="s">
        <v>421</v>
      </c>
      <c r="C159" s="2586"/>
      <c r="D159" s="1074"/>
      <c r="E159" s="1078"/>
      <c r="F159" s="1075"/>
      <c r="G159" s="1075"/>
      <c r="H159" s="1075"/>
      <c r="I159" s="1075"/>
      <c r="J159" s="1075"/>
      <c r="K159" s="1075"/>
      <c r="L159" s="1075"/>
      <c r="M159" s="1075"/>
      <c r="N159" s="1075"/>
      <c r="O159" s="1075"/>
      <c r="P159" s="1076"/>
      <c r="Q159" s="1077"/>
      <c r="R159" s="1077"/>
      <c r="S159" s="1077"/>
      <c r="T159" s="1077"/>
      <c r="U159" s="1077"/>
      <c r="V159" s="1077"/>
      <c r="W159" s="830"/>
    </row>
    <row r="160" spans="1:23" hidden="1">
      <c r="B160" s="1073"/>
      <c r="C160" s="2586"/>
      <c r="D160" s="1074"/>
      <c r="E160" s="1078"/>
      <c r="F160" s="1075"/>
      <c r="G160" s="1075"/>
      <c r="H160" s="1075"/>
      <c r="I160" s="1075"/>
      <c r="J160" s="1075"/>
      <c r="K160" s="1075"/>
      <c r="L160" s="1075"/>
      <c r="M160" s="1075"/>
      <c r="N160" s="1075"/>
      <c r="O160" s="1075"/>
      <c r="P160" s="1076"/>
      <c r="Q160" s="1077"/>
      <c r="R160" s="1077"/>
      <c r="S160" s="1077"/>
      <c r="T160" s="1077"/>
      <c r="U160" s="1077"/>
      <c r="V160" s="1077"/>
      <c r="W160" s="830"/>
    </row>
    <row r="161" spans="1:23" hidden="1">
      <c r="B161" s="1060"/>
      <c r="C161" s="2585" t="s">
        <v>558</v>
      </c>
      <c r="D161" s="1061"/>
      <c r="E161" s="1079"/>
      <c r="F161" s="1080"/>
      <c r="G161" s="1080"/>
      <c r="H161" s="1061"/>
      <c r="I161" s="1080"/>
      <c r="J161" s="1080"/>
      <c r="K161" s="1080"/>
      <c r="L161" s="1080"/>
      <c r="M161" s="1080"/>
      <c r="N161" s="1080"/>
      <c r="O161" s="1080"/>
      <c r="P161" s="1061"/>
      <c r="Q161" s="1066"/>
      <c r="R161" s="1066"/>
      <c r="S161" s="1066"/>
      <c r="T161" s="1066"/>
      <c r="U161" s="1066"/>
      <c r="V161" s="1066"/>
      <c r="W161" s="830"/>
    </row>
    <row r="162" spans="1:23" s="438" customFormat="1" hidden="1">
      <c r="A162" s="1020"/>
      <c r="B162" s="1081" t="s">
        <v>422</v>
      </c>
      <c r="C162" s="2586"/>
      <c r="D162" s="1068" t="s">
        <v>406</v>
      </c>
      <c r="E162" s="1069">
        <f>+INDEX(KLLM!$C$78:$I$174,MATCH($B162,KLLM!$C$78:$C$174,0),MATCH($A$144,KLLM!$C$5:$I$5,0))</f>
        <v>0</v>
      </c>
      <c r="F162" s="1070"/>
      <c r="G162" s="1070"/>
      <c r="H162" s="1070">
        <f>E162*$G$190</f>
        <v>0</v>
      </c>
      <c r="I162" s="1070">
        <f>E162*$H$190</f>
        <v>0</v>
      </c>
      <c r="J162" s="1070">
        <f>E162*$I$190</f>
        <v>0</v>
      </c>
      <c r="K162" s="1070">
        <f>E162*$J$190</f>
        <v>0</v>
      </c>
      <c r="L162" s="1070"/>
      <c r="M162" s="1070"/>
      <c r="N162" s="1070"/>
      <c r="O162" s="1070"/>
      <c r="P162" s="1071">
        <f>E162*$K$190</f>
        <v>0</v>
      </c>
      <c r="Q162" s="1072">
        <f>E162*$L$190</f>
        <v>0</v>
      </c>
      <c r="R162" s="1072">
        <f t="shared" ref="R162" si="15">SUM(H162:I162)+K162+J162*0.06-Q162</f>
        <v>0</v>
      </c>
      <c r="S162" s="1072">
        <f>E162*$M$190</f>
        <v>0</v>
      </c>
      <c r="T162" s="1072"/>
      <c r="U162" s="1072">
        <f>E162*$O$190</f>
        <v>0</v>
      </c>
      <c r="V162" s="1072"/>
      <c r="W162" s="830"/>
    </row>
    <row r="163" spans="1:23" hidden="1">
      <c r="B163" s="1082" t="s">
        <v>423</v>
      </c>
      <c r="C163" s="2586"/>
      <c r="D163" s="1074" t="s">
        <v>560</v>
      </c>
      <c r="E163" s="1069"/>
      <c r="F163" s="1075"/>
      <c r="G163" s="1075"/>
      <c r="H163" s="1075">
        <f>E163*$G$191</f>
        <v>0</v>
      </c>
      <c r="I163" s="1075">
        <f>E163*$H$191</f>
        <v>0</v>
      </c>
      <c r="J163" s="1075">
        <f>E163*$I$191</f>
        <v>0</v>
      </c>
      <c r="K163" s="1075">
        <f>E163*$J$191</f>
        <v>0</v>
      </c>
      <c r="L163" s="1075"/>
      <c r="M163" s="1075"/>
      <c r="N163" s="1075"/>
      <c r="O163" s="1075"/>
      <c r="P163" s="1076">
        <f>E163*$K$191</f>
        <v>0</v>
      </c>
      <c r="Q163" s="1077">
        <f>E163*$L$191</f>
        <v>0</v>
      </c>
      <c r="R163" s="1077">
        <f t="shared" ref="R163:R171" si="16">SUM(H163:I163)+K163+J163*0.06-Q163</f>
        <v>0</v>
      </c>
      <c r="S163" s="1077">
        <f>E163*$M$191</f>
        <v>0</v>
      </c>
      <c r="T163" s="1077"/>
      <c r="U163" s="1077">
        <f>E163*$O$191</f>
        <v>0</v>
      </c>
      <c r="V163" s="1077"/>
      <c r="W163" s="830"/>
    </row>
    <row r="164" spans="1:23" s="438" customFormat="1" ht="31.5" hidden="1">
      <c r="A164" s="1020"/>
      <c r="B164" s="1081" t="s">
        <v>424</v>
      </c>
      <c r="C164" s="2586"/>
      <c r="D164" s="1068" t="s">
        <v>409</v>
      </c>
      <c r="E164" s="1069">
        <f>+INDEX(KLLM!$C$78:$I$174,MATCH($B164,KLLM!$C$78:$C$174,0),MATCH($A$144,KLLM!$C$5:$I$5,0))</f>
        <v>0</v>
      </c>
      <c r="F164" s="1070">
        <f>E164*2</f>
        <v>0</v>
      </c>
      <c r="G164" s="1070"/>
      <c r="H164" s="1070">
        <f>E164*$G$192</f>
        <v>0</v>
      </c>
      <c r="I164" s="1070">
        <f>E164*$H$192</f>
        <v>0</v>
      </c>
      <c r="J164" s="1070">
        <f>E164*$I$192</f>
        <v>0</v>
      </c>
      <c r="K164" s="1070">
        <f>E164*$J$192</f>
        <v>0</v>
      </c>
      <c r="L164" s="1070"/>
      <c r="M164" s="1070">
        <f>E164*$F$192</f>
        <v>0</v>
      </c>
      <c r="N164" s="1070"/>
      <c r="O164" s="1070"/>
      <c r="P164" s="1071">
        <f>E164*$K$192</f>
        <v>0</v>
      </c>
      <c r="Q164" s="1072">
        <f>E164*$L$192</f>
        <v>0</v>
      </c>
      <c r="R164" s="1072">
        <f t="shared" si="16"/>
        <v>0</v>
      </c>
      <c r="S164" s="1072">
        <f>E164*$M$192</f>
        <v>0</v>
      </c>
      <c r="T164" s="1072"/>
      <c r="U164" s="1072">
        <f>E164*$O$192</f>
        <v>0</v>
      </c>
      <c r="V164" s="1072"/>
      <c r="W164" s="830"/>
    </row>
    <row r="165" spans="1:23" ht="31.5" hidden="1">
      <c r="B165" s="1082" t="s">
        <v>436</v>
      </c>
      <c r="C165" s="2586"/>
      <c r="D165" s="1074" t="s">
        <v>411</v>
      </c>
      <c r="E165" s="1069"/>
      <c r="F165" s="1075">
        <f>E165*2</f>
        <v>0</v>
      </c>
      <c r="G165" s="1075"/>
      <c r="H165" s="1075">
        <f>E165*$G$193</f>
        <v>0</v>
      </c>
      <c r="I165" s="1075">
        <f>E165*$H$193</f>
        <v>0</v>
      </c>
      <c r="J165" s="1075">
        <f>E165*$I$193</f>
        <v>0</v>
      </c>
      <c r="K165" s="1075">
        <f>E165*$J$193</f>
        <v>0</v>
      </c>
      <c r="L165" s="1075"/>
      <c r="M165" s="1075">
        <f>E165*$F$193</f>
        <v>0</v>
      </c>
      <c r="N165" s="1075"/>
      <c r="O165" s="1075"/>
      <c r="P165" s="1076">
        <f>E165*$K$193</f>
        <v>0</v>
      </c>
      <c r="Q165" s="1077">
        <f>E165*$L$193</f>
        <v>0</v>
      </c>
      <c r="R165" s="1077">
        <f t="shared" si="16"/>
        <v>0</v>
      </c>
      <c r="S165" s="1077">
        <f>E165*$M$193</f>
        <v>0</v>
      </c>
      <c r="T165" s="1077"/>
      <c r="U165" s="1077">
        <f>E165*$O$193</f>
        <v>0</v>
      </c>
      <c r="V165" s="1077"/>
      <c r="W165" s="830"/>
    </row>
    <row r="166" spans="1:23" s="438" customFormat="1" hidden="1">
      <c r="A166" s="1020"/>
      <c r="B166" s="1081" t="s">
        <v>437</v>
      </c>
      <c r="C166" s="2586"/>
      <c r="D166" s="1068" t="s">
        <v>415</v>
      </c>
      <c r="E166" s="1069">
        <f>+INDEX(KLLM!$C$78:$I$174,MATCH($B166,KLLM!$C$78:$C$174,0),MATCH($A$144,KLLM!$C$5:$I$5,0))</f>
        <v>0</v>
      </c>
      <c r="F166" s="1070"/>
      <c r="G166" s="1070">
        <f>E166*2</f>
        <v>0</v>
      </c>
      <c r="H166" s="1070">
        <f>E166*$G$194</f>
        <v>0</v>
      </c>
      <c r="I166" s="1070">
        <f>E166*$H$194</f>
        <v>0</v>
      </c>
      <c r="J166" s="1070">
        <f>E166*$I$194</f>
        <v>0</v>
      </c>
      <c r="K166" s="1070">
        <f>E166*$J$194</f>
        <v>0</v>
      </c>
      <c r="L166" s="1070">
        <f>E166*$F$194</f>
        <v>0</v>
      </c>
      <c r="M166" s="1070"/>
      <c r="N166" s="1070"/>
      <c r="O166" s="1070"/>
      <c r="P166" s="1071">
        <f>E166*$K$194</f>
        <v>0</v>
      </c>
      <c r="Q166" s="1072">
        <f>E166*$L$194</f>
        <v>0</v>
      </c>
      <c r="R166" s="1072">
        <f t="shared" si="16"/>
        <v>0</v>
      </c>
      <c r="S166" s="1072">
        <f>E166*$M$194</f>
        <v>0</v>
      </c>
      <c r="T166" s="1072"/>
      <c r="U166" s="1072">
        <f>E166*$O$194</f>
        <v>0</v>
      </c>
      <c r="V166" s="1072"/>
      <c r="W166" s="830"/>
    </row>
    <row r="167" spans="1:23" hidden="1">
      <c r="B167" s="1082" t="s">
        <v>438</v>
      </c>
      <c r="C167" s="2586"/>
      <c r="D167" s="1074" t="s">
        <v>559</v>
      </c>
      <c r="E167" s="1069"/>
      <c r="F167" s="1075"/>
      <c r="G167" s="1075">
        <f>E167*2</f>
        <v>0</v>
      </c>
      <c r="H167" s="1075">
        <f>E167*$G$195</f>
        <v>0</v>
      </c>
      <c r="I167" s="1075">
        <f>E167*$H$195</f>
        <v>0</v>
      </c>
      <c r="J167" s="1075">
        <f>E167*$I$195</f>
        <v>0</v>
      </c>
      <c r="K167" s="1075">
        <f>E167*$J$195</f>
        <v>0</v>
      </c>
      <c r="L167" s="1075">
        <f>E167*$F$195</f>
        <v>0</v>
      </c>
      <c r="M167" s="1075"/>
      <c r="N167" s="1075"/>
      <c r="O167" s="1075"/>
      <c r="P167" s="1076">
        <f>E167*$K$195</f>
        <v>0</v>
      </c>
      <c r="Q167" s="1077">
        <f>E167*$L$195</f>
        <v>0</v>
      </c>
      <c r="R167" s="1077">
        <f t="shared" si="16"/>
        <v>0</v>
      </c>
      <c r="S167" s="1077">
        <f>E167*$M$195</f>
        <v>0</v>
      </c>
      <c r="T167" s="1077"/>
      <c r="U167" s="1077">
        <f>E167*$O$195</f>
        <v>0</v>
      </c>
      <c r="V167" s="1077"/>
      <c r="W167" s="830"/>
    </row>
    <row r="168" spans="1:23" s="438" customFormat="1" hidden="1">
      <c r="A168" s="1020"/>
      <c r="B168" s="1081" t="s">
        <v>439</v>
      </c>
      <c r="C168" s="2586"/>
      <c r="D168" s="1068" t="s">
        <v>418</v>
      </c>
      <c r="E168" s="1069">
        <f>+INDEX(KLLM!$C$78:$I$174,MATCH($B168,KLLM!$C$78:$C$174,0),MATCH($A$144,KLLM!$C$5:$I$5,0))</f>
        <v>0</v>
      </c>
      <c r="F168" s="1070"/>
      <c r="G168" s="1070"/>
      <c r="H168" s="1070">
        <f>E168*$G$196</f>
        <v>0</v>
      </c>
      <c r="I168" s="1070">
        <f>E168*$H$196</f>
        <v>0</v>
      </c>
      <c r="J168" s="1070">
        <f>E168*$I$196</f>
        <v>0</v>
      </c>
      <c r="K168" s="1070">
        <f>E168*$J$196</f>
        <v>0</v>
      </c>
      <c r="L168" s="1070"/>
      <c r="M168" s="1070"/>
      <c r="N168" s="1070">
        <f>$J$135</f>
        <v>0</v>
      </c>
      <c r="O168" s="1070"/>
      <c r="P168" s="1071">
        <f>E168*$K$196</f>
        <v>0</v>
      </c>
      <c r="Q168" s="1072">
        <f>E168*$L$196</f>
        <v>0</v>
      </c>
      <c r="R168" s="1072">
        <f t="shared" si="16"/>
        <v>0</v>
      </c>
      <c r="S168" s="1072">
        <f>E168*$M$196</f>
        <v>0</v>
      </c>
      <c r="T168" s="1072"/>
      <c r="U168" s="1072">
        <f>E168*$O$196</f>
        <v>0</v>
      </c>
      <c r="V168" s="1072"/>
      <c r="W168" s="830"/>
    </row>
    <row r="169" spans="1:23" hidden="1">
      <c r="B169" s="1082" t="s">
        <v>440</v>
      </c>
      <c r="C169" s="2586"/>
      <c r="D169" s="1074" t="s">
        <v>420</v>
      </c>
      <c r="E169" s="1069"/>
      <c r="F169" s="1083"/>
      <c r="G169" s="1083"/>
      <c r="H169" s="1075">
        <f>E169*$G$197</f>
        <v>0</v>
      </c>
      <c r="I169" s="1075">
        <f>E169*$H$197</f>
        <v>0</v>
      </c>
      <c r="J169" s="1075">
        <f>E169*$I$197</f>
        <v>0</v>
      </c>
      <c r="K169" s="1075">
        <f>E169*$J$197</f>
        <v>0</v>
      </c>
      <c r="L169" s="1075"/>
      <c r="M169" s="1075"/>
      <c r="N169" s="1075">
        <f>$J$136</f>
        <v>0</v>
      </c>
      <c r="O169" s="1075"/>
      <c r="P169" s="1076">
        <f>E169*$K$197</f>
        <v>0</v>
      </c>
      <c r="Q169" s="1077">
        <f>E169*$L$197</f>
        <v>0</v>
      </c>
      <c r="R169" s="1077">
        <f t="shared" si="16"/>
        <v>0</v>
      </c>
      <c r="S169" s="1077">
        <f>E169*$M$197</f>
        <v>0</v>
      </c>
      <c r="T169" s="1077"/>
      <c r="U169" s="1077">
        <f>E169*$O$197</f>
        <v>0</v>
      </c>
      <c r="V169" s="1077"/>
      <c r="W169" s="830"/>
    </row>
    <row r="170" spans="1:23" s="438" customFormat="1" ht="31.5" hidden="1">
      <c r="A170" s="1020"/>
      <c r="B170" s="1081" t="s">
        <v>442</v>
      </c>
      <c r="C170" s="2586"/>
      <c r="D170" s="1068" t="s">
        <v>653</v>
      </c>
      <c r="E170" s="1069"/>
      <c r="F170" s="1084"/>
      <c r="G170" s="1084"/>
      <c r="H170" s="1070">
        <f>E170*$G$198</f>
        <v>0</v>
      </c>
      <c r="I170" s="1070">
        <f>E170*$H$198</f>
        <v>0</v>
      </c>
      <c r="J170" s="1070">
        <f>E170*$I$198</f>
        <v>0</v>
      </c>
      <c r="K170" s="1070">
        <f>E170*$J$198</f>
        <v>0</v>
      </c>
      <c r="L170" s="1070"/>
      <c r="M170" s="1070"/>
      <c r="N170" s="1070"/>
      <c r="O170" s="1070">
        <f>$J$137</f>
        <v>0</v>
      </c>
      <c r="P170" s="1071">
        <f>E170*$K$198</f>
        <v>0</v>
      </c>
      <c r="Q170" s="1072">
        <f>E170*$L$198</f>
        <v>0</v>
      </c>
      <c r="R170" s="1072">
        <f t="shared" si="16"/>
        <v>0</v>
      </c>
      <c r="S170" s="1072">
        <f>E170*$M$198</f>
        <v>0</v>
      </c>
      <c r="T170" s="1072"/>
      <c r="U170" s="1072">
        <f>E170*$O$198</f>
        <v>0</v>
      </c>
      <c r="V170" s="1072"/>
      <c r="W170" s="830"/>
    </row>
    <row r="171" spans="1:23" ht="31.5" hidden="1">
      <c r="B171" s="1082" t="s">
        <v>562</v>
      </c>
      <c r="C171" s="2586"/>
      <c r="D171" s="1074" t="s">
        <v>654</v>
      </c>
      <c r="E171" s="1069"/>
      <c r="F171" s="1083"/>
      <c r="G171" s="1083"/>
      <c r="H171" s="1075">
        <f>E171*$G$199</f>
        <v>0</v>
      </c>
      <c r="I171" s="1075">
        <f>E171*$H$199</f>
        <v>0</v>
      </c>
      <c r="J171" s="1075">
        <f>E171*$I$199</f>
        <v>0</v>
      </c>
      <c r="K171" s="1075">
        <f>E171*$J$199</f>
        <v>0</v>
      </c>
      <c r="L171" s="1075"/>
      <c r="M171" s="1075"/>
      <c r="N171" s="1075"/>
      <c r="O171" s="1075">
        <f>$J$138</f>
        <v>0</v>
      </c>
      <c r="P171" s="1076">
        <f>E171*$K$199</f>
        <v>0</v>
      </c>
      <c r="Q171" s="1077">
        <f>E171*$L$199</f>
        <v>0</v>
      </c>
      <c r="R171" s="1077">
        <f t="shared" si="16"/>
        <v>0</v>
      </c>
      <c r="S171" s="1077">
        <f>E171*$M$199</f>
        <v>0</v>
      </c>
      <c r="T171" s="1077"/>
      <c r="U171" s="1077">
        <f>E171*$O$199</f>
        <v>0</v>
      </c>
      <c r="V171" s="1077"/>
      <c r="W171" s="830"/>
    </row>
    <row r="172" spans="1:23" hidden="1">
      <c r="B172" s="1085"/>
      <c r="C172" s="2586"/>
      <c r="D172" s="1086"/>
      <c r="E172" s="1087"/>
      <c r="F172" s="1083"/>
      <c r="G172" s="1083"/>
      <c r="H172" s="1083"/>
      <c r="I172" s="1083"/>
      <c r="J172" s="1083"/>
      <c r="K172" s="1083"/>
      <c r="L172" s="1083"/>
      <c r="M172" s="1083"/>
      <c r="N172" s="1083"/>
      <c r="O172" s="1083"/>
      <c r="P172" s="1086"/>
      <c r="Q172" s="1088"/>
      <c r="R172" s="1088"/>
      <c r="S172" s="1088"/>
      <c r="T172" s="1088"/>
      <c r="U172" s="1088"/>
      <c r="V172" s="1088"/>
      <c r="W172" s="830"/>
    </row>
    <row r="173" spans="1:23" hidden="1">
      <c r="B173" s="1089"/>
      <c r="C173" s="2587"/>
      <c r="D173" s="1090"/>
      <c r="E173" s="1091"/>
      <c r="F173" s="1092"/>
      <c r="G173" s="1092"/>
      <c r="H173" s="1092"/>
      <c r="I173" s="1092"/>
      <c r="J173" s="1092"/>
      <c r="K173" s="1092"/>
      <c r="L173" s="1092"/>
      <c r="M173" s="1092"/>
      <c r="N173" s="1092"/>
      <c r="O173" s="1092"/>
      <c r="P173" s="1090"/>
      <c r="Q173" s="1093"/>
      <c r="R173" s="1093"/>
      <c r="S173" s="1093"/>
      <c r="T173" s="1093"/>
      <c r="U173" s="1093"/>
      <c r="V173" s="1093"/>
      <c r="W173" s="830"/>
    </row>
    <row r="174" spans="1:23">
      <c r="B174" s="1094"/>
      <c r="C174" s="1095"/>
      <c r="D174" s="1090"/>
      <c r="E174" s="1091"/>
      <c r="F174" s="1092"/>
      <c r="G174" s="1092"/>
      <c r="H174" s="1090"/>
      <c r="I174" s="1092"/>
      <c r="J174" s="1092"/>
      <c r="K174" s="1092"/>
      <c r="L174" s="1092"/>
      <c r="M174" s="1092"/>
      <c r="N174" s="1092"/>
      <c r="O174" s="1092"/>
      <c r="P174" s="1090"/>
      <c r="Q174" s="1093"/>
      <c r="R174" s="1093"/>
      <c r="S174" s="1093"/>
      <c r="T174" s="1093"/>
      <c r="U174" s="1093"/>
      <c r="V174" s="1093"/>
      <c r="W174" s="830"/>
    </row>
    <row r="175" spans="1:23" ht="46.15" customHeight="1">
      <c r="A175" s="1096" t="str">
        <f>"CÁP NGẦM TRUNG THẾ " &amp;A144</f>
        <v>CÁP NGẦM TRUNG THẾ Lộ 371E1.56</v>
      </c>
      <c r="B175" s="1097"/>
      <c r="C175" s="1098"/>
      <c r="D175" s="1098" t="s">
        <v>74</v>
      </c>
      <c r="E175" s="1099"/>
      <c r="F175" s="1100">
        <f t="shared" ref="F175:K175" si="17">SUM(F148:F174)</f>
        <v>0</v>
      </c>
      <c r="G175" s="1100">
        <f t="shared" si="17"/>
        <v>0</v>
      </c>
      <c r="H175" s="1101">
        <f t="shared" si="17"/>
        <v>0</v>
      </c>
      <c r="I175" s="1101">
        <f t="shared" si="17"/>
        <v>0</v>
      </c>
      <c r="J175" s="1101">
        <f t="shared" si="17"/>
        <v>0</v>
      </c>
      <c r="K175" s="1101">
        <f t="shared" si="17"/>
        <v>0</v>
      </c>
      <c r="L175" s="1100">
        <f>SUM(L148:L174)</f>
        <v>0</v>
      </c>
      <c r="M175" s="1100">
        <f t="shared" ref="M175:U175" si="18">SUM(M148:M174)</f>
        <v>0</v>
      </c>
      <c r="N175" s="1100">
        <f t="shared" si="18"/>
        <v>0</v>
      </c>
      <c r="O175" s="1100">
        <f t="shared" si="18"/>
        <v>0</v>
      </c>
      <c r="P175" s="1100">
        <f t="shared" si="18"/>
        <v>0</v>
      </c>
      <c r="Q175" s="1101">
        <f t="shared" si="18"/>
        <v>0</v>
      </c>
      <c r="R175" s="1101">
        <f t="shared" si="18"/>
        <v>0</v>
      </c>
      <c r="S175" s="1100">
        <f t="shared" si="18"/>
        <v>0</v>
      </c>
      <c r="T175" s="1100">
        <f t="shared" si="18"/>
        <v>0</v>
      </c>
      <c r="U175" s="1100">
        <f t="shared" si="18"/>
        <v>0</v>
      </c>
      <c r="V175" s="1069">
        <f>+INDEX(KLLM!$C$78:$I$174,MATCH($V146,KLLM!$C$78:$C$174,0),MATCH($A$144,KLLM!$C$5:$I$5,0))</f>
        <v>0</v>
      </c>
      <c r="W175" s="830"/>
    </row>
    <row r="176" spans="1:23" ht="25.5">
      <c r="B176" s="1102"/>
      <c r="C176" s="1103"/>
      <c r="D176" s="1103"/>
      <c r="E176" s="2588" t="s">
        <v>1057</v>
      </c>
      <c r="F176" s="2588"/>
      <c r="G176" s="2588"/>
      <c r="H176" s="2588"/>
      <c r="I176" s="2588"/>
      <c r="J176" s="2588"/>
      <c r="K176" s="2588"/>
      <c r="L176" s="1103"/>
      <c r="M176" s="1103"/>
      <c r="N176" s="1103"/>
      <c r="O176" s="1103"/>
      <c r="P176" s="1103"/>
      <c r="Q176" s="1103"/>
      <c r="R176" s="1103"/>
      <c r="S176" s="1103"/>
    </row>
    <row r="177" spans="1:20">
      <c r="B177" s="1102"/>
      <c r="C177" s="1103"/>
      <c r="D177" s="1103"/>
      <c r="E177" s="1103"/>
      <c r="F177" s="1104"/>
      <c r="G177" s="1103"/>
      <c r="H177" s="1103"/>
      <c r="I177" s="1103"/>
      <c r="J177" s="1103"/>
      <c r="K177" s="1103"/>
      <c r="L177" s="1103"/>
      <c r="M177" s="1103"/>
      <c r="N177" s="1103"/>
      <c r="O177" s="1103"/>
      <c r="P177" s="1103"/>
      <c r="Q177" s="1103"/>
      <c r="R177" s="1103"/>
      <c r="S177" s="1103"/>
    </row>
    <row r="178" spans="1:20" ht="63">
      <c r="B178" s="1105"/>
      <c r="C178" s="2594" t="s">
        <v>561</v>
      </c>
      <c r="D178" s="1106"/>
      <c r="E178" s="1107" t="s">
        <v>75</v>
      </c>
      <c r="F178" s="1107" t="s">
        <v>76</v>
      </c>
      <c r="G178" s="1107" t="s">
        <v>563</v>
      </c>
      <c r="H178" s="1107" t="s">
        <v>564</v>
      </c>
      <c r="I178" s="1107" t="s">
        <v>77</v>
      </c>
      <c r="J178" s="1107" t="s">
        <v>78</v>
      </c>
      <c r="K178" s="1107" t="s">
        <v>79</v>
      </c>
      <c r="L178" s="1108" t="s">
        <v>80</v>
      </c>
      <c r="M178" s="1107" t="s">
        <v>81</v>
      </c>
      <c r="N178" s="1108" t="s">
        <v>82</v>
      </c>
      <c r="O178" s="1108" t="s">
        <v>565</v>
      </c>
      <c r="P178" s="1103"/>
      <c r="Q178" s="1103"/>
      <c r="R178" s="1103"/>
      <c r="S178" s="1103"/>
      <c r="T178" s="1103"/>
    </row>
    <row r="179" spans="1:20">
      <c r="B179" s="1105"/>
      <c r="C179" s="2594"/>
      <c r="D179" s="1109" t="s">
        <v>406</v>
      </c>
      <c r="E179" s="1110" t="s">
        <v>410</v>
      </c>
      <c r="F179" s="1111">
        <v>0.4</v>
      </c>
      <c r="G179" s="1111"/>
      <c r="H179" s="1111"/>
      <c r="I179" s="1111"/>
      <c r="J179" s="1111">
        <v>0.36</v>
      </c>
      <c r="K179" s="1111">
        <v>0.24399999999999999</v>
      </c>
      <c r="L179" s="1111">
        <v>0.08</v>
      </c>
      <c r="M179" s="1111">
        <v>1</v>
      </c>
      <c r="N179" s="1111">
        <v>9</v>
      </c>
      <c r="O179" s="1111"/>
      <c r="P179" s="1103"/>
      <c r="Q179" s="1103"/>
      <c r="R179" s="1103"/>
      <c r="S179" s="1103"/>
      <c r="T179" s="1103"/>
    </row>
    <row r="180" spans="1:20" ht="15.75" hidden="1" customHeight="1">
      <c r="B180" s="1105"/>
      <c r="C180" s="2594"/>
      <c r="D180" s="1112" t="s">
        <v>560</v>
      </c>
      <c r="E180" s="1113" t="s">
        <v>407</v>
      </c>
      <c r="F180" s="1106">
        <v>0.6</v>
      </c>
      <c r="G180" s="1106"/>
      <c r="H180" s="1106"/>
      <c r="I180" s="1106"/>
      <c r="J180" s="1106">
        <f>0.5*0.9</f>
        <v>0.45</v>
      </c>
      <c r="K180" s="1106">
        <f>0.5*0.6</f>
        <v>0.3</v>
      </c>
      <c r="L180" s="1106">
        <f>J180-K180</f>
        <v>0.15000000000000002</v>
      </c>
      <c r="M180" s="1106">
        <v>2</v>
      </c>
      <c r="N180" s="1106">
        <v>18</v>
      </c>
      <c r="O180" s="1106"/>
      <c r="P180" s="1103"/>
      <c r="Q180" s="1103"/>
      <c r="R180" s="1103"/>
      <c r="S180" s="1103"/>
      <c r="T180" s="1103"/>
    </row>
    <row r="181" spans="1:20" ht="31.5">
      <c r="B181" s="1105"/>
      <c r="C181" s="2594"/>
      <c r="D181" s="1109" t="s">
        <v>409</v>
      </c>
      <c r="E181" s="1110" t="s">
        <v>405</v>
      </c>
      <c r="F181" s="1111">
        <v>0.4</v>
      </c>
      <c r="G181" s="1111"/>
      <c r="H181" s="1111">
        <v>0.08</v>
      </c>
      <c r="I181" s="1111"/>
      <c r="J181" s="1111">
        <v>0.28000000000000003</v>
      </c>
      <c r="K181" s="1111">
        <v>0.185</v>
      </c>
      <c r="L181" s="1111"/>
      <c r="M181" s="1111">
        <v>1</v>
      </c>
      <c r="N181" s="1111">
        <v>9</v>
      </c>
      <c r="O181" s="1111"/>
      <c r="P181" s="1103"/>
      <c r="Q181" s="1103"/>
      <c r="R181" s="1103"/>
      <c r="S181" s="1103"/>
      <c r="T181" s="1103"/>
    </row>
    <row r="182" spans="1:20" ht="31.5" hidden="1" customHeight="1">
      <c r="B182" s="1103"/>
      <c r="C182" s="2594"/>
      <c r="D182" s="1112" t="s">
        <v>411</v>
      </c>
      <c r="E182" s="1113" t="s">
        <v>410</v>
      </c>
      <c r="F182" s="1111">
        <v>0.55000000000000004</v>
      </c>
      <c r="G182" s="1111"/>
      <c r="H182" s="1111">
        <v>0.11</v>
      </c>
      <c r="I182" s="1111"/>
      <c r="J182" s="1111">
        <f>0.55*0.8</f>
        <v>0.44000000000000006</v>
      </c>
      <c r="K182" s="1111">
        <v>0.27800000000000002</v>
      </c>
      <c r="L182" s="1111"/>
      <c r="M182" s="1111">
        <v>2</v>
      </c>
      <c r="N182" s="1111">
        <v>18</v>
      </c>
      <c r="O182" s="1111"/>
      <c r="P182" s="1103"/>
      <c r="Q182" s="1103"/>
      <c r="R182" s="1103"/>
      <c r="S182" s="1103"/>
      <c r="T182" s="1103"/>
    </row>
    <row r="183" spans="1:20">
      <c r="B183" s="1103"/>
      <c r="C183" s="2594"/>
      <c r="D183" s="1109" t="s">
        <v>415</v>
      </c>
      <c r="E183" s="1110" t="s">
        <v>407</v>
      </c>
      <c r="F183" s="1111">
        <v>0.5</v>
      </c>
      <c r="G183" s="1111">
        <f>+F183*0.08</f>
        <v>0.04</v>
      </c>
      <c r="H183" s="1111"/>
      <c r="I183" s="1111"/>
      <c r="J183" s="1111">
        <v>0.58499999999999996</v>
      </c>
      <c r="K183" s="1111">
        <v>0.32400000000000001</v>
      </c>
      <c r="L183" s="1111"/>
      <c r="M183" s="1111">
        <v>1</v>
      </c>
      <c r="N183" s="1111">
        <v>9</v>
      </c>
      <c r="O183" s="1111"/>
      <c r="P183" s="1103"/>
      <c r="Q183" s="1103"/>
      <c r="R183" s="1103"/>
      <c r="S183" s="1103"/>
      <c r="T183" s="1103"/>
    </row>
    <row r="184" spans="1:20" ht="15.75" hidden="1" customHeight="1">
      <c r="B184" s="1103"/>
      <c r="C184" s="2594"/>
      <c r="D184" s="1112" t="s">
        <v>559</v>
      </c>
      <c r="E184" s="1113" t="s">
        <v>413</v>
      </c>
      <c r="F184" s="1106">
        <v>0.6</v>
      </c>
      <c r="G184" s="1106">
        <f>+F184*0.08</f>
        <v>4.8000000000000001E-2</v>
      </c>
      <c r="H184" s="1106"/>
      <c r="I184" s="1106"/>
      <c r="J184" s="1106">
        <v>0.47499999999999998</v>
      </c>
      <c r="K184" s="1106">
        <v>0.35399999999999998</v>
      </c>
      <c r="L184" s="1106"/>
      <c r="M184" s="1106">
        <v>2</v>
      </c>
      <c r="N184" s="1106">
        <v>18</v>
      </c>
      <c r="O184" s="1106"/>
      <c r="P184" s="1103"/>
      <c r="Q184" s="1103"/>
      <c r="R184" s="1103"/>
      <c r="S184" s="1103"/>
      <c r="T184" s="1103"/>
    </row>
    <row r="185" spans="1:20">
      <c r="B185" s="1103"/>
      <c r="C185" s="2594"/>
      <c r="D185" s="1109" t="s">
        <v>418</v>
      </c>
      <c r="E185" s="1110" t="s">
        <v>414</v>
      </c>
      <c r="F185" s="1111">
        <v>0.4</v>
      </c>
      <c r="G185" s="1111"/>
      <c r="H185" s="1111"/>
      <c r="I185" s="1111">
        <f>F185</f>
        <v>0.4</v>
      </c>
      <c r="J185" s="1111">
        <v>0.35599999999999998</v>
      </c>
      <c r="K185" s="1111">
        <v>0.26</v>
      </c>
      <c r="L185" s="1111"/>
      <c r="M185" s="1111">
        <v>1</v>
      </c>
      <c r="N185" s="1111">
        <v>9</v>
      </c>
      <c r="O185" s="1111"/>
      <c r="P185" s="1103"/>
      <c r="Q185" s="1103"/>
      <c r="R185" s="1103"/>
      <c r="S185" s="1103"/>
      <c r="T185" s="1103"/>
    </row>
    <row r="186" spans="1:20" ht="15.75" hidden="1" customHeight="1">
      <c r="B186" s="1103"/>
      <c r="C186" s="2594"/>
      <c r="D186" s="1112" t="s">
        <v>420</v>
      </c>
      <c r="E186" s="1113" t="s">
        <v>416</v>
      </c>
      <c r="F186" s="1106">
        <v>0.6</v>
      </c>
      <c r="G186" s="1106"/>
      <c r="H186" s="1106"/>
      <c r="I186" s="1106">
        <f>F186</f>
        <v>0.6</v>
      </c>
      <c r="J186" s="1106">
        <v>0.47499999999999998</v>
      </c>
      <c r="K186" s="1106">
        <v>0.35399999999999998</v>
      </c>
      <c r="L186" s="1106"/>
      <c r="M186" s="1106">
        <v>2</v>
      </c>
      <c r="N186" s="1106">
        <v>18</v>
      </c>
      <c r="O186" s="1106"/>
      <c r="P186" s="1103"/>
      <c r="Q186" s="1103"/>
      <c r="R186" s="1103"/>
      <c r="S186" s="1103"/>
      <c r="T186" s="1103"/>
    </row>
    <row r="187" spans="1:20" ht="48" customHeight="1">
      <c r="B187" s="1103"/>
      <c r="C187" s="2594"/>
      <c r="D187" s="1109" t="s">
        <v>1442</v>
      </c>
      <c r="E187" s="1110" t="s">
        <v>408</v>
      </c>
      <c r="F187" s="1111">
        <v>0.5</v>
      </c>
      <c r="G187" s="1111">
        <f>+F187*0.08</f>
        <v>0.04</v>
      </c>
      <c r="H187" s="1111">
        <v>0.1</v>
      </c>
      <c r="I187" s="1111"/>
      <c r="J187" s="1111">
        <v>0.46</v>
      </c>
      <c r="K187" s="1111">
        <v>0.39800000000000002</v>
      </c>
      <c r="L187" s="1111"/>
      <c r="M187" s="1111">
        <v>1</v>
      </c>
      <c r="N187" s="1111">
        <v>9</v>
      </c>
      <c r="O187" s="1111"/>
      <c r="P187" s="1103"/>
      <c r="Q187" s="1103"/>
      <c r="R187" s="1103"/>
      <c r="S187" s="1103"/>
      <c r="T187" s="1103"/>
    </row>
    <row r="188" spans="1:20" ht="31.5" hidden="1" customHeight="1">
      <c r="B188" s="1103"/>
      <c r="C188" s="2594"/>
      <c r="D188" s="1112" t="s">
        <v>654</v>
      </c>
      <c r="E188" s="1113" t="s">
        <v>419</v>
      </c>
      <c r="F188" s="1106">
        <v>0.6</v>
      </c>
      <c r="G188" s="1106"/>
      <c r="H188" s="1115"/>
      <c r="I188" s="1106">
        <f>F188</f>
        <v>0.6</v>
      </c>
      <c r="J188" s="1106">
        <v>0.47499999999999998</v>
      </c>
      <c r="K188" s="1106">
        <v>0.35399999999999998</v>
      </c>
      <c r="L188" s="1106"/>
      <c r="M188" s="1106">
        <v>2</v>
      </c>
      <c r="N188" s="1106">
        <v>18</v>
      </c>
      <c r="O188" s="1106"/>
      <c r="P188" s="1103"/>
      <c r="Q188" s="1103"/>
      <c r="R188" s="1103"/>
      <c r="S188" s="1103"/>
      <c r="T188" s="1103"/>
    </row>
    <row r="189" spans="1:20" hidden="1">
      <c r="B189" s="1103"/>
      <c r="C189" s="2594"/>
      <c r="D189" s="1112"/>
      <c r="E189" s="1113" t="s">
        <v>421</v>
      </c>
      <c r="F189" s="1106"/>
      <c r="G189" s="1106"/>
      <c r="H189" s="1115"/>
      <c r="I189" s="1106"/>
      <c r="J189" s="1106"/>
      <c r="K189" s="1106"/>
      <c r="L189" s="1106"/>
      <c r="M189" s="1106"/>
      <c r="N189" s="1106"/>
      <c r="O189" s="1106"/>
      <c r="P189" s="1103"/>
      <c r="Q189" s="1103"/>
      <c r="R189" s="1103"/>
      <c r="S189" s="1103"/>
      <c r="T189" s="1103"/>
    </row>
    <row r="190" spans="1:20" s="438" customFormat="1">
      <c r="A190" s="1020"/>
      <c r="B190" s="1116"/>
      <c r="C190" s="2595" t="s">
        <v>558</v>
      </c>
      <c r="D190" s="1109" t="s">
        <v>406</v>
      </c>
      <c r="E190" s="1110" t="s">
        <v>422</v>
      </c>
      <c r="F190" s="1111">
        <v>0.4</v>
      </c>
      <c r="G190" s="1111"/>
      <c r="H190" s="1111"/>
      <c r="I190" s="1111"/>
      <c r="J190" s="1111">
        <v>0.48</v>
      </c>
      <c r="K190" s="1111">
        <v>1.2E-2</v>
      </c>
      <c r="L190" s="1111">
        <v>0.08</v>
      </c>
      <c r="M190" s="1111">
        <v>1</v>
      </c>
      <c r="N190" s="1111"/>
      <c r="O190" s="1111">
        <v>2</v>
      </c>
      <c r="P190" s="1116"/>
      <c r="Q190" s="1116"/>
      <c r="R190" s="1116"/>
      <c r="S190" s="1116"/>
      <c r="T190" s="1116"/>
    </row>
    <row r="191" spans="1:20" ht="15.75" hidden="1" customHeight="1">
      <c r="B191" s="1103"/>
      <c r="C191" s="2595"/>
      <c r="D191" s="1112" t="s">
        <v>560</v>
      </c>
      <c r="E191" s="1113" t="s">
        <v>423</v>
      </c>
      <c r="F191" s="1106">
        <v>0.6</v>
      </c>
      <c r="G191" s="1106"/>
      <c r="H191" s="1106"/>
      <c r="I191" s="1106"/>
      <c r="J191" s="1106">
        <f>0.5*0.9</f>
        <v>0.45</v>
      </c>
      <c r="K191" s="1106">
        <f>0.5*0.6</f>
        <v>0.3</v>
      </c>
      <c r="L191" s="1106">
        <f>J191-K191</f>
        <v>0.15000000000000002</v>
      </c>
      <c r="M191" s="1106">
        <v>2</v>
      </c>
      <c r="N191" s="1106"/>
      <c r="O191" s="1106">
        <v>2</v>
      </c>
      <c r="P191" s="1103"/>
      <c r="Q191" s="1103"/>
      <c r="R191" s="1103"/>
      <c r="S191" s="1103"/>
      <c r="T191" s="1103"/>
    </row>
    <row r="192" spans="1:20" s="438" customFormat="1" ht="31.5">
      <c r="A192" s="1020"/>
      <c r="B192" s="1116"/>
      <c r="C192" s="2595"/>
      <c r="D192" s="1109" t="s">
        <v>409</v>
      </c>
      <c r="E192" s="1110" t="s">
        <v>424</v>
      </c>
      <c r="F192" s="1111">
        <v>0.4</v>
      </c>
      <c r="G192" s="1111"/>
      <c r="H192" s="1111">
        <v>0.08</v>
      </c>
      <c r="I192" s="1111"/>
      <c r="J192" s="1111">
        <v>0.4</v>
      </c>
      <c r="K192" s="1111">
        <v>0.3</v>
      </c>
      <c r="L192" s="1111"/>
      <c r="M192" s="1111">
        <v>1</v>
      </c>
      <c r="N192" s="1111"/>
      <c r="O192" s="1111">
        <v>2</v>
      </c>
      <c r="P192" s="1116"/>
      <c r="Q192" s="1116"/>
      <c r="R192" s="1116"/>
      <c r="S192" s="1116"/>
      <c r="T192" s="1116"/>
    </row>
    <row r="193" spans="1:22" ht="31.5" hidden="1" customHeight="1">
      <c r="B193" s="1103"/>
      <c r="C193" s="2595"/>
      <c r="D193" s="1112" t="s">
        <v>411</v>
      </c>
      <c r="E193" s="1113" t="s">
        <v>436</v>
      </c>
      <c r="F193" s="1106">
        <v>0.55000000000000004</v>
      </c>
      <c r="G193" s="1106"/>
      <c r="H193" s="1106">
        <v>0.11</v>
      </c>
      <c r="I193" s="1106"/>
      <c r="J193" s="1106">
        <f>0.55*0.8</f>
        <v>0.44000000000000006</v>
      </c>
      <c r="K193" s="1106">
        <v>0.27800000000000002</v>
      </c>
      <c r="L193" s="1106"/>
      <c r="M193" s="1106">
        <v>1</v>
      </c>
      <c r="N193" s="1106"/>
      <c r="O193" s="1106">
        <v>2</v>
      </c>
      <c r="P193" s="1103"/>
      <c r="Q193" s="1103"/>
      <c r="R193" s="1103"/>
      <c r="S193" s="1103"/>
      <c r="T193" s="1103"/>
    </row>
    <row r="194" spans="1:22">
      <c r="B194" s="1103"/>
      <c r="C194" s="2595"/>
      <c r="D194" s="1109" t="s">
        <v>415</v>
      </c>
      <c r="E194" s="1110" t="s">
        <v>437</v>
      </c>
      <c r="F194" s="1111">
        <v>0.5</v>
      </c>
      <c r="G194" s="1111">
        <f>+F194*0.08</f>
        <v>0.04</v>
      </c>
      <c r="H194" s="1111"/>
      <c r="I194" s="1111"/>
      <c r="J194" s="1111">
        <v>0.56000000000000005</v>
      </c>
      <c r="K194" s="1111">
        <v>0.307</v>
      </c>
      <c r="L194" s="1111"/>
      <c r="M194" s="1111">
        <v>1</v>
      </c>
      <c r="N194" s="1111"/>
      <c r="O194" s="1111">
        <v>2</v>
      </c>
      <c r="P194" s="1103"/>
      <c r="Q194" s="1103"/>
      <c r="R194" s="1103"/>
      <c r="S194" s="1103"/>
      <c r="T194" s="1103"/>
    </row>
    <row r="195" spans="1:22" ht="15.75" hidden="1" customHeight="1">
      <c r="B195" s="1103"/>
      <c r="C195" s="2595"/>
      <c r="D195" s="1112" t="s">
        <v>559</v>
      </c>
      <c r="E195" s="1113" t="s">
        <v>438</v>
      </c>
      <c r="F195" s="1106">
        <v>0.55000000000000004</v>
      </c>
      <c r="G195" s="1106">
        <f>+F195*0.08</f>
        <v>4.4000000000000004E-2</v>
      </c>
      <c r="H195" s="1106"/>
      <c r="I195" s="1106"/>
      <c r="J195" s="1106">
        <f>0.55*1.02</f>
        <v>0.56100000000000005</v>
      </c>
      <c r="K195" s="1106">
        <v>0.25</v>
      </c>
      <c r="L195" s="1106"/>
      <c r="M195" s="1106">
        <v>1</v>
      </c>
      <c r="N195" s="1106"/>
      <c r="O195" s="1106">
        <v>2</v>
      </c>
      <c r="P195" s="1103"/>
      <c r="Q195" s="1103"/>
      <c r="R195" s="1103"/>
      <c r="S195" s="1103"/>
      <c r="T195" s="1103"/>
    </row>
    <row r="196" spans="1:22">
      <c r="B196" s="1103"/>
      <c r="C196" s="2595"/>
      <c r="D196" s="1112" t="s">
        <v>418</v>
      </c>
      <c r="E196" s="1113" t="s">
        <v>439</v>
      </c>
      <c r="F196" s="1106">
        <v>0.4</v>
      </c>
      <c r="G196" s="1106"/>
      <c r="H196" s="1106"/>
      <c r="I196" s="1106">
        <f>F196</f>
        <v>0.4</v>
      </c>
      <c r="J196" s="1106">
        <v>0.29599999999999999</v>
      </c>
      <c r="K196" s="1106">
        <v>0.20699999999999999</v>
      </c>
      <c r="L196" s="1106"/>
      <c r="M196" s="1106">
        <v>1</v>
      </c>
      <c r="N196" s="1106"/>
      <c r="O196" s="1106">
        <v>2</v>
      </c>
      <c r="P196" s="1103"/>
      <c r="Q196" s="1103"/>
      <c r="R196" s="1103"/>
      <c r="S196" s="1103"/>
      <c r="T196" s="1103"/>
    </row>
    <row r="197" spans="1:22" ht="15.75" hidden="1" customHeight="1">
      <c r="B197" s="1103"/>
      <c r="C197" s="2595"/>
      <c r="D197" s="1112" t="s">
        <v>420</v>
      </c>
      <c r="E197" s="1113" t="s">
        <v>440</v>
      </c>
      <c r="F197" s="1106">
        <v>0.6</v>
      </c>
      <c r="G197" s="1106"/>
      <c r="H197" s="1106"/>
      <c r="I197" s="1106">
        <f>F197</f>
        <v>0.6</v>
      </c>
      <c r="J197" s="1106">
        <v>0.47499999999999998</v>
      </c>
      <c r="K197" s="1106">
        <v>0.35399999999999998</v>
      </c>
      <c r="L197" s="1106"/>
      <c r="M197" s="1106">
        <v>2</v>
      </c>
      <c r="N197" s="1106"/>
      <c r="O197" s="1106">
        <v>2</v>
      </c>
      <c r="P197" s="1103"/>
      <c r="Q197" s="1103"/>
      <c r="R197" s="1103"/>
      <c r="S197" s="1103"/>
      <c r="T197" s="1103"/>
    </row>
    <row r="198" spans="1:22" s="438" customFormat="1" ht="31.5">
      <c r="A198" s="1020"/>
      <c r="B198" s="1116"/>
      <c r="C198" s="2595"/>
      <c r="D198" s="1109" t="s">
        <v>653</v>
      </c>
      <c r="E198" s="1110" t="s">
        <v>442</v>
      </c>
      <c r="F198" s="1111">
        <v>0.4</v>
      </c>
      <c r="G198" s="1111"/>
      <c r="H198" s="1114"/>
      <c r="I198" s="1111">
        <f>F198</f>
        <v>0.4</v>
      </c>
      <c r="J198" s="1111">
        <v>0.46800000000000003</v>
      </c>
      <c r="K198" s="1111">
        <v>0.3</v>
      </c>
      <c r="L198" s="1111"/>
      <c r="M198" s="1111">
        <v>1</v>
      </c>
      <c r="N198" s="1111"/>
      <c r="O198" s="1111">
        <v>2</v>
      </c>
      <c r="P198" s="1116"/>
      <c r="Q198" s="1116"/>
      <c r="R198" s="1116"/>
      <c r="S198" s="1116"/>
      <c r="T198" s="1116"/>
    </row>
    <row r="199" spans="1:22" ht="31.5" hidden="1" customHeight="1">
      <c r="B199" s="1103"/>
      <c r="C199" s="2595"/>
      <c r="D199" s="1112" t="s">
        <v>654</v>
      </c>
      <c r="E199" s="1113" t="s">
        <v>562</v>
      </c>
      <c r="F199" s="1106">
        <v>0.6</v>
      </c>
      <c r="G199" s="1106"/>
      <c r="H199" s="1115"/>
      <c r="I199" s="1106">
        <f>F199</f>
        <v>0.6</v>
      </c>
      <c r="J199" s="1106">
        <v>0.47499999999999998</v>
      </c>
      <c r="K199" s="1106">
        <v>0.35399999999999998</v>
      </c>
      <c r="L199" s="1106"/>
      <c r="M199" s="1106">
        <v>2</v>
      </c>
      <c r="N199" s="1106"/>
      <c r="O199" s="1106">
        <v>2</v>
      </c>
      <c r="P199" s="1103"/>
      <c r="Q199" s="1103"/>
      <c r="R199" s="1103"/>
      <c r="S199" s="1103"/>
      <c r="T199" s="1103"/>
    </row>
    <row r="200" spans="1:22">
      <c r="B200" s="1103"/>
      <c r="C200" s="2595"/>
      <c r="D200" s="1112"/>
      <c r="E200" s="1113"/>
      <c r="F200" s="1106"/>
      <c r="G200" s="1106"/>
      <c r="H200" s="1115"/>
      <c r="I200" s="1106"/>
      <c r="J200" s="1106"/>
      <c r="K200" s="1106"/>
      <c r="L200" s="1106"/>
      <c r="M200" s="1106"/>
      <c r="N200" s="1106"/>
      <c r="O200" s="1106"/>
      <c r="P200" s="1103"/>
      <c r="Q200" s="1103"/>
      <c r="R200" s="1103"/>
      <c r="S200" s="1103"/>
      <c r="T200" s="1103"/>
    </row>
    <row r="203" spans="1:22">
      <c r="B203" s="2590"/>
      <c r="C203" s="2590"/>
      <c r="D203" s="2590"/>
      <c r="E203" s="2590"/>
    </row>
    <row r="204" spans="1:22" ht="24" customHeight="1">
      <c r="A204" s="1052"/>
      <c r="B204" s="2614"/>
      <c r="C204" s="2615"/>
      <c r="D204" s="2615"/>
      <c r="E204" s="2615"/>
      <c r="F204" s="2615"/>
      <c r="G204" s="2615"/>
      <c r="H204" s="2615"/>
      <c r="I204" s="2615"/>
      <c r="J204" s="2615"/>
      <c r="K204" s="2615"/>
      <c r="L204" s="2615"/>
      <c r="M204" s="2615"/>
      <c r="N204" s="2615"/>
      <c r="O204" s="2615"/>
      <c r="P204" s="2615"/>
      <c r="Q204" s="2615"/>
      <c r="R204" s="2615"/>
      <c r="S204" s="2615"/>
      <c r="T204" s="2615"/>
      <c r="U204" s="2615"/>
      <c r="V204" s="2615"/>
    </row>
    <row r="205" spans="1:22" s="411" customFormat="1" ht="42.75">
      <c r="A205" s="1052" t="str">
        <f>KLLM!G5</f>
        <v>LỘ 375E1.56</v>
      </c>
      <c r="B205" s="1117" t="s">
        <v>385</v>
      </c>
      <c r="C205" s="1117" t="s">
        <v>386</v>
      </c>
      <c r="D205" s="1117" t="s">
        <v>387</v>
      </c>
      <c r="E205" s="1117" t="s">
        <v>388</v>
      </c>
      <c r="F205" s="1117" t="s">
        <v>389</v>
      </c>
      <c r="G205" s="1117" t="s">
        <v>390</v>
      </c>
      <c r="H205" s="1117" t="s">
        <v>391</v>
      </c>
      <c r="I205" s="1117" t="s">
        <v>392</v>
      </c>
      <c r="J205" s="1117" t="s">
        <v>393</v>
      </c>
      <c r="K205" s="1117" t="s">
        <v>394</v>
      </c>
      <c r="L205" s="1117" t="s">
        <v>395</v>
      </c>
      <c r="M205" s="1118" t="s">
        <v>396</v>
      </c>
      <c r="N205" s="1118" t="s">
        <v>397</v>
      </c>
      <c r="O205" s="1118" t="s">
        <v>398</v>
      </c>
      <c r="P205" s="1117" t="s">
        <v>399</v>
      </c>
      <c r="Q205" s="1118" t="s">
        <v>82</v>
      </c>
      <c r="R205" s="1119" t="s">
        <v>400</v>
      </c>
      <c r="S205" s="1119" t="s">
        <v>401</v>
      </c>
      <c r="T205" s="1119" t="s">
        <v>402</v>
      </c>
      <c r="U205" s="1119" t="s">
        <v>665</v>
      </c>
      <c r="V205" s="1117" t="s">
        <v>403</v>
      </c>
    </row>
    <row r="206" spans="1:22" ht="42.75">
      <c r="B206" s="1120"/>
      <c r="C206" s="1121"/>
      <c r="D206" s="1120" t="s">
        <v>17</v>
      </c>
      <c r="E206" s="1120" t="s">
        <v>17</v>
      </c>
      <c r="F206" s="1121"/>
      <c r="G206" s="1121" t="s">
        <v>40</v>
      </c>
      <c r="H206" s="1121"/>
      <c r="I206" s="1121" t="s">
        <v>40</v>
      </c>
      <c r="J206" s="1121" t="s">
        <v>22</v>
      </c>
      <c r="K206" s="1121" t="s">
        <v>22</v>
      </c>
      <c r="L206" s="1121" t="s">
        <v>40</v>
      </c>
      <c r="M206" s="1121" t="s">
        <v>40</v>
      </c>
      <c r="N206" s="1121" t="s">
        <v>40</v>
      </c>
      <c r="O206" s="1121" t="s">
        <v>40</v>
      </c>
      <c r="P206" s="1121" t="s">
        <v>17</v>
      </c>
      <c r="Q206" s="1120" t="s">
        <v>404</v>
      </c>
      <c r="R206" s="1057" t="s">
        <v>70</v>
      </c>
      <c r="S206" s="1057" t="s">
        <v>71</v>
      </c>
      <c r="T206" s="1057" t="s">
        <v>68</v>
      </c>
      <c r="U206" s="1057" t="s">
        <v>655</v>
      </c>
      <c r="V206" s="1057" t="s">
        <v>687</v>
      </c>
    </row>
    <row r="207" spans="1:22" s="438" customFormat="1">
      <c r="A207" s="1020"/>
      <c r="B207" s="1122" t="s">
        <v>774</v>
      </c>
      <c r="C207" s="1122" t="s">
        <v>773</v>
      </c>
      <c r="D207" s="1123">
        <f>+INDEX(KLLM!$C$280:$I$349,MATCH($B207,KLLM!$C$280:$C$349,0),MATCH($A$205,KLLM!$C$5:$I$5,0))</f>
        <v>0</v>
      </c>
      <c r="E207" s="1124"/>
      <c r="F207" s="1122"/>
      <c r="G207" s="1124">
        <f>D207*$E$235</f>
        <v>0</v>
      </c>
      <c r="H207" s="1122"/>
      <c r="I207" s="1124">
        <f>D207*$G$235</f>
        <v>0</v>
      </c>
      <c r="J207" s="1124">
        <f>D207*$K$235</f>
        <v>0</v>
      </c>
      <c r="K207" s="1124"/>
      <c r="L207" s="1124"/>
      <c r="M207" s="1125">
        <f>D207*$L$235</f>
        <v>0</v>
      </c>
      <c r="N207" s="1125">
        <f>D207*$M$235</f>
        <v>0</v>
      </c>
      <c r="O207" s="1125">
        <f>D207*$N$235</f>
        <v>0</v>
      </c>
      <c r="P207" s="1124">
        <f>D207*$O$235</f>
        <v>0</v>
      </c>
      <c r="Q207" s="1124">
        <f>D207*$P$235</f>
        <v>0</v>
      </c>
      <c r="R207" s="1124">
        <f t="shared" ref="R207:R213" si="19">D207*I235</f>
        <v>0</v>
      </c>
      <c r="S207" s="1124">
        <f>D207*$I$235</f>
        <v>0</v>
      </c>
      <c r="T207" s="1124">
        <f>D207*$K$235</f>
        <v>0</v>
      </c>
      <c r="U207" s="1124"/>
      <c r="V207" s="1124">
        <f>SUM(G207:I207)-O207+L207+J207*0.06+K207*0.06+M207</f>
        <v>0</v>
      </c>
    </row>
    <row r="208" spans="1:22" s="438" customFormat="1">
      <c r="A208" s="1020"/>
      <c r="B208" s="1122" t="s">
        <v>775</v>
      </c>
      <c r="C208" s="1122" t="s">
        <v>560</v>
      </c>
      <c r="D208" s="1123">
        <f>+INDEX(KLLM!$C$280:$I$349,MATCH($B208,KLLM!$C$280:$C$349,0),MATCH($A$205,KLLM!$C$5:$I$5,0))</f>
        <v>0</v>
      </c>
      <c r="E208" s="1124"/>
      <c r="F208" s="1122"/>
      <c r="G208" s="1124">
        <f>D208*$E$236</f>
        <v>0</v>
      </c>
      <c r="H208" s="1122"/>
      <c r="I208" s="1124">
        <f>D208*$G$236</f>
        <v>0</v>
      </c>
      <c r="J208" s="1124">
        <f>D208*$K$236</f>
        <v>0</v>
      </c>
      <c r="K208" s="1124"/>
      <c r="L208" s="1124">
        <f>D208*$H$236</f>
        <v>0</v>
      </c>
      <c r="M208" s="1125">
        <f>D208*$L$236</f>
        <v>0</v>
      </c>
      <c r="N208" s="1125">
        <f>D208*$M$236</f>
        <v>0</v>
      </c>
      <c r="O208" s="1125">
        <f>D208*$N$236</f>
        <v>0</v>
      </c>
      <c r="P208" s="1124">
        <f>D208*$O$236</f>
        <v>0</v>
      </c>
      <c r="Q208" s="1124">
        <f>D208*$P$236</f>
        <v>0</v>
      </c>
      <c r="R208" s="1124">
        <f t="shared" si="19"/>
        <v>0</v>
      </c>
      <c r="S208" s="1124">
        <f>D208*$I$236</f>
        <v>0</v>
      </c>
      <c r="T208" s="1124">
        <f>$J$208</f>
        <v>0</v>
      </c>
      <c r="U208" s="1124">
        <f>$K$208</f>
        <v>0</v>
      </c>
      <c r="V208" s="1124">
        <f t="shared" ref="V208:V226" si="20">SUM(G208:I208)-O208+L208+J208*0.06+K208*0.06+M208</f>
        <v>0</v>
      </c>
    </row>
    <row r="209" spans="1:22">
      <c r="B209" s="109" t="s">
        <v>776</v>
      </c>
      <c r="C209" s="109" t="s">
        <v>409</v>
      </c>
      <c r="D209" s="1123"/>
      <c r="E209" s="1126">
        <f>D209*2</f>
        <v>0</v>
      </c>
      <c r="F209" s="109"/>
      <c r="G209" s="1126">
        <f>D209*$F$237</f>
        <v>0</v>
      </c>
      <c r="H209" s="109">
        <f>D209*$E$237</f>
        <v>0</v>
      </c>
      <c r="I209" s="1126">
        <f>D209*$G$237</f>
        <v>0</v>
      </c>
      <c r="J209" s="1126">
        <f>D209*$K$237</f>
        <v>0</v>
      </c>
      <c r="K209" s="1126"/>
      <c r="L209" s="1126">
        <f>D209*$H$237</f>
        <v>0</v>
      </c>
      <c r="M209" s="1127">
        <f>D209*$L$237</f>
        <v>0</v>
      </c>
      <c r="N209" s="1127">
        <f>D209*$M$237</f>
        <v>0</v>
      </c>
      <c r="O209" s="1127">
        <f>D209*$N$237</f>
        <v>0</v>
      </c>
      <c r="P209" s="1126">
        <f>D209*$O$237</f>
        <v>0</v>
      </c>
      <c r="Q209" s="1126">
        <f>D209*$P$237</f>
        <v>0</v>
      </c>
      <c r="R209" s="1126">
        <f t="shared" si="19"/>
        <v>0</v>
      </c>
      <c r="S209" s="1126">
        <f>D209*$J$237</f>
        <v>0</v>
      </c>
      <c r="T209" s="1126">
        <f>$J$209</f>
        <v>0</v>
      </c>
      <c r="U209" s="1126">
        <f>$K$209</f>
        <v>0</v>
      </c>
      <c r="V209" s="1126">
        <f t="shared" si="20"/>
        <v>0</v>
      </c>
    </row>
    <row r="210" spans="1:22">
      <c r="B210" s="109" t="s">
        <v>777</v>
      </c>
      <c r="C210" s="109" t="s">
        <v>411</v>
      </c>
      <c r="D210" s="1123"/>
      <c r="E210" s="1126">
        <f>D210*2</f>
        <v>0</v>
      </c>
      <c r="F210" s="109"/>
      <c r="G210" s="1126">
        <f>D210*$F$238</f>
        <v>0</v>
      </c>
      <c r="H210" s="109">
        <f>D210*$E$238</f>
        <v>0</v>
      </c>
      <c r="I210" s="1126">
        <f>D210*$G$238</f>
        <v>0</v>
      </c>
      <c r="J210" s="1126">
        <f>D210*$K$238</f>
        <v>0</v>
      </c>
      <c r="K210" s="1126"/>
      <c r="L210" s="1126">
        <f>D210*$H$238</f>
        <v>0</v>
      </c>
      <c r="M210" s="1127">
        <f>D210*$L$238</f>
        <v>0</v>
      </c>
      <c r="N210" s="1127">
        <f>D210*$M$238</f>
        <v>0</v>
      </c>
      <c r="O210" s="1127">
        <f>D210*$N$238</f>
        <v>0</v>
      </c>
      <c r="P210" s="1126">
        <f>D210*$O$238</f>
        <v>0</v>
      </c>
      <c r="Q210" s="1126">
        <f>D210*$P$238</f>
        <v>0</v>
      </c>
      <c r="R210" s="1126">
        <f t="shared" si="19"/>
        <v>0</v>
      </c>
      <c r="S210" s="1126">
        <f>D210*$J$238</f>
        <v>0</v>
      </c>
      <c r="T210" s="1126">
        <f>$J$210</f>
        <v>0</v>
      </c>
      <c r="U210" s="1126">
        <f>$K$210</f>
        <v>0</v>
      </c>
      <c r="V210" s="1126">
        <f t="shared" si="20"/>
        <v>0</v>
      </c>
    </row>
    <row r="211" spans="1:22">
      <c r="B211" s="109" t="s">
        <v>778</v>
      </c>
      <c r="C211" s="109" t="s">
        <v>412</v>
      </c>
      <c r="D211" s="1123"/>
      <c r="E211" s="1126">
        <f>D211*2</f>
        <v>0</v>
      </c>
      <c r="F211" s="109"/>
      <c r="G211" s="1126">
        <f>D211*$F$239</f>
        <v>0</v>
      </c>
      <c r="H211" s="109">
        <f>D211*$E$239</f>
        <v>0</v>
      </c>
      <c r="I211" s="1126">
        <f>D211*$G$239</f>
        <v>0</v>
      </c>
      <c r="J211" s="1126">
        <f>D211*$K$239</f>
        <v>0</v>
      </c>
      <c r="K211" s="1126"/>
      <c r="L211" s="1126">
        <f>D211*$H$239</f>
        <v>0</v>
      </c>
      <c r="M211" s="1127">
        <f>D211*$L$239</f>
        <v>0</v>
      </c>
      <c r="N211" s="1127">
        <f>D211*$M$239</f>
        <v>0</v>
      </c>
      <c r="O211" s="1127">
        <f>D211*$N$239</f>
        <v>0</v>
      </c>
      <c r="P211" s="1126">
        <f>D211*$O$239</f>
        <v>0</v>
      </c>
      <c r="Q211" s="1126">
        <f>D211*$P$239</f>
        <v>0</v>
      </c>
      <c r="R211" s="1126">
        <f t="shared" si="19"/>
        <v>0</v>
      </c>
      <c r="S211" s="1126">
        <f>D211*$J$239</f>
        <v>0</v>
      </c>
      <c r="T211" s="1126">
        <f>$J$211</f>
        <v>0</v>
      </c>
      <c r="U211" s="1126">
        <f>$K$211</f>
        <v>0</v>
      </c>
      <c r="V211" s="1126">
        <f t="shared" si="20"/>
        <v>0</v>
      </c>
    </row>
    <row r="212" spans="1:22">
      <c r="B212" s="1122" t="s">
        <v>779</v>
      </c>
      <c r="C212" s="1122" t="s">
        <v>441</v>
      </c>
      <c r="D212" s="1123">
        <f>+INDEX(KLLM!$C$280:$I$349,MATCH($B212,KLLM!$C$280:$C$349,0),MATCH($A$205,KLLM!$C$5:$I$5,0))</f>
        <v>0</v>
      </c>
      <c r="E212" s="1126">
        <f>D212*2</f>
        <v>0</v>
      </c>
      <c r="F212" s="109"/>
      <c r="G212" s="1126">
        <f>D212*$F$240</f>
        <v>0</v>
      </c>
      <c r="H212" s="109">
        <f>D212*$E$240</f>
        <v>0</v>
      </c>
      <c r="I212" s="1126">
        <f>D212*$G$240</f>
        <v>0</v>
      </c>
      <c r="J212" s="1126">
        <f>D212*$K$240</f>
        <v>0</v>
      </c>
      <c r="K212" s="1126"/>
      <c r="L212" s="1126">
        <f>D212*$H$240</f>
        <v>0</v>
      </c>
      <c r="M212" s="1127">
        <f>D212*$L$240</f>
        <v>0</v>
      </c>
      <c r="N212" s="1127">
        <f>D212*$M$240</f>
        <v>0</v>
      </c>
      <c r="O212" s="1127">
        <f>D212*$N$240</f>
        <v>0</v>
      </c>
      <c r="P212" s="1126">
        <f>D212*$O$240</f>
        <v>0</v>
      </c>
      <c r="Q212" s="1126">
        <f>D212*$P$240</f>
        <v>0</v>
      </c>
      <c r="R212" s="1126">
        <f t="shared" si="19"/>
        <v>0</v>
      </c>
      <c r="S212" s="1126">
        <f>D212*$J$240</f>
        <v>0</v>
      </c>
      <c r="T212" s="1126">
        <f>$J$212</f>
        <v>0</v>
      </c>
      <c r="U212" s="1126">
        <f>$K$212</f>
        <v>0</v>
      </c>
      <c r="V212" s="1126">
        <f t="shared" si="20"/>
        <v>0</v>
      </c>
    </row>
    <row r="213" spans="1:22">
      <c r="B213" s="1122" t="s">
        <v>780</v>
      </c>
      <c r="C213" s="1122" t="s">
        <v>662</v>
      </c>
      <c r="D213" s="1123">
        <f>+INDEX(KLLM!$C$280:$I$349,MATCH($B213,KLLM!$C$280:$C$349,0),MATCH($A$205,KLLM!$C$5:$I$5,0))</f>
        <v>0</v>
      </c>
      <c r="E213" s="1126">
        <f>D213*2</f>
        <v>0</v>
      </c>
      <c r="F213" s="109"/>
      <c r="G213" s="1126">
        <f>D213*$F$241</f>
        <v>0</v>
      </c>
      <c r="H213" s="109">
        <f>D213*$E$241</f>
        <v>0</v>
      </c>
      <c r="I213" s="1126">
        <f>D213*$G$241</f>
        <v>0</v>
      </c>
      <c r="J213" s="1126">
        <f>D213*$K$241</f>
        <v>0</v>
      </c>
      <c r="K213" s="1126"/>
      <c r="L213" s="1126">
        <f>D213*$H$241</f>
        <v>0</v>
      </c>
      <c r="M213" s="1127">
        <f>D213*$L$241</f>
        <v>0</v>
      </c>
      <c r="N213" s="1127">
        <f>D213*$M$241</f>
        <v>0</v>
      </c>
      <c r="O213" s="1127">
        <f>D213*$N$241</f>
        <v>0</v>
      </c>
      <c r="P213" s="1126">
        <f>D213*$O$241</f>
        <v>0</v>
      </c>
      <c r="Q213" s="1126">
        <f>D213*$P$241</f>
        <v>0</v>
      </c>
      <c r="R213" s="1126">
        <f t="shared" si="19"/>
        <v>0</v>
      </c>
      <c r="S213" s="1126">
        <f>D213*$J$241</f>
        <v>0</v>
      </c>
      <c r="T213" s="1126">
        <f>$J$213</f>
        <v>0</v>
      </c>
      <c r="U213" s="1126">
        <f>$K$213</f>
        <v>0</v>
      </c>
      <c r="V213" s="1126">
        <f t="shared" si="20"/>
        <v>0</v>
      </c>
    </row>
    <row r="214" spans="1:22">
      <c r="B214" s="109" t="s">
        <v>781</v>
      </c>
      <c r="C214" s="109" t="s">
        <v>415</v>
      </c>
      <c r="D214" s="1123"/>
      <c r="E214" s="1126"/>
      <c r="F214" s="109">
        <f>D214*2</f>
        <v>0</v>
      </c>
      <c r="G214" s="1126">
        <f>D214*$F$242</f>
        <v>0</v>
      </c>
      <c r="H214" s="109">
        <f>D214*$E$242</f>
        <v>0</v>
      </c>
      <c r="I214" s="1126">
        <f>D214*$G$242</f>
        <v>0</v>
      </c>
      <c r="J214" s="1126">
        <f>D214*$K$242</f>
        <v>0</v>
      </c>
      <c r="K214" s="1126"/>
      <c r="L214" s="1126">
        <f>D214*$H$242</f>
        <v>0</v>
      </c>
      <c r="M214" s="1127">
        <f>D214*$L$242</f>
        <v>0</v>
      </c>
      <c r="N214" s="1127">
        <f>D214*$M$242</f>
        <v>0</v>
      </c>
      <c r="O214" s="1127">
        <f>D214*$N$242</f>
        <v>0</v>
      </c>
      <c r="P214" s="1126">
        <f>D214*$O$242</f>
        <v>0</v>
      </c>
      <c r="Q214" s="1126">
        <f>D214*$P$242</f>
        <v>0</v>
      </c>
      <c r="R214" s="1126">
        <f>D214*$I$242</f>
        <v>0</v>
      </c>
      <c r="S214" s="1126">
        <f>D214*$J$242</f>
        <v>0</v>
      </c>
      <c r="T214" s="1126">
        <f>$J$214</f>
        <v>0</v>
      </c>
      <c r="U214" s="1126">
        <f>$K$214</f>
        <v>0</v>
      </c>
      <c r="V214" s="1126">
        <f t="shared" si="20"/>
        <v>0</v>
      </c>
    </row>
    <row r="215" spans="1:22">
      <c r="B215" s="109" t="s">
        <v>782</v>
      </c>
      <c r="C215" s="109" t="s">
        <v>617</v>
      </c>
      <c r="D215" s="1123"/>
      <c r="E215" s="1126"/>
      <c r="F215" s="109">
        <f>D215*2</f>
        <v>0</v>
      </c>
      <c r="G215" s="1126">
        <f>D215*$F$243</f>
        <v>0</v>
      </c>
      <c r="H215" s="109">
        <f>D215*$E$243</f>
        <v>0</v>
      </c>
      <c r="I215" s="1126">
        <f>D215*$G$243</f>
        <v>0</v>
      </c>
      <c r="J215" s="1126">
        <f>D215*$K$243</f>
        <v>0</v>
      </c>
      <c r="K215" s="1126"/>
      <c r="L215" s="1126">
        <f>D215*$H$243</f>
        <v>0</v>
      </c>
      <c r="M215" s="1127">
        <f>D215*$L$243</f>
        <v>0</v>
      </c>
      <c r="N215" s="1127">
        <f>D215*$M$243</f>
        <v>0</v>
      </c>
      <c r="O215" s="1127">
        <f>D215*$N$243</f>
        <v>0</v>
      </c>
      <c r="P215" s="1126">
        <f>D215*$O$243</f>
        <v>0</v>
      </c>
      <c r="Q215" s="1126">
        <f>D215*$P$243</f>
        <v>0</v>
      </c>
      <c r="R215" s="1126">
        <f>D215*$I$243</f>
        <v>0</v>
      </c>
      <c r="S215" s="1126">
        <f>D215*$J$243</f>
        <v>0</v>
      </c>
      <c r="T215" s="1126">
        <f>$J$215</f>
        <v>0</v>
      </c>
      <c r="U215" s="1126">
        <f>$K$215</f>
        <v>0</v>
      </c>
      <c r="V215" s="1126">
        <f t="shared" si="20"/>
        <v>0</v>
      </c>
    </row>
    <row r="216" spans="1:22" s="438" customFormat="1">
      <c r="A216" s="1020"/>
      <c r="B216" s="1122" t="s">
        <v>783</v>
      </c>
      <c r="C216" s="1122" t="s">
        <v>663</v>
      </c>
      <c r="D216" s="1123">
        <f>+INDEX(KLLM!$C$280:$I$349,MATCH($B216,KLLM!$C$280:$C$349,0),MATCH($A$205,KLLM!$C$5:$I$5,0))</f>
        <v>0</v>
      </c>
      <c r="E216" s="1124"/>
      <c r="F216" s="1122">
        <f>D216*2</f>
        <v>0</v>
      </c>
      <c r="G216" s="1124">
        <f>D216*$F$244</f>
        <v>0</v>
      </c>
      <c r="H216" s="1122">
        <f>D216*$E$244</f>
        <v>0</v>
      </c>
      <c r="I216" s="1124">
        <f>D216*$G$244</f>
        <v>0</v>
      </c>
      <c r="J216" s="1124">
        <f>D216*$K$244</f>
        <v>0</v>
      </c>
      <c r="K216" s="1124"/>
      <c r="L216" s="1124">
        <f>D216*$H$244</f>
        <v>0</v>
      </c>
      <c r="M216" s="1125">
        <f>D216*$L$244</f>
        <v>0</v>
      </c>
      <c r="N216" s="1125">
        <f>D216*$M$244</f>
        <v>0</v>
      </c>
      <c r="O216" s="1125">
        <f>D216*$N$244</f>
        <v>0</v>
      </c>
      <c r="P216" s="1124">
        <f>D216*$O$244</f>
        <v>0</v>
      </c>
      <c r="Q216" s="1124">
        <f>D216*$P$244</f>
        <v>0</v>
      </c>
      <c r="R216" s="1124">
        <f>D216*$I$244</f>
        <v>0</v>
      </c>
      <c r="S216" s="1124">
        <f>D216*$J$244</f>
        <v>0</v>
      </c>
      <c r="T216" s="1124">
        <f>$J$216</f>
        <v>0</v>
      </c>
      <c r="U216" s="1124">
        <f>$K$216</f>
        <v>0</v>
      </c>
      <c r="V216" s="1124">
        <f t="shared" si="20"/>
        <v>0</v>
      </c>
    </row>
    <row r="217" spans="1:22" s="438" customFormat="1">
      <c r="A217" s="1020"/>
      <c r="B217" s="1122" t="s">
        <v>784</v>
      </c>
      <c r="C217" s="1122" t="s">
        <v>772</v>
      </c>
      <c r="D217" s="1123">
        <f>+INDEX(KLLM!$C$280:$I$349,MATCH($B217,KLLM!$C$280:$C$349,0),MATCH($A$205,KLLM!$C$5:$I$5,0))</f>
        <v>0</v>
      </c>
      <c r="E217" s="1124"/>
      <c r="F217" s="1122">
        <f>D217*2</f>
        <v>0</v>
      </c>
      <c r="G217" s="1124">
        <f>D217*$F$245</f>
        <v>0</v>
      </c>
      <c r="H217" s="1122">
        <f>D217*$E$245</f>
        <v>0</v>
      </c>
      <c r="I217" s="1124">
        <f>D217*$G$245</f>
        <v>0</v>
      </c>
      <c r="J217" s="1124">
        <f>D217*$K$245</f>
        <v>0</v>
      </c>
      <c r="K217" s="1124"/>
      <c r="L217" s="1124">
        <f>D217*$H$245</f>
        <v>0</v>
      </c>
      <c r="M217" s="1125">
        <f>D217*$L$245</f>
        <v>0</v>
      </c>
      <c r="N217" s="1125">
        <f>D217*$M$245</f>
        <v>0</v>
      </c>
      <c r="O217" s="1125">
        <f>D217*$N$245</f>
        <v>0</v>
      </c>
      <c r="P217" s="1124">
        <f>D217*$O$245</f>
        <v>0</v>
      </c>
      <c r="Q217" s="1124">
        <f>D217*$P$245</f>
        <v>0</v>
      </c>
      <c r="R217" s="1124">
        <f>D217*$I$245</f>
        <v>0</v>
      </c>
      <c r="S217" s="1124">
        <f>D217*$J$245</f>
        <v>0</v>
      </c>
      <c r="T217" s="1124">
        <f>$J$217</f>
        <v>0</v>
      </c>
      <c r="U217" s="1124">
        <f>$K$217</f>
        <v>0</v>
      </c>
      <c r="V217" s="1124">
        <f t="shared" si="20"/>
        <v>0</v>
      </c>
    </row>
    <row r="218" spans="1:22">
      <c r="B218" s="109" t="s">
        <v>785</v>
      </c>
      <c r="C218" s="109" t="s">
        <v>418</v>
      </c>
      <c r="D218" s="1123"/>
      <c r="E218" s="1126"/>
      <c r="F218" s="109"/>
      <c r="G218" s="1126">
        <f>D218*$F$246</f>
        <v>0</v>
      </c>
      <c r="H218" s="109">
        <f>D218*$E$246</f>
        <v>0</v>
      </c>
      <c r="I218" s="1126">
        <f>D218*$G$246</f>
        <v>0</v>
      </c>
      <c r="J218" s="1126">
        <f>D218*$K$246</f>
        <v>0</v>
      </c>
      <c r="K218" s="1126"/>
      <c r="L218" s="1126">
        <f>D218*$H$246</f>
        <v>0</v>
      </c>
      <c r="M218" s="1127">
        <f>D218*$L$246</f>
        <v>0</v>
      </c>
      <c r="N218" s="1127">
        <f>D218*$M$246</f>
        <v>0</v>
      </c>
      <c r="O218" s="1127">
        <f>D218*$N$246</f>
        <v>0</v>
      </c>
      <c r="P218" s="1126">
        <f>D218*$O$246</f>
        <v>0</v>
      </c>
      <c r="Q218" s="1126">
        <f>D218*$P$246</f>
        <v>0</v>
      </c>
      <c r="R218" s="1126">
        <f t="shared" ref="R218:R226" si="21">D218*I246</f>
        <v>0</v>
      </c>
      <c r="S218" s="1126">
        <f>D218*$J$246</f>
        <v>0</v>
      </c>
      <c r="T218" s="1126">
        <f>J218</f>
        <v>0</v>
      </c>
      <c r="U218" s="1126"/>
      <c r="V218" s="1126">
        <f t="shared" si="20"/>
        <v>0</v>
      </c>
    </row>
    <row r="219" spans="1:22">
      <c r="B219" s="109" t="s">
        <v>786</v>
      </c>
      <c r="C219" s="109" t="s">
        <v>420</v>
      </c>
      <c r="D219" s="1123"/>
      <c r="E219" s="1126"/>
      <c r="F219" s="109"/>
      <c r="G219" s="1126">
        <f>D219*$F$247</f>
        <v>0</v>
      </c>
      <c r="H219" s="109">
        <f>D219*$E$247</f>
        <v>0</v>
      </c>
      <c r="I219" s="1126">
        <f>D219*$G$247</f>
        <v>0</v>
      </c>
      <c r="J219" s="1126">
        <f>D219*$K$247</f>
        <v>0</v>
      </c>
      <c r="K219" s="1126"/>
      <c r="L219" s="1126">
        <f>D219*$H$247</f>
        <v>0</v>
      </c>
      <c r="M219" s="1127">
        <f>D219*$L$247</f>
        <v>0</v>
      </c>
      <c r="N219" s="1127">
        <f>D219*$M$247</f>
        <v>0</v>
      </c>
      <c r="O219" s="1127">
        <f>D219*$N$247</f>
        <v>0</v>
      </c>
      <c r="P219" s="1126">
        <f>D219*$O$247</f>
        <v>0</v>
      </c>
      <c r="Q219" s="1126">
        <f>D219*$P$247</f>
        <v>0</v>
      </c>
      <c r="R219" s="1126">
        <f t="shared" si="21"/>
        <v>0</v>
      </c>
      <c r="S219" s="1126">
        <f>D219*$J$247</f>
        <v>0</v>
      </c>
      <c r="T219" s="1126">
        <f t="shared" ref="T219:T220" si="22">J219</f>
        <v>0</v>
      </c>
      <c r="U219" s="1126"/>
      <c r="V219" s="1126">
        <f t="shared" si="20"/>
        <v>0</v>
      </c>
    </row>
    <row r="220" spans="1:22">
      <c r="B220" s="1122" t="s">
        <v>787</v>
      </c>
      <c r="C220" s="1122" t="s">
        <v>629</v>
      </c>
      <c r="D220" s="1123">
        <f>+INDEX(KLLM!$C$280:$I$349,MATCH($B220,KLLM!$C$280:$C$349,0),MATCH($A$205,KLLM!$C$5:$I$5,0))</f>
        <v>0</v>
      </c>
      <c r="E220" s="1126"/>
      <c r="F220" s="109"/>
      <c r="G220" s="1126">
        <f>D220*$F$248</f>
        <v>0</v>
      </c>
      <c r="H220" s="109">
        <f>D220*$E$248</f>
        <v>0</v>
      </c>
      <c r="I220" s="1126">
        <f>D220*$G$248</f>
        <v>0</v>
      </c>
      <c r="J220" s="1126">
        <f>D220*$K$248</f>
        <v>0</v>
      </c>
      <c r="K220" s="1126"/>
      <c r="L220" s="1126">
        <f>D220*$H$248</f>
        <v>0</v>
      </c>
      <c r="M220" s="1127">
        <f>D220*$L$248</f>
        <v>0</v>
      </c>
      <c r="N220" s="1127">
        <f>D220*$M$248</f>
        <v>0</v>
      </c>
      <c r="O220" s="1127">
        <f>D220*$N$248</f>
        <v>0</v>
      </c>
      <c r="P220" s="1126">
        <f>D220*$O$248</f>
        <v>0</v>
      </c>
      <c r="Q220" s="1126">
        <f>D220*$P$248</f>
        <v>0</v>
      </c>
      <c r="R220" s="1126">
        <f t="shared" si="21"/>
        <v>0</v>
      </c>
      <c r="S220" s="1126">
        <f>D220*$J$248</f>
        <v>0</v>
      </c>
      <c r="T220" s="1126">
        <f t="shared" si="22"/>
        <v>0</v>
      </c>
      <c r="U220" s="1126"/>
      <c r="V220" s="1126">
        <f>SUM(G220:I220)-O220+L220+J220*0.06+K220*0.06+M220</f>
        <v>0</v>
      </c>
    </row>
    <row r="221" spans="1:22" ht="31.5">
      <c r="B221" s="109" t="s">
        <v>788</v>
      </c>
      <c r="C221" s="1074" t="s">
        <v>653</v>
      </c>
      <c r="D221" s="1123"/>
      <c r="E221" s="1123"/>
      <c r="F221" s="109"/>
      <c r="G221" s="1126">
        <f>D221*$F$249</f>
        <v>0</v>
      </c>
      <c r="H221" s="109">
        <f>D221*$E$249</f>
        <v>0</v>
      </c>
      <c r="I221" s="1126">
        <f>D221*$G$249</f>
        <v>0</v>
      </c>
      <c r="J221" s="1126"/>
      <c r="K221" s="1126">
        <f>D221*$K$249</f>
        <v>0</v>
      </c>
      <c r="L221" s="1126">
        <f>D221*$H$249</f>
        <v>0</v>
      </c>
      <c r="M221" s="1127">
        <f>D221*$L$249</f>
        <v>0</v>
      </c>
      <c r="N221" s="1127">
        <f>D221*$M$249</f>
        <v>0</v>
      </c>
      <c r="O221" s="1127">
        <f>D221*$N$249</f>
        <v>0</v>
      </c>
      <c r="P221" s="1126">
        <f>D221*$O$249</f>
        <v>0</v>
      </c>
      <c r="Q221" s="1126">
        <f>D221*$P$249</f>
        <v>0</v>
      </c>
      <c r="R221" s="1126">
        <f t="shared" si="21"/>
        <v>0</v>
      </c>
      <c r="S221" s="1126">
        <f>D221*$J$249</f>
        <v>0</v>
      </c>
      <c r="T221" s="1126"/>
      <c r="U221" s="1126">
        <f t="shared" ref="U221:U222" si="23">J221</f>
        <v>0</v>
      </c>
      <c r="V221" s="1126">
        <f t="shared" si="20"/>
        <v>0</v>
      </c>
    </row>
    <row r="222" spans="1:22" ht="31.5">
      <c r="B222" s="109" t="s">
        <v>789</v>
      </c>
      <c r="C222" s="1074" t="s">
        <v>654</v>
      </c>
      <c r="D222" s="1123"/>
      <c r="E222" s="1123"/>
      <c r="F222" s="109"/>
      <c r="G222" s="1126">
        <f>D222*$F$250</f>
        <v>0</v>
      </c>
      <c r="H222" s="109">
        <f>D222*$E$250</f>
        <v>0</v>
      </c>
      <c r="I222" s="1126">
        <f>D222*$G$250</f>
        <v>0</v>
      </c>
      <c r="J222" s="1126"/>
      <c r="K222" s="1126">
        <f>D222*$K$250</f>
        <v>0</v>
      </c>
      <c r="L222" s="1126">
        <f>D222*$H$250</f>
        <v>0</v>
      </c>
      <c r="M222" s="1127">
        <f>D222*$L$250</f>
        <v>0</v>
      </c>
      <c r="N222" s="1127">
        <f>D222*$M$250</f>
        <v>0</v>
      </c>
      <c r="O222" s="1127">
        <f>D222*$N$250</f>
        <v>0</v>
      </c>
      <c r="P222" s="1126">
        <f>D222*$O$250</f>
        <v>0</v>
      </c>
      <c r="Q222" s="1126">
        <f>D222*$P$250</f>
        <v>0</v>
      </c>
      <c r="R222" s="1126">
        <f t="shared" si="21"/>
        <v>0</v>
      </c>
      <c r="S222" s="1126">
        <f>D222*$J$250</f>
        <v>0</v>
      </c>
      <c r="T222" s="1126"/>
      <c r="U222" s="1126">
        <f t="shared" si="23"/>
        <v>0</v>
      </c>
      <c r="V222" s="1126">
        <f t="shared" si="20"/>
        <v>0</v>
      </c>
    </row>
    <row r="223" spans="1:22" s="438" customFormat="1" ht="31.5">
      <c r="A223" s="1020"/>
      <c r="B223" s="1122" t="s">
        <v>790</v>
      </c>
      <c r="C223" s="1068" t="s">
        <v>664</v>
      </c>
      <c r="D223" s="1123">
        <f>+INDEX(KLLM!$C$280:$I$349,MATCH($B223,KLLM!$C$280:$C$349,0),MATCH($A$205,KLLM!$C$5:$I$5,0))</f>
        <v>0</v>
      </c>
      <c r="E223" s="1128"/>
      <c r="F223" s="1122"/>
      <c r="G223" s="1124">
        <f>D223*$F$251</f>
        <v>0</v>
      </c>
      <c r="H223" s="1122">
        <f>D223*$E$251</f>
        <v>0</v>
      </c>
      <c r="I223" s="1124">
        <f>D223*$G$251</f>
        <v>0</v>
      </c>
      <c r="J223" s="1124">
        <f>D223*$K$251</f>
        <v>0</v>
      </c>
      <c r="K223" s="1124"/>
      <c r="L223" s="1124">
        <f>D223*$H$251</f>
        <v>0</v>
      </c>
      <c r="M223" s="1125">
        <f>D223*$L$251</f>
        <v>0</v>
      </c>
      <c r="N223" s="1125">
        <f>D223*$M$251</f>
        <v>0</v>
      </c>
      <c r="O223" s="1125">
        <f>D223*$N$251</f>
        <v>0</v>
      </c>
      <c r="P223" s="1124">
        <f>D223*$O$251</f>
        <v>0</v>
      </c>
      <c r="Q223" s="1124">
        <f>D223*$P$251</f>
        <v>0</v>
      </c>
      <c r="R223" s="1124">
        <f t="shared" si="21"/>
        <v>0</v>
      </c>
      <c r="S223" s="1124">
        <f>D223*$J$251</f>
        <v>0</v>
      </c>
      <c r="T223" s="1126"/>
      <c r="U223" s="1126">
        <f>J223</f>
        <v>0</v>
      </c>
      <c r="V223" s="1124">
        <f t="shared" si="20"/>
        <v>0</v>
      </c>
    </row>
    <row r="224" spans="1:22">
      <c r="B224" s="109" t="s">
        <v>439</v>
      </c>
      <c r="C224" s="1122"/>
      <c r="D224" s="1123"/>
      <c r="E224" s="1123"/>
      <c r="F224" s="109"/>
      <c r="G224" s="1126">
        <f>D224*$F$252</f>
        <v>0</v>
      </c>
      <c r="H224" s="109">
        <f>D224*$E$252</f>
        <v>0</v>
      </c>
      <c r="I224" s="1126">
        <f>D224*$G$252</f>
        <v>0</v>
      </c>
      <c r="J224" s="1126">
        <f>D224*$K$252</f>
        <v>0</v>
      </c>
      <c r="K224" s="1126"/>
      <c r="L224" s="1126">
        <f>D224*$H$252</f>
        <v>0</v>
      </c>
      <c r="M224" s="1127">
        <f>D224*$L$252</f>
        <v>0</v>
      </c>
      <c r="N224" s="1127">
        <f>D224*$M$252</f>
        <v>0</v>
      </c>
      <c r="O224" s="1127">
        <f>D224*$N$252</f>
        <v>0</v>
      </c>
      <c r="P224" s="1126">
        <f>D224*$O$252</f>
        <v>0</v>
      </c>
      <c r="Q224" s="1126"/>
      <c r="R224" s="1126">
        <f t="shared" si="21"/>
        <v>0</v>
      </c>
      <c r="S224" s="1126">
        <f>D224*$J$252</f>
        <v>0</v>
      </c>
      <c r="T224" s="1126"/>
      <c r="U224" s="1126"/>
      <c r="V224" s="1126">
        <f t="shared" si="20"/>
        <v>0</v>
      </c>
    </row>
    <row r="225" spans="1:24">
      <c r="B225" s="109" t="s">
        <v>440</v>
      </c>
      <c r="C225" s="1122"/>
      <c r="D225" s="1123"/>
      <c r="E225" s="1123"/>
      <c r="F225" s="109"/>
      <c r="G225" s="1126">
        <f>D225*$F$253</f>
        <v>0</v>
      </c>
      <c r="H225" s="109">
        <f>D225*$E$253</f>
        <v>0</v>
      </c>
      <c r="I225" s="1126">
        <f>D225*$G$253</f>
        <v>0</v>
      </c>
      <c r="J225" s="1126">
        <f>D225*$K$253</f>
        <v>0</v>
      </c>
      <c r="K225" s="1126"/>
      <c r="L225" s="1126">
        <f>D225*$H$253</f>
        <v>0</v>
      </c>
      <c r="M225" s="1127">
        <f>D225*$L$253</f>
        <v>0</v>
      </c>
      <c r="N225" s="1127">
        <f>D225*$M$253</f>
        <v>0</v>
      </c>
      <c r="O225" s="1127">
        <f>D225*$N$253</f>
        <v>0</v>
      </c>
      <c r="P225" s="1126">
        <f>D225*$O$253</f>
        <v>0</v>
      </c>
      <c r="Q225" s="1126"/>
      <c r="R225" s="1126">
        <f t="shared" si="21"/>
        <v>0</v>
      </c>
      <c r="S225" s="1126">
        <f>D225*$J$253</f>
        <v>0</v>
      </c>
      <c r="T225" s="1126"/>
      <c r="U225" s="1126"/>
      <c r="V225" s="1126">
        <f t="shared" si="20"/>
        <v>0</v>
      </c>
    </row>
    <row r="226" spans="1:24">
      <c r="B226" s="109" t="s">
        <v>442</v>
      </c>
      <c r="C226" s="1122"/>
      <c r="D226" s="1123"/>
      <c r="E226" s="1123"/>
      <c r="F226" s="109"/>
      <c r="G226" s="1126">
        <f>D226*$F$254</f>
        <v>0</v>
      </c>
      <c r="H226" s="109">
        <f>D226*$E$254</f>
        <v>0</v>
      </c>
      <c r="I226" s="1126">
        <f>D226*$G$254</f>
        <v>0</v>
      </c>
      <c r="J226" s="1126">
        <f>D226*$K$254</f>
        <v>0</v>
      </c>
      <c r="K226" s="1126"/>
      <c r="L226" s="1126">
        <f>D226*$H$254</f>
        <v>0</v>
      </c>
      <c r="M226" s="1127">
        <f>D226*$L$254</f>
        <v>0</v>
      </c>
      <c r="N226" s="1127">
        <f>D226*$M$254</f>
        <v>0</v>
      </c>
      <c r="O226" s="1127">
        <f>D226*$N$254</f>
        <v>0</v>
      </c>
      <c r="P226" s="1126">
        <f>D226*$O$254</f>
        <v>0</v>
      </c>
      <c r="Q226" s="1126"/>
      <c r="R226" s="1126">
        <f t="shared" si="21"/>
        <v>0</v>
      </c>
      <c r="S226" s="1126">
        <f>D226*$J$254</f>
        <v>0</v>
      </c>
      <c r="T226" s="1126"/>
      <c r="U226" s="1126"/>
      <c r="V226" s="1126">
        <f t="shared" si="20"/>
        <v>0</v>
      </c>
    </row>
    <row r="227" spans="1:24">
      <c r="B227" s="109"/>
      <c r="C227" s="109"/>
      <c r="D227" s="1123"/>
      <c r="E227" s="1123"/>
      <c r="F227" s="109"/>
      <c r="G227" s="1126">
        <f>D227*$F$255</f>
        <v>0</v>
      </c>
      <c r="H227" s="109">
        <f>D227*$E$255</f>
        <v>0</v>
      </c>
      <c r="I227" s="1126"/>
      <c r="J227" s="1126">
        <f>D227*$J$255</f>
        <v>0</v>
      </c>
      <c r="K227" s="1126"/>
      <c r="L227" s="1126"/>
      <c r="M227" s="1127"/>
      <c r="N227" s="1127"/>
      <c r="O227" s="1127"/>
      <c r="P227" s="1126"/>
      <c r="Q227" s="1126"/>
      <c r="R227" s="1126"/>
      <c r="S227" s="1126">
        <f>D227*$J$255</f>
        <v>0</v>
      </c>
      <c r="T227" s="1126"/>
      <c r="U227" s="1126">
        <f t="shared" ref="U227" si="24">K227</f>
        <v>0</v>
      </c>
      <c r="V227" s="1126">
        <f>SUM(G227:I227)+J227*0.19+L227+M227-O227</f>
        <v>0</v>
      </c>
    </row>
    <row r="228" spans="1:24">
      <c r="B228" s="109"/>
      <c r="C228" s="109"/>
      <c r="D228" s="1123"/>
      <c r="E228" s="1123"/>
      <c r="F228" s="109"/>
      <c r="G228" s="1126"/>
      <c r="H228" s="109"/>
      <c r="I228" s="1126"/>
      <c r="J228" s="1126"/>
      <c r="K228" s="1126"/>
      <c r="L228" s="1126"/>
      <c r="M228" s="1127"/>
      <c r="N228" s="1127"/>
      <c r="O228" s="1127"/>
      <c r="P228" s="1126"/>
      <c r="Q228" s="1126"/>
      <c r="R228" s="1126"/>
      <c r="S228" s="1126"/>
      <c r="T228" s="1126"/>
      <c r="U228" s="1126"/>
      <c r="V228" s="1126"/>
    </row>
    <row r="229" spans="1:24">
      <c r="A229" s="1129" t="str">
        <f>"HẠ THẾ "&amp;A205</f>
        <v>HẠ THẾ LỘ 375E1.56</v>
      </c>
      <c r="B229" s="1130" t="s">
        <v>124</v>
      </c>
      <c r="C229" s="1130"/>
      <c r="D229" s="1131">
        <f>SUM(D207:D228)</f>
        <v>0</v>
      </c>
      <c r="E229" s="1131">
        <f>SUM(E207:E228)</f>
        <v>0</v>
      </c>
      <c r="F229" s="1131">
        <f t="shared" ref="F229:V229" si="25">SUM(F207:F228)</f>
        <v>0</v>
      </c>
      <c r="G229" s="1131">
        <f t="shared" si="25"/>
        <v>0</v>
      </c>
      <c r="H229" s="1131">
        <f t="shared" si="25"/>
        <v>0</v>
      </c>
      <c r="I229" s="1131">
        <f t="shared" si="25"/>
        <v>0</v>
      </c>
      <c r="J229" s="1131">
        <f t="shared" si="25"/>
        <v>0</v>
      </c>
      <c r="K229" s="1131">
        <f t="shared" si="25"/>
        <v>0</v>
      </c>
      <c r="L229" s="1131">
        <f t="shared" si="25"/>
        <v>0</v>
      </c>
      <c r="M229" s="1131">
        <f t="shared" si="25"/>
        <v>0</v>
      </c>
      <c r="N229" s="1131">
        <f t="shared" si="25"/>
        <v>0</v>
      </c>
      <c r="O229" s="1131">
        <f t="shared" si="25"/>
        <v>0</v>
      </c>
      <c r="P229" s="1131">
        <f t="shared" si="25"/>
        <v>0</v>
      </c>
      <c r="Q229" s="1131">
        <f t="shared" si="25"/>
        <v>0</v>
      </c>
      <c r="R229" s="1131">
        <f t="shared" si="25"/>
        <v>0</v>
      </c>
      <c r="S229" s="1131">
        <f t="shared" si="25"/>
        <v>0</v>
      </c>
      <c r="T229" s="1131">
        <f t="shared" si="25"/>
        <v>0</v>
      </c>
      <c r="U229" s="1131">
        <f t="shared" si="25"/>
        <v>0</v>
      </c>
      <c r="V229" s="1131">
        <f t="shared" si="25"/>
        <v>0</v>
      </c>
    </row>
    <row r="230" spans="1:24">
      <c r="B230" s="1132"/>
      <c r="C230" s="1132"/>
      <c r="D230" s="1133"/>
      <c r="E230" s="1133"/>
      <c r="F230" s="1133"/>
      <c r="G230" s="1133"/>
      <c r="H230" s="1133"/>
      <c r="I230" s="1133"/>
      <c r="J230" s="1133"/>
      <c r="K230" s="1133"/>
      <c r="L230" s="1133"/>
      <c r="M230" s="1133"/>
      <c r="N230" s="1133"/>
      <c r="O230" s="1133"/>
      <c r="P230" s="1133"/>
      <c r="Q230" s="1133"/>
      <c r="R230" s="1133"/>
      <c r="S230" s="1133"/>
      <c r="T230" s="1133"/>
      <c r="U230" s="1133"/>
      <c r="V230" s="1133"/>
    </row>
    <row r="231" spans="1:24">
      <c r="B231" s="1132"/>
      <c r="C231" s="1132"/>
      <c r="D231" s="1133"/>
      <c r="E231" s="1133"/>
      <c r="F231" s="1133"/>
      <c r="G231" s="1133"/>
      <c r="H231" s="1133"/>
      <c r="I231" s="1133"/>
      <c r="J231" s="1133"/>
      <c r="K231" s="1133"/>
      <c r="L231" s="1133"/>
      <c r="M231" s="1133"/>
      <c r="N231" s="1133"/>
      <c r="O231" s="1133"/>
      <c r="P231" s="1133"/>
      <c r="Q231" s="1133"/>
      <c r="R231" s="1133"/>
      <c r="S231" s="1133"/>
      <c r="T231" s="1133"/>
      <c r="U231" s="1133"/>
      <c r="V231" s="1133"/>
    </row>
    <row r="232" spans="1:24">
      <c r="C232" s="2613"/>
      <c r="D232" s="2613"/>
      <c r="E232" s="2613"/>
      <c r="F232" s="1133"/>
      <c r="G232" s="1133"/>
      <c r="H232" s="1133"/>
      <c r="I232" s="1134"/>
      <c r="J232" s="1133"/>
      <c r="K232" s="1133"/>
      <c r="L232" s="1133"/>
      <c r="M232" s="1133"/>
      <c r="N232" s="1133"/>
      <c r="O232" s="1133"/>
      <c r="P232" s="1133"/>
      <c r="Q232" s="1133"/>
      <c r="R232" s="1133"/>
      <c r="S232" s="1134"/>
      <c r="T232" s="1133"/>
      <c r="U232" s="1133"/>
      <c r="V232" s="1133"/>
      <c r="W232" s="1133"/>
      <c r="X232" s="1133"/>
    </row>
    <row r="233" spans="1:24" ht="22.9" customHeight="1">
      <c r="C233" s="1135"/>
      <c r="D233" s="1136"/>
      <c r="E233" s="1136"/>
      <c r="F233" s="1136"/>
      <c r="G233" s="1136"/>
      <c r="H233" s="2612" t="s">
        <v>1058</v>
      </c>
      <c r="I233" s="2612"/>
      <c r="J233" s="2612"/>
      <c r="K233" s="2612"/>
      <c r="L233" s="2612"/>
      <c r="M233" s="2612"/>
      <c r="N233" s="2612"/>
      <c r="O233" s="1136"/>
      <c r="P233" s="1136"/>
      <c r="Q233" s="1136"/>
      <c r="R233" s="1136"/>
      <c r="S233" s="1136"/>
      <c r="T233" s="1136"/>
      <c r="U233" s="1136"/>
      <c r="V233" s="1136"/>
      <c r="W233" s="1136"/>
      <c r="X233" s="1136"/>
    </row>
    <row r="234" spans="1:24" ht="42.75">
      <c r="C234" s="1137"/>
      <c r="D234" s="1138"/>
      <c r="E234" s="1139" t="s">
        <v>425</v>
      </c>
      <c r="F234" s="1139" t="s">
        <v>426</v>
      </c>
      <c r="G234" s="1139" t="s">
        <v>427</v>
      </c>
      <c r="H234" s="1139" t="s">
        <v>428</v>
      </c>
      <c r="I234" s="1139" t="s">
        <v>429</v>
      </c>
      <c r="J234" s="1139" t="s">
        <v>430</v>
      </c>
      <c r="K234" s="1137" t="s">
        <v>431</v>
      </c>
      <c r="L234" s="1139" t="s">
        <v>432</v>
      </c>
      <c r="M234" s="1140" t="s">
        <v>433</v>
      </c>
      <c r="N234" s="1140" t="s">
        <v>248</v>
      </c>
      <c r="O234" s="1138" t="s">
        <v>434</v>
      </c>
      <c r="P234" s="1137" t="s">
        <v>435</v>
      </c>
      <c r="Q234" s="1141"/>
      <c r="R234" s="1141"/>
      <c r="S234" s="1141"/>
      <c r="T234" s="1141"/>
      <c r="U234" s="1141"/>
      <c r="V234" s="1141"/>
      <c r="W234" s="1141"/>
      <c r="X234" s="1141"/>
    </row>
    <row r="235" spans="1:24" s="438" customFormat="1">
      <c r="A235" s="1020"/>
      <c r="C235" s="1122" t="s">
        <v>774</v>
      </c>
      <c r="D235" s="1142" t="str">
        <f t="shared" ref="D235:D254" si="26">C207</f>
        <v xml:space="preserve">Đường đất 4cáp </v>
      </c>
      <c r="E235" s="1143"/>
      <c r="F235" s="1143"/>
      <c r="G235" s="1142"/>
      <c r="H235" s="1143"/>
      <c r="I235" s="1143"/>
      <c r="J235" s="1142"/>
      <c r="K235" s="1143"/>
      <c r="L235" s="1143">
        <v>0.55000000000000004</v>
      </c>
      <c r="M235" s="1143">
        <v>0.34599999999999997</v>
      </c>
      <c r="N235" s="1143">
        <v>0.15</v>
      </c>
      <c r="O235" s="1142">
        <v>1</v>
      </c>
      <c r="P235" s="1142">
        <v>9</v>
      </c>
      <c r="Q235" s="1144"/>
      <c r="R235" s="1144"/>
      <c r="S235" s="1144"/>
      <c r="T235" s="1144"/>
      <c r="U235" s="1144"/>
      <c r="V235" s="1144"/>
      <c r="W235" s="1144"/>
      <c r="X235" s="1144"/>
    </row>
    <row r="236" spans="1:24" s="438" customFormat="1">
      <c r="A236" s="1020"/>
      <c r="C236" s="1122" t="s">
        <v>775</v>
      </c>
      <c r="D236" s="1142" t="str">
        <f t="shared" si="26"/>
        <v>Đường đất 2 cáp</v>
      </c>
      <c r="E236" s="1143"/>
      <c r="F236" s="1143"/>
      <c r="G236" s="1142"/>
      <c r="H236" s="1143"/>
      <c r="I236" s="1143"/>
      <c r="J236" s="1142"/>
      <c r="K236" s="1143"/>
      <c r="L236" s="1143">
        <v>0.45</v>
      </c>
      <c r="M236" s="1143">
        <v>0.317</v>
      </c>
      <c r="N236" s="1143">
        <v>0.15</v>
      </c>
      <c r="O236" s="1142">
        <v>1</v>
      </c>
      <c r="P236" s="1142">
        <v>9</v>
      </c>
      <c r="Q236" s="1144"/>
      <c r="R236" s="1144"/>
      <c r="S236" s="1144"/>
      <c r="T236" s="1144"/>
      <c r="U236" s="1144"/>
      <c r="V236" s="1144"/>
      <c r="W236" s="1144"/>
      <c r="X236" s="1144"/>
    </row>
    <row r="237" spans="1:24" hidden="1">
      <c r="C237" s="109" t="s">
        <v>776</v>
      </c>
      <c r="D237" s="1145" t="str">
        <f t="shared" si="26"/>
        <v>Đường BTXM cũ 1 cáp</v>
      </c>
      <c r="E237" s="1146"/>
      <c r="F237" s="1146">
        <v>0.1</v>
      </c>
      <c r="G237" s="1145"/>
      <c r="H237" s="1146"/>
      <c r="I237" s="1146"/>
      <c r="J237" s="1146">
        <v>0.5</v>
      </c>
      <c r="K237" s="1146"/>
      <c r="L237" s="1146">
        <v>0.41</v>
      </c>
      <c r="M237" s="1146">
        <v>0.38700000000000001</v>
      </c>
      <c r="N237" s="1146"/>
      <c r="O237" s="1145">
        <v>1</v>
      </c>
      <c r="P237" s="1145"/>
      <c r="Q237" s="1136"/>
      <c r="R237" s="1136"/>
      <c r="S237" s="1136"/>
      <c r="T237" s="1136"/>
      <c r="U237" s="1136"/>
      <c r="V237" s="1136"/>
      <c r="W237" s="1136"/>
      <c r="X237" s="1136"/>
    </row>
    <row r="238" spans="1:24" hidden="1">
      <c r="C238" s="109" t="s">
        <v>777</v>
      </c>
      <c r="D238" s="1145" t="str">
        <f t="shared" si="26"/>
        <v>Đường BTXM cũ 2 cáp</v>
      </c>
      <c r="E238" s="1146"/>
      <c r="F238" s="1146">
        <v>0.13</v>
      </c>
      <c r="G238" s="1145"/>
      <c r="H238" s="1146"/>
      <c r="I238" s="1146"/>
      <c r="J238" s="1146">
        <v>0.65</v>
      </c>
      <c r="K238" s="1146"/>
      <c r="L238" s="1146">
        <v>0.53300000000000003</v>
      </c>
      <c r="M238" s="1146">
        <v>0.48599999999999999</v>
      </c>
      <c r="N238" s="1146"/>
      <c r="O238" s="1145">
        <v>2</v>
      </c>
      <c r="P238" s="1145"/>
      <c r="Q238" s="1136"/>
      <c r="R238" s="1136"/>
      <c r="S238" s="1136"/>
      <c r="T238" s="1136"/>
      <c r="U238" s="1136"/>
      <c r="V238" s="1136"/>
      <c r="W238" s="1136"/>
      <c r="X238" s="1136"/>
    </row>
    <row r="239" spans="1:24" hidden="1">
      <c r="C239" s="109" t="s">
        <v>778</v>
      </c>
      <c r="D239" s="1145" t="str">
        <f t="shared" si="26"/>
        <v>Đường BTXM cũ 3 cáp</v>
      </c>
      <c r="E239" s="1146"/>
      <c r="F239" s="1146">
        <v>0.12</v>
      </c>
      <c r="G239" s="1145"/>
      <c r="H239" s="1146"/>
      <c r="I239" s="1146"/>
      <c r="J239" s="1146">
        <v>0.6</v>
      </c>
      <c r="K239" s="1146"/>
      <c r="L239" s="1146">
        <f>0.312+0.018+0.09</f>
        <v>0.42000000000000004</v>
      </c>
      <c r="M239" s="1146">
        <v>0.26</v>
      </c>
      <c r="N239" s="1146"/>
      <c r="O239" s="1145">
        <v>2</v>
      </c>
      <c r="P239" s="1145">
        <v>18</v>
      </c>
      <c r="Q239" s="1136"/>
      <c r="R239" s="1136"/>
      <c r="S239" s="1136"/>
      <c r="T239" s="1136"/>
      <c r="U239" s="1136"/>
      <c r="V239" s="1136"/>
      <c r="W239" s="1136"/>
      <c r="X239" s="1136"/>
    </row>
    <row r="240" spans="1:24" s="438" customFormat="1">
      <c r="A240" s="1020"/>
      <c r="C240" s="1122" t="s">
        <v>779</v>
      </c>
      <c r="D240" s="1142" t="str">
        <f t="shared" si="26"/>
        <v>Đường BTXM cũ 4 cáp</v>
      </c>
      <c r="E240" s="1143"/>
      <c r="F240" s="1143">
        <v>0.1</v>
      </c>
      <c r="G240" s="1142"/>
      <c r="H240" s="1143"/>
      <c r="I240" s="1143"/>
      <c r="J240" s="1143">
        <v>0.5</v>
      </c>
      <c r="K240" s="1143"/>
      <c r="L240" s="1143">
        <v>0.45</v>
      </c>
      <c r="M240" s="1143">
        <v>0.30599999999999999</v>
      </c>
      <c r="N240" s="1143"/>
      <c r="O240" s="1142">
        <v>1</v>
      </c>
      <c r="P240" s="1142">
        <v>9</v>
      </c>
      <c r="Q240" s="1144"/>
      <c r="R240" s="1144"/>
      <c r="S240" s="1144"/>
      <c r="T240" s="1144"/>
      <c r="U240" s="1144"/>
      <c r="V240" s="1144"/>
      <c r="W240" s="1144"/>
      <c r="X240" s="1144"/>
    </row>
    <row r="241" spans="1:24">
      <c r="C241" s="109" t="s">
        <v>780</v>
      </c>
      <c r="D241" s="1145" t="str">
        <f t="shared" si="26"/>
        <v>Đường BTXM cũ 5 cáp</v>
      </c>
      <c r="E241" s="1146"/>
      <c r="F241" s="1146">
        <v>0.11</v>
      </c>
      <c r="G241" s="1145"/>
      <c r="H241" s="1146"/>
      <c r="I241" s="1146"/>
      <c r="J241" s="1146">
        <v>0.55000000000000004</v>
      </c>
      <c r="K241" s="1146"/>
      <c r="L241" s="1146">
        <v>0.44</v>
      </c>
      <c r="M241" s="1146">
        <v>0.316</v>
      </c>
      <c r="N241" s="1146"/>
      <c r="O241" s="1145">
        <v>1</v>
      </c>
      <c r="P241" s="1145">
        <v>18</v>
      </c>
      <c r="Q241" s="1136"/>
      <c r="R241" s="1136"/>
      <c r="S241" s="1136"/>
      <c r="T241" s="1136"/>
      <c r="U241" s="1136"/>
      <c r="V241" s="1136"/>
      <c r="W241" s="1136"/>
      <c r="X241" s="1136"/>
    </row>
    <row r="242" spans="1:24" hidden="1">
      <c r="C242" s="109" t="s">
        <v>781</v>
      </c>
      <c r="D242" s="1145" t="str">
        <f t="shared" si="26"/>
        <v>Đường asphal 1 cáp</v>
      </c>
      <c r="E242" s="1146">
        <v>0.04</v>
      </c>
      <c r="F242" s="1146"/>
      <c r="G242" s="1145"/>
      <c r="H242" s="1146"/>
      <c r="I242" s="1146">
        <v>0.47799999999999998</v>
      </c>
      <c r="J242" s="1145"/>
      <c r="K242" s="1146"/>
      <c r="L242" s="1146">
        <v>0.20300000000000001</v>
      </c>
      <c r="M242" s="1146">
        <v>9.9000000000000005E-2</v>
      </c>
      <c r="N242" s="1146">
        <v>9.2999999999999999E-2</v>
      </c>
      <c r="O242" s="1145">
        <v>1</v>
      </c>
      <c r="P242" s="1145"/>
      <c r="Q242" s="1136"/>
      <c r="R242" s="1136"/>
      <c r="S242" s="1136"/>
      <c r="T242" s="1136"/>
      <c r="U242" s="1136"/>
      <c r="V242" s="1136"/>
      <c r="W242" s="1136"/>
      <c r="X242" s="1136"/>
    </row>
    <row r="243" spans="1:24" hidden="1">
      <c r="C243" s="109" t="s">
        <v>782</v>
      </c>
      <c r="D243" s="1145" t="str">
        <f t="shared" si="26"/>
        <v>Đường asphal 3 cáp</v>
      </c>
      <c r="E243" s="1146">
        <v>4.8000000000000001E-2</v>
      </c>
      <c r="F243" s="1146"/>
      <c r="G243" s="1145"/>
      <c r="H243" s="1146"/>
      <c r="I243" s="1146">
        <v>0.6</v>
      </c>
      <c r="J243" s="1145"/>
      <c r="K243" s="1146"/>
      <c r="L243" s="1146">
        <f>0.372+0.18+0.09</f>
        <v>0.64200000000000002</v>
      </c>
      <c r="M243" s="1146">
        <v>0.28899999999999998</v>
      </c>
      <c r="N243" s="1146"/>
      <c r="O243" s="1145">
        <v>2</v>
      </c>
      <c r="P243" s="1145">
        <v>18</v>
      </c>
      <c r="Q243" s="1136"/>
      <c r="R243" s="1136"/>
      <c r="S243" s="1136"/>
      <c r="T243" s="1136"/>
      <c r="U243" s="1136"/>
      <c r="V243" s="1136"/>
      <c r="W243" s="1136"/>
      <c r="X243" s="1136"/>
    </row>
    <row r="244" spans="1:24" s="438" customFormat="1">
      <c r="A244" s="1020"/>
      <c r="C244" s="1122" t="s">
        <v>783</v>
      </c>
      <c r="D244" s="1142" t="str">
        <f t="shared" si="26"/>
        <v>Đường asphal 4 cáp</v>
      </c>
      <c r="E244" s="1143">
        <v>0.04</v>
      </c>
      <c r="F244" s="1143"/>
      <c r="G244" s="1142"/>
      <c r="H244" s="1143"/>
      <c r="I244" s="1143">
        <v>0.5</v>
      </c>
      <c r="J244" s="1142"/>
      <c r="K244" s="1143"/>
      <c r="L244" s="1143">
        <v>0.63500000000000001</v>
      </c>
      <c r="M244" s="1143">
        <v>0.35599999999999998</v>
      </c>
      <c r="N244" s="1143"/>
      <c r="O244" s="1142">
        <v>1</v>
      </c>
      <c r="P244" s="1142">
        <v>9</v>
      </c>
      <c r="Q244" s="1144"/>
      <c r="R244" s="1144"/>
      <c r="S244" s="1144"/>
      <c r="T244" s="1144"/>
      <c r="U244" s="1144"/>
      <c r="V244" s="1144"/>
      <c r="W244" s="1144"/>
      <c r="X244" s="1144"/>
    </row>
    <row r="245" spans="1:24">
      <c r="C245" s="109" t="s">
        <v>784</v>
      </c>
      <c r="D245" s="1145" t="str">
        <f t="shared" si="26"/>
        <v>Đường asphal 5 cáp</v>
      </c>
      <c r="E245" s="1146">
        <v>6.4000000000000001E-2</v>
      </c>
      <c r="F245" s="1146"/>
      <c r="G245" s="1145"/>
      <c r="H245" s="1146"/>
      <c r="I245" s="1146">
        <v>0.8</v>
      </c>
      <c r="J245" s="1145"/>
      <c r="K245" s="1146"/>
      <c r="L245" s="1146">
        <v>0.97599999999999998</v>
      </c>
      <c r="M245" s="1146">
        <v>0.52900000000000003</v>
      </c>
      <c r="N245" s="1146"/>
      <c r="O245" s="1145">
        <v>1</v>
      </c>
      <c r="P245" s="1145">
        <v>18</v>
      </c>
      <c r="Q245" s="1136"/>
      <c r="R245" s="1136"/>
      <c r="S245" s="1136"/>
      <c r="T245" s="1136"/>
      <c r="U245" s="1136"/>
      <c r="V245" s="1136"/>
      <c r="W245" s="1136"/>
      <c r="X245" s="1136"/>
    </row>
    <row r="246" spans="1:24" hidden="1">
      <c r="C246" s="109" t="s">
        <v>785</v>
      </c>
      <c r="D246" s="1145" t="str">
        <f t="shared" si="26"/>
        <v>Hè gạch block 1 cáp</v>
      </c>
      <c r="E246" s="1146"/>
      <c r="F246" s="1146"/>
      <c r="G246" s="1145"/>
      <c r="H246" s="1146"/>
      <c r="I246" s="1146"/>
      <c r="J246" s="1145"/>
      <c r="K246" s="1146">
        <v>0.5</v>
      </c>
      <c r="L246" s="1146">
        <v>0.23300000000000001</v>
      </c>
      <c r="M246" s="1146">
        <v>0.10199999999999999</v>
      </c>
      <c r="N246" s="1146">
        <v>0.12</v>
      </c>
      <c r="O246" s="1145">
        <v>1</v>
      </c>
      <c r="P246" s="1145"/>
      <c r="Q246" s="1136"/>
      <c r="R246" s="1136"/>
      <c r="S246" s="1136"/>
      <c r="T246" s="1136"/>
      <c r="U246" s="1136"/>
      <c r="V246" s="1136"/>
      <c r="W246" s="1136"/>
      <c r="X246" s="1136"/>
    </row>
    <row r="247" spans="1:24" hidden="1">
      <c r="C247" s="109" t="s">
        <v>786</v>
      </c>
      <c r="D247" s="1145" t="str">
        <f t="shared" si="26"/>
        <v>Hè gạch block 2 cáp</v>
      </c>
      <c r="E247" s="1146"/>
      <c r="F247" s="1146"/>
      <c r="G247" s="1145"/>
      <c r="H247" s="1146"/>
      <c r="I247" s="1146"/>
      <c r="J247" s="1145"/>
      <c r="K247" s="1146">
        <v>0.55000000000000004</v>
      </c>
      <c r="L247" s="1146">
        <f>0.55*0.87</f>
        <v>0.47850000000000004</v>
      </c>
      <c r="M247" s="1146">
        <v>0.34899999999999998</v>
      </c>
      <c r="N247" s="1146"/>
      <c r="O247" s="1145">
        <v>2</v>
      </c>
      <c r="P247" s="1145"/>
      <c r="Q247" s="1136"/>
      <c r="R247" s="1136"/>
      <c r="S247" s="1136"/>
      <c r="T247" s="1136"/>
      <c r="U247" s="1136"/>
      <c r="V247" s="1136"/>
      <c r="W247" s="1136"/>
      <c r="X247" s="1136"/>
    </row>
    <row r="248" spans="1:24" s="438" customFormat="1">
      <c r="A248" s="1020"/>
      <c r="C248" s="1122" t="s">
        <v>787</v>
      </c>
      <c r="D248" s="1142" t="str">
        <f t="shared" si="26"/>
        <v>Hè gạch block 4 cáp</v>
      </c>
      <c r="E248" s="1143"/>
      <c r="F248" s="1143"/>
      <c r="G248" s="1142"/>
      <c r="H248" s="1143"/>
      <c r="I248" s="1143"/>
      <c r="J248" s="1142"/>
      <c r="K248" s="1143">
        <v>0.5</v>
      </c>
      <c r="L248" s="1143">
        <v>0.52</v>
      </c>
      <c r="M248" s="1143">
        <v>0.39100000000000001</v>
      </c>
      <c r="N248" s="1143"/>
      <c r="O248" s="1142">
        <v>1</v>
      </c>
      <c r="P248" s="1142">
        <v>9</v>
      </c>
      <c r="Q248" s="1144"/>
      <c r="R248" s="1144"/>
      <c r="S248" s="1144"/>
      <c r="T248" s="1144"/>
      <c r="U248" s="1144"/>
      <c r="V248" s="1144"/>
      <c r="W248" s="1144"/>
      <c r="X248" s="1144"/>
    </row>
    <row r="249" spans="1:24" hidden="1">
      <c r="C249" s="109" t="s">
        <v>788</v>
      </c>
      <c r="D249" s="1145" t="str">
        <f t="shared" si="26"/>
        <v>Hè gạch terazzo 1 cáp</v>
      </c>
      <c r="E249" s="1146"/>
      <c r="F249" s="1146"/>
      <c r="G249" s="1145"/>
      <c r="H249" s="1146"/>
      <c r="I249" s="1146"/>
      <c r="J249" s="1145"/>
      <c r="K249" s="1146">
        <v>0.5</v>
      </c>
      <c r="L249" s="1146">
        <v>0.52</v>
      </c>
      <c r="M249" s="1146">
        <v>0.443</v>
      </c>
      <c r="N249" s="1146"/>
      <c r="O249" s="1145">
        <v>2</v>
      </c>
      <c r="P249" s="1145">
        <v>18</v>
      </c>
      <c r="Q249" s="1136"/>
      <c r="R249" s="1136"/>
      <c r="S249" s="1136"/>
      <c r="T249" s="1136"/>
      <c r="U249" s="1136"/>
      <c r="V249" s="1136"/>
      <c r="W249" s="1136"/>
      <c r="X249" s="1136"/>
    </row>
    <row r="250" spans="1:24" hidden="1">
      <c r="C250" s="109" t="s">
        <v>789</v>
      </c>
      <c r="D250" s="1145" t="str">
        <f t="shared" si="26"/>
        <v>Hè gạch terazzo 2 cáp</v>
      </c>
      <c r="E250" s="1146"/>
      <c r="F250" s="1146"/>
      <c r="G250" s="1145"/>
      <c r="H250" s="1146"/>
      <c r="I250" s="1146"/>
      <c r="J250" s="1145"/>
      <c r="K250" s="1146">
        <v>0.55000000000000004</v>
      </c>
      <c r="L250" s="1146">
        <v>0.42399999999999999</v>
      </c>
      <c r="M250" s="1146">
        <v>0.11899999999999999</v>
      </c>
      <c r="N250" s="1146">
        <v>0.14899999999999999</v>
      </c>
      <c r="O250" s="1145">
        <v>2</v>
      </c>
      <c r="P250" s="1145"/>
      <c r="Q250" s="1136"/>
      <c r="R250" s="1136"/>
      <c r="S250" s="1136"/>
      <c r="T250" s="1136"/>
      <c r="U250" s="1136"/>
      <c r="V250" s="1136"/>
      <c r="W250" s="1136"/>
      <c r="X250" s="1136"/>
    </row>
    <row r="251" spans="1:24" s="438" customFormat="1">
      <c r="A251" s="1020"/>
      <c r="C251" s="1122" t="s">
        <v>790</v>
      </c>
      <c r="D251" s="1142" t="str">
        <f t="shared" si="26"/>
        <v>Hè gạch terazzo 4 cáp</v>
      </c>
      <c r="E251" s="1143"/>
      <c r="F251" s="1143"/>
      <c r="G251" s="1142"/>
      <c r="H251" s="1143"/>
      <c r="I251" s="1143"/>
      <c r="J251" s="1142"/>
      <c r="K251" s="1143">
        <v>0.8</v>
      </c>
      <c r="L251" s="1143">
        <v>0.53500000000000003</v>
      </c>
      <c r="M251" s="1143">
        <v>0.43099999999999999</v>
      </c>
      <c r="N251" s="1143"/>
      <c r="O251" s="1142">
        <v>1</v>
      </c>
      <c r="P251" s="1142">
        <v>9</v>
      </c>
      <c r="Q251" s="1144"/>
      <c r="R251" s="1144"/>
      <c r="S251" s="1144"/>
      <c r="T251" s="1144"/>
      <c r="U251" s="1144"/>
      <c r="V251" s="1144"/>
      <c r="W251" s="1144"/>
      <c r="X251" s="1144"/>
    </row>
    <row r="252" spans="1:24" hidden="1">
      <c r="C252" s="109" t="s">
        <v>439</v>
      </c>
      <c r="D252" s="1145">
        <f t="shared" si="26"/>
        <v>0</v>
      </c>
      <c r="E252" s="1146"/>
      <c r="F252" s="1146"/>
      <c r="G252" s="1145"/>
      <c r="H252" s="1146"/>
      <c r="I252" s="1146"/>
      <c r="J252" s="1145"/>
      <c r="K252" s="1146"/>
      <c r="L252" s="1146"/>
      <c r="M252" s="1146"/>
      <c r="N252" s="1146"/>
      <c r="O252" s="1145"/>
      <c r="P252" s="1145"/>
      <c r="Q252" s="1145"/>
      <c r="R252" s="1145"/>
      <c r="S252" s="1136"/>
      <c r="T252" s="1136"/>
      <c r="U252" s="1136"/>
      <c r="V252" s="1136"/>
      <c r="W252" s="1136"/>
      <c r="X252" s="1136"/>
    </row>
    <row r="253" spans="1:24" hidden="1">
      <c r="C253" s="1147" t="s">
        <v>440</v>
      </c>
      <c r="D253" s="1145">
        <f t="shared" si="26"/>
        <v>0</v>
      </c>
      <c r="E253" s="1146"/>
      <c r="F253" s="1146"/>
      <c r="G253" s="1145"/>
      <c r="H253" s="1146"/>
      <c r="I253" s="1146"/>
      <c r="J253" s="1146"/>
      <c r="K253" s="1146"/>
      <c r="L253" s="1146"/>
      <c r="M253" s="1146"/>
      <c r="N253" s="1146"/>
      <c r="O253" s="1145"/>
      <c r="P253" s="1145"/>
      <c r="Q253" s="1145"/>
      <c r="R253" s="1145"/>
      <c r="S253" s="1136"/>
      <c r="T253" s="1136"/>
      <c r="U253" s="1136"/>
      <c r="V253" s="1136"/>
      <c r="W253" s="1136"/>
      <c r="X253" s="1136"/>
    </row>
    <row r="254" spans="1:24" hidden="1">
      <c r="C254" s="1147" t="s">
        <v>442</v>
      </c>
      <c r="D254" s="1145">
        <f t="shared" si="26"/>
        <v>0</v>
      </c>
      <c r="E254" s="1146"/>
      <c r="F254" s="1146"/>
      <c r="G254" s="1145"/>
      <c r="H254" s="1146"/>
      <c r="I254" s="1146"/>
      <c r="J254" s="1145"/>
      <c r="K254" s="1146"/>
      <c r="L254" s="1146"/>
      <c r="M254" s="1146"/>
      <c r="N254" s="1146"/>
      <c r="O254" s="1145"/>
      <c r="P254" s="1145"/>
      <c r="Q254" s="1145"/>
      <c r="R254" s="1145"/>
      <c r="S254" s="1136"/>
      <c r="T254" s="1136"/>
      <c r="U254" s="1136"/>
      <c r="V254" s="1136"/>
      <c r="W254" s="1136"/>
      <c r="X254" s="1136"/>
    </row>
  </sheetData>
  <mergeCells count="33">
    <mergeCell ref="L145:P146"/>
    <mergeCell ref="C148:C160"/>
    <mergeCell ref="C161:C173"/>
    <mergeCell ref="H233:N233"/>
    <mergeCell ref="C232:E232"/>
    <mergeCell ref="B204:V204"/>
    <mergeCell ref="B2:K2"/>
    <mergeCell ref="B65:H65"/>
    <mergeCell ref="B112:B114"/>
    <mergeCell ref="C112:D114"/>
    <mergeCell ref="B28:C29"/>
    <mergeCell ref="B109:V109"/>
    <mergeCell ref="B67:B77"/>
    <mergeCell ref="B90:B105"/>
    <mergeCell ref="B43:B62"/>
    <mergeCell ref="B80:B87"/>
    <mergeCell ref="L112:P113"/>
    <mergeCell ref="B4:B16"/>
    <mergeCell ref="B19:B27"/>
    <mergeCell ref="C128:C140"/>
    <mergeCell ref="E176:K176"/>
    <mergeCell ref="F112:G113"/>
    <mergeCell ref="H112:K113"/>
    <mergeCell ref="B203:E203"/>
    <mergeCell ref="E112:E114"/>
    <mergeCell ref="C115:C127"/>
    <mergeCell ref="C178:C189"/>
    <mergeCell ref="C190:C200"/>
    <mergeCell ref="B145:B147"/>
    <mergeCell ref="C145:D147"/>
    <mergeCell ref="E145:E147"/>
    <mergeCell ref="F145:G146"/>
    <mergeCell ref="H145:K146"/>
  </mergeCell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0" filterMode="1">
    <tabColor rgb="FFFF0000"/>
  </sheetPr>
  <dimension ref="A1:AA351"/>
  <sheetViews>
    <sheetView showZeros="0" zoomScale="85" zoomScaleNormal="85" zoomScaleSheetLayoutView="85" workbookViewId="0">
      <selection activeCell="D243" sqref="D243"/>
    </sheetView>
  </sheetViews>
  <sheetFormatPr defaultColWidth="8.88671875" defaultRowHeight="20.100000000000001" customHeight="1"/>
  <cols>
    <col min="1" max="1" width="6.109375" style="1270" bestFit="1" customWidth="1"/>
    <col min="2" max="2" width="9.44140625" style="977" customWidth="1"/>
    <col min="3" max="3" width="32.109375" style="830" bestFit="1" customWidth="1"/>
    <col min="4" max="4" width="79.88671875" style="830" bestFit="1" customWidth="1"/>
    <col min="5" max="5" width="15.21875" style="830" customWidth="1"/>
    <col min="6" max="6" width="17.6640625" style="830" customWidth="1"/>
    <col min="7" max="7" width="13.88671875" style="1271" customWidth="1"/>
    <col min="8" max="8" width="10.44140625" style="1271" customWidth="1"/>
    <col min="9" max="9" width="8.44140625" style="1271" bestFit="1" customWidth="1"/>
    <col min="10" max="10" width="7.77734375" style="1269" bestFit="1" customWidth="1"/>
    <col min="11" max="11" width="10.109375" style="830" bestFit="1" customWidth="1"/>
    <col min="12" max="12" width="10.88671875" style="830" customWidth="1"/>
    <col min="13" max="13" width="8.88671875" style="830"/>
    <col min="14" max="14" width="13.77734375" style="830" customWidth="1"/>
    <col min="15" max="15" width="9.21875" style="830" customWidth="1"/>
    <col min="16" max="16" width="9" style="830" bestFit="1" customWidth="1"/>
    <col min="17" max="17" width="9.44140625" style="830" bestFit="1" customWidth="1"/>
    <col min="18" max="18" width="11.109375" style="830" bestFit="1" customWidth="1"/>
    <col min="19" max="19" width="9.33203125" style="830" bestFit="1" customWidth="1"/>
    <col min="20" max="21" width="10.77734375" style="830" bestFit="1" customWidth="1"/>
    <col min="22" max="22" width="9.88671875" style="830" bestFit="1" customWidth="1"/>
    <col min="23" max="23" width="10.77734375" style="830" bestFit="1" customWidth="1"/>
    <col min="24" max="26" width="8.88671875" style="830"/>
    <col min="27" max="27" width="13.44140625" style="830" customWidth="1"/>
    <col min="28" max="16384" width="8.88671875" style="830"/>
  </cols>
  <sheetData>
    <row r="1" spans="1:27" ht="19.7" customHeight="1">
      <c r="A1" s="411"/>
      <c r="B1" s="2412" t="s">
        <v>1003</v>
      </c>
      <c r="C1" s="2412"/>
      <c r="D1" s="2412"/>
      <c r="E1" s="2412"/>
      <c r="F1" s="2412"/>
      <c r="G1" s="2412"/>
      <c r="H1" s="2412"/>
      <c r="I1" s="2412"/>
    </row>
    <row r="2" spans="1:27" ht="33.75" customHeight="1">
      <c r="A2" s="411"/>
      <c r="B2" s="2616" t="str">
        <f>KLLL!B3</f>
        <v>Công trình: Xây dựng mới các TBA E-01, F-01 và lưới điện hạ áp sau TBA cấp điện cho khu chức năng đô thị Green City Đan Phượng</v>
      </c>
      <c r="C2" s="2616"/>
      <c r="D2" s="2616"/>
      <c r="E2" s="2616"/>
      <c r="F2" s="2616"/>
      <c r="G2" s="2616"/>
      <c r="H2" s="2616"/>
      <c r="I2" s="2616"/>
    </row>
    <row r="3" spans="1:27" ht="19.7" customHeight="1">
      <c r="A3" s="411"/>
      <c r="B3" s="411">
        <f>'TH-TB'!B3</f>
        <v>0</v>
      </c>
      <c r="C3" s="411"/>
      <c r="D3" s="411"/>
      <c r="E3" s="411"/>
      <c r="F3" s="411"/>
      <c r="G3" s="411"/>
      <c r="H3" s="411"/>
      <c r="I3" s="1268"/>
    </row>
    <row r="4" spans="1:27" ht="20.100000000000001" customHeight="1" thickBot="1">
      <c r="C4" s="830">
        <v>1</v>
      </c>
      <c r="D4" s="830">
        <v>2</v>
      </c>
      <c r="E4" s="830">
        <v>3</v>
      </c>
      <c r="F4" s="830">
        <v>4</v>
      </c>
      <c r="H4" s="1271">
        <v>5</v>
      </c>
    </row>
    <row r="5" spans="1:27" s="1277" customFormat="1" ht="73.900000000000006" customHeight="1">
      <c r="A5" s="1270"/>
      <c r="B5" s="1267" t="s">
        <v>1122</v>
      </c>
      <c r="C5" s="1272" t="s">
        <v>676</v>
      </c>
      <c r="D5" s="1273" t="s">
        <v>226</v>
      </c>
      <c r="E5" s="1272" t="s">
        <v>227</v>
      </c>
      <c r="F5" s="1272" t="s">
        <v>676</v>
      </c>
      <c r="G5" s="1274" t="str">
        <f>+[12]KLLM!$G$5</f>
        <v>LỘ 375E1.56</v>
      </c>
      <c r="H5" s="1274" t="str">
        <f>+[12]KLLM!$H$5</f>
        <v>Lộ 371E1.56</v>
      </c>
      <c r="I5" s="1275" t="s">
        <v>87</v>
      </c>
      <c r="J5" s="1276"/>
      <c r="K5" s="120"/>
      <c r="L5" s="975"/>
    </row>
    <row r="6" spans="1:27" ht="31.9" customHeight="1">
      <c r="A6" s="1278"/>
      <c r="B6" s="1279"/>
      <c r="C6" s="1280"/>
      <c r="D6" s="1281" t="s">
        <v>229</v>
      </c>
      <c r="E6" s="1280"/>
      <c r="F6" s="1280"/>
      <c r="G6" s="1282"/>
      <c r="H6" s="1282"/>
      <c r="I6" s="1283"/>
      <c r="J6" s="1269">
        <v>1</v>
      </c>
      <c r="K6" s="120"/>
      <c r="L6" s="975"/>
    </row>
    <row r="7" spans="1:27" ht="15">
      <c r="A7" s="1284"/>
      <c r="B7" s="1285" t="s">
        <v>1</v>
      </c>
      <c r="C7" s="1286"/>
      <c r="D7" s="1287" t="str">
        <f>'LĐ-36'!C9</f>
        <v>Phần thiết bị:</v>
      </c>
      <c r="E7" s="1286"/>
      <c r="F7" s="1286"/>
      <c r="G7" s="1288"/>
      <c r="H7" s="1288"/>
      <c r="I7" s="1288"/>
      <c r="J7" s="1269">
        <v>1</v>
      </c>
      <c r="K7" s="120"/>
      <c r="L7" s="120"/>
    </row>
    <row r="8" spans="1:27" s="114" customFormat="1" ht="30" hidden="1">
      <c r="A8" s="104"/>
      <c r="B8" s="60">
        <f t="shared" ref="B8:B13" si="0">IF(I8&lt;&gt;0,1,0)</f>
        <v>0</v>
      </c>
      <c r="C8" s="77" t="str">
        <f>F8</f>
        <v>CDPT- 35kV 630kA-16kA/s</v>
      </c>
      <c r="D8" s="996" t="str">
        <f>VLOOKUP($C8,'[9]Gia TB-VL'!$C$1:$H$65249,2,0)</f>
        <v>Cầu dao phụ tải 3 pha-35kV-630A-16kA/s-CO bằng tay-Mở dọc-Cách điện gốm-Ngoài trời</v>
      </c>
      <c r="E8" s="77" t="s">
        <v>154</v>
      </c>
      <c r="F8" s="919" t="s">
        <v>677</v>
      </c>
      <c r="G8" s="1001">
        <f>INDEX([12]KLLM!$B$6:$I$76,MATCH($C8,[12]KLLM!$B$6:$B$76,0),MATCH(G$5,[12]KLLM!$B$5:$I$5,0))</f>
        <v>0</v>
      </c>
      <c r="H8" s="1001">
        <f>INDEX([12]KLLM!$B$6:$I$76,MATCH($C8,[12]KLLM!$B$6:$B$76,0),MATCH(H$5,[12]KLLM!$B$5:$I$5,0))</f>
        <v>0</v>
      </c>
      <c r="I8" s="117"/>
      <c r="J8" s="118"/>
      <c r="N8" s="388"/>
      <c r="O8" s="388"/>
      <c r="P8" s="388"/>
      <c r="Q8" s="388"/>
      <c r="R8" s="388"/>
      <c r="S8" s="388"/>
      <c r="T8" s="388"/>
      <c r="U8" s="388"/>
      <c r="V8" s="388"/>
      <c r="W8" s="388"/>
      <c r="X8" s="388"/>
      <c r="Y8" s="388"/>
    </row>
    <row r="9" spans="1:27" s="891" customFormat="1" ht="30">
      <c r="A9" s="920"/>
      <c r="B9" s="921">
        <f t="shared" si="0"/>
        <v>0</v>
      </c>
      <c r="C9" s="889" t="str">
        <f t="shared" ref="C9:C13" si="1">F9</f>
        <v>LBS- 24kV 630kA-16kA/s (SCADA)</v>
      </c>
      <c r="D9" s="928" t="str">
        <f>VLOOKUP($C9,'[9]Gia TB-VL'!$C$1:$H$65249,2,0)</f>
        <v>LBS kiểu kín 22kV-630A, 16kA/s, dập hồ quang bằng SF6, cách điện polymer, CO bằng điện</v>
      </c>
      <c r="E9" s="889" t="s">
        <v>154</v>
      </c>
      <c r="F9" s="770" t="s">
        <v>1334</v>
      </c>
      <c r="G9" s="1289">
        <f>INDEX([12]KLLM!$B$6:$I$76,MATCH($C9,[12]KLLM!$B$6:$B$76,0),MATCH(G$5,[12]KLLM!$B$5:$I$5,0))</f>
        <v>0</v>
      </c>
      <c r="H9" s="1289">
        <f>INDEX([12]KLLM!$B$6:$I$76,MATCH($C9,[12]KLLM!$B$6:$B$76,0),MATCH(H$5,[12]KLLM!$B$5:$I$5,0))</f>
        <v>0</v>
      </c>
      <c r="I9" s="882">
        <f>+SUM(G9:H9)</f>
        <v>0</v>
      </c>
      <c r="J9" s="119">
        <v>1</v>
      </c>
      <c r="O9" s="892"/>
      <c r="P9" s="892"/>
      <c r="Q9" s="892"/>
      <c r="R9" s="892"/>
      <c r="S9" s="892"/>
      <c r="T9" s="892"/>
      <c r="U9" s="892"/>
      <c r="V9" s="892"/>
      <c r="W9" s="892"/>
      <c r="X9" s="892"/>
      <c r="Y9" s="892"/>
    </row>
    <row r="10" spans="1:27" s="891" customFormat="1" ht="30">
      <c r="A10" s="920"/>
      <c r="B10" s="921">
        <f t="shared" si="0"/>
        <v>1</v>
      </c>
      <c r="C10" s="889" t="str">
        <f t="shared" ref="C10" si="2">F10</f>
        <v>TU 24/√3kV-220V-0,5/5P</v>
      </c>
      <c r="D10" s="928" t="str">
        <f>VLOOKUP($C10,'[9]Gia TB-VL'!$C$1:$H$65249,2,0)</f>
        <v>Biến điện áp cấp nguồn 1 pha 22kV-220V</v>
      </c>
      <c r="E10" s="889" t="s">
        <v>154</v>
      </c>
      <c r="F10" s="770" t="s">
        <v>1687</v>
      </c>
      <c r="G10" s="1289">
        <f>INDEX([12]KLLM!$B$6:$I$76,MATCH($C10,[12]KLLM!$B$6:$B$76,0),MATCH(G$5,[12]KLLM!$B$5:$I$5,0))</f>
        <v>0</v>
      </c>
      <c r="H10" s="1289">
        <f>INDEX([12]KLLM!$B$6:$I$76,MATCH($C10,[12]KLLM!$B$6:$B$76,0),MATCH(H$5,[12]KLLM!$B$5:$I$5,0))</f>
        <v>2</v>
      </c>
      <c r="I10" s="882">
        <f t="shared" ref="I10:I13" si="3">+SUM(G10:H10)</f>
        <v>2</v>
      </c>
      <c r="J10" s="119">
        <v>1</v>
      </c>
      <c r="O10" s="892"/>
      <c r="P10" s="892"/>
      <c r="Q10" s="892"/>
      <c r="R10" s="892"/>
      <c r="S10" s="892"/>
      <c r="T10" s="892"/>
      <c r="U10" s="892"/>
      <c r="V10" s="892"/>
      <c r="W10" s="892"/>
      <c r="X10" s="892"/>
      <c r="Y10" s="892"/>
    </row>
    <row r="11" spans="1:27" s="891" customFormat="1" ht="15">
      <c r="A11" s="920"/>
      <c r="B11" s="921">
        <f t="shared" si="0"/>
        <v>0</v>
      </c>
      <c r="C11" s="889" t="str">
        <f t="shared" ref="C11" si="4">F11</f>
        <v>GPRS/3G</v>
      </c>
      <c r="D11" s="928" t="str">
        <f>VLOOKUP($C11,'[9]Gia TB-VL'!$C$1:$H$65249,2,0)</f>
        <v>Modem/Router 3G/4G - 2 sim hoạt động băng tần HSPA+/3G/4G/L</v>
      </c>
      <c r="E11" s="889" t="s">
        <v>154</v>
      </c>
      <c r="F11" s="770" t="s">
        <v>721</v>
      </c>
      <c r="G11" s="1289">
        <f>INDEX([12]KLLM!$B$6:$I$76,MATCH($C11,[12]KLLM!$B$6:$B$76,0),MATCH(G$5,[12]KLLM!$B$5:$I$5,0))</f>
        <v>0</v>
      </c>
      <c r="H11" s="1289">
        <f>INDEX([12]KLLM!$B$6:$I$76,MATCH($C11,[12]KLLM!$B$6:$B$76,0),MATCH(H$5,[12]KLLM!$B$5:$I$5,0))</f>
        <v>0</v>
      </c>
      <c r="I11" s="882">
        <f t="shared" si="3"/>
        <v>0</v>
      </c>
      <c r="J11" s="119">
        <v>1</v>
      </c>
      <c r="O11" s="892"/>
      <c r="P11" s="892"/>
      <c r="Q11" s="892"/>
      <c r="R11" s="892"/>
      <c r="S11" s="892"/>
      <c r="T11" s="892"/>
      <c r="U11" s="892"/>
      <c r="V11" s="892"/>
      <c r="W11" s="892"/>
      <c r="X11" s="892"/>
      <c r="Y11" s="892"/>
    </row>
    <row r="12" spans="1:27" s="120" customFormat="1" ht="15">
      <c r="A12" s="920"/>
      <c r="B12" s="921">
        <f t="shared" si="0"/>
        <v>0</v>
      </c>
      <c r="C12" s="889" t="str">
        <f t="shared" si="1"/>
        <v>ZnO-35</v>
      </c>
      <c r="D12" s="928" t="str">
        <f>VLOOKUP($C12,'[9]Gia TB-VL'!$C$1:$H$65249,2,0)</f>
        <v>CSV đường dây 48kV/38kV-Class 1-10kA-kèm hạt nổ</v>
      </c>
      <c r="E12" s="889" t="s">
        <v>171</v>
      </c>
      <c r="F12" s="876" t="s">
        <v>679</v>
      </c>
      <c r="G12" s="1289">
        <f>INDEX([12]KLLM!$B$6:$I$76,MATCH($C12,[12]KLLM!$B$6:$B$76,0),MATCH(G$5,[12]KLLM!$B$5:$I$5,0))</f>
        <v>0</v>
      </c>
      <c r="H12" s="1289">
        <f>INDEX([12]KLLM!$B$6:$I$76,MATCH($C12,[12]KLLM!$B$6:$B$76,0),MATCH(H$5,[12]KLLM!$B$5:$I$5,0))</f>
        <v>0</v>
      </c>
      <c r="I12" s="882">
        <f t="shared" si="3"/>
        <v>0</v>
      </c>
      <c r="J12" s="119">
        <v>1</v>
      </c>
      <c r="N12" s="892"/>
      <c r="O12" s="892"/>
      <c r="P12" s="892"/>
      <c r="Q12" s="892"/>
      <c r="R12" s="892"/>
      <c r="S12" s="892"/>
      <c r="T12" s="892"/>
      <c r="U12" s="892"/>
      <c r="V12" s="892"/>
      <c r="W12" s="892"/>
      <c r="X12" s="892"/>
      <c r="Y12" s="892"/>
      <c r="Z12" s="614"/>
      <c r="AA12" s="893"/>
    </row>
    <row r="13" spans="1:27" s="120" customFormat="1" ht="15">
      <c r="A13" s="920"/>
      <c r="B13" s="921">
        <f t="shared" si="0"/>
        <v>1</v>
      </c>
      <c r="C13" s="889" t="str">
        <f t="shared" si="1"/>
        <v>ZnO-24</v>
      </c>
      <c r="D13" s="928" t="str">
        <f>VLOOKUP($C13,'[9]Gia TB-VL'!$C$1:$H$65249,2,0)</f>
        <v>CSV 22kV-Class 1-10kA-kèm hạt nổ</v>
      </c>
      <c r="E13" s="889" t="s">
        <v>171</v>
      </c>
      <c r="F13" s="876" t="s">
        <v>680</v>
      </c>
      <c r="G13" s="1289">
        <f>INDEX([12]KLLM!$B$6:$I$76,MATCH($C13,[12]KLLM!$B$6:$B$76,0),MATCH(G$5,[12]KLLM!$B$5:$I$5,0))</f>
        <v>15</v>
      </c>
      <c r="H13" s="1289">
        <f>INDEX([12]KLLM!$B$6:$I$76,MATCH($C13,[12]KLLM!$B$6:$B$76,0),MATCH(H$5,[12]KLLM!$B$5:$I$5,0))</f>
        <v>24</v>
      </c>
      <c r="I13" s="882">
        <f t="shared" si="3"/>
        <v>39</v>
      </c>
      <c r="J13" s="119">
        <v>1</v>
      </c>
      <c r="N13" s="892"/>
      <c r="O13" s="892"/>
      <c r="P13" s="892"/>
      <c r="Q13" s="892"/>
      <c r="R13" s="892"/>
      <c r="S13" s="892"/>
      <c r="T13" s="892"/>
      <c r="U13" s="892"/>
      <c r="V13" s="892"/>
      <c r="W13" s="892"/>
      <c r="X13" s="892"/>
      <c r="Y13" s="892"/>
      <c r="Z13" s="614"/>
      <c r="AA13" s="893"/>
    </row>
    <row r="14" spans="1:27" s="120" customFormat="1" ht="15">
      <c r="A14" s="926"/>
      <c r="B14" s="1290" t="s">
        <v>0</v>
      </c>
      <c r="C14" s="110"/>
      <c r="D14" s="927" t="str">
        <f>'LĐ-36'!C11</f>
        <v>Phần vật liệu:</v>
      </c>
      <c r="E14" s="110"/>
      <c r="F14" s="664"/>
      <c r="G14" s="1289"/>
      <c r="H14" s="1289"/>
      <c r="I14" s="1291"/>
      <c r="J14" s="119">
        <v>1</v>
      </c>
      <c r="N14" s="892"/>
      <c r="O14" s="892"/>
      <c r="P14" s="892"/>
      <c r="Q14" s="892"/>
      <c r="R14" s="892"/>
      <c r="S14" s="892"/>
      <c r="T14" s="892"/>
      <c r="U14" s="892"/>
      <c r="V14" s="892"/>
      <c r="W14" s="892"/>
      <c r="X14" s="892"/>
      <c r="Y14" s="892"/>
      <c r="Z14" s="614"/>
      <c r="AA14" s="893"/>
    </row>
    <row r="15" spans="1:27" s="120" customFormat="1" ht="15" hidden="1">
      <c r="A15" s="932"/>
      <c r="B15" s="921">
        <v>1</v>
      </c>
      <c r="C15" s="889" t="str">
        <f t="shared" ref="C15:C19" si="5">F15</f>
        <v>LT 16m (lỗ)/13 G6+N10</v>
      </c>
      <c r="D15" s="928" t="str">
        <f>VLOOKUP($C15,'[9]Gia TB-VL'!$C$1:$H$65249,2,0)</f>
        <v>Cột BTLT-NPC.I-16-190-13-Nối bích</v>
      </c>
      <c r="E15" s="889" t="s">
        <v>146</v>
      </c>
      <c r="F15" s="919" t="s">
        <v>1420</v>
      </c>
      <c r="G15" s="1289"/>
      <c r="H15" s="1289"/>
      <c r="I15" s="882">
        <f>+SUM(G15:H15)</f>
        <v>0</v>
      </c>
      <c r="J15" s="922">
        <f t="shared" ref="J15:J76" si="6">I15</f>
        <v>0</v>
      </c>
      <c r="N15" s="892"/>
      <c r="O15" s="892"/>
      <c r="P15" s="892"/>
      <c r="Q15" s="892"/>
      <c r="R15" s="892"/>
      <c r="S15" s="892"/>
      <c r="T15" s="892"/>
      <c r="U15" s="892"/>
      <c r="V15" s="892"/>
      <c r="W15" s="892"/>
      <c r="X15" s="892"/>
      <c r="Y15" s="892"/>
      <c r="Z15" s="614"/>
      <c r="AA15" s="893"/>
    </row>
    <row r="16" spans="1:27" s="106" customFormat="1" ht="15" hidden="1">
      <c r="A16" s="108"/>
      <c r="B16" s="60">
        <f t="shared" ref="B16:B38" si="7">IF(I16&lt;&gt;0,B15+1,B15)</f>
        <v>1</v>
      </c>
      <c r="C16" s="77" t="str">
        <f t="shared" ref="C16:C17" si="8">F16</f>
        <v>LT 20m (lỗ)/13 G8+N10</v>
      </c>
      <c r="D16" s="996" t="str">
        <f>VLOOKUP($C16,'[9]Gia TB-VL'!$C$1:$H$65249,2,0)</f>
        <v>Cột BTLT-NPC.I-20-190-13-Nối bích</v>
      </c>
      <c r="E16" s="77" t="s">
        <v>146</v>
      </c>
      <c r="F16" s="919" t="s">
        <v>1907</v>
      </c>
      <c r="G16" s="1001">
        <f>INDEX([12]KLLM!$B$6:$I$76,MATCH($C16,[12]KLLM!$B$6:$B$76,0),MATCH(G$5,[12]KLLM!$B$5:$I$5,0))</f>
        <v>0</v>
      </c>
      <c r="H16" s="1001">
        <f>INDEX([12]KLLM!$B$6:$I$76,MATCH($C16,[12]KLLM!$B$6:$B$76,0),MATCH(H$5,[12]KLLM!$B$5:$I$5,0))</f>
        <v>0</v>
      </c>
      <c r="I16" s="658">
        <f>+SUM(G16:H16)</f>
        <v>0</v>
      </c>
      <c r="J16" s="875">
        <f t="shared" ref="J16:J17" si="9">I16</f>
        <v>0</v>
      </c>
      <c r="N16" s="388"/>
      <c r="O16" s="388"/>
      <c r="P16" s="388"/>
      <c r="Q16" s="388"/>
      <c r="R16" s="388"/>
      <c r="S16" s="388"/>
      <c r="T16" s="388"/>
      <c r="U16" s="388"/>
      <c r="V16" s="388"/>
      <c r="W16" s="388"/>
      <c r="X16" s="388"/>
      <c r="Y16" s="388"/>
      <c r="Z16" s="228"/>
      <c r="AA16" s="383"/>
    </row>
    <row r="17" spans="1:27" s="106" customFormat="1" ht="15" hidden="1">
      <c r="A17" s="108"/>
      <c r="B17" s="60">
        <f t="shared" si="7"/>
        <v>1</v>
      </c>
      <c r="C17" s="77" t="str">
        <f t="shared" si="8"/>
        <v>MT-16</v>
      </c>
      <c r="D17" s="113" t="s">
        <v>1455</v>
      </c>
      <c r="E17" s="77" t="s">
        <v>799</v>
      </c>
      <c r="F17" s="919" t="s">
        <v>796</v>
      </c>
      <c r="G17" s="1001">
        <f>INDEX([12]KLLM!$B$6:$I$76,MATCH($C17,[12]KLLM!$B$6:$B$76,0),MATCH(G$5,[12]KLLM!$B$5:$I$5,0))</f>
        <v>0</v>
      </c>
      <c r="H17" s="1001">
        <f>INDEX([12]KLLM!$B$6:$I$76,MATCH($C17,[12]KLLM!$B$6:$B$76,0),MATCH(H$5,[12]KLLM!$B$5:$I$5,0))</f>
        <v>0</v>
      </c>
      <c r="I17" s="658">
        <f t="shared" ref="I17" si="10">+SUM(G17:H17)</f>
        <v>0</v>
      </c>
      <c r="J17" s="875">
        <f t="shared" si="9"/>
        <v>0</v>
      </c>
      <c r="O17" s="388"/>
      <c r="P17" s="388"/>
      <c r="Q17" s="388"/>
      <c r="R17" s="388"/>
      <c r="S17" s="388"/>
      <c r="T17" s="388"/>
      <c r="U17" s="388"/>
      <c r="V17" s="388"/>
      <c r="W17" s="388"/>
      <c r="X17" s="388"/>
      <c r="Y17" s="388"/>
    </row>
    <row r="18" spans="1:27" s="120" customFormat="1" ht="15" hidden="1">
      <c r="A18" s="932"/>
      <c r="B18" s="921">
        <f t="shared" si="7"/>
        <v>1</v>
      </c>
      <c r="C18" s="889" t="str">
        <f t="shared" si="5"/>
        <v>MK-16</v>
      </c>
      <c r="D18" s="890" t="s">
        <v>798</v>
      </c>
      <c r="E18" s="889" t="s">
        <v>799</v>
      </c>
      <c r="F18" s="876" t="s">
        <v>797</v>
      </c>
      <c r="G18" s="1289">
        <f>INDEX([12]KLLM!$B$6:$I$76,MATCH($C18,[12]KLLM!$B$6:$B$76,0),MATCH(G$5,[12]KLLM!$B$5:$I$5,0))</f>
        <v>0</v>
      </c>
      <c r="H18" s="1289">
        <f>INDEX([12]KLLM!$B$6:$I$76,MATCH($C18,[12]KLLM!$B$6:$B$76,0),MATCH(H$5,[12]KLLM!$B$5:$I$5,0))</f>
        <v>0</v>
      </c>
      <c r="I18" s="882">
        <f t="shared" ref="I18:I96" si="11">+SUM(G18:H18)</f>
        <v>0</v>
      </c>
      <c r="J18" s="922">
        <f t="shared" si="6"/>
        <v>0</v>
      </c>
      <c r="O18" s="892"/>
      <c r="P18" s="892"/>
      <c r="Q18" s="892"/>
      <c r="R18" s="892"/>
      <c r="S18" s="892"/>
      <c r="T18" s="892"/>
      <c r="U18" s="892"/>
      <c r="V18" s="892"/>
      <c r="W18" s="892"/>
      <c r="X18" s="892"/>
      <c r="Y18" s="892"/>
    </row>
    <row r="19" spans="1:27" s="106" customFormat="1" ht="15" hidden="1">
      <c r="A19" s="108"/>
      <c r="B19" s="60">
        <f t="shared" si="7"/>
        <v>1</v>
      </c>
      <c r="C19" s="77" t="str">
        <f t="shared" si="5"/>
        <v>MT-18</v>
      </c>
      <c r="D19" s="996" t="s">
        <v>1454</v>
      </c>
      <c r="E19" s="77" t="s">
        <v>799</v>
      </c>
      <c r="F19" s="919" t="s">
        <v>1453</v>
      </c>
      <c r="G19" s="1001">
        <f>INDEX([12]KLLM!$B$6:$I$76,MATCH($C19,[12]KLLM!$B$6:$B$76,0),MATCH(G$5,[12]KLLM!$B$5:$I$5,0))</f>
        <v>0</v>
      </c>
      <c r="H19" s="1001">
        <f>INDEX([12]KLLM!$B$6:$I$76,MATCH($C19,[12]KLLM!$B$6:$B$76,0),MATCH(H$5,[12]KLLM!$B$5:$I$5,0))</f>
        <v>0</v>
      </c>
      <c r="I19" s="658">
        <f t="shared" ref="I19" si="12">+SUM(G19:H19)</f>
        <v>0</v>
      </c>
      <c r="J19" s="875">
        <f t="shared" ref="J19" si="13">I19</f>
        <v>0</v>
      </c>
      <c r="O19" s="388"/>
      <c r="P19" s="388"/>
      <c r="Q19" s="388"/>
      <c r="R19" s="388"/>
      <c r="S19" s="388"/>
      <c r="T19" s="388"/>
      <c r="U19" s="388"/>
      <c r="V19" s="388"/>
      <c r="W19" s="388"/>
      <c r="X19" s="388"/>
      <c r="Y19" s="388"/>
    </row>
    <row r="20" spans="1:27" s="106" customFormat="1" ht="15" hidden="1">
      <c r="A20" s="108"/>
      <c r="B20" s="60">
        <f t="shared" si="7"/>
        <v>1</v>
      </c>
      <c r="C20" s="77" t="str">
        <f t="shared" ref="C20" si="14">F20</f>
        <v>MK-20</v>
      </c>
      <c r="D20" s="996" t="s">
        <v>1910</v>
      </c>
      <c r="E20" s="77" t="s">
        <v>799</v>
      </c>
      <c r="F20" s="919" t="s">
        <v>1909</v>
      </c>
      <c r="G20" s="1001">
        <f>INDEX([12]KLLM!$B$6:$I$76,MATCH($C20,[12]KLLM!$B$6:$B$76,0),MATCH(G$5,[12]KLLM!$B$5:$I$5,0))</f>
        <v>0</v>
      </c>
      <c r="H20" s="1001">
        <f>INDEX([12]KLLM!$B$6:$I$76,MATCH($C20,[12]KLLM!$B$6:$B$76,0),MATCH(H$5,[12]KLLM!$B$5:$I$5,0))</f>
        <v>0</v>
      </c>
      <c r="I20" s="658">
        <f t="shared" si="11"/>
        <v>0</v>
      </c>
      <c r="J20" s="875">
        <f t="shared" si="6"/>
        <v>0</v>
      </c>
      <c r="O20" s="388"/>
      <c r="P20" s="388"/>
      <c r="Q20" s="388"/>
      <c r="R20" s="388"/>
      <c r="S20" s="388"/>
      <c r="T20" s="388"/>
      <c r="U20" s="388"/>
      <c r="V20" s="388"/>
      <c r="W20" s="388"/>
      <c r="X20" s="388"/>
      <c r="Y20" s="388"/>
    </row>
    <row r="21" spans="1:27" s="120" customFormat="1" ht="15" hidden="1">
      <c r="A21" s="109"/>
      <c r="B21" s="60">
        <f t="shared" si="7"/>
        <v>1</v>
      </c>
      <c r="C21" s="77" t="str">
        <f t="shared" ref="C21" si="15">F21</f>
        <v>X-CSV</v>
      </c>
      <c r="D21" s="996" t="str">
        <f>VLOOKUP($C21,'[9]Gia TB-VL'!$C$1:$H$65249,2,0)</f>
        <v>Xà đỡ chống sét van (TL: 38,74kg/bộ)</v>
      </c>
      <c r="E21" s="110" t="s">
        <v>154</v>
      </c>
      <c r="F21" s="919" t="s">
        <v>1421</v>
      </c>
      <c r="G21" s="1001">
        <f>INDEX([12]KLLM!$B$6:$I$76,MATCH($C21,[12]KLLM!$B$6:$B$76,0),MATCH(G$5,[12]KLLM!$B$5:$I$5,0))</f>
        <v>0</v>
      </c>
      <c r="H21" s="1001">
        <f>INDEX([12]KLLM!$B$6:$I$76,MATCH($C21,[12]KLLM!$B$6:$B$76,0),MATCH(H$5,[12]KLLM!$B$5:$I$5,0))</f>
        <v>0</v>
      </c>
      <c r="I21" s="658">
        <f>+SUM(G21:H21)</f>
        <v>0</v>
      </c>
      <c r="J21" s="875">
        <f>I21</f>
        <v>0</v>
      </c>
      <c r="K21" s="120">
        <f>+'[9]Gia TB-VL'!$B$48</f>
        <v>38.74</v>
      </c>
      <c r="L21" s="121"/>
      <c r="N21" s="388"/>
      <c r="O21" s="388"/>
      <c r="P21" s="388"/>
      <c r="Q21" s="388"/>
      <c r="R21" s="388"/>
      <c r="S21" s="388"/>
      <c r="T21" s="388"/>
      <c r="U21" s="388"/>
      <c r="V21" s="388"/>
      <c r="W21" s="388"/>
      <c r="X21" s="388"/>
      <c r="Y21" s="388"/>
    </row>
    <row r="22" spans="1:27" s="120" customFormat="1" ht="15" hidden="1">
      <c r="A22" s="109"/>
      <c r="B22" s="60">
        <f t="shared" si="7"/>
        <v>1</v>
      </c>
      <c r="C22" s="77" t="str">
        <f t="shared" ref="C22" si="16">F22</f>
        <v>X2C-2LN</v>
      </c>
      <c r="D22" s="996" t="str">
        <f>VLOOKUP($C22,'[9]Gia TB-VL'!$C$1:$H$65249,2,0)</f>
        <v>Xà số 2 bắt sứ chuỗi 24kV trên cột ly tâm kép ngang  có gông cột (TL: 110,54kg/bộ)</v>
      </c>
      <c r="E22" s="110" t="s">
        <v>154</v>
      </c>
      <c r="F22" s="919" t="s">
        <v>1423</v>
      </c>
      <c r="G22" s="1001">
        <f>INDEX([12]KLLM!$B$6:$I$76,MATCH($C22,[12]KLLM!$B$6:$B$76,0),MATCH(G$5,[12]KLLM!$B$5:$I$5,0))</f>
        <v>0</v>
      </c>
      <c r="H22" s="1001">
        <f>INDEX([12]KLLM!$B$6:$I$76,MATCH($C22,[12]KLLM!$B$6:$B$76,0),MATCH(H$5,[12]KLLM!$B$5:$I$5,0))</f>
        <v>0</v>
      </c>
      <c r="I22" s="658">
        <f t="shared" ref="I22" si="17">+SUM(G22:H22)</f>
        <v>0</v>
      </c>
      <c r="J22" s="875">
        <f t="shared" ref="J22" si="18">I22</f>
        <v>0</v>
      </c>
      <c r="K22" s="120">
        <f>+'[9]Gia TB-VL'!$B$44</f>
        <v>110.54</v>
      </c>
      <c r="L22" s="121"/>
      <c r="N22" s="388"/>
      <c r="O22" s="388"/>
      <c r="P22" s="388"/>
      <c r="Q22" s="388"/>
      <c r="R22" s="388"/>
      <c r="S22" s="388"/>
      <c r="T22" s="388"/>
      <c r="U22" s="388"/>
      <c r="V22" s="388"/>
      <c r="W22" s="388"/>
      <c r="X22" s="388"/>
      <c r="Y22" s="388"/>
    </row>
    <row r="23" spans="1:27" s="120" customFormat="1" ht="15" hidden="1">
      <c r="A23" s="109"/>
      <c r="B23" s="60">
        <f t="shared" si="7"/>
        <v>1</v>
      </c>
      <c r="C23" s="77" t="str">
        <f t="shared" ref="C23" si="19">F23</f>
        <v>X2C-2LD</v>
      </c>
      <c r="D23" s="996" t="str">
        <f>VLOOKUP($C23,'[9]Gia TB-VL'!$C$1:$H$65249,2,0)</f>
        <v>Xà số 2 bắt sứ chuỗi 24kV trên cột ly tâm kép dọc  có gông cột (TL: 119,48kg/bộ)</v>
      </c>
      <c r="E23" s="110" t="s">
        <v>154</v>
      </c>
      <c r="F23" s="919" t="s">
        <v>1422</v>
      </c>
      <c r="G23" s="1001">
        <f>INDEX([12]KLLM!$B$6:$I$76,MATCH($C23,[12]KLLM!$B$6:$B$76,0),MATCH(G$5,[12]KLLM!$B$5:$I$5,0))</f>
        <v>0</v>
      </c>
      <c r="H23" s="1001">
        <f>INDEX([12]KLLM!$B$6:$I$76,MATCH($C23,[12]KLLM!$B$6:$B$76,0),MATCH(H$5,[12]KLLM!$B$5:$I$5,0))</f>
        <v>0</v>
      </c>
      <c r="I23" s="658">
        <f t="shared" ref="I23" si="20">+SUM(G23:H23)</f>
        <v>0</v>
      </c>
      <c r="J23" s="875">
        <f t="shared" ref="J23" si="21">I23</f>
        <v>0</v>
      </c>
      <c r="K23" s="120">
        <f>+'[9]Gia TB-VL'!$B$43</f>
        <v>119.48</v>
      </c>
      <c r="L23" s="121"/>
      <c r="N23" s="388"/>
      <c r="O23" s="388"/>
      <c r="P23" s="388"/>
      <c r="Q23" s="388"/>
      <c r="R23" s="388"/>
      <c r="S23" s="388"/>
      <c r="T23" s="388"/>
      <c r="U23" s="388"/>
      <c r="V23" s="388"/>
      <c r="W23" s="388"/>
      <c r="X23" s="388"/>
      <c r="Y23" s="388"/>
    </row>
    <row r="24" spans="1:27" s="120" customFormat="1" ht="15" hidden="1">
      <c r="A24" s="109"/>
      <c r="B24" s="921">
        <f t="shared" si="7"/>
        <v>1</v>
      </c>
      <c r="C24" s="889" t="str">
        <f t="shared" ref="C24" si="22">F24</f>
        <v>X2N3DC-2LD-GC</v>
      </c>
      <c r="D24" s="928" t="str">
        <f>VLOOKUP($C24,'[9]Gia TB-VL'!$C$1:$H$65249,2,0)</f>
        <v>Xà néo 3 tầng sứ chuỗi 24kV trên cột ly tâm kép dọc có gông cột  (TL: 161,28kg/bộ)</v>
      </c>
      <c r="E24" s="110" t="s">
        <v>154</v>
      </c>
      <c r="F24" s="876" t="s">
        <v>1859</v>
      </c>
      <c r="G24" s="1289">
        <f>INDEX([12]KLLM!$B$6:$I$76,MATCH($C24,[12]KLLM!$B$6:$B$76,0),MATCH(G$5,[12]KLLM!$B$5:$I$5,0))</f>
        <v>0</v>
      </c>
      <c r="H24" s="1289">
        <f>INDEX([12]KLLM!$B$6:$I$76,MATCH($C24,[12]KLLM!$B$6:$B$76,0),MATCH(H$5,[12]KLLM!$B$5:$I$5,0))</f>
        <v>0</v>
      </c>
      <c r="I24" s="882">
        <f t="shared" ref="I24" si="23">+SUM(G24:H24)</f>
        <v>0</v>
      </c>
      <c r="J24" s="922">
        <f t="shared" ref="J24" si="24">I24</f>
        <v>0</v>
      </c>
      <c r="K24" s="120">
        <f>+'[9]Gia TB-VL'!$B$42</f>
        <v>161.28</v>
      </c>
      <c r="L24" s="614"/>
      <c r="N24" s="892"/>
      <c r="O24" s="892"/>
      <c r="P24" s="892"/>
      <c r="Q24" s="892"/>
      <c r="R24" s="892"/>
      <c r="S24" s="892"/>
      <c r="T24" s="892"/>
      <c r="U24" s="892"/>
      <c r="V24" s="892"/>
      <c r="W24" s="892"/>
      <c r="X24" s="892"/>
      <c r="Y24" s="892"/>
    </row>
    <row r="25" spans="1:27" s="120" customFormat="1" ht="15">
      <c r="A25" s="109"/>
      <c r="B25" s="921">
        <f t="shared" si="7"/>
        <v>2</v>
      </c>
      <c r="C25" s="889" t="str">
        <f>F25</f>
        <v>X2C-1L</v>
      </c>
      <c r="D25" s="928" t="str">
        <f>VLOOKUP($C25,'[9]Gia TB-VL'!$C$1:$H$65249,2,0)</f>
        <v>Xà néo 1 tầng sứ chuỗi trên cột ly tâm đơn (TL:68,08kg/bộ)</v>
      </c>
      <c r="E25" s="110" t="s">
        <v>154</v>
      </c>
      <c r="F25" s="876" t="s">
        <v>1456</v>
      </c>
      <c r="G25" s="1289">
        <f>INDEX([12]KLLM!$B$6:$I$76,MATCH($C25,[12]KLLM!$B$6:$B$76,0),MATCH(G$5,[12]KLLM!$B$5:$I$5,0))</f>
        <v>0</v>
      </c>
      <c r="H25" s="1289">
        <f>INDEX([12]KLLM!$B$6:$I$76,MATCH($C25,[12]KLLM!$B$6:$B$76,0),MATCH(H$5,[12]KLLM!$B$5:$I$5,0))</f>
        <v>2</v>
      </c>
      <c r="I25" s="882">
        <f t="shared" ref="I25" si="25">+SUM(G25:H25)</f>
        <v>2</v>
      </c>
      <c r="J25" s="922">
        <f t="shared" ref="J25" si="26">I25</f>
        <v>2</v>
      </c>
      <c r="K25" s="120">
        <f>+'[9]Gia TB-VL'!$B$45</f>
        <v>68.08</v>
      </c>
      <c r="L25" s="614"/>
      <c r="N25" s="892"/>
      <c r="O25" s="892"/>
      <c r="P25" s="892"/>
      <c r="Q25" s="892"/>
      <c r="R25" s="892"/>
      <c r="S25" s="892"/>
      <c r="T25" s="892"/>
      <c r="U25" s="892"/>
      <c r="V25" s="892"/>
      <c r="W25" s="892"/>
      <c r="X25" s="892"/>
      <c r="Y25" s="892"/>
    </row>
    <row r="26" spans="1:27" s="120" customFormat="1" ht="15" hidden="1">
      <c r="A26" s="109"/>
      <c r="B26" s="60">
        <f t="shared" si="7"/>
        <v>2</v>
      </c>
      <c r="C26" s="77" t="str">
        <f t="shared" ref="C26" si="27">F26</f>
        <v>X3TDC</v>
      </c>
      <c r="D26" s="996" t="str">
        <f>VLOOKUP($C26,'[9]Gia TB-VL'!$C$1:$H$65249,2,0)</f>
        <v>Xà néo 3 tầng sứ chuỗi (TL: 148,73kg/bộ)</v>
      </c>
      <c r="E26" s="110" t="s">
        <v>154</v>
      </c>
      <c r="F26" s="919" t="s">
        <v>1457</v>
      </c>
      <c r="G26" s="1001">
        <f>INDEX([12]KLLM!$B$6:$I$76,MATCH($C26,[12]KLLM!$B$6:$B$76,0),MATCH(G$5,[12]KLLM!$B$5:$I$5,0))</f>
        <v>0</v>
      </c>
      <c r="H26" s="1001">
        <f>INDEX([12]KLLM!$B$6:$I$76,MATCH($C26,[12]KLLM!$B$6:$B$76,0),MATCH(H$5,[12]KLLM!$B$5:$I$5,0))</f>
        <v>0</v>
      </c>
      <c r="I26" s="658">
        <f>+SUM(G26:H26)</f>
        <v>0</v>
      </c>
      <c r="J26" s="875">
        <f>I26</f>
        <v>0</v>
      </c>
      <c r="K26" s="120">
        <f>+'[9]Gia TB-VL'!$B$46</f>
        <v>148.72999999999999</v>
      </c>
      <c r="L26" s="121"/>
      <c r="N26" s="388"/>
      <c r="O26" s="388"/>
      <c r="P26" s="388"/>
      <c r="Q26" s="388"/>
      <c r="R26" s="388"/>
      <c r="S26" s="388"/>
      <c r="T26" s="388"/>
      <c r="U26" s="388"/>
      <c r="V26" s="388"/>
      <c r="W26" s="388"/>
      <c r="X26" s="388"/>
      <c r="Y26" s="388"/>
    </row>
    <row r="27" spans="1:27" s="120" customFormat="1" ht="15" hidden="1">
      <c r="A27" s="109"/>
      <c r="B27" s="60">
        <f t="shared" si="7"/>
        <v>2</v>
      </c>
      <c r="C27" s="77" t="str">
        <f t="shared" ref="C27" si="28">F27</f>
        <v>X3T-2LN</v>
      </c>
      <c r="D27" s="996" t="str">
        <f>VLOOKUP($C27,'[9]Gia TB-VL'!$C$1:$H$65249,2,0)</f>
        <v>Xà néo kép ngang 3T sứ chuỗi (TL: 182,35kg/bộ)</v>
      </c>
      <c r="E27" s="110" t="s">
        <v>154</v>
      </c>
      <c r="F27" s="919" t="s">
        <v>1684</v>
      </c>
      <c r="G27" s="1001">
        <f>INDEX([12]KLLM!$B$6:$I$76,MATCH($C27,[12]KLLM!$B$6:$B$76,0),MATCH(G$5,[12]KLLM!$B$5:$I$5,0))</f>
        <v>0</v>
      </c>
      <c r="H27" s="1001">
        <f>INDEX([12]KLLM!$B$6:$I$76,MATCH($C27,[12]KLLM!$B$6:$B$76,0),MATCH(H$5,[12]KLLM!$B$5:$I$5,0))</f>
        <v>0</v>
      </c>
      <c r="I27" s="658">
        <f>+SUM(G27:H27)</f>
        <v>0</v>
      </c>
      <c r="J27" s="875">
        <f>I27</f>
        <v>0</v>
      </c>
      <c r="K27" s="120">
        <f>+'[9]Gia TB-VL'!$B$39</f>
        <v>182.35</v>
      </c>
      <c r="L27" s="121"/>
      <c r="N27" s="388"/>
      <c r="O27" s="388"/>
      <c r="P27" s="388"/>
      <c r="Q27" s="388"/>
      <c r="R27" s="388"/>
      <c r="S27" s="388"/>
      <c r="T27" s="388"/>
      <c r="U27" s="388"/>
      <c r="V27" s="388"/>
      <c r="W27" s="388"/>
      <c r="X27" s="388"/>
      <c r="Y27" s="388"/>
    </row>
    <row r="28" spans="1:27" s="120" customFormat="1" ht="15">
      <c r="A28" s="109"/>
      <c r="B28" s="921">
        <f t="shared" si="7"/>
        <v>3</v>
      </c>
      <c r="C28" s="889" t="str">
        <f>F28</f>
        <v>CH-DC</v>
      </c>
      <c r="D28" s="928" t="str">
        <f>VLOOKUP($C28,'[9]Gia TB-VL'!$C$1:$H$65249,2,0)</f>
        <v>Chụp cột tròn (TL: 128,94kg/bộ)</v>
      </c>
      <c r="E28" s="110" t="s">
        <v>154</v>
      </c>
      <c r="F28" s="876" t="s">
        <v>1888</v>
      </c>
      <c r="G28" s="1289">
        <f>INDEX([12]KLLM!$B$6:$I$76,MATCH($C28,[12]KLLM!$B$6:$B$76,0),MATCH(G$5,[12]KLLM!$B$5:$I$5,0))</f>
        <v>0</v>
      </c>
      <c r="H28" s="1289">
        <f>INDEX([12]KLLM!$B$6:$I$76,MATCH($C28,[12]KLLM!$B$6:$B$76,0),MATCH(H$5,[12]KLLM!$B$5:$I$5,0))</f>
        <v>2</v>
      </c>
      <c r="I28" s="882">
        <f t="shared" ref="I28" si="29">+SUM(G28:H28)</f>
        <v>2</v>
      </c>
      <c r="J28" s="922">
        <f t="shared" ref="J28" si="30">I28</f>
        <v>2</v>
      </c>
      <c r="K28" s="120">
        <f>+'[9]Gia TB-VL'!$B$47</f>
        <v>128.94</v>
      </c>
      <c r="L28" s="614"/>
      <c r="N28" s="892"/>
      <c r="O28" s="892"/>
      <c r="P28" s="892"/>
      <c r="Q28" s="892"/>
      <c r="R28" s="892"/>
      <c r="S28" s="892"/>
      <c r="T28" s="892"/>
      <c r="U28" s="892"/>
      <c r="V28" s="892"/>
      <c r="W28" s="892"/>
      <c r="X28" s="892"/>
      <c r="Y28" s="892"/>
    </row>
    <row r="29" spans="1:27" s="120" customFormat="1" ht="15" hidden="1">
      <c r="A29" s="109"/>
      <c r="B29" s="60">
        <f t="shared" si="7"/>
        <v>3</v>
      </c>
      <c r="C29" s="77" t="str">
        <f t="shared" ref="C29" si="31">F29</f>
        <v>XTG-1P</v>
      </c>
      <c r="D29" s="996" t="str">
        <f>VLOOKUP($C29,'[9]Gia TB-VL'!$C$1:$H$65249,2,0)</f>
        <v>Xà đỡ trung gian 1 pha bắt sứ đứng cột ly tâm đơn (TL: 10,1kg/bộ)</v>
      </c>
      <c r="E29" s="110" t="s">
        <v>154</v>
      </c>
      <c r="F29" s="919" t="s">
        <v>1452</v>
      </c>
      <c r="G29" s="1001">
        <f>INDEX([12]KLLM!$B$6:$I$76,MATCH($C29,[12]KLLM!$B$6:$B$76,0),MATCH(G$5,[12]KLLM!$B$5:$I$5,0))</f>
        <v>0</v>
      </c>
      <c r="H29" s="1001">
        <f>INDEX([12]KLLM!$B$6:$I$76,MATCH($C29,[12]KLLM!$B$6:$B$76,0),MATCH(H$5,[12]KLLM!$B$5:$I$5,0))</f>
        <v>0</v>
      </c>
      <c r="I29" s="658">
        <f t="shared" ref="I29" si="32">+SUM(G29:H29)</f>
        <v>0</v>
      </c>
      <c r="J29" s="875">
        <f t="shared" ref="J29" si="33">I29</f>
        <v>0</v>
      </c>
      <c r="K29" s="120">
        <f>+'[9]Gia TB-VL'!$B$40</f>
        <v>10.1</v>
      </c>
      <c r="L29" s="121"/>
      <c r="N29" s="388"/>
      <c r="O29" s="388"/>
      <c r="P29" s="388"/>
      <c r="Q29" s="388"/>
      <c r="R29" s="388"/>
      <c r="S29" s="388"/>
      <c r="T29" s="388"/>
      <c r="U29" s="388"/>
      <c r="V29" s="388"/>
      <c r="W29" s="388"/>
      <c r="X29" s="388"/>
      <c r="Y29" s="388"/>
    </row>
    <row r="30" spans="1:27" s="120" customFormat="1" ht="15">
      <c r="A30" s="109"/>
      <c r="B30" s="921">
        <f t="shared" si="7"/>
        <v>4</v>
      </c>
      <c r="C30" s="889" t="str">
        <f t="shared" ref="C30" si="34">F30</f>
        <v>XTG-3P 24kV</v>
      </c>
      <c r="D30" s="928" t="str">
        <f>VLOOKUP($C30,'[9]Gia TB-VL'!$C$1:$H$65249,2,0)</f>
        <v>Xà đỡ trung gian 3 pha bắt sứ đứng cột ly tâm đơn (TL: 40,38kg/bộ)</v>
      </c>
      <c r="E30" s="110" t="s">
        <v>154</v>
      </c>
      <c r="F30" s="876" t="s">
        <v>1338</v>
      </c>
      <c r="G30" s="1289">
        <f>INDEX([12]KLLM!$B$6:$I$76,MATCH($C30,[12]KLLM!$B$6:$B$76,0),MATCH(G$5,[12]KLLM!$B$5:$I$5,0))</f>
        <v>0</v>
      </c>
      <c r="H30" s="1289">
        <f>INDEX([12]KLLM!$B$6:$I$76,MATCH($C30,[12]KLLM!$B$6:$B$76,0),MATCH(H$5,[12]KLLM!$B$5:$I$5,0))</f>
        <v>2</v>
      </c>
      <c r="I30" s="882">
        <f t="shared" ref="I30" si="35">+SUM(G30:H30)</f>
        <v>2</v>
      </c>
      <c r="J30" s="922">
        <f t="shared" ref="J30" si="36">I30</f>
        <v>2</v>
      </c>
      <c r="K30" s="120">
        <f>+'[9]Gia TB-VL'!$B$50</f>
        <v>40.380000000000003</v>
      </c>
      <c r="L30" s="614"/>
      <c r="N30" s="892"/>
      <c r="O30" s="892"/>
      <c r="P30" s="892"/>
      <c r="Q30" s="892"/>
      <c r="R30" s="892"/>
      <c r="S30" s="892"/>
      <c r="T30" s="892"/>
      <c r="U30" s="892"/>
      <c r="V30" s="892"/>
      <c r="W30" s="892"/>
      <c r="X30" s="892"/>
      <c r="Y30" s="892"/>
    </row>
    <row r="31" spans="1:27" s="120" customFormat="1" ht="15" hidden="1">
      <c r="A31" s="109"/>
      <c r="B31" s="921">
        <f t="shared" si="7"/>
        <v>4</v>
      </c>
      <c r="C31" s="889" t="str">
        <f t="shared" ref="C31" si="37">F31</f>
        <v>GC-20</v>
      </c>
      <c r="D31" s="928" t="str">
        <f>VLOOKUP($C31,'[9]Gia TB-VL'!$C$1:$H$65249,2,0)</f>
        <v>Gông cột 20 (TL: 102,3kg/bộ)</v>
      </c>
      <c r="E31" s="110" t="s">
        <v>154</v>
      </c>
      <c r="F31" s="876" t="s">
        <v>1912</v>
      </c>
      <c r="G31" s="1289">
        <f>INDEX([12]KLLM!$B$6:$I$76,MATCH($C31,[12]KLLM!$B$6:$B$76,0),MATCH(G$5,[12]KLLM!$B$5:$I$5,0))</f>
        <v>0</v>
      </c>
      <c r="H31" s="1289">
        <f>INDEX([12]KLLM!$B$6:$I$76,MATCH($C31,[12]KLLM!$B$6:$B$76,0),MATCH(H$5,[12]KLLM!$B$5:$I$5,0))</f>
        <v>0</v>
      </c>
      <c r="I31" s="882">
        <f t="shared" ref="I31" si="38">+SUM(G31:H31)</f>
        <v>0</v>
      </c>
      <c r="J31" s="922">
        <f t="shared" ref="J31" si="39">I31</f>
        <v>0</v>
      </c>
      <c r="K31" s="120">
        <f>+'[9]Gia TB-VL'!$B$41</f>
        <v>102.3</v>
      </c>
      <c r="L31" s="614"/>
      <c r="N31" s="892"/>
      <c r="O31" s="892"/>
      <c r="P31" s="892"/>
      <c r="Q31" s="892"/>
      <c r="R31" s="892"/>
      <c r="S31" s="892"/>
      <c r="T31" s="892"/>
      <c r="U31" s="892"/>
      <c r="V31" s="892"/>
      <c r="W31" s="892"/>
      <c r="X31" s="892"/>
      <c r="Y31" s="892"/>
    </row>
    <row r="32" spans="1:27" s="106" customFormat="1" ht="15" hidden="1">
      <c r="A32" s="107"/>
      <c r="B32" s="60">
        <f t="shared" si="7"/>
        <v>4</v>
      </c>
      <c r="C32" s="77" t="str">
        <f t="shared" ref="C32:C55" si="40">F32</f>
        <v>ACSR-95</v>
      </c>
      <c r="D32" s="996" t="str">
        <f>VLOOKUP($C32,'[9]Gia TB-VL'!$C$1:$H$65249,2,0)</f>
        <v>Dây nhôm trần lõi thép ACSR 95/16mm2</v>
      </c>
      <c r="E32" s="77" t="s">
        <v>17</v>
      </c>
      <c r="F32" s="919" t="s">
        <v>707</v>
      </c>
      <c r="G32" s="1001">
        <f>INDEX([12]KLLM!$B$6:$I$76,MATCH($C32,[12]KLLM!$B$6:$B$76,0),MATCH(G$5,[12]KLLM!$B$5:$I$5,0))</f>
        <v>0</v>
      </c>
      <c r="H32" s="1001">
        <f>INDEX([12]KLLM!$B$6:$I$76,MATCH($C32,[12]KLLM!$B$6:$B$76,0),MATCH(H$5,[12]KLLM!$B$5:$I$5,0))</f>
        <v>0</v>
      </c>
      <c r="I32" s="658">
        <f t="shared" si="11"/>
        <v>0</v>
      </c>
      <c r="J32" s="875">
        <f t="shared" si="6"/>
        <v>0</v>
      </c>
      <c r="L32" s="121"/>
      <c r="N32" s="228"/>
      <c r="O32" s="389"/>
      <c r="P32" s="389"/>
      <c r="Q32" s="389"/>
      <c r="R32" s="389"/>
      <c r="S32" s="389"/>
      <c r="T32" s="389"/>
      <c r="U32" s="389"/>
      <c r="V32" s="389"/>
      <c r="W32" s="389"/>
      <c r="X32" s="389"/>
      <c r="Y32" s="613"/>
      <c r="Z32" s="228"/>
      <c r="AA32" s="383"/>
    </row>
    <row r="33" spans="1:27" s="106" customFormat="1" ht="15" hidden="1">
      <c r="A33" s="107"/>
      <c r="B33" s="60">
        <f t="shared" si="7"/>
        <v>4</v>
      </c>
      <c r="C33" s="77" t="str">
        <f t="shared" si="40"/>
        <v>ACSR95-NC</v>
      </c>
      <c r="D33" s="113" t="s">
        <v>954</v>
      </c>
      <c r="E33" s="77"/>
      <c r="F33" s="919" t="s">
        <v>955</v>
      </c>
      <c r="G33" s="1001">
        <f>INDEX([12]KLLM!$B$6:$I$76,MATCH($C33,[12]KLLM!$B$6:$B$76,0),MATCH(G$5,[12]KLLM!$B$5:$I$5,0))</f>
        <v>0</v>
      </c>
      <c r="H33" s="1001">
        <f>INDEX([12]KLLM!$B$6:$I$76,MATCH($C33,[12]KLLM!$B$6:$B$76,0),MATCH(H$5,[12]KLLM!$B$5:$I$5,0))</f>
        <v>0</v>
      </c>
      <c r="I33" s="658">
        <f t="shared" si="11"/>
        <v>0</v>
      </c>
      <c r="J33" s="875">
        <f t="shared" si="6"/>
        <v>0</v>
      </c>
      <c r="L33" s="121"/>
      <c r="N33" s="228"/>
      <c r="O33" s="389"/>
      <c r="P33" s="389"/>
      <c r="Q33" s="389"/>
      <c r="R33" s="389"/>
      <c r="S33" s="389"/>
      <c r="T33" s="389"/>
      <c r="U33" s="389"/>
      <c r="V33" s="389"/>
      <c r="W33" s="389"/>
      <c r="X33" s="389"/>
      <c r="Y33" s="613"/>
      <c r="Z33" s="228"/>
      <c r="AA33" s="383"/>
    </row>
    <row r="34" spans="1:27" s="106" customFormat="1" ht="15" hidden="1">
      <c r="A34" s="107"/>
      <c r="B34" s="60">
        <f t="shared" si="7"/>
        <v>4</v>
      </c>
      <c r="C34" s="77" t="str">
        <f t="shared" si="40"/>
        <v>ACSR-120</v>
      </c>
      <c r="D34" s="996" t="str">
        <f>VLOOKUP($C34,'[9]Gia TB-VL'!$C$1:$H$65249,2,0)</f>
        <v>Dây nhôm trần lõi thép ACSR 120/19mm2</v>
      </c>
      <c r="E34" s="77" t="s">
        <v>17</v>
      </c>
      <c r="F34" s="919" t="s">
        <v>1109</v>
      </c>
      <c r="G34" s="1001">
        <f>INDEX([12]KLLM!$B$6:$I$76,MATCH($C34,[12]KLLM!$B$6:$B$76,0),MATCH(G$5,[12]KLLM!$B$5:$I$5,0))</f>
        <v>0</v>
      </c>
      <c r="H34" s="1001">
        <f>INDEX([12]KLLM!$B$6:$I$76,MATCH($C34,[12]KLLM!$B$6:$B$76,0),MATCH(H$5,[12]KLLM!$B$5:$I$5,0))</f>
        <v>0</v>
      </c>
      <c r="I34" s="658">
        <f t="shared" si="11"/>
        <v>0</v>
      </c>
      <c r="J34" s="875">
        <f t="shared" si="6"/>
        <v>0</v>
      </c>
      <c r="L34" s="121"/>
      <c r="O34" s="388"/>
      <c r="P34" s="388"/>
      <c r="Q34" s="388"/>
      <c r="R34" s="388"/>
      <c r="S34" s="388"/>
      <c r="T34" s="388"/>
      <c r="U34" s="388"/>
      <c r="V34" s="388"/>
      <c r="W34" s="388"/>
      <c r="X34" s="388"/>
      <c r="Y34" s="388"/>
    </row>
    <row r="35" spans="1:27" s="106" customFormat="1" ht="15" hidden="1">
      <c r="A35" s="107"/>
      <c r="B35" s="60">
        <f t="shared" si="7"/>
        <v>4</v>
      </c>
      <c r="C35" s="77" t="str">
        <f t="shared" si="40"/>
        <v>ACSR120-NC</v>
      </c>
      <c r="D35" s="113" t="s">
        <v>956</v>
      </c>
      <c r="E35" s="77"/>
      <c r="F35" s="919" t="s">
        <v>957</v>
      </c>
      <c r="G35" s="1001">
        <f>INDEX([12]KLLM!$B$6:$I$76,MATCH($C35,[12]KLLM!$B$6:$B$76,0),MATCH(G$5,[12]KLLM!$B$5:$I$5,0))</f>
        <v>0</v>
      </c>
      <c r="H35" s="1001">
        <f>INDEX([12]KLLM!$B$6:$I$76,MATCH($C35,[12]KLLM!$B$6:$B$76,0),MATCH(H$5,[12]KLLM!$B$5:$I$5,0))</f>
        <v>0</v>
      </c>
      <c r="I35" s="658">
        <f t="shared" si="11"/>
        <v>0</v>
      </c>
      <c r="J35" s="875">
        <f t="shared" si="6"/>
        <v>0</v>
      </c>
      <c r="L35" s="121"/>
      <c r="N35" s="228"/>
      <c r="O35" s="389"/>
      <c r="P35" s="389"/>
      <c r="Q35" s="389"/>
      <c r="R35" s="389"/>
      <c r="S35" s="389"/>
      <c r="T35" s="389"/>
      <c r="U35" s="389"/>
      <c r="V35" s="389"/>
      <c r="W35" s="389"/>
      <c r="X35" s="389"/>
      <c r="Y35" s="613"/>
      <c r="Z35" s="228"/>
      <c r="AA35" s="383"/>
    </row>
    <row r="36" spans="1:27" s="106" customFormat="1" ht="15" hidden="1">
      <c r="A36" s="107"/>
      <c r="B36" s="60">
        <f t="shared" si="7"/>
        <v>4</v>
      </c>
      <c r="C36" s="77" t="str">
        <f t="shared" si="40"/>
        <v>ACSR-150</v>
      </c>
      <c r="D36" s="996" t="str">
        <f>VLOOKUP($C36,'[9]Gia TB-VL'!$C$1:$H$65249,2,0)</f>
        <v>Dây nhôm trần lõi thép ACSR 150/19mm2</v>
      </c>
      <c r="E36" s="77" t="s">
        <v>17</v>
      </c>
      <c r="F36" s="919" t="s">
        <v>1110</v>
      </c>
      <c r="G36" s="1001">
        <f>INDEX([12]KLLM!$B$6:$I$76,MATCH($C36,[12]KLLM!$B$6:$B$76,0),MATCH(G$5,[12]KLLM!$B$5:$I$5,0))</f>
        <v>0</v>
      </c>
      <c r="H36" s="1001">
        <f>INDEX([12]KLLM!$B$6:$I$76,MATCH($C36,[12]KLLM!$B$6:$B$76,0),MATCH(H$5,[12]KLLM!$B$5:$I$5,0))</f>
        <v>0</v>
      </c>
      <c r="I36" s="658">
        <f t="shared" si="11"/>
        <v>0</v>
      </c>
      <c r="J36" s="875">
        <f t="shared" si="6"/>
        <v>0</v>
      </c>
      <c r="L36" s="121"/>
      <c r="O36" s="388"/>
      <c r="P36" s="388"/>
      <c r="Q36" s="388"/>
      <c r="R36" s="388"/>
      <c r="S36" s="388"/>
      <c r="T36" s="388"/>
      <c r="U36" s="388"/>
      <c r="V36" s="388"/>
      <c r="W36" s="388"/>
      <c r="X36" s="388"/>
      <c r="Y36" s="389"/>
    </row>
    <row r="37" spans="1:27" s="106" customFormat="1" ht="15" hidden="1">
      <c r="A37" s="107"/>
      <c r="B37" s="60">
        <f t="shared" si="7"/>
        <v>4</v>
      </c>
      <c r="C37" s="77" t="str">
        <f t="shared" ref="C37" si="41">F37</f>
        <v>ACSR150-NC</v>
      </c>
      <c r="D37" s="113" t="s">
        <v>953</v>
      </c>
      <c r="E37" s="77"/>
      <c r="F37" s="919" t="s">
        <v>958</v>
      </c>
      <c r="G37" s="1001">
        <f>INDEX([12]KLLM!$B$6:$I$76,MATCH($C37,[12]KLLM!$B$6:$B$76,0),MATCH(G$5,[12]KLLM!$B$5:$I$5,0))</f>
        <v>0</v>
      </c>
      <c r="H37" s="1001">
        <f>INDEX([12]KLLM!$B$6:$I$76,MATCH($C37,[12]KLLM!$B$6:$B$76,0),MATCH(H$5,[12]KLLM!$B$5:$I$5,0))</f>
        <v>0</v>
      </c>
      <c r="I37" s="658">
        <f t="shared" si="11"/>
        <v>0</v>
      </c>
      <c r="J37" s="875">
        <f t="shared" si="6"/>
        <v>0</v>
      </c>
      <c r="L37" s="121"/>
      <c r="N37" s="228"/>
      <c r="O37" s="389"/>
      <c r="P37" s="389"/>
      <c r="Q37" s="389"/>
      <c r="R37" s="389"/>
      <c r="S37" s="389"/>
      <c r="T37" s="389"/>
      <c r="U37" s="389"/>
      <c r="V37" s="389"/>
      <c r="W37" s="389"/>
      <c r="X37" s="389"/>
      <c r="Y37" s="613"/>
      <c r="Z37" s="228"/>
      <c r="AA37" s="383"/>
    </row>
    <row r="38" spans="1:27" s="106" customFormat="1" ht="30" hidden="1">
      <c r="A38" s="209"/>
      <c r="B38" s="60">
        <f t="shared" si="7"/>
        <v>4</v>
      </c>
      <c r="C38" s="77" t="str">
        <f t="shared" si="40"/>
        <v>Cu/ XLPE-12,7/22(24)kV-50mm2</v>
      </c>
      <c r="D38" s="996" t="str">
        <f>VLOOKUP($C38,'[9]Gia TB-VL'!$C$1:$H$65249,2,0)</f>
        <v>Dây đồng bọc cách điện 22kV-1x50mm2 Cách điện XLPE, Uo/U: 12,7/22kV</v>
      </c>
      <c r="E38" s="77" t="s">
        <v>17</v>
      </c>
      <c r="F38" s="919" t="s">
        <v>1130</v>
      </c>
      <c r="G38" s="1001">
        <f>INDEX([12]KLLM!$B$6:$I$76,MATCH($C38,[12]KLLM!$B$6:$B$76,0),MATCH(G$5,[12]KLLM!$B$5:$I$5,0))</f>
        <v>0</v>
      </c>
      <c r="H38" s="1001">
        <f>INDEX([12]KLLM!$B$6:$I$76,MATCH($C38,[12]KLLM!$B$6:$B$76,0),MATCH(H$5,[12]KLLM!$B$5:$I$5,0))</f>
        <v>0</v>
      </c>
      <c r="I38" s="658">
        <f>+SUM(G38:H38)</f>
        <v>0</v>
      </c>
      <c r="J38" s="875">
        <f t="shared" si="6"/>
        <v>0</v>
      </c>
      <c r="O38" s="388"/>
      <c r="P38" s="388"/>
      <c r="Q38" s="388"/>
      <c r="R38" s="388"/>
      <c r="S38" s="388"/>
      <c r="T38" s="388"/>
      <c r="U38" s="388"/>
      <c r="V38" s="388"/>
      <c r="W38" s="388"/>
      <c r="X38" s="388"/>
      <c r="Y38" s="388"/>
    </row>
    <row r="39" spans="1:27" s="106" customFormat="1" ht="30" hidden="1">
      <c r="A39" s="107"/>
      <c r="B39" s="60">
        <f t="shared" ref="B39:B57" si="42">IF(I39&lt;&gt;0,B38+1,B38)</f>
        <v>4</v>
      </c>
      <c r="C39" s="77" t="str">
        <f t="shared" si="40"/>
        <v>ACSR/XLPE/HDPE-70mm2-NC</v>
      </c>
      <c r="D39" s="113" t="s">
        <v>960</v>
      </c>
      <c r="E39" s="77"/>
      <c r="F39" s="919" t="s">
        <v>959</v>
      </c>
      <c r="G39" s="1001">
        <f>INDEX([12]KLLM!$B$6:$I$76,MATCH($C39,[12]KLLM!$B$6:$B$76,0),MATCH(G$5,[12]KLLM!$B$5:$I$5,0))</f>
        <v>0</v>
      </c>
      <c r="H39" s="1001">
        <f>INDEX([12]KLLM!$B$6:$I$76,MATCH($C39,[12]KLLM!$B$6:$B$76,0),MATCH(H$5,[12]KLLM!$B$5:$I$5,0))</f>
        <v>0</v>
      </c>
      <c r="I39" s="658">
        <f t="shared" si="11"/>
        <v>0</v>
      </c>
      <c r="J39" s="875">
        <f t="shared" si="6"/>
        <v>0</v>
      </c>
      <c r="L39" s="121"/>
      <c r="N39" s="228"/>
      <c r="O39" s="389"/>
      <c r="P39" s="389"/>
      <c r="Q39" s="389"/>
      <c r="R39" s="389"/>
      <c r="S39" s="389"/>
      <c r="T39" s="389"/>
      <c r="U39" s="389"/>
      <c r="V39" s="389"/>
      <c r="W39" s="389"/>
      <c r="X39" s="389"/>
      <c r="Y39" s="613"/>
      <c r="Z39" s="228"/>
      <c r="AA39" s="383"/>
    </row>
    <row r="40" spans="1:27" s="120" customFormat="1" ht="30">
      <c r="A40" s="384"/>
      <c r="B40" s="921">
        <f t="shared" si="42"/>
        <v>5</v>
      </c>
      <c r="C40" s="889" t="str">
        <f t="shared" si="40"/>
        <v>ACSR/XLPE/HDPE-24kV-150mm2</v>
      </c>
      <c r="D40" s="928" t="str">
        <f>VLOOKUP($C40,'[9]Gia TB-VL'!$C$1:$H$65249,2,0)</f>
        <v>Dây ACSR bọc cách điện 22kV-150/19mm2</v>
      </c>
      <c r="E40" s="889" t="s">
        <v>17</v>
      </c>
      <c r="F40" s="876" t="s">
        <v>1688</v>
      </c>
      <c r="G40" s="1289">
        <f>INDEX([12]KLLM!$B$6:$I$76,MATCH($C40,[12]KLLM!$B$6:$B$76,0),MATCH(G$5,[12]KLLM!$B$5:$I$5,0))</f>
        <v>0</v>
      </c>
      <c r="H40" s="1289">
        <f>INDEX([12]KLLM!$B$6:$I$76,MATCH($C40,[12]KLLM!$B$6:$B$76,0),MATCH(H$5,[12]KLLM!$B$5:$I$5,0))</f>
        <v>78</v>
      </c>
      <c r="I40" s="882">
        <f t="shared" si="11"/>
        <v>78</v>
      </c>
      <c r="J40" s="922">
        <f t="shared" si="6"/>
        <v>78</v>
      </c>
      <c r="O40" s="892"/>
      <c r="P40" s="892"/>
      <c r="Q40" s="892"/>
      <c r="R40" s="892"/>
      <c r="S40" s="892"/>
      <c r="T40" s="892"/>
      <c r="U40" s="892"/>
      <c r="V40" s="892"/>
      <c r="W40" s="892"/>
      <c r="X40" s="892"/>
      <c r="Y40" s="892"/>
    </row>
    <row r="41" spans="1:27" s="120" customFormat="1" ht="30">
      <c r="A41" s="109"/>
      <c r="B41" s="921">
        <f t="shared" si="42"/>
        <v>6</v>
      </c>
      <c r="C41" s="889" t="str">
        <f t="shared" si="40"/>
        <v>ACSR/XLPE/HDPE-24kV-150mm2-NC</v>
      </c>
      <c r="D41" s="890" t="s">
        <v>1809</v>
      </c>
      <c r="E41" s="889"/>
      <c r="F41" s="876" t="s">
        <v>1700</v>
      </c>
      <c r="G41" s="1289">
        <f>INDEX([12]KLLM!$B$6:$I$76,MATCH($C41,[12]KLLM!$B$6:$B$76,0),MATCH(G$5,[12]KLLM!$B$5:$I$5,0))</f>
        <v>0</v>
      </c>
      <c r="H41" s="1289">
        <f>INDEX([12]KLLM!$B$6:$I$76,MATCH($C41,[12]KLLM!$B$6:$B$76,0),MATCH(H$5,[12]KLLM!$B$5:$I$5,0))</f>
        <v>77</v>
      </c>
      <c r="I41" s="882">
        <f t="shared" si="11"/>
        <v>77</v>
      </c>
      <c r="J41" s="922">
        <f t="shared" si="6"/>
        <v>77</v>
      </c>
      <c r="L41" s="614"/>
      <c r="N41" s="614"/>
      <c r="O41" s="1292"/>
      <c r="P41" s="1292"/>
      <c r="Q41" s="1292"/>
      <c r="R41" s="1292"/>
      <c r="S41" s="1292"/>
      <c r="T41" s="1292"/>
      <c r="U41" s="1292"/>
      <c r="V41" s="1292"/>
      <c r="W41" s="1292"/>
      <c r="X41" s="1292"/>
      <c r="Y41" s="933"/>
      <c r="Z41" s="614"/>
      <c r="AA41" s="893"/>
    </row>
    <row r="42" spans="1:27" s="120" customFormat="1" ht="15">
      <c r="A42" s="932"/>
      <c r="B42" s="921">
        <f t="shared" si="42"/>
        <v>7</v>
      </c>
      <c r="C42" s="889" t="str">
        <f t="shared" si="40"/>
        <v>CH-CSV</v>
      </c>
      <c r="D42" s="928" t="str">
        <f>VLOOKUP($C42,'[9]Gia TB-VL'!$C$1:$H$65249,2,0)</f>
        <v xml:space="preserve">Chụp Silicon chống sét van </v>
      </c>
      <c r="E42" s="889" t="s">
        <v>154</v>
      </c>
      <c r="F42" s="876" t="s">
        <v>765</v>
      </c>
      <c r="G42" s="1289">
        <f>INDEX([12]KLLM!$B$6:$I$76,MATCH($C42,[12]KLLM!$B$6:$B$76,0),MATCH(G$5,[12]KLLM!$B$5:$I$5,0))</f>
        <v>5</v>
      </c>
      <c r="H42" s="1289">
        <f>INDEX([12]KLLM!$B$6:$I$76,MATCH($C42,[12]KLLM!$B$6:$B$76,0),MATCH(H$5,[12]KLLM!$B$5:$I$5,0))</f>
        <v>8</v>
      </c>
      <c r="I42" s="882">
        <f t="shared" si="11"/>
        <v>13</v>
      </c>
      <c r="J42" s="922">
        <f t="shared" si="6"/>
        <v>13</v>
      </c>
      <c r="N42" s="892"/>
      <c r="O42" s="892"/>
      <c r="P42" s="892"/>
      <c r="Q42" s="892"/>
      <c r="R42" s="892"/>
      <c r="S42" s="892"/>
      <c r="T42" s="892"/>
      <c r="U42" s="892"/>
      <c r="V42" s="892"/>
      <c r="W42" s="892"/>
      <c r="X42" s="892"/>
      <c r="Y42" s="892"/>
    </row>
    <row r="43" spans="1:27" s="120" customFormat="1" ht="15">
      <c r="A43" s="932"/>
      <c r="B43" s="921">
        <f t="shared" ref="B43" si="43">IF(I43&lt;&gt;0,B42+1,B42)</f>
        <v>8</v>
      </c>
      <c r="C43" s="889" t="str">
        <f t="shared" ref="C43" si="44">F43</f>
        <v>CH-SU</v>
      </c>
      <c r="D43" s="928" t="str">
        <f>VLOOKUP($C43,'[9]Gia TB-VL'!$C$1:$H$65249,2,0)</f>
        <v>Chụp Silicon sứ đứng đơn</v>
      </c>
      <c r="E43" s="889" t="s">
        <v>154</v>
      </c>
      <c r="F43" s="876" t="s">
        <v>1922</v>
      </c>
      <c r="G43" s="1289">
        <f>INDEX([12]KLLM!$B$6:$I$76,MATCH($C43,[12]KLLM!$B$6:$B$76,0),MATCH(G$5,[12]KLLM!$B$5:$I$5,0))</f>
        <v>182</v>
      </c>
      <c r="H43" s="1289">
        <f>INDEX([12]KLLM!$B$6:$I$76,MATCH($C43,[12]KLLM!$B$6:$B$76,0),MATCH(H$5,[12]KLLM!$B$5:$I$5,0))</f>
        <v>279</v>
      </c>
      <c r="I43" s="882">
        <f t="shared" ref="I43" si="45">+SUM(G43:H43)</f>
        <v>461</v>
      </c>
      <c r="J43" s="922">
        <f t="shared" ref="J43" si="46">I43</f>
        <v>461</v>
      </c>
      <c r="N43" s="892"/>
      <c r="O43" s="892"/>
      <c r="P43" s="892"/>
      <c r="Q43" s="892"/>
      <c r="R43" s="892"/>
      <c r="S43" s="892"/>
      <c r="T43" s="892"/>
      <c r="U43" s="892"/>
      <c r="V43" s="892"/>
      <c r="W43" s="892"/>
      <c r="X43" s="892"/>
      <c r="Y43" s="892"/>
    </row>
    <row r="44" spans="1:27" s="106" customFormat="1" ht="15" hidden="1">
      <c r="A44" s="209"/>
      <c r="B44" s="60">
        <f>IF(I44&lt;&gt;0,B42+1,B42)</f>
        <v>7</v>
      </c>
      <c r="C44" s="77" t="str">
        <f t="shared" si="40"/>
        <v>BAT</v>
      </c>
      <c r="D44" s="996" t="str">
        <f>VLOOKUP($C44,'[9]Gia TB-VL'!$C$1:$H$65249,2,0)</f>
        <v>Biển an toàn làm bằng tôn, sơn phủ UV (240x360)</v>
      </c>
      <c r="E44" s="77" t="s">
        <v>208</v>
      </c>
      <c r="F44" s="919" t="s">
        <v>681</v>
      </c>
      <c r="G44" s="1001">
        <f>INDEX([12]KLLM!$B$6:$I$76,MATCH($C44,[12]KLLM!$B$6:$B$76,0),MATCH(G$5,[12]KLLM!$B$5:$I$5,0))</f>
        <v>0</v>
      </c>
      <c r="H44" s="1001">
        <f>INDEX([12]KLLM!$B$6:$I$76,MATCH($C44,[12]KLLM!$B$6:$B$76,0),MATCH(H$5,[12]KLLM!$B$5:$I$5,0))</f>
        <v>0</v>
      </c>
      <c r="I44" s="658">
        <f t="shared" si="11"/>
        <v>0</v>
      </c>
      <c r="J44" s="875">
        <f t="shared" si="6"/>
        <v>0</v>
      </c>
      <c r="N44" s="388"/>
      <c r="O44" s="388"/>
      <c r="P44" s="388"/>
      <c r="Q44" s="388"/>
      <c r="R44" s="388"/>
      <c r="S44" s="388"/>
      <c r="T44" s="388"/>
      <c r="U44" s="388"/>
      <c r="V44" s="388"/>
      <c r="W44" s="388"/>
      <c r="X44" s="388"/>
      <c r="Y44" s="388"/>
    </row>
    <row r="45" spans="1:27" s="106" customFormat="1" ht="15" hidden="1">
      <c r="A45" s="107"/>
      <c r="B45" s="60">
        <f t="shared" si="42"/>
        <v>7</v>
      </c>
      <c r="C45" s="77" t="str">
        <f t="shared" si="40"/>
        <v>BCTT</v>
      </c>
      <c r="D45" s="996" t="str">
        <f>VLOOKUP($C45,'[9]Gia TB-VL'!$C$1:$H$65249,2,0)</f>
        <v>Biển tên cột trung thế</v>
      </c>
      <c r="E45" s="77" t="s">
        <v>208</v>
      </c>
      <c r="F45" s="919" t="s">
        <v>682</v>
      </c>
      <c r="G45" s="1001">
        <f>INDEX([12]KLLM!$B$6:$I$76,MATCH($C45,[12]KLLM!$B$6:$B$76,0),MATCH(G$5,[12]KLLM!$B$5:$I$5,0))</f>
        <v>0</v>
      </c>
      <c r="H45" s="1001">
        <f>INDEX([12]KLLM!$B$6:$I$76,MATCH($C45,[12]KLLM!$B$6:$B$76,0),MATCH(H$5,[12]KLLM!$B$5:$I$5,0))</f>
        <v>0</v>
      </c>
      <c r="I45" s="658">
        <f t="shared" si="11"/>
        <v>0</v>
      </c>
      <c r="J45" s="875">
        <f t="shared" si="6"/>
        <v>0</v>
      </c>
      <c r="N45" s="388"/>
      <c r="O45" s="388"/>
      <c r="P45" s="388"/>
      <c r="Q45" s="388"/>
      <c r="R45" s="388"/>
      <c r="S45" s="388"/>
      <c r="T45" s="388"/>
      <c r="U45" s="388"/>
      <c r="V45" s="388"/>
      <c r="W45" s="388"/>
      <c r="X45" s="388"/>
      <c r="Y45" s="388"/>
      <c r="Z45" s="228"/>
      <c r="AA45" s="383"/>
    </row>
    <row r="46" spans="1:27" s="106" customFormat="1" ht="15" hidden="1">
      <c r="A46" s="107"/>
      <c r="B46" s="60">
        <f t="shared" ref="B46" si="47">IF(I46&lt;&gt;0,B45+1,B45)</f>
        <v>7</v>
      </c>
      <c r="C46" s="77" t="str">
        <f t="shared" ref="C46" si="48">F46</f>
        <v>BLBS-BCD-BSI</v>
      </c>
      <c r="D46" s="996" t="str">
        <f>VLOOKUP($C46,'[9]Gia TB-VL'!$C$1:$H$65249,2,0)</f>
        <v>Biển tên cầu dao, LBS , SI  làm bằng tôn, sơn phủ UV (240x360mm)</v>
      </c>
      <c r="E46" s="77" t="s">
        <v>208</v>
      </c>
      <c r="F46" s="919" t="s">
        <v>1295</v>
      </c>
      <c r="G46" s="1001">
        <f>INDEX([12]KLLM!$B$6:$I$76,MATCH($C46,[12]KLLM!$B$6:$B$76,0),MATCH(G$5,[12]KLLM!$B$5:$I$5,0))</f>
        <v>0</v>
      </c>
      <c r="H46" s="1001">
        <f>INDEX([12]KLLM!$B$6:$I$76,MATCH($C46,[12]KLLM!$B$6:$B$76,0),MATCH(H$5,[12]KLLM!$B$5:$I$5,0))</f>
        <v>0</v>
      </c>
      <c r="I46" s="658">
        <f t="shared" ref="I46" si="49">+SUM(G46:H46)</f>
        <v>0</v>
      </c>
      <c r="J46" s="875">
        <f t="shared" ref="J46" si="50">I46</f>
        <v>0</v>
      </c>
      <c r="N46" s="388"/>
      <c r="O46" s="388"/>
      <c r="P46" s="388"/>
      <c r="Q46" s="388"/>
      <c r="R46" s="388"/>
      <c r="S46" s="388"/>
      <c r="T46" s="388"/>
      <c r="U46" s="388"/>
      <c r="V46" s="388"/>
      <c r="W46" s="388"/>
      <c r="X46" s="388"/>
      <c r="Y46" s="388"/>
      <c r="Z46" s="228"/>
      <c r="AA46" s="383"/>
    </row>
    <row r="47" spans="1:27" s="120" customFormat="1" ht="15" hidden="1">
      <c r="A47" s="109"/>
      <c r="B47" s="921">
        <f t="shared" ref="B47" si="51">IF(I47&lt;&gt;0,B46+1,B46)</f>
        <v>7</v>
      </c>
      <c r="C47" s="889" t="str">
        <f t="shared" ref="C47" si="52">F47</f>
        <v>SON</v>
      </c>
      <c r="D47" s="928" t="s">
        <v>974</v>
      </c>
      <c r="E47" s="889" t="s">
        <v>304</v>
      </c>
      <c r="F47" s="876" t="s">
        <v>1801</v>
      </c>
      <c r="G47" s="1289">
        <f>INDEX([12]KLLM!$B$6:$I$76,MATCH($C47,[12]KLLM!$B$6:$B$76,0),MATCH(G$5,[12]KLLM!$B$5:$I$5,0))</f>
        <v>0</v>
      </c>
      <c r="H47" s="1289">
        <f>INDEX([12]KLLM!$B$6:$I$76,MATCH($C47,[12]KLLM!$B$6:$B$76,0),MATCH(H$5,[12]KLLM!$B$5:$I$5,0))</f>
        <v>0</v>
      </c>
      <c r="I47" s="882">
        <f t="shared" ref="I47" si="53">+SUM(G47:H47)</f>
        <v>0</v>
      </c>
      <c r="J47" s="922">
        <f t="shared" ref="J47" si="54">I47</f>
        <v>0</v>
      </c>
      <c r="N47" s="892"/>
      <c r="O47" s="892"/>
      <c r="P47" s="892"/>
      <c r="Q47" s="892"/>
      <c r="R47" s="892"/>
      <c r="S47" s="892"/>
      <c r="T47" s="892"/>
      <c r="U47" s="892"/>
      <c r="V47" s="892"/>
      <c r="W47" s="892"/>
      <c r="X47" s="892"/>
      <c r="Y47" s="892"/>
      <c r="Z47" s="614"/>
      <c r="AA47" s="893"/>
    </row>
    <row r="48" spans="1:27" s="120" customFormat="1" ht="15">
      <c r="A48" s="109"/>
      <c r="B48" s="921">
        <f>IF(I48&lt;&gt;0,B45+1,B45)</f>
        <v>8</v>
      </c>
      <c r="C48" s="889" t="str">
        <f t="shared" si="40"/>
        <v>VHD-24</v>
      </c>
      <c r="D48" s="928" t="str">
        <f>VLOOKUP($C48,'[9]Gia TB-VL'!$C$1:$H$65249,2,0)</f>
        <v>Cách điện đứng 22kV- sứ gốm-ty</v>
      </c>
      <c r="E48" s="889" t="s">
        <v>171</v>
      </c>
      <c r="F48" s="876" t="s">
        <v>683</v>
      </c>
      <c r="G48" s="1289">
        <f>INDEX([12]KLLM!$B$6:$I$76,MATCH($C48,[12]KLLM!$B$6:$B$76,0),MATCH(G$5,[12]KLLM!$B$5:$I$5,0))</f>
        <v>0</v>
      </c>
      <c r="H48" s="1289">
        <f>INDEX([12]KLLM!$B$6:$I$76,MATCH($C48,[12]KLLM!$B$6:$B$76,0),MATCH(H$5,[12]KLLM!$B$5:$I$5,0))</f>
        <v>6</v>
      </c>
      <c r="I48" s="882">
        <f t="shared" si="11"/>
        <v>6</v>
      </c>
      <c r="J48" s="922">
        <f t="shared" si="6"/>
        <v>6</v>
      </c>
      <c r="N48" s="892"/>
      <c r="O48" s="892"/>
      <c r="P48" s="892"/>
      <c r="Q48" s="892"/>
      <c r="R48" s="892"/>
      <c r="S48" s="892"/>
      <c r="T48" s="892"/>
      <c r="U48" s="892"/>
      <c r="V48" s="892"/>
      <c r="W48" s="892"/>
      <c r="X48" s="892"/>
      <c r="Y48" s="892"/>
      <c r="Z48" s="614"/>
      <c r="AA48" s="893"/>
    </row>
    <row r="49" spans="1:27" s="106" customFormat="1" ht="15" hidden="1">
      <c r="A49" s="384"/>
      <c r="B49" s="60">
        <f t="shared" si="42"/>
        <v>8</v>
      </c>
      <c r="C49" s="77" t="str">
        <f t="shared" si="40"/>
        <v>VHD-35</v>
      </c>
      <c r="D49" s="996" t="str">
        <f>VLOOKUP($C49,'[9]Gia TB-VL'!$C$1:$H$65249,2,0)</f>
        <v>Sứ đỡ cách điện gốm-35kV-Ty sứ</v>
      </c>
      <c r="E49" s="77" t="s">
        <v>171</v>
      </c>
      <c r="F49" s="919" t="s">
        <v>684</v>
      </c>
      <c r="G49" s="1001">
        <f>INDEX([12]KLLM!$B$6:$I$76,MATCH($C49,[12]KLLM!$B$6:$B$76,0),MATCH(G$5,[12]KLLM!$B$5:$I$5,0))</f>
        <v>0</v>
      </c>
      <c r="H49" s="1001">
        <f>INDEX([12]KLLM!$B$6:$I$76,MATCH($C49,[12]KLLM!$B$6:$B$76,0),MATCH(H$5,[12]KLLM!$B$5:$I$5,0))</f>
        <v>0</v>
      </c>
      <c r="I49" s="658">
        <f t="shared" si="11"/>
        <v>0</v>
      </c>
      <c r="J49" s="875">
        <f>I49</f>
        <v>0</v>
      </c>
      <c r="K49" s="391"/>
      <c r="L49" s="391">
        <v>0</v>
      </c>
      <c r="N49" s="388"/>
      <c r="O49" s="388"/>
      <c r="P49" s="388"/>
      <c r="Q49" s="388"/>
      <c r="R49" s="388"/>
      <c r="S49" s="388"/>
      <c r="T49" s="388"/>
      <c r="U49" s="388"/>
      <c r="V49" s="388"/>
      <c r="W49" s="388"/>
      <c r="X49" s="388"/>
      <c r="Y49" s="388"/>
      <c r="Z49" s="228"/>
      <c r="AA49" s="383"/>
    </row>
    <row r="50" spans="1:27" s="106" customFormat="1" ht="30" hidden="1">
      <c r="A50" s="384"/>
      <c r="B50" s="60">
        <f t="shared" si="42"/>
        <v>8</v>
      </c>
      <c r="C50" s="77" t="str">
        <f t="shared" si="40"/>
        <v>PK-CT</v>
      </c>
      <c r="D50" s="996" t="str">
        <f>VLOOKUP($C50,'[9]Gia TB-VL'!$C$1:$H$65249,2,0)</f>
        <v>Phụ kiện chuỗi treo đơn dùng cho dây ACSR (gồm: 02 móc treo chữ U, 01 vòng treo đầu tròn, 01 mắc nối đơn, 01 mắc nối trung gian, 01 khóa đỡ dây)</v>
      </c>
      <c r="E50" s="77" t="s">
        <v>154</v>
      </c>
      <c r="F50" s="919" t="s">
        <v>685</v>
      </c>
      <c r="G50" s="1001">
        <f>INDEX([12]KLLM!$B$6:$I$76,MATCH($C50,[12]KLLM!$B$6:$B$76,0),MATCH(G$5,[12]KLLM!$B$5:$I$5,0))</f>
        <v>0</v>
      </c>
      <c r="H50" s="1001">
        <f>INDEX([12]KLLM!$B$6:$I$76,MATCH($C50,[12]KLLM!$B$6:$B$76,0),MATCH(H$5,[12]KLLM!$B$5:$I$5,0))</f>
        <v>0</v>
      </c>
      <c r="I50" s="658">
        <f t="shared" si="11"/>
        <v>0</v>
      </c>
      <c r="J50" s="875">
        <f t="shared" si="6"/>
        <v>0</v>
      </c>
      <c r="K50" s="391"/>
      <c r="L50" s="391">
        <v>0</v>
      </c>
      <c r="N50" s="388"/>
      <c r="O50" s="388"/>
      <c r="P50" s="388"/>
      <c r="Q50" s="388"/>
      <c r="R50" s="388"/>
      <c r="S50" s="388"/>
      <c r="T50" s="388"/>
      <c r="U50" s="388"/>
      <c r="V50" s="388"/>
      <c r="W50" s="388"/>
      <c r="X50" s="388"/>
      <c r="Y50" s="388"/>
      <c r="Z50" s="228"/>
      <c r="AA50" s="383"/>
    </row>
    <row r="51" spans="1:27" s="120" customFormat="1" ht="15">
      <c r="A51" s="384"/>
      <c r="B51" s="921">
        <f t="shared" si="42"/>
        <v>9</v>
      </c>
      <c r="C51" s="889" t="str">
        <f t="shared" si="40"/>
        <v>PK-CN</v>
      </c>
      <c r="D51" s="928" t="str">
        <f>VLOOKUP($C51,'[9]Gia TB-VL'!$C$1:$H$65249,2,0)</f>
        <v>Phụ kiện chuỗi néo đơn dùng cho dây ACSR/XLPE/HDPE</v>
      </c>
      <c r="E51" s="889" t="s">
        <v>154</v>
      </c>
      <c r="F51" s="876" t="s">
        <v>686</v>
      </c>
      <c r="G51" s="1289">
        <f>INDEX([12]KLLM!$B$6:$I$76,MATCH($C51,[12]KLLM!$B$6:$B$76,0),MATCH(G$5,[12]KLLM!$B$5:$I$5,0))</f>
        <v>0</v>
      </c>
      <c r="H51" s="1289">
        <f>INDEX([12]KLLM!$B$6:$I$76,MATCH($C51,[12]KLLM!$B$6:$B$76,0),MATCH(H$5,[12]KLLM!$B$5:$I$5,0))</f>
        <v>6</v>
      </c>
      <c r="I51" s="882">
        <f t="shared" si="11"/>
        <v>6</v>
      </c>
      <c r="J51" s="922">
        <f t="shared" si="6"/>
        <v>6</v>
      </c>
      <c r="K51" s="1293"/>
      <c r="L51" s="1293"/>
      <c r="N51" s="892"/>
      <c r="O51" s="892"/>
      <c r="P51" s="892"/>
      <c r="Q51" s="892"/>
      <c r="R51" s="892"/>
      <c r="S51" s="892"/>
      <c r="T51" s="892"/>
      <c r="U51" s="892"/>
      <c r="V51" s="892"/>
      <c r="W51" s="892"/>
      <c r="X51" s="892"/>
      <c r="Y51" s="892"/>
      <c r="Z51" s="614"/>
      <c r="AA51" s="893"/>
    </row>
    <row r="52" spans="1:27" s="120" customFormat="1" ht="15">
      <c r="A52" s="384"/>
      <c r="B52" s="921">
        <f>IF(I52&lt;&gt;0,B50+1,B50)</f>
        <v>9</v>
      </c>
      <c r="C52" s="889" t="str">
        <f t="shared" ref="C52" si="55">F52</f>
        <v>SB-120KN</v>
      </c>
      <c r="D52" s="928" t="str">
        <f>VLOOKUP($C52,'[9]Gia TB-VL'!$C$1:$H$65249,2,0)</f>
        <v>Sứ cách điện thủy tinh 120kN (3 bát)</v>
      </c>
      <c r="E52" s="889" t="s">
        <v>173</v>
      </c>
      <c r="F52" s="876" t="s">
        <v>1686</v>
      </c>
      <c r="G52" s="1289">
        <f>G53*3</f>
        <v>0</v>
      </c>
      <c r="H52" s="1289">
        <f>H53*3</f>
        <v>18</v>
      </c>
      <c r="I52" s="882">
        <f t="shared" ref="I52" si="56">+SUM(G52:H52)</f>
        <v>18</v>
      </c>
      <c r="J52" s="922">
        <f t="shared" ref="J52" si="57">I52</f>
        <v>18</v>
      </c>
      <c r="K52" s="1293"/>
      <c r="L52" s="1293"/>
      <c r="N52" s="892"/>
      <c r="O52" s="892"/>
      <c r="P52" s="892"/>
      <c r="Q52" s="892"/>
      <c r="R52" s="892"/>
      <c r="S52" s="892"/>
      <c r="T52" s="892"/>
      <c r="U52" s="892"/>
      <c r="V52" s="892"/>
      <c r="W52" s="892"/>
      <c r="X52" s="892"/>
      <c r="Y52" s="892"/>
      <c r="Z52" s="614"/>
      <c r="AA52" s="893"/>
    </row>
    <row r="53" spans="1:27" s="120" customFormat="1" ht="15">
      <c r="A53" s="384"/>
      <c r="B53" s="921">
        <f>IF(I53&lt;&gt;0,B51+1,B51)</f>
        <v>10</v>
      </c>
      <c r="C53" s="889" t="str">
        <f t="shared" si="40"/>
        <v>SCN-DB</v>
      </c>
      <c r="D53" s="928" t="str">
        <f>VLOOKUP($C53,'[9]Gia TB-VL'!$C$1:$H$65249,2,0)</f>
        <v>Chuỗi cách điện néo 22kV-thủy tinh-phụ kiện chuỗi néo dùng cho dây bọc tiết diện 150mm2 (3 bát)</v>
      </c>
      <c r="E53" s="889" t="s">
        <v>173</v>
      </c>
      <c r="F53" s="876" t="s">
        <v>1213</v>
      </c>
      <c r="G53" s="1289">
        <f>INDEX([12]KLLM!$B$6:$I$76,MATCH($C53,[12]KLLM!$B$6:$B$76,0),MATCH(G$5,[12]KLLM!$B$5:$I$5,0))</f>
        <v>0</v>
      </c>
      <c r="H53" s="1289">
        <f>INDEX([12]KLLM!$B$6:$I$76,MATCH($C53,[12]KLLM!$B$6:$B$76,0),MATCH(H$5,[12]KLLM!$B$5:$I$5,0))</f>
        <v>6</v>
      </c>
      <c r="I53" s="882">
        <f t="shared" si="11"/>
        <v>6</v>
      </c>
      <c r="J53" s="922">
        <f t="shared" si="6"/>
        <v>6</v>
      </c>
      <c r="K53" s="1293"/>
      <c r="L53" s="1293"/>
      <c r="N53" s="892"/>
      <c r="O53" s="892"/>
      <c r="P53" s="892"/>
      <c r="Q53" s="892"/>
      <c r="R53" s="892"/>
      <c r="S53" s="892"/>
      <c r="T53" s="892"/>
      <c r="U53" s="892"/>
      <c r="V53" s="892"/>
      <c r="W53" s="892"/>
      <c r="X53" s="892"/>
      <c r="Y53" s="892"/>
      <c r="Z53" s="614"/>
      <c r="AA53" s="893"/>
    </row>
    <row r="54" spans="1:27" s="106" customFormat="1" ht="15" hidden="1">
      <c r="A54" s="209"/>
      <c r="B54" s="60">
        <f t="shared" si="42"/>
        <v>10</v>
      </c>
      <c r="C54" s="77" t="str">
        <f t="shared" si="40"/>
        <v>SNĐ-DT</v>
      </c>
      <c r="D54" s="996" t="str">
        <f>VLOOKUP($C54,'[9]Gia TB-VL'!$C$1:$H$65249,2,0)</f>
        <v xml:space="preserve">Chuỗi  đỡ đơn thủy tinh 35kV dùng cho dây trần </v>
      </c>
      <c r="E54" s="77" t="s">
        <v>173</v>
      </c>
      <c r="F54" s="984" t="s">
        <v>1064</v>
      </c>
      <c r="G54" s="1001">
        <f>INDEX([12]KLLM!$B$6:$I$76,MATCH($C54,[12]KLLM!$B$6:$B$76,0),MATCH(G$5,[12]KLLM!$B$5:$I$5,0))</f>
        <v>0</v>
      </c>
      <c r="H54" s="1001">
        <f>INDEX([12]KLLM!$B$6:$I$76,MATCH($C54,[12]KLLM!$B$6:$B$76,0),MATCH(H$5,[12]KLLM!$B$5:$I$5,0))</f>
        <v>0</v>
      </c>
      <c r="I54" s="658">
        <f t="shared" si="11"/>
        <v>0</v>
      </c>
      <c r="J54" s="875">
        <f t="shared" si="6"/>
        <v>0</v>
      </c>
      <c r="K54" s="612"/>
      <c r="L54" s="612"/>
      <c r="N54" s="388"/>
      <c r="O54" s="388"/>
      <c r="P54" s="388"/>
      <c r="Q54" s="388"/>
      <c r="R54" s="388"/>
      <c r="S54" s="388"/>
      <c r="T54" s="388"/>
      <c r="U54" s="388"/>
      <c r="V54" s="388"/>
      <c r="W54" s="388"/>
      <c r="X54" s="388"/>
      <c r="Y54" s="388"/>
      <c r="Z54" s="228"/>
      <c r="AA54" s="383"/>
    </row>
    <row r="55" spans="1:27" s="120" customFormat="1" ht="15" hidden="1">
      <c r="A55" s="384"/>
      <c r="B55" s="921">
        <f>IF(I55&lt;&gt;0,B53+1,B53)</f>
        <v>10</v>
      </c>
      <c r="C55" s="889" t="str">
        <f t="shared" si="40"/>
        <v>CN-CS</v>
      </c>
      <c r="D55" s="928" t="str">
        <f>VLOOKUP($C55,'[9]Gia TB-VL'!$C$1:$H$65249,2,0)</f>
        <v>Khóa néo dây chống sét (gồm: 02 móc treo chữ U, 01 mắc nối đơn, 01 khóa néo dây chống sét)</v>
      </c>
      <c r="E55" s="889" t="s">
        <v>154</v>
      </c>
      <c r="F55" s="876" t="s">
        <v>1879</v>
      </c>
      <c r="G55" s="1289">
        <f>INDEX([12]KLLM!$B$6:$I$76,MATCH($C55,[12]KLLM!$B$6:$B$76,0),MATCH(G$5,[12]KLLM!$B$5:$I$5,0))</f>
        <v>0</v>
      </c>
      <c r="H55" s="1289">
        <f>INDEX([12]KLLM!$B$6:$I$76,MATCH($C55,[12]KLLM!$B$6:$B$76,0),MATCH(H$5,[12]KLLM!$B$5:$I$5,0))</f>
        <v>0</v>
      </c>
      <c r="I55" s="882">
        <f t="shared" ref="I55" si="58">+SUM(G55:H55)</f>
        <v>0</v>
      </c>
      <c r="J55" s="922">
        <f t="shared" ref="J55" si="59">I55</f>
        <v>0</v>
      </c>
      <c r="K55" s="1293"/>
      <c r="L55" s="1293"/>
      <c r="N55" s="892"/>
      <c r="O55" s="892"/>
      <c r="P55" s="892"/>
      <c r="Q55" s="892"/>
      <c r="R55" s="892"/>
      <c r="S55" s="892"/>
      <c r="T55" s="892"/>
      <c r="U55" s="892"/>
      <c r="V55" s="892"/>
      <c r="W55" s="892"/>
      <c r="X55" s="892"/>
      <c r="Y55" s="892"/>
      <c r="Z55" s="614"/>
      <c r="AA55" s="893"/>
    </row>
    <row r="56" spans="1:27" s="120" customFormat="1" ht="15">
      <c r="A56" s="384"/>
      <c r="B56" s="921">
        <f>IF(I56&lt;&gt;0,B54+1,B54)</f>
        <v>11</v>
      </c>
      <c r="C56" s="889" t="str">
        <f t="shared" ref="C56" si="60">F56</f>
        <v>DBDH</v>
      </c>
      <c r="D56" s="928" t="str">
        <f>VLOOKUP($C56,'[9]Gia TB-VL'!$C$1:$H$65249,2,0)</f>
        <v>Dây buộc định hình cổ sứ loại đơn-composite phủ bán dẫn</v>
      </c>
      <c r="E56" s="889" t="s">
        <v>1471</v>
      </c>
      <c r="F56" s="876" t="s">
        <v>1127</v>
      </c>
      <c r="G56" s="1289">
        <f>INDEX([12]KLLM!$B$6:$I$76,MATCH($C56,[12]KLLM!$B$6:$B$76,0),MATCH(G$5,[12]KLLM!$B$5:$I$5,0))</f>
        <v>0</v>
      </c>
      <c r="H56" s="1289">
        <f>INDEX([12]KLLM!$B$6:$I$76,MATCH($C56,[12]KLLM!$B$6:$B$76,0),MATCH(H$5,[12]KLLM!$B$5:$I$5,0))</f>
        <v>6</v>
      </c>
      <c r="I56" s="882">
        <f t="shared" si="11"/>
        <v>6</v>
      </c>
      <c r="J56" s="922">
        <f t="shared" si="6"/>
        <v>6</v>
      </c>
      <c r="K56" s="1293"/>
      <c r="L56" s="1293"/>
      <c r="N56" s="892"/>
      <c r="O56" s="892"/>
      <c r="P56" s="892"/>
      <c r="Q56" s="892"/>
      <c r="R56" s="892"/>
      <c r="S56" s="892"/>
      <c r="T56" s="892"/>
      <c r="U56" s="892"/>
      <c r="V56" s="892"/>
      <c r="W56" s="892"/>
      <c r="X56" s="892"/>
      <c r="Y56" s="892"/>
      <c r="Z56" s="614"/>
      <c r="AA56" s="893"/>
    </row>
    <row r="57" spans="1:27" s="106" customFormat="1" ht="15" hidden="1">
      <c r="A57" s="209"/>
      <c r="B57" s="60">
        <f t="shared" si="42"/>
        <v>11</v>
      </c>
      <c r="C57" s="77" t="str">
        <f t="shared" ref="C57" si="61">F57</f>
        <v>MP</v>
      </c>
      <c r="D57" s="996" t="str">
        <f>VLOOKUP($C57,'[9]Gia TB-VL'!$C$1:$H$65249,2,0)</f>
        <v>Mỏ phóng điện (gồm 3 ghíp bọc trung thế+mỏ phóng+điểm bắt thoát quá điện áp)</v>
      </c>
      <c r="E57" s="77" t="s">
        <v>208</v>
      </c>
      <c r="F57" s="919" t="s">
        <v>1126</v>
      </c>
      <c r="G57" s="1001">
        <f>INDEX([12]KLLM!$B$6:$I$76,MATCH($C57,[12]KLLM!$B$6:$B$76,0),MATCH(G$5,[12]KLLM!$B$5:$I$5,0))</f>
        <v>0</v>
      </c>
      <c r="H57" s="1001">
        <f>INDEX([12]KLLM!$B$6:$I$76,MATCH($C57,[12]KLLM!$B$6:$B$76,0),MATCH(H$5,[12]KLLM!$B$5:$I$5,0))</f>
        <v>0</v>
      </c>
      <c r="I57" s="658">
        <f t="shared" si="11"/>
        <v>0</v>
      </c>
      <c r="J57" s="875">
        <f t="shared" si="6"/>
        <v>0</v>
      </c>
      <c r="K57" s="612"/>
      <c r="L57" s="612"/>
      <c r="N57" s="388"/>
      <c r="O57" s="388"/>
      <c r="P57" s="388"/>
      <c r="Q57" s="388"/>
      <c r="R57" s="388"/>
      <c r="S57" s="388"/>
      <c r="T57" s="388"/>
      <c r="U57" s="388"/>
      <c r="V57" s="388"/>
      <c r="W57" s="388"/>
      <c r="X57" s="388"/>
      <c r="Y57" s="388"/>
      <c r="Z57" s="228"/>
      <c r="AA57" s="383"/>
    </row>
    <row r="58" spans="1:27" s="120" customFormat="1" ht="45">
      <c r="A58" s="384"/>
      <c r="B58" s="921">
        <f t="shared" ref="B58" si="62">IF(I58&lt;&gt;0,B57+1,B57)</f>
        <v>12</v>
      </c>
      <c r="C58" s="889" t="str">
        <f t="shared" ref="C58" si="63">F58</f>
        <v>HĐC TN 24kV/Cu/XLPE-3x240mm2</v>
      </c>
      <c r="D58" s="928" t="str">
        <f>VLOOKUP($C58,'[9]Gia TB-VL'!$C$1:$H$65249,2,0)</f>
        <v xml:space="preserve">Hộp đầu cáp 22kV Cu/3x240mm2 trong nhà Co ngót lạnh kiểu co rút </v>
      </c>
      <c r="E58" s="889" t="s">
        <v>208</v>
      </c>
      <c r="F58" s="876" t="s">
        <v>1865</v>
      </c>
      <c r="G58" s="1289">
        <f>INDEX([12]KLLM!$B$6:$I$76,MATCH($C58,[12]KLLM!$B$6:$B$76,0),MATCH(G$5,[12]KLLM!$B$5:$I$5,0))</f>
        <v>1</v>
      </c>
      <c r="H58" s="1289">
        <f>INDEX([12]KLLM!$B$6:$I$76,MATCH($C58,[12]KLLM!$B$6:$B$76,0),MATCH(H$5,[12]KLLM!$B$5:$I$5,0))</f>
        <v>1</v>
      </c>
      <c r="I58" s="882">
        <f t="shared" ref="I58" si="64">+SUM(G58:H58)</f>
        <v>2</v>
      </c>
      <c r="J58" s="922">
        <f t="shared" ref="J58" si="65">I58</f>
        <v>2</v>
      </c>
      <c r="K58" s="1293"/>
      <c r="L58" s="1293"/>
      <c r="N58" s="892"/>
      <c r="O58" s="892"/>
      <c r="P58" s="892"/>
      <c r="Q58" s="892"/>
      <c r="R58" s="892"/>
      <c r="S58" s="892"/>
      <c r="T58" s="892"/>
      <c r="U58" s="892"/>
      <c r="V58" s="892"/>
      <c r="W58" s="892"/>
      <c r="X58" s="892"/>
      <c r="Y58" s="892"/>
      <c r="Z58" s="614"/>
      <c r="AA58" s="893"/>
    </row>
    <row r="59" spans="1:27" s="120" customFormat="1" ht="15">
      <c r="A59" s="384"/>
      <c r="B59" s="921">
        <f t="shared" ref="B59" si="66">IF(I59&lt;&gt;0,B58+1,B58)</f>
        <v>13</v>
      </c>
      <c r="C59" s="889" t="str">
        <f t="shared" ref="C59" si="67">F59</f>
        <v>MD-2</v>
      </c>
      <c r="D59" s="928" t="s">
        <v>1913</v>
      </c>
      <c r="E59" s="876" t="s">
        <v>17</v>
      </c>
      <c r="F59" s="876" t="s">
        <v>1914</v>
      </c>
      <c r="G59" s="1289">
        <f>INDEX([12]KLLM!$B$6:$I$76,MATCH($C59,[12]KLLM!$B$6:$B$76,0),MATCH(G$5,[12]KLLM!$B$5:$I$5,0))</f>
        <v>0</v>
      </c>
      <c r="H59" s="1289">
        <f>INDEX([12]KLLM!$B$6:$I$76,MATCH($C59,[12]KLLM!$B$6:$B$76,0),MATCH(H$5,[12]KLLM!$B$5:$I$5,0))</f>
        <v>48.5</v>
      </c>
      <c r="I59" s="882">
        <f t="shared" ref="I59" si="68">+SUM(G59:H59)</f>
        <v>48.5</v>
      </c>
      <c r="J59" s="922">
        <f t="shared" ref="J59" si="69">I59</f>
        <v>48.5</v>
      </c>
      <c r="K59" s="1293"/>
      <c r="L59" s="1293"/>
      <c r="N59" s="892"/>
      <c r="O59" s="892"/>
      <c r="P59" s="892"/>
      <c r="Q59" s="892"/>
      <c r="R59" s="892"/>
      <c r="S59" s="892"/>
      <c r="T59" s="892"/>
      <c r="U59" s="892"/>
      <c r="V59" s="892"/>
      <c r="W59" s="892"/>
      <c r="X59" s="892"/>
      <c r="Y59" s="892"/>
      <c r="Z59" s="614"/>
      <c r="AA59" s="893"/>
    </row>
    <row r="60" spans="1:27" s="120" customFormat="1" ht="15">
      <c r="A60" s="384"/>
      <c r="B60" s="921">
        <f t="shared" ref="B60" si="70">IF(I60&lt;&gt;0,B59+1,B59)</f>
        <v>14</v>
      </c>
      <c r="C60" s="889" t="str">
        <f t="shared" ref="C60" si="71">F60</f>
        <v>TĐ</v>
      </c>
      <c r="D60" s="928" t="s">
        <v>1918</v>
      </c>
      <c r="E60" s="876" t="s">
        <v>208</v>
      </c>
      <c r="F60" s="876" t="s">
        <v>1917</v>
      </c>
      <c r="G60" s="1289">
        <f>INDEX([12]KLLM!$B$6:$I$76,MATCH($C60,[12]KLLM!$B$6:$B$76,0),MATCH(G$5,[12]KLLM!$B$5:$I$5,0))</f>
        <v>0</v>
      </c>
      <c r="H60" s="1289">
        <f>INDEX([12]KLLM!$B$6:$I$76,MATCH($C60,[12]KLLM!$B$6:$B$76,0),MATCH(H$5,[12]KLLM!$B$5:$I$5,0))</f>
        <v>20</v>
      </c>
      <c r="I60" s="882">
        <f t="shared" ref="I60" si="72">+SUM(G60:H60)</f>
        <v>20</v>
      </c>
      <c r="J60" s="922">
        <f t="shared" ref="J60" si="73">I60</f>
        <v>20</v>
      </c>
      <c r="K60" s="1293"/>
      <c r="L60" s="1293"/>
      <c r="N60" s="892"/>
      <c r="O60" s="892"/>
      <c r="P60" s="892"/>
      <c r="Q60" s="892"/>
      <c r="R60" s="892"/>
      <c r="S60" s="892"/>
      <c r="T60" s="892"/>
      <c r="U60" s="892"/>
      <c r="V60" s="892"/>
      <c r="W60" s="892"/>
      <c r="X60" s="892"/>
      <c r="Y60" s="892"/>
      <c r="Z60" s="614"/>
      <c r="AA60" s="893"/>
    </row>
    <row r="61" spans="1:27" s="120" customFormat="1" ht="15">
      <c r="A61" s="384"/>
      <c r="B61" s="921">
        <f t="shared" ref="B61" si="74">IF(I61&lt;&gt;0,B60+1,B60)</f>
        <v>15</v>
      </c>
      <c r="C61" s="889" t="str">
        <f t="shared" ref="C61" si="75">F61</f>
        <v>PT</v>
      </c>
      <c r="D61" s="928" t="s">
        <v>1919</v>
      </c>
      <c r="E61" s="876" t="s">
        <v>304</v>
      </c>
      <c r="F61" s="876" t="s">
        <v>1920</v>
      </c>
      <c r="G61" s="1289">
        <f>INDEX([12]KLLM!$B$6:$I$76,MATCH($C61,[12]KLLM!$B$6:$B$76,0),MATCH(G$5,[12]KLLM!$B$5:$I$5,0))</f>
        <v>0</v>
      </c>
      <c r="H61" s="1289">
        <f>INDEX([12]KLLM!$B$6:$I$76,MATCH($C61,[12]KLLM!$B$6:$B$76,0),MATCH(H$5,[12]KLLM!$B$5:$I$5,0))</f>
        <v>8</v>
      </c>
      <c r="I61" s="882">
        <f t="shared" ref="I61" si="76">+SUM(G61:H61)</f>
        <v>8</v>
      </c>
      <c r="J61" s="922">
        <f t="shared" ref="J61" si="77">I61</f>
        <v>8</v>
      </c>
      <c r="K61" s="1293"/>
      <c r="L61" s="1293"/>
      <c r="N61" s="892"/>
      <c r="O61" s="892"/>
      <c r="P61" s="892"/>
      <c r="Q61" s="892"/>
      <c r="R61" s="892"/>
      <c r="S61" s="892"/>
      <c r="T61" s="892"/>
      <c r="U61" s="892"/>
      <c r="V61" s="892"/>
      <c r="W61" s="892"/>
      <c r="X61" s="892"/>
      <c r="Y61" s="892"/>
      <c r="Z61" s="614"/>
      <c r="AA61" s="893"/>
    </row>
    <row r="62" spans="1:27" s="120" customFormat="1" ht="15" hidden="1">
      <c r="A62" s="384"/>
      <c r="B62" s="921">
        <f t="shared" ref="B62" si="78">IF(I62&lt;&gt;0,B58+1,B58)</f>
        <v>12</v>
      </c>
      <c r="C62" s="889" t="str">
        <f t="shared" ref="C62" si="79">F62</f>
        <v>HDPE D200/160</v>
      </c>
      <c r="D62" s="928" t="str">
        <f>VLOOKUP($C62,'[9]Gia TB-VL'!$C$1:$H$65249,2,0)</f>
        <v>Ống nhựa xoắn HDPE D200/160</v>
      </c>
      <c r="E62" s="889" t="s">
        <v>208</v>
      </c>
      <c r="F62" s="876" t="s">
        <v>1906</v>
      </c>
      <c r="G62" s="1289">
        <f>INDEX([12]KLLM!$B$6:$I$76,MATCH($C62,[12]KLLM!$B$6:$B$76,0),MATCH(G$5,[12]KLLM!$B$5:$I$5,0))</f>
        <v>0</v>
      </c>
      <c r="H62" s="1289">
        <f>INDEX([12]KLLM!$B$6:$I$76,MATCH($C62,[12]KLLM!$B$6:$B$76,0),MATCH(H$5,[12]KLLM!$B$5:$I$5,0))</f>
        <v>0</v>
      </c>
      <c r="I62" s="882">
        <f t="shared" ref="I62" si="80">+SUM(G62:H62)</f>
        <v>0</v>
      </c>
      <c r="J62" s="922">
        <f t="shared" ref="J62" si="81">I62</f>
        <v>0</v>
      </c>
      <c r="K62" s="1293"/>
      <c r="L62" s="1293"/>
      <c r="N62" s="892"/>
      <c r="O62" s="892"/>
      <c r="P62" s="892"/>
      <c r="Q62" s="892"/>
      <c r="R62" s="892"/>
      <c r="S62" s="892"/>
      <c r="T62" s="892"/>
      <c r="U62" s="892"/>
      <c r="V62" s="892"/>
      <c r="W62" s="892"/>
      <c r="X62" s="892"/>
      <c r="Y62" s="892"/>
      <c r="Z62" s="614"/>
      <c r="AA62" s="893"/>
    </row>
    <row r="63" spans="1:27" s="106" customFormat="1" ht="15" hidden="1">
      <c r="A63" s="107"/>
      <c r="B63" s="60">
        <f>IF(I63&lt;&gt;0,B57+1,B57)</f>
        <v>11</v>
      </c>
      <c r="C63" s="77" t="str">
        <f>F63</f>
        <v>BĐTT</v>
      </c>
      <c r="D63" s="996" t="str">
        <f>VLOOKUP($C63,'[9]Gia TB-VL'!$C$1:$H$65249,2,0)</f>
        <v>Băng dính cách điện trung áp</v>
      </c>
      <c r="E63" s="77" t="s">
        <v>1473</v>
      </c>
      <c r="F63" s="919" t="s">
        <v>714</v>
      </c>
      <c r="G63" s="1001">
        <f>INDEX([12]KLLM!$B$6:$I$76,MATCH($C63,[12]KLLM!$B$6:$B$76,0),MATCH(G$5,[12]KLLM!$B$5:$I$5,0))</f>
        <v>0</v>
      </c>
      <c r="H63" s="1001">
        <f>INDEX([12]KLLM!$B$6:$I$76,MATCH($C63,[12]KLLM!$B$6:$B$76,0),MATCH(H$5,[12]KLLM!$B$5:$I$5,0))</f>
        <v>0</v>
      </c>
      <c r="I63" s="658">
        <f t="shared" si="11"/>
        <v>0</v>
      </c>
      <c r="J63" s="875">
        <f t="shared" si="6"/>
        <v>0</v>
      </c>
      <c r="K63" s="123">
        <v>0</v>
      </c>
      <c r="L63" s="121"/>
      <c r="N63" s="388"/>
      <c r="O63" s="388"/>
      <c r="P63" s="388"/>
      <c r="Q63" s="388"/>
      <c r="R63" s="388"/>
      <c r="S63" s="388"/>
      <c r="T63" s="388"/>
      <c r="U63" s="388"/>
      <c r="V63" s="388"/>
      <c r="W63" s="388"/>
      <c r="X63" s="388"/>
      <c r="Y63" s="388"/>
      <c r="Z63" s="228"/>
      <c r="AA63" s="383"/>
    </row>
    <row r="64" spans="1:27" s="120" customFormat="1" ht="15">
      <c r="A64" s="109"/>
      <c r="B64" s="921">
        <f>IF(I64&lt;&gt;0,B58+1,B58)</f>
        <v>13</v>
      </c>
      <c r="C64" s="889" t="str">
        <f>F64</f>
        <v>TON</v>
      </c>
      <c r="D64" s="928" t="str">
        <f>VLOOKUP($C64,'[9]Gia TB-VL'!$C$1:$H$65249,2,0)</f>
        <v>Tấm chống chim chuột (inox 0,2x600x1000mm, kèm 2 bộ đai thép, khóa đai)</v>
      </c>
      <c r="E64" s="889" t="s">
        <v>22</v>
      </c>
      <c r="F64" s="664" t="s">
        <v>1264</v>
      </c>
      <c r="G64" s="1289">
        <f>INDEX([12]KLLM!$B$6:$I$76,MATCH($C64,[12]KLLM!$B$6:$B$76,0),MATCH(G$5,[12]KLLM!$B$5:$I$5,0))</f>
        <v>31</v>
      </c>
      <c r="H64" s="1289">
        <f>INDEX([12]KLLM!$B$6:$I$76,MATCH($C64,[12]KLLM!$B$6:$B$76,0),MATCH(H$5,[12]KLLM!$B$5:$I$5,0))</f>
        <v>56</v>
      </c>
      <c r="I64" s="882">
        <f t="shared" ref="I64" si="82">+SUM(G64:H64)</f>
        <v>87</v>
      </c>
      <c r="J64" s="922">
        <f t="shared" ref="J64" si="83">I64</f>
        <v>87</v>
      </c>
      <c r="K64" s="119">
        <v>0</v>
      </c>
      <c r="L64" s="614"/>
      <c r="N64" s="892"/>
      <c r="O64" s="892"/>
      <c r="P64" s="892"/>
      <c r="Q64" s="892"/>
      <c r="R64" s="892"/>
      <c r="S64" s="892"/>
      <c r="T64" s="892"/>
      <c r="U64" s="892"/>
      <c r="V64" s="892"/>
      <c r="W64" s="892"/>
      <c r="X64" s="892"/>
      <c r="Y64" s="892"/>
      <c r="Z64" s="614"/>
      <c r="AA64" s="893"/>
    </row>
    <row r="65" spans="1:27" s="1300" customFormat="1" ht="15" hidden="1">
      <c r="A65" s="1294"/>
      <c r="B65" s="1295">
        <f>IF(I65&lt;&gt;0,B53+1,B53)</f>
        <v>10</v>
      </c>
      <c r="C65" s="1296" t="str">
        <f t="shared" ref="C65:C67" si="84">F65</f>
        <v>RC2</v>
      </c>
      <c r="D65" s="928" t="str">
        <f>VLOOKUP($C65,'[9]Gia TB-VL'!$C$1:$H$65249,2,0)</f>
        <v>Dây và cọc tiếp địa Thép mạ kẽm nhúng nóng; 58,03kg/bộ.</v>
      </c>
      <c r="E65" s="1296" t="s">
        <v>154</v>
      </c>
      <c r="F65" s="1297" t="s">
        <v>1129</v>
      </c>
      <c r="G65" s="1289">
        <f>INDEX([12]KLLM!$B$6:$I$76,MATCH($C65,[12]KLLM!$B$6:$B$76,0),MATCH(G$5,[12]KLLM!$B$5:$I$5,0))</f>
        <v>0</v>
      </c>
      <c r="H65" s="1289">
        <f>INDEX([12]KLLM!$B$6:$I$76,MATCH($C65,[12]KLLM!$B$6:$B$76,0),MATCH(H$5,[12]KLLM!$B$5:$I$5,0))</f>
        <v>0</v>
      </c>
      <c r="I65" s="1298">
        <f t="shared" ref="I65:I67" si="85">+SUM(G65:H65)</f>
        <v>0</v>
      </c>
      <c r="J65" s="1299">
        <f t="shared" ref="J65:J67" si="86">I65</f>
        <v>0</v>
      </c>
      <c r="N65" s="1301"/>
      <c r="O65" s="1301"/>
      <c r="P65" s="1301"/>
      <c r="Q65" s="1301"/>
      <c r="R65" s="1301"/>
      <c r="S65" s="1301"/>
      <c r="T65" s="1301"/>
      <c r="U65" s="1301"/>
      <c r="V65" s="1301"/>
      <c r="W65" s="1301"/>
      <c r="X65" s="1301"/>
      <c r="Y65" s="1301"/>
    </row>
    <row r="66" spans="1:27" s="1168" customFormat="1" ht="15" hidden="1">
      <c r="A66" s="1163"/>
      <c r="B66" s="1164">
        <f>IF(I66&lt;&gt;0,B65+1,B65)</f>
        <v>10</v>
      </c>
      <c r="C66" s="1165" t="str">
        <f t="shared" si="84"/>
        <v>KĐ</v>
      </c>
      <c r="D66" s="996" t="str">
        <f>VLOOKUP($C66,'[9]Gia TB-VL'!$C$1:$H$65249,2,0)</f>
        <v>Khóa đai thép</v>
      </c>
      <c r="E66" s="1165" t="s">
        <v>208</v>
      </c>
      <c r="F66" s="1170" t="s">
        <v>688</v>
      </c>
      <c r="G66" s="1001">
        <f>INDEX([12]KLLM!$B$6:$I$76,MATCH($C66,[12]KLLM!$B$6:$B$76,0),MATCH(G$5,[12]KLLM!$B$5:$I$5,0))</f>
        <v>0</v>
      </c>
      <c r="H66" s="1001">
        <f>INDEX([12]KLLM!$B$6:$I$76,MATCH($C66,[12]KLLM!$B$6:$B$76,0),MATCH(H$5,[12]KLLM!$B$5:$I$5,0))</f>
        <v>0</v>
      </c>
      <c r="I66" s="1166">
        <f t="shared" si="85"/>
        <v>0</v>
      </c>
      <c r="J66" s="1167">
        <f t="shared" si="86"/>
        <v>0</v>
      </c>
      <c r="N66" s="1169"/>
      <c r="O66" s="1169"/>
      <c r="P66" s="1169"/>
      <c r="Q66" s="1169"/>
      <c r="R66" s="1169"/>
      <c r="S66" s="1169"/>
      <c r="T66" s="1169"/>
      <c r="U66" s="1169"/>
      <c r="V66" s="1169"/>
      <c r="W66" s="1169"/>
      <c r="X66" s="1169"/>
      <c r="Y66" s="1169"/>
    </row>
    <row r="67" spans="1:27" s="1300" customFormat="1" ht="15" hidden="1">
      <c r="A67" s="1302"/>
      <c r="B67" s="1295">
        <f>IF(I67&lt;&gt;0,B66+1,B66)</f>
        <v>10</v>
      </c>
      <c r="C67" s="1296" t="str">
        <f t="shared" si="84"/>
        <v>ĐT</v>
      </c>
      <c r="D67" s="928" t="str">
        <f>VLOOKUP($C67,'[9]Gia TB-VL'!$C$1:$H$65249,2,0)</f>
        <v>Đai thép / phụ kiện khóa đai</v>
      </c>
      <c r="E67" s="1296" t="s">
        <v>17</v>
      </c>
      <c r="F67" s="1303" t="s">
        <v>687</v>
      </c>
      <c r="G67" s="1289">
        <f>INDEX([12]KLLM!$B$6:$I$76,MATCH($C67,[12]KLLM!$B$6:$B$76,0),MATCH(G$5,[12]KLLM!$B$5:$I$5,0))</f>
        <v>0</v>
      </c>
      <c r="H67" s="1289">
        <f>INDEX([12]KLLM!$B$6:$I$76,MATCH($C67,[12]KLLM!$B$6:$B$76,0),MATCH(H$5,[12]KLLM!$B$5:$I$5,0))</f>
        <v>0</v>
      </c>
      <c r="I67" s="1298">
        <f t="shared" si="85"/>
        <v>0</v>
      </c>
      <c r="J67" s="1299">
        <f t="shared" si="86"/>
        <v>0</v>
      </c>
      <c r="N67" s="1301"/>
      <c r="O67" s="1301"/>
      <c r="P67" s="1301"/>
      <c r="Q67" s="1301"/>
      <c r="R67" s="1301"/>
      <c r="S67" s="1301"/>
      <c r="T67" s="1301"/>
      <c r="U67" s="1301"/>
      <c r="V67" s="1301"/>
      <c r="W67" s="1301"/>
      <c r="X67" s="1301"/>
      <c r="Y67" s="1301"/>
    </row>
    <row r="68" spans="1:27" s="1168" customFormat="1" ht="15" hidden="1">
      <c r="A68" s="1171"/>
      <c r="B68" s="1164">
        <f>IF(I68&lt;&gt;0,B66+1,B66)</f>
        <v>10</v>
      </c>
      <c r="C68" s="1165" t="str">
        <f t="shared" ref="C68" si="87">F68</f>
        <v>ĐC-AM70</v>
      </c>
      <c r="D68" s="996" t="str">
        <f>VLOOKUP($C68,'[9]Gia TB-VL'!$C$1:$H$65249,2,0)</f>
        <v>Cosse ép Cu-Al 70mm2 - hạ áp</v>
      </c>
      <c r="E68" s="1165" t="s">
        <v>208</v>
      </c>
      <c r="F68" s="986" t="s">
        <v>1128</v>
      </c>
      <c r="G68" s="1001">
        <f>INDEX([12]KLLM!$B$6:$I$76,MATCH($C68,[12]KLLM!$B$6:$B$76,0),MATCH(G$5,[12]KLLM!$B$5:$I$5,0))</f>
        <v>0</v>
      </c>
      <c r="H68" s="1001">
        <f>INDEX([12]KLLM!$B$6:$I$76,MATCH($C68,[12]KLLM!$B$6:$B$76,0),MATCH(H$5,[12]KLLM!$B$5:$I$5,0))</f>
        <v>0</v>
      </c>
      <c r="I68" s="1166">
        <f t="shared" ref="I68" si="88">+SUM(G68:H68)</f>
        <v>0</v>
      </c>
      <c r="J68" s="1167">
        <f t="shared" ref="J68" si="89">I68</f>
        <v>0</v>
      </c>
      <c r="N68" s="1169"/>
      <c r="O68" s="1169"/>
      <c r="P68" s="1169"/>
      <c r="Q68" s="1169"/>
      <c r="R68" s="1169"/>
      <c r="S68" s="1169"/>
      <c r="T68" s="1169"/>
      <c r="U68" s="1169"/>
      <c r="V68" s="1169"/>
      <c r="W68" s="1169"/>
      <c r="X68" s="1169"/>
      <c r="Y68" s="1169"/>
    </row>
    <row r="69" spans="1:27" s="1306" customFormat="1" ht="15" hidden="1">
      <c r="A69" s="1304"/>
      <c r="B69" s="921">
        <f>IF(I69&lt;&gt;0,B76+1,B76)</f>
        <v>13</v>
      </c>
      <c r="C69" s="881" t="str">
        <f>F69</f>
        <v>HDPE D32/25</v>
      </c>
      <c r="D69" s="928" t="str">
        <f>VLOOKUP($C69,'[9]Gia TB-VL'!$C$1:$H$65249,2,0)</f>
        <v>Ống nhựa xoắn HDPE D32/25</v>
      </c>
      <c r="E69" s="881" t="s">
        <v>17</v>
      </c>
      <c r="F69" s="1305" t="s">
        <v>690</v>
      </c>
      <c r="G69" s="1289">
        <f>INDEX([12]KLLM!$B$6:$I$76,MATCH($C69,[12]KLLM!$B$6:$B$76,0),MATCH(G$5,[12]KLLM!$B$5:$I$5,0))</f>
        <v>0</v>
      </c>
      <c r="H69" s="1289">
        <f>INDEX([12]KLLM!$B$6:$I$76,MATCH($C69,[12]KLLM!$B$6:$B$76,0),MATCH(H$5,[12]KLLM!$B$5:$I$5,0))</f>
        <v>0</v>
      </c>
      <c r="I69" s="882">
        <f>+SUM(G69:H69)</f>
        <v>0</v>
      </c>
      <c r="J69" s="922">
        <f>I69</f>
        <v>0</v>
      </c>
      <c r="N69" s="885"/>
      <c r="O69" s="885"/>
      <c r="P69" s="885"/>
      <c r="Q69" s="885"/>
      <c r="R69" s="885"/>
      <c r="S69" s="885"/>
      <c r="T69" s="885"/>
      <c r="U69" s="885"/>
      <c r="V69" s="885"/>
      <c r="W69" s="885"/>
      <c r="X69" s="885"/>
      <c r="Y69" s="885"/>
    </row>
    <row r="70" spans="1:27" s="1168" customFormat="1" ht="15" hidden="1">
      <c r="A70" s="1171"/>
      <c r="B70" s="1164">
        <f>IF(I70&lt;&gt;0,B67+1,B67)</f>
        <v>10</v>
      </c>
      <c r="C70" s="1165" t="str">
        <f>F70</f>
        <v>ĐC-AM150</v>
      </c>
      <c r="D70" s="996" t="str">
        <f>VLOOKUP($C70,'[9]Gia TB-VL'!$C$1:$H$65249,2,0)</f>
        <v>Đầu cốt xử lý đồng nhôm AM150</v>
      </c>
      <c r="E70" s="1165" t="s">
        <v>208</v>
      </c>
      <c r="F70" s="986" t="s">
        <v>1424</v>
      </c>
      <c r="G70" s="1001">
        <f>INDEX([12]KLLM!$B$6:$I$76,MATCH($C70,[12]KLLM!$B$6:$B$76,0),MATCH(G$5,[12]KLLM!$B$5:$I$5,0))</f>
        <v>0</v>
      </c>
      <c r="H70" s="1001">
        <f>INDEX([12]KLLM!$B$6:$I$76,MATCH($C70,[12]KLLM!$B$6:$B$76,0),MATCH(H$5,[12]KLLM!$B$5:$I$5,0))</f>
        <v>0</v>
      </c>
      <c r="I70" s="1166">
        <f>+SUM(G70:H70)</f>
        <v>0</v>
      </c>
      <c r="J70" s="1167">
        <f>I70</f>
        <v>0</v>
      </c>
      <c r="N70" s="1169"/>
      <c r="O70" s="1169"/>
      <c r="P70" s="1169"/>
      <c r="Q70" s="1169"/>
      <c r="R70" s="1169"/>
      <c r="S70" s="1169"/>
      <c r="T70" s="1169"/>
      <c r="U70" s="1169"/>
      <c r="V70" s="1169"/>
      <c r="W70" s="1169"/>
      <c r="X70" s="1169"/>
      <c r="Y70" s="1169"/>
    </row>
    <row r="71" spans="1:27" s="1306" customFormat="1" ht="15">
      <c r="A71" s="1304"/>
      <c r="B71" s="921">
        <f>IF(I71&lt;&gt;0,B63+1,B63)</f>
        <v>12</v>
      </c>
      <c r="C71" s="881" t="str">
        <f t="shared" ref="C71:C75" si="90">F71</f>
        <v>GN-AC25-240mm2</v>
      </c>
      <c r="D71" s="928" t="str">
        <f>VLOOKUP($C71,'[9]Gia TB-VL'!$C$1:$H$65249,2,0)</f>
        <v>Ghíp nhôm A50-240, 3 bu lông</v>
      </c>
      <c r="E71" s="881" t="s">
        <v>208</v>
      </c>
      <c r="F71" s="1241" t="s">
        <v>689</v>
      </c>
      <c r="G71" s="1289">
        <f>INDEX([12]KLLM!$B$6:$I$76,MATCH($C71,[12]KLLM!$B$6:$B$76,0),MATCH(G$5,[12]KLLM!$B$5:$I$5,0))</f>
        <v>6</v>
      </c>
      <c r="H71" s="1289">
        <f>INDEX([12]KLLM!$B$6:$I$76,MATCH($C71,[12]KLLM!$B$6:$B$76,0),MATCH(H$5,[12]KLLM!$B$5:$I$5,0))</f>
        <v>12</v>
      </c>
      <c r="I71" s="882">
        <f t="shared" si="11"/>
        <v>18</v>
      </c>
      <c r="J71" s="922">
        <f t="shared" si="6"/>
        <v>18</v>
      </c>
      <c r="N71" s="885"/>
      <c r="O71" s="885"/>
      <c r="P71" s="885"/>
      <c r="Q71" s="885"/>
      <c r="R71" s="885"/>
      <c r="S71" s="885"/>
      <c r="T71" s="885"/>
      <c r="U71" s="885"/>
      <c r="V71" s="885"/>
      <c r="W71" s="885"/>
      <c r="X71" s="885"/>
      <c r="Y71" s="885"/>
    </row>
    <row r="72" spans="1:27" s="550" customFormat="1" ht="16.5" hidden="1">
      <c r="A72" s="549"/>
      <c r="B72" s="60">
        <f>IF(I72&lt;&gt;0,B70+1,B70)</f>
        <v>10</v>
      </c>
      <c r="C72" s="512" t="str">
        <f t="shared" ref="C72" si="91">F72</f>
        <v>GVM</v>
      </c>
      <c r="D72" s="996" t="str">
        <f>VLOOKUP($C72,'[9]Gia TB-VL'!$C$1:$H$65249,2,0)</f>
        <v>Ghíp MV-IPC 185-185  (2 bu lông)</v>
      </c>
      <c r="E72" s="512" t="s">
        <v>208</v>
      </c>
      <c r="F72" s="987" t="s">
        <v>1331</v>
      </c>
      <c r="G72" s="1001">
        <f>INDEX([12]KLLM!$B$6:$I$76,MATCH($C72,[12]KLLM!$B$6:$B$76,0),MATCH(G$5,[12]KLLM!$B$5:$I$5,0))</f>
        <v>0</v>
      </c>
      <c r="H72" s="1001">
        <f>INDEX([12]KLLM!$B$6:$I$76,MATCH($C72,[12]KLLM!$B$6:$B$76,0),MATCH(H$5,[12]KLLM!$B$5:$I$5,0))</f>
        <v>0</v>
      </c>
      <c r="I72" s="658">
        <f t="shared" ref="I72" si="92">+SUM(G72:H72)</f>
        <v>0</v>
      </c>
      <c r="J72" s="875">
        <f t="shared" ref="J72" si="93">I72</f>
        <v>0</v>
      </c>
      <c r="N72" s="516"/>
      <c r="O72" s="516"/>
      <c r="P72" s="516"/>
      <c r="Q72" s="516"/>
      <c r="R72" s="516"/>
      <c r="S72" s="516"/>
      <c r="T72" s="516"/>
      <c r="U72" s="516"/>
      <c r="V72" s="516"/>
      <c r="W72" s="516"/>
      <c r="X72" s="516"/>
      <c r="Y72" s="516"/>
    </row>
    <row r="73" spans="1:27" s="550" customFormat="1" ht="15" hidden="1">
      <c r="A73" s="549"/>
      <c r="B73" s="60">
        <f>IF(I73&lt;&gt;0,B71+1,B71)</f>
        <v>12</v>
      </c>
      <c r="C73" s="512" t="str">
        <f t="shared" si="90"/>
        <v>Cu/PVC -M35</v>
      </c>
      <c r="D73" s="996" t="str">
        <f>VLOOKUP($C73,'[9]Gia TB-VL'!$C$1:$H$65249,2,0)</f>
        <v>Dây đồng bọc cách điện hạ áp-1x35mm2 Cách điện PVC</v>
      </c>
      <c r="E73" s="512" t="s">
        <v>17</v>
      </c>
      <c r="F73" s="919" t="s">
        <v>1332</v>
      </c>
      <c r="G73" s="1001">
        <f>INDEX([12]KLLM!$B$6:$I$76,MATCH($C73,[12]KLLM!$B$6:$B$76,0),MATCH(G$5,[12]KLLM!$B$5:$I$5,0))</f>
        <v>0</v>
      </c>
      <c r="H73" s="1001">
        <f>INDEX([12]KLLM!$B$6:$I$76,MATCH($C73,[12]KLLM!$B$6:$B$76,0),MATCH(H$5,[12]KLLM!$B$5:$I$5,0))</f>
        <v>0</v>
      </c>
      <c r="I73" s="658">
        <f t="shared" si="11"/>
        <v>0</v>
      </c>
      <c r="J73" s="875">
        <f t="shared" si="6"/>
        <v>0</v>
      </c>
      <c r="N73" s="516"/>
      <c r="O73" s="516"/>
      <c r="P73" s="516"/>
      <c r="Q73" s="516"/>
      <c r="R73" s="516"/>
      <c r="S73" s="516"/>
      <c r="T73" s="516"/>
      <c r="U73" s="516"/>
      <c r="V73" s="516"/>
      <c r="W73" s="516"/>
      <c r="X73" s="516"/>
      <c r="Y73" s="516"/>
    </row>
    <row r="74" spans="1:27" s="550" customFormat="1" ht="15" hidden="1">
      <c r="A74" s="552"/>
      <c r="B74" s="60">
        <f>IF(I74&lt;&gt;0,B73+1,B73)</f>
        <v>12</v>
      </c>
      <c r="C74" s="512" t="str">
        <f t="shared" ref="C74" si="94">F74</f>
        <v>ĐC-M35</v>
      </c>
      <c r="D74" s="996" t="str">
        <f>VLOOKUP($C74,'[9]Gia TB-VL'!$C$1:$H$65249,2,0)</f>
        <v>Đầu cốt M35</v>
      </c>
      <c r="E74" s="512" t="s">
        <v>208</v>
      </c>
      <c r="F74" s="919" t="s">
        <v>1333</v>
      </c>
      <c r="G74" s="1001">
        <f>INDEX([12]KLLM!$B$6:$I$76,MATCH($C74,[12]KLLM!$B$6:$B$76,0),MATCH(G$5,[12]KLLM!$B$5:$I$5,0))</f>
        <v>0</v>
      </c>
      <c r="H74" s="1001">
        <f>INDEX([12]KLLM!$B$6:$I$76,MATCH($C74,[12]KLLM!$B$6:$B$76,0),MATCH(H$5,[12]KLLM!$B$5:$I$5,0))</f>
        <v>0</v>
      </c>
      <c r="I74" s="658">
        <f t="shared" si="11"/>
        <v>0</v>
      </c>
      <c r="J74" s="875">
        <f t="shared" si="6"/>
        <v>0</v>
      </c>
      <c r="N74" s="516"/>
      <c r="O74" s="516"/>
      <c r="P74" s="516"/>
      <c r="Q74" s="516"/>
      <c r="R74" s="516"/>
      <c r="S74" s="516"/>
      <c r="T74" s="516"/>
      <c r="U74" s="516"/>
      <c r="V74" s="516"/>
      <c r="W74" s="516"/>
      <c r="X74" s="516"/>
      <c r="Y74" s="516"/>
    </row>
    <row r="75" spans="1:27" s="550" customFormat="1" ht="15" hidden="1">
      <c r="A75" s="552"/>
      <c r="B75" s="60">
        <f>IF(I75&lt;&gt;0,B74+1,B74)</f>
        <v>12</v>
      </c>
      <c r="C75" s="512" t="str">
        <f t="shared" si="90"/>
        <v>ĐC-M50</v>
      </c>
      <c r="D75" s="996" t="str">
        <f>VLOOKUP($C75,'[9]Gia TB-VL'!$C$1:$H$65249,2,0)</f>
        <v>Đầu cốt M50</v>
      </c>
      <c r="E75" s="512" t="s">
        <v>208</v>
      </c>
      <c r="F75" s="919" t="s">
        <v>717</v>
      </c>
      <c r="G75" s="1001">
        <f>INDEX([12]KLLM!$B$6:$I$76,MATCH($C75,[12]KLLM!$B$6:$B$76,0),MATCH(G$5,[12]KLLM!$B$5:$I$5,0))</f>
        <v>0</v>
      </c>
      <c r="H75" s="1001">
        <f>INDEX([12]KLLM!$B$6:$I$76,MATCH($C75,[12]KLLM!$B$6:$B$76,0),MATCH(H$5,[12]KLLM!$B$5:$I$5,0))</f>
        <v>0</v>
      </c>
      <c r="I75" s="658">
        <f t="shared" si="11"/>
        <v>0</v>
      </c>
      <c r="J75" s="875">
        <f t="shared" si="6"/>
        <v>0</v>
      </c>
      <c r="N75" s="516"/>
      <c r="O75" s="516"/>
      <c r="P75" s="516"/>
      <c r="Q75" s="516"/>
      <c r="R75" s="516"/>
      <c r="S75" s="516"/>
      <c r="T75" s="516"/>
      <c r="U75" s="516"/>
      <c r="V75" s="516"/>
      <c r="W75" s="516"/>
      <c r="X75" s="516"/>
      <c r="Y75" s="516"/>
    </row>
    <row r="76" spans="1:27" s="1306" customFormat="1" ht="15">
      <c r="A76" s="1304"/>
      <c r="B76" s="921">
        <f>IF(I76&lt;&gt;0,B75+1,B75)</f>
        <v>13</v>
      </c>
      <c r="C76" s="881" t="str">
        <f>F76</f>
        <v>D10 (TĐ)</v>
      </c>
      <c r="D76" s="928" t="str">
        <f>VLOOKUP($C76,'[9]Gia TB-VL'!$C$1:$H$65249,2,0)</f>
        <v>Dây thép tiếp địa D10</v>
      </c>
      <c r="E76" s="881" t="s">
        <v>24</v>
      </c>
      <c r="F76" s="770" t="s">
        <v>1889</v>
      </c>
      <c r="G76" s="1289">
        <f>INDEX([12]KLLM!$B$6:$I$76,MATCH($C76,[12]KLLM!$B$6:$B$76,0),MATCH(G$5,[12]KLLM!$B$5:$I$5,0))</f>
        <v>0</v>
      </c>
      <c r="H76" s="1289">
        <f>INDEX([12]KLLM!$B$6:$I$76,MATCH($C76,[12]KLLM!$B$6:$B$76,0),MATCH(H$5,[12]KLLM!$B$5:$I$5,0))</f>
        <v>32</v>
      </c>
      <c r="I76" s="882">
        <f t="shared" si="11"/>
        <v>32</v>
      </c>
      <c r="J76" s="922">
        <f t="shared" si="6"/>
        <v>32</v>
      </c>
      <c r="K76" s="1306">
        <v>0.61699999999999999</v>
      </c>
      <c r="L76" s="884"/>
      <c r="N76" s="885"/>
      <c r="O76" s="885"/>
      <c r="P76" s="885"/>
      <c r="Q76" s="885"/>
      <c r="R76" s="885"/>
      <c r="S76" s="885"/>
      <c r="T76" s="885"/>
      <c r="U76" s="885"/>
      <c r="V76" s="885"/>
      <c r="W76" s="885"/>
      <c r="X76" s="885"/>
      <c r="Y76" s="885"/>
    </row>
    <row r="77" spans="1:27" ht="15">
      <c r="A77" s="1278"/>
      <c r="B77" s="1307"/>
      <c r="C77" s="1308"/>
      <c r="D77" s="1308" t="s">
        <v>220</v>
      </c>
      <c r="E77" s="1308"/>
      <c r="F77" s="1308"/>
      <c r="G77" s="1309"/>
      <c r="H77" s="1308"/>
      <c r="I77" s="882">
        <f t="shared" si="11"/>
        <v>0</v>
      </c>
      <c r="J77" s="1310">
        <v>1</v>
      </c>
      <c r="N77" s="892"/>
      <c r="O77" s="892"/>
      <c r="P77" s="892"/>
      <c r="Q77" s="892"/>
      <c r="R77" s="892"/>
      <c r="S77" s="892"/>
      <c r="T77" s="892"/>
      <c r="U77" s="892"/>
      <c r="V77" s="892"/>
      <c r="W77" s="892"/>
      <c r="X77" s="892"/>
      <c r="Y77" s="892"/>
      <c r="Z77" s="614"/>
      <c r="AA77" s="893"/>
    </row>
    <row r="78" spans="1:27" ht="15">
      <c r="A78" s="1284"/>
      <c r="B78" s="1285" t="s">
        <v>1</v>
      </c>
      <c r="C78" s="1286"/>
      <c r="D78" s="1287" t="s">
        <v>230</v>
      </c>
      <c r="E78" s="1286"/>
      <c r="F78" s="1286"/>
      <c r="G78" s="1311"/>
      <c r="H78" s="1286"/>
      <c r="I78" s="882">
        <f t="shared" si="11"/>
        <v>0</v>
      </c>
      <c r="J78" s="1269">
        <v>1</v>
      </c>
      <c r="K78" s="120"/>
      <c r="L78" s="120"/>
      <c r="N78" s="892"/>
      <c r="O78" s="892"/>
      <c r="P78" s="892"/>
      <c r="Q78" s="892"/>
      <c r="R78" s="892"/>
      <c r="S78" s="892"/>
      <c r="T78" s="892"/>
      <c r="U78" s="892"/>
      <c r="V78" s="892"/>
      <c r="W78" s="892"/>
      <c r="X78" s="892"/>
      <c r="Y78" s="892"/>
      <c r="Z78" s="614"/>
      <c r="AA78" s="893"/>
    </row>
    <row r="79" spans="1:27" s="891" customFormat="1" ht="30" hidden="1">
      <c r="A79" s="920"/>
      <c r="B79" s="921">
        <f>IF(I79&lt;&gt;0,1,0)</f>
        <v>0</v>
      </c>
      <c r="C79" s="889" t="str">
        <f t="shared" ref="C79:C119" si="95">F79</f>
        <v>LBS- 24kV 630kA-16kA/s (SCADA)</v>
      </c>
      <c r="D79" s="996" t="str">
        <f>VLOOKUP($C79,'[9]Gia TB-VL'!$C$1:$H$65249,2,0)</f>
        <v>LBS kiểu kín 22kV-630A, 16kA/s, dập hồ quang bằng SF6, cách điện polymer, CO bằng điện</v>
      </c>
      <c r="E79" s="889" t="s">
        <v>154</v>
      </c>
      <c r="F79" s="919" t="s">
        <v>1334</v>
      </c>
      <c r="G79" s="1001">
        <f>INDEX([12]KLLM!$B$79:$I$176,MATCH($C79,[12]KLLM!$B$79:$B$176,0),MATCH(G$5,[12]KLLM!$B$5:$I$5,0))</f>
        <v>0</v>
      </c>
      <c r="H79" s="1001">
        <f>INDEX([12]KLLM!$B$79:$I$176,MATCH($C79,[12]KLLM!$B$79:$B$176,0),MATCH(H$5,[12]KLLM!$B$5:$I$5,0))</f>
        <v>0</v>
      </c>
      <c r="I79" s="882">
        <f t="shared" si="11"/>
        <v>0</v>
      </c>
      <c r="J79" s="922">
        <f t="shared" ref="J79:J148" si="96">I79</f>
        <v>0</v>
      </c>
      <c r="N79" s="892"/>
      <c r="O79" s="892"/>
      <c r="P79" s="892"/>
      <c r="Q79" s="892"/>
      <c r="R79" s="892"/>
      <c r="S79" s="892"/>
      <c r="T79" s="892"/>
      <c r="U79" s="892"/>
      <c r="V79" s="892"/>
      <c r="W79" s="892"/>
      <c r="X79" s="892"/>
      <c r="Y79" s="892"/>
    </row>
    <row r="80" spans="1:27" s="891" customFormat="1" ht="30" hidden="1">
      <c r="A80" s="920"/>
      <c r="B80" s="921">
        <f>IF(I80&lt;&gt;0,B79+1,B79)</f>
        <v>0</v>
      </c>
      <c r="C80" s="889" t="str">
        <f t="shared" si="95"/>
        <v>LBS- 24kV 630kA-16kA/s</v>
      </c>
      <c r="D80" s="996" t="str">
        <f>VLOOKUP($C80,'[9]Gia TB-VL'!$C$1:$H$65249,2,0)</f>
        <v>LBS kiểu kín-SF6-22kV-630A-16kA/3s-Cách điện sứ gốm-CO bằng tay</v>
      </c>
      <c r="E80" s="889" t="s">
        <v>154</v>
      </c>
      <c r="F80" s="919" t="s">
        <v>1291</v>
      </c>
      <c r="G80" s="1001">
        <f>INDEX([12]KLLM!$B$79:$I$176,MATCH($C80,[12]KLLM!$B$79:$B$176,0),MATCH(G$5,[12]KLLM!$B$5:$I$5,0))</f>
        <v>0</v>
      </c>
      <c r="H80" s="1001">
        <f>INDEX([12]KLLM!$B$79:$I$176,MATCH($C80,[12]KLLM!$B$79:$B$176,0),MATCH(H$5,[12]KLLM!$B$5:$I$5,0))</f>
        <v>0</v>
      </c>
      <c r="I80" s="882">
        <f t="shared" si="11"/>
        <v>0</v>
      </c>
      <c r="J80" s="922">
        <f t="shared" si="96"/>
        <v>0</v>
      </c>
      <c r="O80" s="892"/>
      <c r="P80" s="892"/>
      <c r="Q80" s="892"/>
      <c r="R80" s="892"/>
      <c r="S80" s="892"/>
      <c r="T80" s="892"/>
      <c r="U80" s="892"/>
      <c r="V80" s="892"/>
      <c r="W80" s="892"/>
      <c r="X80" s="892"/>
      <c r="Y80" s="892"/>
    </row>
    <row r="81" spans="1:27" s="114" customFormat="1" ht="15" hidden="1">
      <c r="A81" s="104"/>
      <c r="B81" s="60">
        <f>IF(I81&lt;&gt;0,1,0)</f>
        <v>0</v>
      </c>
      <c r="C81" s="77" t="str">
        <f t="shared" si="95"/>
        <v>GPRS/3G</v>
      </c>
      <c r="D81" s="996" t="str">
        <f>VLOOKUP($C81,'[9]Gia TB-VL'!$C$1:$H$65249,2,0)</f>
        <v>Modem/Router 3G/4G - 2 sim hoạt động băng tần HSPA+/3G/4G/L</v>
      </c>
      <c r="E81" s="77" t="s">
        <v>154</v>
      </c>
      <c r="F81" s="61" t="s">
        <v>721</v>
      </c>
      <c r="G81" s="1001">
        <f>INDEX([12]KLLM!$B$79:$I$176,MATCH($C81,[12]KLLM!$B$79:$B$176,0),MATCH(G$5,[12]KLLM!$B$5:$I$5,0))</f>
        <v>0</v>
      </c>
      <c r="H81" s="1001">
        <f>INDEX([12]KLLM!$B$79:$I$176,MATCH($C81,[12]KLLM!$B$79:$B$176,0),MATCH(H$5,[12]KLLM!$B$5:$I$5,0))</f>
        <v>0</v>
      </c>
      <c r="I81" s="882">
        <f t="shared" si="11"/>
        <v>0</v>
      </c>
      <c r="J81" s="118"/>
      <c r="O81" s="388"/>
      <c r="P81" s="388"/>
      <c r="Q81" s="388"/>
      <c r="R81" s="388"/>
      <c r="S81" s="388"/>
      <c r="T81" s="388"/>
      <c r="U81" s="388"/>
      <c r="V81" s="388"/>
      <c r="W81" s="388"/>
      <c r="X81" s="388"/>
      <c r="Y81" s="388"/>
    </row>
    <row r="82" spans="1:27" s="106" customFormat="1" ht="15" hidden="1">
      <c r="A82" s="104"/>
      <c r="B82" s="60">
        <f>IF(I82&lt;&gt;0,B80+1,B80)</f>
        <v>0</v>
      </c>
      <c r="C82" s="77" t="str">
        <f t="shared" si="95"/>
        <v>ZnO-35</v>
      </c>
      <c r="D82" s="996" t="str">
        <f>VLOOKUP($C82,'[9]Gia TB-VL'!$C$1:$H$65249,2,0)</f>
        <v>CSV đường dây 48kV/38kV-Class 1-10kA-kèm hạt nổ</v>
      </c>
      <c r="E82" s="77" t="s">
        <v>171</v>
      </c>
      <c r="F82" s="919" t="s">
        <v>679</v>
      </c>
      <c r="G82" s="1001">
        <f>INDEX([12]KLLM!$B$79:$I$176,MATCH($C82,[12]KLLM!$B$79:$B$176,0),MATCH(G$5,[12]KLLM!$B$5:$I$5,0))</f>
        <v>0</v>
      </c>
      <c r="H82" s="1001">
        <f>INDEX([12]KLLM!$B$79:$I$176,MATCH($C82,[12]KLLM!$B$79:$B$176,0),MATCH(H$5,[12]KLLM!$B$5:$I$5,0))</f>
        <v>0</v>
      </c>
      <c r="I82" s="658">
        <f t="shared" si="11"/>
        <v>0</v>
      </c>
      <c r="J82" s="875">
        <f t="shared" si="96"/>
        <v>0</v>
      </c>
      <c r="N82" s="388"/>
      <c r="O82" s="388"/>
      <c r="P82" s="388"/>
      <c r="Q82" s="388"/>
      <c r="R82" s="388"/>
      <c r="S82" s="388"/>
      <c r="T82" s="388"/>
      <c r="U82" s="388"/>
      <c r="V82" s="388"/>
      <c r="W82" s="388"/>
      <c r="X82" s="388"/>
      <c r="Y82" s="388"/>
      <c r="Z82" s="228"/>
      <c r="AA82" s="383"/>
    </row>
    <row r="83" spans="1:27" s="106" customFormat="1" ht="15" hidden="1">
      <c r="A83" s="104"/>
      <c r="B83" s="60">
        <f>IF(I83&lt;&gt;0,B82+1,B82)</f>
        <v>0</v>
      </c>
      <c r="C83" s="77" t="str">
        <f t="shared" si="95"/>
        <v>ZnO-24</v>
      </c>
      <c r="D83" s="996" t="str">
        <f>VLOOKUP($C83,'[9]Gia TB-VL'!$C$1:$H$65249,2,0)</f>
        <v>CSV 22kV-Class 1-10kA-kèm hạt nổ</v>
      </c>
      <c r="E83" s="77" t="s">
        <v>171</v>
      </c>
      <c r="F83" s="919" t="s">
        <v>680</v>
      </c>
      <c r="G83" s="1001">
        <f>INDEX([12]KLLM!$B$79:$I$176,MATCH($C83,[12]KLLM!$B$79:$B$176,0),MATCH(G$5,[12]KLLM!$B$5:$I$5,0))</f>
        <v>0</v>
      </c>
      <c r="H83" s="1001">
        <f>INDEX([12]KLLM!$B$79:$I$176,MATCH($C83,[12]KLLM!$B$79:$B$176,0),MATCH(H$5,[12]KLLM!$B$5:$I$5,0))</f>
        <v>0</v>
      </c>
      <c r="I83" s="658">
        <f t="shared" si="11"/>
        <v>0</v>
      </c>
      <c r="J83" s="875">
        <f t="shared" si="96"/>
        <v>0</v>
      </c>
      <c r="N83" s="388"/>
      <c r="O83" s="388"/>
      <c r="P83" s="388"/>
      <c r="Q83" s="388"/>
      <c r="R83" s="388"/>
      <c r="S83" s="388"/>
      <c r="T83" s="388"/>
      <c r="U83" s="388"/>
      <c r="V83" s="388"/>
      <c r="W83" s="388"/>
      <c r="X83" s="388"/>
      <c r="Y83" s="388"/>
      <c r="Z83" s="228"/>
      <c r="AA83" s="383"/>
    </row>
    <row r="84" spans="1:27" s="106" customFormat="1" ht="15" hidden="1">
      <c r="A84" s="104"/>
      <c r="B84" s="60">
        <f>IF(I84&lt;&gt;0,B83+1,B83)</f>
        <v>0</v>
      </c>
      <c r="C84" s="77" t="str">
        <f t="shared" ref="C84:C85" si="97">F84</f>
        <v>RMU(2CD+1CC)</v>
      </c>
      <c r="D84" s="996" t="str">
        <f>VLOOKUP($C84,'[9]Gia TB-VL'!$C$1:$H$65249,2,0)</f>
        <v>Tủ RMU 22kV- kiểu compact - 3 ngăn (2CD+1CC)- Không mở rộng được; 1CC sang MBA; Không kết nối SCADA</v>
      </c>
      <c r="E84" s="77" t="s">
        <v>179</v>
      </c>
      <c r="F84" s="988" t="s">
        <v>1810</v>
      </c>
      <c r="G84" s="1001">
        <f>INDEX([12]KLLM!$B$79:$I$176,MATCH($C84,[12]KLLM!$B$79:$B$176,0),MATCH(G$5,[12]KLLM!$B$5:$I$5,0))</f>
        <v>0</v>
      </c>
      <c r="H84" s="1001">
        <f>INDEX([12]KLLM!$B$79:$I$176,MATCH($C84,[12]KLLM!$B$79:$B$176,0),MATCH(H$5,[12]KLLM!$B$5:$I$5,0))</f>
        <v>0</v>
      </c>
      <c r="I84" s="658">
        <f t="shared" ref="I84:I85" si="98">+SUM(G84:H84)</f>
        <v>0</v>
      </c>
      <c r="J84" s="875">
        <f t="shared" ref="J84:J85" si="99">I84</f>
        <v>0</v>
      </c>
      <c r="N84" s="388"/>
      <c r="O84" s="388"/>
      <c r="P84" s="388"/>
      <c r="Q84" s="388"/>
      <c r="R84" s="388"/>
      <c r="S84" s="388"/>
      <c r="T84" s="388"/>
      <c r="U84" s="388"/>
      <c r="V84" s="388"/>
      <c r="W84" s="388"/>
      <c r="X84" s="388"/>
      <c r="Y84" s="388"/>
      <c r="Z84" s="228"/>
      <c r="AA84" s="383"/>
    </row>
    <row r="85" spans="1:27" s="106" customFormat="1" ht="30" hidden="1">
      <c r="A85" s="104"/>
      <c r="B85" s="60">
        <f>IF(I85&lt;&gt;0,B84+1,B84)</f>
        <v>0</v>
      </c>
      <c r="C85" s="77" t="str">
        <f t="shared" si="97"/>
        <v>RMU(3CD+1MC)</v>
      </c>
      <c r="D85" s="996" t="str">
        <f>VLOOKUP($C85,'[9]Gia TB-VL'!$C$1:$H$65249,2,0)</f>
        <v xml:space="preserve">Tủ RMU 22kV-630A-16kA/s-(3CD+MC)-Không mở rộng được-1 ngăn sang MBA dùng MC-Trong nhà
</v>
      </c>
      <c r="E85" s="77" t="s">
        <v>179</v>
      </c>
      <c r="F85" s="988" t="s">
        <v>1404</v>
      </c>
      <c r="G85" s="1001">
        <f>INDEX([12]KLLM!$B$79:$I$176,MATCH($C85,[12]KLLM!$B$79:$B$176,0),MATCH(G$5,[12]KLLM!$B$5:$I$5,0))</f>
        <v>0</v>
      </c>
      <c r="H85" s="1001">
        <f>INDEX([12]KLLM!$B$79:$I$176,MATCH($C85,[12]KLLM!$B$79:$B$176,0),MATCH(H$5,[12]KLLM!$B$5:$I$5,0))</f>
        <v>0</v>
      </c>
      <c r="I85" s="658">
        <f t="shared" si="98"/>
        <v>0</v>
      </c>
      <c r="J85" s="875">
        <f t="shared" si="99"/>
        <v>0</v>
      </c>
      <c r="N85" s="388"/>
      <c r="O85" s="388"/>
      <c r="P85" s="388"/>
      <c r="Q85" s="388"/>
      <c r="R85" s="388"/>
      <c r="S85" s="388"/>
      <c r="T85" s="388"/>
      <c r="U85" s="388"/>
      <c r="V85" s="388"/>
      <c r="W85" s="388"/>
      <c r="X85" s="388"/>
      <c r="Y85" s="388"/>
      <c r="Z85" s="228"/>
      <c r="AA85" s="383"/>
    </row>
    <row r="86" spans="1:27" s="120" customFormat="1" ht="15">
      <c r="A86" s="926"/>
      <c r="B86" s="1290" t="s">
        <v>0</v>
      </c>
      <c r="C86" s="889">
        <f t="shared" si="95"/>
        <v>0</v>
      </c>
      <c r="D86" s="927" t="s">
        <v>231</v>
      </c>
      <c r="E86" s="110"/>
      <c r="F86" s="664"/>
      <c r="G86" s="1289">
        <f>INDEX([12]KLLM!$B$79:$I$176,MATCH($C86,[12]KLLM!$B$79:$B$176,0),MATCH(G$5,[12]KLLM!$B$5:$I$5,0))</f>
        <v>0</v>
      </c>
      <c r="H86" s="1289">
        <f>INDEX([12]KLLM!$B$79:$I$176,MATCH($C86,[12]KLLM!$B$79:$B$176,0),MATCH(H$5,[12]KLLM!$B$5:$I$5,0))</f>
        <v>0</v>
      </c>
      <c r="I86" s="882">
        <f t="shared" si="11"/>
        <v>0</v>
      </c>
      <c r="J86" s="922">
        <v>1</v>
      </c>
      <c r="N86" s="892"/>
      <c r="O86" s="892"/>
      <c r="P86" s="892"/>
      <c r="Q86" s="892"/>
      <c r="R86" s="892"/>
      <c r="S86" s="892"/>
      <c r="T86" s="892"/>
      <c r="U86" s="892"/>
      <c r="V86" s="892"/>
      <c r="W86" s="892"/>
      <c r="X86" s="892"/>
      <c r="Y86" s="892"/>
      <c r="Z86" s="614"/>
      <c r="AA86" s="893"/>
    </row>
    <row r="87" spans="1:27" s="114" customFormat="1" ht="45" hidden="1">
      <c r="A87" s="209"/>
      <c r="B87" s="60">
        <v>1</v>
      </c>
      <c r="C87" s="77" t="str">
        <f t="shared" si="95"/>
        <v>24kV-Cu/XLPE/PVC/DSTA/PVC-3x240mm2</v>
      </c>
      <c r="D87" s="996" t="str">
        <f>VLOOKUP($C87,'[9]Gia TB-VL'!$C$1:$H$65249,2,0)</f>
        <v>Cáp ngầm 22kV-Cu-3x240mm2 Chống thấm nước; Màn chắn băng đồng; Giáp kim loại dải băng kép; Cách điện XLPE</v>
      </c>
      <c r="E87" s="77" t="s">
        <v>17</v>
      </c>
      <c r="F87" s="919" t="s">
        <v>691</v>
      </c>
      <c r="G87" s="1001">
        <f>INDEX([12]KLLM!$B$79:$I$176,MATCH($C87,[12]KLLM!$B$79:$B$176,0),MATCH(G$5,[12]KLLM!$B$5:$I$5,0))</f>
        <v>0</v>
      </c>
      <c r="H87" s="1001">
        <f>INDEX([12]KLLM!$B$79:$I$176,MATCH($C87,[12]KLLM!$B$79:$B$176,0),MATCH(H$5,[12]KLLM!$B$5:$I$5,0))</f>
        <v>0</v>
      </c>
      <c r="I87" s="658">
        <f t="shared" si="11"/>
        <v>0</v>
      </c>
      <c r="J87" s="875">
        <f t="shared" si="96"/>
        <v>0</v>
      </c>
      <c r="L87" s="121"/>
      <c r="N87" s="388">
        <f>KLLM!$G86</f>
        <v>0</v>
      </c>
      <c r="O87" s="388">
        <v>0</v>
      </c>
      <c r="P87" s="388">
        <v>0</v>
      </c>
      <c r="Q87" s="388">
        <v>0</v>
      </c>
      <c r="R87" s="388">
        <v>0</v>
      </c>
      <c r="S87" s="388">
        <v>0</v>
      </c>
      <c r="T87" s="388">
        <v>0</v>
      </c>
      <c r="U87" s="388">
        <v>0</v>
      </c>
      <c r="V87" s="388">
        <v>0</v>
      </c>
      <c r="W87" s="388">
        <f t="shared" ref="W87" si="100">SUM(N87:V87)</f>
        <v>0</v>
      </c>
      <c r="X87" s="388">
        <f>W87-G87</f>
        <v>0</v>
      </c>
      <c r="Y87" s="388"/>
      <c r="Z87" s="228"/>
      <c r="AA87" s="383"/>
    </row>
    <row r="88" spans="1:27" s="514" customFormat="1" ht="45" hidden="1">
      <c r="A88" s="549"/>
      <c r="B88" s="511">
        <f t="shared" ref="B88:B98" si="101">IF(I88&lt;&gt;0,B87+1,B87)</f>
        <v>1</v>
      </c>
      <c r="C88" s="512" t="str">
        <f t="shared" ref="C88" si="102">F88</f>
        <v>24kV-Cu/XLPE/PVC/DSTA/PVC-3x240mm2-TO</v>
      </c>
      <c r="D88" s="513" t="s">
        <v>962</v>
      </c>
      <c r="E88" s="512" t="s">
        <v>17</v>
      </c>
      <c r="F88" s="985" t="s">
        <v>753</v>
      </c>
      <c r="G88" s="1001">
        <f>INDEX([12]KLLM!$B$79:$I$176,MATCH($C88,[12]KLLM!$B$79:$B$176,0),MATCH(G$5,[12]KLLM!$B$5:$I$5,0))</f>
        <v>0</v>
      </c>
      <c r="H88" s="1001">
        <f>INDEX([12]KLLM!$B$79:$I$176,MATCH($C88,[12]KLLM!$B$79:$B$176,0),MATCH(H$5,[12]KLLM!$B$5:$I$5,0))</f>
        <v>0</v>
      </c>
      <c r="I88" s="658">
        <f t="shared" si="11"/>
        <v>0</v>
      </c>
      <c r="J88" s="875">
        <f t="shared" si="96"/>
        <v>0</v>
      </c>
      <c r="L88" s="554"/>
      <c r="N88" s="516"/>
      <c r="O88" s="516">
        <v>0</v>
      </c>
      <c r="P88" s="516">
        <v>0</v>
      </c>
      <c r="Q88" s="516">
        <v>0</v>
      </c>
      <c r="R88" s="516">
        <v>0</v>
      </c>
      <c r="S88" s="516">
        <v>0</v>
      </c>
      <c r="T88" s="516">
        <v>0</v>
      </c>
      <c r="U88" s="516">
        <v>0</v>
      </c>
      <c r="V88" s="516">
        <v>0</v>
      </c>
      <c r="W88" s="516">
        <f t="shared" ref="W88" si="103">SUM(N88:V88)</f>
        <v>0</v>
      </c>
      <c r="X88" s="516">
        <f>W88-G88</f>
        <v>0</v>
      </c>
      <c r="Y88" s="516"/>
      <c r="Z88" s="515"/>
      <c r="AA88" s="551"/>
    </row>
    <row r="89" spans="1:27" s="514" customFormat="1" ht="45" hidden="1">
      <c r="A89" s="549"/>
      <c r="B89" s="511">
        <f t="shared" si="101"/>
        <v>1</v>
      </c>
      <c r="C89" s="512" t="str">
        <f t="shared" ref="C89" si="104">F89</f>
        <v>24kV-Cu/XLPE/PVC/DSTA/PVC-3x240mm2-GĐ</v>
      </c>
      <c r="D89" s="513" t="s">
        <v>963</v>
      </c>
      <c r="E89" s="512" t="s">
        <v>17</v>
      </c>
      <c r="F89" s="985" t="s">
        <v>754</v>
      </c>
      <c r="G89" s="1001">
        <f>INDEX([12]KLLM!$B$79:$I$176,MATCH($C89,[12]KLLM!$B$79:$B$176,0),MATCH(G$5,[12]KLLM!$B$5:$I$5,0))</f>
        <v>0</v>
      </c>
      <c r="H89" s="1001">
        <f>INDEX([12]KLLM!$B$79:$I$176,MATCH($C89,[12]KLLM!$B$79:$B$176,0),MATCH(H$5,[12]KLLM!$B$5:$I$5,0))</f>
        <v>0</v>
      </c>
      <c r="I89" s="658">
        <f t="shared" si="11"/>
        <v>0</v>
      </c>
      <c r="J89" s="875">
        <f t="shared" si="96"/>
        <v>0</v>
      </c>
      <c r="L89" s="554"/>
      <c r="N89" s="516"/>
      <c r="O89" s="516"/>
      <c r="P89" s="516"/>
      <c r="Q89" s="516"/>
      <c r="R89" s="516"/>
      <c r="S89" s="516">
        <v>0</v>
      </c>
      <c r="T89" s="516">
        <v>0</v>
      </c>
      <c r="U89" s="516">
        <v>0</v>
      </c>
      <c r="V89" s="516">
        <v>0</v>
      </c>
      <c r="W89" s="516">
        <f t="shared" ref="W89" si="105">SUM(N89:V89)</f>
        <v>0</v>
      </c>
      <c r="X89" s="516">
        <f>W89-G89</f>
        <v>0</v>
      </c>
      <c r="Y89" s="516"/>
      <c r="Z89" s="515"/>
      <c r="AA89" s="551"/>
    </row>
    <row r="90" spans="1:27" s="114" customFormat="1" ht="45" hidden="1">
      <c r="A90" s="209"/>
      <c r="B90" s="511">
        <f t="shared" si="101"/>
        <v>1</v>
      </c>
      <c r="C90" s="77" t="str">
        <f t="shared" si="95"/>
        <v>35kV-Cu/XLPE/PVC/DSTA/PVC-3x70mm2</v>
      </c>
      <c r="D90" s="996" t="str">
        <f>VLOOKUP($C90,'[9]Gia TB-VL'!$C$1:$H$65249,2,0)</f>
        <v>Cáp ngầm 20,2/35(38,5)kV-Cu/XLPE/PVC/DSTA/PVC-3x70mm2-CTSr-WS</v>
      </c>
      <c r="E90" s="77" t="s">
        <v>17</v>
      </c>
      <c r="F90" s="919" t="s">
        <v>692</v>
      </c>
      <c r="G90" s="1001">
        <f>INDEX([12]KLLM!$B$79:$I$176,MATCH($C90,[12]KLLM!$B$79:$B$176,0),MATCH(G$5,[12]KLLM!$B$5:$I$5,0))</f>
        <v>0</v>
      </c>
      <c r="H90" s="1001">
        <f>INDEX([12]KLLM!$B$79:$I$176,MATCH($C90,[12]KLLM!$B$79:$B$176,0),MATCH(H$5,[12]KLLM!$B$5:$I$5,0))</f>
        <v>0</v>
      </c>
      <c r="I90" s="658">
        <f t="shared" si="11"/>
        <v>0</v>
      </c>
      <c r="J90" s="875">
        <f t="shared" si="96"/>
        <v>0</v>
      </c>
      <c r="L90" s="614"/>
      <c r="N90" s="388"/>
      <c r="O90" s="388"/>
      <c r="P90" s="388"/>
      <c r="Q90" s="388"/>
      <c r="R90" s="388"/>
      <c r="S90" s="388"/>
      <c r="T90" s="388"/>
      <c r="U90" s="388"/>
      <c r="V90" s="388"/>
      <c r="W90" s="388"/>
      <c r="X90" s="388"/>
      <c r="Y90" s="388"/>
      <c r="Z90" s="228"/>
      <c r="AA90" s="383"/>
    </row>
    <row r="91" spans="1:27" s="514" customFormat="1" ht="45" hidden="1">
      <c r="A91" s="549"/>
      <c r="B91" s="511">
        <f t="shared" si="101"/>
        <v>1</v>
      </c>
      <c r="C91" s="512" t="str">
        <f t="shared" ref="C91:C92" si="106">F91</f>
        <v>35kV-Cu/XLPE/PVC/DSTA/PVC-3x70mm2-TO</v>
      </c>
      <c r="D91" s="513" t="s">
        <v>965</v>
      </c>
      <c r="E91" s="512" t="s">
        <v>17</v>
      </c>
      <c r="F91" s="985" t="s">
        <v>755</v>
      </c>
      <c r="G91" s="1001">
        <f>INDEX([12]KLLM!$B$79:$I$176,MATCH($C91,[12]KLLM!$B$79:$B$176,0),MATCH(G$5,[12]KLLM!$B$5:$I$5,0))</f>
        <v>0</v>
      </c>
      <c r="H91" s="1001">
        <f>INDEX([12]KLLM!$B$79:$I$176,MATCH($C91,[12]KLLM!$B$79:$B$176,0),MATCH(H$5,[12]KLLM!$B$5:$I$5,0))</f>
        <v>0</v>
      </c>
      <c r="I91" s="658">
        <f t="shared" si="11"/>
        <v>0</v>
      </c>
      <c r="J91" s="875">
        <f t="shared" si="96"/>
        <v>0</v>
      </c>
      <c r="L91" s="554"/>
      <c r="N91" s="516"/>
      <c r="O91" s="516">
        <v>0</v>
      </c>
      <c r="P91" s="516">
        <v>0</v>
      </c>
      <c r="Q91" s="516">
        <v>0</v>
      </c>
      <c r="R91" s="516">
        <v>0</v>
      </c>
      <c r="S91" s="516">
        <v>0</v>
      </c>
      <c r="T91" s="516">
        <v>0</v>
      </c>
      <c r="U91" s="516">
        <v>0</v>
      </c>
      <c r="V91" s="516">
        <v>0</v>
      </c>
      <c r="W91" s="516">
        <f t="shared" ref="W91:W92" si="107">SUM(N91:V91)</f>
        <v>0</v>
      </c>
      <c r="X91" s="516">
        <f>W91-G91</f>
        <v>0</v>
      </c>
      <c r="Y91" s="516"/>
      <c r="Z91" s="515"/>
      <c r="AA91" s="551"/>
    </row>
    <row r="92" spans="1:27" s="514" customFormat="1" ht="45" hidden="1">
      <c r="A92" s="549"/>
      <c r="B92" s="511">
        <f t="shared" si="101"/>
        <v>1</v>
      </c>
      <c r="C92" s="512" t="str">
        <f t="shared" si="106"/>
        <v>35kV-Cu/XLPE/PVC/DSTA/PVC-3x70mm2-GĐ</v>
      </c>
      <c r="D92" s="513" t="s">
        <v>964</v>
      </c>
      <c r="E92" s="512" t="s">
        <v>17</v>
      </c>
      <c r="F92" s="985" t="s">
        <v>756</v>
      </c>
      <c r="G92" s="1001">
        <f>INDEX([12]KLLM!$B$79:$I$176,MATCH($C92,[12]KLLM!$B$79:$B$176,0),MATCH(G$5,[12]KLLM!$B$5:$I$5,0))</f>
        <v>0</v>
      </c>
      <c r="H92" s="1001">
        <f>INDEX([12]KLLM!$B$79:$I$176,MATCH($C92,[12]KLLM!$B$79:$B$176,0),MATCH(H$5,[12]KLLM!$B$5:$I$5,0))</f>
        <v>0</v>
      </c>
      <c r="I92" s="658">
        <f t="shared" si="11"/>
        <v>0</v>
      </c>
      <c r="J92" s="875">
        <f t="shared" si="96"/>
        <v>0</v>
      </c>
      <c r="L92" s="554"/>
      <c r="N92" s="516"/>
      <c r="O92" s="516"/>
      <c r="P92" s="516"/>
      <c r="Q92" s="516"/>
      <c r="R92" s="516"/>
      <c r="S92" s="516">
        <v>0</v>
      </c>
      <c r="T92" s="516">
        <v>0</v>
      </c>
      <c r="U92" s="516">
        <v>0</v>
      </c>
      <c r="V92" s="516">
        <v>0</v>
      </c>
      <c r="W92" s="516">
        <f t="shared" si="107"/>
        <v>0</v>
      </c>
      <c r="X92" s="516">
        <f>W92-G92</f>
        <v>0</v>
      </c>
      <c r="Y92" s="516"/>
      <c r="Z92" s="515"/>
      <c r="AA92" s="551"/>
    </row>
    <row r="93" spans="1:27" s="114" customFormat="1" ht="45" hidden="1">
      <c r="A93" s="209"/>
      <c r="B93" s="511">
        <f t="shared" si="101"/>
        <v>1</v>
      </c>
      <c r="C93" s="77" t="str">
        <f t="shared" si="95"/>
        <v>35kV-Cu/XLPE/PVC/DSTA/PVC-3x50mm2</v>
      </c>
      <c r="D93" s="996" t="str">
        <f>VLOOKUP($C93,'[9]Gia TB-VL'!$C$1:$H$65249,2,0)</f>
        <v>Cáp ngầm 20,2/35(38,5)kV-Cu/XLPE/PVC/DSTA/PVC-3x50mm2-CTSr-WS (m)</v>
      </c>
      <c r="E93" s="77" t="s">
        <v>17</v>
      </c>
      <c r="F93" s="919" t="s">
        <v>693</v>
      </c>
      <c r="G93" s="1001">
        <f>INDEX([12]KLLM!$B$79:$I$176,MATCH($C93,[12]KLLM!$B$79:$B$176,0),MATCH(G$5,[12]KLLM!$B$5:$I$5,0))</f>
        <v>0</v>
      </c>
      <c r="H93" s="1001">
        <f>INDEX([12]KLLM!$B$79:$I$176,MATCH($C93,[12]KLLM!$B$79:$B$176,0),MATCH(H$5,[12]KLLM!$B$5:$I$5,0))</f>
        <v>0</v>
      </c>
      <c r="I93" s="658">
        <f t="shared" si="11"/>
        <v>0</v>
      </c>
      <c r="J93" s="875">
        <f t="shared" si="96"/>
        <v>0</v>
      </c>
      <c r="L93" s="614"/>
      <c r="N93" s="388"/>
      <c r="O93" s="388"/>
      <c r="P93" s="388"/>
      <c r="Q93" s="388"/>
      <c r="R93" s="388"/>
      <c r="S93" s="388"/>
      <c r="T93" s="388"/>
      <c r="U93" s="388"/>
      <c r="V93" s="388"/>
      <c r="W93" s="388"/>
      <c r="X93" s="388"/>
      <c r="Y93" s="388"/>
      <c r="Z93" s="228"/>
      <c r="AA93" s="383"/>
    </row>
    <row r="94" spans="1:27" s="514" customFormat="1" ht="45" hidden="1">
      <c r="A94" s="549"/>
      <c r="B94" s="511">
        <f t="shared" si="101"/>
        <v>1</v>
      </c>
      <c r="C94" s="512" t="str">
        <f t="shared" si="95"/>
        <v>35kV-Cu/XLPE/PVC/DSTA/PVC-3x50mm2-TO</v>
      </c>
      <c r="D94" s="513" t="s">
        <v>966</v>
      </c>
      <c r="E94" s="512" t="s">
        <v>17</v>
      </c>
      <c r="F94" s="985" t="s">
        <v>757</v>
      </c>
      <c r="G94" s="1001">
        <f>INDEX([12]KLLM!$B$79:$I$176,MATCH($C94,[12]KLLM!$B$79:$B$176,0),MATCH(G$5,[12]KLLM!$B$5:$I$5,0))</f>
        <v>0</v>
      </c>
      <c r="H94" s="1001">
        <f>INDEX([12]KLLM!$B$79:$I$176,MATCH($C94,[12]KLLM!$B$79:$B$176,0),MATCH(H$5,[12]KLLM!$B$5:$I$5,0))</f>
        <v>0</v>
      </c>
      <c r="I94" s="658">
        <f t="shared" si="11"/>
        <v>0</v>
      </c>
      <c r="J94" s="875">
        <f t="shared" si="96"/>
        <v>0</v>
      </c>
      <c r="L94" s="554"/>
      <c r="N94" s="516"/>
      <c r="O94" s="516">
        <v>0</v>
      </c>
      <c r="P94" s="516">
        <v>0</v>
      </c>
      <c r="Q94" s="516">
        <v>0</v>
      </c>
      <c r="R94" s="516">
        <v>0</v>
      </c>
      <c r="S94" s="516">
        <v>0</v>
      </c>
      <c r="T94" s="516">
        <v>0</v>
      </c>
      <c r="U94" s="516">
        <v>0</v>
      </c>
      <c r="V94" s="516">
        <v>0</v>
      </c>
      <c r="W94" s="516">
        <f t="shared" ref="W94:W95" si="108">SUM(N94:V94)</f>
        <v>0</v>
      </c>
      <c r="X94" s="516">
        <f>W94-G94</f>
        <v>0</v>
      </c>
      <c r="Y94" s="516"/>
      <c r="Z94" s="515"/>
      <c r="AA94" s="551"/>
    </row>
    <row r="95" spans="1:27" s="514" customFormat="1" ht="45" hidden="1">
      <c r="A95" s="549"/>
      <c r="B95" s="511">
        <f t="shared" si="101"/>
        <v>1</v>
      </c>
      <c r="C95" s="512" t="str">
        <f t="shared" si="95"/>
        <v>35kV-Cu/XLPE/PVC/DSTA/PVC-3x50mm2-GĐ</v>
      </c>
      <c r="D95" s="513" t="s">
        <v>967</v>
      </c>
      <c r="E95" s="512" t="s">
        <v>17</v>
      </c>
      <c r="F95" s="985" t="s">
        <v>758</v>
      </c>
      <c r="G95" s="1001">
        <f>INDEX([12]KLLM!$B$79:$I$176,MATCH($C95,[12]KLLM!$B$79:$B$176,0),MATCH(G$5,[12]KLLM!$B$5:$I$5,0))</f>
        <v>0</v>
      </c>
      <c r="H95" s="1001">
        <f>INDEX([12]KLLM!$B$79:$I$176,MATCH($C95,[12]KLLM!$B$79:$B$176,0),MATCH(H$5,[12]KLLM!$B$5:$I$5,0))</f>
        <v>0</v>
      </c>
      <c r="I95" s="658">
        <f t="shared" si="11"/>
        <v>0</v>
      </c>
      <c r="J95" s="875">
        <f t="shared" si="96"/>
        <v>0</v>
      </c>
      <c r="L95" s="554"/>
      <c r="N95" s="516"/>
      <c r="O95" s="516"/>
      <c r="P95" s="516"/>
      <c r="Q95" s="516"/>
      <c r="R95" s="516"/>
      <c r="S95" s="516">
        <v>0</v>
      </c>
      <c r="T95" s="516">
        <v>0</v>
      </c>
      <c r="U95" s="516">
        <v>0</v>
      </c>
      <c r="V95" s="516">
        <v>0</v>
      </c>
      <c r="W95" s="516">
        <f t="shared" si="108"/>
        <v>0</v>
      </c>
      <c r="X95" s="516">
        <f>W95-G95</f>
        <v>0</v>
      </c>
      <c r="Y95" s="516"/>
      <c r="Z95" s="515"/>
      <c r="AA95" s="551"/>
    </row>
    <row r="96" spans="1:27" s="114" customFormat="1" ht="45" hidden="1">
      <c r="A96" s="209"/>
      <c r="B96" s="511">
        <f t="shared" si="101"/>
        <v>1</v>
      </c>
      <c r="C96" s="77" t="str">
        <f t="shared" si="95"/>
        <v>HĐC NT 24kV/Cu/XLPE-3x240mm2</v>
      </c>
      <c r="D96" s="996" t="str">
        <f>VLOOKUP($C96,'[9]Gia TB-VL'!$C$1:$H$65249,2,0)</f>
        <v xml:space="preserve">Hộp đầu cáp 22kV Cu/3x240mm2 Ngoài trời Co ngót lạnh kiểu co rút </v>
      </c>
      <c r="E96" s="77" t="s">
        <v>154</v>
      </c>
      <c r="F96" s="919" t="s">
        <v>694</v>
      </c>
      <c r="G96" s="1001">
        <f>INDEX([12]KLLM!$B$79:$I$176,MATCH($C96,[12]KLLM!$B$79:$B$176,0),MATCH(G$5,[12]KLLM!$B$5:$I$5,0))</f>
        <v>0</v>
      </c>
      <c r="H96" s="1001">
        <f>INDEX([12]KLLM!$B$79:$I$176,MATCH($C96,[12]KLLM!$B$79:$B$176,0),MATCH(H$5,[12]KLLM!$B$5:$I$5,0))</f>
        <v>0</v>
      </c>
      <c r="I96" s="658">
        <f t="shared" si="11"/>
        <v>0</v>
      </c>
      <c r="J96" s="875">
        <f t="shared" si="96"/>
        <v>0</v>
      </c>
      <c r="N96" s="388"/>
      <c r="O96" s="388"/>
      <c r="P96" s="388"/>
      <c r="Q96" s="388"/>
      <c r="R96" s="388"/>
      <c r="S96" s="388">
        <v>1</v>
      </c>
      <c r="T96" s="388">
        <v>0</v>
      </c>
      <c r="U96" s="388">
        <v>0</v>
      </c>
      <c r="V96" s="388">
        <v>0</v>
      </c>
      <c r="W96" s="388">
        <f t="shared" ref="W96" si="109">SUM(N96:V96)</f>
        <v>1</v>
      </c>
      <c r="X96" s="388">
        <f>W96-G96</f>
        <v>1</v>
      </c>
      <c r="Y96" s="388"/>
      <c r="Z96" s="228"/>
      <c r="AA96" s="383"/>
    </row>
    <row r="97" spans="1:27" s="114" customFormat="1" ht="30" hidden="1">
      <c r="A97" s="209"/>
      <c r="B97" s="511">
        <f t="shared" si="101"/>
        <v>1</v>
      </c>
      <c r="C97" s="77" t="str">
        <f t="shared" si="95"/>
        <v xml:space="preserve">ĐC T-Plug - 24kV-3x240-CU </v>
      </c>
      <c r="D97" s="996" t="str">
        <f>VLOOKUP($C97,'[9]Gia TB-VL'!$C$1:$H$65249,2,0)</f>
        <v>Hộp đầu cáp T-plug 22kV Cu/3x240mm2</v>
      </c>
      <c r="E97" s="77" t="s">
        <v>154</v>
      </c>
      <c r="F97" s="876" t="s">
        <v>1407</v>
      </c>
      <c r="G97" s="1001">
        <f>INDEX([12]KLLM!$B$79:$I$176,MATCH($C97,[12]KLLM!$B$79:$B$176,0),MATCH(G$5,[12]KLLM!$B$5:$I$5,0))</f>
        <v>0</v>
      </c>
      <c r="H97" s="1001">
        <f>INDEX([12]KLLM!$B$79:$I$176,MATCH($C97,[12]KLLM!$B$79:$B$176,0),MATCH(H$5,[12]KLLM!$B$5:$I$5,0))</f>
        <v>0</v>
      </c>
      <c r="I97" s="658">
        <f t="shared" ref="I97:I143" si="110">+SUM(G97:H97)</f>
        <v>0</v>
      </c>
      <c r="J97" s="875">
        <f t="shared" si="96"/>
        <v>0</v>
      </c>
      <c r="N97" s="388"/>
      <c r="O97" s="388"/>
      <c r="P97" s="388"/>
      <c r="Q97" s="388"/>
      <c r="R97" s="388"/>
      <c r="S97" s="388"/>
      <c r="T97" s="388"/>
      <c r="U97" s="388"/>
      <c r="V97" s="388"/>
      <c r="W97" s="388"/>
      <c r="X97" s="388"/>
      <c r="Y97" s="388"/>
      <c r="Z97" s="228"/>
      <c r="AA97" s="383"/>
    </row>
    <row r="98" spans="1:27" s="891" customFormat="1" ht="49.5" hidden="1" customHeight="1">
      <c r="A98" s="384"/>
      <c r="B98" s="880">
        <f t="shared" si="101"/>
        <v>1</v>
      </c>
      <c r="C98" s="889" t="str">
        <f t="shared" ref="C98" si="111">F98</f>
        <v>HĐC NT 35kV/Cu/XLPE-3x70mm2</v>
      </c>
      <c r="D98" s="996" t="str">
        <f>VLOOKUP($C98,'[9]Gia TB-VL'!$C$1:$H$65249,2,0)</f>
        <v>Hộp đầu cáp 35kV 3x70mm2-Ngoài trời-Co ngót lạnh kiểu co-rút-Đầu cốt hợp kim siết gãy</v>
      </c>
      <c r="E98" s="889" t="s">
        <v>154</v>
      </c>
      <c r="F98" s="919" t="s">
        <v>695</v>
      </c>
      <c r="G98" s="1001">
        <f>INDEX([12]KLLM!$B$79:$I$176,MATCH($C98,[12]KLLM!$B$79:$B$176,0),MATCH(G$5,[12]KLLM!$B$5:$I$5,0))</f>
        <v>0</v>
      </c>
      <c r="H98" s="1001">
        <f>INDEX([12]KLLM!$B$79:$I$176,MATCH($C98,[12]KLLM!$B$79:$B$176,0),MATCH(H$5,[12]KLLM!$B$5:$I$5,0))</f>
        <v>0</v>
      </c>
      <c r="I98" s="882">
        <f t="shared" ref="I98" si="112">+SUM(G98:H98)</f>
        <v>0</v>
      </c>
      <c r="J98" s="875">
        <f t="shared" si="96"/>
        <v>0</v>
      </c>
      <c r="N98" s="892"/>
      <c r="O98" s="892"/>
      <c r="P98" s="892"/>
      <c r="Q98" s="892"/>
      <c r="R98" s="892"/>
      <c r="S98" s="892"/>
      <c r="T98" s="892"/>
      <c r="U98" s="892"/>
      <c r="V98" s="892"/>
      <c r="W98" s="892"/>
      <c r="X98" s="892"/>
      <c r="Y98" s="892"/>
      <c r="Z98" s="614"/>
      <c r="AA98" s="893"/>
    </row>
    <row r="99" spans="1:27" s="114" customFormat="1" ht="45" hidden="1">
      <c r="A99" s="209"/>
      <c r="B99" s="511">
        <f>IF(I99&lt;&gt;0,B97+1,B97)</f>
        <v>1</v>
      </c>
      <c r="C99" s="77" t="str">
        <f t="shared" si="95"/>
        <v>HĐC NT 24kV/Cu/XLPE-1x50mm2</v>
      </c>
      <c r="D99" s="996" t="str">
        <f>VLOOKUP($C99,'[9]Gia TB-VL'!$C$1:$H$65249,2,0)</f>
        <v xml:space="preserve">Hộp đầu cáp 22kV Cu/1x50mm2 Ngoài trời kèm đầu cốt đồng; Co ngót lạnh kiểu co rút. </v>
      </c>
      <c r="E99" s="77" t="s">
        <v>154</v>
      </c>
      <c r="F99" s="919" t="s">
        <v>1297</v>
      </c>
      <c r="G99" s="1001">
        <f>INDEX([12]KLLM!$B$79:$I$176,MATCH($C99,[12]KLLM!$B$79:$B$176,0),MATCH(G$5,[12]KLLM!$B$5:$I$5,0))</f>
        <v>0</v>
      </c>
      <c r="H99" s="1001">
        <f>INDEX([12]KLLM!$B$79:$I$176,MATCH($C99,[12]KLLM!$B$79:$B$176,0),MATCH(H$5,[12]KLLM!$B$5:$I$5,0))</f>
        <v>0</v>
      </c>
      <c r="I99" s="658">
        <f t="shared" si="110"/>
        <v>0</v>
      </c>
      <c r="J99" s="875">
        <f t="shared" si="96"/>
        <v>0</v>
      </c>
      <c r="N99" s="388"/>
      <c r="O99" s="388"/>
      <c r="P99" s="388"/>
      <c r="Q99" s="388"/>
      <c r="R99" s="388"/>
      <c r="S99" s="388"/>
      <c r="T99" s="388"/>
      <c r="U99" s="388"/>
      <c r="V99" s="388"/>
      <c r="W99" s="388"/>
      <c r="X99" s="388"/>
      <c r="Y99" s="388"/>
      <c r="Z99" s="228"/>
      <c r="AA99" s="383"/>
    </row>
    <row r="100" spans="1:27" s="891" customFormat="1" ht="49.5" hidden="1" customHeight="1">
      <c r="A100" s="384"/>
      <c r="B100" s="880">
        <f>IF(I100&lt;&gt;0,B99+1,B99)</f>
        <v>1</v>
      </c>
      <c r="C100" s="889" t="str">
        <f t="shared" si="95"/>
        <v>HN 24kV-3x240mm2</v>
      </c>
      <c r="D100" s="996" t="str">
        <f>VLOOKUP($C100,'[9]Gia TB-VL'!$C$1:$H$65249,2,0)</f>
        <v>Hộp nối cáp 3x240mm2 Co ngót lạnh kiểu co rút - ống nối đồng</v>
      </c>
      <c r="E100" s="889" t="s">
        <v>154</v>
      </c>
      <c r="F100" s="989" t="s">
        <v>1321</v>
      </c>
      <c r="G100" s="1001">
        <f>INDEX([12]KLLM!$B$79:$I$176,MATCH($C100,[12]KLLM!$B$79:$B$176,0),MATCH(G$5,[12]KLLM!$B$5:$I$5,0))</f>
        <v>0</v>
      </c>
      <c r="H100" s="1001">
        <f>INDEX([12]KLLM!$B$79:$I$176,MATCH($C100,[12]KLLM!$B$79:$B$176,0),MATCH(H$5,[12]KLLM!$B$5:$I$5,0))</f>
        <v>0</v>
      </c>
      <c r="I100" s="882">
        <f t="shared" ref="I100" si="113">+SUM(G100:H100)</f>
        <v>0</v>
      </c>
      <c r="J100" s="922">
        <f t="shared" ref="J100:J101" si="114">I100</f>
        <v>0</v>
      </c>
      <c r="N100" s="892"/>
      <c r="O100" s="892"/>
      <c r="P100" s="892"/>
      <c r="Q100" s="892"/>
      <c r="R100" s="892"/>
      <c r="S100" s="892"/>
      <c r="T100" s="892"/>
      <c r="U100" s="892"/>
      <c r="V100" s="892"/>
      <c r="W100" s="892"/>
      <c r="X100" s="892"/>
      <c r="Y100" s="892"/>
      <c r="Z100" s="614"/>
      <c r="AA100" s="893"/>
    </row>
    <row r="101" spans="1:27" s="891" customFormat="1" ht="15" hidden="1">
      <c r="A101" s="384"/>
      <c r="B101" s="880">
        <f>IF(I101&lt;&gt;0,B99+1,B99)</f>
        <v>1</v>
      </c>
      <c r="C101" s="889" t="str">
        <f t="shared" ref="C101" si="115">F101</f>
        <v>HN 35kV-3x70mm2</v>
      </c>
      <c r="D101" s="996" t="str">
        <f>VLOOKUP($C101,'[9]Gia TB-VL'!$C$1:$H$65249,2,0)</f>
        <v>Hộp nối cáp 35kV-3x70mm2-Co ngót lạnh kiểu co-rút-Đổ nhựa-Ống nối hợp kim siết gãy</v>
      </c>
      <c r="E101" s="889" t="s">
        <v>154</v>
      </c>
      <c r="F101" s="990" t="s">
        <v>1322</v>
      </c>
      <c r="G101" s="1001">
        <f>INDEX([12]KLLM!$B$79:$I$176,MATCH($C101,[12]KLLM!$B$79:$B$176,0),MATCH(G$5,[12]KLLM!$B$5:$I$5,0))</f>
        <v>0</v>
      </c>
      <c r="H101" s="1001">
        <f>INDEX([12]KLLM!$B$79:$I$176,MATCH($C101,[12]KLLM!$B$79:$B$176,0),MATCH(H$5,[12]KLLM!$B$5:$I$5,0))</f>
        <v>0</v>
      </c>
      <c r="I101" s="882">
        <f t="shared" ref="I101" si="116">+SUM(G101:H101)</f>
        <v>0</v>
      </c>
      <c r="J101" s="922">
        <f t="shared" si="114"/>
        <v>0</v>
      </c>
      <c r="N101" s="892"/>
      <c r="O101" s="892"/>
      <c r="P101" s="892"/>
      <c r="Q101" s="892"/>
      <c r="R101" s="892"/>
      <c r="S101" s="892"/>
      <c r="T101" s="892"/>
      <c r="U101" s="892"/>
      <c r="V101" s="892"/>
      <c r="W101" s="892"/>
      <c r="X101" s="892"/>
      <c r="Y101" s="892"/>
      <c r="Z101" s="614"/>
      <c r="AA101" s="893"/>
    </row>
    <row r="102" spans="1:27" s="114" customFormat="1" ht="15" hidden="1">
      <c r="A102" s="209"/>
      <c r="B102" s="511">
        <f>IF(I102&lt;&gt;0,B99+1,B99)</f>
        <v>1</v>
      </c>
      <c r="C102" s="77" t="str">
        <f t="shared" ref="C102" si="117">F102</f>
        <v>OT D219.1</v>
      </c>
      <c r="D102" s="996" t="str">
        <f>VLOOKUP($C102,'[9]Gia TB-VL'!$C$1:$H$65249,2,0)</f>
        <v>Ống thép không gỉ 304 dày 3,96mm - D219,1</v>
      </c>
      <c r="E102" s="77" t="s">
        <v>17</v>
      </c>
      <c r="F102" s="919" t="s">
        <v>1134</v>
      </c>
      <c r="G102" s="1001">
        <f>INDEX([12]KLLM!$B$79:$I$176,MATCH($C102,[12]KLLM!$B$79:$B$176,0),MATCH(G$5,[12]KLLM!$B$5:$I$5,0))</f>
        <v>0</v>
      </c>
      <c r="H102" s="1001">
        <f>INDEX([12]KLLM!$B$79:$I$176,MATCH($C102,[12]KLLM!$B$79:$B$176,0),MATCH(H$5,[12]KLLM!$B$5:$I$5,0))</f>
        <v>0</v>
      </c>
      <c r="I102" s="658">
        <f t="shared" si="110"/>
        <v>0</v>
      </c>
      <c r="J102" s="875">
        <f t="shared" si="96"/>
        <v>0</v>
      </c>
      <c r="N102" s="388"/>
      <c r="O102" s="388"/>
      <c r="P102" s="388"/>
      <c r="Q102" s="388"/>
      <c r="R102" s="388"/>
      <c r="S102" s="388"/>
      <c r="T102" s="388"/>
      <c r="U102" s="388"/>
      <c r="V102" s="388"/>
      <c r="W102" s="388"/>
      <c r="X102" s="388"/>
      <c r="Y102" s="388"/>
    </row>
    <row r="103" spans="1:27" s="114" customFormat="1" ht="15" hidden="1">
      <c r="A103" s="209"/>
      <c r="B103" s="511">
        <f t="shared" ref="B103:B127" si="118">IF(I103&lt;&gt;0,B102+1,B102)</f>
        <v>1</v>
      </c>
      <c r="C103" s="77" t="str">
        <f t="shared" si="95"/>
        <v>HDPE D195/150</v>
      </c>
      <c r="D103" s="996" t="str">
        <f>VLOOKUP($C103,'[9]Gia TB-VL'!$C$1:$H$65249,2,0)</f>
        <v>Ống nhựa xoắn HDPE D195/150</v>
      </c>
      <c r="E103" s="77" t="s">
        <v>17</v>
      </c>
      <c r="F103" s="919" t="s">
        <v>696</v>
      </c>
      <c r="G103" s="1001">
        <f>INDEX([12]KLLM!$B$79:$I$176,MATCH($C103,[12]KLLM!$B$79:$B$176,0),MATCH(G$5,[12]KLLM!$B$5:$I$5,0))</f>
        <v>0</v>
      </c>
      <c r="H103" s="1001">
        <f>INDEX([12]KLLM!$B$79:$I$176,MATCH($C103,[12]KLLM!$B$79:$B$176,0),MATCH(H$5,[12]KLLM!$B$5:$I$5,0))</f>
        <v>0</v>
      </c>
      <c r="I103" s="658">
        <f t="shared" si="110"/>
        <v>0</v>
      </c>
      <c r="J103" s="875">
        <f t="shared" si="96"/>
        <v>0</v>
      </c>
      <c r="N103" s="388"/>
      <c r="O103" s="388"/>
      <c r="P103" s="388"/>
      <c r="Q103" s="388"/>
      <c r="R103" s="388"/>
      <c r="S103" s="388"/>
      <c r="T103" s="388"/>
      <c r="U103" s="388"/>
      <c r="V103" s="388"/>
      <c r="W103" s="388"/>
      <c r="X103" s="388"/>
      <c r="Y103" s="388"/>
    </row>
    <row r="104" spans="1:27" s="114" customFormat="1" ht="15" hidden="1">
      <c r="A104" s="209"/>
      <c r="B104" s="511">
        <f t="shared" si="118"/>
        <v>1</v>
      </c>
      <c r="C104" s="77" t="str">
        <f t="shared" si="95"/>
        <v>HDPE D130/100</v>
      </c>
      <c r="D104" s="996" t="str">
        <f>VLOOKUP($C104,'[9]Gia TB-VL'!$C$1:$H$65249,2,0)</f>
        <v>Ống nhựa xoắn HDPE D130/100</v>
      </c>
      <c r="E104" s="77" t="s">
        <v>17</v>
      </c>
      <c r="F104" s="919" t="s">
        <v>697</v>
      </c>
      <c r="G104" s="1001">
        <f>INDEX([12]KLLM!$B$79:$I$176,MATCH($C104,[12]KLLM!$B$79:$B$176,0),MATCH(G$5,[12]KLLM!$B$5:$I$5,0))</f>
        <v>0</v>
      </c>
      <c r="H104" s="1001">
        <f>INDEX([12]KLLM!$B$79:$I$176,MATCH($C104,[12]KLLM!$B$79:$B$176,0),MATCH(H$5,[12]KLLM!$B$5:$I$5,0))</f>
        <v>0</v>
      </c>
      <c r="I104" s="658">
        <f t="shared" si="110"/>
        <v>0</v>
      </c>
      <c r="J104" s="875">
        <f t="shared" si="96"/>
        <v>0</v>
      </c>
      <c r="N104" s="228"/>
      <c r="O104" s="388"/>
      <c r="P104" s="388"/>
      <c r="Q104" s="388"/>
      <c r="R104" s="388"/>
      <c r="S104" s="388"/>
      <c r="T104" s="388"/>
      <c r="U104" s="388"/>
      <c r="V104" s="388"/>
      <c r="W104" s="388"/>
      <c r="X104" s="388"/>
      <c r="Y104" s="388"/>
      <c r="Z104" s="228"/>
      <c r="AA104" s="383"/>
    </row>
    <row r="105" spans="1:27" s="114" customFormat="1" ht="15" hidden="1">
      <c r="A105" s="107"/>
      <c r="B105" s="511">
        <f t="shared" si="118"/>
        <v>1</v>
      </c>
      <c r="C105" s="77" t="str">
        <f t="shared" ref="C105" si="119">F105</f>
        <v>MBHG</v>
      </c>
      <c r="D105" s="996" t="str">
        <f>VLOOKUP($C105,'[9]Gia TB-VL'!$C$1:$H$65249,2,0)</f>
        <v>Mốc sứ báo hiệu gang</v>
      </c>
      <c r="E105" s="77" t="s">
        <v>404</v>
      </c>
      <c r="F105" s="919" t="s">
        <v>1136</v>
      </c>
      <c r="G105" s="1001">
        <f>INDEX([12]KLLM!$B$79:$I$176,MATCH($C105,[12]KLLM!$B$79:$B$176,0),MATCH(G$5,[12]KLLM!$B$5:$I$5,0))</f>
        <v>0</v>
      </c>
      <c r="H105" s="1001">
        <f>INDEX([12]KLLM!$B$79:$I$176,MATCH($C105,[12]KLLM!$B$79:$B$176,0),MATCH(H$5,[12]KLLM!$B$5:$I$5,0))</f>
        <v>0</v>
      </c>
      <c r="I105" s="658">
        <f t="shared" si="110"/>
        <v>0</v>
      </c>
      <c r="J105" s="875">
        <f t="shared" si="96"/>
        <v>0</v>
      </c>
      <c r="N105" s="388"/>
      <c r="O105" s="388"/>
      <c r="P105" s="388"/>
      <c r="Q105" s="388"/>
      <c r="R105" s="388"/>
      <c r="S105" s="388"/>
      <c r="T105" s="388"/>
      <c r="U105" s="388"/>
      <c r="V105" s="388"/>
      <c r="W105" s="388"/>
      <c r="X105" s="388"/>
      <c r="Y105" s="388"/>
      <c r="Z105" s="228"/>
      <c r="AA105" s="383"/>
    </row>
    <row r="106" spans="1:27" s="114" customFormat="1" ht="15" hidden="1">
      <c r="A106" s="107"/>
      <c r="B106" s="511">
        <f t="shared" si="118"/>
        <v>1</v>
      </c>
      <c r="C106" s="77" t="str">
        <f t="shared" si="95"/>
        <v>MBH</v>
      </c>
      <c r="D106" s="996" t="str">
        <f>VLOOKUP($C106,'[9]Gia TB-VL'!$C$1:$H$65249,2,0)</f>
        <v>Mốc sứ báo hiệu cáp</v>
      </c>
      <c r="E106" s="77" t="s">
        <v>404</v>
      </c>
      <c r="F106" s="919" t="s">
        <v>702</v>
      </c>
      <c r="G106" s="1001">
        <f>INDEX([12]KLLM!$B$79:$I$176,MATCH($C106,[12]KLLM!$B$79:$B$176,0),MATCH(G$5,[12]KLLM!$B$5:$I$5,0))</f>
        <v>0</v>
      </c>
      <c r="H106" s="1001">
        <f>INDEX([12]KLLM!$B$79:$I$176,MATCH($C106,[12]KLLM!$B$79:$B$176,0),MATCH(H$5,[12]KLLM!$B$5:$I$5,0))</f>
        <v>0</v>
      </c>
      <c r="I106" s="658">
        <f t="shared" si="110"/>
        <v>0</v>
      </c>
      <c r="J106" s="875">
        <f t="shared" si="96"/>
        <v>0</v>
      </c>
      <c r="N106" s="388"/>
      <c r="O106" s="388"/>
      <c r="P106" s="388"/>
      <c r="Q106" s="388"/>
      <c r="R106" s="388"/>
      <c r="S106" s="388"/>
      <c r="T106" s="388"/>
      <c r="U106" s="388"/>
      <c r="V106" s="388"/>
      <c r="W106" s="388"/>
      <c r="X106" s="388"/>
      <c r="Y106" s="388"/>
      <c r="Z106" s="228"/>
      <c r="AA106" s="383"/>
    </row>
    <row r="107" spans="1:27" s="114" customFormat="1" ht="15" hidden="1">
      <c r="A107" s="107"/>
      <c r="B107" s="511">
        <f t="shared" si="118"/>
        <v>1</v>
      </c>
      <c r="C107" s="77" t="str">
        <f t="shared" ref="C107:C109" si="120">F107</f>
        <v>TRBC</v>
      </c>
      <c r="D107" s="113" t="s">
        <v>970</v>
      </c>
      <c r="E107" s="77" t="s">
        <v>208</v>
      </c>
      <c r="F107" s="919" t="s">
        <v>800</v>
      </c>
      <c r="G107" s="1001">
        <f>INDEX([12]KLLM!$B$79:$I$176,MATCH($C107,[12]KLLM!$B$79:$B$176,0),MATCH(G$5,[12]KLLM!$B$5:$I$5,0))</f>
        <v>0</v>
      </c>
      <c r="H107" s="1001">
        <f>INDEX([12]KLLM!$B$79:$I$176,MATCH($C107,[12]KLLM!$B$79:$B$176,0),MATCH(H$5,[12]KLLM!$B$5:$I$5,0))</f>
        <v>0</v>
      </c>
      <c r="I107" s="658">
        <f t="shared" si="110"/>
        <v>0</v>
      </c>
      <c r="J107" s="875">
        <f t="shared" si="96"/>
        <v>0</v>
      </c>
      <c r="N107" s="388"/>
      <c r="O107" s="388"/>
      <c r="P107" s="388"/>
      <c r="Q107" s="388"/>
      <c r="R107" s="388"/>
      <c r="S107" s="388"/>
      <c r="T107" s="388"/>
      <c r="U107" s="388"/>
      <c r="V107" s="388"/>
      <c r="W107" s="388"/>
      <c r="X107" s="388"/>
      <c r="Y107" s="388"/>
      <c r="Z107" s="228"/>
      <c r="AA107" s="383"/>
    </row>
    <row r="108" spans="1:27" s="106" customFormat="1" ht="15" hidden="1">
      <c r="A108" s="107"/>
      <c r="B108" s="511">
        <f t="shared" ref="B108" si="121">IF(I108&lt;&gt;0,B107+1,B107)</f>
        <v>1</v>
      </c>
      <c r="C108" s="77" t="str">
        <f t="shared" si="120"/>
        <v>TĐHN</v>
      </c>
      <c r="D108" s="996" t="str">
        <f>VLOOKUP($C108,'[9]Gia TB-VL'!$C$1:$H$65249,2,0)</f>
        <v>Tấm đan bê tông KT: 0,5x0,8x12</v>
      </c>
      <c r="E108" s="77" t="s">
        <v>1450</v>
      </c>
      <c r="F108" s="919" t="s">
        <v>1449</v>
      </c>
      <c r="G108" s="1001">
        <f>INDEX([12]KLLM!$B$79:$I$176,MATCH($C108,[12]KLLM!$B$79:$B$176,0),MATCH(G$5,[12]KLLM!$B$5:$I$5,0))</f>
        <v>0</v>
      </c>
      <c r="H108" s="1001">
        <f>INDEX([12]KLLM!$B$79:$I$176,MATCH($C108,[12]KLLM!$B$79:$B$176,0),MATCH(H$5,[12]KLLM!$B$5:$I$5,0))</f>
        <v>0</v>
      </c>
      <c r="I108" s="658">
        <f t="shared" ref="I108" si="122">+SUM(G108:H108)</f>
        <v>0</v>
      </c>
      <c r="J108" s="875">
        <f t="shared" ref="J108" si="123">I108</f>
        <v>0</v>
      </c>
      <c r="O108" s="388"/>
      <c r="P108" s="388"/>
      <c r="Q108" s="388"/>
      <c r="R108" s="388"/>
      <c r="S108" s="388"/>
      <c r="T108" s="388"/>
      <c r="U108" s="388"/>
      <c r="V108" s="388"/>
      <c r="W108" s="388"/>
      <c r="X108" s="388"/>
      <c r="Y108" s="388"/>
    </row>
    <row r="109" spans="1:27" s="114" customFormat="1" ht="15" hidden="1">
      <c r="A109" s="209"/>
      <c r="B109" s="511">
        <f>IF(I109&lt;&gt;0,B107+1,B107)</f>
        <v>1</v>
      </c>
      <c r="C109" s="77" t="str">
        <f t="shared" si="120"/>
        <v>BLBS-BCD-BSI</v>
      </c>
      <c r="D109" s="996" t="str">
        <f>VLOOKUP($C109,'[9]Gia TB-VL'!$C$1:$H$65249,2,0)</f>
        <v>Biển tên cầu dao, LBS , SI  làm bằng tôn, sơn phủ UV (240x360mm)</v>
      </c>
      <c r="E109" s="77" t="s">
        <v>208</v>
      </c>
      <c r="F109" s="919" t="s">
        <v>1295</v>
      </c>
      <c r="G109" s="1001">
        <f>INDEX([12]KLLM!$B$79:$I$176,MATCH($C109,[12]KLLM!$B$79:$B$176,0),MATCH(G$5,[12]KLLM!$B$5:$I$5,0))</f>
        <v>0</v>
      </c>
      <c r="H109" s="1001">
        <f>INDEX([12]KLLM!$B$79:$I$176,MATCH($C109,[12]KLLM!$B$79:$B$176,0),MATCH(H$5,[12]KLLM!$B$5:$I$5,0))</f>
        <v>0</v>
      </c>
      <c r="I109" s="658">
        <f t="shared" si="110"/>
        <v>0</v>
      </c>
      <c r="J109" s="875">
        <f t="shared" si="96"/>
        <v>0</v>
      </c>
      <c r="O109" s="388"/>
      <c r="P109" s="388"/>
      <c r="Q109" s="388"/>
      <c r="R109" s="388"/>
      <c r="S109" s="388"/>
      <c r="T109" s="388"/>
      <c r="U109" s="388"/>
      <c r="V109" s="388"/>
      <c r="W109" s="388"/>
      <c r="X109" s="388"/>
      <c r="Y109" s="388"/>
    </row>
    <row r="110" spans="1:27" s="114" customFormat="1" ht="15" hidden="1">
      <c r="A110" s="209"/>
      <c r="B110" s="511">
        <f t="shared" si="118"/>
        <v>1</v>
      </c>
      <c r="C110" s="77" t="str">
        <f t="shared" si="95"/>
        <v>BTL</v>
      </c>
      <c r="D110" s="996" t="str">
        <f>VLOOKUP($C110,'[9]Gia TB-VL'!$C$1:$H$65249,2,0)</f>
        <v>Biển tên lộ (100x150mm)</v>
      </c>
      <c r="E110" s="77" t="s">
        <v>208</v>
      </c>
      <c r="F110" s="919" t="s">
        <v>703</v>
      </c>
      <c r="G110" s="1001">
        <f>INDEX([12]KLLM!$B$79:$I$176,MATCH($C110,[12]KLLM!$B$79:$B$176,0),MATCH(G$5,[12]KLLM!$B$5:$I$5,0))</f>
        <v>0</v>
      </c>
      <c r="H110" s="1001">
        <f>INDEX([12]KLLM!$B$79:$I$176,MATCH($C110,[12]KLLM!$B$79:$B$176,0),MATCH(H$5,[12]KLLM!$B$5:$I$5,0))</f>
        <v>0</v>
      </c>
      <c r="I110" s="658">
        <f t="shared" si="110"/>
        <v>0</v>
      </c>
      <c r="J110" s="875">
        <f t="shared" si="96"/>
        <v>0</v>
      </c>
      <c r="O110" s="388"/>
      <c r="P110" s="388"/>
      <c r="Q110" s="388"/>
      <c r="R110" s="388"/>
      <c r="S110" s="388"/>
      <c r="T110" s="388"/>
      <c r="U110" s="388"/>
      <c r="V110" s="388"/>
      <c r="W110" s="388"/>
      <c r="X110" s="388"/>
      <c r="Y110" s="388"/>
    </row>
    <row r="111" spans="1:27" s="106" customFormat="1" ht="15" hidden="1">
      <c r="A111" s="209"/>
      <c r="B111" s="511">
        <f t="shared" si="118"/>
        <v>1</v>
      </c>
      <c r="C111" s="77" t="str">
        <f>F111</f>
        <v>BAT</v>
      </c>
      <c r="D111" s="996" t="str">
        <f>VLOOKUP($C111,'[9]Gia TB-VL'!$C$1:$H$65249,2,0)</f>
        <v>Biển an toàn làm bằng tôn, sơn phủ UV (240x360)</v>
      </c>
      <c r="E111" s="77" t="s">
        <v>208</v>
      </c>
      <c r="F111" s="919" t="s">
        <v>681</v>
      </c>
      <c r="G111" s="1001">
        <f>INDEX([12]KLLM!$B$79:$I$176,MATCH($C111,[12]KLLM!$B$79:$B$176,0),MATCH(G$5,[12]KLLM!$B$5:$I$5,0))</f>
        <v>0</v>
      </c>
      <c r="H111" s="1001">
        <f>INDEX([12]KLLM!$B$79:$I$176,MATCH($C111,[12]KLLM!$B$79:$B$176,0),MATCH(H$5,[12]KLLM!$B$5:$I$5,0))</f>
        <v>0</v>
      </c>
      <c r="I111" s="658">
        <f t="shared" si="110"/>
        <v>0</v>
      </c>
      <c r="J111" s="875">
        <f t="shared" si="96"/>
        <v>0</v>
      </c>
      <c r="N111" s="388"/>
      <c r="O111" s="388"/>
      <c r="P111" s="388"/>
      <c r="Q111" s="388"/>
      <c r="R111" s="388"/>
      <c r="S111" s="388"/>
      <c r="T111" s="388"/>
      <c r="U111" s="388"/>
      <c r="V111" s="388"/>
      <c r="W111" s="388"/>
      <c r="X111" s="388"/>
      <c r="Y111" s="388"/>
    </row>
    <row r="112" spans="1:27" s="514" customFormat="1" ht="15" hidden="1">
      <c r="A112" s="510"/>
      <c r="B112" s="511">
        <f t="shared" si="118"/>
        <v>1</v>
      </c>
      <c r="C112" s="512" t="str">
        <f t="shared" si="95"/>
        <v>BTU</v>
      </c>
      <c r="D112" s="996" t="str">
        <f>VLOOKUP($C112,'[9]Gia TB-VL'!$C$1:$H$65249,2,0)</f>
        <v>Biên tên tủ làm bằng tôn, sơn phủ UV (400x500)</v>
      </c>
      <c r="E112" s="512" t="s">
        <v>17</v>
      </c>
      <c r="F112" s="919" t="s">
        <v>1336</v>
      </c>
      <c r="G112" s="1001">
        <f>INDEX([12]KLLM!$B$79:$I$176,MATCH($C112,[12]KLLM!$B$79:$B$176,0),MATCH(G$5,[12]KLLM!$B$5:$I$5,0))</f>
        <v>0</v>
      </c>
      <c r="H112" s="1001">
        <f>INDEX([12]KLLM!$B$79:$I$176,MATCH($C112,[12]KLLM!$B$79:$B$176,0),MATCH(H$5,[12]KLLM!$B$5:$I$5,0))</f>
        <v>0</v>
      </c>
      <c r="I112" s="658">
        <f t="shared" si="110"/>
        <v>0</v>
      </c>
      <c r="J112" s="875">
        <f t="shared" si="96"/>
        <v>0</v>
      </c>
      <c r="N112" s="515"/>
      <c r="O112" s="516"/>
      <c r="P112" s="516"/>
      <c r="Q112" s="516"/>
      <c r="R112" s="516"/>
      <c r="S112" s="516"/>
      <c r="T112" s="516"/>
      <c r="U112" s="516"/>
      <c r="V112" s="516"/>
      <c r="W112" s="516"/>
      <c r="X112" s="516"/>
      <c r="Y112" s="516"/>
      <c r="Z112" s="515"/>
      <c r="AA112" s="551"/>
    </row>
    <row r="113" spans="1:27" s="514" customFormat="1" ht="15" hidden="1">
      <c r="A113" s="510"/>
      <c r="B113" s="511">
        <f t="shared" si="118"/>
        <v>1</v>
      </c>
      <c r="C113" s="512" t="str">
        <f t="shared" si="95"/>
        <v>MC1</v>
      </c>
      <c r="D113" s="994" t="s">
        <v>749</v>
      </c>
      <c r="E113" s="512" t="s">
        <v>17</v>
      </c>
      <c r="F113" s="985" t="s">
        <v>405</v>
      </c>
      <c r="G113" s="1001">
        <f>INDEX([12]KLLM!$B$79:$I$176,MATCH($C113,[12]KLLM!$B$79:$B$176,0),MATCH(G$5,[12]KLLM!$B$5:$I$5,0))</f>
        <v>0</v>
      </c>
      <c r="H113" s="1001">
        <f>INDEX([12]KLLM!$B$79:$I$176,MATCH($C113,[12]KLLM!$B$79:$B$176,0),MATCH(H$5,[12]KLLM!$B$5:$I$5,0))</f>
        <v>0</v>
      </c>
      <c r="I113" s="658">
        <f t="shared" si="110"/>
        <v>0</v>
      </c>
      <c r="J113" s="875">
        <f t="shared" si="96"/>
        <v>0</v>
      </c>
      <c r="N113" s="515"/>
      <c r="O113" s="516"/>
      <c r="P113" s="516"/>
      <c r="Q113" s="516"/>
      <c r="R113" s="516"/>
      <c r="S113" s="516"/>
      <c r="T113" s="516"/>
      <c r="U113" s="516"/>
      <c r="V113" s="516"/>
      <c r="W113" s="516"/>
      <c r="X113" s="516"/>
      <c r="Y113" s="516"/>
      <c r="Z113" s="515"/>
      <c r="AA113" s="551"/>
    </row>
    <row r="114" spans="1:27" s="514" customFormat="1" ht="16.5" hidden="1">
      <c r="A114" s="510"/>
      <c r="B114" s="511">
        <f t="shared" si="118"/>
        <v>1</v>
      </c>
      <c r="C114" s="512" t="str">
        <f t="shared" si="95"/>
        <v>MC2</v>
      </c>
      <c r="D114" s="994" t="s">
        <v>750</v>
      </c>
      <c r="E114" s="512" t="s">
        <v>17</v>
      </c>
      <c r="F114" s="991" t="s">
        <v>407</v>
      </c>
      <c r="G114" s="1001">
        <f>INDEX([12]KLLM!$B$79:$I$176,MATCH($C114,[12]KLLM!$B$79:$B$176,0),MATCH(G$5,[12]KLLM!$B$5:$I$5,0))</f>
        <v>0</v>
      </c>
      <c r="H114" s="1001">
        <f>INDEX([12]KLLM!$B$79:$I$176,MATCH($C114,[12]KLLM!$B$79:$B$176,0),MATCH(H$5,[12]KLLM!$B$5:$I$5,0))</f>
        <v>0</v>
      </c>
      <c r="I114" s="658">
        <f t="shared" si="110"/>
        <v>0</v>
      </c>
      <c r="J114" s="875">
        <f t="shared" si="96"/>
        <v>0</v>
      </c>
      <c r="N114" s="515"/>
      <c r="O114" s="516"/>
      <c r="P114" s="516"/>
      <c r="Q114" s="516"/>
      <c r="R114" s="516"/>
      <c r="S114" s="516"/>
      <c r="T114" s="516"/>
      <c r="U114" s="516"/>
      <c r="V114" s="516"/>
      <c r="W114" s="516"/>
      <c r="X114" s="516"/>
      <c r="Y114" s="516"/>
      <c r="Z114" s="515"/>
      <c r="AA114" s="551"/>
    </row>
    <row r="115" spans="1:27" s="514" customFormat="1" ht="16.5" hidden="1">
      <c r="A115" s="510"/>
      <c r="B115" s="511">
        <f t="shared" si="118"/>
        <v>1</v>
      </c>
      <c r="C115" s="512" t="str">
        <f t="shared" si="95"/>
        <v>MC3</v>
      </c>
      <c r="D115" s="995" t="s">
        <v>1441</v>
      </c>
      <c r="E115" s="512" t="s">
        <v>17</v>
      </c>
      <c r="F115" s="991" t="s">
        <v>408</v>
      </c>
      <c r="G115" s="1001">
        <f>INDEX([12]KLLM!$B$79:$I$176,MATCH($C115,[12]KLLM!$B$79:$B$176,0),MATCH(G$5,[12]KLLM!$B$5:$I$5,0))</f>
        <v>0</v>
      </c>
      <c r="H115" s="1001">
        <f>INDEX([12]KLLM!$B$79:$I$176,MATCH($C115,[12]KLLM!$B$79:$B$176,0),MATCH(H$5,[12]KLLM!$B$5:$I$5,0))</f>
        <v>0</v>
      </c>
      <c r="I115" s="658">
        <f t="shared" si="110"/>
        <v>0</v>
      </c>
      <c r="J115" s="875">
        <f t="shared" si="96"/>
        <v>0</v>
      </c>
      <c r="N115" s="515"/>
      <c r="O115" s="516"/>
      <c r="P115" s="516"/>
      <c r="Q115" s="516"/>
      <c r="R115" s="516"/>
      <c r="S115" s="516"/>
      <c r="T115" s="516"/>
      <c r="U115" s="516"/>
      <c r="V115" s="516"/>
      <c r="W115" s="516"/>
      <c r="X115" s="516"/>
      <c r="Y115" s="516"/>
      <c r="Z115" s="515"/>
      <c r="AA115" s="551"/>
    </row>
    <row r="116" spans="1:27" s="883" customFormat="1" ht="16.5" hidden="1">
      <c r="A116" s="879"/>
      <c r="B116" s="880">
        <f t="shared" si="118"/>
        <v>1</v>
      </c>
      <c r="C116" s="881" t="str">
        <f t="shared" si="95"/>
        <v>MC4</v>
      </c>
      <c r="D116" s="994" t="s">
        <v>747</v>
      </c>
      <c r="E116" s="881" t="s">
        <v>17</v>
      </c>
      <c r="F116" s="991" t="s">
        <v>410</v>
      </c>
      <c r="G116" s="1001">
        <f>INDEX([12]KLLM!$B$79:$I$176,MATCH($C116,[12]KLLM!$B$79:$B$176,0),MATCH(G$5,[12]KLLM!$B$5:$I$5,0))</f>
        <v>0</v>
      </c>
      <c r="H116" s="1001">
        <f>INDEX([12]KLLM!$B$79:$I$176,MATCH($C116,[12]KLLM!$B$79:$B$176,0),MATCH(H$5,[12]KLLM!$B$5:$I$5,0))</f>
        <v>0</v>
      </c>
      <c r="I116" s="882">
        <f t="shared" si="110"/>
        <v>0</v>
      </c>
      <c r="J116" s="875">
        <f t="shared" si="96"/>
        <v>0</v>
      </c>
      <c r="N116" s="884"/>
      <c r="O116" s="885"/>
      <c r="P116" s="885"/>
      <c r="Q116" s="885"/>
      <c r="R116" s="885"/>
      <c r="S116" s="885"/>
      <c r="T116" s="885"/>
      <c r="U116" s="885"/>
      <c r="V116" s="885"/>
      <c r="W116" s="885"/>
      <c r="X116" s="885"/>
      <c r="Y116" s="885"/>
      <c r="Z116" s="884"/>
      <c r="AA116" s="886"/>
    </row>
    <row r="117" spans="1:27" s="514" customFormat="1" ht="15" hidden="1">
      <c r="A117" s="510"/>
      <c r="B117" s="511">
        <f t="shared" si="118"/>
        <v>1</v>
      </c>
      <c r="C117" s="512" t="str">
        <f t="shared" si="95"/>
        <v>MC9</v>
      </c>
      <c r="D117" s="994" t="s">
        <v>1193</v>
      </c>
      <c r="E117" s="512" t="s">
        <v>17</v>
      </c>
      <c r="F117" s="985" t="s">
        <v>417</v>
      </c>
      <c r="G117" s="1001">
        <f>INDEX([12]KLLM!$B$79:$I$176,MATCH($C117,[12]KLLM!$B$79:$B$176,0),MATCH(G$5,[12]KLLM!$B$5:$I$5,0))</f>
        <v>0</v>
      </c>
      <c r="H117" s="1001">
        <f>INDEX([12]KLLM!$B$79:$I$176,MATCH($C117,[12]KLLM!$B$79:$B$176,0),MATCH(H$5,[12]KLLM!$B$5:$I$5,0))</f>
        <v>0</v>
      </c>
      <c r="I117" s="658">
        <f t="shared" si="110"/>
        <v>0</v>
      </c>
      <c r="J117" s="875">
        <f t="shared" si="96"/>
        <v>0</v>
      </c>
      <c r="N117" s="515"/>
      <c r="O117" s="516"/>
      <c r="P117" s="516"/>
      <c r="Q117" s="516"/>
      <c r="R117" s="516"/>
      <c r="S117" s="516"/>
      <c r="T117" s="516"/>
      <c r="U117" s="516"/>
      <c r="V117" s="516"/>
      <c r="W117" s="516"/>
      <c r="X117" s="516"/>
      <c r="Y117" s="516"/>
      <c r="Z117" s="515"/>
      <c r="AA117" s="551"/>
    </row>
    <row r="118" spans="1:27" s="514" customFormat="1" ht="15" hidden="1">
      <c r="A118" s="510"/>
      <c r="B118" s="511">
        <f t="shared" si="118"/>
        <v>1</v>
      </c>
      <c r="C118" s="512" t="str">
        <f t="shared" si="95"/>
        <v>MC12</v>
      </c>
      <c r="D118" s="994" t="s">
        <v>746</v>
      </c>
      <c r="E118" s="512" t="s">
        <v>17</v>
      </c>
      <c r="F118" s="985" t="s">
        <v>422</v>
      </c>
      <c r="G118" s="1001">
        <f>INDEX([12]KLLM!$B$79:$I$176,MATCH($C118,[12]KLLM!$B$79:$B$176,0),MATCH(G$5,[12]KLLM!$B$5:$I$5,0))</f>
        <v>0</v>
      </c>
      <c r="H118" s="1001">
        <f>INDEX([12]KLLM!$B$79:$I$176,MATCH($C118,[12]KLLM!$B$79:$B$176,0),MATCH(H$5,[12]KLLM!$B$5:$I$5,0))</f>
        <v>0</v>
      </c>
      <c r="I118" s="658">
        <f t="shared" si="110"/>
        <v>0</v>
      </c>
      <c r="J118" s="875">
        <f t="shared" si="96"/>
        <v>0</v>
      </c>
      <c r="N118" s="515"/>
      <c r="O118" s="516"/>
      <c r="P118" s="516"/>
      <c r="Q118" s="516"/>
      <c r="R118" s="516"/>
      <c r="S118" s="516"/>
      <c r="T118" s="516"/>
      <c r="U118" s="516"/>
      <c r="V118" s="516"/>
      <c r="W118" s="516"/>
      <c r="X118" s="516"/>
      <c r="Y118" s="516"/>
      <c r="Z118" s="515"/>
      <c r="AA118" s="551"/>
    </row>
    <row r="119" spans="1:27" s="514" customFormat="1" ht="15" hidden="1">
      <c r="A119" s="510"/>
      <c r="B119" s="511">
        <f t="shared" si="118"/>
        <v>1</v>
      </c>
      <c r="C119" s="512" t="str">
        <f t="shared" si="95"/>
        <v>MC14</v>
      </c>
      <c r="D119" s="994" t="s">
        <v>748</v>
      </c>
      <c r="E119" s="512" t="s">
        <v>17</v>
      </c>
      <c r="F119" s="985" t="s">
        <v>424</v>
      </c>
      <c r="G119" s="1001">
        <f>INDEX([12]KLLM!$B$79:$I$176,MATCH($C119,[12]KLLM!$B$79:$B$176,0),MATCH(G$5,[12]KLLM!$B$5:$I$5,0))</f>
        <v>0</v>
      </c>
      <c r="H119" s="1001">
        <f>INDEX([12]KLLM!$B$79:$I$176,MATCH($C119,[12]KLLM!$B$79:$B$176,0),MATCH(H$5,[12]KLLM!$B$5:$I$5,0))</f>
        <v>0</v>
      </c>
      <c r="I119" s="658">
        <f t="shared" si="110"/>
        <v>0</v>
      </c>
      <c r="J119" s="875">
        <f t="shared" si="96"/>
        <v>0</v>
      </c>
      <c r="N119" s="515"/>
      <c r="O119" s="516"/>
      <c r="P119" s="516"/>
      <c r="Q119" s="516"/>
      <c r="R119" s="516"/>
      <c r="S119" s="516"/>
      <c r="T119" s="516"/>
      <c r="U119" s="516"/>
      <c r="V119" s="516"/>
      <c r="W119" s="516"/>
      <c r="X119" s="516"/>
      <c r="Y119" s="516"/>
      <c r="Z119" s="515"/>
      <c r="AA119" s="551"/>
    </row>
    <row r="120" spans="1:27" s="114" customFormat="1" ht="15" hidden="1">
      <c r="A120" s="454"/>
      <c r="B120" s="511">
        <f t="shared" si="118"/>
        <v>1</v>
      </c>
      <c r="C120" s="77" t="str">
        <f t="shared" ref="C120:C169" si="124">F120</f>
        <v>MC16</v>
      </c>
      <c r="D120" s="994" t="s">
        <v>751</v>
      </c>
      <c r="E120" s="77"/>
      <c r="F120" s="985" t="s">
        <v>437</v>
      </c>
      <c r="G120" s="1001">
        <f>INDEX([12]KLLM!$B$79:$I$176,MATCH($C120,[12]KLLM!$B$79:$B$176,0),MATCH(G$5,[12]KLLM!$B$5:$I$5,0))</f>
        <v>0</v>
      </c>
      <c r="H120" s="1001">
        <f>INDEX([12]KLLM!$B$79:$I$176,MATCH($C120,[12]KLLM!$B$79:$B$176,0),MATCH(H$5,[12]KLLM!$B$5:$I$5,0))</f>
        <v>0</v>
      </c>
      <c r="I120" s="658">
        <f t="shared" si="110"/>
        <v>0</v>
      </c>
      <c r="J120" s="875">
        <f t="shared" si="96"/>
        <v>0</v>
      </c>
      <c r="N120" s="228"/>
      <c r="O120" s="388"/>
      <c r="P120" s="388"/>
      <c r="Q120" s="388"/>
      <c r="R120" s="388"/>
      <c r="S120" s="388"/>
      <c r="T120" s="388"/>
      <c r="U120" s="388"/>
      <c r="V120" s="388"/>
      <c r="W120" s="388"/>
      <c r="X120" s="388"/>
      <c r="Y120" s="388"/>
      <c r="Z120" s="228"/>
      <c r="AA120" s="383"/>
    </row>
    <row r="121" spans="1:27" s="106" customFormat="1" ht="15" hidden="1">
      <c r="A121" s="107"/>
      <c r="B121" s="511">
        <f t="shared" si="118"/>
        <v>1</v>
      </c>
      <c r="C121" s="77" t="str">
        <f t="shared" ref="C121:C122" si="125">F121</f>
        <v>MC18</v>
      </c>
      <c r="D121" s="996" t="s">
        <v>752</v>
      </c>
      <c r="E121" s="77" t="e">
        <v>#N/A</v>
      </c>
      <c r="F121" s="919" t="s">
        <v>439</v>
      </c>
      <c r="G121" s="1001">
        <f>INDEX([12]KLLM!$B$79:$I$176,MATCH($C121,[12]KLLM!$B$79:$B$176,0),MATCH(G$5,[12]KLLM!$B$5:$I$5,0))</f>
        <v>0</v>
      </c>
      <c r="H121" s="1001">
        <f>INDEX([12]KLLM!$B$79:$I$176,MATCH($C121,[12]KLLM!$B$79:$B$176,0),MATCH(H$5,[12]KLLM!$B$5:$I$5,0))</f>
        <v>0</v>
      </c>
      <c r="I121" s="658">
        <f t="shared" si="110"/>
        <v>0</v>
      </c>
      <c r="J121" s="875">
        <f t="shared" si="96"/>
        <v>0</v>
      </c>
      <c r="O121" s="388"/>
      <c r="P121" s="388"/>
      <c r="Q121" s="388"/>
      <c r="R121" s="388"/>
      <c r="S121" s="388"/>
      <c r="T121" s="388"/>
      <c r="U121" s="388"/>
      <c r="V121" s="388"/>
      <c r="W121" s="388"/>
      <c r="X121" s="388"/>
      <c r="Y121" s="388"/>
    </row>
    <row r="122" spans="1:27" s="106" customFormat="1" ht="15" hidden="1">
      <c r="A122" s="209"/>
      <c r="B122" s="511">
        <f t="shared" si="118"/>
        <v>1</v>
      </c>
      <c r="C122" s="77" t="str">
        <f t="shared" si="125"/>
        <v>GĐKN</v>
      </c>
      <c r="D122" s="996" t="str">
        <f>VLOOKUP($C122,'[9]Gia TB-VL'!$C$1:$H$65249,2,0)</f>
        <v>Gạch đặc bê tông M7,5 kích thước: 220x105x60mm</v>
      </c>
      <c r="E122" s="77" t="s">
        <v>404</v>
      </c>
      <c r="F122" s="919" t="s">
        <v>698</v>
      </c>
      <c r="G122" s="1001">
        <f>INDEX([12]KLLM!$B$79:$I$176,MATCH($C122,[12]KLLM!$B$79:$B$176,0),MATCH(G$5,[12]KLLM!$B$5:$I$5,0))</f>
        <v>0</v>
      </c>
      <c r="H122" s="1001">
        <f>INDEX([12]KLLM!$B$79:$I$176,MATCH($C122,[12]KLLM!$B$79:$B$176,0),MATCH(H$5,[12]KLLM!$B$5:$I$5,0))</f>
        <v>0</v>
      </c>
      <c r="I122" s="658">
        <f t="shared" si="110"/>
        <v>0</v>
      </c>
      <c r="J122" s="875">
        <f t="shared" si="96"/>
        <v>0</v>
      </c>
      <c r="N122" s="388"/>
      <c r="O122" s="388"/>
      <c r="P122" s="388"/>
      <c r="Q122" s="388"/>
      <c r="R122" s="388"/>
      <c r="S122" s="388"/>
      <c r="T122" s="388"/>
      <c r="U122" s="388"/>
      <c r="V122" s="388"/>
      <c r="W122" s="388"/>
      <c r="X122" s="388"/>
      <c r="Y122" s="388"/>
      <c r="Z122" s="228"/>
      <c r="AA122" s="383"/>
    </row>
    <row r="123" spans="1:27" s="106" customFormat="1" ht="15" hidden="1">
      <c r="A123" s="107"/>
      <c r="B123" s="511">
        <f t="shared" si="118"/>
        <v>1</v>
      </c>
      <c r="C123" s="77" t="str">
        <f t="shared" ref="C123:C124" si="126">F123</f>
        <v>TĐBT</v>
      </c>
      <c r="D123" s="996" t="str">
        <f>VLOOKUP($C123,'[9]Gia TB-VL'!$C$1:$H$65249,2,0)</f>
        <v>Tấm đan bê tông KT: 0,5x0,3x0,07</v>
      </c>
      <c r="E123" s="77" t="s">
        <v>1450</v>
      </c>
      <c r="F123" s="919" t="s">
        <v>699</v>
      </c>
      <c r="G123" s="1001">
        <f>INDEX([12]KLLM!$B$79:$I$176,MATCH($C123,[12]KLLM!$B$79:$B$176,0),MATCH(G$5,[12]KLLM!$B$5:$I$5,0))</f>
        <v>0</v>
      </c>
      <c r="H123" s="1001">
        <f>INDEX([12]KLLM!$B$79:$I$176,MATCH($C123,[12]KLLM!$B$79:$B$176,0),MATCH(H$5,[12]KLLM!$B$5:$I$5,0))</f>
        <v>0</v>
      </c>
      <c r="I123" s="658">
        <f t="shared" si="110"/>
        <v>0</v>
      </c>
      <c r="J123" s="875">
        <f t="shared" si="96"/>
        <v>0</v>
      </c>
      <c r="O123" s="388"/>
      <c r="P123" s="388"/>
      <c r="Q123" s="388"/>
      <c r="R123" s="388"/>
      <c r="S123" s="388"/>
      <c r="T123" s="388"/>
      <c r="U123" s="388"/>
      <c r="V123" s="388"/>
      <c r="W123" s="388"/>
      <c r="X123" s="388"/>
      <c r="Y123" s="388"/>
    </row>
    <row r="124" spans="1:27" s="106" customFormat="1" ht="15" hidden="1">
      <c r="A124" s="107"/>
      <c r="B124" s="511">
        <f t="shared" si="118"/>
        <v>1</v>
      </c>
      <c r="C124" s="77" t="str">
        <f t="shared" si="126"/>
        <v>CĐ</v>
      </c>
      <c r="D124" s="996" t="str">
        <f>VLOOKUP($C124,'[9]Gia TB-VL'!$C$1:$H$65249,2,0)</f>
        <v>Cát đen đổ nền</v>
      </c>
      <c r="E124" s="77" t="s">
        <v>40</v>
      </c>
      <c r="F124" s="919" t="s">
        <v>700</v>
      </c>
      <c r="G124" s="1001">
        <f>INDEX([12]KLLM!$B$79:$I$176,MATCH($C124,[12]KLLM!$B$79:$B$176,0),MATCH(G$5,[12]KLLM!$B$5:$I$5,0))</f>
        <v>0</v>
      </c>
      <c r="H124" s="1001">
        <f>INDEX([12]KLLM!$B$79:$I$176,MATCH($C124,[12]KLLM!$B$79:$B$176,0),MATCH(H$5,[12]KLLM!$B$5:$I$5,0))</f>
        <v>0</v>
      </c>
      <c r="I124" s="658">
        <f t="shared" si="110"/>
        <v>0</v>
      </c>
      <c r="J124" s="875">
        <f t="shared" si="96"/>
        <v>0</v>
      </c>
      <c r="N124" s="388"/>
      <c r="O124" s="388"/>
      <c r="P124" s="388"/>
      <c r="Q124" s="388"/>
      <c r="R124" s="388"/>
      <c r="S124" s="388"/>
      <c r="T124" s="388"/>
      <c r="U124" s="388"/>
      <c r="V124" s="388"/>
      <c r="W124" s="388"/>
      <c r="X124" s="388"/>
      <c r="Y124" s="388"/>
      <c r="Z124" s="228"/>
      <c r="AA124" s="383"/>
    </row>
    <row r="125" spans="1:27" s="106" customFormat="1" ht="15" hidden="1">
      <c r="A125" s="107"/>
      <c r="B125" s="511">
        <f t="shared" si="118"/>
        <v>1</v>
      </c>
      <c r="C125" s="77" t="str">
        <f t="shared" si="124"/>
        <v>BBH</v>
      </c>
      <c r="D125" s="996" t="str">
        <f>VLOOKUP($C125,'[9]Gia TB-VL'!$C$1:$H$65249,2,0)</f>
        <v>Băng báo hiệu cáp</v>
      </c>
      <c r="E125" s="77" t="s">
        <v>17</v>
      </c>
      <c r="F125" s="919" t="s">
        <v>701</v>
      </c>
      <c r="G125" s="1001">
        <f>INDEX([12]KLLM!$B$79:$I$176,MATCH($C125,[12]KLLM!$B$79:$B$176,0),MATCH(G$5,[12]KLLM!$B$5:$I$5,0))</f>
        <v>0</v>
      </c>
      <c r="H125" s="1001">
        <f>INDEX([12]KLLM!$B$79:$I$176,MATCH($C125,[12]KLLM!$B$79:$B$176,0),MATCH(H$5,[12]KLLM!$B$5:$I$5,0))</f>
        <v>0</v>
      </c>
      <c r="I125" s="658">
        <f t="shared" si="110"/>
        <v>0</v>
      </c>
      <c r="J125" s="875">
        <f t="shared" si="96"/>
        <v>0</v>
      </c>
      <c r="O125" s="388"/>
      <c r="P125" s="388"/>
      <c r="Q125" s="388"/>
      <c r="R125" s="388"/>
      <c r="S125" s="388"/>
      <c r="T125" s="388"/>
      <c r="U125" s="388"/>
      <c r="V125" s="388"/>
      <c r="W125" s="388"/>
      <c r="X125" s="388"/>
      <c r="Y125" s="388"/>
    </row>
    <row r="126" spans="1:27" s="106" customFormat="1" ht="15" hidden="1">
      <c r="A126" s="107"/>
      <c r="B126" s="511">
        <f t="shared" si="118"/>
        <v>1</v>
      </c>
      <c r="C126" s="77" t="str">
        <f t="shared" ref="C126" si="127">F126</f>
        <v>LT 14/11(lỗ, cột liền)/190</v>
      </c>
      <c r="D126" s="996" t="str">
        <f>VLOOKUP($C126,'[9]Gia TB-VL'!$C$1:$H$65249,2,0)</f>
        <v>Cột BTLT-NPC.I-14-190-11-Thân liền</v>
      </c>
      <c r="E126" s="77" t="s">
        <v>799</v>
      </c>
      <c r="F126" s="919" t="s">
        <v>704</v>
      </c>
      <c r="G126" s="1001">
        <f>INDEX([12]KLLM!$B$79:$I$176,MATCH($C126,[12]KLLM!$B$79:$B$176,0),MATCH(G$5,[12]KLLM!$B$5:$I$5,0))</f>
        <v>0</v>
      </c>
      <c r="H126" s="1001">
        <f>INDEX([12]KLLM!$B$79:$I$176,MATCH($C126,[12]KLLM!$B$79:$B$176,0),MATCH(H$5,[12]KLLM!$B$5:$I$5,0))</f>
        <v>0</v>
      </c>
      <c r="I126" s="658">
        <f t="shared" si="110"/>
        <v>0</v>
      </c>
      <c r="J126" s="875">
        <f t="shared" si="96"/>
        <v>0</v>
      </c>
      <c r="N126" s="388"/>
      <c r="O126" s="388"/>
      <c r="P126" s="388"/>
      <c r="Q126" s="388"/>
      <c r="R126" s="388"/>
      <c r="S126" s="388"/>
      <c r="T126" s="388"/>
      <c r="U126" s="388"/>
      <c r="V126" s="388"/>
      <c r="W126" s="388"/>
      <c r="X126" s="388"/>
      <c r="Y126" s="388"/>
      <c r="Z126" s="228"/>
      <c r="AA126" s="383"/>
    </row>
    <row r="127" spans="1:27" s="106" customFormat="1" ht="15" hidden="1">
      <c r="A127" s="107"/>
      <c r="B127" s="511">
        <f t="shared" si="118"/>
        <v>1</v>
      </c>
      <c r="C127" s="77" t="str">
        <f t="shared" ref="C127:C128" si="128">F127</f>
        <v>MT-14</v>
      </c>
      <c r="D127" s="996" t="s">
        <v>804</v>
      </c>
      <c r="E127" s="77" t="s">
        <v>799</v>
      </c>
      <c r="F127" s="919" t="s">
        <v>802</v>
      </c>
      <c r="G127" s="1001">
        <f>INDEX([12]KLLM!$B$79:$I$176,MATCH($C127,[12]KLLM!$B$79:$B$176,0),MATCH(G$5,[12]KLLM!$B$5:$I$5,0))</f>
        <v>0</v>
      </c>
      <c r="H127" s="1001">
        <f>INDEX([12]KLLM!$B$79:$I$176,MATCH($C127,[12]KLLM!$B$79:$B$176,0),MATCH(H$5,[12]KLLM!$B$5:$I$5,0))</f>
        <v>0</v>
      </c>
      <c r="I127" s="658">
        <f t="shared" si="110"/>
        <v>0</v>
      </c>
      <c r="J127" s="875">
        <f t="shared" si="96"/>
        <v>0</v>
      </c>
      <c r="N127" s="388"/>
      <c r="O127" s="388"/>
      <c r="P127" s="388"/>
      <c r="Q127" s="388"/>
      <c r="R127" s="388"/>
      <c r="S127" s="388"/>
      <c r="T127" s="388"/>
      <c r="U127" s="388"/>
      <c r="V127" s="388"/>
      <c r="W127" s="388"/>
      <c r="X127" s="388"/>
      <c r="Y127" s="388"/>
      <c r="Z127" s="228"/>
      <c r="AA127" s="383"/>
    </row>
    <row r="128" spans="1:27" s="120" customFormat="1" ht="15" hidden="1">
      <c r="A128" s="109"/>
      <c r="B128" s="880">
        <f>IF(I128&lt;&gt;0,B126+1,B126)</f>
        <v>1</v>
      </c>
      <c r="C128" s="889" t="str">
        <f t="shared" si="128"/>
        <v>MK-14</v>
      </c>
      <c r="D128" s="996" t="s">
        <v>803</v>
      </c>
      <c r="E128" s="110" t="s">
        <v>154</v>
      </c>
      <c r="F128" s="919" t="s">
        <v>805</v>
      </c>
      <c r="G128" s="1001">
        <f>INDEX([12]KLLM!$B$79:$I$176,MATCH($C128,[12]KLLM!$B$79:$B$176,0),MATCH(G$5,[12]KLLM!$B$5:$I$5,0))</f>
        <v>0</v>
      </c>
      <c r="H128" s="1001">
        <f>INDEX([12]KLLM!$B$79:$I$176,MATCH($C128,[12]KLLM!$B$79:$B$176,0),MATCH(H$5,[12]KLLM!$B$5:$I$5,0))</f>
        <v>0</v>
      </c>
      <c r="I128" s="882">
        <f t="shared" ref="I128" si="129">+SUM(G128:H128)</f>
        <v>0</v>
      </c>
      <c r="J128" s="875">
        <f t="shared" si="96"/>
        <v>0</v>
      </c>
      <c r="K128" s="120">
        <v>0</v>
      </c>
      <c r="L128" s="614"/>
      <c r="N128" s="614"/>
      <c r="O128" s="892"/>
      <c r="P128" s="892"/>
      <c r="Q128" s="892"/>
      <c r="R128" s="892"/>
      <c r="S128" s="892"/>
      <c r="T128" s="892"/>
      <c r="U128" s="892"/>
      <c r="V128" s="892"/>
      <c r="W128" s="892"/>
      <c r="X128" s="892"/>
      <c r="Y128" s="892"/>
      <c r="Z128" s="614"/>
      <c r="AA128" s="893"/>
    </row>
    <row r="129" spans="1:27" s="120" customFormat="1" ht="15" hidden="1">
      <c r="A129" s="109"/>
      <c r="B129" s="880">
        <f>IF(I129&lt;&gt;0,B127+1,B127)</f>
        <v>1</v>
      </c>
      <c r="C129" s="889" t="str">
        <f t="shared" si="124"/>
        <v>MONG 3</v>
      </c>
      <c r="D129" s="996" t="s">
        <v>1342</v>
      </c>
      <c r="E129" s="110" t="s">
        <v>154</v>
      </c>
      <c r="F129" s="919" t="s">
        <v>1337</v>
      </c>
      <c r="G129" s="1001">
        <f>INDEX([12]KLLM!$B$79:$I$176,MATCH($C129,[12]KLLM!$B$79:$B$176,0),MATCH(G$5,[12]KLLM!$B$5:$I$5,0))</f>
        <v>0</v>
      </c>
      <c r="H129" s="1001">
        <f>INDEX([12]KLLM!$B$79:$I$176,MATCH($C129,[12]KLLM!$B$79:$B$176,0),MATCH(H$5,[12]KLLM!$B$5:$I$5,0))</f>
        <v>0</v>
      </c>
      <c r="I129" s="882">
        <f t="shared" si="110"/>
        <v>0</v>
      </c>
      <c r="J129" s="875">
        <f t="shared" si="96"/>
        <v>0</v>
      </c>
      <c r="L129" s="614"/>
      <c r="N129" s="614"/>
      <c r="O129" s="892"/>
      <c r="P129" s="892"/>
      <c r="Q129" s="892"/>
      <c r="R129" s="892"/>
      <c r="S129" s="892"/>
      <c r="T129" s="892"/>
      <c r="U129" s="892"/>
      <c r="V129" s="892"/>
      <c r="W129" s="892"/>
      <c r="X129" s="892"/>
      <c r="Y129" s="892"/>
      <c r="Z129" s="614"/>
      <c r="AA129" s="893"/>
    </row>
    <row r="130" spans="1:27" s="120" customFormat="1" ht="15" hidden="1">
      <c r="A130" s="109"/>
      <c r="B130" s="880">
        <f>IF(I130&lt;&gt;0,B129+1,B129)</f>
        <v>1</v>
      </c>
      <c r="C130" s="889" t="str">
        <f t="shared" si="124"/>
        <v>MONG 4</v>
      </c>
      <c r="D130" s="996" t="s">
        <v>1406</v>
      </c>
      <c r="E130" s="110" t="s">
        <v>154</v>
      </c>
      <c r="F130" s="919" t="s">
        <v>1405</v>
      </c>
      <c r="G130" s="1001">
        <f>INDEX([12]KLLM!$B$79:$I$176,MATCH($C130,[12]KLLM!$B$79:$B$176,0),MATCH(G$5,[12]KLLM!$B$5:$I$5,0))</f>
        <v>0</v>
      </c>
      <c r="H130" s="1001">
        <f>INDEX([12]KLLM!$B$79:$I$176,MATCH($C130,[12]KLLM!$B$79:$B$176,0),MATCH(H$5,[12]KLLM!$B$5:$I$5,0))</f>
        <v>0</v>
      </c>
      <c r="I130" s="882">
        <f t="shared" si="110"/>
        <v>0</v>
      </c>
      <c r="J130" s="875">
        <f t="shared" si="96"/>
        <v>0</v>
      </c>
      <c r="L130" s="614"/>
      <c r="N130" s="892"/>
      <c r="O130" s="892"/>
      <c r="P130" s="892"/>
      <c r="Q130" s="892"/>
      <c r="R130" s="892"/>
      <c r="S130" s="892"/>
      <c r="T130" s="892"/>
      <c r="U130" s="892"/>
      <c r="V130" s="892"/>
      <c r="W130" s="892"/>
      <c r="X130" s="892"/>
      <c r="Y130" s="892"/>
    </row>
    <row r="131" spans="1:27" s="120" customFormat="1" ht="15" hidden="1">
      <c r="A131" s="109"/>
      <c r="B131" s="880">
        <f>IF(I131&lt;&gt;0,B129+1,B129)</f>
        <v>1</v>
      </c>
      <c r="C131" s="889" t="str">
        <f t="shared" ref="C131" si="130">F131</f>
        <v>VO-RMU</v>
      </c>
      <c r="D131" s="996" t="str">
        <f>VLOOKUP($C131,'[9]Gia TB-VL'!$C$1:$H$65249,2,0)</f>
        <v>Vỏ Tủ RMU 24kV 3 ngăn (tôn dày 2mm sơn tĩnh điện) kích thước: DxRxC 1400x900x2000mm</v>
      </c>
      <c r="E131" s="110" t="s">
        <v>154</v>
      </c>
      <c r="F131" s="664" t="s">
        <v>1689</v>
      </c>
      <c r="G131" s="1001">
        <f>INDEX([12]KLLM!$B$79:$I$176,MATCH($C131,[12]KLLM!$B$79:$B$176,0),MATCH(G$5,[12]KLLM!$B$5:$I$5,0))</f>
        <v>0</v>
      </c>
      <c r="H131" s="1001">
        <f>INDEX([12]KLLM!$B$79:$I$176,MATCH($C131,[12]KLLM!$B$79:$B$176,0),MATCH(H$5,[12]KLLM!$B$5:$I$5,0))</f>
        <v>0</v>
      </c>
      <c r="I131" s="882">
        <f t="shared" ref="I131" si="131">+SUM(G131:H131)</f>
        <v>0</v>
      </c>
      <c r="J131" s="875">
        <f t="shared" ref="J131" si="132">I131</f>
        <v>0</v>
      </c>
      <c r="L131" s="614"/>
      <c r="N131" s="892"/>
      <c r="O131" s="892"/>
      <c r="P131" s="892"/>
      <c r="Q131" s="892"/>
      <c r="R131" s="892"/>
      <c r="S131" s="892"/>
      <c r="T131" s="892"/>
      <c r="U131" s="892"/>
      <c r="V131" s="892"/>
      <c r="W131" s="892"/>
      <c r="X131" s="892"/>
      <c r="Y131" s="892"/>
      <c r="Z131" s="614"/>
      <c r="AA131" s="893"/>
    </row>
    <row r="132" spans="1:27" s="120" customFormat="1" ht="15" hidden="1">
      <c r="A132" s="109"/>
      <c r="B132" s="880">
        <f>IF(I132&lt;&gt;0,B130+1,B130)</f>
        <v>1</v>
      </c>
      <c r="C132" s="889" t="str">
        <f t="shared" si="124"/>
        <v xml:space="preserve"> X-LBSDC-24kV</v>
      </c>
      <c r="D132" s="996" t="str">
        <f>VLOOKUP($C132,'[9]Gia TB-VL'!$C$1:$H$65249,2,0)</f>
        <v>Xà LBS cột ly tâm đơn (TL: 76,34kg/bộ)</v>
      </c>
      <c r="E132" s="110" t="s">
        <v>154</v>
      </c>
      <c r="F132" s="664" t="s">
        <v>1293</v>
      </c>
      <c r="G132" s="1001">
        <f>INDEX([12]KLLM!$B$79:$I$176,MATCH($C132,[12]KLLM!$B$79:$B$176,0),MATCH(G$5,[12]KLLM!$B$5:$I$5,0))</f>
        <v>0</v>
      </c>
      <c r="H132" s="1001">
        <f>INDEX([12]KLLM!$B$79:$I$176,MATCH($C132,[12]KLLM!$B$79:$B$176,0),MATCH(H$5,[12]KLLM!$B$5:$I$5,0))</f>
        <v>0</v>
      </c>
      <c r="I132" s="882">
        <f t="shared" si="110"/>
        <v>0</v>
      </c>
      <c r="J132" s="875">
        <f t="shared" si="96"/>
        <v>0</v>
      </c>
      <c r="K132" s="120">
        <f>+'[9]Gia TB-VL'!$B$44</f>
        <v>110.54</v>
      </c>
      <c r="L132" s="614"/>
      <c r="N132" s="892"/>
      <c r="O132" s="892"/>
      <c r="P132" s="892"/>
      <c r="Q132" s="892"/>
      <c r="R132" s="892"/>
      <c r="S132" s="892"/>
      <c r="T132" s="892"/>
      <c r="U132" s="892"/>
      <c r="V132" s="892"/>
      <c r="W132" s="892"/>
      <c r="X132" s="892"/>
      <c r="Y132" s="892"/>
      <c r="Z132" s="614"/>
      <c r="AA132" s="893"/>
    </row>
    <row r="133" spans="1:27" s="120" customFormat="1" ht="15" hidden="1">
      <c r="A133" s="109"/>
      <c r="B133" s="880">
        <f>IF(I133&lt;&gt;0,B132+1,B132)</f>
        <v>1</v>
      </c>
      <c r="C133" s="889" t="str">
        <f t="shared" si="124"/>
        <v>XTG-3P 24kV</v>
      </c>
      <c r="D133" s="996" t="str">
        <f>VLOOKUP($C133,'[9]Gia TB-VL'!$C$1:$H$65249,2,0)</f>
        <v>Xà đỡ trung gian 3 pha bắt sứ đứng cột ly tâm đơn (TL: 40,38kg/bộ)</v>
      </c>
      <c r="E133" s="110" t="s">
        <v>154</v>
      </c>
      <c r="F133" s="664" t="s">
        <v>1338</v>
      </c>
      <c r="G133" s="1001">
        <f>INDEX([12]KLLM!$B$79:$I$176,MATCH($C133,[12]KLLM!$B$79:$B$176,0),MATCH(G$5,[12]KLLM!$B$5:$I$5,0))</f>
        <v>0</v>
      </c>
      <c r="H133" s="1001">
        <f>INDEX([12]KLLM!$B$79:$I$176,MATCH($C133,[12]KLLM!$B$79:$B$176,0),MATCH(H$5,[12]KLLM!$B$5:$I$5,0))</f>
        <v>0</v>
      </c>
      <c r="I133" s="882">
        <f t="shared" si="110"/>
        <v>0</v>
      </c>
      <c r="J133" s="875">
        <f t="shared" si="96"/>
        <v>0</v>
      </c>
      <c r="K133" s="120">
        <f>+'[9]Gia TB-VL'!$B$45</f>
        <v>68.08</v>
      </c>
      <c r="L133" s="614"/>
      <c r="N133" s="892"/>
      <c r="O133" s="892"/>
      <c r="P133" s="892"/>
      <c r="Q133" s="892"/>
      <c r="R133" s="892"/>
      <c r="S133" s="892"/>
      <c r="T133" s="892"/>
      <c r="U133" s="892"/>
      <c r="V133" s="892"/>
      <c r="W133" s="892"/>
      <c r="X133" s="892"/>
      <c r="Y133" s="892"/>
      <c r="Z133" s="614"/>
      <c r="AA133" s="893"/>
    </row>
    <row r="134" spans="1:27" s="120" customFormat="1" ht="15" hidden="1">
      <c r="A134" s="109"/>
      <c r="B134" s="880">
        <f>IF(I134&lt;&gt;0,B133+1,B133)</f>
        <v>1</v>
      </c>
      <c r="C134" s="889" t="str">
        <f t="shared" ref="C134:C135" si="133">F134</f>
        <v>XCSV-ĐC - 24kV</v>
      </c>
      <c r="D134" s="996" t="str">
        <f>VLOOKUP($C134,'[9]Gia TB-VL'!$C$1:$H$65249,2,0)</f>
        <v>Xà đỡ đầu cáp + chống sét van (TL: 39,19kg/bộ)</v>
      </c>
      <c r="E134" s="110" t="s">
        <v>154</v>
      </c>
      <c r="F134" s="664" t="s">
        <v>705</v>
      </c>
      <c r="G134" s="1001">
        <f>INDEX([12]KLLM!$B$79:$I$176,MATCH($C134,[12]KLLM!$B$79:$B$176,0),MATCH(G$5,[12]KLLM!$B$5:$I$5,0))</f>
        <v>0</v>
      </c>
      <c r="H134" s="1001">
        <f>INDEX([12]KLLM!$B$79:$I$176,MATCH($C134,[12]KLLM!$B$79:$B$176,0),MATCH(H$5,[12]KLLM!$B$5:$I$5,0))</f>
        <v>0</v>
      </c>
      <c r="I134" s="882">
        <f t="shared" ref="I134" si="134">+SUM(G134:H134)</f>
        <v>0</v>
      </c>
      <c r="J134" s="875">
        <f t="shared" si="96"/>
        <v>0</v>
      </c>
      <c r="K134" s="120">
        <f>+'[9]Gia TB-VL'!$B$46</f>
        <v>148.72999999999999</v>
      </c>
      <c r="L134" s="614"/>
      <c r="O134" s="892"/>
      <c r="P134" s="892"/>
      <c r="Q134" s="892"/>
      <c r="R134" s="892"/>
      <c r="S134" s="892"/>
      <c r="T134" s="892"/>
      <c r="U134" s="892"/>
      <c r="V134" s="892"/>
      <c r="W134" s="892"/>
      <c r="X134" s="892"/>
      <c r="Y134" s="892"/>
    </row>
    <row r="135" spans="1:27" s="120" customFormat="1" ht="15" hidden="1">
      <c r="A135" s="109"/>
      <c r="B135" s="880">
        <f>IF(I135&lt;&gt;0,B132+1,B132)</f>
        <v>1</v>
      </c>
      <c r="C135" s="889" t="str">
        <f t="shared" si="133"/>
        <v>XF3-1L</v>
      </c>
      <c r="D135" s="996" t="str">
        <f>VLOOKUP($C135,'[9]Gia TB-VL'!$C$1:$H$65249,2,0)</f>
        <v>Xà phụ đỡ lèo 3 pha</v>
      </c>
      <c r="E135" s="110" t="s">
        <v>154</v>
      </c>
      <c r="F135" s="664" t="s">
        <v>1339</v>
      </c>
      <c r="G135" s="1001">
        <f>INDEX([12]KLLM!$B$79:$I$176,MATCH($C135,[12]KLLM!$B$79:$B$176,0),MATCH(G$5,[12]KLLM!$B$5:$I$5,0))</f>
        <v>0</v>
      </c>
      <c r="H135" s="1001">
        <f>INDEX([12]KLLM!$B$79:$I$176,MATCH($C135,[12]KLLM!$B$79:$B$176,0),MATCH(H$5,[12]KLLM!$B$5:$I$5,0))</f>
        <v>0</v>
      </c>
      <c r="I135" s="882">
        <f t="shared" ref="I135" si="135">+SUM(G135:H135)</f>
        <v>0</v>
      </c>
      <c r="J135" s="875">
        <f t="shared" si="96"/>
        <v>0</v>
      </c>
      <c r="K135" s="120">
        <f>+'[9]Gia TB-VL'!$B$47</f>
        <v>128.94</v>
      </c>
      <c r="L135" s="614"/>
      <c r="N135" s="892"/>
      <c r="O135" s="892"/>
      <c r="P135" s="892"/>
      <c r="Q135" s="892"/>
      <c r="R135" s="892"/>
      <c r="S135" s="892"/>
      <c r="T135" s="892"/>
      <c r="U135" s="892"/>
      <c r="V135" s="892"/>
      <c r="W135" s="892"/>
      <c r="X135" s="892"/>
      <c r="Y135" s="892"/>
    </row>
    <row r="136" spans="1:27" s="120" customFormat="1" ht="15" hidden="1">
      <c r="A136" s="109"/>
      <c r="B136" s="880">
        <f>IF(I136&lt;&gt;0,B133+1,B133)</f>
        <v>1</v>
      </c>
      <c r="C136" s="889" t="str">
        <f t="shared" si="124"/>
        <v>TH-24</v>
      </c>
      <c r="D136" s="996" t="str">
        <f>VLOOKUP($C136,'[9]Gia TB-VL'!$C$1:$H$65249,2,0)</f>
        <v>Thang trèo (TL: 36,84kg/bộ)</v>
      </c>
      <c r="E136" s="110" t="s">
        <v>154</v>
      </c>
      <c r="F136" s="664" t="s">
        <v>1055</v>
      </c>
      <c r="G136" s="1001">
        <f>INDEX([12]KLLM!$B$79:$I$176,MATCH($C136,[12]KLLM!$B$79:$B$176,0),MATCH(G$5,[12]KLLM!$B$5:$I$5,0))</f>
        <v>0</v>
      </c>
      <c r="H136" s="1001">
        <f>INDEX([12]KLLM!$B$79:$I$176,MATCH($C136,[12]KLLM!$B$79:$B$176,0),MATCH(H$5,[12]KLLM!$B$5:$I$5,0))</f>
        <v>0</v>
      </c>
      <c r="I136" s="882">
        <f t="shared" si="110"/>
        <v>0</v>
      </c>
      <c r="J136" s="875">
        <f t="shared" si="96"/>
        <v>0</v>
      </c>
      <c r="K136" s="120">
        <f>+'[9]Gia TB-VL'!$B$49</f>
        <v>76.34</v>
      </c>
      <c r="L136" s="614"/>
      <c r="N136" s="892"/>
      <c r="O136" s="892"/>
      <c r="P136" s="892"/>
      <c r="Q136" s="892"/>
      <c r="R136" s="892"/>
      <c r="S136" s="892"/>
      <c r="T136" s="892"/>
      <c r="U136" s="892"/>
      <c r="V136" s="892"/>
      <c r="W136" s="892"/>
      <c r="X136" s="892"/>
      <c r="Y136" s="892"/>
    </row>
    <row r="137" spans="1:27" s="120" customFormat="1" ht="15" hidden="1">
      <c r="A137" s="109"/>
      <c r="B137" s="880">
        <f t="shared" ref="B137:B147" si="136">IF(I137&lt;&gt;0,B136+1,B136)</f>
        <v>1</v>
      </c>
      <c r="C137" s="889" t="str">
        <f t="shared" si="124"/>
        <v>GĐ-1L-24</v>
      </c>
      <c r="D137" s="996" t="str">
        <f>VLOOKUP($C137,'[9]Gia TB-VL'!$C$1:$H$65249,2,0)</f>
        <v>Giá đỡ cáp ngầm lên cột (TL: 24,2kg/bộ)</v>
      </c>
      <c r="E137" s="110" t="s">
        <v>154</v>
      </c>
      <c r="F137" s="664" t="s">
        <v>1263</v>
      </c>
      <c r="G137" s="1001">
        <f>INDEX([12]KLLM!$B$79:$I$176,MATCH($C137,[12]KLLM!$B$79:$B$176,0),MATCH(G$5,[12]KLLM!$B$5:$I$5,0))</f>
        <v>0</v>
      </c>
      <c r="H137" s="1001">
        <f>INDEX([12]KLLM!$B$79:$I$176,MATCH($C137,[12]KLLM!$B$79:$B$176,0),MATCH(H$5,[12]KLLM!$B$5:$I$5,0))</f>
        <v>0</v>
      </c>
      <c r="I137" s="882">
        <f t="shared" si="110"/>
        <v>0</v>
      </c>
      <c r="J137" s="875">
        <f t="shared" si="96"/>
        <v>0</v>
      </c>
      <c r="K137" s="120">
        <f>+'[9]Gia TB-VL'!$B$50</f>
        <v>40.380000000000003</v>
      </c>
      <c r="L137" s="614"/>
      <c r="N137" s="892"/>
      <c r="O137" s="892"/>
      <c r="P137" s="892"/>
      <c r="Q137" s="892"/>
      <c r="R137" s="892"/>
      <c r="S137" s="892"/>
      <c r="T137" s="892"/>
      <c r="U137" s="892"/>
      <c r="V137" s="892"/>
      <c r="W137" s="892"/>
      <c r="X137" s="892"/>
      <c r="Y137" s="892"/>
      <c r="Z137" s="614"/>
      <c r="AA137" s="893"/>
    </row>
    <row r="138" spans="1:27" s="120" customFormat="1" ht="15" hidden="1">
      <c r="A138" s="109"/>
      <c r="B138" s="880">
        <f t="shared" si="136"/>
        <v>1</v>
      </c>
      <c r="C138" s="889" t="str">
        <f t="shared" si="124"/>
        <v>GLBS-24kV</v>
      </c>
      <c r="D138" s="996" t="str">
        <f>VLOOKUP($C138,'[9]Gia TB-VL'!$C$1:$H$65249,2,0)</f>
        <v>Ghế thao tác (TL: 113,29kg/bộ)</v>
      </c>
      <c r="E138" s="110" t="s">
        <v>154</v>
      </c>
      <c r="F138" s="992" t="s">
        <v>1294</v>
      </c>
      <c r="G138" s="1001">
        <f>INDEX([12]KLLM!$B$79:$I$176,MATCH($C138,[12]KLLM!$B$79:$B$176,0),MATCH(G$5,[12]KLLM!$B$5:$I$5,0))</f>
        <v>0</v>
      </c>
      <c r="H138" s="1001">
        <f>INDEX([12]KLLM!$B$79:$I$176,MATCH($C138,[12]KLLM!$B$79:$B$176,0),MATCH(H$5,[12]KLLM!$B$5:$I$5,0))</f>
        <v>0</v>
      </c>
      <c r="I138" s="882">
        <f t="shared" si="110"/>
        <v>0</v>
      </c>
      <c r="J138" s="875">
        <f t="shared" si="96"/>
        <v>0</v>
      </c>
      <c r="K138" s="120">
        <f>+'[9]Gia TB-VL'!$B$48</f>
        <v>38.74</v>
      </c>
      <c r="L138" s="614"/>
      <c r="N138" s="892"/>
      <c r="O138" s="892"/>
      <c r="P138" s="892"/>
      <c r="Q138" s="892"/>
      <c r="R138" s="892"/>
      <c r="S138" s="892"/>
      <c r="T138" s="892"/>
      <c r="U138" s="892"/>
      <c r="V138" s="892"/>
      <c r="W138" s="892"/>
      <c r="X138" s="892"/>
      <c r="Y138" s="892"/>
      <c r="Z138" s="614"/>
      <c r="AA138" s="893"/>
    </row>
    <row r="139" spans="1:27" s="120" customFormat="1" ht="15" hidden="1">
      <c r="A139" s="109"/>
      <c r="B139" s="880">
        <f t="shared" si="136"/>
        <v>1</v>
      </c>
      <c r="C139" s="889" t="str">
        <f t="shared" si="124"/>
        <v>OPSU</v>
      </c>
      <c r="D139" s="996" t="str">
        <f>VLOOKUP($C139,'[9]Gia TB-VL'!$C$1:$H$65249,2,0)</f>
        <v>Ốp chân sứ D40x4-2x60mm</v>
      </c>
      <c r="E139" s="110" t="s">
        <v>154</v>
      </c>
      <c r="F139" s="663" t="s">
        <v>1137</v>
      </c>
      <c r="G139" s="1001">
        <f>INDEX([12]KLLM!$B$79:$I$176,MATCH($C139,[12]KLLM!$B$79:$B$176,0),MATCH(G$5,[12]KLLM!$B$5:$I$5,0))</f>
        <v>0</v>
      </c>
      <c r="H139" s="1001">
        <f>INDEX([12]KLLM!$B$79:$I$176,MATCH($C139,[12]KLLM!$B$79:$B$176,0),MATCH(H$5,[12]KLLM!$B$5:$I$5,0))</f>
        <v>0</v>
      </c>
      <c r="I139" s="882">
        <f t="shared" si="110"/>
        <v>0</v>
      </c>
      <c r="J139" s="875">
        <f t="shared" si="96"/>
        <v>0</v>
      </c>
      <c r="K139" s="120">
        <v>27.64</v>
      </c>
      <c r="L139" s="614"/>
      <c r="N139" s="892"/>
      <c r="O139" s="892"/>
      <c r="P139" s="892"/>
      <c r="Q139" s="892"/>
      <c r="R139" s="892"/>
      <c r="S139" s="892"/>
      <c r="T139" s="892"/>
      <c r="U139" s="892"/>
      <c r="V139" s="892"/>
      <c r="W139" s="892"/>
      <c r="X139" s="892"/>
      <c r="Y139" s="892"/>
      <c r="Z139" s="614"/>
      <c r="AA139" s="893"/>
    </row>
    <row r="140" spans="1:27" s="120" customFormat="1" ht="15" hidden="1">
      <c r="A140" s="109"/>
      <c r="B140" s="880">
        <f t="shared" si="136"/>
        <v>1</v>
      </c>
      <c r="C140" s="889" t="str">
        <f t="shared" ref="C140" si="137">F140</f>
        <v>TON</v>
      </c>
      <c r="D140" s="996" t="str">
        <f>VLOOKUP($C140,'[9]Gia TB-VL'!$C$1:$H$65249,2,0)</f>
        <v>Tấm chống chim chuột (inox 0,2x600x1000mm, kèm 2 bộ đai thép, khóa đai)</v>
      </c>
      <c r="E140" s="110" t="s">
        <v>154</v>
      </c>
      <c r="F140" s="664" t="s">
        <v>1264</v>
      </c>
      <c r="G140" s="1001">
        <f>INDEX([12]KLLM!$B$79:$I$176,MATCH($C140,[12]KLLM!$B$79:$B$176,0),MATCH(G$5,[12]KLLM!$B$5:$I$5,0))</f>
        <v>0</v>
      </c>
      <c r="H140" s="1001">
        <f>INDEX([12]KLLM!$B$79:$I$176,MATCH($C140,[12]KLLM!$B$79:$B$176,0),MATCH(H$5,[12]KLLM!$B$5:$I$5,0))</f>
        <v>0</v>
      </c>
      <c r="I140" s="882">
        <f t="shared" si="110"/>
        <v>0</v>
      </c>
      <c r="J140" s="875">
        <f t="shared" si="96"/>
        <v>0</v>
      </c>
      <c r="L140" s="614"/>
      <c r="N140" s="892"/>
      <c r="O140" s="892"/>
      <c r="P140" s="892"/>
      <c r="Q140" s="892"/>
      <c r="R140" s="892"/>
      <c r="S140" s="892"/>
      <c r="T140" s="892"/>
      <c r="U140" s="892"/>
      <c r="V140" s="892"/>
      <c r="W140" s="892"/>
      <c r="X140" s="892"/>
      <c r="Y140" s="892"/>
      <c r="Z140" s="614"/>
      <c r="AA140" s="893"/>
    </row>
    <row r="141" spans="1:27" s="120" customFormat="1" ht="15" hidden="1">
      <c r="A141" s="109"/>
      <c r="B141" s="880">
        <f t="shared" si="136"/>
        <v>1</v>
      </c>
      <c r="C141" s="889" t="str">
        <f t="shared" si="124"/>
        <v>ACSR-240</v>
      </c>
      <c r="D141" s="996" t="str">
        <f>VLOOKUP($C141,'[9]Gia TB-VL'!$C$1:$H$65249,2,0)</f>
        <v>Dây nhôm trần lõi thép ACSR 240/32mm2</v>
      </c>
      <c r="E141" s="110" t="s">
        <v>154</v>
      </c>
      <c r="F141" s="919" t="s">
        <v>706</v>
      </c>
      <c r="G141" s="1001">
        <f>INDEX([12]KLLM!$B$79:$I$176,MATCH($C141,[12]KLLM!$B$79:$B$176,0),MATCH(G$5,[12]KLLM!$B$5:$I$5,0))</f>
        <v>0</v>
      </c>
      <c r="H141" s="1001">
        <f>INDEX([12]KLLM!$B$79:$I$176,MATCH($C141,[12]KLLM!$B$79:$B$176,0),MATCH(H$5,[12]KLLM!$B$5:$I$5,0))</f>
        <v>0</v>
      </c>
      <c r="I141" s="882">
        <f t="shared" si="110"/>
        <v>0</v>
      </c>
      <c r="J141" s="875">
        <f t="shared" si="96"/>
        <v>0</v>
      </c>
      <c r="K141" s="120">
        <v>26.3</v>
      </c>
      <c r="L141" s="614"/>
      <c r="N141" s="892"/>
      <c r="O141" s="892"/>
      <c r="P141" s="892"/>
      <c r="Q141" s="892"/>
      <c r="R141" s="892"/>
      <c r="S141" s="892"/>
      <c r="T141" s="892"/>
      <c r="U141" s="892"/>
      <c r="V141" s="892"/>
      <c r="W141" s="892"/>
      <c r="X141" s="892"/>
      <c r="Y141" s="892"/>
      <c r="Z141" s="614"/>
      <c r="AA141" s="893"/>
    </row>
    <row r="142" spans="1:27" s="120" customFormat="1" ht="15" hidden="1">
      <c r="A142" s="109"/>
      <c r="B142" s="880">
        <f t="shared" si="136"/>
        <v>1</v>
      </c>
      <c r="C142" s="889" t="str">
        <f t="shared" ref="C142" si="138">F142</f>
        <v>ACSR240-NC</v>
      </c>
      <c r="D142" s="996" t="s">
        <v>969</v>
      </c>
      <c r="E142" s="110" t="s">
        <v>154</v>
      </c>
      <c r="F142" s="919" t="s">
        <v>968</v>
      </c>
      <c r="G142" s="1001">
        <f>INDEX([12]KLLM!$B$79:$I$176,MATCH($C142,[12]KLLM!$B$79:$B$176,0),MATCH(G$5,[12]KLLM!$B$5:$I$5,0))</f>
        <v>0</v>
      </c>
      <c r="H142" s="1001">
        <f>INDEX([12]KLLM!$B$79:$I$176,MATCH($C142,[12]KLLM!$B$79:$B$176,0),MATCH(H$5,[12]KLLM!$B$5:$I$5,0))</f>
        <v>0</v>
      </c>
      <c r="I142" s="882">
        <f t="shared" si="110"/>
        <v>0</v>
      </c>
      <c r="J142" s="875">
        <f t="shared" si="96"/>
        <v>0</v>
      </c>
      <c r="K142" s="120">
        <v>39.804000000000002</v>
      </c>
      <c r="L142" s="614"/>
      <c r="N142" s="892"/>
      <c r="O142" s="892"/>
      <c r="P142" s="892"/>
      <c r="Q142" s="892"/>
      <c r="R142" s="892"/>
      <c r="S142" s="892"/>
      <c r="T142" s="892"/>
      <c r="U142" s="892"/>
      <c r="V142" s="892"/>
      <c r="W142" s="892"/>
      <c r="X142" s="892"/>
      <c r="Y142" s="892"/>
      <c r="Z142" s="614"/>
      <c r="AA142" s="893"/>
    </row>
    <row r="143" spans="1:27" s="120" customFormat="1" ht="15" hidden="1">
      <c r="A143" s="109"/>
      <c r="B143" s="880">
        <f t="shared" si="136"/>
        <v>1</v>
      </c>
      <c r="C143" s="889" t="str">
        <f t="shared" si="124"/>
        <v>ACSR-95</v>
      </c>
      <c r="D143" s="996" t="str">
        <f>VLOOKUP($C143,'[9]Gia TB-VL'!$C$1:$H$65249,2,0)</f>
        <v>Dây nhôm trần lõi thép ACSR 95/16mm2</v>
      </c>
      <c r="E143" s="110" t="s">
        <v>154</v>
      </c>
      <c r="F143" s="919" t="s">
        <v>707</v>
      </c>
      <c r="G143" s="1001">
        <f>INDEX([12]KLLM!$B$79:$I$176,MATCH($C143,[12]KLLM!$B$79:$B$176,0),MATCH(G$5,[12]KLLM!$B$5:$I$5,0))</f>
        <v>0</v>
      </c>
      <c r="H143" s="1001">
        <f>INDEX([12]KLLM!$B$79:$I$176,MATCH($C143,[12]KLLM!$B$79:$B$176,0),MATCH(H$5,[12]KLLM!$B$5:$I$5,0))</f>
        <v>0</v>
      </c>
      <c r="I143" s="882">
        <f t="shared" si="110"/>
        <v>0</v>
      </c>
      <c r="J143" s="875">
        <f t="shared" si="96"/>
        <v>0</v>
      </c>
      <c r="K143" s="120">
        <v>40.564</v>
      </c>
      <c r="L143" s="614"/>
      <c r="N143" s="892"/>
      <c r="O143" s="892"/>
      <c r="P143" s="892"/>
      <c r="Q143" s="892"/>
      <c r="R143" s="892"/>
      <c r="S143" s="892"/>
      <c r="T143" s="892"/>
      <c r="U143" s="892"/>
      <c r="V143" s="892"/>
      <c r="W143" s="892"/>
      <c r="X143" s="892"/>
      <c r="Y143" s="892"/>
      <c r="Z143" s="614"/>
      <c r="AA143" s="893"/>
    </row>
    <row r="144" spans="1:27" s="120" customFormat="1" ht="15" hidden="1">
      <c r="A144" s="109"/>
      <c r="B144" s="880">
        <f t="shared" si="136"/>
        <v>1</v>
      </c>
      <c r="C144" s="889" t="str">
        <f t="shared" si="124"/>
        <v>ACSR95-NC</v>
      </c>
      <c r="D144" s="996" t="s">
        <v>954</v>
      </c>
      <c r="E144" s="110" t="s">
        <v>154</v>
      </c>
      <c r="F144" s="919" t="s">
        <v>955</v>
      </c>
      <c r="G144" s="1001">
        <f>INDEX([12]KLLM!$B$79:$I$176,MATCH($C144,[12]KLLM!$B$79:$B$176,0),MATCH(G$5,[12]KLLM!$B$5:$I$5,0))</f>
        <v>0</v>
      </c>
      <c r="H144" s="1001">
        <f>INDEX([12]KLLM!$B$79:$I$176,MATCH($C144,[12]KLLM!$B$79:$B$176,0),MATCH(H$5,[12]KLLM!$B$5:$I$5,0))</f>
        <v>0</v>
      </c>
      <c r="I144" s="882">
        <f t="shared" ref="I144:I200" si="139">+SUM(G144:H144)</f>
        <v>0</v>
      </c>
      <c r="J144" s="875">
        <f t="shared" si="96"/>
        <v>0</v>
      </c>
      <c r="K144" s="120">
        <v>26.18</v>
      </c>
      <c r="L144" s="614"/>
      <c r="N144" s="892"/>
      <c r="O144" s="892"/>
      <c r="P144" s="892"/>
      <c r="Q144" s="892"/>
      <c r="R144" s="892"/>
      <c r="S144" s="892"/>
      <c r="T144" s="892"/>
      <c r="U144" s="892"/>
      <c r="V144" s="892"/>
      <c r="W144" s="892"/>
      <c r="X144" s="892"/>
      <c r="Y144" s="892"/>
      <c r="Z144" s="614"/>
      <c r="AA144" s="893"/>
    </row>
    <row r="145" spans="1:27" s="120" customFormat="1" ht="30" hidden="1">
      <c r="A145" s="109"/>
      <c r="B145" s="880">
        <f t="shared" si="136"/>
        <v>1</v>
      </c>
      <c r="C145" s="889" t="str">
        <f t="shared" si="124"/>
        <v>Cu/ XLPE-12,7/22(24)kV-50mm2</v>
      </c>
      <c r="D145" s="996" t="str">
        <f>VLOOKUP($C145,'[9]Gia TB-VL'!$C$1:$H$65249,2,0)</f>
        <v>Dây đồng bọc cách điện 22kV-1x50mm2 Cách điện XLPE, Uo/U: 12,7/22kV</v>
      </c>
      <c r="E145" s="110" t="s">
        <v>154</v>
      </c>
      <c r="F145" s="919" t="s">
        <v>1130</v>
      </c>
      <c r="G145" s="1001">
        <f>INDEX([12]KLLM!$B$79:$I$176,MATCH($C145,[12]KLLM!$B$79:$B$176,0),MATCH(G$5,[12]KLLM!$B$5:$I$5,0))</f>
        <v>0</v>
      </c>
      <c r="H145" s="1001">
        <f>INDEX([12]KLLM!$B$79:$I$176,MATCH($C145,[12]KLLM!$B$79:$B$176,0),MATCH(H$5,[12]KLLM!$B$5:$I$5,0))</f>
        <v>0</v>
      </c>
      <c r="I145" s="882">
        <f t="shared" si="139"/>
        <v>0</v>
      </c>
      <c r="J145" s="875">
        <f t="shared" si="96"/>
        <v>0</v>
      </c>
      <c r="L145" s="614"/>
      <c r="O145" s="892"/>
      <c r="P145" s="892"/>
      <c r="Q145" s="892"/>
      <c r="R145" s="892"/>
      <c r="S145" s="892"/>
      <c r="T145" s="892"/>
      <c r="U145" s="892"/>
      <c r="V145" s="892"/>
      <c r="W145" s="892"/>
      <c r="X145" s="892"/>
      <c r="Y145" s="892"/>
    </row>
    <row r="146" spans="1:27" s="120" customFormat="1" ht="30" hidden="1">
      <c r="A146" s="109"/>
      <c r="B146" s="880">
        <f t="shared" si="136"/>
        <v>1</v>
      </c>
      <c r="C146" s="889" t="str">
        <f t="shared" ref="C146" si="140">F146</f>
        <v>Cu/ XLPE-12,7/22(24)kV-70mm2</v>
      </c>
      <c r="D146" s="996" t="str">
        <f>VLOOKUP($C146,'[9]Gia TB-VL'!$C$1:$H$65249,2,0)</f>
        <v>Dây đồng bọc XLPE-12,7/22(24kV)-70mm2</v>
      </c>
      <c r="E146" s="110" t="s">
        <v>154</v>
      </c>
      <c r="F146" s="919" t="s">
        <v>760</v>
      </c>
      <c r="G146" s="1001">
        <f>INDEX([12]KLLM!$B$79:$I$176,MATCH($C146,[12]KLLM!$B$79:$B$176,0),MATCH(G$5,[12]KLLM!$B$5:$I$5,0))</f>
        <v>0</v>
      </c>
      <c r="H146" s="1001">
        <f>INDEX([12]KLLM!$B$79:$I$176,MATCH($C146,[12]KLLM!$B$79:$B$176,0),MATCH(H$5,[12]KLLM!$B$5:$I$5,0))</f>
        <v>0</v>
      </c>
      <c r="I146" s="882">
        <f t="shared" si="139"/>
        <v>0</v>
      </c>
      <c r="J146" s="875">
        <f t="shared" si="96"/>
        <v>0</v>
      </c>
      <c r="K146" s="120">
        <v>9.36</v>
      </c>
      <c r="L146" s="614"/>
      <c r="O146" s="892"/>
      <c r="P146" s="892"/>
      <c r="Q146" s="892"/>
      <c r="R146" s="892"/>
      <c r="S146" s="892"/>
      <c r="T146" s="892"/>
      <c r="U146" s="892"/>
      <c r="V146" s="892"/>
      <c r="W146" s="892"/>
      <c r="X146" s="892"/>
      <c r="Y146" s="892"/>
    </row>
    <row r="147" spans="1:27" s="120" customFormat="1" ht="30" hidden="1">
      <c r="A147" s="109"/>
      <c r="B147" s="880">
        <f t="shared" si="136"/>
        <v>1</v>
      </c>
      <c r="C147" s="889" t="str">
        <f t="shared" ref="C147" si="141">F147</f>
        <v>Cu/ XLPE-12,7/22(24)kV1x120mm2</v>
      </c>
      <c r="D147" s="996" t="str">
        <f>VLOOKUP($C147,'[9]Gia TB-VL'!$C$1:$H$65249,2,0)</f>
        <v>Dây đồng bọc cách điện 22kV-1x120mm2 Cách điện XLPE, Uo/U: 12,7/22kV</v>
      </c>
      <c r="E147" s="110" t="s">
        <v>22</v>
      </c>
      <c r="F147" s="919" t="s">
        <v>1340</v>
      </c>
      <c r="G147" s="1001">
        <f>INDEX([12]KLLM!$B$79:$I$176,MATCH($C147,[12]KLLM!$B$79:$B$176,0),MATCH(G$5,[12]KLLM!$B$5:$I$5,0))</f>
        <v>0</v>
      </c>
      <c r="H147" s="1001">
        <f>INDEX([12]KLLM!$B$79:$I$176,MATCH($C147,[12]KLLM!$B$79:$B$176,0),MATCH(H$5,[12]KLLM!$B$5:$I$5,0))</f>
        <v>0</v>
      </c>
      <c r="I147" s="882">
        <f t="shared" ref="I147" si="142">+SUM(G147:H147)</f>
        <v>0</v>
      </c>
      <c r="J147" s="875">
        <f t="shared" si="96"/>
        <v>0</v>
      </c>
      <c r="L147" s="614"/>
      <c r="O147" s="892"/>
      <c r="P147" s="892"/>
      <c r="Q147" s="892"/>
      <c r="R147" s="892"/>
      <c r="S147" s="892"/>
      <c r="T147" s="892"/>
      <c r="U147" s="892"/>
      <c r="V147" s="892"/>
      <c r="W147" s="892"/>
      <c r="X147" s="892"/>
      <c r="Y147" s="892"/>
    </row>
    <row r="148" spans="1:27" s="106" customFormat="1" ht="15" hidden="1">
      <c r="A148" s="209"/>
      <c r="B148" s="511">
        <f>IF(I148&lt;&gt;0,B146+1,B146)</f>
        <v>1</v>
      </c>
      <c r="C148" s="77" t="str">
        <f t="shared" si="124"/>
        <v>Cu/ XLPE-35kV-70mm2</v>
      </c>
      <c r="D148" s="996" t="str">
        <f>VLOOKUP($C148,'[9]Gia TB-VL'!$C$1:$H$65249,2,0)</f>
        <v>Dây đồng bọc XLPE-20,2/35(38,5)kV-70mm2</v>
      </c>
      <c r="E148" s="77" t="s">
        <v>17</v>
      </c>
      <c r="F148" s="919" t="s">
        <v>761</v>
      </c>
      <c r="G148" s="1001">
        <f>INDEX([12]KLLM!$B$79:$I$176,MATCH($C148,[12]KLLM!$B$79:$B$176,0),MATCH(G$5,[12]KLLM!$B$5:$I$5,0))</f>
        <v>0</v>
      </c>
      <c r="H148" s="1001">
        <f>INDEX([12]KLLM!$B$79:$I$176,MATCH($C148,[12]KLLM!$B$79:$B$176,0),MATCH(H$5,[12]KLLM!$B$5:$I$5,0))</f>
        <v>0</v>
      </c>
      <c r="I148" s="658">
        <f t="shared" si="139"/>
        <v>0</v>
      </c>
      <c r="J148" s="875">
        <f t="shared" si="96"/>
        <v>0</v>
      </c>
      <c r="L148" s="121"/>
      <c r="O148" s="388"/>
      <c r="P148" s="388"/>
      <c r="Q148" s="388"/>
      <c r="R148" s="388"/>
      <c r="S148" s="388"/>
      <c r="T148" s="388"/>
      <c r="U148" s="388"/>
      <c r="V148" s="388"/>
      <c r="W148" s="388"/>
      <c r="X148" s="388"/>
      <c r="Y148" s="389"/>
    </row>
    <row r="149" spans="1:27" s="106" customFormat="1" ht="15" hidden="1">
      <c r="A149" s="209"/>
      <c r="B149" s="511">
        <f t="shared" ref="B149:B155" si="143">IF(I149&lt;&gt;0,B147+1,B147)</f>
        <v>1</v>
      </c>
      <c r="C149" s="77" t="str">
        <f t="shared" si="124"/>
        <v>GVM</v>
      </c>
      <c r="D149" s="996" t="str">
        <f>VLOOKUP($C149,'[9]Gia TB-VL'!$C$1:$H$65249,2,0)</f>
        <v>Ghíp MV-IPC 185-185  (2 bu lông)</v>
      </c>
      <c r="E149" s="77" t="s">
        <v>208</v>
      </c>
      <c r="F149" s="919" t="s">
        <v>1331</v>
      </c>
      <c r="G149" s="1001">
        <f>INDEX([12]KLLM!$B$79:$I$176,MATCH($C149,[12]KLLM!$B$79:$B$176,0),MATCH(G$5,[12]KLLM!$B$5:$I$5,0))</f>
        <v>0</v>
      </c>
      <c r="H149" s="1001">
        <f>INDEX([12]KLLM!$B$79:$I$176,MATCH($C149,[12]KLLM!$B$79:$B$176,0),MATCH(H$5,[12]KLLM!$B$5:$I$5,0))</f>
        <v>0</v>
      </c>
      <c r="I149" s="658">
        <f t="shared" si="139"/>
        <v>0</v>
      </c>
      <c r="J149" s="875">
        <f t="shared" ref="J149:J174" si="144">I149</f>
        <v>0</v>
      </c>
      <c r="L149" s="121"/>
      <c r="O149" s="388"/>
      <c r="P149" s="388"/>
      <c r="Q149" s="388"/>
      <c r="R149" s="388"/>
      <c r="S149" s="388"/>
      <c r="T149" s="388"/>
      <c r="U149" s="388"/>
      <c r="V149" s="388"/>
      <c r="W149" s="388"/>
      <c r="X149" s="388"/>
      <c r="Y149" s="389"/>
    </row>
    <row r="150" spans="1:27" s="106" customFormat="1" ht="15" hidden="1">
      <c r="A150" s="107"/>
      <c r="B150" s="511">
        <f t="shared" si="143"/>
        <v>1</v>
      </c>
      <c r="C150" s="77" t="str">
        <f t="shared" ref="C150:C151" si="145">F150</f>
        <v>GN-AC25-240mm2</v>
      </c>
      <c r="D150" s="996" t="str">
        <f>VLOOKUP($C150,'[9]Gia TB-VL'!$C$1:$H$65249,2,0)</f>
        <v>Ghíp nhôm A50-240, 3 bu lông</v>
      </c>
      <c r="E150" s="77"/>
      <c r="F150" s="919" t="s">
        <v>689</v>
      </c>
      <c r="G150" s="1001">
        <f>INDEX([12]KLLM!$B$79:$I$176,MATCH($C150,[12]KLLM!$B$79:$B$176,0),MATCH(G$5,[12]KLLM!$B$5:$I$5,0))</f>
        <v>0</v>
      </c>
      <c r="H150" s="1001">
        <f>INDEX([12]KLLM!$B$79:$I$176,MATCH($C150,[12]KLLM!$B$79:$B$176,0),MATCH(H$5,[12]KLLM!$B$5:$I$5,0))</f>
        <v>0</v>
      </c>
      <c r="I150" s="658">
        <f t="shared" si="139"/>
        <v>0</v>
      </c>
      <c r="J150" s="875">
        <f t="shared" si="144"/>
        <v>0</v>
      </c>
      <c r="L150" s="121"/>
      <c r="N150" s="228"/>
      <c r="O150" s="389"/>
      <c r="P150" s="389"/>
      <c r="Q150" s="389"/>
      <c r="R150" s="389"/>
      <c r="S150" s="389"/>
      <c r="T150" s="389"/>
      <c r="U150" s="389"/>
      <c r="V150" s="389"/>
      <c r="W150" s="389"/>
      <c r="X150" s="389"/>
      <c r="Y150" s="613"/>
      <c r="Z150" s="228"/>
      <c r="AA150" s="383"/>
    </row>
    <row r="151" spans="1:27" s="106" customFormat="1" ht="15" hidden="1">
      <c r="A151" s="209"/>
      <c r="B151" s="511">
        <f t="shared" si="143"/>
        <v>1</v>
      </c>
      <c r="C151" s="77" t="str">
        <f t="shared" si="145"/>
        <v>KQ-HL</v>
      </c>
      <c r="D151" s="996" t="str">
        <f>VLOOKUP($C151,'[9]Gia TB-VL'!$C$1:$H$65249,2,0)</f>
        <v>Kẹp quai + Kẹp hotline</v>
      </c>
      <c r="E151" s="77" t="s">
        <v>154</v>
      </c>
      <c r="F151" s="919" t="s">
        <v>1131</v>
      </c>
      <c r="G151" s="1001">
        <f>INDEX([12]KLLM!$B$79:$I$176,MATCH($C151,[12]KLLM!$B$79:$B$176,0),MATCH(G$5,[12]KLLM!$B$5:$I$5,0))</f>
        <v>0</v>
      </c>
      <c r="H151" s="1001">
        <f>INDEX([12]KLLM!$B$79:$I$176,MATCH($C151,[12]KLLM!$B$79:$B$176,0),MATCH(H$5,[12]KLLM!$B$5:$I$5,0))</f>
        <v>0</v>
      </c>
      <c r="I151" s="658">
        <f t="shared" si="139"/>
        <v>0</v>
      </c>
      <c r="J151" s="875">
        <f t="shared" si="144"/>
        <v>0</v>
      </c>
      <c r="N151" s="388"/>
      <c r="O151" s="388"/>
      <c r="P151" s="388"/>
      <c r="Q151" s="388"/>
      <c r="R151" s="388"/>
      <c r="S151" s="388"/>
      <c r="T151" s="388"/>
      <c r="U151" s="388"/>
      <c r="V151" s="388"/>
      <c r="W151" s="388"/>
      <c r="X151" s="388"/>
      <c r="Y151" s="388"/>
    </row>
    <row r="152" spans="1:27" s="106" customFormat="1" ht="15" hidden="1">
      <c r="A152" s="209"/>
      <c r="B152" s="511">
        <f t="shared" si="143"/>
        <v>1</v>
      </c>
      <c r="C152" s="77" t="str">
        <f t="shared" si="124"/>
        <v>ĐC-M240</v>
      </c>
      <c r="D152" s="996" t="str">
        <f>VLOOKUP($C152,'[9]Gia TB-VL'!$C$1:$H$65249,2,0)</f>
        <v>Cosse ép Cu 240mm2 - hạ áp</v>
      </c>
      <c r="E152" s="77" t="s">
        <v>208</v>
      </c>
      <c r="F152" s="919" t="s">
        <v>726</v>
      </c>
      <c r="G152" s="1001">
        <f>INDEX([12]KLLM!$B$79:$I$176,MATCH($C152,[12]KLLM!$B$79:$B$176,0),MATCH(G$5,[12]KLLM!$B$5:$I$5,0))</f>
        <v>0</v>
      </c>
      <c r="H152" s="1001">
        <f>INDEX([12]KLLM!$B$79:$I$176,MATCH($C152,[12]KLLM!$B$79:$B$176,0),MATCH(H$5,[12]KLLM!$B$5:$I$5,0))</f>
        <v>0</v>
      </c>
      <c r="I152" s="658">
        <f t="shared" si="139"/>
        <v>0</v>
      </c>
      <c r="J152" s="875">
        <f t="shared" si="144"/>
        <v>0</v>
      </c>
      <c r="N152" s="388"/>
      <c r="O152" s="388"/>
      <c r="P152" s="388"/>
      <c r="Q152" s="388"/>
      <c r="R152" s="388"/>
      <c r="S152" s="388"/>
      <c r="T152" s="388"/>
      <c r="U152" s="388"/>
      <c r="V152" s="388"/>
      <c r="W152" s="388"/>
      <c r="X152" s="388"/>
      <c r="Y152" s="388"/>
    </row>
    <row r="153" spans="1:27" s="106" customFormat="1" ht="15" hidden="1">
      <c r="A153" s="209"/>
      <c r="B153" s="511">
        <f t="shared" si="143"/>
        <v>1</v>
      </c>
      <c r="C153" s="77" t="str">
        <f t="shared" ref="C153" si="146">F153</f>
        <v>ĐC-AM240</v>
      </c>
      <c r="D153" s="996" t="str">
        <f>VLOOKUP($C153,'[9]Gia TB-VL'!$C$1:$H$65249,2,0)</f>
        <v>Cosse ép Cu-Al 240mm2 - hạ áp</v>
      </c>
      <c r="E153" s="77" t="s">
        <v>208</v>
      </c>
      <c r="F153" s="919" t="s">
        <v>708</v>
      </c>
      <c r="G153" s="1001">
        <f>INDEX([12]KLLM!$B$79:$I$176,MATCH($C153,[12]KLLM!$B$79:$B$176,0),MATCH(G$5,[12]KLLM!$B$5:$I$5,0))</f>
        <v>0</v>
      </c>
      <c r="H153" s="1001">
        <f>INDEX([12]KLLM!$B$79:$I$176,MATCH($C153,[12]KLLM!$B$79:$B$176,0),MATCH(H$5,[12]KLLM!$B$5:$I$5,0))</f>
        <v>0</v>
      </c>
      <c r="I153" s="658">
        <f t="shared" si="139"/>
        <v>0</v>
      </c>
      <c r="J153" s="875">
        <f t="shared" si="144"/>
        <v>0</v>
      </c>
      <c r="N153" s="388"/>
      <c r="O153" s="388"/>
      <c r="P153" s="388"/>
      <c r="Q153" s="388"/>
      <c r="R153" s="388"/>
      <c r="S153" s="388"/>
      <c r="T153" s="388"/>
      <c r="U153" s="388"/>
      <c r="V153" s="388"/>
      <c r="W153" s="388"/>
      <c r="X153" s="388"/>
      <c r="Y153" s="388"/>
    </row>
    <row r="154" spans="1:27" s="106" customFormat="1" ht="15" hidden="1">
      <c r="A154" s="209"/>
      <c r="B154" s="511">
        <f t="shared" si="143"/>
        <v>1</v>
      </c>
      <c r="C154" s="77" t="str">
        <f t="shared" si="124"/>
        <v>ĐC-AM95</v>
      </c>
      <c r="D154" s="996" t="str">
        <f>VLOOKUP($C154,'[9]Gia TB-VL'!$C$1:$H$65249,2,0)</f>
        <v>Cosse ép Cu-Al 95mm2 - hạ áp</v>
      </c>
      <c r="E154" s="77" t="s">
        <v>208</v>
      </c>
      <c r="F154" s="919" t="s">
        <v>709</v>
      </c>
      <c r="G154" s="1001">
        <f>INDEX([12]KLLM!$B$79:$I$176,MATCH($C154,[12]KLLM!$B$79:$B$176,0),MATCH(G$5,[12]KLLM!$B$5:$I$5,0))</f>
        <v>0</v>
      </c>
      <c r="H154" s="1001">
        <f>INDEX([12]KLLM!$B$79:$I$176,MATCH($C154,[12]KLLM!$B$79:$B$176,0),MATCH(H$5,[12]KLLM!$B$5:$I$5,0))</f>
        <v>0</v>
      </c>
      <c r="I154" s="658">
        <f t="shared" si="139"/>
        <v>0</v>
      </c>
      <c r="J154" s="875">
        <f t="shared" si="144"/>
        <v>0</v>
      </c>
      <c r="N154" s="388"/>
      <c r="O154" s="388"/>
      <c r="P154" s="388"/>
      <c r="Q154" s="388"/>
      <c r="R154" s="388"/>
      <c r="S154" s="388"/>
      <c r="T154" s="388"/>
      <c r="U154" s="388"/>
      <c r="V154" s="388"/>
      <c r="W154" s="388"/>
      <c r="X154" s="388"/>
      <c r="Y154" s="388"/>
    </row>
    <row r="155" spans="1:27" s="106" customFormat="1" ht="15" hidden="1">
      <c r="A155" s="209"/>
      <c r="B155" s="511">
        <f t="shared" si="143"/>
        <v>1</v>
      </c>
      <c r="C155" s="77" t="str">
        <f t="shared" ref="C155" si="147">F155</f>
        <v>ĐC-M70</v>
      </c>
      <c r="D155" s="996" t="str">
        <f>VLOOKUP($C155,'[9]Gia TB-VL'!$C$1:$H$65249,2,0)</f>
        <v>Cosse ép Cu 70mm2 - hạ áp</v>
      </c>
      <c r="E155" s="77" t="s">
        <v>208</v>
      </c>
      <c r="F155" s="919" t="s">
        <v>710</v>
      </c>
      <c r="G155" s="1001">
        <f>INDEX([12]KLLM!$B$79:$I$176,MATCH($C155,[12]KLLM!$B$79:$B$176,0),MATCH(G$5,[12]KLLM!$B$5:$I$5,0))</f>
        <v>0</v>
      </c>
      <c r="H155" s="1001">
        <f>INDEX([12]KLLM!$B$79:$I$176,MATCH($C155,[12]KLLM!$B$79:$B$176,0),MATCH(H$5,[12]KLLM!$B$5:$I$5,0))</f>
        <v>0</v>
      </c>
      <c r="I155" s="658">
        <f t="shared" si="139"/>
        <v>0</v>
      </c>
      <c r="J155" s="875">
        <f t="shared" si="144"/>
        <v>0</v>
      </c>
      <c r="N155" s="388"/>
      <c r="O155" s="388"/>
      <c r="P155" s="388"/>
      <c r="Q155" s="388"/>
      <c r="R155" s="388"/>
      <c r="S155" s="388"/>
      <c r="T155" s="388"/>
      <c r="U155" s="388"/>
      <c r="V155" s="388"/>
      <c r="W155" s="388"/>
      <c r="X155" s="388"/>
      <c r="Y155" s="388"/>
    </row>
    <row r="156" spans="1:27" s="106" customFormat="1" ht="15" hidden="1">
      <c r="A156" s="107"/>
      <c r="B156" s="511">
        <f t="shared" ref="B156:B174" si="148">IF(I156&lt;&gt;0,B155+1,B155)</f>
        <v>1</v>
      </c>
      <c r="C156" s="77" t="str">
        <f t="shared" si="124"/>
        <v>TCĐ</v>
      </c>
      <c r="D156" s="996" t="str">
        <f>VLOOKUP($C156,'[9]Gia TB-VL'!$C$1:$H$65249,2,0)</f>
        <v>Thanh line đồng 50x5</v>
      </c>
      <c r="E156" s="77" t="s">
        <v>17</v>
      </c>
      <c r="F156" s="663" t="s">
        <v>711</v>
      </c>
      <c r="G156" s="1001">
        <f>INDEX([12]KLLM!$B$79:$I$176,MATCH($C156,[12]KLLM!$B$79:$B$176,0),MATCH(G$5,[12]KLLM!$B$5:$I$5,0))</f>
        <v>0</v>
      </c>
      <c r="H156" s="1001">
        <f>INDEX([12]KLLM!$B$79:$I$176,MATCH($C156,[12]KLLM!$B$79:$B$176,0),MATCH(H$5,[12]KLLM!$B$5:$I$5,0))</f>
        <v>0</v>
      </c>
      <c r="I156" s="658">
        <f t="shared" si="139"/>
        <v>0</v>
      </c>
      <c r="J156" s="875">
        <f t="shared" si="144"/>
        <v>0</v>
      </c>
      <c r="N156" s="388"/>
      <c r="O156" s="388"/>
      <c r="P156" s="388"/>
      <c r="Q156" s="388"/>
      <c r="R156" s="388"/>
      <c r="S156" s="388"/>
      <c r="T156" s="388"/>
      <c r="U156" s="388"/>
      <c r="V156" s="388"/>
      <c r="W156" s="388"/>
      <c r="X156" s="388"/>
      <c r="Y156" s="388"/>
      <c r="Z156" s="228"/>
      <c r="AA156" s="383"/>
    </row>
    <row r="157" spans="1:27" s="106" customFormat="1" ht="15" hidden="1">
      <c r="A157" s="107"/>
      <c r="B157" s="511">
        <f t="shared" si="148"/>
        <v>1</v>
      </c>
      <c r="C157" s="77" t="str">
        <f t="shared" ref="C157" si="149">F157</f>
        <v>VHD-24</v>
      </c>
      <c r="D157" s="996" t="str">
        <f>VLOOKUP($C157,'[9]Gia TB-VL'!$C$1:$H$65249,2,0)</f>
        <v>Cách điện đứng 22kV- sứ gốm-ty</v>
      </c>
      <c r="E157" s="77" t="s">
        <v>171</v>
      </c>
      <c r="F157" s="919" t="s">
        <v>683</v>
      </c>
      <c r="G157" s="1001">
        <f>INDEX([12]KLLM!$B$79:$I$176,MATCH($C157,[12]KLLM!$B$79:$B$176,0),MATCH(G$5,[12]KLLM!$B$5:$I$5,0))</f>
        <v>0</v>
      </c>
      <c r="H157" s="1001">
        <f>INDEX([12]KLLM!$B$79:$I$176,MATCH($C157,[12]KLLM!$B$79:$B$176,0),MATCH(H$5,[12]KLLM!$B$5:$I$5,0))</f>
        <v>0</v>
      </c>
      <c r="I157" s="658">
        <f t="shared" si="139"/>
        <v>0</v>
      </c>
      <c r="J157" s="875">
        <f t="shared" si="144"/>
        <v>0</v>
      </c>
      <c r="N157" s="388"/>
      <c r="O157" s="388"/>
      <c r="P157" s="388"/>
      <c r="Q157" s="388"/>
      <c r="R157" s="388"/>
      <c r="S157" s="388"/>
      <c r="T157" s="388"/>
      <c r="U157" s="388"/>
      <c r="V157" s="388"/>
      <c r="W157" s="388"/>
      <c r="X157" s="388"/>
      <c r="Y157" s="388"/>
      <c r="Z157" s="228"/>
      <c r="AA157" s="383"/>
    </row>
    <row r="158" spans="1:27" s="106" customFormat="1" ht="15" hidden="1">
      <c r="A158" s="209"/>
      <c r="B158" s="511">
        <f t="shared" si="148"/>
        <v>1</v>
      </c>
      <c r="C158" s="77" t="str">
        <f t="shared" ref="C158" si="150">F158</f>
        <v>VHD-35</v>
      </c>
      <c r="D158" s="996" t="str">
        <f>VLOOKUP($C158,'[9]Gia TB-VL'!$C$1:$H$65249,2,0)</f>
        <v>Sứ đỡ cách điện gốm-35kV-Ty sứ</v>
      </c>
      <c r="E158" s="77" t="s">
        <v>171</v>
      </c>
      <c r="F158" s="919" t="s">
        <v>684</v>
      </c>
      <c r="G158" s="1001">
        <f>INDEX([12]KLLM!$B$79:$I$176,MATCH($C158,[12]KLLM!$B$79:$B$176,0),MATCH(G$5,[12]KLLM!$B$5:$I$5,0))</f>
        <v>0</v>
      </c>
      <c r="H158" s="1001">
        <f>INDEX([12]KLLM!$B$79:$I$176,MATCH($C158,[12]KLLM!$B$79:$B$176,0),MATCH(H$5,[12]KLLM!$B$5:$I$5,0))</f>
        <v>0</v>
      </c>
      <c r="I158" s="658">
        <f t="shared" si="139"/>
        <v>0</v>
      </c>
      <c r="J158" s="875">
        <f t="shared" si="144"/>
        <v>0</v>
      </c>
      <c r="O158" s="388"/>
      <c r="P158" s="388"/>
      <c r="Q158" s="388"/>
      <c r="R158" s="388"/>
      <c r="S158" s="388"/>
      <c r="T158" s="388"/>
      <c r="U158" s="388"/>
      <c r="V158" s="388"/>
      <c r="W158" s="388"/>
      <c r="X158" s="388"/>
      <c r="Y158" s="388"/>
    </row>
    <row r="159" spans="1:27" s="106" customFormat="1" ht="15" hidden="1">
      <c r="A159" s="209"/>
      <c r="B159" s="511">
        <f t="shared" si="148"/>
        <v>1</v>
      </c>
      <c r="C159" s="77" t="str">
        <f t="shared" si="124"/>
        <v>DBDH</v>
      </c>
      <c r="D159" s="996" t="str">
        <f>VLOOKUP($C159,'[9]Gia TB-VL'!$C$1:$H$65249,2,0)</f>
        <v>Dây buộc định hình cổ sứ loại đơn-composite phủ bán dẫn</v>
      </c>
      <c r="E159" s="77" t="s">
        <v>1471</v>
      </c>
      <c r="F159" s="919" t="s">
        <v>1127</v>
      </c>
      <c r="G159" s="1001">
        <f>INDEX([12]KLLM!$B$79:$I$176,MATCH($C159,[12]KLLM!$B$79:$B$176,0),MATCH(G$5,[12]KLLM!$B$5:$I$5,0))</f>
        <v>0</v>
      </c>
      <c r="H159" s="1001">
        <f>INDEX([12]KLLM!$B$79:$I$176,MATCH($C159,[12]KLLM!$B$79:$B$176,0),MATCH(H$5,[12]KLLM!$B$5:$I$5,0))</f>
        <v>0</v>
      </c>
      <c r="I159" s="658">
        <f t="shared" si="139"/>
        <v>0</v>
      </c>
      <c r="J159" s="875">
        <f t="shared" si="144"/>
        <v>0</v>
      </c>
      <c r="O159" s="388"/>
      <c r="P159" s="388"/>
      <c r="Q159" s="388"/>
      <c r="R159" s="388"/>
      <c r="S159" s="388"/>
      <c r="T159" s="388"/>
      <c r="U159" s="388"/>
      <c r="V159" s="388"/>
      <c r="W159" s="388"/>
      <c r="X159" s="388"/>
      <c r="Y159" s="388"/>
    </row>
    <row r="160" spans="1:27" s="106" customFormat="1" ht="15" hidden="1">
      <c r="A160" s="209"/>
      <c r="B160" s="511">
        <f t="shared" si="148"/>
        <v>1</v>
      </c>
      <c r="C160" s="77" t="str">
        <f t="shared" si="124"/>
        <v>SI-35kV</v>
      </c>
      <c r="D160" s="996" t="str">
        <f>VLOOKUP($C160,'[9]Gia TB-VL'!$C$1:$H$65249,2,0)</f>
        <v>FCO 35kV-100A-6kArms-Cách điện Polymer</v>
      </c>
      <c r="E160" s="77" t="s">
        <v>1472</v>
      </c>
      <c r="F160" s="663" t="s">
        <v>712</v>
      </c>
      <c r="G160" s="1001">
        <f>INDEX([12]KLLM!$B$79:$I$176,MATCH($C160,[12]KLLM!$B$79:$B$176,0),MATCH(G$5,[12]KLLM!$B$5:$I$5,0))</f>
        <v>0</v>
      </c>
      <c r="H160" s="1001">
        <f>INDEX([12]KLLM!$B$79:$I$176,MATCH($C160,[12]KLLM!$B$79:$B$176,0),MATCH(H$5,[12]KLLM!$B$5:$I$5,0))</f>
        <v>0</v>
      </c>
      <c r="I160" s="658">
        <f t="shared" si="139"/>
        <v>0</v>
      </c>
      <c r="J160" s="875">
        <f t="shared" si="144"/>
        <v>0</v>
      </c>
      <c r="O160" s="388"/>
      <c r="P160" s="388"/>
      <c r="Q160" s="388"/>
      <c r="R160" s="388"/>
      <c r="S160" s="388"/>
      <c r="T160" s="388"/>
      <c r="U160" s="388"/>
      <c r="V160" s="388"/>
      <c r="W160" s="388"/>
      <c r="X160" s="388"/>
      <c r="Y160" s="388"/>
    </row>
    <row r="161" spans="1:27" s="106" customFormat="1" ht="15" hidden="1">
      <c r="A161" s="107"/>
      <c r="B161" s="511">
        <f t="shared" si="148"/>
        <v>1</v>
      </c>
      <c r="C161" s="77" t="str">
        <f t="shared" si="124"/>
        <v>DC-15A</v>
      </c>
      <c r="D161" s="996" t="str">
        <f>VLOOKUP($C161,'[9]Gia TB-VL'!$C$1:$H$65249,2,0)</f>
        <v>Dây chì FCO 22kV 15A Loại K</v>
      </c>
      <c r="E161" s="77" t="s">
        <v>154</v>
      </c>
      <c r="F161" s="876" t="s">
        <v>1408</v>
      </c>
      <c r="G161" s="1001">
        <f>INDEX([12]KLLM!$B$79:$I$176,MATCH($C161,[12]KLLM!$B$79:$B$176,0),MATCH(G$5,[12]KLLM!$B$5:$I$5,0))</f>
        <v>0</v>
      </c>
      <c r="H161" s="1001">
        <f>INDEX([12]KLLM!$B$79:$I$176,MATCH($C161,[12]KLLM!$B$79:$B$176,0),MATCH(H$5,[12]KLLM!$B$5:$I$5,0))</f>
        <v>0</v>
      </c>
      <c r="I161" s="658">
        <f t="shared" si="139"/>
        <v>0</v>
      </c>
      <c r="J161" s="875">
        <f t="shared" si="144"/>
        <v>0</v>
      </c>
      <c r="N161" s="388"/>
      <c r="O161" s="388"/>
      <c r="P161" s="388"/>
      <c r="Q161" s="388"/>
      <c r="R161" s="388"/>
      <c r="S161" s="388"/>
      <c r="T161" s="388"/>
      <c r="U161" s="388"/>
      <c r="V161" s="388"/>
      <c r="W161" s="388"/>
      <c r="X161" s="388"/>
      <c r="Y161" s="388"/>
    </row>
    <row r="162" spans="1:27" s="106" customFormat="1" ht="15" hidden="1">
      <c r="A162" s="209"/>
      <c r="B162" s="511">
        <f t="shared" si="148"/>
        <v>1</v>
      </c>
      <c r="C162" s="77" t="str">
        <f t="shared" si="124"/>
        <v>DC-25A</v>
      </c>
      <c r="D162" s="996" t="str">
        <f>VLOOKUP($C162,'[9]Gia TB-VL'!$C$1:$H$65249,2,0)</f>
        <v>Dây chì FCO 22kV 25A Loại K</v>
      </c>
      <c r="E162" s="77" t="s">
        <v>208</v>
      </c>
      <c r="F162" s="919" t="s">
        <v>1113</v>
      </c>
      <c r="G162" s="1001">
        <f>INDEX([12]KLLM!$B$79:$I$176,MATCH($C162,[12]KLLM!$B$79:$B$176,0),MATCH(G$5,[12]KLLM!$B$5:$I$5,0))</f>
        <v>0</v>
      </c>
      <c r="H162" s="1001">
        <f>INDEX([12]KLLM!$B$79:$I$176,MATCH($C162,[12]KLLM!$B$79:$B$176,0),MATCH(H$5,[12]KLLM!$B$5:$I$5,0))</f>
        <v>0</v>
      </c>
      <c r="I162" s="658">
        <f t="shared" si="139"/>
        <v>0</v>
      </c>
      <c r="J162" s="875">
        <f t="shared" si="144"/>
        <v>0</v>
      </c>
      <c r="N162" s="388"/>
      <c r="O162" s="388"/>
      <c r="P162" s="388"/>
      <c r="Q162" s="388"/>
      <c r="R162" s="388"/>
      <c r="S162" s="388"/>
      <c r="T162" s="388"/>
      <c r="U162" s="388"/>
      <c r="V162" s="388"/>
      <c r="W162" s="388"/>
      <c r="X162" s="388"/>
      <c r="Y162" s="388"/>
      <c r="Z162" s="228"/>
      <c r="AA162" s="383"/>
    </row>
    <row r="163" spans="1:27" s="106" customFormat="1" ht="15" hidden="1">
      <c r="A163" s="107"/>
      <c r="B163" s="511">
        <f t="shared" si="148"/>
        <v>1</v>
      </c>
      <c r="C163" s="77" t="str">
        <f t="shared" si="124"/>
        <v>CH-SI</v>
      </c>
      <c r="D163" s="996" t="str">
        <f>VLOOKUP($C163,'[9]Gia TB-VL'!$C$1:$H$65249,2,0)</f>
        <v>Chụp cực Silicon cầu chì tự rơi ( bộ 3 pha)</v>
      </c>
      <c r="E163" s="77" t="s">
        <v>154</v>
      </c>
      <c r="F163" s="919" t="s">
        <v>713</v>
      </c>
      <c r="G163" s="1001">
        <f>INDEX([12]KLLM!$B$79:$I$176,MATCH($C163,[12]KLLM!$B$79:$B$176,0),MATCH(G$5,[12]KLLM!$B$5:$I$5,0))</f>
        <v>0</v>
      </c>
      <c r="H163" s="1001">
        <f>INDEX([12]KLLM!$B$79:$I$176,MATCH($C163,[12]KLLM!$B$79:$B$176,0),MATCH(H$5,[12]KLLM!$B$5:$I$5,0))</f>
        <v>0</v>
      </c>
      <c r="I163" s="658">
        <f t="shared" si="139"/>
        <v>0</v>
      </c>
      <c r="J163" s="875">
        <f t="shared" si="144"/>
        <v>0</v>
      </c>
      <c r="N163" s="388"/>
      <c r="O163" s="388"/>
      <c r="P163" s="388"/>
      <c r="Q163" s="388"/>
      <c r="R163" s="388"/>
      <c r="S163" s="388"/>
      <c r="T163" s="388"/>
      <c r="U163" s="388"/>
      <c r="V163" s="388"/>
      <c r="W163" s="388"/>
      <c r="X163" s="388"/>
      <c r="Y163" s="388"/>
      <c r="Z163" s="228"/>
      <c r="AA163" s="383"/>
    </row>
    <row r="164" spans="1:27" s="106" customFormat="1" ht="15" hidden="1">
      <c r="A164" s="107"/>
      <c r="B164" s="511">
        <f t="shared" si="148"/>
        <v>1</v>
      </c>
      <c r="C164" s="77" t="str">
        <f t="shared" si="124"/>
        <v>CH-CSV</v>
      </c>
      <c r="D164" s="996" t="str">
        <f>VLOOKUP($C164,'[9]Gia TB-VL'!$C$1:$H$65249,2,0)</f>
        <v xml:space="preserve">Chụp Silicon chống sét van </v>
      </c>
      <c r="E164" s="77" t="s">
        <v>154</v>
      </c>
      <c r="F164" s="919" t="s">
        <v>765</v>
      </c>
      <c r="G164" s="1001">
        <f>INDEX([12]KLLM!$B$79:$I$176,MATCH($C164,[12]KLLM!$B$79:$B$176,0),MATCH(G$5,[12]KLLM!$B$5:$I$5,0))</f>
        <v>0</v>
      </c>
      <c r="H164" s="1001">
        <f>INDEX([12]KLLM!$B$79:$I$176,MATCH($C164,[12]KLLM!$B$79:$B$176,0),MATCH(H$5,[12]KLLM!$B$5:$I$5,0))</f>
        <v>0</v>
      </c>
      <c r="I164" s="658">
        <f t="shared" si="139"/>
        <v>0</v>
      </c>
      <c r="J164" s="875">
        <f t="shared" si="144"/>
        <v>0</v>
      </c>
      <c r="N164" s="388"/>
      <c r="O164" s="388"/>
      <c r="P164" s="388"/>
      <c r="Q164" s="388"/>
      <c r="R164" s="388"/>
      <c r="S164" s="388"/>
      <c r="T164" s="388"/>
      <c r="U164" s="388"/>
      <c r="V164" s="388"/>
      <c r="W164" s="388"/>
      <c r="X164" s="388"/>
      <c r="Y164" s="388"/>
      <c r="Z164" s="228"/>
      <c r="AA164" s="383"/>
    </row>
    <row r="165" spans="1:27" s="106" customFormat="1" ht="15" hidden="1">
      <c r="A165" s="209"/>
      <c r="B165" s="511">
        <f t="shared" si="148"/>
        <v>1</v>
      </c>
      <c r="C165" s="77" t="str">
        <f t="shared" si="124"/>
        <v>BĐTT</v>
      </c>
      <c r="D165" s="996" t="str">
        <f>VLOOKUP($C165,'[9]Gia TB-VL'!$C$1:$H$65249,2,0)</f>
        <v>Băng dính cách điện trung áp</v>
      </c>
      <c r="E165" s="77" t="s">
        <v>1473</v>
      </c>
      <c r="F165" s="919" t="s">
        <v>714</v>
      </c>
      <c r="G165" s="1001">
        <f>INDEX([12]KLLM!$B$79:$I$176,MATCH($C165,[12]KLLM!$B$79:$B$176,0),MATCH(G$5,[12]KLLM!$B$5:$I$5,0))</f>
        <v>0</v>
      </c>
      <c r="H165" s="1001">
        <f>INDEX([12]KLLM!$B$79:$I$176,MATCH($C165,[12]KLLM!$B$79:$B$176,0),MATCH(H$5,[12]KLLM!$B$5:$I$5,0))</f>
        <v>0</v>
      </c>
      <c r="I165" s="658">
        <f t="shared" si="139"/>
        <v>0</v>
      </c>
      <c r="J165" s="875">
        <f t="shared" si="144"/>
        <v>0</v>
      </c>
      <c r="K165" s="612"/>
      <c r="L165" s="612"/>
      <c r="N165" s="388"/>
      <c r="O165" s="388"/>
      <c r="P165" s="388"/>
      <c r="Q165" s="388"/>
      <c r="R165" s="388"/>
      <c r="S165" s="388"/>
      <c r="T165" s="388"/>
      <c r="U165" s="388"/>
      <c r="V165" s="388"/>
      <c r="W165" s="388"/>
      <c r="X165" s="388"/>
      <c r="Y165" s="388"/>
      <c r="Z165" s="228"/>
      <c r="AA165" s="383"/>
    </row>
    <row r="166" spans="1:27" s="106" customFormat="1" ht="15" hidden="1">
      <c r="A166" s="107"/>
      <c r="B166" s="511">
        <f t="shared" si="148"/>
        <v>1</v>
      </c>
      <c r="C166" s="77" t="str">
        <f t="shared" si="124"/>
        <v>Cu/PVC -M50</v>
      </c>
      <c r="D166" s="996" t="str">
        <f>VLOOKUP($C166,'[9]Gia TB-VL'!$C$1:$H$65249,2,0)</f>
        <v>Dây đồng bọc cách điện hạ áp-1x50mm2 Cách điện PVC</v>
      </c>
      <c r="E166" s="77" t="s">
        <v>17</v>
      </c>
      <c r="F166" s="919" t="s">
        <v>715</v>
      </c>
      <c r="G166" s="1001">
        <f>INDEX([12]KLLM!$B$79:$I$176,MATCH($C166,[12]KLLM!$B$79:$B$176,0),MATCH(G$5,[12]KLLM!$B$5:$I$5,0))</f>
        <v>0</v>
      </c>
      <c r="H166" s="1001">
        <f>INDEX([12]KLLM!$B$79:$I$176,MATCH($C166,[12]KLLM!$B$79:$B$176,0),MATCH(H$5,[12]KLLM!$B$5:$I$5,0))</f>
        <v>0</v>
      </c>
      <c r="I166" s="658">
        <f t="shared" si="139"/>
        <v>0</v>
      </c>
      <c r="J166" s="875">
        <f t="shared" si="144"/>
        <v>0</v>
      </c>
      <c r="N166" s="388"/>
      <c r="O166" s="388"/>
      <c r="P166" s="388"/>
      <c r="Q166" s="388"/>
      <c r="R166" s="388"/>
      <c r="S166" s="388"/>
      <c r="T166" s="388"/>
      <c r="U166" s="388"/>
      <c r="V166" s="388"/>
      <c r="W166" s="388"/>
      <c r="X166" s="388"/>
      <c r="Y166" s="388"/>
      <c r="Z166" s="228"/>
      <c r="AA166" s="383"/>
    </row>
    <row r="167" spans="1:27" s="106" customFormat="1" ht="15" hidden="1">
      <c r="A167" s="107"/>
      <c r="B167" s="511">
        <f t="shared" si="148"/>
        <v>1</v>
      </c>
      <c r="C167" s="77" t="str">
        <f t="shared" si="124"/>
        <v>ĐC-M120</v>
      </c>
      <c r="D167" s="996" t="str">
        <f>VLOOKUP($C167,'[9]Gia TB-VL'!$C$1:$H$65249,2,0)</f>
        <v>Đầu cốt M120</v>
      </c>
      <c r="E167" s="77" t="s">
        <v>208</v>
      </c>
      <c r="F167" s="919" t="s">
        <v>727</v>
      </c>
      <c r="G167" s="1001">
        <f>INDEX([12]KLLM!$B$79:$I$176,MATCH($C167,[12]KLLM!$B$79:$B$176,0),MATCH(G$5,[12]KLLM!$B$5:$I$5,0))</f>
        <v>0</v>
      </c>
      <c r="H167" s="1001">
        <f>INDEX([12]KLLM!$B$79:$I$176,MATCH($C167,[12]KLLM!$B$79:$B$176,0),MATCH(H$5,[12]KLLM!$B$5:$I$5,0))</f>
        <v>0</v>
      </c>
      <c r="I167" s="658">
        <f t="shared" si="139"/>
        <v>0</v>
      </c>
      <c r="J167" s="875">
        <f t="shared" si="144"/>
        <v>0</v>
      </c>
      <c r="N167" s="388"/>
      <c r="O167" s="388"/>
      <c r="P167" s="388"/>
      <c r="Q167" s="388"/>
      <c r="R167" s="388"/>
      <c r="S167" s="388"/>
      <c r="T167" s="388"/>
      <c r="U167" s="388"/>
      <c r="V167" s="388"/>
      <c r="W167" s="388"/>
      <c r="X167" s="388"/>
      <c r="Y167" s="388"/>
      <c r="Z167" s="228"/>
      <c r="AA167" s="383"/>
    </row>
    <row r="168" spans="1:27" s="106" customFormat="1" ht="15" hidden="1">
      <c r="A168" s="107"/>
      <c r="B168" s="511">
        <f t="shared" si="148"/>
        <v>1</v>
      </c>
      <c r="C168" s="77" t="str">
        <f t="shared" ref="C168" si="151">F168</f>
        <v>ĐC-AM50</v>
      </c>
      <c r="D168" s="996" t="str">
        <f>VLOOKUP($C168,'[9]Gia TB-VL'!$C$1:$H$65249,2,0)</f>
        <v>Đầu cốt xử lý đồng nhôm AM50</v>
      </c>
      <c r="E168" s="77" t="s">
        <v>208</v>
      </c>
      <c r="F168" s="919" t="s">
        <v>716</v>
      </c>
      <c r="G168" s="1001">
        <f>INDEX([12]KLLM!$B$79:$I$176,MATCH($C168,[12]KLLM!$B$79:$B$176,0),MATCH(G$5,[12]KLLM!$B$5:$I$5,0))</f>
        <v>0</v>
      </c>
      <c r="H168" s="1001">
        <f>INDEX([12]KLLM!$B$79:$I$176,MATCH($C168,[12]KLLM!$B$79:$B$176,0),MATCH(H$5,[12]KLLM!$B$5:$I$5,0))</f>
        <v>0</v>
      </c>
      <c r="I168" s="658">
        <f t="shared" si="139"/>
        <v>0</v>
      </c>
      <c r="J168" s="875">
        <f t="shared" si="144"/>
        <v>0</v>
      </c>
      <c r="N168" s="388"/>
      <c r="O168" s="388"/>
      <c r="P168" s="388"/>
      <c r="Q168" s="388"/>
      <c r="R168" s="388"/>
      <c r="S168" s="388"/>
      <c r="T168" s="388"/>
      <c r="U168" s="388"/>
      <c r="V168" s="388"/>
      <c r="W168" s="388"/>
      <c r="X168" s="388"/>
      <c r="Y168" s="388"/>
      <c r="Z168" s="228"/>
      <c r="AA168" s="383"/>
    </row>
    <row r="169" spans="1:27" s="106" customFormat="1" ht="15" hidden="1">
      <c r="A169" s="107"/>
      <c r="B169" s="511">
        <f t="shared" si="148"/>
        <v>1</v>
      </c>
      <c r="C169" s="77" t="str">
        <f t="shared" si="124"/>
        <v>ĐC-M50</v>
      </c>
      <c r="D169" s="996" t="str">
        <f>VLOOKUP($C169,'[9]Gia TB-VL'!$C$1:$H$65249,2,0)</f>
        <v>Đầu cốt M50</v>
      </c>
      <c r="E169" s="77" t="s">
        <v>208</v>
      </c>
      <c r="F169" s="919" t="s">
        <v>717</v>
      </c>
      <c r="G169" s="1001">
        <f>INDEX([12]KLLM!$B$79:$I$176,MATCH($C169,[12]KLLM!$B$79:$B$176,0),MATCH(G$5,[12]KLLM!$B$5:$I$5,0))</f>
        <v>0</v>
      </c>
      <c r="H169" s="1001">
        <f>INDEX([12]KLLM!$B$79:$I$176,MATCH($C169,[12]KLLM!$B$79:$B$176,0),MATCH(H$5,[12]KLLM!$B$5:$I$5,0))</f>
        <v>0</v>
      </c>
      <c r="I169" s="658">
        <f t="shared" si="139"/>
        <v>0</v>
      </c>
      <c r="J169" s="875">
        <f t="shared" si="144"/>
        <v>0</v>
      </c>
      <c r="N169" s="388"/>
      <c r="O169" s="388"/>
      <c r="P169" s="388"/>
      <c r="Q169" s="388"/>
      <c r="R169" s="388"/>
      <c r="S169" s="388"/>
      <c r="T169" s="388"/>
      <c r="U169" s="388"/>
      <c r="V169" s="388"/>
      <c r="W169" s="388"/>
      <c r="X169" s="388"/>
      <c r="Y169" s="388"/>
      <c r="Z169" s="228"/>
      <c r="AA169" s="383"/>
    </row>
    <row r="170" spans="1:27" s="106" customFormat="1" ht="15" hidden="1">
      <c r="A170" s="108"/>
      <c r="B170" s="511">
        <f t="shared" si="148"/>
        <v>1</v>
      </c>
      <c r="C170" s="77" t="str">
        <f t="shared" ref="C170:C171" si="152">F170</f>
        <v>KĐ</v>
      </c>
      <c r="D170" s="996" t="str">
        <f>VLOOKUP($C170,'[9]Gia TB-VL'!$C$1:$H$65249,2,0)</f>
        <v>Khóa đai thép</v>
      </c>
      <c r="E170" s="77" t="s">
        <v>208</v>
      </c>
      <c r="F170" s="919" t="s">
        <v>688</v>
      </c>
      <c r="G170" s="1001">
        <f>INDEX([12]KLLM!$B$79:$I$176,MATCH($C170,[12]KLLM!$B$79:$B$176,0),MATCH(G$5,[12]KLLM!$B$5:$I$5,0))</f>
        <v>0</v>
      </c>
      <c r="H170" s="1001">
        <f>INDEX([12]KLLM!$B$79:$I$176,MATCH($C170,[12]KLLM!$B$79:$B$176,0),MATCH(H$5,[12]KLLM!$B$5:$I$5,0))</f>
        <v>0</v>
      </c>
      <c r="I170" s="658">
        <f t="shared" si="139"/>
        <v>0</v>
      </c>
      <c r="J170" s="875">
        <f t="shared" si="144"/>
        <v>0</v>
      </c>
      <c r="N170" s="388"/>
      <c r="O170" s="388"/>
      <c r="P170" s="388"/>
      <c r="Q170" s="388"/>
      <c r="R170" s="388"/>
      <c r="S170" s="388"/>
      <c r="T170" s="388"/>
      <c r="U170" s="388"/>
      <c r="V170" s="388"/>
      <c r="W170" s="388"/>
      <c r="X170" s="388"/>
      <c r="Y170" s="388"/>
      <c r="Z170" s="228"/>
      <c r="AA170" s="383"/>
    </row>
    <row r="171" spans="1:27" s="106" customFormat="1" ht="15" hidden="1">
      <c r="A171" s="209"/>
      <c r="B171" s="511">
        <f t="shared" si="148"/>
        <v>1</v>
      </c>
      <c r="C171" s="77" t="str">
        <f t="shared" si="152"/>
        <v>ĐT</v>
      </c>
      <c r="D171" s="996" t="str">
        <f>VLOOKUP($C171,'[9]Gia TB-VL'!$C$1:$H$65249,2,0)</f>
        <v>Đai thép / phụ kiện khóa đai</v>
      </c>
      <c r="E171" s="77" t="s">
        <v>17</v>
      </c>
      <c r="F171" s="993" t="s">
        <v>687</v>
      </c>
      <c r="G171" s="1001">
        <f>INDEX([12]KLLM!$B$79:$I$176,MATCH($C171,[12]KLLM!$B$79:$B$176,0),MATCH(G$5,[12]KLLM!$B$5:$I$5,0))</f>
        <v>0</v>
      </c>
      <c r="H171" s="1001">
        <f>INDEX([12]KLLM!$B$79:$I$176,MATCH($C171,[12]KLLM!$B$79:$B$176,0),MATCH(H$5,[12]KLLM!$B$5:$I$5,0))</f>
        <v>0</v>
      </c>
      <c r="I171" s="658">
        <f t="shared" si="139"/>
        <v>0</v>
      </c>
      <c r="J171" s="875">
        <f t="shared" si="144"/>
        <v>0</v>
      </c>
      <c r="N171" s="388"/>
      <c r="O171" s="388"/>
      <c r="P171" s="388"/>
      <c r="Q171" s="388"/>
      <c r="R171" s="388"/>
      <c r="S171" s="388"/>
      <c r="T171" s="388"/>
      <c r="U171" s="388"/>
      <c r="V171" s="388"/>
      <c r="W171" s="388"/>
      <c r="X171" s="388"/>
      <c r="Y171" s="388"/>
      <c r="Z171" s="228"/>
      <c r="AA171" s="383"/>
    </row>
    <row r="172" spans="1:27" s="106" customFormat="1" ht="15" hidden="1">
      <c r="A172" s="108"/>
      <c r="B172" s="511">
        <f t="shared" si="148"/>
        <v>1</v>
      </c>
      <c r="C172" s="77" t="str">
        <f>F172</f>
        <v>TĐ-RMU</v>
      </c>
      <c r="D172" s="996" t="str">
        <f>VLOOKUP($C172,'[9]Gia TB-VL'!$C$1:$H$65249,2,0)</f>
        <v xml:space="preserve">Tiếp địa tủ RMU </v>
      </c>
      <c r="E172" s="77" t="s">
        <v>154</v>
      </c>
      <c r="F172" s="993" t="s">
        <v>1341</v>
      </c>
      <c r="G172" s="1001">
        <f>INDEX([12]KLLM!$B$79:$I$176,MATCH($C172,[12]KLLM!$B$79:$B$176,0),MATCH(G$5,[12]KLLM!$B$5:$I$5,0))</f>
        <v>0</v>
      </c>
      <c r="H172" s="1001">
        <f>INDEX([12]KLLM!$B$79:$I$176,MATCH($C172,[12]KLLM!$B$79:$B$176,0),MATCH(H$5,[12]KLLM!$B$5:$I$5,0))</f>
        <v>0</v>
      </c>
      <c r="I172" s="658">
        <f t="shared" si="139"/>
        <v>0</v>
      </c>
      <c r="J172" s="875">
        <f t="shared" si="144"/>
        <v>0</v>
      </c>
      <c r="L172" s="121"/>
      <c r="N172" s="228"/>
      <c r="O172" s="388"/>
      <c r="P172" s="388"/>
      <c r="Q172" s="388"/>
      <c r="R172" s="388"/>
      <c r="S172" s="388"/>
      <c r="T172" s="388"/>
      <c r="U172" s="388"/>
      <c r="V172" s="388"/>
      <c r="W172" s="388"/>
      <c r="X172" s="388"/>
      <c r="Y172" s="388"/>
      <c r="Z172" s="228"/>
      <c r="AA172" s="383"/>
    </row>
    <row r="173" spans="1:27" s="106" customFormat="1" ht="15" hidden="1">
      <c r="A173" s="209"/>
      <c r="B173" s="511">
        <f t="shared" si="148"/>
        <v>1</v>
      </c>
      <c r="C173" s="77" t="str">
        <f>F173</f>
        <v>RC2</v>
      </c>
      <c r="D173" s="996" t="str">
        <f>VLOOKUP($C173,'[9]Gia TB-VL'!$C$1:$H$65249,2,0)</f>
        <v>Dây và cọc tiếp địa Thép mạ kẽm nhúng nóng; 58,03kg/bộ.</v>
      </c>
      <c r="E173" s="77" t="s">
        <v>154</v>
      </c>
      <c r="F173" s="993" t="s">
        <v>1129</v>
      </c>
      <c r="G173" s="1001">
        <f>INDEX([12]KLLM!$B$79:$I$176,MATCH($C173,[12]KLLM!$B$79:$B$176,0),MATCH(G$5,[12]KLLM!$B$5:$I$5,0))</f>
        <v>0</v>
      </c>
      <c r="H173" s="1001">
        <f>INDEX([12]KLLM!$B$79:$I$176,MATCH($C173,[12]KLLM!$B$79:$B$176,0),MATCH(H$5,[12]KLLM!$B$5:$I$5,0))</f>
        <v>0</v>
      </c>
      <c r="I173" s="658">
        <f t="shared" si="139"/>
        <v>0</v>
      </c>
      <c r="J173" s="875">
        <f t="shared" si="144"/>
        <v>0</v>
      </c>
      <c r="O173" s="388"/>
      <c r="P173" s="388"/>
      <c r="Q173" s="388"/>
      <c r="R173" s="388"/>
      <c r="S173" s="388"/>
      <c r="T173" s="388"/>
      <c r="U173" s="388"/>
      <c r="V173" s="388"/>
      <c r="W173" s="388"/>
      <c r="X173" s="388"/>
      <c r="Y173" s="388"/>
    </row>
    <row r="174" spans="1:27" s="106" customFormat="1" ht="15" hidden="1">
      <c r="A174" s="107"/>
      <c r="B174" s="511">
        <f t="shared" si="148"/>
        <v>1</v>
      </c>
      <c r="C174" s="77" t="str">
        <f>F174</f>
        <v>HDPE D40/30</v>
      </c>
      <c r="D174" s="996" t="str">
        <f>VLOOKUP($C174,'[9]Gia TB-VL'!$C$1:$H$65249,2,0)</f>
        <v>Ống nhựa xoắn HDPE D40/30</v>
      </c>
      <c r="E174" s="77" t="s">
        <v>17</v>
      </c>
      <c r="F174" s="993" t="s">
        <v>718</v>
      </c>
      <c r="G174" s="1001">
        <f>INDEX([12]KLLM!$B$79:$I$176,MATCH($C174,[12]KLLM!$B$79:$B$176,0),MATCH(G$5,[12]KLLM!$B$5:$I$5,0))</f>
        <v>0</v>
      </c>
      <c r="H174" s="1001">
        <f>INDEX([12]KLLM!$B$79:$I$176,MATCH($C174,[12]KLLM!$B$79:$B$176,0),MATCH(H$5,[12]KLLM!$B$5:$I$5,0))</f>
        <v>0</v>
      </c>
      <c r="I174" s="658">
        <f t="shared" si="139"/>
        <v>0</v>
      </c>
      <c r="J174" s="875">
        <f t="shared" si="144"/>
        <v>0</v>
      </c>
      <c r="N174" s="228"/>
      <c r="O174" s="388"/>
      <c r="P174" s="388"/>
      <c r="Q174" s="388"/>
      <c r="R174" s="388"/>
      <c r="S174" s="388"/>
      <c r="T174" s="388"/>
      <c r="U174" s="388"/>
      <c r="V174" s="388"/>
      <c r="W174" s="388"/>
      <c r="X174" s="388"/>
      <c r="Y174" s="388"/>
      <c r="Z174" s="228"/>
      <c r="AA174" s="383"/>
    </row>
    <row r="175" spans="1:27" ht="27" customHeight="1">
      <c r="A175" s="1278"/>
      <c r="B175" s="1307"/>
      <c r="C175" s="1308" t="s">
        <v>126</v>
      </c>
      <c r="D175" s="1308"/>
      <c r="E175" s="1308"/>
      <c r="F175" s="1308"/>
      <c r="G175" s="1309"/>
      <c r="H175" s="1309"/>
      <c r="I175" s="882">
        <f t="shared" si="139"/>
        <v>0</v>
      </c>
      <c r="J175" s="922">
        <v>1</v>
      </c>
      <c r="N175" s="892"/>
      <c r="O175" s="892"/>
      <c r="P175" s="892"/>
      <c r="Q175" s="892"/>
      <c r="R175" s="892"/>
      <c r="S175" s="892"/>
      <c r="T175" s="892"/>
      <c r="U175" s="892"/>
      <c r="V175" s="892"/>
      <c r="W175" s="892"/>
      <c r="X175" s="892"/>
      <c r="Y175" s="892"/>
      <c r="Z175" s="614"/>
      <c r="AA175" s="893"/>
    </row>
    <row r="176" spans="1:27" ht="15">
      <c r="A176" s="1284"/>
      <c r="B176" s="1285" t="s">
        <v>1</v>
      </c>
      <c r="C176" s="1286"/>
      <c r="D176" s="1287" t="s">
        <v>230</v>
      </c>
      <c r="E176" s="1286"/>
      <c r="F176" s="1286"/>
      <c r="G176" s="1311"/>
      <c r="H176" s="1311"/>
      <c r="I176" s="882">
        <f t="shared" si="139"/>
        <v>0</v>
      </c>
      <c r="J176" s="1269">
        <v>1</v>
      </c>
      <c r="K176" s="120"/>
      <c r="L176" s="120"/>
      <c r="N176" s="892"/>
      <c r="O176" s="892"/>
      <c r="P176" s="892"/>
      <c r="Q176" s="892"/>
      <c r="R176" s="892"/>
      <c r="S176" s="892"/>
      <c r="T176" s="892"/>
      <c r="U176" s="892"/>
      <c r="V176" s="892"/>
      <c r="W176" s="892"/>
      <c r="X176" s="892"/>
      <c r="Y176" s="892"/>
      <c r="Z176" s="614"/>
      <c r="AA176" s="893"/>
    </row>
    <row r="177" spans="1:27" s="891" customFormat="1" ht="30">
      <c r="A177" s="384"/>
      <c r="B177" s="921">
        <v>1</v>
      </c>
      <c r="C177" s="889" t="str">
        <f t="shared" ref="C177:C225" si="153">F177</f>
        <v>MBA dầu-3 pha-22kV-1250kVAV-bình dầu phụ</v>
      </c>
      <c r="D177" s="928" t="str">
        <f>VLOOKUP($C177,'[9]Gia TB-VL'!$C$1:$H$65249,2,0)</f>
        <v>MBA dầu - 3 pha-22kV-1250kVA-bình dầu phụ</v>
      </c>
      <c r="E177" s="889" t="s">
        <v>177</v>
      </c>
      <c r="F177" s="934" t="s">
        <v>1811</v>
      </c>
      <c r="G177" s="1289">
        <f>INDEX([12]KLLM!$B$178:$I$283,MATCH($C177,[12]KLLM!$B$178:$B$283,0),MATCH(G$5,[12]KLLM!$B$5:$I$5,0))</f>
        <v>0</v>
      </c>
      <c r="H177" s="1289">
        <f>INDEX([12]KLLM!$B$178:$I$283,MATCH($C177,[12]KLLM!$B$178:$B$283,0),MATCH(H$5,[12]KLLM!$B$5:$I$5,0))</f>
        <v>1</v>
      </c>
      <c r="I177" s="882">
        <f t="shared" si="139"/>
        <v>1</v>
      </c>
      <c r="J177" s="922">
        <f t="shared" ref="J177:J266" si="154">I177</f>
        <v>1</v>
      </c>
      <c r="N177" s="892"/>
      <c r="O177" s="892"/>
      <c r="P177" s="892"/>
      <c r="Q177" s="892"/>
      <c r="R177" s="892"/>
      <c r="S177" s="892"/>
      <c r="T177" s="892"/>
      <c r="U177" s="892"/>
      <c r="V177" s="892"/>
      <c r="W177" s="892"/>
      <c r="X177" s="892"/>
      <c r="Y177" s="892"/>
      <c r="Z177" s="614"/>
      <c r="AA177" s="893"/>
    </row>
    <row r="178" spans="1:27" s="891" customFormat="1" ht="30">
      <c r="A178" s="384"/>
      <c r="B178" s="880">
        <f>IF(I178&lt;&gt;0,B177+1,B177)</f>
        <v>2</v>
      </c>
      <c r="C178" s="889" t="str">
        <f t="shared" si="153"/>
        <v>MBA dầu-3 pha-22kV-750kVAV-bình dầu phụ</v>
      </c>
      <c r="D178" s="928" t="str">
        <f>VLOOKUP($C178,'[9]Gia TB-VL'!$C$1:$H$65249,2,0)</f>
        <v>MBA dầu - 3 pha-22kV-750kVA-bình dầu phụ</v>
      </c>
      <c r="E178" s="889" t="s">
        <v>177</v>
      </c>
      <c r="F178" s="934" t="s">
        <v>1812</v>
      </c>
      <c r="G178" s="1289">
        <f>INDEX([12]KLLM!$B$178:$I$283,MATCH($C178,[12]KLLM!$B$178:$B$283,0),MATCH(G$5,[12]KLLM!$B$5:$I$5,0))</f>
        <v>0</v>
      </c>
      <c r="H178" s="1289">
        <f>INDEX([12]KLLM!$B$178:$I$283,MATCH($C178,[12]KLLM!$B$178:$B$283,0),MATCH(H$5,[12]KLLM!$B$5:$I$5,0))</f>
        <v>2</v>
      </c>
      <c r="I178" s="1237">
        <f t="shared" si="139"/>
        <v>2</v>
      </c>
      <c r="J178" s="922">
        <f t="shared" si="154"/>
        <v>2</v>
      </c>
      <c r="N178" s="892"/>
      <c r="O178" s="892"/>
      <c r="P178" s="892"/>
      <c r="Q178" s="892"/>
      <c r="R178" s="892"/>
      <c r="S178" s="892"/>
      <c r="T178" s="892"/>
      <c r="U178" s="892"/>
      <c r="V178" s="892"/>
      <c r="W178" s="892"/>
      <c r="X178" s="892"/>
      <c r="Y178" s="892"/>
      <c r="Z178" s="614"/>
      <c r="AA178" s="893"/>
    </row>
    <row r="179" spans="1:27" s="891" customFormat="1" ht="30">
      <c r="A179" s="384"/>
      <c r="B179" s="880">
        <f>IF(I179&lt;&gt;0,B178+1,B178)</f>
        <v>3</v>
      </c>
      <c r="C179" s="889" t="str">
        <f t="shared" si="153"/>
        <v>MBA dầu-3 pha-22kV-630kVAV-bình dầu phụ</v>
      </c>
      <c r="D179" s="928" t="str">
        <f>VLOOKUP($C179,'[9]Gia TB-VL'!$C$1:$H$65249,2,0)</f>
        <v>MBA dầu - 3 pha-22kV-630kVA-bình dầu phụ</v>
      </c>
      <c r="E179" s="889" t="s">
        <v>177</v>
      </c>
      <c r="F179" s="934" t="s">
        <v>1813</v>
      </c>
      <c r="G179" s="1289">
        <f>INDEX([12]KLLM!$B$178:$I$283,MATCH($C179,[12]KLLM!$B$178:$B$283,0),MATCH(G$5,[12]KLLM!$B$5:$I$5,0))</f>
        <v>0</v>
      </c>
      <c r="H179" s="1289">
        <f>INDEX([12]KLLM!$B$178:$I$283,MATCH($C179,[12]KLLM!$B$178:$B$283,0),MATCH(H$5,[12]KLLM!$B$5:$I$5,0))</f>
        <v>1</v>
      </c>
      <c r="I179" s="1237">
        <f t="shared" si="139"/>
        <v>1</v>
      </c>
      <c r="J179" s="922">
        <f t="shared" si="154"/>
        <v>1</v>
      </c>
      <c r="N179" s="892"/>
      <c r="O179" s="892"/>
      <c r="P179" s="892"/>
      <c r="Q179" s="892"/>
      <c r="R179" s="892"/>
      <c r="S179" s="892"/>
      <c r="T179" s="892"/>
      <c r="U179" s="892"/>
      <c r="V179" s="892"/>
      <c r="W179" s="892"/>
      <c r="X179" s="892"/>
      <c r="Y179" s="892"/>
    </row>
    <row r="180" spans="1:27" s="891" customFormat="1" ht="30">
      <c r="A180" s="384"/>
      <c r="B180" s="921">
        <v>1</v>
      </c>
      <c r="C180" s="889" t="str">
        <f t="shared" ref="C180:C182" si="155">F180</f>
        <v>MBA dầu-3 pha-22kV-560kVAV-bình dầu phụ</v>
      </c>
      <c r="D180" s="928" t="str">
        <f>VLOOKUP($C180,'[9]Gia TB-VL'!$C$1:$H$65249,2,0)</f>
        <v>MBA dầu - 3 pha-22kV-560kVA-bình dầu phụ</v>
      </c>
      <c r="E180" s="889" t="s">
        <v>177</v>
      </c>
      <c r="F180" s="934" t="s">
        <v>1814</v>
      </c>
      <c r="G180" s="1289">
        <f>INDEX([12]KLLM!$B$178:$I$283,MATCH($C180,[12]KLLM!$B$178:$B$283,0),MATCH(G$5,[12]KLLM!$B$5:$I$5,0))</f>
        <v>1</v>
      </c>
      <c r="H180" s="1289">
        <f>INDEX([12]KLLM!$B$178:$I$283,MATCH($C180,[12]KLLM!$B$178:$B$283,0),MATCH(H$5,[12]KLLM!$B$5:$I$5,0))</f>
        <v>1</v>
      </c>
      <c r="I180" s="882">
        <f t="shared" ref="I180:I182" si="156">+SUM(G180:H180)</f>
        <v>2</v>
      </c>
      <c r="J180" s="922">
        <f t="shared" ref="J180:J182" si="157">I180</f>
        <v>2</v>
      </c>
      <c r="N180" s="892"/>
      <c r="O180" s="892"/>
      <c r="P180" s="892"/>
      <c r="Q180" s="892"/>
      <c r="R180" s="892"/>
      <c r="S180" s="892"/>
      <c r="T180" s="892"/>
      <c r="U180" s="892"/>
      <c r="V180" s="892"/>
      <c r="W180" s="892"/>
      <c r="X180" s="892"/>
      <c r="Y180" s="892"/>
      <c r="Z180" s="614"/>
      <c r="AA180" s="893"/>
    </row>
    <row r="181" spans="1:27" s="891" customFormat="1" ht="30">
      <c r="A181" s="384"/>
      <c r="B181" s="880">
        <f t="shared" ref="B181:B186" si="158">IF(I181&lt;&gt;0,B180+1,B180)</f>
        <v>2</v>
      </c>
      <c r="C181" s="889" t="str">
        <f t="shared" si="155"/>
        <v>MBA dầu-3 pha-22kV-400kVAV-bình dầu phụ</v>
      </c>
      <c r="D181" s="996" t="str">
        <f>VLOOKUP($C181,'[9]Gia TB-VL'!$C$1:$H$65249,2,0)</f>
        <v>MBA dầu - 3 pha-22kV-400kVA-bình dầu phụ</v>
      </c>
      <c r="E181" s="889" t="s">
        <v>177</v>
      </c>
      <c r="F181" s="988" t="s">
        <v>1787</v>
      </c>
      <c r="G181" s="1001">
        <f>INDEX([12]KLLM!$B$178:$I$283,MATCH($C181,[12]KLLM!$B$178:$B$283,0),MATCH(G$5,[12]KLLM!$B$5:$I$5,0))</f>
        <v>2</v>
      </c>
      <c r="H181" s="1001">
        <f>INDEX([12]KLLM!$B$178:$I$283,MATCH($C181,[12]KLLM!$B$178:$B$283,0),MATCH(H$5,[12]KLLM!$B$5:$I$5,0))</f>
        <v>0</v>
      </c>
      <c r="I181" s="1237">
        <f t="shared" si="156"/>
        <v>2</v>
      </c>
      <c r="J181" s="922">
        <f t="shared" si="157"/>
        <v>2</v>
      </c>
      <c r="N181" s="892"/>
      <c r="O181" s="892"/>
      <c r="P181" s="892"/>
      <c r="Q181" s="892"/>
      <c r="R181" s="892"/>
      <c r="S181" s="892"/>
      <c r="T181" s="892"/>
      <c r="U181" s="892"/>
      <c r="V181" s="892"/>
      <c r="W181" s="892"/>
      <c r="X181" s="892"/>
      <c r="Y181" s="892"/>
      <c r="Z181" s="614"/>
      <c r="AA181" s="893"/>
    </row>
    <row r="182" spans="1:27" s="891" customFormat="1" ht="30">
      <c r="A182" s="384"/>
      <c r="B182" s="880">
        <f t="shared" si="158"/>
        <v>3</v>
      </c>
      <c r="C182" s="889" t="str">
        <f t="shared" si="155"/>
        <v>MBA dầu-3 pha-22kV-320kVAV-bình dầu phụ</v>
      </c>
      <c r="D182" s="996" t="str">
        <f>VLOOKUP($C182,'[9]Gia TB-VL'!$C$1:$H$65249,2,0)</f>
        <v>MBA dầu- 3 pha-22kV-320kVA-bình dầu phụ</v>
      </c>
      <c r="E182" s="889" t="s">
        <v>177</v>
      </c>
      <c r="F182" s="988" t="s">
        <v>1815</v>
      </c>
      <c r="G182" s="1001">
        <f>INDEX([12]KLLM!$B$178:$I$283,MATCH($C182,[12]KLLM!$B$178:$B$283,0),MATCH(G$5,[12]KLLM!$B$5:$I$5,0))</f>
        <v>1</v>
      </c>
      <c r="H182" s="1001">
        <f>INDEX([12]KLLM!$B$178:$I$283,MATCH($C182,[12]KLLM!$B$178:$B$283,0),MATCH(H$5,[12]KLLM!$B$5:$I$5,0))</f>
        <v>0</v>
      </c>
      <c r="I182" s="1237">
        <f t="shared" si="156"/>
        <v>1</v>
      </c>
      <c r="J182" s="922">
        <f t="shared" si="157"/>
        <v>1</v>
      </c>
      <c r="N182" s="892"/>
      <c r="O182" s="892"/>
      <c r="P182" s="892"/>
      <c r="Q182" s="892"/>
      <c r="R182" s="892"/>
      <c r="S182" s="892"/>
      <c r="T182" s="892"/>
      <c r="U182" s="892"/>
      <c r="V182" s="892"/>
      <c r="W182" s="892"/>
      <c r="X182" s="892"/>
      <c r="Y182" s="892"/>
    </row>
    <row r="183" spans="1:27" s="891" customFormat="1" ht="30" hidden="1">
      <c r="A183" s="384"/>
      <c r="B183" s="880">
        <f t="shared" si="158"/>
        <v>3</v>
      </c>
      <c r="C183" s="889" t="str">
        <f t="shared" ref="C183" si="159">F183</f>
        <v>MBA dầu-3 pha-22kV-250kVAV-bình dầu phụ</v>
      </c>
      <c r="D183" s="996" t="str">
        <f>VLOOKUP($C183,'[9]Gia TB-VL'!$C$1:$H$65249,2,0)</f>
        <v>MBA dầu- 3 pha-22kV-250kVA-bình dầu phụ</v>
      </c>
      <c r="E183" s="889" t="s">
        <v>177</v>
      </c>
      <c r="F183" s="988" t="s">
        <v>1788</v>
      </c>
      <c r="G183" s="1001">
        <f>INDEX([12]KLLM!$B$178:$I$283,MATCH($C183,[12]KLLM!$B$178:$B$283,0),MATCH(G$5,[12]KLLM!$B$5:$I$5,0))</f>
        <v>0</v>
      </c>
      <c r="H183" s="1001">
        <f>INDEX([12]KLLM!$B$178:$I$283,MATCH($C183,[12]KLLM!$B$178:$B$283,0),MATCH(H$5,[12]KLLM!$B$5:$I$5,0))</f>
        <v>0</v>
      </c>
      <c r="I183" s="1237">
        <f t="shared" ref="I183" si="160">+SUM(G183:H183)</f>
        <v>0</v>
      </c>
      <c r="J183" s="922">
        <f t="shared" ref="J183" si="161">I183</f>
        <v>0</v>
      </c>
      <c r="N183" s="892"/>
      <c r="O183" s="892"/>
      <c r="P183" s="892"/>
      <c r="Q183" s="892"/>
      <c r="R183" s="892"/>
      <c r="S183" s="892"/>
      <c r="T183" s="892"/>
      <c r="U183" s="892"/>
      <c r="V183" s="892"/>
      <c r="W183" s="892"/>
      <c r="X183" s="892"/>
      <c r="Y183" s="892"/>
    </row>
    <row r="184" spans="1:27" s="891" customFormat="1" ht="30">
      <c r="A184" s="384"/>
      <c r="B184" s="880">
        <f t="shared" si="158"/>
        <v>4</v>
      </c>
      <c r="C184" s="889" t="str">
        <f t="shared" ref="C184:C185" si="162">F184</f>
        <v>MBA dầu-3 pha-22kV-180kVAV-bình dầu phụ</v>
      </c>
      <c r="D184" s="996" t="str">
        <f>VLOOKUP($C184,'[9]Gia TB-VL'!$C$1:$H$65249,2,0)</f>
        <v>MBA dầu- 3 pha-22kV-180kVA-bình dầu phụ</v>
      </c>
      <c r="E184" s="889" t="s">
        <v>177</v>
      </c>
      <c r="F184" s="988" t="s">
        <v>1816</v>
      </c>
      <c r="G184" s="1001">
        <f>INDEX([12]KLLM!$B$178:$I$283,MATCH($C184,[12]KLLM!$B$178:$B$283,0),MATCH(G$5,[12]KLLM!$B$5:$I$5,0))</f>
        <v>1</v>
      </c>
      <c r="H184" s="1001">
        <f>INDEX([12]KLLM!$B$178:$I$283,MATCH($C184,[12]KLLM!$B$178:$B$283,0),MATCH(H$5,[12]KLLM!$B$5:$I$5,0))</f>
        <v>0</v>
      </c>
      <c r="I184" s="1237">
        <f t="shared" ref="I184" si="163">+SUM(G184:H184)</f>
        <v>1</v>
      </c>
      <c r="J184" s="922">
        <f t="shared" ref="J184:J185" si="164">I184</f>
        <v>1</v>
      </c>
      <c r="N184" s="892"/>
      <c r="O184" s="892"/>
      <c r="P184" s="892"/>
      <c r="Q184" s="892"/>
      <c r="R184" s="892"/>
      <c r="S184" s="892"/>
      <c r="T184" s="892"/>
      <c r="U184" s="892"/>
      <c r="V184" s="892"/>
      <c r="W184" s="892"/>
      <c r="X184" s="892"/>
      <c r="Y184" s="892"/>
    </row>
    <row r="185" spans="1:27" s="891" customFormat="1" ht="15">
      <c r="A185" s="384"/>
      <c r="B185" s="880">
        <f t="shared" si="158"/>
        <v>5</v>
      </c>
      <c r="C185" s="889" t="str">
        <f t="shared" si="162"/>
        <v>TU 24</v>
      </c>
      <c r="D185" s="928" t="str">
        <f>VLOOKUP($C185,'[9]Gia TB-VL'!$C$1:$H$65249,2,0)</f>
        <v>Máy biến điện áp 22kV-110V-0.5/3P (TU-22kV/0.1-15VA-NT)</v>
      </c>
      <c r="E185" s="889" t="s">
        <v>177</v>
      </c>
      <c r="F185" s="934" t="s">
        <v>1839</v>
      </c>
      <c r="G185" s="1289">
        <f>INDEX([12]KLLM!$B$178:$I$283,MATCH($C185,[12]KLLM!$B$178:$B$283,0),MATCH(G$5,[12]KLLM!$B$5:$I$5,0))</f>
        <v>0</v>
      </c>
      <c r="H185" s="1289">
        <f>INDEX([12]KLLM!$B$178:$I$283,MATCH($C185,[12]KLLM!$B$178:$B$283,0),MATCH(H$5,[12]KLLM!$B$5:$I$5,0))</f>
        <v>5</v>
      </c>
      <c r="I185" s="1237">
        <f t="shared" ref="I185" si="165">+SUM(G185:H185)</f>
        <v>5</v>
      </c>
      <c r="J185" s="922">
        <f t="shared" si="164"/>
        <v>5</v>
      </c>
      <c r="N185" s="892"/>
      <c r="O185" s="892"/>
      <c r="P185" s="892"/>
      <c r="Q185" s="892"/>
      <c r="R185" s="892"/>
      <c r="S185" s="892"/>
      <c r="T185" s="892"/>
      <c r="U185" s="892"/>
      <c r="V185" s="892"/>
      <c r="W185" s="892"/>
      <c r="X185" s="892"/>
      <c r="Y185" s="892"/>
    </row>
    <row r="186" spans="1:27" s="891" customFormat="1" ht="15">
      <c r="A186" s="384"/>
      <c r="B186" s="880">
        <f t="shared" si="158"/>
        <v>6</v>
      </c>
      <c r="C186" s="889" t="str">
        <f t="shared" ref="C186" si="166">F186</f>
        <v>TI 24</v>
      </c>
      <c r="D186" s="928" t="s">
        <v>1927</v>
      </c>
      <c r="E186" s="889" t="s">
        <v>177</v>
      </c>
      <c r="F186" s="934" t="s">
        <v>1840</v>
      </c>
      <c r="G186" s="1289">
        <f>INDEX([12]KLLM!$B$178:$I$283,MATCH($C186,[12]KLLM!$B$178:$B$283,0),MATCH(G$5,[12]KLLM!$B$5:$I$5,0))</f>
        <v>0</v>
      </c>
      <c r="H186" s="1289">
        <f>INDEX([12]KLLM!$B$178:$I$283,MATCH($C186,[12]KLLM!$B$178:$B$283,0),MATCH(H$5,[12]KLLM!$B$5:$I$5,0))</f>
        <v>5</v>
      </c>
      <c r="I186" s="1237">
        <f t="shared" ref="I186" si="167">+SUM(G186:H186)</f>
        <v>5</v>
      </c>
      <c r="J186" s="922">
        <f t="shared" ref="J186" si="168">I186</f>
        <v>5</v>
      </c>
      <c r="N186" s="892"/>
      <c r="O186" s="892"/>
      <c r="P186" s="892"/>
      <c r="Q186" s="892"/>
      <c r="R186" s="892"/>
      <c r="S186" s="892"/>
      <c r="T186" s="892"/>
      <c r="U186" s="892"/>
      <c r="V186" s="892"/>
      <c r="W186" s="892"/>
      <c r="X186" s="892"/>
      <c r="Y186" s="892"/>
    </row>
    <row r="187" spans="1:27" s="930" customFormat="1" ht="60" hidden="1">
      <c r="A187" s="924"/>
      <c r="B187" s="880">
        <f>IF(I187&lt;&gt;0,B179+1,B179)</f>
        <v>3</v>
      </c>
      <c r="C187" s="925" t="str">
        <f>F187</f>
        <v>1C4-400KVA</v>
      </c>
      <c r="D187" s="996" t="str">
        <f>VLOOKUP($C187,'[9]Gia TB-VL'!$C$1:$H$65249,2,0)</f>
        <v>Trụ thép đỡ MBA kiêm tủ hạ thế, có khoang lắp tủ trung thế, TBA 1 cột hợp bộ 400kVA, trọn bộ bao gồm: 4TI-600/5A CCX 0.5;1 ATM tổng 630A-50kA/s, 1ATM 400A-50kA/s, 2ATM 250A-36kA/s, 1ATM 160A-25kA/s bảo vệ tụ bù, MCB-3P-25A tự dùng; hệ thống tụ bù tự động 415V-6x10kVAr ; CSV GZ-500V. Hệ thống thanh cái, các phụ kiện đi kèm trọn bộ</v>
      </c>
      <c r="E187" s="770" t="s">
        <v>1474</v>
      </c>
      <c r="F187" s="997" t="s">
        <v>719</v>
      </c>
      <c r="G187" s="1001">
        <f>INDEX([12]KLLM!$B$178:$I$283,MATCH($C187,[12]KLLM!$B$178:$B$283,0),MATCH(G$5,[12]KLLM!$B$5:$I$5,0))</f>
        <v>0</v>
      </c>
      <c r="H187" s="1001">
        <f>INDEX([12]KLLM!$B$178:$I$283,MATCH($C187,[12]KLLM!$B$178:$B$283,0),MATCH(H$5,[12]KLLM!$B$5:$I$5,0))</f>
        <v>0</v>
      </c>
      <c r="I187" s="882">
        <f t="shared" si="139"/>
        <v>0</v>
      </c>
      <c r="J187" s="922">
        <f t="shared" si="154"/>
        <v>0</v>
      </c>
      <c r="L187" s="931"/>
      <c r="N187" s="892"/>
      <c r="O187" s="892"/>
      <c r="P187" s="892"/>
      <c r="Q187" s="892"/>
      <c r="R187" s="892"/>
      <c r="S187" s="892"/>
      <c r="T187" s="892"/>
      <c r="U187" s="892"/>
      <c r="V187" s="892"/>
      <c r="W187" s="892"/>
      <c r="X187" s="892"/>
      <c r="Y187" s="892"/>
    </row>
    <row r="188" spans="1:27" s="120" customFormat="1" ht="23.45" customHeight="1">
      <c r="A188" s="384"/>
      <c r="B188" s="880">
        <f>IF(I188&lt;&gt;0,B178+1,B178)</f>
        <v>3</v>
      </c>
      <c r="C188" s="889" t="str">
        <f t="shared" ref="C188" si="169">F188</f>
        <v>ZnO-24 (T)</v>
      </c>
      <c r="D188" s="928" t="str">
        <f>VLOOKUP($C188,'[9]Gia TB-VL'!$C$1:$H$65249,2,0)</f>
        <v>CSV 22kV-Class 1-10kA-Kèm hạt nổ</v>
      </c>
      <c r="E188" s="889" t="s">
        <v>171</v>
      </c>
      <c r="F188" s="889" t="s">
        <v>1692</v>
      </c>
      <c r="G188" s="1289">
        <f>INDEX([12]KLLM!$B$178:$I$283,MATCH($C188,[12]KLLM!$B$178:$B$283,0),MATCH(G$5,[12]KLLM!$B$5:$I$5,0))</f>
        <v>18</v>
      </c>
      <c r="H188" s="1289">
        <f>INDEX([12]KLLM!$B$178:$I$283,MATCH($C188,[12]KLLM!$B$178:$B$283,0),MATCH(H$5,[12]KLLM!$B$5:$I$5,0))</f>
        <v>93</v>
      </c>
      <c r="I188" s="1237">
        <f t="shared" si="139"/>
        <v>111</v>
      </c>
      <c r="J188" s="922">
        <f t="shared" si="154"/>
        <v>111</v>
      </c>
      <c r="N188" s="614"/>
      <c r="O188" s="892"/>
      <c r="P188" s="892"/>
      <c r="Q188" s="892"/>
      <c r="R188" s="892"/>
      <c r="S188" s="892"/>
      <c r="T188" s="892"/>
      <c r="U188" s="892"/>
      <c r="V188" s="892"/>
      <c r="W188" s="892"/>
      <c r="X188" s="892"/>
      <c r="Y188" s="892"/>
      <c r="Z188" s="614"/>
      <c r="AA188" s="893"/>
    </row>
    <row r="189" spans="1:27" s="120" customFormat="1" ht="23.45" hidden="1" customHeight="1">
      <c r="A189" s="384"/>
      <c r="B189" s="880">
        <f>IF(I189&lt;&gt;0,B179+1,B179)</f>
        <v>3</v>
      </c>
      <c r="C189" s="889" t="str">
        <f t="shared" ref="C189" si="170">F189</f>
        <v>THT</v>
      </c>
      <c r="D189" s="996" t="str">
        <f>VLOOKUP($C189,'[9]Gia TB-VL'!$C$1:$H$65249,2,0)</f>
        <v xml:space="preserve">Tủ điện hạ áp 600V-630A-Kiểu treo-Ngoài trời </v>
      </c>
      <c r="E189" s="889" t="s">
        <v>179</v>
      </c>
      <c r="F189" s="876" t="s">
        <v>1265</v>
      </c>
      <c r="G189" s="1001">
        <f>INDEX([12]KLLM!$B$178:$I$283,MATCH($C189,[12]KLLM!$B$178:$B$283,0),MATCH(G$5,[12]KLLM!$B$5:$I$5,0))</f>
        <v>0</v>
      </c>
      <c r="H189" s="1001">
        <f>INDEX([12]KLLM!$B$178:$I$283,MATCH($C189,[12]KLLM!$B$178:$B$283,0),MATCH(H$5,[12]KLLM!$B$5:$I$5,0))</f>
        <v>0</v>
      </c>
      <c r="I189" s="882">
        <f t="shared" ref="I189" si="171">+SUM(G189:H189)</f>
        <v>0</v>
      </c>
      <c r="J189" s="922">
        <f t="shared" si="154"/>
        <v>0</v>
      </c>
      <c r="N189" s="614"/>
      <c r="O189" s="892"/>
      <c r="P189" s="892"/>
      <c r="Q189" s="892"/>
      <c r="R189" s="892"/>
      <c r="S189" s="892"/>
      <c r="T189" s="892"/>
      <c r="U189" s="892"/>
      <c r="V189" s="892"/>
      <c r="W189" s="892"/>
      <c r="X189" s="892"/>
      <c r="Y189" s="892"/>
      <c r="Z189" s="614"/>
      <c r="AA189" s="893"/>
    </row>
    <row r="190" spans="1:27" s="120" customFormat="1" ht="23.45" hidden="1" customHeight="1">
      <c r="A190" s="384"/>
      <c r="B190" s="880">
        <f>IF(I190&lt;&gt;0,B187+1,B187)</f>
        <v>3</v>
      </c>
      <c r="C190" s="889" t="str">
        <f t="shared" si="153"/>
        <v>TTB</v>
      </c>
      <c r="D190" s="996" t="str">
        <f>VLOOKUP($C190,'[9]Gia TB-VL'!$C$1:$H$65249,2,0)</f>
        <v>Tủ tụ bù hạ áp có điều khiển 0,4kV-6x10kVAr-Ngoài trời</v>
      </c>
      <c r="E190" s="889" t="s">
        <v>179</v>
      </c>
      <c r="F190" s="876" t="s">
        <v>762</v>
      </c>
      <c r="G190" s="1001">
        <f>INDEX([12]KLLM!$B$178:$I$283,MATCH($C190,[12]KLLM!$B$178:$B$283,0),MATCH(G$5,[12]KLLM!$B$5:$I$5,0))</f>
        <v>0</v>
      </c>
      <c r="H190" s="1001">
        <f>INDEX([12]KLLM!$B$178:$I$283,MATCH($C190,[12]KLLM!$B$178:$B$283,0),MATCH(H$5,[12]KLLM!$B$5:$I$5,0))</f>
        <v>0</v>
      </c>
      <c r="I190" s="882">
        <f t="shared" si="139"/>
        <v>0</v>
      </c>
      <c r="J190" s="922">
        <f t="shared" si="154"/>
        <v>0</v>
      </c>
      <c r="N190" s="614"/>
      <c r="O190" s="892"/>
      <c r="P190" s="892"/>
      <c r="Q190" s="892"/>
      <c r="R190" s="892"/>
      <c r="S190" s="892"/>
      <c r="T190" s="892"/>
      <c r="U190" s="892"/>
      <c r="V190" s="892"/>
      <c r="W190" s="892"/>
      <c r="X190" s="892"/>
      <c r="Y190" s="892"/>
      <c r="Z190" s="614"/>
      <c r="AA190" s="893"/>
    </row>
    <row r="191" spans="1:27" s="120" customFormat="1" ht="15" hidden="1">
      <c r="A191" s="384"/>
      <c r="B191" s="880">
        <f>IF(I191&lt;&gt;0,B190+1,B190)</f>
        <v>3</v>
      </c>
      <c r="C191" s="889" t="str">
        <f t="shared" si="153"/>
        <v>BBSC</v>
      </c>
      <c r="D191" s="996" t="str">
        <f>VLOOKUP($C191,'[9]Gia TB-VL'!$C$1:$H$65249,2,0)</f>
        <v>Bộ báo sự cố đầu cáp (có nhắn tin)</v>
      </c>
      <c r="E191" s="889" t="s">
        <v>154</v>
      </c>
      <c r="F191" s="988" t="s">
        <v>720</v>
      </c>
      <c r="G191" s="1001">
        <f>INDEX([12]KLLM!$B$178:$I$283,MATCH($C191,[12]KLLM!$B$178:$B$283,0),MATCH(G$5,[12]KLLM!$B$5:$I$5,0))</f>
        <v>0</v>
      </c>
      <c r="H191" s="1001">
        <f>INDEX([12]KLLM!$B$178:$I$283,MATCH($C191,[12]KLLM!$B$178:$B$283,0),MATCH(H$5,[12]KLLM!$B$5:$I$5,0))</f>
        <v>0</v>
      </c>
      <c r="I191" s="882">
        <f t="shared" si="139"/>
        <v>0</v>
      </c>
      <c r="J191" s="922">
        <f t="shared" si="154"/>
        <v>0</v>
      </c>
      <c r="N191" s="892"/>
      <c r="O191" s="892"/>
      <c r="P191" s="892"/>
      <c r="Q191" s="892"/>
      <c r="R191" s="892"/>
      <c r="S191" s="892"/>
      <c r="T191" s="892"/>
      <c r="U191" s="892"/>
      <c r="V191" s="892"/>
      <c r="W191" s="892"/>
      <c r="X191" s="892"/>
      <c r="Y191" s="892"/>
      <c r="Z191" s="614"/>
      <c r="AA191" s="893"/>
    </row>
    <row r="192" spans="1:27" s="120" customFormat="1" ht="15" hidden="1">
      <c r="A192" s="384"/>
      <c r="B192" s="880">
        <f>IF(I192&lt;&gt;0,B191+1,B191)</f>
        <v>3</v>
      </c>
      <c r="C192" s="889" t="str">
        <f t="shared" si="153"/>
        <v>GPRS/3G</v>
      </c>
      <c r="D192" s="996" t="str">
        <f>VLOOKUP($C192,'[9]Gia TB-VL'!$C$1:$H$65249,2,0)</f>
        <v>Modem/Router 3G/4G - 2 sim hoạt động băng tần HSPA+/3G/4G/L</v>
      </c>
      <c r="E192" s="889" t="s">
        <v>154</v>
      </c>
      <c r="F192" s="988" t="s">
        <v>721</v>
      </c>
      <c r="G192" s="1001">
        <f>INDEX([12]KLLM!$B$178:$I$283,MATCH($C192,[12]KLLM!$B$178:$B$283,0),MATCH(G$5,[12]KLLM!$B$5:$I$5,0))</f>
        <v>0</v>
      </c>
      <c r="H192" s="1001">
        <f>INDEX([12]KLLM!$B$178:$I$283,MATCH($C192,[12]KLLM!$B$178:$B$283,0),MATCH(H$5,[12]KLLM!$B$5:$I$5,0))</f>
        <v>0</v>
      </c>
      <c r="I192" s="882">
        <f t="shared" si="139"/>
        <v>0</v>
      </c>
      <c r="J192" s="922">
        <f t="shared" si="154"/>
        <v>0</v>
      </c>
      <c r="N192" s="892"/>
      <c r="O192" s="892"/>
      <c r="P192" s="892"/>
      <c r="Q192" s="892"/>
      <c r="R192" s="892"/>
      <c r="S192" s="892"/>
      <c r="T192" s="892"/>
      <c r="U192" s="892"/>
      <c r="V192" s="892"/>
      <c r="W192" s="892"/>
      <c r="X192" s="892"/>
      <c r="Y192" s="892"/>
      <c r="Z192" s="614"/>
      <c r="AA192" s="893"/>
    </row>
    <row r="193" spans="1:27" s="120" customFormat="1" ht="15" hidden="1">
      <c r="A193" s="384"/>
      <c r="B193" s="880">
        <f>IF(I193&lt;&gt;0,B192+1,B192)</f>
        <v>3</v>
      </c>
      <c r="C193" s="889" t="str">
        <f t="shared" si="153"/>
        <v>DCU</v>
      </c>
      <c r="D193" s="996" t="str">
        <f>VLOOKUP($C193,'[9]Gia TB-VL'!$C$1:$H$65249,2,0)</f>
        <v>Bộ DCU thu thập dữ liệu công tơ</v>
      </c>
      <c r="E193" s="889" t="s">
        <v>154</v>
      </c>
      <c r="F193" s="988" t="s">
        <v>722</v>
      </c>
      <c r="G193" s="1001">
        <f>INDEX([12]KLLM!$B$178:$I$283,MATCH($C193,[12]KLLM!$B$178:$B$283,0),MATCH(G$5,[12]KLLM!$B$5:$I$5,0))</f>
        <v>0</v>
      </c>
      <c r="H193" s="1001">
        <f>INDEX([12]KLLM!$B$178:$I$283,MATCH($C193,[12]KLLM!$B$178:$B$283,0),MATCH(H$5,[12]KLLM!$B$5:$I$5,0))</f>
        <v>0</v>
      </c>
      <c r="I193" s="882">
        <f t="shared" si="139"/>
        <v>0</v>
      </c>
      <c r="J193" s="922">
        <f t="shared" si="154"/>
        <v>0</v>
      </c>
      <c r="N193" s="892"/>
      <c r="O193" s="892"/>
      <c r="P193" s="892"/>
      <c r="Q193" s="892"/>
      <c r="R193" s="892"/>
      <c r="S193" s="892"/>
      <c r="T193" s="892"/>
      <c r="U193" s="892"/>
      <c r="V193" s="892"/>
      <c r="W193" s="892"/>
      <c r="X193" s="892"/>
      <c r="Y193" s="892"/>
      <c r="Z193" s="614"/>
      <c r="AA193" s="893"/>
    </row>
    <row r="194" spans="1:27" s="120" customFormat="1" ht="15" hidden="1">
      <c r="A194" s="384"/>
      <c r="B194" s="880">
        <f>IF(I194&lt;&gt;0,B193+1,B193)</f>
        <v>3</v>
      </c>
      <c r="C194" s="889" t="str">
        <f t="shared" ref="C194" si="172">F194</f>
        <v>TI</v>
      </c>
      <c r="D194" s="890" t="e">
        <v>#N/A</v>
      </c>
      <c r="E194" s="889" t="e">
        <v>#N/A</v>
      </c>
      <c r="F194" s="988" t="s">
        <v>1328</v>
      </c>
      <c r="G194" s="1001">
        <f>INDEX([12]KLLM!$B$178:$I$283,MATCH($C194,[12]KLLM!$B$178:$B$283,0),MATCH(G$5,[12]KLLM!$B$5:$I$5,0))</f>
        <v>0</v>
      </c>
      <c r="H194" s="1001">
        <f>INDEX([12]KLLM!$B$178:$I$283,MATCH($C194,[12]KLLM!$B$178:$B$283,0),MATCH(H$5,[12]KLLM!$B$5:$I$5,0))</f>
        <v>0</v>
      </c>
      <c r="I194" s="882">
        <f t="shared" ref="I194" si="173">+SUM(G194:H194)</f>
        <v>0</v>
      </c>
      <c r="J194" s="922">
        <f t="shared" ref="J194" si="174">I194</f>
        <v>0</v>
      </c>
      <c r="N194" s="892"/>
      <c r="O194" s="892"/>
      <c r="P194" s="892"/>
      <c r="Q194" s="892"/>
      <c r="R194" s="892"/>
      <c r="S194" s="892"/>
      <c r="T194" s="892"/>
      <c r="U194" s="892"/>
      <c r="V194" s="892"/>
      <c r="W194" s="892"/>
      <c r="X194" s="892"/>
      <c r="Y194" s="892"/>
      <c r="Z194" s="614"/>
      <c r="AA194" s="893"/>
    </row>
    <row r="195" spans="1:27" s="120" customFormat="1" ht="15">
      <c r="A195" s="926"/>
      <c r="B195" s="880"/>
      <c r="C195" s="889">
        <f t="shared" si="153"/>
        <v>0</v>
      </c>
      <c r="D195" s="927" t="s">
        <v>231</v>
      </c>
      <c r="E195" s="110"/>
      <c r="F195" s="110"/>
      <c r="G195" s="1289">
        <f>INDEX([12]KLLM!$B$178:$I$283,MATCH($C195,[12]KLLM!$B$178:$B$283,0),MATCH(G$5,[12]KLLM!$B$5:$I$5,0))</f>
        <v>0</v>
      </c>
      <c r="H195" s="1289">
        <f>INDEX([12]KLLM!$B$178:$I$283,MATCH($C195,[12]KLLM!$B$178:$B$283,0),MATCH(H$5,[12]KLLM!$B$5:$I$5,0))</f>
        <v>0</v>
      </c>
      <c r="I195" s="1237">
        <f t="shared" si="139"/>
        <v>0</v>
      </c>
      <c r="J195" s="922">
        <v>1</v>
      </c>
      <c r="N195" s="892"/>
      <c r="O195" s="892"/>
      <c r="P195" s="892"/>
      <c r="Q195" s="892"/>
      <c r="R195" s="892"/>
      <c r="S195" s="892"/>
      <c r="T195" s="892"/>
      <c r="U195" s="892"/>
      <c r="V195" s="892"/>
      <c r="W195" s="892"/>
      <c r="X195" s="892"/>
      <c r="Y195" s="892"/>
      <c r="Z195" s="614"/>
      <c r="AA195" s="893"/>
    </row>
    <row r="196" spans="1:27" s="120" customFormat="1" ht="15" hidden="1">
      <c r="A196" s="384"/>
      <c r="B196" s="880">
        <f>IF(I196&lt;&gt;0,B195+1,B195)</f>
        <v>0</v>
      </c>
      <c r="C196" s="889" t="str">
        <f t="shared" ref="C196:C203" si="175">F196</f>
        <v>TURAO 1</v>
      </c>
      <c r="D196" s="928" t="s">
        <v>1303</v>
      </c>
      <c r="E196" s="889" t="s">
        <v>1166</v>
      </c>
      <c r="F196" s="876" t="s">
        <v>1138</v>
      </c>
      <c r="G196" s="1001">
        <f>INDEX([12]KLLM!$B$178:$I$283,MATCH($C196,[12]KLLM!$B$178:$B$283,0),MATCH(G$5,[12]KLLM!$B$5:$I$5,0))</f>
        <v>0</v>
      </c>
      <c r="H196" s="1001">
        <f>INDEX([12]KLLM!$B$178:$I$283,MATCH($C196,[12]KLLM!$B$178:$B$283,0),MATCH(H$5,[12]KLLM!$B$5:$I$5,0))</f>
        <v>0</v>
      </c>
      <c r="I196" s="882">
        <f t="shared" si="139"/>
        <v>0</v>
      </c>
      <c r="J196" s="922">
        <f t="shared" si="154"/>
        <v>0</v>
      </c>
      <c r="N196" s="892"/>
      <c r="O196" s="892"/>
      <c r="P196" s="892"/>
      <c r="Q196" s="892"/>
      <c r="R196" s="892"/>
      <c r="S196" s="892"/>
      <c r="T196" s="892"/>
      <c r="U196" s="892"/>
      <c r="V196" s="892"/>
      <c r="W196" s="892"/>
      <c r="X196" s="892"/>
      <c r="Y196" s="892"/>
      <c r="Z196" s="614"/>
      <c r="AA196" s="893"/>
    </row>
    <row r="197" spans="1:27" s="120" customFormat="1" ht="15" hidden="1">
      <c r="A197" s="384"/>
      <c r="B197" s="880">
        <f>IF(I197&lt;&gt;0,B196+1,B196)</f>
        <v>0</v>
      </c>
      <c r="C197" s="889" t="str">
        <f t="shared" ref="C197:C198" si="176">F197</f>
        <v>TURAO 2</v>
      </c>
      <c r="D197" s="928" t="s">
        <v>1248</v>
      </c>
      <c r="E197" s="889" t="s">
        <v>1166</v>
      </c>
      <c r="F197" s="876" t="s">
        <v>1139</v>
      </c>
      <c r="G197" s="1001">
        <f>INDEX([12]KLLM!$B$178:$I$283,MATCH($C197,[12]KLLM!$B$178:$B$283,0),MATCH(G$5,[12]KLLM!$B$5:$I$5,0))</f>
        <v>0</v>
      </c>
      <c r="H197" s="1001">
        <f>INDEX([12]KLLM!$B$178:$I$283,MATCH($C197,[12]KLLM!$B$178:$B$283,0),MATCH(H$5,[12]KLLM!$B$5:$I$5,0))</f>
        <v>0</v>
      </c>
      <c r="I197" s="882">
        <f t="shared" si="139"/>
        <v>0</v>
      </c>
      <c r="J197" s="922">
        <f t="shared" si="154"/>
        <v>0</v>
      </c>
      <c r="N197" s="892"/>
      <c r="O197" s="892"/>
      <c r="P197" s="892"/>
      <c r="Q197" s="892"/>
      <c r="R197" s="892"/>
      <c r="S197" s="892"/>
      <c r="T197" s="892"/>
      <c r="U197" s="892"/>
      <c r="V197" s="892"/>
      <c r="W197" s="892"/>
      <c r="X197" s="892"/>
      <c r="Y197" s="892"/>
      <c r="Z197" s="614"/>
      <c r="AA197" s="893"/>
    </row>
    <row r="198" spans="1:27" s="120" customFormat="1" ht="15" hidden="1">
      <c r="A198" s="384"/>
      <c r="B198" s="880">
        <f>IF(I198&lt;&gt;0,B197+1,B197)</f>
        <v>0</v>
      </c>
      <c r="C198" s="889" t="str">
        <f t="shared" si="176"/>
        <v>TURAO 3</v>
      </c>
      <c r="D198" s="935" t="s">
        <v>1304</v>
      </c>
      <c r="E198" s="889" t="s">
        <v>1166</v>
      </c>
      <c r="F198" s="984" t="s">
        <v>1140</v>
      </c>
      <c r="G198" s="1001">
        <f>INDEX([12]KLLM!$B$178:$I$283,MATCH($C198,[12]KLLM!$B$178:$B$283,0),MATCH(G$5,[12]KLLM!$B$5:$I$5,0))</f>
        <v>0</v>
      </c>
      <c r="H198" s="1001">
        <f>INDEX([12]KLLM!$B$178:$I$283,MATCH($C198,[12]KLLM!$B$178:$B$283,0),MATCH(H$5,[12]KLLM!$B$5:$I$5,0))</f>
        <v>0</v>
      </c>
      <c r="I198" s="882">
        <f t="shared" ref="I198:I199" si="177">+SUM(G198:H198)</f>
        <v>0</v>
      </c>
      <c r="J198" s="922">
        <f t="shared" ref="J198:J199" si="178">I198</f>
        <v>0</v>
      </c>
      <c r="N198" s="892"/>
      <c r="O198" s="892"/>
      <c r="P198" s="892"/>
      <c r="Q198" s="892"/>
      <c r="R198" s="892"/>
      <c r="S198" s="892"/>
      <c r="T198" s="892"/>
      <c r="U198" s="892"/>
      <c r="V198" s="892"/>
      <c r="W198" s="892"/>
      <c r="X198" s="892"/>
      <c r="Y198" s="892"/>
      <c r="Z198" s="614"/>
      <c r="AA198" s="893"/>
    </row>
    <row r="199" spans="1:27" s="120" customFormat="1" ht="15" hidden="1">
      <c r="A199" s="384"/>
      <c r="B199" s="880">
        <f>IF(I199&lt;&gt;0,B198+1,B198)</f>
        <v>0</v>
      </c>
      <c r="C199" s="889" t="str">
        <f t="shared" ref="C199" si="179">F199</f>
        <v>TURAO 4</v>
      </c>
      <c r="D199" s="935" t="s">
        <v>1305</v>
      </c>
      <c r="E199" s="889" t="s">
        <v>1166</v>
      </c>
      <c r="F199" s="984" t="s">
        <v>1182</v>
      </c>
      <c r="G199" s="1001">
        <f>INDEX([12]KLLM!$B$178:$I$283,MATCH($C199,[12]KLLM!$B$178:$B$283,0),MATCH(G$5,[12]KLLM!$B$5:$I$5,0))</f>
        <v>0</v>
      </c>
      <c r="H199" s="1001">
        <f>INDEX([12]KLLM!$B$178:$I$283,MATCH($C199,[12]KLLM!$B$178:$B$283,0),MATCH(H$5,[12]KLLM!$B$5:$I$5,0))</f>
        <v>0</v>
      </c>
      <c r="I199" s="882">
        <f t="shared" si="177"/>
        <v>0</v>
      </c>
      <c r="J199" s="922">
        <f t="shared" si="178"/>
        <v>0</v>
      </c>
      <c r="N199" s="892"/>
      <c r="O199" s="892"/>
      <c r="P199" s="892"/>
      <c r="Q199" s="892"/>
      <c r="R199" s="892"/>
      <c r="S199" s="892"/>
      <c r="T199" s="892"/>
      <c r="U199" s="892"/>
      <c r="V199" s="892"/>
      <c r="W199" s="892"/>
      <c r="X199" s="892"/>
      <c r="Y199" s="892"/>
      <c r="Z199" s="614"/>
      <c r="AA199" s="893"/>
    </row>
    <row r="200" spans="1:27" s="120" customFormat="1" ht="15" hidden="1">
      <c r="A200" s="384"/>
      <c r="B200" s="880">
        <f>IF(I200&lt;&gt;0,B197+1,B197)</f>
        <v>0</v>
      </c>
      <c r="C200" s="889" t="str">
        <f t="shared" ref="C200" si="180">F200</f>
        <v>MKE 1</v>
      </c>
      <c r="D200" s="929" t="s">
        <v>1301</v>
      </c>
      <c r="E200" s="876" t="s">
        <v>1235</v>
      </c>
      <c r="F200" s="934" t="s">
        <v>1299</v>
      </c>
      <c r="G200" s="1001">
        <f>INDEX([12]KLLM!$B$178:$I$283,MATCH($C200,[12]KLLM!$B$178:$B$283,0),MATCH(G$5,[12]KLLM!$B$5:$I$5,0))</f>
        <v>0</v>
      </c>
      <c r="H200" s="1001">
        <f>INDEX([12]KLLM!$B$178:$I$283,MATCH($C200,[12]KLLM!$B$178:$B$283,0),MATCH(H$5,[12]KLLM!$B$5:$I$5,0))</f>
        <v>0</v>
      </c>
      <c r="I200" s="882">
        <f t="shared" si="139"/>
        <v>0</v>
      </c>
      <c r="J200" s="922">
        <f t="shared" si="154"/>
        <v>0</v>
      </c>
      <c r="N200" s="892"/>
      <c r="O200" s="892"/>
      <c r="P200" s="892"/>
      <c r="Q200" s="892"/>
      <c r="R200" s="892"/>
      <c r="S200" s="892"/>
      <c r="T200" s="892"/>
      <c r="U200" s="892"/>
      <c r="V200" s="892"/>
      <c r="W200" s="892"/>
      <c r="X200" s="892"/>
      <c r="Y200" s="892"/>
      <c r="Z200" s="614"/>
      <c r="AA200" s="893"/>
    </row>
    <row r="201" spans="1:27" s="120" customFormat="1" ht="15" hidden="1">
      <c r="A201" s="384"/>
      <c r="B201" s="880">
        <f>IF(I201&lt;&gt;0,B200+1,B200)</f>
        <v>0</v>
      </c>
      <c r="C201" s="889" t="str">
        <f t="shared" ref="C201" si="181">F201</f>
        <v>MKE 2</v>
      </c>
      <c r="D201" s="929" t="s">
        <v>1302</v>
      </c>
      <c r="E201" s="876" t="s">
        <v>1235</v>
      </c>
      <c r="F201" s="934" t="s">
        <v>1300</v>
      </c>
      <c r="G201" s="1001">
        <f>INDEX([12]KLLM!$B$178:$I$283,MATCH($C201,[12]KLLM!$B$178:$B$283,0),MATCH(G$5,[12]KLLM!$B$5:$I$5,0))</f>
        <v>0</v>
      </c>
      <c r="H201" s="1001">
        <f>INDEX([12]KLLM!$B$178:$I$283,MATCH($C201,[12]KLLM!$B$178:$B$283,0),MATCH(H$5,[12]KLLM!$B$5:$I$5,0))</f>
        <v>0</v>
      </c>
      <c r="I201" s="882">
        <f t="shared" ref="I201" si="182">+SUM(G201:H201)</f>
        <v>0</v>
      </c>
      <c r="J201" s="922">
        <f t="shared" ref="J201" si="183">I201</f>
        <v>0</v>
      </c>
      <c r="N201" s="892"/>
      <c r="O201" s="892"/>
      <c r="P201" s="892"/>
      <c r="Q201" s="892"/>
      <c r="R201" s="892"/>
      <c r="S201" s="892"/>
      <c r="T201" s="892"/>
      <c r="U201" s="892"/>
      <c r="V201" s="892"/>
      <c r="W201" s="892"/>
      <c r="X201" s="892"/>
      <c r="Y201" s="892"/>
      <c r="Z201" s="614"/>
      <c r="AA201" s="893"/>
    </row>
    <row r="202" spans="1:27" s="120" customFormat="1" ht="15" hidden="1">
      <c r="A202" s="384"/>
      <c r="B202" s="880">
        <f>IF(I202&lt;&gt;0,B200+1,B200)</f>
        <v>0</v>
      </c>
      <c r="C202" s="889" t="str">
        <f t="shared" si="175"/>
        <v>Mong 1C4</v>
      </c>
      <c r="D202" s="890" t="s">
        <v>971</v>
      </c>
      <c r="E202" s="889" t="s">
        <v>799</v>
      </c>
      <c r="F202" s="934" t="s">
        <v>809</v>
      </c>
      <c r="G202" s="1001">
        <f>INDEX([12]KLLM!$B$178:$I$283,MATCH($C202,[12]KLLM!$B$178:$B$283,0),MATCH(G$5,[12]KLLM!$B$5:$I$5,0))</f>
        <v>0</v>
      </c>
      <c r="H202" s="1001">
        <f>INDEX([12]KLLM!$B$178:$I$283,MATCH($C202,[12]KLLM!$B$178:$B$283,0),MATCH(H$5,[12]KLLM!$B$5:$I$5,0))</f>
        <v>0</v>
      </c>
      <c r="I202" s="882">
        <f t="shared" ref="I202:I287" si="184">+SUM(G202:H202)</f>
        <v>0</v>
      </c>
      <c r="J202" s="922">
        <f t="shared" si="154"/>
        <v>0</v>
      </c>
      <c r="N202" s="892"/>
      <c r="O202" s="892"/>
      <c r="P202" s="892"/>
      <c r="Q202" s="892"/>
      <c r="R202" s="892"/>
      <c r="S202" s="892"/>
      <c r="T202" s="892"/>
      <c r="U202" s="892"/>
      <c r="V202" s="892"/>
      <c r="W202" s="892"/>
      <c r="X202" s="892"/>
      <c r="Y202" s="892"/>
      <c r="Z202" s="614"/>
      <c r="AA202" s="893"/>
    </row>
    <row r="203" spans="1:27" s="120" customFormat="1" ht="15" hidden="1">
      <c r="A203" s="384"/>
      <c r="B203" s="880">
        <f>IF(I203&lt;&gt;0,B202+1,B202)</f>
        <v>0</v>
      </c>
      <c r="C203" s="889" t="str">
        <f t="shared" si="175"/>
        <v>LT 14/11(lỗ, cột liền)/190</v>
      </c>
      <c r="D203" s="890" t="s">
        <v>1488</v>
      </c>
      <c r="E203" s="876" t="s">
        <v>1235</v>
      </c>
      <c r="F203" s="876" t="s">
        <v>704</v>
      </c>
      <c r="G203" s="1001">
        <f>INDEX([12]KLLM!$B$178:$I$283,MATCH($C203,[12]KLLM!$B$178:$B$283,0),MATCH(G$5,[12]KLLM!$B$5:$I$5,0))</f>
        <v>0</v>
      </c>
      <c r="H203" s="1001">
        <f>INDEX([12]KLLM!$B$178:$I$283,MATCH($C203,[12]KLLM!$B$178:$B$283,0),MATCH(H$5,[12]KLLM!$B$5:$I$5,0))</f>
        <v>0</v>
      </c>
      <c r="I203" s="882">
        <f t="shared" ref="I203" si="185">+SUM(G203:H203)</f>
        <v>0</v>
      </c>
      <c r="J203" s="922">
        <f t="shared" si="154"/>
        <v>0</v>
      </c>
      <c r="N203" s="892"/>
      <c r="O203" s="892"/>
      <c r="P203" s="892"/>
      <c r="Q203" s="892"/>
      <c r="R203" s="892"/>
      <c r="S203" s="892"/>
      <c r="T203" s="892"/>
      <c r="U203" s="892"/>
      <c r="V203" s="892"/>
      <c r="W203" s="892"/>
      <c r="X203" s="892"/>
      <c r="Y203" s="892"/>
      <c r="Z203" s="614"/>
      <c r="AA203" s="893"/>
    </row>
    <row r="204" spans="1:27" s="120" customFormat="1" ht="15" hidden="1">
      <c r="A204" s="384"/>
      <c r="B204" s="880">
        <f>IF(I204&lt;&gt;0,B203+1,B203)</f>
        <v>0</v>
      </c>
      <c r="C204" s="889" t="str">
        <f t="shared" ref="C204" si="186">F204</f>
        <v>MTT</v>
      </c>
      <c r="D204" s="928" t="s">
        <v>804</v>
      </c>
      <c r="E204" s="889" t="s">
        <v>799</v>
      </c>
      <c r="F204" s="876" t="s">
        <v>806</v>
      </c>
      <c r="G204" s="1001">
        <f>INDEX([12]KLLM!$B$178:$I$283,MATCH($C204,[12]KLLM!$B$178:$B$283,0),MATCH(G$5,[12]KLLM!$B$5:$I$5,0))</f>
        <v>0</v>
      </c>
      <c r="H204" s="1001">
        <f>INDEX([12]KLLM!$B$178:$I$283,MATCH($C204,[12]KLLM!$B$178:$B$283,0),MATCH(H$5,[12]KLLM!$B$5:$I$5,0))</f>
        <v>0</v>
      </c>
      <c r="I204" s="882">
        <f t="shared" ref="I204" si="187">+SUM(G204:H204)</f>
        <v>0</v>
      </c>
      <c r="J204" s="922">
        <f t="shared" si="154"/>
        <v>0</v>
      </c>
      <c r="N204" s="892"/>
      <c r="O204" s="892"/>
      <c r="P204" s="892"/>
      <c r="Q204" s="892"/>
      <c r="R204" s="892"/>
      <c r="S204" s="892"/>
      <c r="T204" s="892"/>
      <c r="U204" s="892"/>
      <c r="V204" s="892"/>
      <c r="W204" s="892"/>
      <c r="X204" s="892"/>
      <c r="Y204" s="892"/>
      <c r="Z204" s="614"/>
      <c r="AA204" s="893"/>
    </row>
    <row r="205" spans="1:27" s="120" customFormat="1" ht="45" hidden="1">
      <c r="A205" s="384"/>
      <c r="B205" s="880">
        <f>IF(I205&lt;&gt;0,B202+1,B202)</f>
        <v>0</v>
      </c>
      <c r="C205" s="889" t="str">
        <f>F205</f>
        <v xml:space="preserve">HĐC Ellow 24kV/Cu/XLPE-3x50mm2 </v>
      </c>
      <c r="D205" s="890" t="s">
        <v>1383</v>
      </c>
      <c r="E205" s="889" t="s">
        <v>154</v>
      </c>
      <c r="F205" s="919" t="s">
        <v>1343</v>
      </c>
      <c r="G205" s="1001">
        <f>INDEX([12]KLLM!$B$178:$I$283,MATCH($C205,[12]KLLM!$B$178:$B$283,0),MATCH(G$5,[12]KLLM!$B$5:$I$5,0))</f>
        <v>0</v>
      </c>
      <c r="H205" s="1001">
        <f>INDEX([12]KLLM!$B$178:$I$283,MATCH($C205,[12]KLLM!$B$178:$B$283,0),MATCH(H$5,[12]KLLM!$B$5:$I$5,0))</f>
        <v>0</v>
      </c>
      <c r="I205" s="882">
        <f t="shared" si="184"/>
        <v>0</v>
      </c>
      <c r="J205" s="922">
        <f t="shared" si="154"/>
        <v>0</v>
      </c>
      <c r="N205" s="614"/>
      <c r="O205" s="892"/>
      <c r="P205" s="892"/>
      <c r="Q205" s="892"/>
      <c r="R205" s="892"/>
      <c r="S205" s="892"/>
      <c r="T205" s="892"/>
      <c r="U205" s="892"/>
      <c r="V205" s="892"/>
      <c r="W205" s="892"/>
      <c r="X205" s="892"/>
      <c r="Y205" s="892"/>
      <c r="Z205" s="614"/>
      <c r="AA205" s="893"/>
    </row>
    <row r="206" spans="1:27" s="120" customFormat="1" ht="30" hidden="1">
      <c r="A206" s="384"/>
      <c r="B206" s="880">
        <f t="shared" ref="B206:B244" si="188">IF(I206&lt;&gt;0,B205+1,B205)</f>
        <v>0</v>
      </c>
      <c r="C206" s="889" t="str">
        <f>F206</f>
        <v>ĐC T-Plug - 24kV-3x240-CU  (RMU)</v>
      </c>
      <c r="D206" s="890" t="s">
        <v>1123</v>
      </c>
      <c r="E206" s="889" t="s">
        <v>154</v>
      </c>
      <c r="F206" s="919" t="s">
        <v>1124</v>
      </c>
      <c r="G206" s="1001">
        <f>INDEX([12]KLLM!$B$178:$I$283,MATCH($C206,[12]KLLM!$B$178:$B$283,0),MATCH(G$5,[12]KLLM!$B$5:$I$5,0))</f>
        <v>0</v>
      </c>
      <c r="H206" s="1001">
        <f>INDEX([12]KLLM!$B$178:$I$283,MATCH($C206,[12]KLLM!$B$178:$B$283,0),MATCH(H$5,[12]KLLM!$B$5:$I$5,0))</f>
        <v>0</v>
      </c>
      <c r="I206" s="882">
        <f t="shared" si="184"/>
        <v>0</v>
      </c>
      <c r="J206" s="922">
        <f t="shared" si="154"/>
        <v>0</v>
      </c>
      <c r="N206" s="614"/>
      <c r="O206" s="892"/>
      <c r="P206" s="892"/>
      <c r="Q206" s="892"/>
      <c r="R206" s="892"/>
      <c r="S206" s="892"/>
      <c r="T206" s="892"/>
      <c r="U206" s="892"/>
      <c r="V206" s="892"/>
      <c r="W206" s="892"/>
      <c r="X206" s="892"/>
      <c r="Y206" s="892"/>
      <c r="Z206" s="614"/>
      <c r="AA206" s="893"/>
    </row>
    <row r="207" spans="1:27" s="120" customFormat="1" ht="45" hidden="1">
      <c r="A207" s="384"/>
      <c r="B207" s="880">
        <f t="shared" ref="B207" si="189">IF(I207&lt;&gt;0,B206+1,B206)</f>
        <v>0</v>
      </c>
      <c r="C207" s="889" t="str">
        <f>F207</f>
        <v>HĐC NT 24kV/Cu/XLPE-1x50mm2</v>
      </c>
      <c r="D207" s="996" t="str">
        <f>VLOOKUP($C207,'[9]Gia TB-VL'!$C$1:$H$65249,2,0)</f>
        <v xml:space="preserve">Hộp đầu cáp 22kV Cu/1x50mm2 Ngoài trời kèm đầu cốt đồng; Co ngót lạnh kiểu co rút. </v>
      </c>
      <c r="E207" s="889" t="s">
        <v>154</v>
      </c>
      <c r="F207" s="919" t="s">
        <v>1297</v>
      </c>
      <c r="G207" s="1001">
        <f>INDEX([12]KLLM!$B$178:$I$283,MATCH($C207,[12]KLLM!$B$178:$B$283,0),MATCH(G$5,[12]KLLM!$B$5:$I$5,0))</f>
        <v>0</v>
      </c>
      <c r="H207" s="1001">
        <f>INDEX([12]KLLM!$B$178:$I$283,MATCH($C207,[12]KLLM!$B$178:$B$283,0),MATCH(H$5,[12]KLLM!$B$5:$I$5,0))</f>
        <v>0</v>
      </c>
      <c r="I207" s="1237">
        <f t="shared" ref="I207" si="190">+SUM(G207:H207)</f>
        <v>0</v>
      </c>
      <c r="J207" s="922">
        <f t="shared" ref="J207" si="191">I207</f>
        <v>0</v>
      </c>
      <c r="N207" s="614"/>
      <c r="O207" s="892"/>
      <c r="P207" s="892"/>
      <c r="Q207" s="892"/>
      <c r="R207" s="892"/>
      <c r="S207" s="892"/>
      <c r="T207" s="892"/>
      <c r="U207" s="892"/>
      <c r="V207" s="892"/>
      <c r="W207" s="892"/>
      <c r="X207" s="892"/>
      <c r="Y207" s="892"/>
      <c r="Z207" s="614"/>
      <c r="AA207" s="893"/>
    </row>
    <row r="208" spans="1:27" s="891" customFormat="1" ht="45" hidden="1">
      <c r="A208" s="384"/>
      <c r="B208" s="880">
        <f>IF(I208&lt;&gt;0,B206+1,B206)</f>
        <v>0</v>
      </c>
      <c r="C208" s="889" t="str">
        <f t="shared" si="153"/>
        <v>24kV-Cu/XLPE/PVC/DATA/PVC-1x50mm2</v>
      </c>
      <c r="D208" s="996" t="str">
        <f>VLOOKUP($C208,'[9]Gia TB-VL'!$C$1:$H$65249,2,0)</f>
        <v>Cáp ngầm 22kV-Cu-1x50mm2 Chống thấm nước; Màn chắn sợi đồng; Giáp kim loại dải băng kép; Cách điện XLPE</v>
      </c>
      <c r="E208" s="889" t="s">
        <v>17</v>
      </c>
      <c r="F208" s="919" t="s">
        <v>723</v>
      </c>
      <c r="G208" s="1001">
        <f>INDEX([12]KLLM!$B$178:$I$283,MATCH($C208,[12]KLLM!$B$178:$B$283,0),MATCH(G$5,[12]KLLM!$B$5:$I$5,0))</f>
        <v>0</v>
      </c>
      <c r="H208" s="1001">
        <f>INDEX([12]KLLM!$B$178:$I$283,MATCH($C208,[12]KLLM!$B$178:$B$283,0),MATCH(H$5,[12]KLLM!$B$5:$I$5,0))</f>
        <v>0</v>
      </c>
      <c r="I208" s="1237">
        <f t="shared" si="184"/>
        <v>0</v>
      </c>
      <c r="J208" s="922">
        <f t="shared" si="154"/>
        <v>0</v>
      </c>
      <c r="L208" s="614"/>
      <c r="N208" s="614"/>
      <c r="O208" s="892"/>
      <c r="P208" s="892"/>
      <c r="Q208" s="892"/>
      <c r="R208" s="892"/>
      <c r="S208" s="892"/>
      <c r="T208" s="892"/>
      <c r="U208" s="892"/>
      <c r="V208" s="892"/>
      <c r="W208" s="892"/>
      <c r="X208" s="892"/>
      <c r="Y208" s="892"/>
      <c r="Z208" s="614"/>
      <c r="AA208" s="893"/>
    </row>
    <row r="209" spans="1:27" s="120" customFormat="1" ht="30" hidden="1">
      <c r="A209" s="384"/>
      <c r="B209" s="880">
        <f t="shared" si="188"/>
        <v>0</v>
      </c>
      <c r="C209" s="889" t="str">
        <f>F209</f>
        <v>Cu/ XLPE-12,7/22(24)kV-50mm2</v>
      </c>
      <c r="D209" s="996" t="str">
        <f>VLOOKUP($C209,'[9]Gia TB-VL'!$C$1:$H$65249,2,0)</f>
        <v>Dây đồng bọc cách điện 22kV-1x50mm2 Cách điện XLPE, Uo/U: 12,7/22kV</v>
      </c>
      <c r="E209" s="889" t="s">
        <v>17</v>
      </c>
      <c r="F209" s="876" t="s">
        <v>1130</v>
      </c>
      <c r="G209" s="1001">
        <f>INDEX([12]KLLM!$B$178:$I$283,MATCH($C209,[12]KLLM!$B$178:$B$283,0),MATCH(G$5,[12]KLLM!$B$5:$I$5,0))</f>
        <v>0</v>
      </c>
      <c r="H209" s="1001">
        <f>INDEX([12]KLLM!$B$178:$I$283,MATCH($C209,[12]KLLM!$B$178:$B$283,0),MATCH(H$5,[12]KLLM!$B$5:$I$5,0))</f>
        <v>0</v>
      </c>
      <c r="I209" s="1237">
        <f t="shared" si="184"/>
        <v>0</v>
      </c>
      <c r="J209" s="922">
        <f t="shared" si="154"/>
        <v>0</v>
      </c>
      <c r="N209" s="892"/>
      <c r="O209" s="892"/>
      <c r="P209" s="892"/>
      <c r="Q209" s="892"/>
      <c r="R209" s="892"/>
      <c r="S209" s="892"/>
      <c r="T209" s="892"/>
      <c r="U209" s="892"/>
      <c r="V209" s="892"/>
      <c r="W209" s="892"/>
      <c r="X209" s="892"/>
      <c r="Y209" s="892"/>
      <c r="Z209" s="614"/>
      <c r="AA209" s="893"/>
    </row>
    <row r="210" spans="1:27" s="106" customFormat="1" ht="45" hidden="1">
      <c r="A210" s="107"/>
      <c r="B210" s="511">
        <f t="shared" si="188"/>
        <v>0</v>
      </c>
      <c r="C210" s="77" t="str">
        <f t="shared" si="153"/>
        <v xml:space="preserve"> 0,6/1(1,2)kV-Cu/XLPE/PVC-1x240mm2</v>
      </c>
      <c r="D210" s="996" t="str">
        <f>VLOOKUP($C210,'[9]Gia TB-VL'!$C$1:$H$65249,2,0)</f>
        <v>Cáp hạ áp  0,6/1(1,2)kV-CU/XLPE/PVC-1x240mm2</v>
      </c>
      <c r="E210" s="77" t="s">
        <v>17</v>
      </c>
      <c r="F210" s="919" t="s">
        <v>724</v>
      </c>
      <c r="G210" s="1001">
        <f>INDEX([12]KLLM!$B$178:$I$283,MATCH($C210,[12]KLLM!$B$178:$B$283,0),MATCH(G$5,[12]KLLM!$B$5:$I$5,0))</f>
        <v>0</v>
      </c>
      <c r="H210" s="1001">
        <f>INDEX([12]KLLM!$B$178:$I$283,MATCH($C210,[12]KLLM!$B$178:$B$283,0),MATCH(H$5,[12]KLLM!$B$5:$I$5,0))</f>
        <v>0</v>
      </c>
      <c r="I210" s="658">
        <f t="shared" si="184"/>
        <v>0</v>
      </c>
      <c r="J210" s="875">
        <f t="shared" si="154"/>
        <v>0</v>
      </c>
      <c r="N210" s="388"/>
      <c r="O210" s="388"/>
      <c r="P210" s="388"/>
      <c r="Q210" s="388"/>
      <c r="R210" s="388"/>
      <c r="S210" s="388"/>
      <c r="T210" s="388"/>
      <c r="U210" s="388"/>
      <c r="V210" s="388"/>
      <c r="W210" s="388"/>
      <c r="X210" s="388"/>
      <c r="Y210" s="388"/>
      <c r="Z210" s="228"/>
      <c r="AA210" s="383"/>
    </row>
    <row r="211" spans="1:27" s="120" customFormat="1" ht="45" hidden="1">
      <c r="A211" s="932"/>
      <c r="B211" s="880">
        <f t="shared" si="188"/>
        <v>0</v>
      </c>
      <c r="C211" s="889" t="str">
        <f t="shared" si="153"/>
        <v xml:space="preserve"> 0,6/1(1,2)kV-Cu/XLPE/PVC-1x120mm2</v>
      </c>
      <c r="D211" s="996" t="str">
        <f>VLOOKUP($C211,'[9]Gia TB-VL'!$C$1:$H$65249,2,0)</f>
        <v>Cáp hạ áp 0,6/1(1,2)kV-Cu/XLPE/PVC-1x120mm2</v>
      </c>
      <c r="E211" s="889" t="s">
        <v>17</v>
      </c>
      <c r="F211" s="919" t="s">
        <v>725</v>
      </c>
      <c r="G211" s="1001">
        <f>INDEX([12]KLLM!$B$178:$I$283,MATCH($C211,[12]KLLM!$B$178:$B$283,0),MATCH(G$5,[12]KLLM!$B$5:$I$5,0))</f>
        <v>0</v>
      </c>
      <c r="H211" s="1001">
        <f>INDEX([12]KLLM!$B$178:$I$283,MATCH($C211,[12]KLLM!$B$178:$B$283,0),MATCH(H$5,[12]KLLM!$B$5:$I$5,0))</f>
        <v>0</v>
      </c>
      <c r="I211" s="882">
        <f t="shared" si="184"/>
        <v>0</v>
      </c>
      <c r="J211" s="922">
        <f t="shared" si="154"/>
        <v>0</v>
      </c>
      <c r="N211" s="892"/>
      <c r="O211" s="892"/>
      <c r="P211" s="892"/>
      <c r="Q211" s="892"/>
      <c r="R211" s="892"/>
      <c r="S211" s="892"/>
      <c r="T211" s="892"/>
      <c r="U211" s="892"/>
      <c r="V211" s="892"/>
      <c r="W211" s="892"/>
      <c r="X211" s="892"/>
      <c r="Y211" s="892"/>
      <c r="Z211" s="614"/>
      <c r="AA211" s="893"/>
    </row>
    <row r="212" spans="1:27" s="120" customFormat="1" ht="45" hidden="1">
      <c r="A212" s="384"/>
      <c r="B212" s="880">
        <f t="shared" si="188"/>
        <v>0</v>
      </c>
      <c r="C212" s="889" t="str">
        <f t="shared" si="153"/>
        <v xml:space="preserve"> 0,6/1(1,2)kV-Cu/XLPE/PVC-1x95mm2</v>
      </c>
      <c r="D212" s="996" t="str">
        <f>VLOOKUP($C212,'[9]Gia TB-VL'!$C$1:$H$65249,2,0)</f>
        <v>Cáp hạ áp  0,6/1(1,2)kV-Cu/XLPE/PVC-1x95mm2</v>
      </c>
      <c r="E212" s="889" t="s">
        <v>17</v>
      </c>
      <c r="F212" s="919" t="s">
        <v>763</v>
      </c>
      <c r="G212" s="1001">
        <f>INDEX([12]KLLM!$B$178:$I$283,MATCH($C212,[12]KLLM!$B$178:$B$283,0),MATCH(G$5,[12]KLLM!$B$5:$I$5,0))</f>
        <v>0</v>
      </c>
      <c r="H212" s="1001">
        <f>INDEX([12]KLLM!$B$178:$I$283,MATCH($C212,[12]KLLM!$B$178:$B$283,0),MATCH(H$5,[12]KLLM!$B$5:$I$5,0))</f>
        <v>0</v>
      </c>
      <c r="I212" s="882">
        <f t="shared" si="184"/>
        <v>0</v>
      </c>
      <c r="J212" s="922">
        <f t="shared" si="154"/>
        <v>0</v>
      </c>
      <c r="N212" s="614"/>
      <c r="O212" s="892"/>
      <c r="P212" s="892"/>
      <c r="Q212" s="892"/>
      <c r="R212" s="892"/>
      <c r="S212" s="892"/>
      <c r="T212" s="892"/>
      <c r="U212" s="892"/>
      <c r="V212" s="892"/>
      <c r="W212" s="892"/>
      <c r="X212" s="892"/>
      <c r="Y212" s="892"/>
      <c r="Z212" s="614"/>
      <c r="AA212" s="893"/>
    </row>
    <row r="213" spans="1:27" s="120" customFormat="1" ht="45" hidden="1">
      <c r="A213" s="384"/>
      <c r="B213" s="880">
        <f t="shared" si="188"/>
        <v>0</v>
      </c>
      <c r="C213" s="889" t="str">
        <f>F213</f>
        <v xml:space="preserve"> 0,6/1(1,2)kV-Cu/XLPE/PVC-4x25mm2</v>
      </c>
      <c r="D213" s="996" t="str">
        <f>VLOOKUP($C213,'[9]Gia TB-VL'!$C$1:$H$65249,2,0)</f>
        <v>Cáp hạ áp  0,6/1(1,2)kV-Cu/XLPE/PVC-4x25mm2</v>
      </c>
      <c r="E213" s="889" t="s">
        <v>17</v>
      </c>
      <c r="F213" s="876" t="s">
        <v>766</v>
      </c>
      <c r="G213" s="1001">
        <f>INDEX([12]KLLM!$B$178:$I$283,MATCH($C213,[12]KLLM!$B$178:$B$283,0),MATCH(G$5,[12]KLLM!$B$5:$I$5,0))</f>
        <v>0</v>
      </c>
      <c r="H213" s="1001">
        <f>INDEX([12]KLLM!$B$178:$I$283,MATCH($C213,[12]KLLM!$B$178:$B$283,0),MATCH(H$5,[12]KLLM!$B$5:$I$5,0))</f>
        <v>0</v>
      </c>
      <c r="I213" s="882">
        <f t="shared" si="184"/>
        <v>0</v>
      </c>
      <c r="J213" s="922">
        <f t="shared" si="154"/>
        <v>0</v>
      </c>
      <c r="N213" s="892"/>
      <c r="O213" s="892"/>
      <c r="P213" s="892"/>
      <c r="Q213" s="892"/>
      <c r="R213" s="892"/>
      <c r="S213" s="892"/>
      <c r="T213" s="892"/>
      <c r="U213" s="892"/>
      <c r="V213" s="892"/>
      <c r="W213" s="892"/>
      <c r="X213" s="892"/>
      <c r="Y213" s="892"/>
    </row>
    <row r="214" spans="1:27" s="120" customFormat="1" ht="30" hidden="1">
      <c r="A214" s="932"/>
      <c r="B214" s="880">
        <f t="shared" si="188"/>
        <v>0</v>
      </c>
      <c r="C214" s="881" t="str">
        <f>F214</f>
        <v xml:space="preserve">Cu/XLPE/PVC 2x10 mm2  </v>
      </c>
      <c r="D214" s="996" t="str">
        <f>VLOOKUP($C214,'[9]Gia TB-VL'!$C$1:$H$65249,2,0)</f>
        <v>Cáp hạ áp-Cu-2x10mm2-không giáp kim loại, cách điện PVC</v>
      </c>
      <c r="E214" s="881" t="s">
        <v>17</v>
      </c>
      <c r="F214" s="876" t="s">
        <v>1239</v>
      </c>
      <c r="G214" s="1001">
        <f>INDEX([12]KLLM!$B$178:$I$283,MATCH($C214,[12]KLLM!$B$178:$B$283,0),MATCH(G$5,[12]KLLM!$B$5:$I$5,0))</f>
        <v>0</v>
      </c>
      <c r="H214" s="1001">
        <f>INDEX([12]KLLM!$B$178:$I$283,MATCH($C214,[12]KLLM!$B$178:$B$283,0),MATCH(H$5,[12]KLLM!$B$5:$I$5,0))</f>
        <v>0</v>
      </c>
      <c r="I214" s="1237">
        <f t="shared" si="184"/>
        <v>0</v>
      </c>
      <c r="J214" s="922">
        <f t="shared" si="154"/>
        <v>0</v>
      </c>
      <c r="N214" s="892"/>
      <c r="O214" s="892"/>
      <c r="P214" s="892"/>
      <c r="Q214" s="892"/>
      <c r="R214" s="892"/>
      <c r="S214" s="892"/>
      <c r="T214" s="892"/>
      <c r="U214" s="892"/>
      <c r="V214" s="892"/>
      <c r="W214" s="892"/>
      <c r="X214" s="892"/>
      <c r="Y214" s="892"/>
      <c r="Z214" s="614"/>
      <c r="AA214" s="893"/>
    </row>
    <row r="215" spans="1:27" s="120" customFormat="1" ht="15" hidden="1">
      <c r="A215" s="932"/>
      <c r="B215" s="880">
        <f t="shared" ref="B215" si="192">IF(I215&lt;&gt;0,B214+1,B214)</f>
        <v>0</v>
      </c>
      <c r="C215" s="881" t="str">
        <f>F215</f>
        <v>GN2</v>
      </c>
      <c r="D215" s="996" t="str">
        <f>VLOOKUP($C215,'[9]Gia TB-VL'!$C$1:$H$65249,2,0)</f>
        <v xml:space="preserve"> Ghíp LV-IPC 120mm2 120mm2 (2 bu lông thép M8)</v>
      </c>
      <c r="E215" s="881" t="s">
        <v>17</v>
      </c>
      <c r="F215" s="919" t="s">
        <v>743</v>
      </c>
      <c r="G215" s="1001">
        <f>INDEX([12]KLLM!$B$178:$I$283,MATCH($C215,[12]KLLM!$B$178:$B$283,0),MATCH(G$5,[12]KLLM!$B$5:$I$5,0))</f>
        <v>0</v>
      </c>
      <c r="H215" s="1001">
        <f>INDEX([12]KLLM!$B$178:$I$283,MATCH($C215,[12]KLLM!$B$178:$B$283,0),MATCH(H$5,[12]KLLM!$B$5:$I$5,0))</f>
        <v>0</v>
      </c>
      <c r="I215" s="1237">
        <f t="shared" ref="I215" si="193">+SUM(G215:H215)</f>
        <v>0</v>
      </c>
      <c r="J215" s="922">
        <f t="shared" ref="J215" si="194">I215</f>
        <v>0</v>
      </c>
      <c r="N215" s="892"/>
      <c r="O215" s="892"/>
      <c r="P215" s="892"/>
      <c r="Q215" s="892"/>
      <c r="R215" s="892"/>
      <c r="S215" s="892"/>
      <c r="T215" s="892"/>
      <c r="U215" s="892"/>
      <c r="V215" s="892"/>
      <c r="W215" s="892"/>
      <c r="X215" s="892"/>
      <c r="Y215" s="892"/>
      <c r="Z215" s="614"/>
      <c r="AA215" s="893"/>
    </row>
    <row r="216" spans="1:27" s="120" customFormat="1" ht="15" hidden="1">
      <c r="A216" s="384"/>
      <c r="B216" s="880">
        <f>IF(I216&lt;&gt;0,B214+1,B214)</f>
        <v>0</v>
      </c>
      <c r="C216" s="881" t="str">
        <f>F216</f>
        <v>Cu/PVC -M120</v>
      </c>
      <c r="D216" s="996" t="str">
        <f>VLOOKUP($C216,'[9]Gia TB-VL'!$C$1:$H$65249,2,0)</f>
        <v>Dây đồng bọc PVC-0,6/1(1,2)kV-1x120mm2</v>
      </c>
      <c r="E216" s="881" t="s">
        <v>17</v>
      </c>
      <c r="F216" s="985" t="s">
        <v>731</v>
      </c>
      <c r="G216" s="1001">
        <f>INDEX([12]KLLM!$B$178:$I$283,MATCH($C216,[12]KLLM!$B$178:$B$283,0),MATCH(G$5,[12]KLLM!$B$5:$I$5,0))</f>
        <v>0</v>
      </c>
      <c r="H216" s="1001">
        <f>INDEX([12]KLLM!$B$178:$I$283,MATCH($C216,[12]KLLM!$B$178:$B$283,0),MATCH(H$5,[12]KLLM!$B$5:$I$5,0))</f>
        <v>0</v>
      </c>
      <c r="I216" s="882">
        <f t="shared" si="184"/>
        <v>0</v>
      </c>
      <c r="J216" s="922">
        <f t="shared" si="154"/>
        <v>0</v>
      </c>
      <c r="N216" s="892"/>
      <c r="O216" s="892"/>
      <c r="P216" s="892"/>
      <c r="Q216" s="892"/>
      <c r="R216" s="892"/>
      <c r="S216" s="892"/>
      <c r="T216" s="892"/>
      <c r="U216" s="892"/>
      <c r="V216" s="892"/>
      <c r="W216" s="892"/>
      <c r="X216" s="892"/>
      <c r="Y216" s="892"/>
      <c r="Z216" s="614"/>
      <c r="AA216" s="893"/>
    </row>
    <row r="217" spans="1:27" s="120" customFormat="1" ht="15">
      <c r="A217" s="932"/>
      <c r="B217" s="880">
        <f t="shared" si="188"/>
        <v>1</v>
      </c>
      <c r="C217" s="889" t="str">
        <f t="shared" si="153"/>
        <v>Cu/PVC -M50</v>
      </c>
      <c r="D217" s="928" t="str">
        <f>VLOOKUP($C217,'[9]Gia TB-VL'!$C$1:$H$65249,2,0)</f>
        <v>Dây đồng bọc cách điện hạ áp-1x50mm2 Cách điện PVC</v>
      </c>
      <c r="E217" s="889" t="s">
        <v>17</v>
      </c>
      <c r="F217" s="1312" t="s">
        <v>715</v>
      </c>
      <c r="G217" s="1289">
        <f>INDEX([12]KLLM!$B$178:$I$283,MATCH($C217,[12]KLLM!$B$178:$B$283,0),MATCH(G$5,[12]KLLM!$B$5:$I$5,0))</f>
        <v>0</v>
      </c>
      <c r="H217" s="1289">
        <f>INDEX([12]KLLM!$B$178:$I$283,MATCH($C217,[12]KLLM!$B$178:$B$283,0),MATCH(H$5,[12]KLLM!$B$5:$I$5,0))</f>
        <v>28.5</v>
      </c>
      <c r="I217" s="1237">
        <f t="shared" si="184"/>
        <v>28.5</v>
      </c>
      <c r="J217" s="922">
        <f t="shared" si="154"/>
        <v>28.5</v>
      </c>
      <c r="N217" s="892"/>
      <c r="O217" s="892"/>
      <c r="P217" s="892"/>
      <c r="Q217" s="892"/>
      <c r="R217" s="892"/>
      <c r="S217" s="892"/>
      <c r="T217" s="892"/>
      <c r="U217" s="892"/>
      <c r="V217" s="892"/>
      <c r="W217" s="892"/>
      <c r="X217" s="892"/>
      <c r="Y217" s="892"/>
      <c r="Z217" s="614"/>
      <c r="AA217" s="893"/>
    </row>
    <row r="218" spans="1:27" s="120" customFormat="1" ht="15" hidden="1">
      <c r="A218" s="932"/>
      <c r="B218" s="880">
        <f t="shared" si="188"/>
        <v>1</v>
      </c>
      <c r="C218" s="889" t="str">
        <f t="shared" si="153"/>
        <v>ĐC-M240</v>
      </c>
      <c r="D218" s="996" t="str">
        <f>VLOOKUP($C218,'[9]Gia TB-VL'!$C$1:$H$65249,2,0)</f>
        <v>Cosse ép Cu 240mm2 - hạ áp</v>
      </c>
      <c r="E218" s="889" t="s">
        <v>208</v>
      </c>
      <c r="F218" s="919" t="s">
        <v>726</v>
      </c>
      <c r="G218" s="1001">
        <f>INDEX([12]KLLM!$B$178:$I$283,MATCH($C218,[12]KLLM!$B$178:$B$283,0),MATCH(G$5,[12]KLLM!$B$5:$I$5,0))</f>
        <v>0</v>
      </c>
      <c r="H218" s="1001">
        <f>INDEX([12]KLLM!$B$178:$I$283,MATCH($C218,[12]KLLM!$B$178:$B$283,0),MATCH(H$5,[12]KLLM!$B$5:$I$5,0))</f>
        <v>0</v>
      </c>
      <c r="I218" s="882">
        <f t="shared" si="184"/>
        <v>0</v>
      </c>
      <c r="J218" s="922">
        <f t="shared" si="154"/>
        <v>0</v>
      </c>
      <c r="N218" s="892"/>
      <c r="O218" s="892"/>
      <c r="P218" s="892"/>
      <c r="Q218" s="892"/>
      <c r="R218" s="892"/>
      <c r="S218" s="892"/>
      <c r="T218" s="892"/>
      <c r="U218" s="892"/>
      <c r="V218" s="892"/>
      <c r="W218" s="892"/>
      <c r="X218" s="892"/>
      <c r="Y218" s="892"/>
      <c r="Z218" s="614"/>
      <c r="AA218" s="893"/>
    </row>
    <row r="219" spans="1:27" s="120" customFormat="1" ht="15" hidden="1">
      <c r="A219" s="932"/>
      <c r="B219" s="880">
        <f t="shared" si="188"/>
        <v>1</v>
      </c>
      <c r="C219" s="889" t="str">
        <f t="shared" si="153"/>
        <v>ĐC-AM120</v>
      </c>
      <c r="D219" s="996" t="str">
        <f>VLOOKUP($C219,'[9]Gia TB-VL'!$C$1:$H$65249,2,0)</f>
        <v>Đầu cốt xử lý đồng nhôm AM120</v>
      </c>
      <c r="E219" s="889" t="s">
        <v>208</v>
      </c>
      <c r="F219" s="988" t="s">
        <v>734</v>
      </c>
      <c r="G219" s="1001">
        <f>INDEX([12]KLLM!$B$178:$I$283,MATCH($C219,[12]KLLM!$B$178:$B$283,0),MATCH(G$5,[12]KLLM!$B$5:$I$5,0))</f>
        <v>0</v>
      </c>
      <c r="H219" s="1001">
        <f>INDEX([12]KLLM!$B$178:$I$283,MATCH($C219,[12]KLLM!$B$178:$B$283,0),MATCH(H$5,[12]KLLM!$B$5:$I$5,0))</f>
        <v>0</v>
      </c>
      <c r="I219" s="1237">
        <f t="shared" si="184"/>
        <v>0</v>
      </c>
      <c r="J219" s="922">
        <f t="shared" si="154"/>
        <v>0</v>
      </c>
      <c r="N219" s="614"/>
      <c r="O219" s="892"/>
      <c r="P219" s="892"/>
      <c r="Q219" s="892"/>
      <c r="R219" s="892"/>
      <c r="S219" s="892"/>
      <c r="T219" s="892"/>
      <c r="U219" s="892"/>
      <c r="V219" s="892"/>
      <c r="W219" s="892"/>
      <c r="X219" s="892"/>
      <c r="Y219" s="892"/>
      <c r="Z219" s="614"/>
      <c r="AA219" s="893"/>
    </row>
    <row r="220" spans="1:27" s="120" customFormat="1" ht="15" hidden="1">
      <c r="A220" s="109"/>
      <c r="B220" s="880">
        <f t="shared" si="188"/>
        <v>1</v>
      </c>
      <c r="C220" s="881" t="str">
        <f>F220</f>
        <v>ĐC-M95</v>
      </c>
      <c r="D220" s="996" t="str">
        <f>VLOOKUP($C220,'[9]Gia TB-VL'!$C$1:$H$65249,2,0)</f>
        <v>Đầu cốt M95</v>
      </c>
      <c r="E220" s="881" t="s">
        <v>208</v>
      </c>
      <c r="F220" s="919" t="s">
        <v>764</v>
      </c>
      <c r="G220" s="1001">
        <f>INDEX([12]KLLM!$B$178:$I$283,MATCH($C220,[12]KLLM!$B$178:$B$283,0),MATCH(G$5,[12]KLLM!$B$5:$I$5,0))</f>
        <v>0</v>
      </c>
      <c r="H220" s="1001">
        <f>INDEX([12]KLLM!$B$178:$I$283,MATCH($C220,[12]KLLM!$B$178:$B$283,0),MATCH(H$5,[12]KLLM!$B$5:$I$5,0))</f>
        <v>0</v>
      </c>
      <c r="I220" s="882">
        <f t="shared" si="184"/>
        <v>0</v>
      </c>
      <c r="J220" s="922">
        <f t="shared" si="154"/>
        <v>0</v>
      </c>
      <c r="N220" s="892"/>
      <c r="O220" s="892"/>
      <c r="P220" s="892"/>
      <c r="Q220" s="892"/>
      <c r="R220" s="892"/>
      <c r="S220" s="892"/>
      <c r="T220" s="892"/>
      <c r="U220" s="892"/>
      <c r="V220" s="892"/>
      <c r="W220" s="892"/>
      <c r="X220" s="892"/>
      <c r="Y220" s="892"/>
      <c r="Z220" s="614"/>
      <c r="AA220" s="893"/>
    </row>
    <row r="221" spans="1:27" s="120" customFormat="1" ht="15">
      <c r="A221" s="384"/>
      <c r="B221" s="880">
        <f t="shared" si="188"/>
        <v>2</v>
      </c>
      <c r="C221" s="889" t="str">
        <f>F221</f>
        <v>ĐC-M50</v>
      </c>
      <c r="D221" s="928" t="str">
        <f>VLOOKUP($C221,'[9]Gia TB-VL'!$C$1:$H$65249,2,0)</f>
        <v>Đầu cốt M50</v>
      </c>
      <c r="E221" s="889" t="s">
        <v>208</v>
      </c>
      <c r="F221" s="1312" t="s">
        <v>717</v>
      </c>
      <c r="G221" s="1289">
        <f>INDEX([12]KLLM!$B$178:$I$283,MATCH($C221,[12]KLLM!$B$178:$B$283,0),MATCH(G$5,[12]KLLM!$B$5:$I$5,0))</f>
        <v>0</v>
      </c>
      <c r="H221" s="1289">
        <f>INDEX([12]KLLM!$B$178:$I$283,MATCH($C221,[12]KLLM!$B$178:$B$283,0),MATCH(H$5,[12]KLLM!$B$5:$I$5,0))</f>
        <v>18</v>
      </c>
      <c r="I221" s="1237">
        <f t="shared" si="184"/>
        <v>18</v>
      </c>
      <c r="J221" s="922">
        <f t="shared" si="154"/>
        <v>18</v>
      </c>
      <c r="N221" s="892"/>
      <c r="O221" s="892"/>
      <c r="P221" s="892"/>
      <c r="Q221" s="892"/>
      <c r="R221" s="892"/>
      <c r="S221" s="892"/>
      <c r="T221" s="892"/>
      <c r="U221" s="892"/>
      <c r="V221" s="892"/>
      <c r="W221" s="892"/>
      <c r="X221" s="892"/>
      <c r="Y221" s="892"/>
      <c r="Z221" s="614"/>
      <c r="AA221" s="893"/>
    </row>
    <row r="222" spans="1:27" s="120" customFormat="1" ht="15" hidden="1">
      <c r="A222" s="384"/>
      <c r="B222" s="880">
        <f t="shared" si="188"/>
        <v>2</v>
      </c>
      <c r="C222" s="889" t="str">
        <f>F222</f>
        <v>ĐC-M25</v>
      </c>
      <c r="D222" s="996" t="str">
        <f>VLOOKUP($C222,'[9]Gia TB-VL'!$C$1:$H$65249,2,0)</f>
        <v>Đầu cốt M25</v>
      </c>
      <c r="E222" s="889" t="s">
        <v>208</v>
      </c>
      <c r="F222" s="876" t="s">
        <v>767</v>
      </c>
      <c r="G222" s="1001">
        <f>INDEX([12]KLLM!$B$178:$I$283,MATCH($C222,[12]KLLM!$B$178:$B$283,0),MATCH(G$5,[12]KLLM!$B$5:$I$5,0))</f>
        <v>0</v>
      </c>
      <c r="H222" s="1001">
        <f>INDEX([12]KLLM!$B$178:$I$283,MATCH($C222,[12]KLLM!$B$178:$B$283,0),MATCH(H$5,[12]KLLM!$B$5:$I$5,0))</f>
        <v>0</v>
      </c>
      <c r="I222" s="882">
        <f t="shared" si="184"/>
        <v>0</v>
      </c>
      <c r="J222" s="922">
        <f t="shared" si="154"/>
        <v>0</v>
      </c>
      <c r="N222" s="892"/>
      <c r="O222" s="892"/>
      <c r="P222" s="892"/>
      <c r="Q222" s="892"/>
      <c r="R222" s="892"/>
      <c r="S222" s="892"/>
      <c r="T222" s="892"/>
      <c r="U222" s="892"/>
      <c r="V222" s="892"/>
      <c r="W222" s="892"/>
      <c r="X222" s="892"/>
      <c r="Y222" s="892"/>
      <c r="Z222" s="614"/>
      <c r="AA222" s="893"/>
    </row>
    <row r="223" spans="1:27" s="106" customFormat="1" ht="15" hidden="1">
      <c r="A223" s="209"/>
      <c r="B223" s="511">
        <f t="shared" si="188"/>
        <v>2</v>
      </c>
      <c r="C223" s="77" t="str">
        <f t="shared" si="153"/>
        <v>HDPE D130/100</v>
      </c>
      <c r="D223" s="996" t="str">
        <f>VLOOKUP($C223,'[9]Gia TB-VL'!$C$1:$H$65249,2,0)</f>
        <v>Ống nhựa xoắn HDPE D130/100</v>
      </c>
      <c r="E223" s="77" t="s">
        <v>17</v>
      </c>
      <c r="F223" s="919" t="s">
        <v>697</v>
      </c>
      <c r="G223" s="1001">
        <f>INDEX([12]KLLM!$B$178:$I$283,MATCH($C223,[12]KLLM!$B$178:$B$283,0),MATCH(G$5,[12]KLLM!$B$5:$I$5,0))</f>
        <v>0</v>
      </c>
      <c r="H223" s="1001">
        <f>INDEX([12]KLLM!$B$178:$I$283,MATCH($C223,[12]KLLM!$B$178:$B$283,0),MATCH(H$5,[12]KLLM!$B$5:$I$5,0))</f>
        <v>0</v>
      </c>
      <c r="I223" s="1238">
        <f t="shared" si="184"/>
        <v>0</v>
      </c>
      <c r="J223" s="875">
        <f t="shared" si="154"/>
        <v>0</v>
      </c>
      <c r="N223" s="388"/>
      <c r="O223" s="388"/>
      <c r="P223" s="388"/>
      <c r="Q223" s="388"/>
      <c r="R223" s="388"/>
      <c r="S223" s="388"/>
      <c r="T223" s="388"/>
      <c r="U223" s="388"/>
      <c r="V223" s="388"/>
      <c r="W223" s="388"/>
      <c r="X223" s="388"/>
      <c r="Y223" s="388"/>
      <c r="Z223" s="228"/>
      <c r="AA223" s="383"/>
    </row>
    <row r="224" spans="1:27" s="120" customFormat="1" ht="15" hidden="1">
      <c r="A224" s="384"/>
      <c r="B224" s="880">
        <f t="shared" si="188"/>
        <v>2</v>
      </c>
      <c r="C224" s="889" t="str">
        <f t="shared" si="153"/>
        <v>HDPE D40/30</v>
      </c>
      <c r="D224" s="996" t="str">
        <f>VLOOKUP($C224,'[9]Gia TB-VL'!$C$1:$H$65249,2,0)</f>
        <v>Ống nhựa xoắn HDPE D40/30</v>
      </c>
      <c r="E224" s="889" t="s">
        <v>17</v>
      </c>
      <c r="F224" s="889" t="s">
        <v>718</v>
      </c>
      <c r="G224" s="1001">
        <f>INDEX([12]KLLM!$B$178:$I$283,MATCH($C224,[12]KLLM!$B$178:$B$283,0),MATCH(G$5,[12]KLLM!$B$5:$I$5,0))</f>
        <v>0</v>
      </c>
      <c r="H224" s="1001">
        <f>INDEX([12]KLLM!$B$178:$I$283,MATCH($C224,[12]KLLM!$B$178:$B$283,0),MATCH(H$5,[12]KLLM!$B$5:$I$5,0))</f>
        <v>0</v>
      </c>
      <c r="I224" s="1237">
        <f t="shared" si="184"/>
        <v>0</v>
      </c>
      <c r="J224" s="922">
        <f t="shared" si="154"/>
        <v>0</v>
      </c>
      <c r="N224" s="892"/>
      <c r="O224" s="892"/>
      <c r="P224" s="892"/>
      <c r="Q224" s="892"/>
      <c r="R224" s="892"/>
      <c r="S224" s="892"/>
      <c r="T224" s="892"/>
      <c r="U224" s="892"/>
      <c r="V224" s="892"/>
      <c r="W224" s="892"/>
      <c r="X224" s="892"/>
      <c r="Y224" s="892"/>
      <c r="Z224" s="614"/>
      <c r="AA224" s="893"/>
    </row>
    <row r="225" spans="1:27" s="120" customFormat="1" ht="15" hidden="1">
      <c r="A225" s="384"/>
      <c r="B225" s="880">
        <f t="shared" si="188"/>
        <v>2</v>
      </c>
      <c r="C225" s="889" t="str">
        <f t="shared" si="153"/>
        <v>OCN-240</v>
      </c>
      <c r="D225" s="996" t="str">
        <f>VLOOKUP($C225,'[9]Gia TB-VL'!$C$1:$H$65249,2,0)</f>
        <v>ống co ngót 240</v>
      </c>
      <c r="E225" s="889" t="s">
        <v>17</v>
      </c>
      <c r="F225" s="919" t="s">
        <v>1046</v>
      </c>
      <c r="G225" s="1001">
        <f>INDEX([12]KLLM!$B$178:$I$283,MATCH($C225,[12]KLLM!$B$178:$B$283,0),MATCH(G$5,[12]KLLM!$B$5:$I$5,0))</f>
        <v>0</v>
      </c>
      <c r="H225" s="1001">
        <f>INDEX([12]KLLM!$B$178:$I$283,MATCH($C225,[12]KLLM!$B$178:$B$283,0),MATCH(H$5,[12]KLLM!$B$5:$I$5,0))</f>
        <v>0</v>
      </c>
      <c r="I225" s="882">
        <f t="shared" si="184"/>
        <v>0</v>
      </c>
      <c r="J225" s="922">
        <f t="shared" si="154"/>
        <v>0</v>
      </c>
      <c r="N225" s="614"/>
      <c r="O225" s="892"/>
      <c r="P225" s="892"/>
      <c r="Q225" s="892"/>
      <c r="R225" s="892"/>
      <c r="S225" s="892"/>
      <c r="T225" s="892"/>
      <c r="U225" s="892"/>
      <c r="V225" s="892"/>
      <c r="W225" s="892"/>
      <c r="X225" s="892"/>
      <c r="Y225" s="892"/>
      <c r="Z225" s="614"/>
      <c r="AA225" s="893"/>
    </row>
    <row r="226" spans="1:27" s="785" customFormat="1" ht="15" hidden="1">
      <c r="A226" s="872"/>
      <c r="B226" s="873">
        <f t="shared" si="188"/>
        <v>2</v>
      </c>
      <c r="C226" s="783" t="str">
        <f>F226</f>
        <v>OCN-120</v>
      </c>
      <c r="D226" s="996" t="str">
        <f>VLOOKUP($C226,'[9]Gia TB-VL'!$C$1:$H$65249,2,0)</f>
        <v>ống co ngót 120</v>
      </c>
      <c r="E226" s="887" t="s">
        <v>795</v>
      </c>
      <c r="F226" s="919" t="s">
        <v>1047</v>
      </c>
      <c r="G226" s="1001">
        <f>INDEX([12]KLLM!$B$178:$I$283,MATCH($C226,[12]KLLM!$B$178:$B$283,0),MATCH(G$5,[12]KLLM!$B$5:$I$5,0))</f>
        <v>0</v>
      </c>
      <c r="H226" s="1001">
        <f>INDEX([12]KLLM!$B$178:$I$283,MATCH($C226,[12]KLLM!$B$178:$B$283,0),MATCH(H$5,[12]KLLM!$B$5:$I$5,0))</f>
        <v>0</v>
      </c>
      <c r="I226" s="659">
        <f t="shared" ref="I226:I235" si="195">+SUM(G226:H226)</f>
        <v>0</v>
      </c>
      <c r="J226" s="875">
        <f t="shared" si="154"/>
        <v>0</v>
      </c>
      <c r="N226" s="786"/>
      <c r="O226" s="786"/>
      <c r="P226" s="786"/>
      <c r="Q226" s="786"/>
      <c r="R226" s="786"/>
      <c r="S226" s="786"/>
      <c r="T226" s="786"/>
      <c r="U226" s="786"/>
      <c r="V226" s="786"/>
      <c r="W226" s="786"/>
      <c r="X226" s="786"/>
      <c r="Y226" s="786"/>
      <c r="Z226" s="787"/>
      <c r="AA226" s="788"/>
    </row>
    <row r="227" spans="1:27" s="785" customFormat="1" ht="15" hidden="1">
      <c r="A227" s="872"/>
      <c r="B227" s="873">
        <f t="shared" si="188"/>
        <v>2</v>
      </c>
      <c r="C227" s="783" t="str">
        <f t="shared" ref="C227:C235" si="196">F227</f>
        <v>OCN-95</v>
      </c>
      <c r="D227" s="996" t="str">
        <f>VLOOKUP($C227,'[9]Gia TB-VL'!$C$1:$H$65249,2,0)</f>
        <v>ống co ngót 95</v>
      </c>
      <c r="E227" s="783" t="s">
        <v>17</v>
      </c>
      <c r="F227" s="919" t="s">
        <v>1048</v>
      </c>
      <c r="G227" s="1001">
        <f>INDEX([12]KLLM!$B$178:$I$283,MATCH($C227,[12]KLLM!$B$178:$B$283,0),MATCH(G$5,[12]KLLM!$B$5:$I$5,0))</f>
        <v>0</v>
      </c>
      <c r="H227" s="1001">
        <f>INDEX([12]KLLM!$B$178:$I$283,MATCH($C227,[12]KLLM!$B$178:$B$283,0),MATCH(H$5,[12]KLLM!$B$5:$I$5,0))</f>
        <v>0</v>
      </c>
      <c r="I227" s="659">
        <f t="shared" si="195"/>
        <v>0</v>
      </c>
      <c r="J227" s="875">
        <f t="shared" si="154"/>
        <v>0</v>
      </c>
      <c r="N227" s="786"/>
      <c r="O227" s="786"/>
      <c r="P227" s="786"/>
      <c r="Q227" s="786"/>
      <c r="R227" s="786"/>
      <c r="S227" s="786"/>
      <c r="T227" s="786"/>
      <c r="U227" s="786"/>
      <c r="V227" s="786"/>
      <c r="W227" s="786"/>
      <c r="X227" s="786"/>
      <c r="Y227" s="786"/>
      <c r="Z227" s="787"/>
      <c r="AA227" s="788"/>
    </row>
    <row r="228" spans="1:27" s="120" customFormat="1" ht="15" hidden="1">
      <c r="A228" s="109"/>
      <c r="B228" s="880">
        <f t="shared" si="188"/>
        <v>2</v>
      </c>
      <c r="C228" s="889" t="str">
        <f t="shared" si="196"/>
        <v>KQ-HL</v>
      </c>
      <c r="D228" s="996" t="str">
        <f>VLOOKUP($C228,'[9]Gia TB-VL'!$C$1:$H$65249,2,0)</f>
        <v>Kẹp quai + Kẹp hotline</v>
      </c>
      <c r="E228" s="889" t="s">
        <v>154</v>
      </c>
      <c r="F228" s="888" t="s">
        <v>1131</v>
      </c>
      <c r="G228" s="1001">
        <f>INDEX([12]KLLM!$B$178:$I$283,MATCH($C228,[12]KLLM!$B$178:$B$283,0),MATCH(G$5,[12]KLLM!$B$5:$I$5,0))</f>
        <v>0</v>
      </c>
      <c r="H228" s="1001">
        <f>INDEX([12]KLLM!$B$178:$I$283,MATCH($C228,[12]KLLM!$B$178:$B$283,0),MATCH(H$5,[12]KLLM!$B$5:$I$5,0))</f>
        <v>0</v>
      </c>
      <c r="I228" s="882">
        <f t="shared" si="195"/>
        <v>0</v>
      </c>
      <c r="J228" s="922">
        <f t="shared" si="154"/>
        <v>0</v>
      </c>
      <c r="N228" s="892"/>
      <c r="O228" s="892"/>
      <c r="P228" s="892"/>
      <c r="Q228" s="892"/>
      <c r="R228" s="892"/>
      <c r="S228" s="892"/>
      <c r="T228" s="892"/>
      <c r="U228" s="892"/>
      <c r="V228" s="892"/>
      <c r="W228" s="892"/>
      <c r="X228" s="892"/>
      <c r="Y228" s="892"/>
      <c r="Z228" s="614"/>
      <c r="AA228" s="893"/>
    </row>
    <row r="229" spans="1:27" s="120" customFormat="1" ht="15" hidden="1">
      <c r="A229" s="384"/>
      <c r="B229" s="880">
        <f t="shared" si="188"/>
        <v>2</v>
      </c>
      <c r="C229" s="889" t="str">
        <f t="shared" si="196"/>
        <v>X2-XT-35kV</v>
      </c>
      <c r="D229" s="996" t="str">
        <f>VLOOKUP($C229,'[9]Gia TB-VL'!$C$1:$H$65249,2,0)</f>
        <v xml:space="preserve">Xà xuyên tâm X2 bắt sứ đứng 35kV trên cột LT đơn (TL: 92.12 kg/bộ </v>
      </c>
      <c r="E229" s="889" t="s">
        <v>154</v>
      </c>
      <c r="F229" s="984" t="s">
        <v>1266</v>
      </c>
      <c r="G229" s="1001">
        <f>INDEX([12]KLLM!$B$178:$I$283,MATCH($C229,[12]KLLM!$B$178:$B$283,0),MATCH(G$5,[12]KLLM!$B$5:$I$5,0))</f>
        <v>0</v>
      </c>
      <c r="H229" s="1001">
        <f>INDEX([12]KLLM!$B$178:$I$283,MATCH($C229,[12]KLLM!$B$178:$B$283,0),MATCH(H$5,[12]KLLM!$B$5:$I$5,0))</f>
        <v>0</v>
      </c>
      <c r="I229" s="882">
        <f t="shared" si="195"/>
        <v>0</v>
      </c>
      <c r="J229" s="922">
        <f t="shared" si="154"/>
        <v>0</v>
      </c>
      <c r="N229" s="892"/>
      <c r="O229" s="892"/>
      <c r="P229" s="892"/>
      <c r="Q229" s="892"/>
      <c r="R229" s="892"/>
      <c r="S229" s="892"/>
      <c r="T229" s="892"/>
      <c r="U229" s="892"/>
      <c r="V229" s="892"/>
      <c r="W229" s="892"/>
      <c r="X229" s="892"/>
      <c r="Y229" s="892"/>
      <c r="Z229" s="614"/>
      <c r="AA229" s="893"/>
    </row>
    <row r="230" spans="1:27" s="120" customFormat="1" ht="15" hidden="1">
      <c r="A230" s="384"/>
      <c r="B230" s="880">
        <f t="shared" si="188"/>
        <v>2</v>
      </c>
      <c r="C230" s="889" t="str">
        <f t="shared" si="196"/>
        <v>XSI-CSV-XT-35kV</v>
      </c>
      <c r="D230" s="996" t="str">
        <f>VLOOKUP($C230,'[9]Gia TB-VL'!$C$1:$H$65249,2,0)</f>
        <v xml:space="preserve">Xà xuyên tâm đỡ cầu chì tự rơi - CSV 2,6m </v>
      </c>
      <c r="E230" s="889" t="s">
        <v>154</v>
      </c>
      <c r="F230" s="876" t="s">
        <v>1267</v>
      </c>
      <c r="G230" s="1001">
        <f>INDEX([12]KLLM!$B$178:$I$283,MATCH($C230,[12]KLLM!$B$178:$B$283,0),MATCH(G$5,[12]KLLM!$B$5:$I$5,0))</f>
        <v>0</v>
      </c>
      <c r="H230" s="1001">
        <f>INDEX([12]KLLM!$B$178:$I$283,MATCH($C230,[12]KLLM!$B$178:$B$283,0),MATCH(H$5,[12]KLLM!$B$5:$I$5,0))</f>
        <v>0</v>
      </c>
      <c r="I230" s="882">
        <f t="shared" si="195"/>
        <v>0</v>
      </c>
      <c r="J230" s="922">
        <f t="shared" si="154"/>
        <v>0</v>
      </c>
      <c r="N230" s="892"/>
      <c r="O230" s="892"/>
      <c r="P230" s="892"/>
      <c r="Q230" s="892"/>
      <c r="R230" s="892"/>
      <c r="S230" s="892"/>
      <c r="T230" s="892"/>
      <c r="U230" s="892"/>
      <c r="V230" s="892"/>
      <c r="W230" s="892"/>
      <c r="X230" s="892"/>
      <c r="Y230" s="892"/>
      <c r="Z230" s="614"/>
      <c r="AA230" s="893"/>
    </row>
    <row r="231" spans="1:27" s="120" customFormat="1" ht="15" hidden="1">
      <c r="A231" s="384"/>
      <c r="B231" s="880">
        <f t="shared" si="188"/>
        <v>2</v>
      </c>
      <c r="C231" s="889" t="str">
        <f t="shared" si="196"/>
        <v>XĐC-XT-35kV</v>
      </c>
      <c r="D231" s="996" t="str">
        <f>VLOOKUP($C231,'[9]Gia TB-VL'!$C$1:$H$65249,2,0)</f>
        <v xml:space="preserve">Xà xuyên tâm đỡ đầu cáp </v>
      </c>
      <c r="E231" s="889" t="s">
        <v>154</v>
      </c>
      <c r="F231" s="876" t="s">
        <v>1296</v>
      </c>
      <c r="G231" s="1001">
        <f>INDEX([12]KLLM!$B$178:$I$283,MATCH($C231,[12]KLLM!$B$178:$B$283,0),MATCH(G$5,[12]KLLM!$B$5:$I$5,0))</f>
        <v>0</v>
      </c>
      <c r="H231" s="1001">
        <f>INDEX([12]KLLM!$B$178:$I$283,MATCH($C231,[12]KLLM!$B$178:$B$283,0),MATCH(H$5,[12]KLLM!$B$5:$I$5,0))</f>
        <v>0</v>
      </c>
      <c r="I231" s="882">
        <f t="shared" si="195"/>
        <v>0</v>
      </c>
      <c r="J231" s="922">
        <f t="shared" si="154"/>
        <v>0</v>
      </c>
      <c r="N231" s="614"/>
      <c r="O231" s="892"/>
      <c r="P231" s="892"/>
      <c r="Q231" s="892"/>
      <c r="R231" s="892"/>
      <c r="S231" s="892"/>
      <c r="T231" s="892"/>
      <c r="U231" s="892"/>
      <c r="V231" s="892"/>
      <c r="W231" s="892"/>
      <c r="X231" s="892"/>
      <c r="Y231" s="892"/>
      <c r="Z231" s="614"/>
      <c r="AA231" s="893"/>
    </row>
    <row r="232" spans="1:27" s="120" customFormat="1" ht="15" hidden="1">
      <c r="A232" s="109"/>
      <c r="B232" s="880">
        <f t="shared" si="188"/>
        <v>2</v>
      </c>
      <c r="C232" s="889" t="str">
        <f t="shared" si="196"/>
        <v>XTG-35kV</v>
      </c>
      <c r="D232" s="996" t="str">
        <f>VLOOKUP($C232,'[9]Gia TB-VL'!$C$1:$H$65249,2,0)</f>
        <v xml:space="preserve">Xà đỡ sứ trung gian trạm treo 2,6m </v>
      </c>
      <c r="E232" s="889" t="s">
        <v>154</v>
      </c>
      <c r="F232" s="876" t="s">
        <v>1268</v>
      </c>
      <c r="G232" s="1001">
        <f>INDEX([12]KLLM!$B$178:$I$283,MATCH($C232,[12]KLLM!$B$178:$B$283,0),MATCH(G$5,[12]KLLM!$B$5:$I$5,0))</f>
        <v>0</v>
      </c>
      <c r="H232" s="1001">
        <f>INDEX([12]KLLM!$B$178:$I$283,MATCH($C232,[12]KLLM!$B$178:$B$283,0),MATCH(H$5,[12]KLLM!$B$5:$I$5,0))</f>
        <v>0</v>
      </c>
      <c r="I232" s="882">
        <f t="shared" si="195"/>
        <v>0</v>
      </c>
      <c r="J232" s="922">
        <f t="shared" si="154"/>
        <v>0</v>
      </c>
      <c r="N232" s="892"/>
      <c r="O232" s="892"/>
      <c r="P232" s="892"/>
      <c r="Q232" s="892"/>
      <c r="R232" s="892"/>
      <c r="S232" s="892"/>
      <c r="T232" s="892"/>
      <c r="U232" s="892"/>
      <c r="V232" s="892"/>
      <c r="W232" s="892"/>
      <c r="X232" s="892"/>
      <c r="Y232" s="892"/>
      <c r="Z232" s="614"/>
      <c r="AA232" s="893"/>
    </row>
    <row r="233" spans="1:27" s="891" customFormat="1" ht="15" hidden="1">
      <c r="A233" s="109"/>
      <c r="B233" s="880">
        <f t="shared" si="188"/>
        <v>2</v>
      </c>
      <c r="C233" s="889" t="str">
        <f t="shared" si="196"/>
        <v>GĐCTT</v>
      </c>
      <c r="D233" s="996" t="str">
        <f>VLOOKUP($C233,'[9]Gia TB-VL'!$C$1:$H$65249,2,0)</f>
        <v>Xà giữ cổ cáp mặt MBA phía cao thế (TL: 22,76kg/bộ)</v>
      </c>
      <c r="E233" s="889" t="s">
        <v>154</v>
      </c>
      <c r="F233" s="876" t="s">
        <v>1440</v>
      </c>
      <c r="G233" s="1001">
        <f>INDEX([12]KLLM!$B$178:$I$283,MATCH($C233,[12]KLLM!$B$178:$B$283,0),MATCH(G$5,[12]KLLM!$B$5:$I$5,0))</f>
        <v>0</v>
      </c>
      <c r="H233" s="1001">
        <f>INDEX([12]KLLM!$B$178:$I$283,MATCH($C233,[12]KLLM!$B$178:$B$283,0),MATCH(H$5,[12]KLLM!$B$5:$I$5,0))</f>
        <v>0</v>
      </c>
      <c r="I233" s="1237">
        <f t="shared" si="195"/>
        <v>0</v>
      </c>
      <c r="J233" s="922">
        <f t="shared" si="154"/>
        <v>0</v>
      </c>
      <c r="N233" s="614"/>
      <c r="O233" s="892"/>
      <c r="P233" s="892"/>
      <c r="Q233" s="892"/>
      <c r="R233" s="892"/>
      <c r="S233" s="892"/>
      <c r="T233" s="892"/>
      <c r="U233" s="892"/>
      <c r="V233" s="892"/>
      <c r="W233" s="892"/>
      <c r="X233" s="892"/>
      <c r="Y233" s="892"/>
      <c r="Z233" s="614"/>
      <c r="AA233" s="893"/>
    </row>
    <row r="234" spans="1:27" s="891" customFormat="1" ht="15" hidden="1">
      <c r="A234" s="109"/>
      <c r="B234" s="880">
        <f t="shared" si="188"/>
        <v>2</v>
      </c>
      <c r="C234" s="889" t="str">
        <f t="shared" si="196"/>
        <v>GĐTH</v>
      </c>
      <c r="D234" s="996" t="str">
        <f>VLOOKUP($C234,'[9]Gia TB-VL'!$C$1:$H$65249,2,0)</f>
        <v>Giá đỡ tủ hạ thế</v>
      </c>
      <c r="E234" s="889" t="s">
        <v>154</v>
      </c>
      <c r="F234" s="664" t="s">
        <v>1269</v>
      </c>
      <c r="G234" s="1001">
        <f>INDEX([12]KLLM!$B$178:$I$283,MATCH($C234,[12]KLLM!$B$178:$B$283,0),MATCH(G$5,[12]KLLM!$B$5:$I$5,0))</f>
        <v>0</v>
      </c>
      <c r="H234" s="1001">
        <f>INDEX([12]KLLM!$B$178:$I$283,MATCH($C234,[12]KLLM!$B$178:$B$283,0),MATCH(H$5,[12]KLLM!$B$5:$I$5,0))</f>
        <v>0</v>
      </c>
      <c r="I234" s="882">
        <f t="shared" si="195"/>
        <v>0</v>
      </c>
      <c r="J234" s="922">
        <f t="shared" si="154"/>
        <v>0</v>
      </c>
      <c r="N234" s="892"/>
      <c r="O234" s="892"/>
      <c r="P234" s="892"/>
      <c r="Q234" s="892"/>
      <c r="R234" s="892"/>
      <c r="S234" s="892"/>
      <c r="T234" s="892"/>
      <c r="U234" s="892"/>
      <c r="V234" s="892"/>
      <c r="W234" s="892"/>
      <c r="X234" s="892"/>
      <c r="Y234" s="892"/>
      <c r="Z234" s="614"/>
      <c r="AA234" s="893"/>
    </row>
    <row r="235" spans="1:27" s="891" customFormat="1" ht="15" hidden="1">
      <c r="A235" s="384"/>
      <c r="B235" s="880">
        <f t="shared" si="188"/>
        <v>2</v>
      </c>
      <c r="C235" s="889" t="str">
        <f t="shared" si="196"/>
        <v>GĐTB</v>
      </c>
      <c r="D235" s="996" t="str">
        <f>VLOOKUP($C235,'[9]Gia TB-VL'!$C$1:$H$65249,2,0)</f>
        <v>Giá đỡ tủ tụ bù</v>
      </c>
      <c r="E235" s="889" t="s">
        <v>154</v>
      </c>
      <c r="F235" s="876" t="s">
        <v>1270</v>
      </c>
      <c r="G235" s="1001">
        <f>INDEX([12]KLLM!$B$178:$I$283,MATCH($C235,[12]KLLM!$B$178:$B$283,0),MATCH(G$5,[12]KLLM!$B$5:$I$5,0))</f>
        <v>0</v>
      </c>
      <c r="H235" s="1001">
        <f>INDEX([12]KLLM!$B$178:$I$283,MATCH($C235,[12]KLLM!$B$178:$B$283,0),MATCH(H$5,[12]KLLM!$B$5:$I$5,0))</f>
        <v>0</v>
      </c>
      <c r="I235" s="882">
        <f t="shared" si="195"/>
        <v>0</v>
      </c>
      <c r="J235" s="922">
        <f t="shared" si="154"/>
        <v>0</v>
      </c>
      <c r="N235" s="892"/>
      <c r="O235" s="892"/>
      <c r="P235" s="892"/>
      <c r="Q235" s="892"/>
      <c r="R235" s="892"/>
      <c r="S235" s="892"/>
      <c r="T235" s="892"/>
      <c r="U235" s="892"/>
      <c r="V235" s="892"/>
      <c r="W235" s="892"/>
      <c r="X235" s="892"/>
      <c r="Y235" s="892"/>
      <c r="Z235" s="614"/>
      <c r="AA235" s="893"/>
    </row>
    <row r="236" spans="1:27" s="120" customFormat="1" ht="15" hidden="1">
      <c r="A236" s="109"/>
      <c r="B236" s="880">
        <f t="shared" si="188"/>
        <v>2</v>
      </c>
      <c r="C236" s="889" t="str">
        <f>F236</f>
        <v>GĐMBA</v>
      </c>
      <c r="D236" s="996" t="str">
        <f>VLOOKUP($C236,'[9]Gia TB-VL'!$C$1:$H$65249,2,0)</f>
        <v>Giá đỡ MBA trạm treo 2,6m</v>
      </c>
      <c r="E236" s="110" t="s">
        <v>795</v>
      </c>
      <c r="F236" s="876" t="s">
        <v>1271</v>
      </c>
      <c r="G236" s="1001">
        <f>INDEX([12]KLLM!$B$178:$I$283,MATCH($C236,[12]KLLM!$B$178:$B$283,0),MATCH(G$5,[12]KLLM!$B$5:$I$5,0))</f>
        <v>0</v>
      </c>
      <c r="H236" s="1001">
        <f>INDEX([12]KLLM!$B$178:$I$283,MATCH($C236,[12]KLLM!$B$178:$B$283,0),MATCH(H$5,[12]KLLM!$B$5:$I$5,0))</f>
        <v>0</v>
      </c>
      <c r="I236" s="882">
        <f t="shared" ref="I236:I257" si="197">+SUM(G236:H236)</f>
        <v>0</v>
      </c>
      <c r="J236" s="922">
        <f t="shared" si="154"/>
        <v>0</v>
      </c>
      <c r="N236" s="892"/>
      <c r="O236" s="892"/>
      <c r="P236" s="892"/>
      <c r="Q236" s="892"/>
      <c r="R236" s="892"/>
      <c r="S236" s="892"/>
      <c r="T236" s="892"/>
      <c r="U236" s="892"/>
      <c r="V236" s="892"/>
      <c r="W236" s="892"/>
      <c r="X236" s="892"/>
      <c r="Y236" s="892"/>
      <c r="Z236" s="614"/>
      <c r="AA236" s="893"/>
    </row>
    <row r="237" spans="1:27" s="120" customFormat="1" ht="15" hidden="1">
      <c r="A237" s="109"/>
      <c r="B237" s="880">
        <f t="shared" si="188"/>
        <v>2</v>
      </c>
      <c r="C237" s="889" t="str">
        <f t="shared" ref="C237:C257" si="198">F237</f>
        <v>GH-TT</v>
      </c>
      <c r="D237" s="996" t="str">
        <f>VLOOKUP($C237,'[9]Gia TB-VL'!$C$1:$H$65249,2,0)</f>
        <v xml:space="preserve">Ghế thao tác trạm treo 2,6m </v>
      </c>
      <c r="E237" s="889" t="s">
        <v>154</v>
      </c>
      <c r="F237" s="876" t="s">
        <v>1272</v>
      </c>
      <c r="G237" s="1001">
        <f>INDEX([12]KLLM!$B$178:$I$283,MATCH($C237,[12]KLLM!$B$178:$B$283,0),MATCH(G$5,[12]KLLM!$B$5:$I$5,0))</f>
        <v>0</v>
      </c>
      <c r="H237" s="1001">
        <f>INDEX([12]KLLM!$B$178:$I$283,MATCH($C237,[12]KLLM!$B$178:$B$283,0),MATCH(H$5,[12]KLLM!$B$5:$I$5,0))</f>
        <v>0</v>
      </c>
      <c r="I237" s="882">
        <f t="shared" si="197"/>
        <v>0</v>
      </c>
      <c r="J237" s="922">
        <f t="shared" si="154"/>
        <v>0</v>
      </c>
      <c r="N237" s="892"/>
      <c r="O237" s="892"/>
      <c r="P237" s="892"/>
      <c r="Q237" s="892"/>
      <c r="R237" s="892"/>
      <c r="S237" s="892"/>
      <c r="T237" s="892"/>
      <c r="U237" s="892"/>
      <c r="V237" s="892"/>
      <c r="W237" s="892"/>
      <c r="X237" s="892"/>
      <c r="Y237" s="892"/>
      <c r="Z237" s="614"/>
      <c r="AA237" s="893"/>
    </row>
    <row r="238" spans="1:27" s="120" customFormat="1" ht="15" hidden="1">
      <c r="A238" s="109"/>
      <c r="B238" s="880">
        <f t="shared" si="188"/>
        <v>2</v>
      </c>
      <c r="C238" s="889" t="str">
        <f t="shared" si="198"/>
        <v>TH</v>
      </c>
      <c r="D238" s="996" t="str">
        <f>VLOOKUP($C238,'[9]Gia TB-VL'!$C$1:$H$65249,2,0)</f>
        <v>Thang trèo</v>
      </c>
      <c r="E238" s="889" t="s">
        <v>154</v>
      </c>
      <c r="F238" s="876" t="s">
        <v>1273</v>
      </c>
      <c r="G238" s="1001">
        <f>INDEX([12]KLLM!$B$178:$I$283,MATCH($C238,[12]KLLM!$B$178:$B$283,0),MATCH(G$5,[12]KLLM!$B$5:$I$5,0))</f>
        <v>0</v>
      </c>
      <c r="H238" s="1001">
        <f>INDEX([12]KLLM!$B$178:$I$283,MATCH($C238,[12]KLLM!$B$178:$B$283,0),MATCH(H$5,[12]KLLM!$B$5:$I$5,0))</f>
        <v>0</v>
      </c>
      <c r="I238" s="882">
        <f t="shared" si="197"/>
        <v>0</v>
      </c>
      <c r="J238" s="922">
        <f t="shared" si="154"/>
        <v>0</v>
      </c>
      <c r="N238" s="892"/>
      <c r="O238" s="892"/>
      <c r="P238" s="892"/>
      <c r="Q238" s="892"/>
      <c r="R238" s="892"/>
      <c r="S238" s="892"/>
      <c r="T238" s="892"/>
      <c r="U238" s="892"/>
      <c r="V238" s="892"/>
      <c r="W238" s="892"/>
      <c r="X238" s="892"/>
      <c r="Y238" s="892"/>
      <c r="Z238" s="614"/>
      <c r="AA238" s="893"/>
    </row>
    <row r="239" spans="1:27" s="120" customFormat="1" ht="15">
      <c r="A239" s="384"/>
      <c r="B239" s="880">
        <f t="shared" si="188"/>
        <v>3</v>
      </c>
      <c r="C239" s="889" t="str">
        <f t="shared" si="198"/>
        <v>GĐ-CSV</v>
      </c>
      <c r="D239" s="928" t="str">
        <f>VLOOKUP($C239,'[9]Gia TB-VL'!$C$1:$H$65249,2,0)</f>
        <v>Giá đỡ CSV mặt máy (TL: 1,41 kg/bộ)</v>
      </c>
      <c r="E239" s="889" t="s">
        <v>154</v>
      </c>
      <c r="F239" s="876" t="s">
        <v>1344</v>
      </c>
      <c r="G239" s="1289">
        <f>INDEX([12]KLLM!$B$178:$I$283,MATCH($C239,[12]KLLM!$B$178:$B$283,0),MATCH(G$5,[12]KLLM!$B$5:$I$5,0))</f>
        <v>0</v>
      </c>
      <c r="H239" s="1289">
        <f>INDEX([12]KLLM!$B$178:$I$283,MATCH($C239,[12]KLLM!$B$178:$B$283,0),MATCH(H$5,[12]KLLM!$B$5:$I$5,0))</f>
        <v>1</v>
      </c>
      <c r="I239" s="1237">
        <f t="shared" si="197"/>
        <v>1</v>
      </c>
      <c r="J239" s="922">
        <f t="shared" si="154"/>
        <v>1</v>
      </c>
      <c r="N239" s="892"/>
      <c r="O239" s="892"/>
      <c r="P239" s="892"/>
      <c r="Q239" s="892"/>
      <c r="R239" s="892"/>
      <c r="S239" s="892"/>
      <c r="T239" s="892"/>
      <c r="U239" s="892"/>
      <c r="V239" s="892"/>
      <c r="W239" s="892"/>
      <c r="X239" s="892"/>
      <c r="Y239" s="892"/>
      <c r="Z239" s="614"/>
      <c r="AA239" s="893"/>
    </row>
    <row r="240" spans="1:27" s="120" customFormat="1" ht="15" hidden="1">
      <c r="A240" s="384"/>
      <c r="B240" s="880">
        <f t="shared" si="188"/>
        <v>3</v>
      </c>
      <c r="C240" s="889" t="str">
        <f t="shared" si="198"/>
        <v>SI-35kV</v>
      </c>
      <c r="D240" s="996" t="str">
        <f>VLOOKUP($C240,'[9]Gia TB-VL'!$C$1:$H$65249,2,0)</f>
        <v>FCO 35kV-100A-6kArms-Cách điện Polymer</v>
      </c>
      <c r="E240" s="889" t="s">
        <v>1472</v>
      </c>
      <c r="F240" s="876" t="s">
        <v>712</v>
      </c>
      <c r="G240" s="1001">
        <f>INDEX([12]KLLM!$B$178:$I$283,MATCH($C240,[12]KLLM!$B$178:$B$283,0),MATCH(G$5,[12]KLLM!$B$5:$I$5,0))</f>
        <v>0</v>
      </c>
      <c r="H240" s="1001">
        <f>INDEX([12]KLLM!$B$178:$I$283,MATCH($C240,[12]KLLM!$B$178:$B$283,0),MATCH(H$5,[12]KLLM!$B$5:$I$5,0))</f>
        <v>0</v>
      </c>
      <c r="I240" s="882">
        <f t="shared" si="197"/>
        <v>0</v>
      </c>
      <c r="J240" s="922">
        <f t="shared" si="154"/>
        <v>0</v>
      </c>
      <c r="N240" s="892"/>
      <c r="O240" s="892"/>
      <c r="P240" s="892"/>
      <c r="Q240" s="892"/>
      <c r="R240" s="892"/>
      <c r="S240" s="892"/>
      <c r="T240" s="892"/>
      <c r="U240" s="892"/>
      <c r="V240" s="892"/>
      <c r="W240" s="892"/>
      <c r="X240" s="892"/>
      <c r="Y240" s="892"/>
      <c r="Z240" s="614"/>
      <c r="AA240" s="893"/>
    </row>
    <row r="241" spans="1:27" s="120" customFormat="1" ht="15">
      <c r="A241" s="384"/>
      <c r="B241" s="880">
        <f>IF(I241&lt;&gt;0,B238+1,B238)</f>
        <v>3</v>
      </c>
      <c r="C241" s="889" t="str">
        <f t="shared" ref="C241:C242" si="199">F241</f>
        <v>DC-100A</v>
      </c>
      <c r="D241" s="928" t="str">
        <f>VLOOKUP($C241,'[9]Gia TB-VL'!$C$1:$H$65249,2,0)</f>
        <v>Dây chì FCO 22kV 100A Loại K</v>
      </c>
      <c r="E241" s="889" t="s">
        <v>208</v>
      </c>
      <c r="F241" s="934" t="s">
        <v>1890</v>
      </c>
      <c r="G241" s="1289">
        <f>INDEX([12]KLLM!$B$178:$I$283,MATCH($C241,[12]KLLM!$B$178:$B$283,0),MATCH(G$5,[12]KLLM!$B$5:$I$5,0))</f>
        <v>0</v>
      </c>
      <c r="H241" s="1289">
        <f>INDEX([12]KLLM!$B$178:$I$283,MATCH($C241,[12]KLLM!$B$178:$B$283,0),MATCH(H$5,[12]KLLM!$B$5:$I$5,0))</f>
        <v>9</v>
      </c>
      <c r="I241" s="1237">
        <f t="shared" ref="I241:I242" si="200">+SUM(G241:H241)</f>
        <v>9</v>
      </c>
      <c r="J241" s="922">
        <f t="shared" ref="J241:J242" si="201">I241</f>
        <v>9</v>
      </c>
      <c r="N241" s="614"/>
      <c r="O241" s="892"/>
      <c r="P241" s="892"/>
      <c r="Q241" s="892"/>
      <c r="R241" s="892"/>
      <c r="S241" s="892"/>
      <c r="T241" s="892"/>
      <c r="U241" s="892"/>
      <c r="V241" s="892"/>
      <c r="W241" s="892"/>
      <c r="X241" s="892"/>
      <c r="Y241" s="892"/>
      <c r="Z241" s="614"/>
      <c r="AA241" s="893"/>
    </row>
    <row r="242" spans="1:27" s="120" customFormat="1" ht="15">
      <c r="A242" s="109"/>
      <c r="B242" s="880">
        <f t="shared" ref="B242" si="202">IF(I242&lt;&gt;0,B241+1,B241)</f>
        <v>4</v>
      </c>
      <c r="C242" s="889" t="str">
        <f t="shared" si="199"/>
        <v>DC-65A</v>
      </c>
      <c r="D242" s="928" t="str">
        <f>VLOOKUP($C242,'[9]Gia TB-VL'!$C$1:$H$65249,2,0)</f>
        <v>Dây chì FCO 22kV 65A Loại K</v>
      </c>
      <c r="E242" s="889" t="s">
        <v>154</v>
      </c>
      <c r="F242" s="934" t="s">
        <v>1891</v>
      </c>
      <c r="G242" s="1289">
        <f>INDEX([12]KLLM!$B$178:$I$283,MATCH($C242,[12]KLLM!$B$178:$B$283,0),MATCH(G$5,[12]KLLM!$B$5:$I$5,0))</f>
        <v>0</v>
      </c>
      <c r="H242" s="1289">
        <f>INDEX([12]KLLM!$B$178:$I$283,MATCH($C242,[12]KLLM!$B$178:$B$283,0),MATCH(H$5,[12]KLLM!$B$5:$I$5,0))</f>
        <v>24</v>
      </c>
      <c r="I242" s="1237">
        <f t="shared" si="200"/>
        <v>24</v>
      </c>
      <c r="J242" s="922">
        <f t="shared" si="201"/>
        <v>24</v>
      </c>
      <c r="N242" s="892"/>
      <c r="O242" s="892"/>
      <c r="P242" s="892"/>
      <c r="Q242" s="892"/>
      <c r="R242" s="892"/>
      <c r="S242" s="892"/>
      <c r="T242" s="892"/>
      <c r="U242" s="892"/>
      <c r="V242" s="892"/>
      <c r="W242" s="892"/>
      <c r="X242" s="892"/>
      <c r="Y242" s="892"/>
      <c r="Z242" s="614"/>
      <c r="AA242" s="893"/>
    </row>
    <row r="243" spans="1:27" s="120" customFormat="1" ht="15">
      <c r="A243" s="384"/>
      <c r="B243" s="880">
        <f>IF(I243&lt;&gt;0,B240+1,B240)</f>
        <v>4</v>
      </c>
      <c r="C243" s="889" t="str">
        <f t="shared" si="198"/>
        <v>DC-50A</v>
      </c>
      <c r="D243" s="928" t="str">
        <f>VLOOKUP($C243,'[9]Gia TB-VL'!$C$1:$H$65249,2,0)</f>
        <v>Dây chì FCO 22kV 50A Loại K</v>
      </c>
      <c r="E243" s="889" t="s">
        <v>208</v>
      </c>
      <c r="F243" s="934" t="s">
        <v>1817</v>
      </c>
      <c r="G243" s="1289">
        <f>INDEX([12]KLLM!$B$178:$I$283,MATCH($C243,[12]KLLM!$B$178:$B$283,0),MATCH(G$5,[12]KLLM!$B$5:$I$5,0))</f>
        <v>0</v>
      </c>
      <c r="H243" s="1289">
        <f>INDEX([12]KLLM!$B$178:$I$283,MATCH($C243,[12]KLLM!$B$178:$B$283,0),MATCH(H$5,[12]KLLM!$B$5:$I$5,0))</f>
        <v>12</v>
      </c>
      <c r="I243" s="1237">
        <f t="shared" si="197"/>
        <v>12</v>
      </c>
      <c r="J243" s="922">
        <f t="shared" si="154"/>
        <v>12</v>
      </c>
      <c r="N243" s="614"/>
      <c r="O243" s="892"/>
      <c r="P243" s="892"/>
      <c r="Q243" s="892"/>
      <c r="R243" s="892"/>
      <c r="S243" s="892"/>
      <c r="T243" s="892"/>
      <c r="U243" s="892"/>
      <c r="V243" s="892"/>
      <c r="W243" s="892"/>
      <c r="X243" s="892"/>
      <c r="Y243" s="892"/>
      <c r="Z243" s="614"/>
      <c r="AA243" s="893"/>
    </row>
    <row r="244" spans="1:27" s="120" customFormat="1" ht="15">
      <c r="A244" s="109"/>
      <c r="B244" s="880">
        <f t="shared" si="188"/>
        <v>5</v>
      </c>
      <c r="C244" s="889" t="str">
        <f t="shared" si="198"/>
        <v>DC-40A</v>
      </c>
      <c r="D244" s="928" t="str">
        <f>VLOOKUP($C244,'[9]Gia TB-VL'!$C$1:$H$65249,2,0)</f>
        <v>Dây chì FCO 22kV 40A Loại K</v>
      </c>
      <c r="E244" s="889" t="s">
        <v>154</v>
      </c>
      <c r="F244" s="934" t="s">
        <v>1818</v>
      </c>
      <c r="G244" s="1289">
        <f>INDEX([12]KLLM!$B$178:$I$283,MATCH($C244,[12]KLLM!$B$178:$B$283,0),MATCH(G$5,[12]KLLM!$B$5:$I$5,0))</f>
        <v>0</v>
      </c>
      <c r="H244" s="1289">
        <f>INDEX([12]KLLM!$B$178:$I$283,MATCH($C244,[12]KLLM!$B$178:$B$283,0),MATCH(H$5,[12]KLLM!$B$5:$I$5,0))</f>
        <v>12</v>
      </c>
      <c r="I244" s="1237">
        <f t="shared" si="197"/>
        <v>12</v>
      </c>
      <c r="J244" s="922">
        <f t="shared" si="154"/>
        <v>12</v>
      </c>
      <c r="N244" s="892"/>
      <c r="O244" s="892"/>
      <c r="P244" s="892"/>
      <c r="Q244" s="892"/>
      <c r="R244" s="892"/>
      <c r="S244" s="892"/>
      <c r="T244" s="892"/>
      <c r="U244" s="892"/>
      <c r="V244" s="892"/>
      <c r="W244" s="892"/>
      <c r="X244" s="892"/>
      <c r="Y244" s="892"/>
      <c r="Z244" s="614"/>
      <c r="AA244" s="893"/>
    </row>
    <row r="245" spans="1:27" s="120" customFormat="1" ht="15">
      <c r="A245" s="384"/>
      <c r="B245" s="880">
        <f t="shared" ref="B245:B248" si="203">IF(I245&lt;&gt;0,B244+1,B244)</f>
        <v>6</v>
      </c>
      <c r="C245" s="889" t="str">
        <f t="shared" ref="C245:C248" si="204">F245</f>
        <v>DC-30A</v>
      </c>
      <c r="D245" s="928" t="str">
        <f>VLOOKUP($C245,'[9]Gia TB-VL'!$C$1:$H$65249,2,0)</f>
        <v>Dây chì FCO 22kV 30A Loại K</v>
      </c>
      <c r="E245" s="889" t="s">
        <v>208</v>
      </c>
      <c r="F245" s="934" t="s">
        <v>1819</v>
      </c>
      <c r="G245" s="1289">
        <f>INDEX([12]KLLM!$B$178:$I$283,MATCH($C245,[12]KLLM!$B$178:$B$283,0),MATCH(G$5,[12]KLLM!$B$5:$I$5,0))</f>
        <v>0</v>
      </c>
      <c r="H245" s="1289">
        <f>INDEX([12]KLLM!$B$178:$I$283,MATCH($C245,[12]KLLM!$B$178:$B$283,0),MATCH(H$5,[12]KLLM!$B$5:$I$5,0))</f>
        <v>12</v>
      </c>
      <c r="I245" s="1237">
        <f t="shared" ref="I245:I246" si="205">+SUM(G245:H245)</f>
        <v>12</v>
      </c>
      <c r="J245" s="922">
        <f t="shared" ref="J245:J248" si="206">I245</f>
        <v>12</v>
      </c>
      <c r="N245" s="614"/>
      <c r="O245" s="892"/>
      <c r="P245" s="892"/>
      <c r="Q245" s="892"/>
      <c r="R245" s="892"/>
      <c r="S245" s="892"/>
      <c r="T245" s="892"/>
      <c r="U245" s="892"/>
      <c r="V245" s="892"/>
      <c r="W245" s="892"/>
      <c r="X245" s="892"/>
      <c r="Y245" s="892"/>
      <c r="Z245" s="614"/>
      <c r="AA245" s="893"/>
    </row>
    <row r="246" spans="1:27" s="120" customFormat="1" ht="15">
      <c r="A246" s="109"/>
      <c r="B246" s="880">
        <f t="shared" si="203"/>
        <v>7</v>
      </c>
      <c r="C246" s="889" t="str">
        <f t="shared" si="204"/>
        <v>DC-25A</v>
      </c>
      <c r="D246" s="928" t="str">
        <f>VLOOKUP($C246,'[9]Gia TB-VL'!$C$1:$H$65249,2,0)</f>
        <v>Dây chì FCO 22kV 25A Loại K</v>
      </c>
      <c r="E246" s="889" t="s">
        <v>208</v>
      </c>
      <c r="F246" s="934" t="s">
        <v>1113</v>
      </c>
      <c r="G246" s="1289">
        <f>INDEX([12]KLLM!$B$178:$I$283,MATCH($C246,[12]KLLM!$B$178:$B$283,0),MATCH(G$5,[12]KLLM!$B$5:$I$5,0))</f>
        <v>0</v>
      </c>
      <c r="H246" s="1289">
        <f>INDEX([12]KLLM!$B$178:$I$283,MATCH($C246,[12]KLLM!$B$178:$B$283,0),MATCH(H$5,[12]KLLM!$B$5:$I$5,0))</f>
        <v>15</v>
      </c>
      <c r="I246" s="1237">
        <f t="shared" si="205"/>
        <v>15</v>
      </c>
      <c r="J246" s="922">
        <f t="shared" si="206"/>
        <v>15</v>
      </c>
      <c r="N246" s="892"/>
      <c r="O246" s="892"/>
      <c r="P246" s="892"/>
      <c r="Q246" s="892"/>
      <c r="R246" s="892"/>
      <c r="S246" s="892"/>
      <c r="T246" s="892"/>
      <c r="U246" s="892"/>
      <c r="V246" s="892"/>
      <c r="W246" s="892"/>
      <c r="X246" s="892"/>
      <c r="Y246" s="892"/>
      <c r="Z246" s="614"/>
      <c r="AA246" s="893"/>
    </row>
    <row r="247" spans="1:27" s="120" customFormat="1" ht="15">
      <c r="A247" s="384"/>
      <c r="B247" s="880">
        <f t="shared" si="203"/>
        <v>8</v>
      </c>
      <c r="C247" s="889" t="str">
        <f t="shared" si="204"/>
        <v>DC-20A</v>
      </c>
      <c r="D247" s="928" t="str">
        <f>VLOOKUP($C247,'[9]Gia TB-VL'!$C$1:$H$65249,2,0)</f>
        <v>Dây chì FCO 22kV 20A Loại K</v>
      </c>
      <c r="E247" s="889" t="s">
        <v>208</v>
      </c>
      <c r="F247" s="934" t="s">
        <v>1820</v>
      </c>
      <c r="G247" s="1289">
        <f>INDEX([12]KLLM!$B$178:$I$283,MATCH($C247,[12]KLLM!$B$178:$B$283,0),MATCH(G$5,[12]KLLM!$B$5:$I$5,0))</f>
        <v>6</v>
      </c>
      <c r="H247" s="1289">
        <f>INDEX([12]KLLM!$B$178:$I$283,MATCH($C247,[12]KLLM!$B$178:$B$283,0),MATCH(H$5,[12]KLLM!$B$5:$I$5,0))</f>
        <v>9</v>
      </c>
      <c r="I247" s="1237">
        <f t="shared" ref="I247:I248" si="207">+SUM(G247:H247)</f>
        <v>15</v>
      </c>
      <c r="J247" s="922">
        <f t="shared" si="206"/>
        <v>15</v>
      </c>
      <c r="N247" s="614"/>
      <c r="O247" s="892"/>
      <c r="P247" s="892"/>
      <c r="Q247" s="892"/>
      <c r="R247" s="892"/>
      <c r="S247" s="892"/>
      <c r="T247" s="892"/>
      <c r="U247" s="892"/>
      <c r="V247" s="892"/>
      <c r="W247" s="892"/>
      <c r="X247" s="892"/>
      <c r="Y247" s="892"/>
      <c r="Z247" s="614"/>
      <c r="AA247" s="893"/>
    </row>
    <row r="248" spans="1:27" s="120" customFormat="1" ht="15">
      <c r="A248" s="109"/>
      <c r="B248" s="880">
        <f t="shared" si="203"/>
        <v>9</v>
      </c>
      <c r="C248" s="889" t="str">
        <f t="shared" si="204"/>
        <v>DC-15A</v>
      </c>
      <c r="D248" s="928" t="str">
        <f>VLOOKUP($C248,'[9]Gia TB-VL'!$C$1:$H$65249,2,0)</f>
        <v>Dây chì FCO 22kV 15A Loại K</v>
      </c>
      <c r="E248" s="889" t="s">
        <v>208</v>
      </c>
      <c r="F248" s="934" t="s">
        <v>1408</v>
      </c>
      <c r="G248" s="1289">
        <f>INDEX([12]KLLM!$B$178:$I$283,MATCH($C248,[12]KLLM!$B$178:$B$283,0),MATCH(G$5,[12]KLLM!$B$5:$I$5,0))</f>
        <v>6</v>
      </c>
      <c r="H248" s="1289">
        <f>INDEX([12]KLLM!$B$178:$I$283,MATCH($C248,[12]KLLM!$B$178:$B$283,0),MATCH(H$5,[12]KLLM!$B$5:$I$5,0))</f>
        <v>3</v>
      </c>
      <c r="I248" s="1237">
        <f t="shared" si="207"/>
        <v>9</v>
      </c>
      <c r="J248" s="922">
        <f t="shared" si="206"/>
        <v>9</v>
      </c>
      <c r="N248" s="892"/>
      <c r="O248" s="892"/>
      <c r="P248" s="892"/>
      <c r="Q248" s="892"/>
      <c r="R248" s="892"/>
      <c r="S248" s="892"/>
      <c r="T248" s="892"/>
      <c r="U248" s="892"/>
      <c r="V248" s="892"/>
      <c r="W248" s="892"/>
      <c r="X248" s="892"/>
      <c r="Y248" s="892"/>
      <c r="Z248" s="614"/>
      <c r="AA248" s="893"/>
    </row>
    <row r="249" spans="1:27" s="120" customFormat="1" ht="15" hidden="1">
      <c r="A249" s="384"/>
      <c r="B249" s="880">
        <f t="shared" ref="B249:B250" si="208">IF(I249&lt;&gt;0,B248+1,B248)</f>
        <v>9</v>
      </c>
      <c r="C249" s="889" t="str">
        <f t="shared" ref="C249:C250" si="209">F249</f>
        <v>DC-12A</v>
      </c>
      <c r="D249" s="996" t="str">
        <f>VLOOKUP($C249,'[9]Gia TB-VL'!$C$1:$H$65249,2,0)</f>
        <v>Dây chì FCO 22kV 12A Loại K</v>
      </c>
      <c r="E249" s="889" t="s">
        <v>154</v>
      </c>
      <c r="F249" s="934" t="s">
        <v>1409</v>
      </c>
      <c r="G249" s="1001">
        <f>INDEX([12]KLLM!$B$178:$I$283,MATCH($C249,[12]KLLM!$B$178:$B$283,0),MATCH(G$5,[12]KLLM!$B$5:$I$5,0))</f>
        <v>0</v>
      </c>
      <c r="H249" s="1001">
        <f>INDEX([12]KLLM!$B$178:$I$283,MATCH($C249,[12]KLLM!$B$178:$B$283,0),MATCH(H$5,[12]KLLM!$B$5:$I$5,0))</f>
        <v>0</v>
      </c>
      <c r="I249" s="1237">
        <f t="shared" ref="I249:I250" si="210">+SUM(G249:H249)</f>
        <v>0</v>
      </c>
      <c r="J249" s="922">
        <f t="shared" ref="J249:J250" si="211">I249</f>
        <v>0</v>
      </c>
      <c r="N249" s="614"/>
      <c r="O249" s="892"/>
      <c r="P249" s="892"/>
      <c r="Q249" s="892"/>
      <c r="R249" s="892"/>
      <c r="S249" s="892"/>
      <c r="T249" s="892"/>
      <c r="U249" s="892"/>
      <c r="V249" s="892"/>
      <c r="W249" s="892"/>
      <c r="X249" s="892"/>
      <c r="Y249" s="892"/>
      <c r="Z249" s="614"/>
      <c r="AA249" s="893"/>
    </row>
    <row r="250" spans="1:27" s="120" customFormat="1" ht="15">
      <c r="A250" s="109"/>
      <c r="B250" s="880">
        <f t="shared" si="208"/>
        <v>10</v>
      </c>
      <c r="C250" s="889" t="str">
        <f t="shared" si="209"/>
        <v>DC-10A</v>
      </c>
      <c r="D250" s="996" t="str">
        <f>VLOOKUP($C250,'[9]Gia TB-VL'!$C$1:$H$65249,2,0)</f>
        <v>Dây chì FCO 22kV 10A Loại K</v>
      </c>
      <c r="E250" s="889" t="s">
        <v>208</v>
      </c>
      <c r="F250" s="934" t="s">
        <v>1410</v>
      </c>
      <c r="G250" s="1001">
        <f>INDEX([12]KLLM!$B$178:$I$283,MATCH($C250,[12]KLLM!$B$178:$B$283,0),MATCH(G$5,[12]KLLM!$B$5:$I$5,0))</f>
        <v>3</v>
      </c>
      <c r="H250" s="1001">
        <f>INDEX([12]KLLM!$B$178:$I$283,MATCH($C250,[12]KLLM!$B$178:$B$283,0),MATCH(H$5,[12]KLLM!$B$5:$I$5,0))</f>
        <v>0</v>
      </c>
      <c r="I250" s="1237">
        <f t="shared" si="210"/>
        <v>3</v>
      </c>
      <c r="J250" s="922">
        <f t="shared" si="211"/>
        <v>3</v>
      </c>
      <c r="N250" s="892"/>
      <c r="O250" s="892"/>
      <c r="P250" s="892"/>
      <c r="Q250" s="892"/>
      <c r="R250" s="892"/>
      <c r="S250" s="892"/>
      <c r="T250" s="892"/>
      <c r="U250" s="892"/>
      <c r="V250" s="892"/>
      <c r="W250" s="892"/>
      <c r="X250" s="892"/>
      <c r="Y250" s="892"/>
      <c r="Z250" s="614"/>
      <c r="AA250" s="893"/>
    </row>
    <row r="251" spans="1:27" s="120" customFormat="1" ht="15">
      <c r="A251" s="109"/>
      <c r="B251" s="880">
        <f t="shared" ref="B251" si="212">IF(I251&lt;&gt;0,B250+1,B250)</f>
        <v>11</v>
      </c>
      <c r="C251" s="889" t="str">
        <f t="shared" ref="C251" si="213">F251</f>
        <v>DC-6A</v>
      </c>
      <c r="D251" s="928" t="str">
        <f>VLOOKUP($C251,'[9]Gia TB-VL'!$C$1:$H$65249,2,0)</f>
        <v>Dây chì FCO 22kV 6A Loại K</v>
      </c>
      <c r="E251" s="889" t="s">
        <v>208</v>
      </c>
      <c r="F251" s="934" t="s">
        <v>1821</v>
      </c>
      <c r="G251" s="1289">
        <f>INDEX([12]KLLM!$B$178:$I$283,MATCH($C251,[12]KLLM!$B$178:$B$283,0),MATCH(G$5,[12]KLLM!$B$5:$I$5,0))</f>
        <v>3</v>
      </c>
      <c r="H251" s="1289">
        <f>INDEX([12]KLLM!$B$178:$I$283,MATCH($C251,[12]KLLM!$B$178:$B$283,0),MATCH(H$5,[12]KLLM!$B$5:$I$5,0))</f>
        <v>12</v>
      </c>
      <c r="I251" s="1237">
        <f t="shared" ref="I251" si="214">+SUM(G251:H251)</f>
        <v>15</v>
      </c>
      <c r="J251" s="922">
        <f t="shared" ref="J251" si="215">I251</f>
        <v>15</v>
      </c>
      <c r="N251" s="892"/>
      <c r="O251" s="892"/>
      <c r="P251" s="892"/>
      <c r="Q251" s="892"/>
      <c r="R251" s="892"/>
      <c r="S251" s="892"/>
      <c r="T251" s="892"/>
      <c r="U251" s="892"/>
      <c r="V251" s="892"/>
      <c r="W251" s="892"/>
      <c r="X251" s="892"/>
      <c r="Y251" s="892"/>
      <c r="Z251" s="614"/>
      <c r="AA251" s="893"/>
    </row>
    <row r="252" spans="1:27" s="891" customFormat="1" ht="15" hidden="1">
      <c r="A252" s="109"/>
      <c r="B252" s="880">
        <f>IF(I252&lt;&gt;0,B244+1,B244)</f>
        <v>5</v>
      </c>
      <c r="C252" s="889" t="str">
        <f t="shared" si="198"/>
        <v>OC-24kV - 70A</v>
      </c>
      <c r="D252" s="996" t="str">
        <f>VLOOKUP($C252,'[9]Gia TB-VL'!$C$1:$H$65249,2,0)</f>
        <v>Ống chì 24kV-70A</v>
      </c>
      <c r="E252" s="889" t="s">
        <v>1475</v>
      </c>
      <c r="F252" s="934" t="s">
        <v>1822</v>
      </c>
      <c r="G252" s="1001">
        <f>INDEX([12]KLLM!$B$178:$I$283,MATCH($C252,[12]KLLM!$B$178:$B$283,0),MATCH(G$5,[12]KLLM!$B$5:$I$5,0))</f>
        <v>0</v>
      </c>
      <c r="H252" s="1001">
        <f>INDEX([12]KLLM!$B$178:$I$283,MATCH($C252,[12]KLLM!$B$178:$B$283,0),MATCH(H$5,[12]KLLM!$B$5:$I$5,0))</f>
        <v>0</v>
      </c>
      <c r="I252" s="882">
        <f t="shared" si="197"/>
        <v>0</v>
      </c>
      <c r="J252" s="922">
        <f t="shared" si="154"/>
        <v>0</v>
      </c>
      <c r="N252" s="614"/>
      <c r="O252" s="892"/>
      <c r="P252" s="892"/>
      <c r="Q252" s="892"/>
      <c r="R252" s="892"/>
      <c r="S252" s="892"/>
      <c r="T252" s="892"/>
      <c r="U252" s="892"/>
      <c r="V252" s="892"/>
      <c r="W252" s="892"/>
      <c r="X252" s="892"/>
      <c r="Y252" s="892"/>
      <c r="Z252" s="614"/>
      <c r="AA252" s="893"/>
    </row>
    <row r="253" spans="1:27" s="891" customFormat="1" ht="15" hidden="1">
      <c r="A253" s="109"/>
      <c r="B253" s="880">
        <f>IF(I253&lt;&gt;0,B245+1,B245)</f>
        <v>6</v>
      </c>
      <c r="C253" s="889" t="str">
        <f t="shared" ref="C253:C254" si="216">F253</f>
        <v>OC-24kV - 50A</v>
      </c>
      <c r="D253" s="996" t="str">
        <f>VLOOKUP($C253,'[9]Gia TB-VL'!$C$1:$H$65249,2,0)</f>
        <v>Ống chì 24kV-50A</v>
      </c>
      <c r="E253" s="889" t="s">
        <v>1475</v>
      </c>
      <c r="F253" s="934" t="s">
        <v>1823</v>
      </c>
      <c r="G253" s="1001">
        <f>INDEX([12]KLLM!$B$178:$I$283,MATCH($C253,[12]KLLM!$B$178:$B$283,0),MATCH(G$5,[12]KLLM!$B$5:$I$5,0))</f>
        <v>0</v>
      </c>
      <c r="H253" s="1001">
        <f>INDEX([12]KLLM!$B$178:$I$283,MATCH($C253,[12]KLLM!$B$178:$B$283,0),MATCH(H$5,[12]KLLM!$B$5:$I$5,0))</f>
        <v>0</v>
      </c>
      <c r="I253" s="882">
        <f t="shared" ref="I253:I254" si="217">+SUM(G253:H253)</f>
        <v>0</v>
      </c>
      <c r="J253" s="922">
        <f t="shared" ref="J253:J254" si="218">I253</f>
        <v>0</v>
      </c>
      <c r="N253" s="614"/>
      <c r="O253" s="892"/>
      <c r="P253" s="892"/>
      <c r="Q253" s="892"/>
      <c r="R253" s="892"/>
      <c r="S253" s="892"/>
      <c r="T253" s="892"/>
      <c r="U253" s="892"/>
      <c r="V253" s="892"/>
      <c r="W253" s="892"/>
      <c r="X253" s="892"/>
      <c r="Y253" s="892"/>
      <c r="Z253" s="614"/>
      <c r="AA253" s="893"/>
    </row>
    <row r="254" spans="1:27" s="891" customFormat="1" ht="15" hidden="1">
      <c r="A254" s="109"/>
      <c r="B254" s="880">
        <f>IF(I254&lt;&gt;0,B246+1,B246)</f>
        <v>7</v>
      </c>
      <c r="C254" s="889" t="str">
        <f t="shared" si="216"/>
        <v>OC-24kV - 25A</v>
      </c>
      <c r="D254" s="996" t="str">
        <f>VLOOKUP($C254,'[9]Gia TB-VL'!$C$1:$H$65249,2,0)</f>
        <v>Ống chì 24kV-25A</v>
      </c>
      <c r="E254" s="889" t="s">
        <v>1475</v>
      </c>
      <c r="F254" s="934" t="s">
        <v>1824</v>
      </c>
      <c r="G254" s="1001">
        <f>INDEX([12]KLLM!$B$178:$I$283,MATCH($C254,[12]KLLM!$B$178:$B$283,0),MATCH(G$5,[12]KLLM!$B$5:$I$5,0))</f>
        <v>0</v>
      </c>
      <c r="H254" s="1001">
        <f>INDEX([12]KLLM!$B$178:$I$283,MATCH($C254,[12]KLLM!$B$178:$B$283,0),MATCH(H$5,[12]KLLM!$B$5:$I$5,0))</f>
        <v>0</v>
      </c>
      <c r="I254" s="882">
        <f t="shared" si="217"/>
        <v>0</v>
      </c>
      <c r="J254" s="922">
        <f t="shared" si="218"/>
        <v>0</v>
      </c>
      <c r="N254" s="614"/>
      <c r="O254" s="892"/>
      <c r="P254" s="892"/>
      <c r="Q254" s="892"/>
      <c r="R254" s="892"/>
      <c r="S254" s="892"/>
      <c r="T254" s="892"/>
      <c r="U254" s="892"/>
      <c r="V254" s="892"/>
      <c r="W254" s="892"/>
      <c r="X254" s="892"/>
      <c r="Y254" s="892"/>
      <c r="Z254" s="614"/>
      <c r="AA254" s="893"/>
    </row>
    <row r="255" spans="1:27" s="891" customFormat="1" ht="15">
      <c r="A255" s="109"/>
      <c r="B255" s="880">
        <f>IF(I255&lt;&gt;0,B247+1,B247)</f>
        <v>9</v>
      </c>
      <c r="C255" s="889" t="str">
        <f t="shared" ref="C255" si="219">F255</f>
        <v>OC-24kV - 15A</v>
      </c>
      <c r="D255" s="928" t="str">
        <f>VLOOKUP($C255,'[9]Gia TB-VL'!$C$1:$H$65249,2,0)</f>
        <v>Ống chì RMU 22kV 15A Kích thước (L-d):442-56mm</v>
      </c>
      <c r="E255" s="889" t="s">
        <v>208</v>
      </c>
      <c r="F255" s="934" t="s">
        <v>1825</v>
      </c>
      <c r="G255" s="1289">
        <f>INDEX([12]KLLM!$B$178:$I$283,MATCH($C255,[12]KLLM!$B$178:$B$283,0),MATCH(G$5,[12]KLLM!$B$5:$I$5,0))</f>
        <v>0</v>
      </c>
      <c r="H255" s="1289">
        <f>INDEX([12]KLLM!$B$178:$I$283,MATCH($C255,[12]KLLM!$B$178:$B$283,0),MATCH(H$5,[12]KLLM!$B$5:$I$5,0))</f>
        <v>3</v>
      </c>
      <c r="I255" s="882">
        <f t="shared" ref="I255" si="220">+SUM(G255:H255)</f>
        <v>3</v>
      </c>
      <c r="J255" s="922">
        <f t="shared" ref="J255" si="221">I255</f>
        <v>3</v>
      </c>
      <c r="N255" s="614"/>
      <c r="O255" s="892"/>
      <c r="P255" s="892"/>
      <c r="Q255" s="892"/>
      <c r="R255" s="892"/>
      <c r="S255" s="892"/>
      <c r="T255" s="892"/>
      <c r="U255" s="892"/>
      <c r="V255" s="892"/>
      <c r="W255" s="892"/>
      <c r="X255" s="892"/>
      <c r="Y255" s="892"/>
      <c r="Z255" s="614"/>
      <c r="AA255" s="893"/>
    </row>
    <row r="256" spans="1:27" s="891" customFormat="1" ht="15">
      <c r="A256" s="109"/>
      <c r="B256" s="880">
        <f>IF(I256&lt;&gt;0,B248+1,B248)</f>
        <v>10</v>
      </c>
      <c r="C256" s="889" t="str">
        <f t="shared" ref="C256" si="222">F256</f>
        <v>OC-24kV - 10A</v>
      </c>
      <c r="D256" s="928" t="str">
        <f>VLOOKUP($C256,'[9]Gia TB-VL'!$C$1:$H$65249,2,0)</f>
        <v>Ống chì RMU 22kV 10A Kích thước (L-d):442-56mm</v>
      </c>
      <c r="E256" s="889" t="s">
        <v>208</v>
      </c>
      <c r="F256" s="934" t="s">
        <v>1826</v>
      </c>
      <c r="G256" s="1289">
        <f>INDEX([12]KLLM!$B$178:$I$283,MATCH($C256,[12]KLLM!$B$178:$B$283,0),MATCH(G$5,[12]KLLM!$B$5:$I$5,0))</f>
        <v>0</v>
      </c>
      <c r="H256" s="1289">
        <f>INDEX([12]KLLM!$B$178:$I$283,MATCH($C256,[12]KLLM!$B$178:$B$283,0),MATCH(H$5,[12]KLLM!$B$5:$I$5,0))</f>
        <v>3</v>
      </c>
      <c r="I256" s="882">
        <f t="shared" ref="I256" si="223">+SUM(G256:H256)</f>
        <v>3</v>
      </c>
      <c r="J256" s="922">
        <f t="shared" ref="J256" si="224">I256</f>
        <v>3</v>
      </c>
      <c r="N256" s="614"/>
      <c r="O256" s="892"/>
      <c r="P256" s="892"/>
      <c r="Q256" s="892"/>
      <c r="R256" s="892"/>
      <c r="S256" s="892"/>
      <c r="T256" s="892"/>
      <c r="U256" s="892"/>
      <c r="V256" s="892"/>
      <c r="W256" s="892"/>
      <c r="X256" s="892"/>
      <c r="Y256" s="892"/>
      <c r="Z256" s="614"/>
      <c r="AA256" s="893"/>
    </row>
    <row r="257" spans="1:27" s="891" customFormat="1" ht="15" hidden="1">
      <c r="A257" s="109"/>
      <c r="B257" s="880">
        <f>IF(I257&lt;&gt;0,B252+1,B252)</f>
        <v>5</v>
      </c>
      <c r="C257" s="889" t="str">
        <f t="shared" si="198"/>
        <v>VHD-35</v>
      </c>
      <c r="D257" s="996" t="str">
        <f>VLOOKUP($C257,'[9]Gia TB-VL'!$C$1:$H$65249,2,0)</f>
        <v>Sứ đỡ cách điện gốm-35kV-Ty sứ</v>
      </c>
      <c r="E257" s="889" t="s">
        <v>171</v>
      </c>
      <c r="F257" s="876" t="s">
        <v>684</v>
      </c>
      <c r="G257" s="1001">
        <f>INDEX([12]KLLM!$B$178:$I$283,MATCH($C257,[12]KLLM!$B$178:$B$283,0),MATCH(G$5,[12]KLLM!$B$5:$I$5,0))</f>
        <v>0</v>
      </c>
      <c r="H257" s="1001">
        <f>INDEX([12]KLLM!$B$178:$I$283,MATCH($C257,[12]KLLM!$B$178:$B$283,0),MATCH(H$5,[12]KLLM!$B$5:$I$5,0))</f>
        <v>0</v>
      </c>
      <c r="I257" s="882">
        <f t="shared" si="197"/>
        <v>0</v>
      </c>
      <c r="J257" s="922">
        <f t="shared" si="154"/>
        <v>0</v>
      </c>
      <c r="N257" s="892"/>
      <c r="O257" s="892"/>
      <c r="P257" s="892"/>
      <c r="Q257" s="892"/>
      <c r="R257" s="892"/>
      <c r="S257" s="892"/>
      <c r="T257" s="892"/>
      <c r="U257" s="892"/>
      <c r="V257" s="892"/>
      <c r="W257" s="892"/>
      <c r="X257" s="892"/>
      <c r="Y257" s="892"/>
      <c r="Z257" s="614"/>
      <c r="AA257" s="893"/>
    </row>
    <row r="258" spans="1:27" s="120" customFormat="1" ht="15" hidden="1">
      <c r="A258" s="109"/>
      <c r="B258" s="880">
        <f>IF(I258&lt;&gt;0,B225+1,B225)</f>
        <v>2</v>
      </c>
      <c r="C258" s="889" t="str">
        <f>F258</f>
        <v>DBDH</v>
      </c>
      <c r="D258" s="996" t="str">
        <f>VLOOKUP($C258,'[9]Gia TB-VL'!$C$1:$H$65249,2,0)</f>
        <v>Dây buộc định hình cổ sứ loại đơn-composite phủ bán dẫn</v>
      </c>
      <c r="E258" s="110" t="s">
        <v>795</v>
      </c>
      <c r="F258" s="876" t="s">
        <v>1127</v>
      </c>
      <c r="G258" s="1001">
        <f>INDEX([12]KLLM!$B$178:$I$283,MATCH($C258,[12]KLLM!$B$178:$B$283,0),MATCH(G$5,[12]KLLM!$B$5:$I$5,0))</f>
        <v>0</v>
      </c>
      <c r="H258" s="1001">
        <f>INDEX([12]KLLM!$B$178:$I$283,MATCH($C258,[12]KLLM!$B$178:$B$283,0),MATCH(H$5,[12]KLLM!$B$5:$I$5,0))</f>
        <v>0</v>
      </c>
      <c r="I258" s="882">
        <f t="shared" si="184"/>
        <v>0</v>
      </c>
      <c r="J258" s="922">
        <f t="shared" si="154"/>
        <v>0</v>
      </c>
      <c r="N258" s="892"/>
      <c r="O258" s="892"/>
      <c r="P258" s="892"/>
      <c r="Q258" s="892"/>
      <c r="R258" s="892"/>
      <c r="S258" s="892"/>
      <c r="T258" s="892"/>
      <c r="U258" s="892"/>
      <c r="V258" s="892"/>
      <c r="W258" s="892"/>
      <c r="X258" s="892"/>
      <c r="Y258" s="892"/>
      <c r="Z258" s="614"/>
      <c r="AA258" s="893"/>
    </row>
    <row r="259" spans="1:27" s="106" customFormat="1" ht="15" hidden="1">
      <c r="A259" s="107"/>
      <c r="B259" s="511">
        <f>IF(I259&lt;&gt;0,B226+1,B226)</f>
        <v>2</v>
      </c>
      <c r="C259" s="77" t="str">
        <f>F259</f>
        <v>CH-SI</v>
      </c>
      <c r="D259" s="996" t="str">
        <f>VLOOKUP($C259,'[9]Gia TB-VL'!$C$1:$H$65249,2,0)</f>
        <v>Chụp cực Silicon cầu chì tự rơi ( bộ 3 pha)</v>
      </c>
      <c r="E259" s="111" t="s">
        <v>795</v>
      </c>
      <c r="F259" s="876" t="s">
        <v>713</v>
      </c>
      <c r="G259" s="1001">
        <f>INDEX([12]KLLM!$B$178:$I$283,MATCH($C259,[12]KLLM!$B$178:$B$283,0),MATCH(G$5,[12]KLLM!$B$5:$I$5,0))</f>
        <v>0</v>
      </c>
      <c r="H259" s="1001">
        <f>INDEX([12]KLLM!$B$178:$I$283,MATCH($C259,[12]KLLM!$B$178:$B$283,0),MATCH(H$5,[12]KLLM!$B$5:$I$5,0))</f>
        <v>0</v>
      </c>
      <c r="I259" s="658">
        <f t="shared" ref="I259" si="225">+SUM(G259:H259)</f>
        <v>0</v>
      </c>
      <c r="J259" s="875">
        <f t="shared" si="154"/>
        <v>0</v>
      </c>
      <c r="L259" s="122"/>
      <c r="N259" s="388"/>
      <c r="O259" s="388"/>
      <c r="P259" s="388"/>
      <c r="Q259" s="388"/>
      <c r="R259" s="388"/>
      <c r="S259" s="388"/>
      <c r="T259" s="388"/>
      <c r="U259" s="388"/>
      <c r="V259" s="388"/>
      <c r="W259" s="388"/>
      <c r="X259" s="388"/>
      <c r="Y259" s="388"/>
      <c r="Z259" s="228"/>
      <c r="AA259" s="383"/>
    </row>
    <row r="260" spans="1:27" s="120" customFormat="1" ht="15">
      <c r="A260" s="109"/>
      <c r="B260" s="880">
        <f>IF(I260&lt;&gt;0,B258+1,B258)</f>
        <v>3</v>
      </c>
      <c r="C260" s="889" t="str">
        <f t="shared" ref="C260:C278" si="226">F260</f>
        <v>CH-CSV</v>
      </c>
      <c r="D260" s="928" t="str">
        <f>VLOOKUP($C260,'[9]Gia TB-VL'!$C$1:$H$65249,2,0)</f>
        <v xml:space="preserve">Chụp Silicon chống sét van </v>
      </c>
      <c r="E260" s="889" t="s">
        <v>154</v>
      </c>
      <c r="F260" s="876" t="s">
        <v>765</v>
      </c>
      <c r="G260" s="1289">
        <f>INDEX([12]KLLM!$B$178:$I$283,MATCH($C260,[12]KLLM!$B$178:$B$283,0),MATCH(G$5,[12]KLLM!$B$5:$I$5,0))</f>
        <v>6</v>
      </c>
      <c r="H260" s="1289">
        <f>INDEX([12]KLLM!$B$178:$I$283,MATCH($C260,[12]KLLM!$B$178:$B$283,0),MATCH(H$5,[12]KLLM!$B$5:$I$5,0))</f>
        <v>31</v>
      </c>
      <c r="I260" s="1237">
        <f t="shared" si="184"/>
        <v>37</v>
      </c>
      <c r="J260" s="922">
        <f t="shared" si="154"/>
        <v>37</v>
      </c>
      <c r="N260" s="892"/>
      <c r="O260" s="892"/>
      <c r="P260" s="892"/>
      <c r="Q260" s="892"/>
      <c r="R260" s="892"/>
      <c r="S260" s="892"/>
      <c r="T260" s="892"/>
      <c r="U260" s="892"/>
      <c r="V260" s="892"/>
      <c r="W260" s="892"/>
      <c r="X260" s="892"/>
      <c r="Y260" s="892"/>
      <c r="Z260" s="614"/>
      <c r="AA260" s="893"/>
    </row>
    <row r="261" spans="1:27" s="120" customFormat="1" ht="15">
      <c r="A261" s="109"/>
      <c r="B261" s="880">
        <f t="shared" ref="B261:B274" si="227">IF(I261&lt;&gt;0,B260+1,B260)</f>
        <v>4</v>
      </c>
      <c r="C261" s="889" t="str">
        <f t="shared" si="226"/>
        <v>CH-CT</v>
      </c>
      <c r="D261" s="928" t="str">
        <f>VLOOKUP($C261,'[9]Gia TB-VL'!$C$1:$H$65249,2,0)</f>
        <v>Chụp cực silicon sứ trung áp MBA</v>
      </c>
      <c r="E261" s="889" t="s">
        <v>208</v>
      </c>
      <c r="F261" s="876" t="s">
        <v>1274</v>
      </c>
      <c r="G261" s="1289">
        <f>INDEX([12]KLLM!$B$178:$I$283,MATCH($C261,[12]KLLM!$B$178:$B$283,0),MATCH(G$5,[12]KLLM!$B$5:$I$5,0))</f>
        <v>15</v>
      </c>
      <c r="H261" s="1289">
        <f>INDEX([12]KLLM!$B$178:$I$283,MATCH($C261,[12]KLLM!$B$178:$B$283,0),MATCH(H$5,[12]KLLM!$B$5:$I$5,0))</f>
        <v>15</v>
      </c>
      <c r="I261" s="1237">
        <f t="shared" si="184"/>
        <v>30</v>
      </c>
      <c r="J261" s="922">
        <f t="shared" si="154"/>
        <v>30</v>
      </c>
      <c r="N261" s="892"/>
      <c r="O261" s="892"/>
      <c r="P261" s="892"/>
      <c r="Q261" s="892"/>
      <c r="R261" s="892"/>
      <c r="S261" s="892"/>
      <c r="T261" s="892"/>
      <c r="U261" s="892"/>
      <c r="V261" s="892"/>
      <c r="W261" s="892"/>
      <c r="X261" s="892"/>
      <c r="Y261" s="892"/>
      <c r="Z261" s="614"/>
      <c r="AA261" s="893"/>
    </row>
    <row r="262" spans="1:27" s="120" customFormat="1" ht="15">
      <c r="A262" s="384"/>
      <c r="B262" s="880">
        <f t="shared" si="227"/>
        <v>5</v>
      </c>
      <c r="C262" s="889" t="str">
        <f t="shared" si="226"/>
        <v>CH-HT</v>
      </c>
      <c r="D262" s="928" t="str">
        <f>VLOOKUP($C262,'[9]Gia TB-VL'!$C$1:$H$65249,2,0)</f>
        <v>Chụp cực silicon sứ hạ áp MBA</v>
      </c>
      <c r="E262" s="889" t="s">
        <v>208</v>
      </c>
      <c r="F262" s="876" t="s">
        <v>1275</v>
      </c>
      <c r="G262" s="1289">
        <f>INDEX([12]KLLM!$B$178:$I$283,MATCH($C262,[12]KLLM!$B$178:$B$283,0),MATCH(G$5,[12]KLLM!$B$5:$I$5,0))</f>
        <v>20</v>
      </c>
      <c r="H262" s="1289">
        <f>INDEX([12]KLLM!$B$178:$I$283,MATCH($C262,[12]KLLM!$B$178:$B$283,0),MATCH(H$5,[12]KLLM!$B$5:$I$5,0))</f>
        <v>20</v>
      </c>
      <c r="I262" s="1237">
        <f t="shared" si="184"/>
        <v>40</v>
      </c>
      <c r="J262" s="922">
        <f t="shared" si="154"/>
        <v>40</v>
      </c>
      <c r="N262" s="892"/>
      <c r="O262" s="892"/>
      <c r="P262" s="892"/>
      <c r="Q262" s="892"/>
      <c r="R262" s="892"/>
      <c r="S262" s="892"/>
      <c r="T262" s="892"/>
      <c r="U262" s="892"/>
      <c r="V262" s="892"/>
      <c r="W262" s="892"/>
      <c r="X262" s="892"/>
      <c r="Y262" s="892"/>
      <c r="Z262" s="614"/>
      <c r="AA262" s="893"/>
    </row>
    <row r="263" spans="1:27" s="106" customFormat="1" ht="15" hidden="1">
      <c r="A263" s="209"/>
      <c r="B263" s="511">
        <f t="shared" si="227"/>
        <v>5</v>
      </c>
      <c r="C263" s="77" t="str">
        <f t="shared" si="226"/>
        <v>TĐTTBA</v>
      </c>
      <c r="D263" s="996" t="str">
        <f>VLOOKUP($C263,'[9]Gia TB-VL'!$C$1:$H$65249,2,0)</f>
        <v xml:space="preserve">Tiếp địa trạm biến áp trạm hợp bộ </v>
      </c>
      <c r="E263" s="77" t="s">
        <v>154</v>
      </c>
      <c r="F263" s="663" t="s">
        <v>768</v>
      </c>
      <c r="G263" s="1001">
        <f>INDEX([12]KLLM!$B$178:$I$283,MATCH($C263,[12]KLLM!$B$178:$B$283,0),MATCH(G$5,[12]KLLM!$B$5:$I$5,0))</f>
        <v>0</v>
      </c>
      <c r="H263" s="1001">
        <f>INDEX([12]KLLM!$B$178:$I$283,MATCH($C263,[12]KLLM!$B$178:$B$283,0),MATCH(H$5,[12]KLLM!$B$5:$I$5,0))</f>
        <v>0</v>
      </c>
      <c r="I263" s="658">
        <f t="shared" si="184"/>
        <v>0</v>
      </c>
      <c r="J263" s="875">
        <f t="shared" si="154"/>
        <v>0</v>
      </c>
      <c r="N263" s="388"/>
      <c r="O263" s="388"/>
      <c r="P263" s="388"/>
      <c r="Q263" s="388"/>
      <c r="R263" s="388"/>
      <c r="S263" s="388"/>
      <c r="T263" s="388"/>
      <c r="U263" s="388"/>
      <c r="V263" s="388"/>
      <c r="W263" s="388"/>
      <c r="X263" s="388"/>
      <c r="Y263" s="388"/>
      <c r="Z263" s="228"/>
      <c r="AA263" s="383"/>
    </row>
    <row r="264" spans="1:27" s="106" customFormat="1" ht="15" hidden="1">
      <c r="A264" s="209"/>
      <c r="B264" s="511">
        <f t="shared" si="227"/>
        <v>5</v>
      </c>
      <c r="C264" s="77" t="str">
        <f t="shared" si="226"/>
        <v>TĐTTBA-TT</v>
      </c>
      <c r="D264" s="996" t="str">
        <f>VLOOKUP($C264,'[9]Gia TB-VL'!$C$1:$H$65249,2,0)</f>
        <v>Tiếp địa trạm biến áp trạm treo</v>
      </c>
      <c r="E264" s="77" t="s">
        <v>154</v>
      </c>
      <c r="F264" s="664" t="s">
        <v>1114</v>
      </c>
      <c r="G264" s="1001">
        <f>INDEX([12]KLLM!$B$178:$I$283,MATCH($C264,[12]KLLM!$B$178:$B$283,0),MATCH(G$5,[12]KLLM!$B$5:$I$5,0))</f>
        <v>0</v>
      </c>
      <c r="H264" s="1001">
        <f>INDEX([12]KLLM!$B$178:$I$283,MATCH($C264,[12]KLLM!$B$178:$B$283,0),MATCH(H$5,[12]KLLM!$B$5:$I$5,0))</f>
        <v>0</v>
      </c>
      <c r="I264" s="658">
        <f t="shared" si="184"/>
        <v>0</v>
      </c>
      <c r="J264" s="875">
        <f t="shared" si="154"/>
        <v>0</v>
      </c>
      <c r="N264" s="228"/>
      <c r="O264" s="388"/>
      <c r="P264" s="388"/>
      <c r="Q264" s="388"/>
      <c r="R264" s="388"/>
      <c r="S264" s="388"/>
      <c r="T264" s="388"/>
      <c r="U264" s="388"/>
      <c r="V264" s="388"/>
      <c r="W264" s="388"/>
      <c r="X264" s="388"/>
      <c r="Y264" s="388"/>
      <c r="Z264" s="228"/>
      <c r="AA264" s="383"/>
    </row>
    <row r="265" spans="1:27" s="106" customFormat="1" ht="15" hidden="1">
      <c r="A265" s="107"/>
      <c r="B265" s="511">
        <f t="shared" si="227"/>
        <v>5</v>
      </c>
      <c r="C265" s="77" t="str">
        <f t="shared" si="226"/>
        <v>BAT</v>
      </c>
      <c r="D265" s="996" t="str">
        <f>VLOOKUP($C265,'[9]Gia TB-VL'!$C$1:$H$65249,2,0)</f>
        <v>Biển an toàn làm bằng tôn, sơn phủ UV (240x360)</v>
      </c>
      <c r="E265" s="77" t="s">
        <v>208</v>
      </c>
      <c r="F265" s="919" t="s">
        <v>681</v>
      </c>
      <c r="G265" s="1001">
        <f>INDEX([12]KLLM!$B$178:$I$283,MATCH($C265,[12]KLLM!$B$178:$B$283,0),MATCH(G$5,[12]KLLM!$B$5:$I$5,0))</f>
        <v>0</v>
      </c>
      <c r="H265" s="1001">
        <f>INDEX([12]KLLM!$B$178:$I$283,MATCH($C265,[12]KLLM!$B$178:$B$283,0),MATCH(H$5,[12]KLLM!$B$5:$I$5,0))</f>
        <v>0</v>
      </c>
      <c r="I265" s="658">
        <f t="shared" si="184"/>
        <v>0</v>
      </c>
      <c r="J265" s="875">
        <f t="shared" si="154"/>
        <v>0</v>
      </c>
      <c r="N265" s="388"/>
      <c r="O265" s="388"/>
      <c r="P265" s="388"/>
      <c r="Q265" s="388"/>
      <c r="R265" s="388"/>
      <c r="S265" s="388"/>
      <c r="T265" s="388"/>
      <c r="U265" s="388"/>
      <c r="V265" s="388"/>
      <c r="W265" s="388"/>
      <c r="X265" s="388"/>
      <c r="Y265" s="388"/>
      <c r="Z265" s="228"/>
      <c r="AA265" s="383"/>
    </row>
    <row r="266" spans="1:27" s="114" customFormat="1" ht="15" hidden="1">
      <c r="A266" s="107"/>
      <c r="B266" s="511">
        <f t="shared" si="227"/>
        <v>5</v>
      </c>
      <c r="C266" s="77" t="str">
        <f t="shared" si="226"/>
        <v>BTTr</v>
      </c>
      <c r="D266" s="996" t="str">
        <f>VLOOKUP($C266,'[9]Gia TB-VL'!$C$1:$H$65249,2,0)</f>
        <v>Biên tên trạm (400x500) làm bằng tôn, sơn phủ UV</v>
      </c>
      <c r="E266" s="77" t="s">
        <v>208</v>
      </c>
      <c r="F266" s="919" t="s">
        <v>730</v>
      </c>
      <c r="G266" s="1001">
        <f>INDEX([12]KLLM!$B$178:$I$283,MATCH($C266,[12]KLLM!$B$178:$B$283,0),MATCH(G$5,[12]KLLM!$B$5:$I$5,0))</f>
        <v>0</v>
      </c>
      <c r="H266" s="1001">
        <f>INDEX([12]KLLM!$B$178:$I$283,MATCH($C266,[12]KLLM!$B$178:$B$283,0),MATCH(H$5,[12]KLLM!$B$5:$I$5,0))</f>
        <v>0</v>
      </c>
      <c r="I266" s="658">
        <f t="shared" si="184"/>
        <v>0</v>
      </c>
      <c r="J266" s="875">
        <f t="shared" si="154"/>
        <v>0</v>
      </c>
      <c r="N266" s="228"/>
      <c r="O266" s="388"/>
      <c r="P266" s="388"/>
      <c r="Q266" s="388"/>
      <c r="R266" s="388"/>
      <c r="S266" s="388"/>
      <c r="T266" s="388"/>
      <c r="U266" s="388"/>
      <c r="V266" s="388"/>
      <c r="W266" s="388"/>
      <c r="X266" s="388"/>
      <c r="Y266" s="388"/>
      <c r="Z266" s="228"/>
      <c r="AA266" s="383"/>
    </row>
    <row r="267" spans="1:27" s="114" customFormat="1" ht="15" hidden="1">
      <c r="A267" s="107"/>
      <c r="B267" s="511">
        <f t="shared" si="227"/>
        <v>5</v>
      </c>
      <c r="C267" s="77" t="str">
        <f t="shared" si="226"/>
        <v>BTT</v>
      </c>
      <c r="D267" s="996" t="str">
        <f>VLOOKUP($C267,'[9]Gia TB-VL'!$C$1:$H$65249,2,0)</f>
        <v>Biên tên lộ trung thế (100x200) làm bằng tôn, sơn phủ UV</v>
      </c>
      <c r="E267" s="77" t="s">
        <v>208</v>
      </c>
      <c r="F267" s="919" t="s">
        <v>728</v>
      </c>
      <c r="G267" s="1001">
        <f>INDEX([12]KLLM!$B$178:$I$283,MATCH($C267,[12]KLLM!$B$178:$B$283,0),MATCH(G$5,[12]KLLM!$B$5:$I$5,0))</f>
        <v>0</v>
      </c>
      <c r="H267" s="1001">
        <f>INDEX([12]KLLM!$B$178:$I$283,MATCH($C267,[12]KLLM!$B$178:$B$283,0),MATCH(H$5,[12]KLLM!$B$5:$I$5,0))</f>
        <v>0</v>
      </c>
      <c r="I267" s="658">
        <f t="shared" si="184"/>
        <v>0</v>
      </c>
      <c r="J267" s="875">
        <f t="shared" ref="J267:J278" si="228">I267</f>
        <v>0</v>
      </c>
      <c r="N267" s="388"/>
      <c r="O267" s="388"/>
      <c r="P267" s="388"/>
      <c r="Q267" s="388"/>
      <c r="R267" s="388"/>
      <c r="S267" s="388"/>
      <c r="T267" s="388"/>
      <c r="U267" s="388"/>
      <c r="V267" s="388"/>
      <c r="W267" s="388"/>
      <c r="X267" s="388"/>
      <c r="Y267" s="388"/>
      <c r="Z267" s="228"/>
      <c r="AA267" s="383"/>
    </row>
    <row r="268" spans="1:27" s="114" customFormat="1" ht="15" hidden="1">
      <c r="A268" s="209"/>
      <c r="B268" s="511">
        <f t="shared" si="227"/>
        <v>5</v>
      </c>
      <c r="C268" s="77" t="str">
        <f t="shared" si="226"/>
        <v>BSĐ</v>
      </c>
      <c r="D268" s="996" t="str">
        <f>VLOOKUP($C268,'[9]Gia TB-VL'!$C$1:$H$65249,2,0)</f>
        <v>Biên sơ đồ 1 sợi</v>
      </c>
      <c r="E268" s="77" t="s">
        <v>208</v>
      </c>
      <c r="F268" s="919" t="s">
        <v>729</v>
      </c>
      <c r="G268" s="1001">
        <f>INDEX([12]KLLM!$B$178:$I$283,MATCH($C268,[12]KLLM!$B$178:$B$283,0),MATCH(G$5,[12]KLLM!$B$5:$I$5,0))</f>
        <v>0</v>
      </c>
      <c r="H268" s="1001">
        <f>INDEX([12]KLLM!$B$178:$I$283,MATCH($C268,[12]KLLM!$B$178:$B$283,0),MATCH(H$5,[12]KLLM!$B$5:$I$5,0))</f>
        <v>0</v>
      </c>
      <c r="I268" s="658">
        <f t="shared" si="184"/>
        <v>0</v>
      </c>
      <c r="J268" s="875">
        <f t="shared" si="228"/>
        <v>0</v>
      </c>
      <c r="N268" s="388"/>
      <c r="O268" s="388"/>
      <c r="P268" s="388"/>
      <c r="Q268" s="388"/>
      <c r="R268" s="388"/>
      <c r="S268" s="388"/>
      <c r="T268" s="388"/>
      <c r="U268" s="388"/>
      <c r="V268" s="388"/>
      <c r="W268" s="388"/>
      <c r="X268" s="388"/>
      <c r="Y268" s="388"/>
      <c r="Z268" s="228"/>
      <c r="AA268" s="383"/>
    </row>
    <row r="269" spans="1:27" s="106" customFormat="1" ht="15" hidden="1">
      <c r="A269" s="209"/>
      <c r="B269" s="511">
        <f t="shared" si="227"/>
        <v>5</v>
      </c>
      <c r="C269" s="77" t="str">
        <f t="shared" ref="C269:C274" si="229">F269</f>
        <v>BTL</v>
      </c>
      <c r="D269" s="996" t="str">
        <f>VLOOKUP($C269,'[9]Gia TB-VL'!$C$1:$H$65249,2,0)</f>
        <v>Biển tên lộ (100x150mm)</v>
      </c>
      <c r="E269" s="77" t="s">
        <v>208</v>
      </c>
      <c r="F269" s="919" t="s">
        <v>703</v>
      </c>
      <c r="G269" s="1001">
        <f>INDEX([12]KLLM!$B$178:$I$283,MATCH($C269,[12]KLLM!$B$178:$B$283,0),MATCH(G$5,[12]KLLM!$B$5:$I$5,0))</f>
        <v>0</v>
      </c>
      <c r="H269" s="1001">
        <f>INDEX([12]KLLM!$B$178:$I$283,MATCH($C269,[12]KLLM!$B$178:$B$283,0),MATCH(H$5,[12]KLLM!$B$5:$I$5,0))</f>
        <v>0</v>
      </c>
      <c r="I269" s="658">
        <f t="shared" ref="I269:I274" si="230">+SUM(G269:H269)</f>
        <v>0</v>
      </c>
      <c r="J269" s="875">
        <f t="shared" si="228"/>
        <v>0</v>
      </c>
      <c r="N269" s="388"/>
      <c r="O269" s="388"/>
      <c r="P269" s="388"/>
      <c r="Q269" s="388"/>
      <c r="R269" s="388"/>
      <c r="S269" s="388"/>
      <c r="T269" s="388"/>
      <c r="U269" s="388"/>
      <c r="V269" s="388"/>
      <c r="W269" s="388"/>
      <c r="X269" s="388"/>
      <c r="Y269" s="388"/>
      <c r="Z269" s="228"/>
      <c r="AA269" s="383"/>
    </row>
    <row r="270" spans="1:27" s="106" customFormat="1" ht="15" hidden="1">
      <c r="A270" s="209"/>
      <c r="B270" s="511">
        <f t="shared" si="227"/>
        <v>5</v>
      </c>
      <c r="C270" s="77" t="str">
        <f t="shared" si="229"/>
        <v>KHOA</v>
      </c>
      <c r="D270" s="996" t="str">
        <f>VLOOKUP($C270,'[9]Gia TB-VL'!$C$1:$H$65249,2,0)</f>
        <v>Khóa cửa</v>
      </c>
      <c r="E270" s="77" t="s">
        <v>208</v>
      </c>
      <c r="F270" s="919" t="s">
        <v>1049</v>
      </c>
      <c r="G270" s="1001">
        <f>INDEX([12]KLLM!$B$178:$I$283,MATCH($C270,[12]KLLM!$B$178:$B$283,0),MATCH(G$5,[12]KLLM!$B$5:$I$5,0))</f>
        <v>0</v>
      </c>
      <c r="H270" s="1001">
        <f>INDEX([12]KLLM!$B$178:$I$283,MATCH($C270,[12]KLLM!$B$178:$B$283,0),MATCH(H$5,[12]KLLM!$B$5:$I$5,0))</f>
        <v>0</v>
      </c>
      <c r="I270" s="658">
        <f t="shared" si="230"/>
        <v>0</v>
      </c>
      <c r="J270" s="875">
        <f t="shared" si="228"/>
        <v>0</v>
      </c>
      <c r="N270" s="228"/>
      <c r="O270" s="388"/>
      <c r="P270" s="388"/>
      <c r="Q270" s="388"/>
      <c r="R270" s="388"/>
      <c r="S270" s="388"/>
      <c r="T270" s="388"/>
      <c r="U270" s="388"/>
      <c r="V270" s="388"/>
      <c r="W270" s="388"/>
      <c r="X270" s="388"/>
      <c r="Y270" s="388"/>
      <c r="Z270" s="228"/>
      <c r="AA270" s="383"/>
    </row>
    <row r="271" spans="1:27" s="106" customFormat="1" ht="15" hidden="1">
      <c r="A271" s="107"/>
      <c r="B271" s="511">
        <f t="shared" si="227"/>
        <v>5</v>
      </c>
      <c r="C271" s="77" t="str">
        <f t="shared" si="229"/>
        <v>D2x4</v>
      </c>
      <c r="D271" s="996" t="str">
        <f>VLOOKUP($C271,'[9]Gia TB-VL'!$C$1:$H$65249,2,0)</f>
        <v>Đá dăm 2x4</v>
      </c>
      <c r="E271" s="77" t="s">
        <v>40</v>
      </c>
      <c r="F271" s="919" t="s">
        <v>1050</v>
      </c>
      <c r="G271" s="1001">
        <f>INDEX([12]KLLM!$B$178:$I$283,MATCH($C271,[12]KLLM!$B$178:$B$283,0),MATCH(G$5,[12]KLLM!$B$5:$I$5,0))</f>
        <v>0</v>
      </c>
      <c r="H271" s="1001">
        <f>INDEX([12]KLLM!$B$178:$I$283,MATCH($C271,[12]KLLM!$B$178:$B$283,0),MATCH(H$5,[12]KLLM!$B$5:$I$5,0))</f>
        <v>0</v>
      </c>
      <c r="I271" s="658">
        <f t="shared" si="230"/>
        <v>0</v>
      </c>
      <c r="J271" s="875">
        <f t="shared" si="228"/>
        <v>0</v>
      </c>
      <c r="N271" s="388"/>
      <c r="O271" s="388"/>
      <c r="P271" s="388"/>
      <c r="Q271" s="388"/>
      <c r="R271" s="388"/>
      <c r="S271" s="388"/>
      <c r="T271" s="388"/>
      <c r="U271" s="388"/>
      <c r="V271" s="388"/>
      <c r="W271" s="388"/>
      <c r="X271" s="388"/>
      <c r="Y271" s="388"/>
      <c r="Z271" s="228"/>
      <c r="AA271" s="383"/>
    </row>
    <row r="272" spans="1:27" s="114" customFormat="1" ht="15" hidden="1">
      <c r="A272" s="107"/>
      <c r="B272" s="511">
        <f t="shared" si="227"/>
        <v>5</v>
      </c>
      <c r="C272" s="77" t="str">
        <f t="shared" si="229"/>
        <v>Cvang</v>
      </c>
      <c r="D272" s="996" t="str">
        <f>VLOOKUP($C272,'[9]Gia TB-VL'!$C$1:$H$65249,2,0)</f>
        <v>Cát vàng</v>
      </c>
      <c r="E272" s="77" t="s">
        <v>40</v>
      </c>
      <c r="F272" s="919" t="s">
        <v>1051</v>
      </c>
      <c r="G272" s="1001">
        <f>INDEX([12]KLLM!$B$178:$I$283,MATCH($C272,[12]KLLM!$B$178:$B$283,0),MATCH(G$5,[12]KLLM!$B$5:$I$5,0))</f>
        <v>0</v>
      </c>
      <c r="H272" s="1001">
        <f>INDEX([12]KLLM!$B$178:$I$283,MATCH($C272,[12]KLLM!$B$178:$B$283,0),MATCH(H$5,[12]KLLM!$B$5:$I$5,0))</f>
        <v>0</v>
      </c>
      <c r="I272" s="658">
        <f t="shared" si="230"/>
        <v>0</v>
      </c>
      <c r="J272" s="875">
        <f t="shared" si="228"/>
        <v>0</v>
      </c>
      <c r="N272" s="228"/>
      <c r="O272" s="388"/>
      <c r="P272" s="388"/>
      <c r="Q272" s="388"/>
      <c r="R272" s="388"/>
      <c r="S272" s="388"/>
      <c r="T272" s="388"/>
      <c r="U272" s="388"/>
      <c r="V272" s="388"/>
      <c r="W272" s="388"/>
      <c r="X272" s="388"/>
      <c r="Y272" s="388"/>
      <c r="Z272" s="228"/>
      <c r="AA272" s="383"/>
    </row>
    <row r="273" spans="1:27" s="114" customFormat="1" ht="15" hidden="1">
      <c r="A273" s="107"/>
      <c r="B273" s="511">
        <f t="shared" si="227"/>
        <v>5</v>
      </c>
      <c r="C273" s="77" t="str">
        <f t="shared" si="229"/>
        <v>HĐBCC</v>
      </c>
      <c r="D273" s="996" t="str">
        <f>VLOOKUP($C273,'[9]Gia TB-VL'!$C$1:$H$65249,2,0)</f>
        <v>Hộp để bình chữa cháy 55x 65x18 cm</v>
      </c>
      <c r="E273" s="77" t="s">
        <v>208</v>
      </c>
      <c r="F273" s="919" t="s">
        <v>1052</v>
      </c>
      <c r="G273" s="1001">
        <f>INDEX([12]KLLM!$B$178:$I$283,MATCH($C273,[12]KLLM!$B$178:$B$283,0),MATCH(G$5,[12]KLLM!$B$5:$I$5,0))</f>
        <v>0</v>
      </c>
      <c r="H273" s="1001">
        <f>INDEX([12]KLLM!$B$178:$I$283,MATCH($C273,[12]KLLM!$B$178:$B$283,0),MATCH(H$5,[12]KLLM!$B$5:$I$5,0))</f>
        <v>0</v>
      </c>
      <c r="I273" s="658">
        <f t="shared" si="230"/>
        <v>0</v>
      </c>
      <c r="J273" s="875">
        <f t="shared" ref="J273:J274" si="231">I273</f>
        <v>0</v>
      </c>
      <c r="N273" s="388"/>
      <c r="O273" s="388"/>
      <c r="P273" s="388"/>
      <c r="Q273" s="388"/>
      <c r="R273" s="388"/>
      <c r="S273" s="388"/>
      <c r="T273" s="388"/>
      <c r="U273" s="388"/>
      <c r="V273" s="388"/>
      <c r="W273" s="388"/>
      <c r="X273" s="388"/>
      <c r="Y273" s="388"/>
      <c r="Z273" s="228"/>
      <c r="AA273" s="383"/>
    </row>
    <row r="274" spans="1:27" s="114" customFormat="1" ht="15" hidden="1">
      <c r="A274" s="209"/>
      <c r="B274" s="511">
        <f t="shared" si="227"/>
        <v>5</v>
      </c>
      <c r="C274" s="77" t="str">
        <f t="shared" si="229"/>
        <v>BCC</v>
      </c>
      <c r="D274" s="996" t="str">
        <f>VLOOKUP($C274,'[9]Gia TB-VL'!$C$1:$H$65249,2,0)</f>
        <v>Bình chữa cháy</v>
      </c>
      <c r="E274" s="77" t="s">
        <v>1476</v>
      </c>
      <c r="F274" s="919" t="s">
        <v>1053</v>
      </c>
      <c r="G274" s="1001">
        <f>INDEX([12]KLLM!$B$178:$I$283,MATCH($C274,[12]KLLM!$B$178:$B$283,0),MATCH(G$5,[12]KLLM!$B$5:$I$5,0))</f>
        <v>0</v>
      </c>
      <c r="H274" s="1001">
        <f>INDEX([12]KLLM!$B$178:$I$283,MATCH($C274,[12]KLLM!$B$178:$B$283,0),MATCH(H$5,[12]KLLM!$B$5:$I$5,0))</f>
        <v>0</v>
      </c>
      <c r="I274" s="658">
        <f t="shared" si="230"/>
        <v>0</v>
      </c>
      <c r="J274" s="875">
        <f t="shared" si="231"/>
        <v>0</v>
      </c>
      <c r="N274" s="388"/>
      <c r="O274" s="388"/>
      <c r="P274" s="388"/>
      <c r="Q274" s="388"/>
      <c r="R274" s="388"/>
      <c r="S274" s="388"/>
      <c r="T274" s="388"/>
      <c r="U274" s="388"/>
      <c r="V274" s="388"/>
      <c r="W274" s="388"/>
      <c r="X274" s="388"/>
      <c r="Y274" s="388"/>
      <c r="Z274" s="228"/>
      <c r="AA274" s="383"/>
    </row>
    <row r="275" spans="1:27" s="114" customFormat="1" ht="15" hidden="1">
      <c r="A275" s="107"/>
      <c r="B275" s="511">
        <f>IF(I275&lt;&gt;0,B268+1,B268)</f>
        <v>5</v>
      </c>
      <c r="C275" s="77" t="str">
        <f t="shared" ref="C275:C277" si="232">F275</f>
        <v>D3</v>
      </c>
      <c r="D275" s="996" t="str">
        <f>VLOOKUP($C275,'[9]Gia TB-VL'!$C$1:$H$65249,2,0)</f>
        <v>Dây thép bọc nhựa D3</v>
      </c>
      <c r="E275" s="77" t="s">
        <v>17</v>
      </c>
      <c r="F275" s="919" t="s">
        <v>1345</v>
      </c>
      <c r="G275" s="1001">
        <f>INDEX([12]KLLM!$B$178:$I$283,MATCH($C275,[12]KLLM!$B$178:$B$283,0),MATCH(G$5,[12]KLLM!$B$5:$I$5,0))</f>
        <v>0</v>
      </c>
      <c r="H275" s="1001">
        <f>INDEX([12]KLLM!$B$178:$I$283,MATCH($C275,[12]KLLM!$B$178:$B$283,0),MATCH(H$5,[12]KLLM!$B$5:$I$5,0))</f>
        <v>0</v>
      </c>
      <c r="I275" s="1238">
        <f t="shared" ref="I275:I276" si="233">+SUM(G275:H275)</f>
        <v>0</v>
      </c>
      <c r="J275" s="875">
        <f t="shared" ref="J275:J277" si="234">I275</f>
        <v>0</v>
      </c>
      <c r="N275" s="388"/>
      <c r="O275" s="388"/>
      <c r="P275" s="388"/>
      <c r="Q275" s="388"/>
      <c r="R275" s="388"/>
      <c r="S275" s="388"/>
      <c r="T275" s="388"/>
      <c r="U275" s="388"/>
      <c r="V275" s="388"/>
      <c r="W275" s="388"/>
      <c r="X275" s="388"/>
      <c r="Y275" s="388"/>
      <c r="Z275" s="228"/>
      <c r="AA275" s="383"/>
    </row>
    <row r="276" spans="1:27" s="114" customFormat="1" ht="15" hidden="1">
      <c r="A276" s="209"/>
      <c r="B276" s="511">
        <f>IF(I276&lt;&gt;0,B275+1,B275)</f>
        <v>5</v>
      </c>
      <c r="C276" s="77" t="str">
        <f t="shared" si="232"/>
        <v>SU</v>
      </c>
      <c r="D276" s="996" t="str">
        <f>VLOOKUP($C276,'[9]Gia TB-VL'!$C$1:$H$65249,2,0)</f>
        <v>Sứ treo cách điện gốm-0,4kV-không ty</v>
      </c>
      <c r="E276" s="77" t="s">
        <v>171</v>
      </c>
      <c r="F276" s="919" t="s">
        <v>1346</v>
      </c>
      <c r="G276" s="1001">
        <f>INDEX([12]KLLM!$B$178:$I$283,MATCH($C276,[12]KLLM!$B$178:$B$283,0),MATCH(G$5,[12]KLLM!$B$5:$I$5,0))</f>
        <v>0</v>
      </c>
      <c r="H276" s="1001">
        <f>INDEX([12]KLLM!$B$178:$I$283,MATCH($C276,[12]KLLM!$B$178:$B$283,0),MATCH(H$5,[12]KLLM!$B$5:$I$5,0))</f>
        <v>0</v>
      </c>
      <c r="I276" s="1238">
        <f t="shared" si="233"/>
        <v>0</v>
      </c>
      <c r="J276" s="875">
        <f t="shared" si="234"/>
        <v>0</v>
      </c>
      <c r="N276" s="388"/>
      <c r="O276" s="388"/>
      <c r="P276" s="388"/>
      <c r="Q276" s="388"/>
      <c r="R276" s="388"/>
      <c r="S276" s="388"/>
      <c r="T276" s="388"/>
      <c r="U276" s="388"/>
      <c r="V276" s="388"/>
      <c r="W276" s="388"/>
      <c r="X276" s="388"/>
      <c r="Y276" s="388"/>
      <c r="Z276" s="228"/>
      <c r="AA276" s="383"/>
    </row>
    <row r="277" spans="1:27" s="891" customFormat="1" ht="15">
      <c r="A277" s="384"/>
      <c r="B277" s="880">
        <f>IF(I277&lt;&gt;0,B267+1,B267)</f>
        <v>6</v>
      </c>
      <c r="C277" s="889" t="str">
        <f t="shared" si="232"/>
        <v>TNMC</v>
      </c>
      <c r="D277" s="928" t="s">
        <v>1838</v>
      </c>
      <c r="E277" s="876" t="s">
        <v>177</v>
      </c>
      <c r="F277" s="876" t="s">
        <v>1837</v>
      </c>
      <c r="G277" s="1289">
        <f>INDEX([12]KLLM!$B$178:$I$283,MATCH($C277,[12]KLLM!$B$178:$B$283,0),MATCH(G$5,[12]KLLM!$B$5:$I$5,0))</f>
        <v>0</v>
      </c>
      <c r="H277" s="1289">
        <f>INDEX([12]KLLM!$B$178:$I$283,MATCH($C277,[12]KLLM!$B$178:$B$283,0),MATCH(H$5,[12]KLLM!$B$5:$I$5,0))</f>
        <v>1</v>
      </c>
      <c r="I277" s="1237">
        <f t="shared" ref="I277" si="235">+SUM(G277:H277)</f>
        <v>1</v>
      </c>
      <c r="J277" s="922">
        <f t="shared" si="234"/>
        <v>1</v>
      </c>
      <c r="N277" s="892"/>
      <c r="O277" s="892"/>
      <c r="P277" s="892"/>
      <c r="Q277" s="892"/>
      <c r="R277" s="892"/>
      <c r="S277" s="892"/>
      <c r="T277" s="892"/>
      <c r="U277" s="892"/>
      <c r="V277" s="892"/>
      <c r="W277" s="892"/>
      <c r="X277" s="892"/>
      <c r="Y277" s="892"/>
      <c r="Z277" s="614"/>
      <c r="AA277" s="893"/>
    </row>
    <row r="278" spans="1:27" s="891" customFormat="1" ht="15">
      <c r="A278" s="384"/>
      <c r="B278" s="880">
        <f>IF(I278&lt;&gt;0,B268+1,B268)</f>
        <v>6</v>
      </c>
      <c r="C278" s="889" t="str">
        <f t="shared" si="226"/>
        <v>TNMBA</v>
      </c>
      <c r="D278" s="928" t="s">
        <v>1348</v>
      </c>
      <c r="E278" s="876" t="s">
        <v>177</v>
      </c>
      <c r="F278" s="876" t="s">
        <v>1347</v>
      </c>
      <c r="G278" s="1289">
        <f>INDEX([12]KLLM!$B$178:$I$283,MATCH($C278,[12]KLLM!$B$178:$B$283,0),MATCH(G$5,[12]KLLM!$B$5:$I$5,0))</f>
        <v>6</v>
      </c>
      <c r="H278" s="1289">
        <f>INDEX([12]KLLM!$B$178:$I$283,MATCH($C278,[12]KLLM!$B$178:$B$283,0),MATCH(H$5,[12]KLLM!$B$5:$I$5,0))</f>
        <v>38</v>
      </c>
      <c r="I278" s="1237">
        <f t="shared" si="184"/>
        <v>44</v>
      </c>
      <c r="J278" s="922">
        <f t="shared" si="228"/>
        <v>44</v>
      </c>
      <c r="N278" s="892"/>
      <c r="O278" s="892"/>
      <c r="P278" s="892"/>
      <c r="Q278" s="892"/>
      <c r="R278" s="892"/>
      <c r="S278" s="892"/>
      <c r="T278" s="892"/>
      <c r="U278" s="892"/>
      <c r="V278" s="892"/>
      <c r="W278" s="892"/>
      <c r="X278" s="892"/>
      <c r="Y278" s="892"/>
      <c r="Z278" s="614"/>
      <c r="AA278" s="893"/>
    </row>
    <row r="279" spans="1:27" ht="13.9" customHeight="1">
      <c r="A279" s="1278"/>
      <c r="B279" s="1307"/>
      <c r="C279" s="1308" t="s">
        <v>128</v>
      </c>
      <c r="D279" s="1308"/>
      <c r="E279" s="1308"/>
      <c r="F279" s="1308"/>
      <c r="G279" s="1308"/>
      <c r="H279" s="1308"/>
      <c r="I279" s="882">
        <f t="shared" si="184"/>
        <v>0</v>
      </c>
      <c r="J279" s="922">
        <v>1</v>
      </c>
      <c r="N279" s="892"/>
      <c r="O279" s="892"/>
      <c r="P279" s="892"/>
      <c r="Q279" s="892"/>
      <c r="R279" s="892"/>
      <c r="S279" s="892"/>
      <c r="T279" s="892"/>
      <c r="U279" s="892"/>
      <c r="V279" s="892"/>
      <c r="W279" s="892"/>
      <c r="X279" s="892"/>
      <c r="Y279" s="892"/>
      <c r="Z279" s="614"/>
      <c r="AA279" s="893"/>
    </row>
    <row r="280" spans="1:27" ht="15">
      <c r="A280" s="1284"/>
      <c r="B280" s="1285" t="s">
        <v>1</v>
      </c>
      <c r="C280" s="1286"/>
      <c r="D280" s="1287" t="s">
        <v>230</v>
      </c>
      <c r="E280" s="1286"/>
      <c r="F280" s="1286"/>
      <c r="G280" s="1286"/>
      <c r="H280" s="1286"/>
      <c r="I280" s="882">
        <f t="shared" si="184"/>
        <v>0</v>
      </c>
      <c r="J280" s="1269">
        <v>1</v>
      </c>
      <c r="K280" s="120"/>
      <c r="L280" s="120"/>
      <c r="N280" s="614"/>
      <c r="O280" s="892"/>
      <c r="P280" s="892"/>
      <c r="Q280" s="892"/>
      <c r="R280" s="892"/>
      <c r="S280" s="892"/>
      <c r="T280" s="892"/>
      <c r="U280" s="892"/>
      <c r="V280" s="892"/>
      <c r="W280" s="892"/>
      <c r="X280" s="892"/>
      <c r="Y280" s="892"/>
      <c r="Z280" s="614"/>
      <c r="AA280" s="893"/>
    </row>
    <row r="281" spans="1:27" s="106" customFormat="1" ht="15" hidden="1">
      <c r="A281" s="115"/>
      <c r="B281" s="105" t="s">
        <v>0</v>
      </c>
      <c r="C281" s="77">
        <f t="shared" ref="C281:C309" si="236">F281</f>
        <v>0</v>
      </c>
      <c r="D281" s="116" t="s">
        <v>231</v>
      </c>
      <c r="E281" s="111"/>
      <c r="F281" s="111"/>
      <c r="G281" s="117"/>
      <c r="H281" s="847"/>
      <c r="I281" s="658">
        <f t="shared" si="184"/>
        <v>0</v>
      </c>
      <c r="J281" s="874"/>
      <c r="M281" s="125"/>
      <c r="N281" s="388"/>
      <c r="O281" s="388"/>
      <c r="P281" s="388"/>
      <c r="Q281" s="388"/>
      <c r="R281" s="388"/>
      <c r="S281" s="388"/>
      <c r="T281" s="388"/>
      <c r="U281" s="388"/>
      <c r="V281" s="388"/>
      <c r="W281" s="388"/>
      <c r="X281" s="388"/>
      <c r="Y281" s="388"/>
      <c r="Z281" s="228"/>
      <c r="AA281" s="383"/>
    </row>
    <row r="282" spans="1:27" s="120" customFormat="1" ht="15">
      <c r="A282" s="109"/>
      <c r="B282" s="921"/>
      <c r="C282" s="1313" t="s">
        <v>914</v>
      </c>
      <c r="D282" s="927" t="s">
        <v>1111</v>
      </c>
      <c r="E282" s="110"/>
      <c r="F282" s="110"/>
      <c r="G282" s="1314"/>
      <c r="H282" s="1314"/>
      <c r="I282" s="882">
        <f t="shared" si="184"/>
        <v>0</v>
      </c>
      <c r="J282" s="119">
        <v>1</v>
      </c>
      <c r="L282" s="614"/>
      <c r="N282" s="892"/>
      <c r="O282" s="892"/>
      <c r="P282" s="892"/>
      <c r="Q282" s="892"/>
      <c r="R282" s="892"/>
      <c r="S282" s="892"/>
      <c r="T282" s="892"/>
      <c r="U282" s="892"/>
      <c r="V282" s="892"/>
      <c r="W282" s="892"/>
      <c r="X282" s="892"/>
      <c r="Y282" s="892"/>
      <c r="Z282" s="614"/>
      <c r="AA282" s="893"/>
    </row>
    <row r="283" spans="1:27" s="120" customFormat="1" ht="45" hidden="1">
      <c r="A283" s="384"/>
      <c r="B283" s="921">
        <v>1</v>
      </c>
      <c r="C283" s="889" t="str">
        <f t="shared" si="236"/>
        <v>0,6/1(1,2)kV-Al/XLPE/PVC/DSTA/PVC-4x120mm2</v>
      </c>
      <c r="D283" s="890" t="s">
        <v>1494</v>
      </c>
      <c r="E283" s="889" t="s">
        <v>17</v>
      </c>
      <c r="F283" s="889" t="s">
        <v>1276</v>
      </c>
      <c r="G283" s="780"/>
      <c r="H283" s="784"/>
      <c r="I283" s="882">
        <f t="shared" si="184"/>
        <v>0</v>
      </c>
      <c r="J283" s="922">
        <f t="shared" ref="J283:J346" si="237">I283</f>
        <v>0</v>
      </c>
      <c r="N283" s="892"/>
      <c r="O283" s="892"/>
      <c r="P283" s="892"/>
      <c r="Q283" s="892"/>
      <c r="R283" s="892"/>
      <c r="S283" s="892"/>
      <c r="T283" s="892"/>
      <c r="U283" s="892"/>
      <c r="V283" s="892"/>
      <c r="W283" s="892"/>
      <c r="X283" s="892"/>
      <c r="Y283" s="933"/>
      <c r="Z283" s="614"/>
      <c r="AA283" s="893"/>
    </row>
    <row r="284" spans="1:27" s="120" customFormat="1" ht="45" hidden="1">
      <c r="A284" s="384"/>
      <c r="B284" s="921">
        <f>IF(I284&lt;&gt;0,B283+1,B283)</f>
        <v>1</v>
      </c>
      <c r="C284" s="889" t="str">
        <f t="shared" si="236"/>
        <v>0,6/1(1,2)kV-Al/XLPE/PVC/DSTA/PVC-4x120mm2-TO</v>
      </c>
      <c r="D284" s="890" t="s">
        <v>975</v>
      </c>
      <c r="E284" s="889" t="s">
        <v>17</v>
      </c>
      <c r="F284" s="889" t="s">
        <v>1277</v>
      </c>
      <c r="G284" s="780"/>
      <c r="H284" s="784"/>
      <c r="I284" s="882">
        <f t="shared" si="184"/>
        <v>0</v>
      </c>
      <c r="J284" s="922">
        <f t="shared" si="237"/>
        <v>0</v>
      </c>
      <c r="N284" s="614"/>
      <c r="O284" s="892"/>
      <c r="P284" s="892"/>
      <c r="Q284" s="892"/>
      <c r="R284" s="892"/>
      <c r="S284" s="892"/>
      <c r="T284" s="892"/>
      <c r="U284" s="892"/>
      <c r="V284" s="892"/>
      <c r="W284" s="892"/>
      <c r="X284" s="892"/>
      <c r="Y284" s="892"/>
      <c r="Z284" s="614"/>
      <c r="AA284" s="893"/>
    </row>
    <row r="285" spans="1:27" s="120" customFormat="1" ht="45" hidden="1">
      <c r="A285" s="384"/>
      <c r="B285" s="921">
        <f>IF(I285&lt;&gt;0,B284+1,B284)</f>
        <v>1</v>
      </c>
      <c r="C285" s="889" t="str">
        <f t="shared" ref="C285:C286" si="238">F285</f>
        <v>0,6/1(1,2)kV-Al/XLPE/PVC/DSTA/PVC-4x120mm2-GĐ</v>
      </c>
      <c r="D285" s="890" t="s">
        <v>1181</v>
      </c>
      <c r="E285" s="889" t="s">
        <v>17</v>
      </c>
      <c r="F285" s="889" t="s">
        <v>1278</v>
      </c>
      <c r="G285" s="780"/>
      <c r="H285" s="784"/>
      <c r="I285" s="882">
        <f t="shared" si="184"/>
        <v>0</v>
      </c>
      <c r="J285" s="922">
        <f t="shared" si="237"/>
        <v>0</v>
      </c>
      <c r="N285" s="614"/>
      <c r="O285" s="892"/>
      <c r="P285" s="892"/>
      <c r="Q285" s="892"/>
      <c r="R285" s="892"/>
      <c r="S285" s="892"/>
      <c r="T285" s="892"/>
      <c r="U285" s="892"/>
      <c r="V285" s="892"/>
      <c r="W285" s="892"/>
      <c r="X285" s="892"/>
      <c r="Y285" s="892"/>
      <c r="Z285" s="614"/>
      <c r="AA285" s="893"/>
    </row>
    <row r="286" spans="1:27" s="120" customFormat="1" ht="30" hidden="1">
      <c r="A286" s="384"/>
      <c r="B286" s="921">
        <f>IF(I286&lt;&gt;0,B284+1,B284)</f>
        <v>1</v>
      </c>
      <c r="C286" s="889" t="str">
        <f t="shared" si="238"/>
        <v>HĐC-NT 0.6/1kV AM 4x120mm2</v>
      </c>
      <c r="D286" s="890" t="s">
        <v>1495</v>
      </c>
      <c r="E286" s="889" t="s">
        <v>154</v>
      </c>
      <c r="F286" s="889" t="s">
        <v>1279</v>
      </c>
      <c r="G286" s="780"/>
      <c r="H286" s="784"/>
      <c r="I286" s="882">
        <f t="shared" ref="I286" si="239">+SUM(G286:H286)</f>
        <v>0</v>
      </c>
      <c r="J286" s="922">
        <f t="shared" si="237"/>
        <v>0</v>
      </c>
      <c r="N286" s="892"/>
      <c r="O286" s="892"/>
      <c r="P286" s="892"/>
      <c r="Q286" s="892"/>
      <c r="R286" s="892"/>
      <c r="S286" s="892"/>
      <c r="T286" s="892"/>
      <c r="U286" s="892"/>
      <c r="V286" s="892"/>
      <c r="W286" s="892"/>
      <c r="X286" s="892"/>
      <c r="Y286" s="892"/>
      <c r="Z286" s="614"/>
      <c r="AA286" s="893"/>
    </row>
    <row r="287" spans="1:27" s="120" customFormat="1" ht="30" hidden="1">
      <c r="A287" s="384"/>
      <c r="B287" s="921">
        <f>IF(I287&lt;&gt;0,B285+1,B285)</f>
        <v>1</v>
      </c>
      <c r="C287" s="889" t="str">
        <f t="shared" si="236"/>
        <v>HĐC-NT 0.6/1kV A 4x120mm2</v>
      </c>
      <c r="D287" s="890" t="s">
        <v>1496</v>
      </c>
      <c r="E287" s="889" t="s">
        <v>154</v>
      </c>
      <c r="F287" s="889" t="s">
        <v>1280</v>
      </c>
      <c r="G287" s="780"/>
      <c r="H287" s="784"/>
      <c r="I287" s="882">
        <f t="shared" si="184"/>
        <v>0</v>
      </c>
      <c r="J287" s="922">
        <f t="shared" si="237"/>
        <v>0</v>
      </c>
      <c r="N287" s="892"/>
      <c r="O287" s="892"/>
      <c r="P287" s="892"/>
      <c r="Q287" s="892"/>
      <c r="R287" s="892"/>
      <c r="S287" s="892"/>
      <c r="T287" s="892"/>
      <c r="U287" s="892"/>
      <c r="V287" s="892"/>
      <c r="W287" s="892"/>
      <c r="X287" s="892"/>
      <c r="Y287" s="892"/>
      <c r="Z287" s="614"/>
      <c r="AA287" s="893"/>
    </row>
    <row r="288" spans="1:27" s="106" customFormat="1" ht="15" hidden="1">
      <c r="A288" s="209"/>
      <c r="B288" s="60">
        <f>IF(I288&lt;&gt;0,B344+1,B344)</f>
        <v>1</v>
      </c>
      <c r="C288" s="77" t="str">
        <f t="shared" si="236"/>
        <v>ĐC-AM70</v>
      </c>
      <c r="D288" s="113" t="s">
        <v>1479</v>
      </c>
      <c r="E288" s="77" t="s">
        <v>208</v>
      </c>
      <c r="F288" s="77" t="s">
        <v>1128</v>
      </c>
      <c r="G288" s="75"/>
      <c r="H288" s="784"/>
      <c r="I288" s="658">
        <f t="shared" ref="I288:I348" si="240">+SUM(G288:H288)</f>
        <v>0</v>
      </c>
      <c r="J288" s="875">
        <f t="shared" si="237"/>
        <v>0</v>
      </c>
      <c r="O288" s="388"/>
      <c r="P288" s="388"/>
      <c r="Q288" s="388"/>
      <c r="R288" s="388"/>
      <c r="S288" s="388"/>
      <c r="T288" s="388"/>
      <c r="U288" s="388"/>
      <c r="V288" s="388"/>
      <c r="W288" s="388"/>
      <c r="X288" s="388"/>
      <c r="Y288" s="388"/>
    </row>
    <row r="289" spans="1:27" s="120" customFormat="1" ht="15" hidden="1">
      <c r="A289" s="384"/>
      <c r="B289" s="921">
        <f t="shared" ref="B289:B310" si="241">IF(I289&lt;&gt;0,B288+1,B288)</f>
        <v>1</v>
      </c>
      <c r="C289" s="889" t="str">
        <f t="shared" si="236"/>
        <v>HDPE D130/100</v>
      </c>
      <c r="D289" s="890" t="s">
        <v>1481</v>
      </c>
      <c r="E289" s="889" t="s">
        <v>17</v>
      </c>
      <c r="F289" s="889" t="s">
        <v>697</v>
      </c>
      <c r="G289" s="780"/>
      <c r="H289" s="784"/>
      <c r="I289" s="882">
        <f t="shared" si="240"/>
        <v>0</v>
      </c>
      <c r="J289" s="922">
        <f t="shared" si="237"/>
        <v>0</v>
      </c>
      <c r="N289" s="892"/>
      <c r="O289" s="892"/>
      <c r="P289" s="892"/>
      <c r="Q289" s="892"/>
      <c r="R289" s="892"/>
      <c r="S289" s="892"/>
      <c r="T289" s="892"/>
      <c r="U289" s="892"/>
      <c r="V289" s="892"/>
      <c r="W289" s="892"/>
      <c r="X289" s="892"/>
      <c r="Y289" s="892"/>
      <c r="Z289" s="614"/>
      <c r="AA289" s="893"/>
    </row>
    <row r="290" spans="1:27" s="106" customFormat="1" ht="15" hidden="1">
      <c r="A290" s="209"/>
      <c r="B290" s="60">
        <f t="shared" si="241"/>
        <v>1</v>
      </c>
      <c r="C290" s="77" t="str">
        <f t="shared" si="236"/>
        <v>BDCĐ</v>
      </c>
      <c r="D290" s="113" t="s">
        <v>1497</v>
      </c>
      <c r="E290" s="77" t="s">
        <v>1473</v>
      </c>
      <c r="F290" s="77" t="s">
        <v>1150</v>
      </c>
      <c r="G290" s="75"/>
      <c r="H290" s="784"/>
      <c r="I290" s="658">
        <f t="shared" si="240"/>
        <v>0</v>
      </c>
      <c r="J290" s="875">
        <f t="shared" si="237"/>
        <v>0</v>
      </c>
      <c r="N290" s="388"/>
      <c r="O290" s="388"/>
      <c r="P290" s="388"/>
      <c r="Q290" s="388"/>
      <c r="R290" s="388"/>
      <c r="S290" s="388"/>
      <c r="T290" s="388"/>
      <c r="U290" s="388"/>
      <c r="V290" s="388"/>
      <c r="W290" s="388"/>
      <c r="X290" s="388"/>
      <c r="Y290" s="388"/>
      <c r="Z290" s="228"/>
      <c r="AA290" s="383"/>
    </row>
    <row r="291" spans="1:27" s="106" customFormat="1" ht="15" hidden="1">
      <c r="A291" s="209"/>
      <c r="B291" s="60">
        <f t="shared" si="241"/>
        <v>1</v>
      </c>
      <c r="C291" s="77" t="str">
        <f t="shared" si="236"/>
        <v>BĐC</v>
      </c>
      <c r="D291" s="113" t="s">
        <v>1498</v>
      </c>
      <c r="E291" s="77" t="s">
        <v>208</v>
      </c>
      <c r="F291" s="77" t="s">
        <v>1054</v>
      </c>
      <c r="G291" s="75"/>
      <c r="H291" s="784"/>
      <c r="I291" s="658">
        <f t="shared" si="240"/>
        <v>0</v>
      </c>
      <c r="J291" s="875">
        <f t="shared" si="237"/>
        <v>0</v>
      </c>
      <c r="N291" s="388"/>
      <c r="O291" s="388"/>
      <c r="P291" s="388"/>
      <c r="Q291" s="388"/>
      <c r="R291" s="388"/>
      <c r="S291" s="388"/>
      <c r="T291" s="388"/>
      <c r="U291" s="388"/>
      <c r="V291" s="388"/>
      <c r="W291" s="388"/>
      <c r="X291" s="388"/>
      <c r="Y291" s="388"/>
      <c r="Z291" s="228"/>
      <c r="AA291" s="383"/>
    </row>
    <row r="292" spans="1:27" s="114" customFormat="1" ht="15" hidden="1">
      <c r="A292" s="107"/>
      <c r="B292" s="60">
        <f t="shared" si="241"/>
        <v>1</v>
      </c>
      <c r="C292" s="77" t="str">
        <f>F292</f>
        <v>MBH</v>
      </c>
      <c r="D292" s="113" t="s">
        <v>1482</v>
      </c>
      <c r="E292" s="77" t="s">
        <v>404</v>
      </c>
      <c r="F292" s="77" t="s">
        <v>702</v>
      </c>
      <c r="G292" s="75"/>
      <c r="H292" s="784"/>
      <c r="I292" s="658">
        <f t="shared" si="240"/>
        <v>0</v>
      </c>
      <c r="J292" s="875">
        <f t="shared" si="237"/>
        <v>0</v>
      </c>
      <c r="N292" s="388"/>
      <c r="O292" s="388"/>
      <c r="P292" s="388"/>
      <c r="Q292" s="388"/>
      <c r="R292" s="388"/>
      <c r="S292" s="388"/>
      <c r="T292" s="388"/>
      <c r="U292" s="388"/>
      <c r="V292" s="388"/>
      <c r="W292" s="388"/>
      <c r="X292" s="388"/>
      <c r="Y292" s="388"/>
      <c r="Z292" s="228"/>
      <c r="AA292" s="383"/>
    </row>
    <row r="293" spans="1:27" s="114" customFormat="1" ht="15" hidden="1">
      <c r="A293" s="107"/>
      <c r="B293" s="60">
        <f t="shared" si="241"/>
        <v>1</v>
      </c>
      <c r="C293" s="77" t="str">
        <f t="shared" ref="C293" si="242">F293</f>
        <v>TRBC</v>
      </c>
      <c r="D293" s="113" t="s">
        <v>970</v>
      </c>
      <c r="E293" s="77" t="s">
        <v>208</v>
      </c>
      <c r="F293" s="77" t="s">
        <v>800</v>
      </c>
      <c r="G293" s="75"/>
      <c r="H293" s="784"/>
      <c r="I293" s="658">
        <f t="shared" si="240"/>
        <v>0</v>
      </c>
      <c r="J293" s="875">
        <f t="shared" si="237"/>
        <v>0</v>
      </c>
      <c r="N293" s="388"/>
      <c r="O293" s="388"/>
      <c r="P293" s="388"/>
      <c r="Q293" s="388"/>
      <c r="R293" s="388"/>
      <c r="S293" s="388"/>
      <c r="T293" s="388"/>
      <c r="U293" s="388"/>
      <c r="V293" s="388"/>
      <c r="W293" s="388"/>
      <c r="X293" s="388"/>
      <c r="Y293" s="388"/>
      <c r="Z293" s="228"/>
      <c r="AA293" s="383"/>
    </row>
    <row r="294" spans="1:27" s="514" customFormat="1" ht="15" hidden="1">
      <c r="A294" s="510"/>
      <c r="B294" s="60">
        <f t="shared" si="241"/>
        <v>1</v>
      </c>
      <c r="C294" s="512" t="str">
        <f t="shared" ref="C294" si="243">F294</f>
        <v>MC1-1</v>
      </c>
      <c r="D294" s="513" t="s">
        <v>791</v>
      </c>
      <c r="E294" s="512" t="s">
        <v>17</v>
      </c>
      <c r="F294" s="512" t="s">
        <v>774</v>
      </c>
      <c r="G294" s="75"/>
      <c r="H294" s="784"/>
      <c r="I294" s="658">
        <f t="shared" si="240"/>
        <v>0</v>
      </c>
      <c r="J294" s="875">
        <f t="shared" si="237"/>
        <v>0</v>
      </c>
      <c r="N294" s="515"/>
      <c r="O294" s="516"/>
      <c r="P294" s="516"/>
      <c r="Q294" s="516"/>
      <c r="R294" s="516"/>
      <c r="S294" s="516"/>
      <c r="T294" s="516"/>
      <c r="U294" s="516"/>
      <c r="V294" s="516"/>
      <c r="W294" s="516"/>
      <c r="X294" s="516"/>
      <c r="Y294" s="516"/>
      <c r="Z294" s="515"/>
      <c r="AA294" s="551"/>
    </row>
    <row r="295" spans="1:27" s="514" customFormat="1" ht="15" hidden="1">
      <c r="A295" s="510"/>
      <c r="B295" s="60">
        <f t="shared" si="241"/>
        <v>1</v>
      </c>
      <c r="C295" s="512" t="str">
        <f t="shared" si="236"/>
        <v>MC1-2</v>
      </c>
      <c r="D295" s="513" t="s">
        <v>1143</v>
      </c>
      <c r="E295" s="512" t="s">
        <v>17</v>
      </c>
      <c r="F295" s="512" t="s">
        <v>775</v>
      </c>
      <c r="G295" s="75"/>
      <c r="H295" s="784"/>
      <c r="I295" s="658">
        <f t="shared" si="240"/>
        <v>0</v>
      </c>
      <c r="J295" s="875">
        <f t="shared" si="237"/>
        <v>0</v>
      </c>
      <c r="N295" s="515"/>
      <c r="O295" s="516"/>
      <c r="P295" s="516"/>
      <c r="Q295" s="516"/>
      <c r="R295" s="516"/>
      <c r="S295" s="516"/>
      <c r="T295" s="516"/>
      <c r="U295" s="516"/>
      <c r="V295" s="516"/>
      <c r="W295" s="516"/>
      <c r="X295" s="516"/>
      <c r="Y295" s="516"/>
      <c r="Z295" s="515"/>
      <c r="AA295" s="551"/>
    </row>
    <row r="296" spans="1:27" s="514" customFormat="1" ht="15" hidden="1">
      <c r="A296" s="510"/>
      <c r="B296" s="60">
        <f t="shared" si="241"/>
        <v>1</v>
      </c>
      <c r="C296" s="512" t="str">
        <f t="shared" si="236"/>
        <v>MC1-6</v>
      </c>
      <c r="D296" s="513" t="s">
        <v>1144</v>
      </c>
      <c r="E296" s="512" t="s">
        <v>17</v>
      </c>
      <c r="F296" s="512" t="s">
        <v>779</v>
      </c>
      <c r="G296" s="75"/>
      <c r="H296" s="784"/>
      <c r="I296" s="658">
        <f t="shared" si="240"/>
        <v>0</v>
      </c>
      <c r="J296" s="875">
        <f t="shared" si="237"/>
        <v>0</v>
      </c>
      <c r="N296" s="515"/>
      <c r="O296" s="516"/>
      <c r="P296" s="516"/>
      <c r="Q296" s="516"/>
      <c r="R296" s="516"/>
      <c r="S296" s="516"/>
      <c r="T296" s="516"/>
      <c r="U296" s="516"/>
      <c r="V296" s="516"/>
      <c r="W296" s="516"/>
      <c r="X296" s="516"/>
      <c r="Y296" s="516"/>
      <c r="Z296" s="515"/>
      <c r="AA296" s="551"/>
    </row>
    <row r="297" spans="1:27" s="514" customFormat="1" ht="15" hidden="1">
      <c r="A297" s="510"/>
      <c r="B297" s="60">
        <f t="shared" si="241"/>
        <v>1</v>
      </c>
      <c r="C297" s="512" t="str">
        <f t="shared" si="236"/>
        <v>MC1-7</v>
      </c>
      <c r="D297" s="513" t="s">
        <v>1145</v>
      </c>
      <c r="E297" s="512" t="s">
        <v>17</v>
      </c>
      <c r="F297" s="512" t="s">
        <v>780</v>
      </c>
      <c r="G297" s="75"/>
      <c r="H297" s="784"/>
      <c r="I297" s="658">
        <f t="shared" si="240"/>
        <v>0</v>
      </c>
      <c r="J297" s="875">
        <f t="shared" si="237"/>
        <v>0</v>
      </c>
      <c r="N297" s="515"/>
      <c r="O297" s="516"/>
      <c r="P297" s="516"/>
      <c r="Q297" s="516"/>
      <c r="R297" s="516"/>
      <c r="S297" s="516"/>
      <c r="T297" s="516"/>
      <c r="U297" s="516"/>
      <c r="V297" s="516"/>
      <c r="W297" s="516"/>
      <c r="X297" s="516"/>
      <c r="Y297" s="516"/>
      <c r="Z297" s="515"/>
      <c r="AA297" s="551"/>
    </row>
    <row r="298" spans="1:27" s="514" customFormat="1" ht="15" hidden="1">
      <c r="A298" s="510"/>
      <c r="B298" s="60">
        <f t="shared" si="241"/>
        <v>1</v>
      </c>
      <c r="C298" s="512" t="str">
        <f t="shared" si="236"/>
        <v>MC1-10</v>
      </c>
      <c r="D298" s="513" t="s">
        <v>1146</v>
      </c>
      <c r="E298" s="512" t="s">
        <v>17</v>
      </c>
      <c r="F298" s="512" t="s">
        <v>783</v>
      </c>
      <c r="G298" s="75"/>
      <c r="H298" s="784"/>
      <c r="I298" s="658">
        <f t="shared" si="240"/>
        <v>0</v>
      </c>
      <c r="J298" s="875">
        <f t="shared" si="237"/>
        <v>0</v>
      </c>
      <c r="N298" s="515"/>
      <c r="O298" s="516"/>
      <c r="P298" s="516"/>
      <c r="Q298" s="516"/>
      <c r="R298" s="516"/>
      <c r="S298" s="516"/>
      <c r="T298" s="516"/>
      <c r="U298" s="516"/>
      <c r="V298" s="516"/>
      <c r="W298" s="516"/>
      <c r="X298" s="516"/>
      <c r="Y298" s="516"/>
      <c r="Z298" s="515"/>
      <c r="AA298" s="551"/>
    </row>
    <row r="299" spans="1:27" s="514" customFormat="1" ht="15" hidden="1">
      <c r="A299" s="510"/>
      <c r="B299" s="60">
        <f t="shared" si="241"/>
        <v>1</v>
      </c>
      <c r="C299" s="512" t="str">
        <f t="shared" si="236"/>
        <v>MC1-11</v>
      </c>
      <c r="D299" s="513" t="s">
        <v>1147</v>
      </c>
      <c r="E299" s="512" t="s">
        <v>17</v>
      </c>
      <c r="F299" s="512" t="s">
        <v>784</v>
      </c>
      <c r="G299" s="75"/>
      <c r="H299" s="784"/>
      <c r="I299" s="658">
        <f t="shared" si="240"/>
        <v>0</v>
      </c>
      <c r="J299" s="875">
        <f t="shared" si="237"/>
        <v>0</v>
      </c>
      <c r="N299" s="515"/>
      <c r="O299" s="516"/>
      <c r="P299" s="516"/>
      <c r="Q299" s="516"/>
      <c r="R299" s="516"/>
      <c r="S299" s="516"/>
      <c r="T299" s="516"/>
      <c r="U299" s="516"/>
      <c r="V299" s="516"/>
      <c r="W299" s="516"/>
      <c r="X299" s="516"/>
      <c r="Y299" s="516"/>
      <c r="Z299" s="515"/>
      <c r="AA299" s="551"/>
    </row>
    <row r="300" spans="1:27" s="514" customFormat="1" ht="15" hidden="1">
      <c r="A300" s="510"/>
      <c r="B300" s="60">
        <f t="shared" si="241"/>
        <v>1</v>
      </c>
      <c r="C300" s="512" t="str">
        <f t="shared" si="236"/>
        <v>MC1-14</v>
      </c>
      <c r="D300" s="513" t="s">
        <v>1148</v>
      </c>
      <c r="E300" s="512" t="s">
        <v>17</v>
      </c>
      <c r="F300" s="512" t="s">
        <v>787</v>
      </c>
      <c r="G300" s="75"/>
      <c r="H300" s="784"/>
      <c r="I300" s="658">
        <f t="shared" si="240"/>
        <v>0</v>
      </c>
      <c r="J300" s="875">
        <f t="shared" si="237"/>
        <v>0</v>
      </c>
      <c r="N300" s="515"/>
      <c r="O300" s="516"/>
      <c r="P300" s="516"/>
      <c r="Q300" s="516"/>
      <c r="R300" s="516"/>
      <c r="S300" s="516"/>
      <c r="T300" s="516"/>
      <c r="U300" s="516"/>
      <c r="V300" s="516"/>
      <c r="W300" s="516"/>
      <c r="X300" s="516"/>
      <c r="Y300" s="516"/>
      <c r="Z300" s="515"/>
      <c r="AA300" s="551"/>
    </row>
    <row r="301" spans="1:27" s="514" customFormat="1" ht="15" hidden="1">
      <c r="A301" s="510"/>
      <c r="B301" s="60">
        <f t="shared" si="241"/>
        <v>1</v>
      </c>
      <c r="C301" s="512" t="str">
        <f t="shared" si="236"/>
        <v>MC1-17</v>
      </c>
      <c r="D301" s="513" t="s">
        <v>1149</v>
      </c>
      <c r="E301" s="512" t="s">
        <v>17</v>
      </c>
      <c r="F301" s="512" t="s">
        <v>790</v>
      </c>
      <c r="G301" s="75"/>
      <c r="H301" s="784"/>
      <c r="I301" s="658">
        <f t="shared" si="240"/>
        <v>0</v>
      </c>
      <c r="J301" s="875">
        <f t="shared" si="237"/>
        <v>0</v>
      </c>
      <c r="N301" s="515"/>
      <c r="O301" s="516"/>
      <c r="P301" s="516"/>
      <c r="Q301" s="516"/>
      <c r="R301" s="516"/>
      <c r="S301" s="516"/>
      <c r="T301" s="516"/>
      <c r="U301" s="516"/>
      <c r="V301" s="516"/>
      <c r="W301" s="516"/>
      <c r="X301" s="516"/>
      <c r="Y301" s="516"/>
      <c r="Z301" s="515"/>
      <c r="AA301" s="551"/>
    </row>
    <row r="302" spans="1:27" s="106" customFormat="1" ht="15" hidden="1">
      <c r="A302" s="107"/>
      <c r="B302" s="60">
        <f t="shared" si="241"/>
        <v>1</v>
      </c>
      <c r="C302" s="77" t="str">
        <f t="shared" si="236"/>
        <v>GĐKN</v>
      </c>
      <c r="D302" s="113" t="s">
        <v>1484</v>
      </c>
      <c r="E302" s="77" t="s">
        <v>404</v>
      </c>
      <c r="F302" s="77" t="s">
        <v>698</v>
      </c>
      <c r="G302" s="75"/>
      <c r="H302" s="784"/>
      <c r="I302" s="658">
        <f t="shared" si="240"/>
        <v>0</v>
      </c>
      <c r="J302" s="875">
        <f t="shared" si="237"/>
        <v>0</v>
      </c>
      <c r="O302" s="388"/>
      <c r="P302" s="388"/>
      <c r="Q302" s="388"/>
      <c r="R302" s="388"/>
      <c r="S302" s="388"/>
      <c r="T302" s="388"/>
      <c r="U302" s="388"/>
      <c r="V302" s="388"/>
      <c r="W302" s="388"/>
      <c r="X302" s="388"/>
      <c r="Y302" s="388"/>
    </row>
    <row r="303" spans="1:27" s="106" customFormat="1" ht="15" hidden="1">
      <c r="A303" s="209"/>
      <c r="B303" s="60">
        <f t="shared" si="241"/>
        <v>1</v>
      </c>
      <c r="C303" s="77" t="str">
        <f t="shared" si="236"/>
        <v>TĐBT</v>
      </c>
      <c r="D303" s="113" t="s">
        <v>1485</v>
      </c>
      <c r="E303" s="77" t="s">
        <v>1450</v>
      </c>
      <c r="F303" s="77" t="s">
        <v>699</v>
      </c>
      <c r="G303" s="75"/>
      <c r="H303" s="784"/>
      <c r="I303" s="658">
        <f t="shared" si="240"/>
        <v>0</v>
      </c>
      <c r="J303" s="875">
        <f t="shared" si="237"/>
        <v>0</v>
      </c>
      <c r="N303" s="388"/>
      <c r="O303" s="388"/>
      <c r="P303" s="388"/>
      <c r="Q303" s="388"/>
      <c r="R303" s="388"/>
      <c r="S303" s="388"/>
      <c r="T303" s="388"/>
      <c r="U303" s="388"/>
      <c r="V303" s="388"/>
      <c r="W303" s="388"/>
      <c r="X303" s="388"/>
      <c r="Y303" s="388"/>
      <c r="Z303" s="228"/>
      <c r="AA303" s="383"/>
    </row>
    <row r="304" spans="1:27" s="106" customFormat="1" ht="15" hidden="1">
      <c r="A304" s="107"/>
      <c r="B304" s="60">
        <f t="shared" si="241"/>
        <v>1</v>
      </c>
      <c r="C304" s="77" t="str">
        <f t="shared" si="236"/>
        <v>CĐ</v>
      </c>
      <c r="D304" s="113" t="s">
        <v>1486</v>
      </c>
      <c r="E304" s="77" t="s">
        <v>40</v>
      </c>
      <c r="F304" s="77" t="s">
        <v>700</v>
      </c>
      <c r="G304" s="75"/>
      <c r="H304" s="784"/>
      <c r="I304" s="658">
        <f t="shared" si="240"/>
        <v>0</v>
      </c>
      <c r="J304" s="875">
        <f t="shared" si="237"/>
        <v>0</v>
      </c>
      <c r="O304" s="388"/>
      <c r="P304" s="388"/>
      <c r="Q304" s="388"/>
      <c r="R304" s="388"/>
      <c r="S304" s="388"/>
      <c r="T304" s="388"/>
      <c r="U304" s="388"/>
      <c r="V304" s="388"/>
      <c r="W304" s="388"/>
      <c r="X304" s="388"/>
      <c r="Y304" s="388"/>
    </row>
    <row r="305" spans="1:27" s="106" customFormat="1" ht="15" hidden="1">
      <c r="A305" s="107"/>
      <c r="B305" s="60">
        <f t="shared" si="241"/>
        <v>1</v>
      </c>
      <c r="C305" s="77" t="str">
        <f t="shared" si="236"/>
        <v>BBH</v>
      </c>
      <c r="D305" s="113" t="s">
        <v>1487</v>
      </c>
      <c r="E305" s="77" t="s">
        <v>17</v>
      </c>
      <c r="F305" s="77" t="s">
        <v>701</v>
      </c>
      <c r="G305" s="75"/>
      <c r="H305" s="784"/>
      <c r="I305" s="658">
        <f t="shared" si="240"/>
        <v>0</v>
      </c>
      <c r="J305" s="875">
        <f t="shared" si="237"/>
        <v>0</v>
      </c>
      <c r="N305" s="388"/>
      <c r="O305" s="388"/>
      <c r="P305" s="388"/>
      <c r="Q305" s="388"/>
      <c r="R305" s="388"/>
      <c r="S305" s="388"/>
      <c r="T305" s="388"/>
      <c r="U305" s="388"/>
      <c r="V305" s="388"/>
      <c r="W305" s="388"/>
      <c r="X305" s="388"/>
      <c r="Y305" s="388"/>
      <c r="Z305" s="228"/>
      <c r="AA305" s="383"/>
    </row>
    <row r="306" spans="1:27" s="106" customFormat="1" ht="15" hidden="1">
      <c r="A306" s="107"/>
      <c r="B306" s="60">
        <f t="shared" si="241"/>
        <v>1</v>
      </c>
      <c r="C306" s="77" t="str">
        <f t="shared" si="236"/>
        <v>GĐ2C-1L</v>
      </c>
      <c r="D306" s="113" t="s">
        <v>1499</v>
      </c>
      <c r="E306" s="111" t="s">
        <v>154</v>
      </c>
      <c r="F306" s="111" t="s">
        <v>792</v>
      </c>
      <c r="G306" s="75"/>
      <c r="H306" s="784"/>
      <c r="I306" s="658">
        <f t="shared" si="240"/>
        <v>0</v>
      </c>
      <c r="J306" s="875">
        <f t="shared" si="237"/>
        <v>0</v>
      </c>
      <c r="K306" s="106">
        <v>8.8559999999999999</v>
      </c>
      <c r="L306" s="121"/>
      <c r="O306" s="388"/>
      <c r="P306" s="388"/>
      <c r="Q306" s="388"/>
      <c r="R306" s="388"/>
      <c r="S306" s="388"/>
      <c r="T306" s="388"/>
      <c r="U306" s="388"/>
      <c r="V306" s="388"/>
      <c r="W306" s="388"/>
      <c r="X306" s="388"/>
      <c r="Y306" s="388"/>
    </row>
    <row r="307" spans="1:27" s="106" customFormat="1" ht="15" hidden="1">
      <c r="A307" s="107"/>
      <c r="B307" s="60">
        <f t="shared" si="241"/>
        <v>1</v>
      </c>
      <c r="C307" s="77" t="str">
        <f t="shared" si="236"/>
        <v>GĐ4C-2L</v>
      </c>
      <c r="D307" s="113" t="s">
        <v>1500</v>
      </c>
      <c r="E307" s="111" t="s">
        <v>154</v>
      </c>
      <c r="F307" s="111" t="s">
        <v>735</v>
      </c>
      <c r="G307" s="75"/>
      <c r="H307" s="784"/>
      <c r="I307" s="658">
        <f t="shared" si="240"/>
        <v>0</v>
      </c>
      <c r="J307" s="875">
        <f t="shared" si="237"/>
        <v>0</v>
      </c>
      <c r="K307" s="106">
        <v>92.12</v>
      </c>
      <c r="L307" s="121"/>
      <c r="N307" s="388"/>
      <c r="O307" s="388"/>
      <c r="P307" s="388"/>
      <c r="Q307" s="388"/>
      <c r="R307" s="388"/>
      <c r="S307" s="388"/>
      <c r="T307" s="388"/>
      <c r="U307" s="388"/>
      <c r="V307" s="388"/>
      <c r="W307" s="388"/>
      <c r="X307" s="388"/>
      <c r="Y307" s="388"/>
    </row>
    <row r="308" spans="1:27" s="106" customFormat="1" ht="15" hidden="1">
      <c r="A308" s="107"/>
      <c r="B308" s="60">
        <f t="shared" si="241"/>
        <v>1</v>
      </c>
      <c r="C308" s="77" t="str">
        <f t="shared" si="236"/>
        <v>GĐ4C-1L</v>
      </c>
      <c r="D308" s="113" t="s">
        <v>1501</v>
      </c>
      <c r="E308" s="111" t="s">
        <v>154</v>
      </c>
      <c r="F308" s="111" t="s">
        <v>793</v>
      </c>
      <c r="G308" s="75"/>
      <c r="H308" s="784"/>
      <c r="I308" s="658">
        <f t="shared" si="240"/>
        <v>0</v>
      </c>
      <c r="J308" s="875">
        <f t="shared" si="237"/>
        <v>0</v>
      </c>
      <c r="K308" s="106">
        <v>53.39</v>
      </c>
      <c r="L308" s="121"/>
      <c r="N308" s="388"/>
      <c r="O308" s="388"/>
      <c r="P308" s="388"/>
      <c r="Q308" s="388"/>
      <c r="R308" s="388"/>
      <c r="S308" s="388"/>
      <c r="T308" s="388"/>
      <c r="U308" s="388"/>
      <c r="V308" s="388"/>
      <c r="W308" s="388"/>
      <c r="X308" s="388"/>
      <c r="Y308" s="388"/>
      <c r="Z308" s="228"/>
      <c r="AA308" s="383"/>
    </row>
    <row r="309" spans="1:27" s="106" customFormat="1" ht="15" hidden="1">
      <c r="A309" s="107"/>
      <c r="B309" s="60">
        <f t="shared" si="241"/>
        <v>1</v>
      </c>
      <c r="C309" s="77" t="str">
        <f t="shared" si="236"/>
        <v>GĐ2C-2L</v>
      </c>
      <c r="D309" s="113" t="s">
        <v>1502</v>
      </c>
      <c r="E309" s="111" t="s">
        <v>154</v>
      </c>
      <c r="F309" s="111" t="s">
        <v>1141</v>
      </c>
      <c r="G309" s="75"/>
      <c r="H309" s="784"/>
      <c r="I309" s="658">
        <f t="shared" si="240"/>
        <v>0</v>
      </c>
      <c r="J309" s="875">
        <f t="shared" si="237"/>
        <v>0</v>
      </c>
      <c r="K309" s="106">
        <v>23.74</v>
      </c>
      <c r="L309" s="121"/>
      <c r="N309" s="388"/>
      <c r="O309" s="388"/>
      <c r="P309" s="388"/>
      <c r="Q309" s="388"/>
      <c r="R309" s="388"/>
      <c r="S309" s="388"/>
      <c r="T309" s="388"/>
      <c r="U309" s="388"/>
      <c r="V309" s="388"/>
      <c r="W309" s="388"/>
      <c r="X309" s="388"/>
      <c r="Y309" s="388"/>
      <c r="Z309" s="228"/>
      <c r="AA309" s="383"/>
    </row>
    <row r="310" spans="1:27" s="106" customFormat="1" ht="15" hidden="1">
      <c r="A310" s="107"/>
      <c r="B310" s="60">
        <f t="shared" si="241"/>
        <v>1</v>
      </c>
      <c r="C310" s="77" t="str">
        <f t="shared" ref="C310" si="244">F310</f>
        <v>GĐ2C-2H</v>
      </c>
      <c r="D310" s="113" t="s">
        <v>1503</v>
      </c>
      <c r="E310" s="111" t="s">
        <v>154</v>
      </c>
      <c r="F310" s="111" t="s">
        <v>1142</v>
      </c>
      <c r="G310" s="75"/>
      <c r="H310" s="784"/>
      <c r="I310" s="658">
        <f t="shared" si="240"/>
        <v>0</v>
      </c>
      <c r="J310" s="875">
        <f t="shared" si="237"/>
        <v>0</v>
      </c>
      <c r="K310" s="106">
        <v>39.799999999999997</v>
      </c>
      <c r="L310" s="121"/>
      <c r="N310" s="388"/>
      <c r="O310" s="388"/>
      <c r="P310" s="388"/>
      <c r="Q310" s="388"/>
      <c r="R310" s="388"/>
      <c r="S310" s="388"/>
      <c r="T310" s="388"/>
      <c r="U310" s="388"/>
      <c r="V310" s="388"/>
      <c r="W310" s="388"/>
      <c r="X310" s="388"/>
      <c r="Y310" s="388"/>
      <c r="Z310" s="228"/>
      <c r="AA310" s="383"/>
    </row>
    <row r="311" spans="1:27" s="120" customFormat="1" ht="15">
      <c r="A311" s="109"/>
      <c r="B311" s="921"/>
      <c r="C311" s="1313" t="s">
        <v>914</v>
      </c>
      <c r="D311" s="927" t="s">
        <v>1111</v>
      </c>
      <c r="E311" s="110"/>
      <c r="F311" s="110"/>
      <c r="G311" s="780"/>
      <c r="H311" s="780"/>
      <c r="I311" s="882">
        <f t="shared" si="240"/>
        <v>0</v>
      </c>
      <c r="J311" s="922">
        <v>1</v>
      </c>
      <c r="L311" s="614"/>
      <c r="N311" s="892"/>
      <c r="O311" s="892"/>
      <c r="P311" s="892"/>
      <c r="Q311" s="892"/>
      <c r="R311" s="892"/>
      <c r="S311" s="892"/>
      <c r="T311" s="892"/>
      <c r="U311" s="892"/>
      <c r="V311" s="892"/>
      <c r="W311" s="892"/>
      <c r="X311" s="892"/>
      <c r="Y311" s="892"/>
      <c r="Z311" s="614"/>
      <c r="AA311" s="893"/>
    </row>
    <row r="312" spans="1:27" s="114" customFormat="1" ht="15" hidden="1">
      <c r="A312" s="107"/>
      <c r="B312" s="60">
        <v>1</v>
      </c>
      <c r="C312" s="77" t="str">
        <f t="shared" ref="C312:C320" si="245">F312</f>
        <v>LT-7.5/4.3/190</v>
      </c>
      <c r="D312" s="113" t="s">
        <v>1504</v>
      </c>
      <c r="E312" s="77" t="s">
        <v>146</v>
      </c>
      <c r="F312" s="77" t="s">
        <v>769</v>
      </c>
      <c r="G312" s="75"/>
      <c r="H312" s="784"/>
      <c r="I312" s="658">
        <f t="shared" si="240"/>
        <v>0</v>
      </c>
      <c r="J312" s="875">
        <f t="shared" si="237"/>
        <v>0</v>
      </c>
      <c r="O312" s="388"/>
      <c r="P312" s="388"/>
      <c r="Q312" s="388"/>
      <c r="R312" s="388"/>
      <c r="S312" s="388"/>
      <c r="T312" s="388"/>
      <c r="U312" s="388"/>
      <c r="V312" s="388"/>
      <c r="W312" s="388"/>
      <c r="X312" s="388"/>
      <c r="Y312" s="388"/>
    </row>
    <row r="313" spans="1:27" s="114" customFormat="1" ht="15" hidden="1">
      <c r="A313" s="209"/>
      <c r="B313" s="60">
        <f t="shared" ref="B313:B329" si="246">IF(I313&lt;&gt;0,B312+1,B312)</f>
        <v>1</v>
      </c>
      <c r="C313" s="77" t="str">
        <f t="shared" si="245"/>
        <v>LT-7.5/6/190</v>
      </c>
      <c r="D313" s="113" t="s">
        <v>1505</v>
      </c>
      <c r="E313" s="77" t="s">
        <v>146</v>
      </c>
      <c r="F313" s="77" t="s">
        <v>770</v>
      </c>
      <c r="G313" s="75"/>
      <c r="H313" s="784"/>
      <c r="I313" s="658">
        <f t="shared" si="240"/>
        <v>0</v>
      </c>
      <c r="J313" s="875">
        <f t="shared" si="237"/>
        <v>0</v>
      </c>
      <c r="O313" s="388"/>
      <c r="P313" s="388"/>
      <c r="Q313" s="388"/>
      <c r="R313" s="388"/>
      <c r="S313" s="388"/>
      <c r="T313" s="388"/>
      <c r="U313" s="388"/>
      <c r="V313" s="388"/>
      <c r="W313" s="388"/>
      <c r="X313" s="388"/>
      <c r="Y313" s="388"/>
    </row>
    <row r="314" spans="1:27" s="114" customFormat="1" ht="15" hidden="1">
      <c r="A314" s="107"/>
      <c r="B314" s="60">
        <f t="shared" si="246"/>
        <v>1</v>
      </c>
      <c r="C314" s="77" t="str">
        <f t="shared" si="245"/>
        <v>LT-8.5/4.3/190</v>
      </c>
      <c r="D314" s="113" t="s">
        <v>1506</v>
      </c>
      <c r="E314" s="77" t="s">
        <v>146</v>
      </c>
      <c r="F314" s="77" t="s">
        <v>732</v>
      </c>
      <c r="G314" s="75"/>
      <c r="H314" s="784"/>
      <c r="I314" s="658">
        <f t="shared" si="240"/>
        <v>0</v>
      </c>
      <c r="J314" s="875">
        <f t="shared" si="237"/>
        <v>0</v>
      </c>
      <c r="N314" s="388"/>
      <c r="O314" s="388"/>
      <c r="P314" s="388"/>
      <c r="Q314" s="388"/>
      <c r="R314" s="388"/>
      <c r="S314" s="388"/>
      <c r="T314" s="388"/>
      <c r="U314" s="388"/>
      <c r="V314" s="388"/>
      <c r="W314" s="388"/>
      <c r="X314" s="388"/>
      <c r="Y314" s="388"/>
      <c r="Z314" s="228"/>
      <c r="AA314" s="383"/>
    </row>
    <row r="315" spans="1:27" s="114" customFormat="1" ht="15" hidden="1">
      <c r="A315" s="107"/>
      <c r="B315" s="60">
        <f t="shared" si="246"/>
        <v>1</v>
      </c>
      <c r="C315" s="77" t="str">
        <f t="shared" si="245"/>
        <v>LT-8.5/5/190</v>
      </c>
      <c r="D315" s="113" t="s">
        <v>1507</v>
      </c>
      <c r="E315" s="77" t="s">
        <v>146</v>
      </c>
      <c r="F315" s="77" t="s">
        <v>733</v>
      </c>
      <c r="G315" s="75"/>
      <c r="H315" s="784"/>
      <c r="I315" s="658">
        <f t="shared" si="240"/>
        <v>0</v>
      </c>
      <c r="J315" s="875">
        <f t="shared" si="237"/>
        <v>0</v>
      </c>
      <c r="N315" s="388"/>
      <c r="O315" s="388"/>
      <c r="P315" s="388"/>
      <c r="Q315" s="388"/>
      <c r="R315" s="388"/>
      <c r="S315" s="388"/>
      <c r="T315" s="388"/>
      <c r="U315" s="388"/>
      <c r="V315" s="388"/>
      <c r="W315" s="388"/>
      <c r="X315" s="388"/>
      <c r="Y315" s="388"/>
    </row>
    <row r="316" spans="1:27" s="114" customFormat="1" ht="15" hidden="1">
      <c r="A316" s="107"/>
      <c r="B316" s="60">
        <f t="shared" si="246"/>
        <v>1</v>
      </c>
      <c r="C316" s="77" t="str">
        <f t="shared" si="245"/>
        <v>LT-10/5/190</v>
      </c>
      <c r="D316" s="113" t="s">
        <v>1508</v>
      </c>
      <c r="E316" s="77" t="s">
        <v>146</v>
      </c>
      <c r="F316" s="77" t="s">
        <v>1115</v>
      </c>
      <c r="G316" s="75"/>
      <c r="H316" s="784"/>
      <c r="I316" s="658">
        <f t="shared" si="240"/>
        <v>0</v>
      </c>
      <c r="J316" s="875">
        <f t="shared" si="237"/>
        <v>0</v>
      </c>
      <c r="N316" s="388"/>
      <c r="O316" s="388"/>
      <c r="P316" s="388"/>
      <c r="Q316" s="388"/>
      <c r="R316" s="388"/>
      <c r="S316" s="388"/>
      <c r="T316" s="388"/>
      <c r="U316" s="388"/>
      <c r="V316" s="388"/>
      <c r="W316" s="388"/>
      <c r="X316" s="388"/>
      <c r="Y316" s="388"/>
    </row>
    <row r="317" spans="1:27" s="114" customFormat="1" ht="15" hidden="1">
      <c r="A317" s="107"/>
      <c r="B317" s="60">
        <f t="shared" si="246"/>
        <v>1</v>
      </c>
      <c r="C317" s="77" t="str">
        <f t="shared" si="245"/>
        <v>MT8.5</v>
      </c>
      <c r="D317" s="113" t="s">
        <v>972</v>
      </c>
      <c r="E317" s="77" t="s">
        <v>799</v>
      </c>
      <c r="F317" s="77" t="s">
        <v>810</v>
      </c>
      <c r="G317" s="75"/>
      <c r="H317" s="784"/>
      <c r="I317" s="658">
        <f t="shared" si="240"/>
        <v>0</v>
      </c>
      <c r="J317" s="875">
        <f t="shared" si="237"/>
        <v>0</v>
      </c>
      <c r="N317" s="228"/>
      <c r="O317" s="388"/>
      <c r="P317" s="388"/>
      <c r="Q317" s="388"/>
      <c r="R317" s="388"/>
      <c r="S317" s="388"/>
      <c r="T317" s="388"/>
      <c r="U317" s="388"/>
      <c r="V317" s="388"/>
      <c r="W317" s="388"/>
      <c r="X317" s="388"/>
      <c r="Y317" s="388"/>
      <c r="Z317" s="228"/>
      <c r="AA317" s="383"/>
    </row>
    <row r="318" spans="1:27" s="114" customFormat="1" ht="15" hidden="1">
      <c r="A318" s="107"/>
      <c r="B318" s="60">
        <f t="shared" si="246"/>
        <v>1</v>
      </c>
      <c r="C318" s="77" t="str">
        <f t="shared" si="245"/>
        <v>MK8.5</v>
      </c>
      <c r="D318" s="113" t="s">
        <v>973</v>
      </c>
      <c r="E318" s="77" t="s">
        <v>799</v>
      </c>
      <c r="F318" s="77" t="s">
        <v>811</v>
      </c>
      <c r="G318" s="75"/>
      <c r="H318" s="784"/>
      <c r="I318" s="658">
        <f t="shared" si="240"/>
        <v>0</v>
      </c>
      <c r="J318" s="875">
        <f t="shared" si="237"/>
        <v>0</v>
      </c>
      <c r="N318" s="228"/>
      <c r="O318" s="388"/>
      <c r="P318" s="388"/>
      <c r="Q318" s="388"/>
      <c r="R318" s="388"/>
      <c r="S318" s="388"/>
      <c r="T318" s="388"/>
      <c r="U318" s="388"/>
      <c r="V318" s="388"/>
      <c r="W318" s="388"/>
      <c r="X318" s="388"/>
      <c r="Y318" s="388"/>
      <c r="Z318" s="228"/>
      <c r="AA318" s="383"/>
    </row>
    <row r="319" spans="1:27" s="114" customFormat="1" ht="15" hidden="1">
      <c r="A319" s="107"/>
      <c r="B319" s="60">
        <f t="shared" si="246"/>
        <v>1</v>
      </c>
      <c r="C319" s="77" t="str">
        <f t="shared" si="245"/>
        <v>MT10</v>
      </c>
      <c r="D319" s="113" t="s">
        <v>1118</v>
      </c>
      <c r="E319" s="77" t="s">
        <v>799</v>
      </c>
      <c r="F319" s="77" t="s">
        <v>1116</v>
      </c>
      <c r="G319" s="75"/>
      <c r="H319" s="784"/>
      <c r="I319" s="658">
        <f t="shared" si="240"/>
        <v>0</v>
      </c>
      <c r="J319" s="875">
        <f t="shared" si="237"/>
        <v>0</v>
      </c>
      <c r="N319" s="228"/>
      <c r="O319" s="388"/>
      <c r="P319" s="388"/>
      <c r="Q319" s="388"/>
      <c r="R319" s="388"/>
      <c r="S319" s="388"/>
      <c r="T319" s="388"/>
      <c r="U319" s="388"/>
      <c r="V319" s="388"/>
      <c r="W319" s="388"/>
      <c r="X319" s="388"/>
      <c r="Y319" s="388"/>
      <c r="Z319" s="228"/>
      <c r="AA319" s="383"/>
    </row>
    <row r="320" spans="1:27" s="114" customFormat="1" ht="15" hidden="1">
      <c r="A320" s="107"/>
      <c r="B320" s="60">
        <f t="shared" si="246"/>
        <v>1</v>
      </c>
      <c r="C320" s="77" t="str">
        <f t="shared" si="245"/>
        <v>MK10</v>
      </c>
      <c r="D320" s="113" t="s">
        <v>1119</v>
      </c>
      <c r="E320" s="77" t="s">
        <v>799</v>
      </c>
      <c r="F320" s="77" t="s">
        <v>1117</v>
      </c>
      <c r="G320" s="75"/>
      <c r="H320" s="784"/>
      <c r="I320" s="658">
        <f t="shared" si="240"/>
        <v>0</v>
      </c>
      <c r="J320" s="875">
        <f t="shared" si="237"/>
        <v>0</v>
      </c>
      <c r="N320" s="228"/>
      <c r="O320" s="388"/>
      <c r="P320" s="388"/>
      <c r="Q320" s="388"/>
      <c r="R320" s="388"/>
      <c r="S320" s="388"/>
      <c r="T320" s="388"/>
      <c r="U320" s="388"/>
      <c r="V320" s="388"/>
      <c r="W320" s="388"/>
      <c r="X320" s="388"/>
      <c r="Y320" s="388"/>
      <c r="Z320" s="228"/>
      <c r="AA320" s="383"/>
    </row>
    <row r="321" spans="1:27" s="114" customFormat="1" ht="15" hidden="1">
      <c r="A321" s="107"/>
      <c r="B321" s="60">
        <f t="shared" si="246"/>
        <v>1</v>
      </c>
      <c r="C321" s="77" t="str">
        <f t="shared" ref="C321:C329" si="247">F321</f>
        <v>Son</v>
      </c>
      <c r="D321" s="113" t="s">
        <v>974</v>
      </c>
      <c r="E321" s="77" t="s">
        <v>304</v>
      </c>
      <c r="F321" s="77" t="s">
        <v>771</v>
      </c>
      <c r="G321" s="75"/>
      <c r="H321" s="784"/>
      <c r="I321" s="658">
        <f t="shared" si="240"/>
        <v>0</v>
      </c>
      <c r="J321" s="875">
        <f t="shared" si="237"/>
        <v>0</v>
      </c>
      <c r="N321" s="228"/>
      <c r="O321" s="388"/>
      <c r="P321" s="388"/>
      <c r="Q321" s="388"/>
      <c r="R321" s="388"/>
      <c r="S321" s="388"/>
      <c r="T321" s="388"/>
      <c r="U321" s="388"/>
      <c r="V321" s="388"/>
      <c r="W321" s="388"/>
      <c r="X321" s="388"/>
      <c r="Y321" s="388"/>
      <c r="Z321" s="228"/>
      <c r="AA321" s="383"/>
    </row>
    <row r="322" spans="1:27" s="114" customFormat="1" ht="15" hidden="1">
      <c r="A322" s="107"/>
      <c r="B322" s="60">
        <f t="shared" si="246"/>
        <v>1</v>
      </c>
      <c r="C322" s="77" t="str">
        <f t="shared" si="247"/>
        <v>ABC 4x150mm2</v>
      </c>
      <c r="D322" s="113" t="s">
        <v>1509</v>
      </c>
      <c r="E322" s="77" t="s">
        <v>17</v>
      </c>
      <c r="F322" s="77" t="s">
        <v>736</v>
      </c>
      <c r="G322" s="75"/>
      <c r="H322" s="784"/>
      <c r="I322" s="658">
        <f t="shared" si="240"/>
        <v>0</v>
      </c>
      <c r="J322" s="875">
        <f t="shared" si="237"/>
        <v>0</v>
      </c>
      <c r="N322" s="388"/>
      <c r="O322" s="388"/>
      <c r="P322" s="388"/>
      <c r="Q322" s="388"/>
      <c r="R322" s="388"/>
      <c r="S322" s="388"/>
      <c r="T322" s="388"/>
      <c r="U322" s="388"/>
      <c r="V322" s="388"/>
      <c r="W322" s="388"/>
      <c r="X322" s="388"/>
      <c r="Y322" s="388"/>
      <c r="Z322" s="228"/>
      <c r="AA322" s="383"/>
    </row>
    <row r="323" spans="1:27" s="114" customFormat="1" ht="15" hidden="1">
      <c r="A323" s="107"/>
      <c r="B323" s="60">
        <f t="shared" si="246"/>
        <v>1</v>
      </c>
      <c r="C323" s="77" t="str">
        <f t="shared" si="247"/>
        <v>ABC 4x150mm2-NC</v>
      </c>
      <c r="D323" s="113" t="s">
        <v>977</v>
      </c>
      <c r="E323" s="77" t="s">
        <v>17</v>
      </c>
      <c r="F323" s="77" t="s">
        <v>976</v>
      </c>
      <c r="G323" s="75"/>
      <c r="H323" s="784"/>
      <c r="I323" s="658">
        <f t="shared" si="240"/>
        <v>0</v>
      </c>
      <c r="J323" s="875">
        <f t="shared" si="237"/>
        <v>0</v>
      </c>
      <c r="N323" s="388"/>
      <c r="O323" s="388"/>
      <c r="P323" s="388"/>
      <c r="Q323" s="388"/>
      <c r="R323" s="388"/>
      <c r="S323" s="388"/>
      <c r="T323" s="388"/>
      <c r="U323" s="388"/>
      <c r="V323" s="388"/>
      <c r="W323" s="388"/>
      <c r="X323" s="388"/>
      <c r="Y323" s="388"/>
      <c r="Z323" s="228"/>
      <c r="AA323" s="383"/>
    </row>
    <row r="324" spans="1:27" s="114" customFormat="1" ht="15" hidden="1">
      <c r="A324" s="107"/>
      <c r="B324" s="60">
        <f t="shared" si="246"/>
        <v>1</v>
      </c>
      <c r="C324" s="77" t="str">
        <f t="shared" si="247"/>
        <v>ABC 4x120mm2</v>
      </c>
      <c r="D324" s="113" t="s">
        <v>1510</v>
      </c>
      <c r="E324" s="77" t="s">
        <v>17</v>
      </c>
      <c r="F324" s="77" t="s">
        <v>737</v>
      </c>
      <c r="G324" s="75"/>
      <c r="H324" s="784"/>
      <c r="I324" s="658">
        <f t="shared" si="240"/>
        <v>0</v>
      </c>
      <c r="J324" s="875">
        <f t="shared" si="237"/>
        <v>0</v>
      </c>
      <c r="N324" s="388"/>
      <c r="O324" s="388"/>
      <c r="P324" s="388"/>
      <c r="Q324" s="388"/>
      <c r="R324" s="388"/>
      <c r="S324" s="388"/>
      <c r="T324" s="388"/>
      <c r="U324" s="388"/>
      <c r="V324" s="388"/>
      <c r="W324" s="388"/>
      <c r="X324" s="388"/>
      <c r="Y324" s="388"/>
      <c r="Z324" s="228"/>
      <c r="AA324" s="383"/>
    </row>
    <row r="325" spans="1:27" s="114" customFormat="1" ht="15" hidden="1">
      <c r="A325" s="107"/>
      <c r="B325" s="60">
        <f t="shared" si="246"/>
        <v>1</v>
      </c>
      <c r="C325" s="77" t="str">
        <f t="shared" si="247"/>
        <v>ABC 4x120mm2-NC</v>
      </c>
      <c r="D325" s="113" t="s">
        <v>979</v>
      </c>
      <c r="E325" s="77" t="s">
        <v>17</v>
      </c>
      <c r="F325" s="77" t="s">
        <v>978</v>
      </c>
      <c r="G325" s="75"/>
      <c r="H325" s="784"/>
      <c r="I325" s="658">
        <f t="shared" si="240"/>
        <v>0</v>
      </c>
      <c r="J325" s="875">
        <f t="shared" si="237"/>
        <v>0</v>
      </c>
      <c r="N325" s="388"/>
      <c r="O325" s="388"/>
      <c r="P325" s="388"/>
      <c r="Q325" s="388"/>
      <c r="R325" s="388"/>
      <c r="S325" s="388"/>
      <c r="T325" s="388"/>
      <c r="U325" s="388"/>
      <c r="V325" s="388"/>
      <c r="W325" s="388"/>
      <c r="X325" s="388"/>
      <c r="Y325" s="388"/>
      <c r="Z325" s="228"/>
      <c r="AA325" s="383"/>
    </row>
    <row r="326" spans="1:27" s="114" customFormat="1" ht="15" hidden="1">
      <c r="A326" s="107"/>
      <c r="B326" s="60">
        <f t="shared" si="246"/>
        <v>1</v>
      </c>
      <c r="C326" s="77" t="str">
        <f t="shared" si="247"/>
        <v>ABC 4x95mm2</v>
      </c>
      <c r="D326" s="113" t="s">
        <v>1511</v>
      </c>
      <c r="E326" s="77" t="s">
        <v>17</v>
      </c>
      <c r="F326" s="77" t="s">
        <v>794</v>
      </c>
      <c r="G326" s="75"/>
      <c r="H326" s="784"/>
      <c r="I326" s="658">
        <f t="shared" si="240"/>
        <v>0</v>
      </c>
      <c r="J326" s="875">
        <f t="shared" si="237"/>
        <v>0</v>
      </c>
      <c r="N326" s="388"/>
      <c r="O326" s="388"/>
      <c r="P326" s="388"/>
      <c r="Q326" s="388"/>
      <c r="R326" s="388"/>
      <c r="S326" s="388"/>
      <c r="T326" s="388"/>
      <c r="U326" s="388"/>
      <c r="V326" s="388"/>
      <c r="W326" s="388"/>
      <c r="X326" s="388"/>
      <c r="Y326" s="388"/>
    </row>
    <row r="327" spans="1:27" s="114" customFormat="1" ht="15" hidden="1">
      <c r="A327" s="107"/>
      <c r="B327" s="60">
        <f t="shared" si="246"/>
        <v>1</v>
      </c>
      <c r="C327" s="77" t="str">
        <f t="shared" si="247"/>
        <v>ABC 4x95mm2-NC</v>
      </c>
      <c r="D327" s="113" t="s">
        <v>981</v>
      </c>
      <c r="E327" s="77" t="s">
        <v>17</v>
      </c>
      <c r="F327" s="77" t="s">
        <v>980</v>
      </c>
      <c r="G327" s="75"/>
      <c r="H327" s="784"/>
      <c r="I327" s="658">
        <f t="shared" si="240"/>
        <v>0</v>
      </c>
      <c r="J327" s="875">
        <f t="shared" si="237"/>
        <v>0</v>
      </c>
      <c r="N327" s="388"/>
      <c r="O327" s="388"/>
      <c r="P327" s="388"/>
      <c r="Q327" s="388"/>
      <c r="R327" s="388"/>
      <c r="S327" s="388"/>
      <c r="T327" s="388"/>
      <c r="U327" s="388"/>
      <c r="V327" s="388"/>
      <c r="W327" s="388"/>
      <c r="X327" s="388"/>
      <c r="Y327" s="388"/>
      <c r="Z327" s="228"/>
      <c r="AA327" s="383"/>
    </row>
    <row r="328" spans="1:27" s="114" customFormat="1" ht="30" hidden="1">
      <c r="A328" s="108"/>
      <c r="B328" s="60">
        <f t="shared" si="246"/>
        <v>1</v>
      </c>
      <c r="C328" s="77" t="str">
        <f t="shared" si="247"/>
        <v>Cu/XLPE/PVC 4x16 mm2</v>
      </c>
      <c r="D328" s="113" t="s">
        <v>1512</v>
      </c>
      <c r="E328" s="77" t="s">
        <v>154</v>
      </c>
      <c r="F328" s="77" t="s">
        <v>1238</v>
      </c>
      <c r="G328" s="75"/>
      <c r="H328" s="784"/>
      <c r="I328" s="658">
        <f t="shared" ref="I328:I329" si="248">+SUM(G328:H328)</f>
        <v>0</v>
      </c>
      <c r="J328" s="875">
        <f t="shared" si="237"/>
        <v>0</v>
      </c>
      <c r="K328" s="227"/>
      <c r="L328" s="208">
        <v>53.39</v>
      </c>
      <c r="N328" s="228"/>
      <c r="O328" s="388"/>
      <c r="P328" s="388"/>
      <c r="Q328" s="388"/>
      <c r="R328" s="388"/>
      <c r="S328" s="388"/>
      <c r="T328" s="388"/>
      <c r="U328" s="388"/>
      <c r="V328" s="388"/>
      <c r="W328" s="388"/>
      <c r="X328" s="388"/>
      <c r="Y328" s="388"/>
      <c r="Z328" s="228"/>
      <c r="AA328" s="383"/>
    </row>
    <row r="329" spans="1:27" s="114" customFormat="1" ht="30" hidden="1">
      <c r="A329" s="108"/>
      <c r="B329" s="60">
        <f t="shared" si="246"/>
        <v>1</v>
      </c>
      <c r="C329" s="77" t="str">
        <f t="shared" si="247"/>
        <v xml:space="preserve">Cu/XLPE/PVC 2x10 mm2  </v>
      </c>
      <c r="D329" s="113" t="s">
        <v>1491</v>
      </c>
      <c r="E329" s="77" t="s">
        <v>154</v>
      </c>
      <c r="F329" s="77" t="s">
        <v>1239</v>
      </c>
      <c r="G329" s="75"/>
      <c r="H329" s="784"/>
      <c r="I329" s="658">
        <f t="shared" si="248"/>
        <v>0</v>
      </c>
      <c r="J329" s="875">
        <f t="shared" si="237"/>
        <v>0</v>
      </c>
      <c r="K329" s="227"/>
      <c r="L329" s="208">
        <v>23.74</v>
      </c>
      <c r="N329" s="228"/>
      <c r="O329" s="388"/>
      <c r="P329" s="388"/>
      <c r="Q329" s="388"/>
      <c r="R329" s="388"/>
      <c r="S329" s="388"/>
      <c r="T329" s="388"/>
      <c r="U329" s="388"/>
      <c r="V329" s="388"/>
      <c r="W329" s="388"/>
      <c r="X329" s="388"/>
      <c r="Y329" s="388"/>
      <c r="Z329" s="228"/>
      <c r="AA329" s="383"/>
    </row>
    <row r="330" spans="1:27" s="114" customFormat="1" ht="15" hidden="1">
      <c r="A330" s="209"/>
      <c r="B330" s="60">
        <f>IF(I330&lt;&gt;0,B327+1,B327)</f>
        <v>1</v>
      </c>
      <c r="C330" s="77" t="str">
        <f t="shared" ref="C330:C348" si="249">F330</f>
        <v>BTL</v>
      </c>
      <c r="D330" s="113" t="s">
        <v>1483</v>
      </c>
      <c r="E330" s="77" t="s">
        <v>208</v>
      </c>
      <c r="F330" s="77" t="s">
        <v>703</v>
      </c>
      <c r="G330" s="75"/>
      <c r="H330" s="784"/>
      <c r="I330" s="658">
        <f t="shared" si="240"/>
        <v>0</v>
      </c>
      <c r="J330" s="875">
        <f t="shared" si="237"/>
        <v>0</v>
      </c>
      <c r="N330" s="388"/>
      <c r="O330" s="388"/>
      <c r="P330" s="388"/>
      <c r="Q330" s="388"/>
      <c r="R330" s="388"/>
      <c r="S330" s="388"/>
      <c r="T330" s="388"/>
      <c r="U330" s="388"/>
      <c r="V330" s="388"/>
      <c r="W330" s="388"/>
      <c r="X330" s="388"/>
      <c r="Y330" s="388"/>
      <c r="Z330" s="228"/>
      <c r="AA330" s="383"/>
    </row>
    <row r="331" spans="1:27" s="114" customFormat="1" ht="15" hidden="1">
      <c r="A331" s="108"/>
      <c r="B331" s="60">
        <f t="shared" ref="B331:B342" si="250">IF(I331&lt;&gt;0,B330+1,B330)</f>
        <v>1</v>
      </c>
      <c r="C331" s="77" t="str">
        <f t="shared" si="249"/>
        <v>XNK-1,2m-1L</v>
      </c>
      <c r="D331" s="113" t="s">
        <v>1513</v>
      </c>
      <c r="E331" s="77" t="s">
        <v>154</v>
      </c>
      <c r="F331" s="77" t="s">
        <v>738</v>
      </c>
      <c r="G331" s="75"/>
      <c r="H331" s="784"/>
      <c r="I331" s="658">
        <f t="shared" si="240"/>
        <v>0</v>
      </c>
      <c r="J331" s="875">
        <f t="shared" si="237"/>
        <v>0</v>
      </c>
      <c r="K331" s="227"/>
      <c r="L331" s="208">
        <v>26.27</v>
      </c>
      <c r="N331" s="228"/>
      <c r="O331" s="388"/>
      <c r="P331" s="388"/>
      <c r="Q331" s="388"/>
      <c r="R331" s="388"/>
      <c r="S331" s="388"/>
      <c r="T331" s="388"/>
      <c r="U331" s="388"/>
      <c r="V331" s="388"/>
      <c r="W331" s="388"/>
      <c r="X331" s="388"/>
      <c r="Y331" s="388"/>
      <c r="Z331" s="228"/>
      <c r="AA331" s="383"/>
    </row>
    <row r="332" spans="1:27" s="114" customFormat="1" ht="15" hidden="1">
      <c r="A332" s="108"/>
      <c r="B332" s="60">
        <f t="shared" si="250"/>
        <v>1</v>
      </c>
      <c r="C332" s="77" t="str">
        <f t="shared" si="249"/>
        <v>XNK-1,2m-2LN</v>
      </c>
      <c r="D332" s="113" t="s">
        <v>1514</v>
      </c>
      <c r="E332" s="77" t="s">
        <v>154</v>
      </c>
      <c r="F332" s="77" t="s">
        <v>739</v>
      </c>
      <c r="G332" s="75"/>
      <c r="H332" s="784"/>
      <c r="I332" s="658">
        <f t="shared" si="240"/>
        <v>0</v>
      </c>
      <c r="J332" s="875">
        <f t="shared" si="237"/>
        <v>0</v>
      </c>
      <c r="K332" s="227"/>
      <c r="L332" s="208">
        <v>22.76</v>
      </c>
      <c r="N332" s="228"/>
      <c r="O332" s="388"/>
      <c r="P332" s="388"/>
      <c r="Q332" s="388"/>
      <c r="R332" s="388"/>
      <c r="S332" s="388"/>
      <c r="T332" s="388"/>
      <c r="U332" s="388"/>
      <c r="V332" s="388"/>
      <c r="W332" s="388"/>
      <c r="X332" s="388"/>
      <c r="Y332" s="388"/>
      <c r="Z332" s="228"/>
      <c r="AA332" s="383"/>
    </row>
    <row r="333" spans="1:27" s="114" customFormat="1" ht="15" hidden="1">
      <c r="A333" s="108"/>
      <c r="B333" s="60">
        <f t="shared" si="250"/>
        <v>1</v>
      </c>
      <c r="C333" s="77" t="str">
        <f t="shared" si="249"/>
        <v>XNK-1,2m-2LD</v>
      </c>
      <c r="D333" s="113" t="s">
        <v>1515</v>
      </c>
      <c r="E333" s="77" t="s">
        <v>154</v>
      </c>
      <c r="F333" s="77" t="s">
        <v>740</v>
      </c>
      <c r="G333" s="75"/>
      <c r="H333" s="784"/>
      <c r="I333" s="658">
        <f t="shared" si="240"/>
        <v>0</v>
      </c>
      <c r="J333" s="875">
        <f t="shared" si="237"/>
        <v>0</v>
      </c>
      <c r="K333" s="227"/>
      <c r="L333" s="208">
        <v>28.3</v>
      </c>
      <c r="N333" s="388"/>
      <c r="O333" s="388"/>
      <c r="P333" s="388"/>
      <c r="Q333" s="388"/>
      <c r="R333" s="388"/>
      <c r="S333" s="388"/>
      <c r="T333" s="388"/>
      <c r="U333" s="388"/>
      <c r="V333" s="388"/>
      <c r="W333" s="388"/>
      <c r="X333" s="388"/>
      <c r="Y333" s="388"/>
    </row>
    <row r="334" spans="1:27" s="114" customFormat="1" ht="15" hidden="1">
      <c r="A334" s="108"/>
      <c r="B334" s="60">
        <f t="shared" si="250"/>
        <v>1</v>
      </c>
      <c r="C334" s="77" t="str">
        <f t="shared" si="249"/>
        <v>XNK-1,2m-H</v>
      </c>
      <c r="D334" s="113" t="s">
        <v>1516</v>
      </c>
      <c r="E334" s="77" t="s">
        <v>154</v>
      </c>
      <c r="F334" s="77" t="s">
        <v>741</v>
      </c>
      <c r="G334" s="75"/>
      <c r="H334" s="784"/>
      <c r="I334" s="658">
        <f t="shared" si="240"/>
        <v>0</v>
      </c>
      <c r="J334" s="875">
        <f t="shared" si="237"/>
        <v>0</v>
      </c>
      <c r="K334" s="227"/>
      <c r="L334" s="208">
        <v>25.818000000000001</v>
      </c>
      <c r="N334" s="388"/>
      <c r="O334" s="388"/>
      <c r="P334" s="388"/>
      <c r="Q334" s="388"/>
      <c r="R334" s="388"/>
      <c r="S334" s="388"/>
      <c r="T334" s="388"/>
      <c r="U334" s="388"/>
      <c r="V334" s="388"/>
      <c r="W334" s="388"/>
      <c r="X334" s="388"/>
      <c r="Y334" s="388"/>
      <c r="Z334" s="228"/>
      <c r="AA334" s="383"/>
    </row>
    <row r="335" spans="1:27" s="114" customFormat="1" ht="15" hidden="1">
      <c r="A335" s="108"/>
      <c r="B335" s="60">
        <f t="shared" si="250"/>
        <v>1</v>
      </c>
      <c r="C335" s="77" t="str">
        <f t="shared" si="249"/>
        <v>XNK-1,5m-1L</v>
      </c>
      <c r="D335" s="113" t="s">
        <v>1517</v>
      </c>
      <c r="E335" s="77" t="s">
        <v>154</v>
      </c>
      <c r="F335" s="77" t="s">
        <v>1237</v>
      </c>
      <c r="G335" s="75"/>
      <c r="H335" s="784"/>
      <c r="I335" s="658">
        <f t="shared" si="240"/>
        <v>0</v>
      </c>
      <c r="J335" s="875">
        <f t="shared" si="237"/>
        <v>0</v>
      </c>
      <c r="K335" s="227"/>
      <c r="L335" s="208">
        <v>239.34</v>
      </c>
      <c r="N335" s="388"/>
      <c r="O335" s="388"/>
      <c r="P335" s="388"/>
      <c r="Q335" s="388"/>
      <c r="R335" s="388"/>
      <c r="S335" s="388"/>
      <c r="T335" s="388"/>
      <c r="U335" s="388"/>
      <c r="V335" s="388"/>
      <c r="W335" s="388"/>
      <c r="X335" s="388"/>
      <c r="Y335" s="388"/>
      <c r="Z335" s="228"/>
      <c r="AA335" s="383"/>
    </row>
    <row r="336" spans="1:27" s="114" customFormat="1" ht="15" hidden="1">
      <c r="A336" s="108"/>
      <c r="B336" s="60">
        <f t="shared" si="250"/>
        <v>1</v>
      </c>
      <c r="C336" s="77" t="str">
        <f>F336</f>
        <v>XK-0.6m-1L</v>
      </c>
      <c r="D336" s="113" t="s">
        <v>1518</v>
      </c>
      <c r="E336" s="77" t="s">
        <v>154</v>
      </c>
      <c r="F336" s="77" t="s">
        <v>1120</v>
      </c>
      <c r="G336" s="75"/>
      <c r="H336" s="784"/>
      <c r="I336" s="658">
        <f t="shared" si="240"/>
        <v>0</v>
      </c>
      <c r="J336" s="875">
        <f t="shared" si="237"/>
        <v>0</v>
      </c>
      <c r="K336" s="227"/>
      <c r="L336" s="208">
        <v>216.72</v>
      </c>
      <c r="N336" s="388"/>
      <c r="O336" s="388"/>
      <c r="P336" s="388"/>
      <c r="Q336" s="388"/>
      <c r="R336" s="388"/>
      <c r="S336" s="388"/>
      <c r="T336" s="388"/>
      <c r="U336" s="388"/>
      <c r="V336" s="388"/>
      <c r="W336" s="388"/>
      <c r="X336" s="388"/>
      <c r="Y336" s="388"/>
      <c r="Z336" s="228"/>
      <c r="AA336" s="383"/>
    </row>
    <row r="337" spans="1:27" s="114" customFormat="1" ht="15" hidden="1">
      <c r="A337" s="108"/>
      <c r="B337" s="60">
        <f t="shared" si="250"/>
        <v>1</v>
      </c>
      <c r="C337" s="77" t="str">
        <f>F337</f>
        <v>XK-0.4m-1L</v>
      </c>
      <c r="D337" s="113" t="s">
        <v>1519</v>
      </c>
      <c r="E337" s="77" t="s">
        <v>154</v>
      </c>
      <c r="F337" s="77" t="s">
        <v>1151</v>
      </c>
      <c r="G337" s="75"/>
      <c r="H337" s="784"/>
      <c r="I337" s="658">
        <f t="shared" si="240"/>
        <v>0</v>
      </c>
      <c r="J337" s="875">
        <f t="shared" si="237"/>
        <v>0</v>
      </c>
      <c r="K337" s="227"/>
      <c r="L337" s="208">
        <v>34.380000000000003</v>
      </c>
      <c r="N337" s="388"/>
      <c r="O337" s="388"/>
      <c r="P337" s="388"/>
      <c r="Q337" s="388"/>
      <c r="R337" s="388"/>
      <c r="S337" s="388"/>
      <c r="T337" s="388"/>
      <c r="U337" s="388"/>
      <c r="V337" s="388"/>
      <c r="W337" s="388"/>
      <c r="X337" s="388"/>
      <c r="Y337" s="388"/>
      <c r="Z337" s="228"/>
      <c r="AA337" s="383"/>
    </row>
    <row r="338" spans="1:27" s="114" customFormat="1" ht="15" hidden="1">
      <c r="A338" s="107"/>
      <c r="B338" s="60">
        <f t="shared" si="250"/>
        <v>1</v>
      </c>
      <c r="C338" s="77" t="str">
        <f t="shared" si="249"/>
        <v>KN-ABC4x120mm2</v>
      </c>
      <c r="D338" s="113" t="s">
        <v>1520</v>
      </c>
      <c r="E338" s="77" t="s">
        <v>208</v>
      </c>
      <c r="F338" s="77" t="s">
        <v>742</v>
      </c>
      <c r="G338" s="75"/>
      <c r="H338" s="784"/>
      <c r="I338" s="658">
        <f t="shared" si="240"/>
        <v>0</v>
      </c>
      <c r="J338" s="875">
        <f t="shared" si="237"/>
        <v>0</v>
      </c>
      <c r="N338" s="388"/>
      <c r="O338" s="388"/>
      <c r="P338" s="388"/>
      <c r="Q338" s="388"/>
      <c r="R338" s="388"/>
      <c r="S338" s="388"/>
      <c r="T338" s="388"/>
      <c r="U338" s="388"/>
      <c r="V338" s="388"/>
      <c r="W338" s="388"/>
      <c r="X338" s="388"/>
      <c r="Y338" s="388"/>
      <c r="Z338" s="228"/>
      <c r="AA338" s="383"/>
    </row>
    <row r="339" spans="1:27" s="114" customFormat="1" ht="15" hidden="1">
      <c r="A339" s="107"/>
      <c r="B339" s="60">
        <f t="shared" si="250"/>
        <v>1</v>
      </c>
      <c r="C339" s="77" t="str">
        <f t="shared" si="249"/>
        <v>KĐ</v>
      </c>
      <c r="D339" s="113" t="s">
        <v>1477</v>
      </c>
      <c r="E339" s="77" t="s">
        <v>208</v>
      </c>
      <c r="F339" s="77" t="s">
        <v>688</v>
      </c>
      <c r="G339" s="399"/>
      <c r="H339" s="784"/>
      <c r="I339" s="658">
        <f t="shared" si="240"/>
        <v>0</v>
      </c>
      <c r="J339" s="875">
        <f t="shared" si="237"/>
        <v>0</v>
      </c>
      <c r="O339" s="388"/>
      <c r="P339" s="388"/>
      <c r="Q339" s="388"/>
      <c r="R339" s="388"/>
      <c r="S339" s="388"/>
      <c r="T339" s="388"/>
      <c r="U339" s="388"/>
      <c r="V339" s="388"/>
      <c r="W339" s="388"/>
      <c r="X339" s="388"/>
      <c r="Y339" s="388"/>
    </row>
    <row r="340" spans="1:27" s="114" customFormat="1" ht="15" hidden="1">
      <c r="A340" s="107"/>
      <c r="B340" s="60">
        <f t="shared" si="250"/>
        <v>1</v>
      </c>
      <c r="C340" s="77" t="str">
        <f t="shared" si="249"/>
        <v>ĐT</v>
      </c>
      <c r="D340" s="113" t="s">
        <v>1478</v>
      </c>
      <c r="E340" s="77" t="s">
        <v>17</v>
      </c>
      <c r="F340" s="77" t="s">
        <v>687</v>
      </c>
      <c r="G340" s="399"/>
      <c r="H340" s="784"/>
      <c r="I340" s="658">
        <f t="shared" si="240"/>
        <v>0</v>
      </c>
      <c r="J340" s="875">
        <f t="shared" si="237"/>
        <v>0</v>
      </c>
      <c r="O340" s="388"/>
      <c r="P340" s="388"/>
      <c r="Q340" s="388"/>
      <c r="R340" s="388"/>
      <c r="S340" s="388"/>
      <c r="T340" s="388"/>
      <c r="U340" s="388"/>
      <c r="V340" s="388"/>
      <c r="W340" s="388"/>
      <c r="X340" s="388"/>
      <c r="Y340" s="388"/>
    </row>
    <row r="341" spans="1:27" s="114" customFormat="1" ht="15" hidden="1">
      <c r="A341" s="107"/>
      <c r="B341" s="60">
        <f t="shared" si="250"/>
        <v>1</v>
      </c>
      <c r="C341" s="77" t="str">
        <f t="shared" si="249"/>
        <v>GN2</v>
      </c>
      <c r="D341" s="113" t="s">
        <v>1521</v>
      </c>
      <c r="E341" s="77" t="s">
        <v>208</v>
      </c>
      <c r="F341" s="77" t="s">
        <v>743</v>
      </c>
      <c r="G341" s="75"/>
      <c r="H341" s="784"/>
      <c r="I341" s="658">
        <f t="shared" si="240"/>
        <v>0</v>
      </c>
      <c r="J341" s="875">
        <f t="shared" si="237"/>
        <v>0</v>
      </c>
      <c r="N341" s="388"/>
      <c r="O341" s="388"/>
      <c r="P341" s="388"/>
      <c r="Q341" s="388"/>
      <c r="R341" s="388"/>
      <c r="S341" s="388"/>
      <c r="T341" s="388"/>
      <c r="U341" s="388"/>
      <c r="V341" s="388"/>
      <c r="W341" s="388"/>
      <c r="X341" s="388"/>
      <c r="Y341" s="388"/>
      <c r="Z341" s="228"/>
      <c r="AA341" s="383"/>
    </row>
    <row r="342" spans="1:27" s="891" customFormat="1" ht="15" hidden="1">
      <c r="A342" s="384"/>
      <c r="B342" s="921">
        <f t="shared" si="250"/>
        <v>1</v>
      </c>
      <c r="C342" s="889" t="str">
        <f t="shared" si="249"/>
        <v>ĐC-AM120</v>
      </c>
      <c r="D342" s="890" t="s">
        <v>1492</v>
      </c>
      <c r="E342" s="889" t="s">
        <v>208</v>
      </c>
      <c r="F342" s="876" t="s">
        <v>734</v>
      </c>
      <c r="G342" s="780"/>
      <c r="H342" s="784"/>
      <c r="I342" s="882">
        <f t="shared" si="240"/>
        <v>0</v>
      </c>
      <c r="J342" s="922">
        <f t="shared" si="237"/>
        <v>0</v>
      </c>
      <c r="N342" s="892"/>
      <c r="O342" s="892"/>
      <c r="P342" s="892"/>
      <c r="Q342" s="892"/>
      <c r="R342" s="892"/>
      <c r="S342" s="892"/>
      <c r="T342" s="892"/>
      <c r="U342" s="892"/>
      <c r="V342" s="892"/>
      <c r="W342" s="892"/>
      <c r="X342" s="892"/>
      <c r="Y342" s="892"/>
      <c r="Z342" s="614"/>
      <c r="AA342" s="893"/>
    </row>
    <row r="343" spans="1:27" s="120" customFormat="1" ht="15" hidden="1">
      <c r="A343" s="384"/>
      <c r="B343" s="921">
        <f>IF(I343&lt;&gt;0,B287+1,B287)</f>
        <v>1</v>
      </c>
      <c r="C343" s="889" t="str">
        <f>F343</f>
        <v>OCN-120</v>
      </c>
      <c r="D343" s="890" t="s">
        <v>1493</v>
      </c>
      <c r="E343" s="889" t="s">
        <v>17</v>
      </c>
      <c r="F343" s="889" t="s">
        <v>1047</v>
      </c>
      <c r="G343" s="780"/>
      <c r="H343" s="784"/>
      <c r="I343" s="882">
        <f>+SUM(G343:H343)</f>
        <v>0</v>
      </c>
      <c r="J343" s="922">
        <f>I343</f>
        <v>0</v>
      </c>
      <c r="N343" s="892"/>
      <c r="O343" s="892"/>
      <c r="P343" s="892"/>
      <c r="Q343" s="892"/>
      <c r="R343" s="892"/>
      <c r="S343" s="892"/>
      <c r="T343" s="892"/>
      <c r="U343" s="892"/>
      <c r="V343" s="892"/>
      <c r="W343" s="892"/>
      <c r="X343" s="892"/>
      <c r="Y343" s="892"/>
      <c r="Z343" s="614"/>
      <c r="AA343" s="893"/>
    </row>
    <row r="344" spans="1:27" s="120" customFormat="1" ht="15" hidden="1">
      <c r="A344" s="384"/>
      <c r="B344" s="921">
        <f>IF(I344&lt;&gt;0,B343+1,B343)</f>
        <v>1</v>
      </c>
      <c r="C344" s="889" t="str">
        <f t="shared" ref="C344" si="251">F344</f>
        <v>ON A120</v>
      </c>
      <c r="D344" s="890" t="s">
        <v>1522</v>
      </c>
      <c r="E344" s="889" t="s">
        <v>208</v>
      </c>
      <c r="F344" s="876" t="s">
        <v>744</v>
      </c>
      <c r="G344" s="780"/>
      <c r="H344" s="784"/>
      <c r="I344" s="882">
        <f t="shared" ref="I344" si="252">+SUM(G344:H344)</f>
        <v>0</v>
      </c>
      <c r="J344" s="922">
        <f>I344</f>
        <v>0</v>
      </c>
      <c r="O344" s="892"/>
      <c r="P344" s="892"/>
      <c r="Q344" s="892"/>
      <c r="R344" s="892"/>
      <c r="S344" s="892"/>
      <c r="T344" s="892"/>
      <c r="U344" s="892"/>
      <c r="V344" s="892"/>
      <c r="W344" s="892"/>
      <c r="X344" s="892"/>
      <c r="Y344" s="892"/>
    </row>
    <row r="345" spans="1:27" s="106" customFormat="1" ht="15" hidden="1">
      <c r="A345" s="107"/>
      <c r="B345" s="60">
        <f>IF(I345&lt;&gt;0,B342+1,B342)</f>
        <v>1</v>
      </c>
      <c r="C345" s="77" t="str">
        <f t="shared" si="249"/>
        <v>TĐLL</v>
      </c>
      <c r="D345" s="113" t="s">
        <v>1523</v>
      </c>
      <c r="E345" s="77" t="s">
        <v>154</v>
      </c>
      <c r="F345" s="77" t="s">
        <v>745</v>
      </c>
      <c r="G345" s="75"/>
      <c r="H345" s="784"/>
      <c r="I345" s="658">
        <f t="shared" si="240"/>
        <v>0</v>
      </c>
      <c r="J345" s="875">
        <f t="shared" si="237"/>
        <v>0</v>
      </c>
      <c r="K345" s="633"/>
      <c r="L345" s="634">
        <v>0</v>
      </c>
      <c r="N345" s="388"/>
      <c r="O345" s="388"/>
      <c r="P345" s="388"/>
      <c r="Q345" s="388"/>
      <c r="R345" s="388"/>
      <c r="S345" s="388"/>
      <c r="T345" s="388"/>
      <c r="U345" s="388"/>
      <c r="V345" s="388"/>
      <c r="W345" s="388"/>
      <c r="X345" s="388"/>
      <c r="Y345" s="388"/>
      <c r="Z345" s="228"/>
      <c r="AA345" s="383"/>
    </row>
    <row r="346" spans="1:27" s="550" customFormat="1" ht="15" hidden="1">
      <c r="A346" s="549"/>
      <c r="B346" s="60">
        <f>IF(I346&lt;&gt;0,B345+1,B345)</f>
        <v>1</v>
      </c>
      <c r="C346" s="512" t="str">
        <f t="shared" si="249"/>
        <v>Cu/PVC -M50</v>
      </c>
      <c r="D346" s="513" t="s">
        <v>1489</v>
      </c>
      <c r="E346" s="512" t="s">
        <v>17</v>
      </c>
      <c r="F346" s="512" t="s">
        <v>715</v>
      </c>
      <c r="G346" s="75"/>
      <c r="H346" s="784"/>
      <c r="I346" s="658">
        <f t="shared" si="240"/>
        <v>0</v>
      </c>
      <c r="J346" s="875">
        <f t="shared" si="237"/>
        <v>0</v>
      </c>
      <c r="K346" s="514"/>
      <c r="L346" s="514"/>
      <c r="N346" s="516"/>
      <c r="O346" s="516"/>
      <c r="P346" s="516"/>
      <c r="Q346" s="516"/>
      <c r="R346" s="516"/>
      <c r="S346" s="516"/>
      <c r="T346" s="516"/>
      <c r="U346" s="516"/>
      <c r="V346" s="516"/>
      <c r="W346" s="516"/>
      <c r="X346" s="516"/>
      <c r="Y346" s="516"/>
      <c r="Z346" s="515"/>
      <c r="AA346" s="551"/>
    </row>
    <row r="347" spans="1:27" s="550" customFormat="1" ht="15" hidden="1">
      <c r="A347" s="549"/>
      <c r="B347" s="60">
        <f>IF(I347&lt;&gt;0,B346+1,B346)</f>
        <v>1</v>
      </c>
      <c r="C347" s="512" t="str">
        <f t="shared" si="249"/>
        <v>ĐC-AM50</v>
      </c>
      <c r="D347" s="513" t="s">
        <v>1490</v>
      </c>
      <c r="E347" s="512" t="s">
        <v>208</v>
      </c>
      <c r="F347" s="512" t="s">
        <v>716</v>
      </c>
      <c r="G347" s="75"/>
      <c r="H347" s="784"/>
      <c r="I347" s="658">
        <f t="shared" si="240"/>
        <v>0</v>
      </c>
      <c r="J347" s="875">
        <f t="shared" ref="J347:J348" si="253">I347</f>
        <v>0</v>
      </c>
      <c r="K347" s="514"/>
      <c r="L347" s="514"/>
      <c r="N347" s="516"/>
      <c r="O347" s="516"/>
      <c r="P347" s="516"/>
      <c r="Q347" s="516"/>
      <c r="R347" s="516"/>
      <c r="S347" s="516"/>
      <c r="T347" s="516"/>
      <c r="U347" s="516"/>
      <c r="V347" s="516"/>
      <c r="W347" s="516"/>
      <c r="X347" s="516"/>
      <c r="Y347" s="516"/>
    </row>
    <row r="348" spans="1:27" s="514" customFormat="1" ht="15" hidden="1">
      <c r="A348" s="549"/>
      <c r="B348" s="60">
        <f>IF(I348&lt;&gt;0,B347+1,B347)</f>
        <v>1</v>
      </c>
      <c r="C348" s="512" t="str">
        <f t="shared" si="249"/>
        <v>HDPE D32/25</v>
      </c>
      <c r="D348" s="513" t="s">
        <v>1480</v>
      </c>
      <c r="E348" s="512" t="s">
        <v>17</v>
      </c>
      <c r="F348" s="512" t="s">
        <v>690</v>
      </c>
      <c r="G348" s="75"/>
      <c r="H348" s="784"/>
      <c r="I348" s="658">
        <f t="shared" si="240"/>
        <v>0</v>
      </c>
      <c r="J348" s="875">
        <f t="shared" si="253"/>
        <v>0</v>
      </c>
      <c r="N348" s="516"/>
      <c r="O348" s="516"/>
      <c r="P348" s="516"/>
      <c r="Q348" s="516"/>
      <c r="R348" s="516"/>
      <c r="S348" s="516"/>
      <c r="T348" s="516"/>
      <c r="U348" s="516"/>
      <c r="V348" s="516"/>
      <c r="W348" s="516"/>
      <c r="X348" s="516"/>
      <c r="Y348" s="516"/>
      <c r="Z348" s="515"/>
      <c r="AA348" s="551"/>
    </row>
    <row r="349" spans="1:27" s="981" customFormat="1" ht="15.75" thickBot="1">
      <c r="A349" s="1315"/>
      <c r="B349" s="1316"/>
      <c r="C349" s="1317"/>
      <c r="D349" s="1318"/>
      <c r="E349" s="1317"/>
      <c r="F349" s="1317"/>
      <c r="G349" s="1317"/>
      <c r="H349" s="1317"/>
      <c r="I349" s="1317"/>
      <c r="J349" s="922">
        <v>1</v>
      </c>
      <c r="K349" s="120"/>
      <c r="L349" s="120"/>
      <c r="M349" s="120"/>
      <c r="O349" s="892"/>
      <c r="P349" s="892"/>
      <c r="Q349" s="892"/>
      <c r="R349" s="892"/>
      <c r="S349" s="892"/>
      <c r="T349" s="892"/>
      <c r="U349" s="892"/>
      <c r="V349" s="892"/>
      <c r="W349" s="892"/>
      <c r="X349" s="892"/>
      <c r="Y349" s="892"/>
    </row>
    <row r="350" spans="1:27" s="59" customFormat="1" ht="15" hidden="1">
      <c r="H350" s="395"/>
      <c r="J350" s="874"/>
    </row>
    <row r="351" spans="1:27" ht="20.100000000000001" customHeight="1">
      <c r="J351" s="1319"/>
    </row>
  </sheetData>
  <autoFilter ref="J6:J350" xr:uid="{00000000-0009-0000-0000-000022000000}">
    <filterColumn colId="0">
      <customFilters>
        <customFilter operator="notEqual" val=" "/>
      </customFilters>
    </filterColumn>
  </autoFilter>
  <mergeCells count="2">
    <mergeCell ref="B1:I1"/>
    <mergeCell ref="B2:I2"/>
  </mergeCells>
  <printOptions horizontalCentered="1"/>
  <pageMargins left="0" right="0" top="0.28000000000000003" bottom="0.511811023622047" header="0.23622047244094499" footer="0.23622047244094499"/>
  <pageSetup paperSize="8" scale="75" orientation="landscape" r:id="rId1"/>
  <headerFooter alignWithMargins="0">
    <oddHeader>&amp;L&amp;F&amp;R&amp;A</oddHeader>
    <oddFooter>Page &amp;P of &amp;N</oddFooter>
  </headerFooter>
  <rowBreaks count="1" manualBreakCount="1">
    <brk id="18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9" filterMode="1"/>
  <dimension ref="A1:G153"/>
  <sheetViews>
    <sheetView showGridLines="0" topLeftCell="A79" workbookViewId="0">
      <selection activeCell="D56" sqref="D56:D142"/>
    </sheetView>
  </sheetViews>
  <sheetFormatPr defaultColWidth="8.88671875" defaultRowHeight="15.75"/>
  <cols>
    <col min="1" max="1" width="7.21875" style="48" customWidth="1"/>
    <col min="2" max="2" width="35.77734375" style="48" customWidth="1"/>
    <col min="3" max="3" width="11.21875" style="48" customWidth="1"/>
    <col min="4" max="4" width="13.21875" style="48" customWidth="1"/>
    <col min="5" max="5" width="15.109375" style="48" customWidth="1"/>
    <col min="6" max="6" width="16.109375" style="48" customWidth="1"/>
    <col min="7" max="7" width="11.44140625" style="404" bestFit="1" customWidth="1"/>
    <col min="8" max="16384" width="8.88671875" style="48"/>
  </cols>
  <sheetData>
    <row r="1" spans="1:7" ht="10.5" customHeight="1">
      <c r="A1" s="2617"/>
      <c r="B1" s="2618"/>
      <c r="C1" s="2618"/>
      <c r="D1" s="2618"/>
      <c r="E1" s="2618"/>
      <c r="F1" s="2619"/>
    </row>
    <row r="2" spans="1:7" ht="20.25" customHeight="1">
      <c r="A2" s="2617" t="s">
        <v>130</v>
      </c>
      <c r="B2" s="2618"/>
      <c r="C2" s="2618"/>
      <c r="D2" s="2618"/>
      <c r="E2" s="2618"/>
      <c r="F2" s="2619"/>
    </row>
    <row r="3" spans="1:7" ht="45.2" customHeight="1">
      <c r="A3" s="2620" t="str">
        <f>'Den bu'!A2:F2</f>
        <v>Công trình: Xây dựng mới các TBA E-01, F-01 và lưới điện hạ áp sau TBA cấp điện cho khu chức năng đô thị Green City Đan Phượng</v>
      </c>
      <c r="B3" s="2620"/>
      <c r="C3" s="2620"/>
      <c r="D3" s="2620"/>
      <c r="E3" s="2620"/>
      <c r="F3" s="2620"/>
    </row>
    <row r="4" spans="1:7" ht="20.25" hidden="1" customHeight="1">
      <c r="A4" s="2620">
        <f>'Den bu'!A3:F3</f>
        <v>0</v>
      </c>
      <c r="B4" s="2620"/>
      <c r="C4" s="2620"/>
      <c r="D4" s="2620"/>
      <c r="E4" s="2620"/>
      <c r="F4" s="2620"/>
      <c r="G4" s="48"/>
    </row>
    <row r="5" spans="1:7">
      <c r="A5" s="74"/>
      <c r="B5" s="74"/>
      <c r="C5" s="74"/>
      <c r="D5" s="74"/>
      <c r="E5" s="74"/>
      <c r="F5" s="74"/>
    </row>
    <row r="6" spans="1:7" ht="27.2" customHeight="1">
      <c r="A6" s="70" t="s">
        <v>131</v>
      </c>
      <c r="B6" s="70" t="s">
        <v>132</v>
      </c>
      <c r="C6" s="70" t="s">
        <v>120</v>
      </c>
      <c r="D6" s="70" t="s">
        <v>134</v>
      </c>
      <c r="E6" s="70" t="s">
        <v>136</v>
      </c>
      <c r="F6" s="70" t="s">
        <v>138</v>
      </c>
    </row>
    <row r="7" spans="1:7" ht="22.5" customHeight="1">
      <c r="A7" s="71" t="s">
        <v>1</v>
      </c>
      <c r="B7" s="84" t="s">
        <v>139</v>
      </c>
      <c r="C7" s="45"/>
      <c r="D7" s="75"/>
      <c r="E7" s="76"/>
      <c r="F7" s="76">
        <f t="shared" ref="F7:F15" si="0">E7*D7</f>
        <v>0</v>
      </c>
      <c r="G7" s="404">
        <v>1</v>
      </c>
    </row>
    <row r="8" spans="1:7" ht="19.5" hidden="1" customHeight="1">
      <c r="A8" s="77">
        <v>1</v>
      </c>
      <c r="B8" s="72" t="s">
        <v>577</v>
      </c>
      <c r="C8" s="45" t="s">
        <v>154</v>
      </c>
      <c r="D8" s="75"/>
      <c r="E8" s="76"/>
      <c r="F8" s="76"/>
      <c r="G8" s="404">
        <f t="shared" ref="G8:G13" si="1">D8</f>
        <v>0</v>
      </c>
    </row>
    <row r="9" spans="1:7" ht="22.5" hidden="1" customHeight="1">
      <c r="A9" s="77">
        <f t="shared" ref="A9:A40" si="2">IF(D9&gt;0,A8+1,A8)</f>
        <v>1</v>
      </c>
      <c r="B9" s="72" t="s">
        <v>578</v>
      </c>
      <c r="C9" s="45" t="s">
        <v>154</v>
      </c>
      <c r="D9" s="75"/>
      <c r="E9" s="76"/>
      <c r="F9" s="76">
        <f>E9*D9</f>
        <v>0</v>
      </c>
      <c r="G9" s="404">
        <f t="shared" si="1"/>
        <v>0</v>
      </c>
    </row>
    <row r="10" spans="1:7" ht="22.5" hidden="1" customHeight="1">
      <c r="A10" s="77">
        <f>IF(D10&gt;0,A9+1,A9)</f>
        <v>1</v>
      </c>
      <c r="B10" s="72" t="s">
        <v>579</v>
      </c>
      <c r="C10" s="45" t="s">
        <v>154</v>
      </c>
      <c r="D10" s="75"/>
      <c r="E10" s="76"/>
      <c r="F10" s="76">
        <f>E10*D10</f>
        <v>0</v>
      </c>
      <c r="G10" s="404">
        <f t="shared" si="1"/>
        <v>0</v>
      </c>
    </row>
    <row r="11" spans="1:7" ht="22.5" hidden="1" customHeight="1">
      <c r="A11" s="77">
        <f>IF(D11&gt;0,A10+1,A10)</f>
        <v>1</v>
      </c>
      <c r="B11" s="72" t="s">
        <v>140</v>
      </c>
      <c r="C11" s="45" t="s">
        <v>17</v>
      </c>
      <c r="D11" s="75"/>
      <c r="E11" s="76"/>
      <c r="F11" s="76">
        <f t="shared" si="0"/>
        <v>0</v>
      </c>
      <c r="G11" s="404">
        <f t="shared" si="1"/>
        <v>0</v>
      </c>
    </row>
    <row r="12" spans="1:7" ht="22.5" hidden="1" customHeight="1">
      <c r="A12" s="77">
        <f>IF(D12&gt;0,A11+1,A11)</f>
        <v>1</v>
      </c>
      <c r="B12" s="72" t="s">
        <v>141</v>
      </c>
      <c r="C12" s="45" t="s">
        <v>17</v>
      </c>
      <c r="D12" s="75"/>
      <c r="E12" s="76"/>
      <c r="F12" s="76">
        <f t="shared" si="0"/>
        <v>0</v>
      </c>
      <c r="G12" s="404">
        <f t="shared" si="1"/>
        <v>0</v>
      </c>
    </row>
    <row r="13" spans="1:7" ht="22.5" hidden="1" customHeight="1">
      <c r="A13" s="77">
        <f t="shared" si="2"/>
        <v>1</v>
      </c>
      <c r="B13" s="72" t="s">
        <v>142</v>
      </c>
      <c r="C13" s="45" t="s">
        <v>17</v>
      </c>
      <c r="D13" s="75"/>
      <c r="E13" s="76"/>
      <c r="F13" s="76">
        <f t="shared" si="0"/>
        <v>0</v>
      </c>
      <c r="G13" s="404">
        <f t="shared" si="1"/>
        <v>0</v>
      </c>
    </row>
    <row r="14" spans="1:7" ht="22.5" hidden="1" customHeight="1">
      <c r="A14" s="77">
        <f t="shared" si="2"/>
        <v>1</v>
      </c>
      <c r="B14" s="72" t="s">
        <v>143</v>
      </c>
      <c r="C14" s="45" t="s">
        <v>17</v>
      </c>
      <c r="D14" s="75"/>
      <c r="E14" s="76"/>
      <c r="F14" s="76">
        <f t="shared" si="0"/>
        <v>0</v>
      </c>
      <c r="G14" s="404">
        <f t="shared" ref="G14:G105" si="3">D14</f>
        <v>0</v>
      </c>
    </row>
    <row r="15" spans="1:7" ht="22.5" hidden="1" customHeight="1">
      <c r="A15" s="77">
        <f t="shared" si="2"/>
        <v>1</v>
      </c>
      <c r="B15" s="72" t="s">
        <v>144</v>
      </c>
      <c r="C15" s="45" t="s">
        <v>17</v>
      </c>
      <c r="D15" s="75"/>
      <c r="E15" s="76"/>
      <c r="F15" s="76">
        <f t="shared" si="0"/>
        <v>0</v>
      </c>
      <c r="G15" s="404">
        <f t="shared" si="3"/>
        <v>0</v>
      </c>
    </row>
    <row r="16" spans="1:7" ht="22.5" hidden="1" customHeight="1">
      <c r="A16" s="77">
        <f t="shared" si="2"/>
        <v>1</v>
      </c>
      <c r="B16" s="72" t="s">
        <v>145</v>
      </c>
      <c r="C16" s="45" t="s">
        <v>146</v>
      </c>
      <c r="D16" s="75"/>
      <c r="E16" s="76"/>
      <c r="F16" s="76"/>
      <c r="G16" s="404">
        <f t="shared" si="3"/>
        <v>0</v>
      </c>
    </row>
    <row r="17" spans="1:7" hidden="1">
      <c r="A17" s="77">
        <f t="shared" si="2"/>
        <v>1</v>
      </c>
      <c r="B17" s="72" t="s">
        <v>147</v>
      </c>
      <c r="C17" s="45" t="s">
        <v>146</v>
      </c>
      <c r="D17" s="75"/>
      <c r="E17" s="76"/>
      <c r="F17" s="76"/>
      <c r="G17" s="404">
        <f t="shared" si="3"/>
        <v>0</v>
      </c>
    </row>
    <row r="18" spans="1:7" hidden="1">
      <c r="A18" s="77">
        <f t="shared" si="2"/>
        <v>1</v>
      </c>
      <c r="B18" s="72" t="s">
        <v>148</v>
      </c>
      <c r="C18" s="45" t="s">
        <v>146</v>
      </c>
      <c r="D18" s="75"/>
      <c r="E18" s="76"/>
      <c r="F18" s="76"/>
      <c r="G18" s="404">
        <f t="shared" si="3"/>
        <v>0</v>
      </c>
    </row>
    <row r="19" spans="1:7" hidden="1">
      <c r="A19" s="77">
        <f t="shared" si="2"/>
        <v>1</v>
      </c>
      <c r="B19" s="72" t="s">
        <v>149</v>
      </c>
      <c r="C19" s="45" t="s">
        <v>146</v>
      </c>
      <c r="D19" s="75"/>
      <c r="E19" s="76"/>
      <c r="F19" s="76"/>
      <c r="G19" s="404">
        <f t="shared" si="3"/>
        <v>0</v>
      </c>
    </row>
    <row r="20" spans="1:7" hidden="1">
      <c r="A20" s="77">
        <f t="shared" si="2"/>
        <v>1</v>
      </c>
      <c r="B20" s="72" t="s">
        <v>150</v>
      </c>
      <c r="C20" s="45" t="s">
        <v>146</v>
      </c>
      <c r="D20" s="75"/>
      <c r="E20" s="76"/>
      <c r="F20" s="76"/>
      <c r="G20" s="404">
        <f t="shared" si="3"/>
        <v>0</v>
      </c>
    </row>
    <row r="21" spans="1:7" hidden="1">
      <c r="A21" s="77">
        <f t="shared" si="2"/>
        <v>1</v>
      </c>
      <c r="B21" s="72" t="s">
        <v>151</v>
      </c>
      <c r="C21" s="45" t="s">
        <v>146</v>
      </c>
      <c r="D21" s="75"/>
      <c r="E21" s="76"/>
      <c r="F21" s="76"/>
      <c r="G21" s="404">
        <f t="shared" si="3"/>
        <v>0</v>
      </c>
    </row>
    <row r="22" spans="1:7" hidden="1">
      <c r="A22" s="77">
        <f t="shared" si="2"/>
        <v>1</v>
      </c>
      <c r="B22" s="72" t="s">
        <v>152</v>
      </c>
      <c r="C22" s="45" t="s">
        <v>146</v>
      </c>
      <c r="D22" s="75"/>
      <c r="E22" s="76"/>
      <c r="F22" s="76"/>
      <c r="G22" s="404">
        <f t="shared" si="3"/>
        <v>0</v>
      </c>
    </row>
    <row r="23" spans="1:7" hidden="1">
      <c r="A23" s="77">
        <f t="shared" si="2"/>
        <v>1</v>
      </c>
      <c r="B23" s="72" t="s">
        <v>153</v>
      </c>
      <c r="C23" s="45" t="s">
        <v>146</v>
      </c>
      <c r="D23" s="75"/>
      <c r="E23" s="76"/>
      <c r="F23" s="76"/>
      <c r="G23" s="404">
        <f t="shared" si="3"/>
        <v>0</v>
      </c>
    </row>
    <row r="24" spans="1:7" hidden="1">
      <c r="A24" s="77">
        <f t="shared" si="2"/>
        <v>1</v>
      </c>
      <c r="B24" s="72" t="s">
        <v>605</v>
      </c>
      <c r="C24" s="45" t="s">
        <v>154</v>
      </c>
      <c r="D24" s="75"/>
      <c r="E24" s="76"/>
      <c r="F24" s="76"/>
      <c r="G24" s="404">
        <f t="shared" si="3"/>
        <v>0</v>
      </c>
    </row>
    <row r="25" spans="1:7" hidden="1">
      <c r="A25" s="77">
        <f t="shared" si="2"/>
        <v>1</v>
      </c>
      <c r="B25" s="72" t="s">
        <v>606</v>
      </c>
      <c r="C25" s="45" t="s">
        <v>154</v>
      </c>
      <c r="D25" s="75"/>
      <c r="E25" s="76"/>
      <c r="F25" s="76"/>
      <c r="G25" s="404">
        <f t="shared" si="3"/>
        <v>0</v>
      </c>
    </row>
    <row r="26" spans="1:7" hidden="1">
      <c r="A26" s="77">
        <f t="shared" si="2"/>
        <v>1</v>
      </c>
      <c r="B26" s="72" t="s">
        <v>155</v>
      </c>
      <c r="C26" s="45" t="s">
        <v>154</v>
      </c>
      <c r="D26" s="75"/>
      <c r="E26" s="76"/>
      <c r="F26" s="76"/>
      <c r="G26" s="404">
        <f t="shared" si="3"/>
        <v>0</v>
      </c>
    </row>
    <row r="27" spans="1:7" hidden="1">
      <c r="A27" s="77">
        <f t="shared" si="2"/>
        <v>1</v>
      </c>
      <c r="B27" s="72" t="s">
        <v>156</v>
      </c>
      <c r="C27" s="45" t="s">
        <v>154</v>
      </c>
      <c r="D27" s="75"/>
      <c r="E27" s="76"/>
      <c r="F27" s="76"/>
      <c r="G27" s="404">
        <f t="shared" si="3"/>
        <v>0</v>
      </c>
    </row>
    <row r="28" spans="1:7" hidden="1">
      <c r="A28" s="77">
        <f t="shared" si="2"/>
        <v>1</v>
      </c>
      <c r="B28" s="72" t="s">
        <v>157</v>
      </c>
      <c r="C28" s="45" t="s">
        <v>154</v>
      </c>
      <c r="D28" s="75"/>
      <c r="E28" s="76"/>
      <c r="F28" s="76"/>
      <c r="G28" s="404">
        <f t="shared" si="3"/>
        <v>0</v>
      </c>
    </row>
    <row r="29" spans="1:7" hidden="1">
      <c r="A29" s="77">
        <f t="shared" si="2"/>
        <v>1</v>
      </c>
      <c r="B29" s="72" t="s">
        <v>158</v>
      </c>
      <c r="C29" s="45" t="s">
        <v>154</v>
      </c>
      <c r="D29" s="75"/>
      <c r="E29" s="76"/>
      <c r="F29" s="76"/>
      <c r="G29" s="404">
        <f t="shared" si="3"/>
        <v>0</v>
      </c>
    </row>
    <row r="30" spans="1:7" hidden="1">
      <c r="A30" s="77">
        <f t="shared" si="2"/>
        <v>1</v>
      </c>
      <c r="B30" s="72" t="s">
        <v>159</v>
      </c>
      <c r="C30" s="45" t="s">
        <v>154</v>
      </c>
      <c r="D30" s="75"/>
      <c r="E30" s="76"/>
      <c r="F30" s="76"/>
      <c r="G30" s="404">
        <f t="shared" si="3"/>
        <v>0</v>
      </c>
    </row>
    <row r="31" spans="1:7" hidden="1">
      <c r="A31" s="77">
        <f t="shared" si="2"/>
        <v>1</v>
      </c>
      <c r="B31" s="72" t="s">
        <v>160</v>
      </c>
      <c r="C31" s="45" t="s">
        <v>154</v>
      </c>
      <c r="D31" s="75"/>
      <c r="E31" s="76"/>
      <c r="F31" s="76"/>
      <c r="G31" s="404">
        <f t="shared" si="3"/>
        <v>0</v>
      </c>
    </row>
    <row r="32" spans="1:7" hidden="1">
      <c r="A32" s="77">
        <f t="shared" si="2"/>
        <v>1</v>
      </c>
      <c r="B32" s="72" t="s">
        <v>161</v>
      </c>
      <c r="C32" s="45" t="s">
        <v>154</v>
      </c>
      <c r="D32" s="75"/>
      <c r="E32" s="76"/>
      <c r="F32" s="76"/>
      <c r="G32" s="404">
        <f t="shared" si="3"/>
        <v>0</v>
      </c>
    </row>
    <row r="33" spans="1:7" hidden="1">
      <c r="A33" s="77">
        <f t="shared" si="2"/>
        <v>1</v>
      </c>
      <c r="B33" s="72" t="s">
        <v>162</v>
      </c>
      <c r="C33" s="45" t="s">
        <v>154</v>
      </c>
      <c r="D33" s="75"/>
      <c r="E33" s="76"/>
      <c r="F33" s="76"/>
      <c r="G33" s="404">
        <f t="shared" si="3"/>
        <v>0</v>
      </c>
    </row>
    <row r="34" spans="1:7" hidden="1">
      <c r="A34" s="77">
        <f t="shared" si="2"/>
        <v>1</v>
      </c>
      <c r="B34" s="72" t="s">
        <v>163</v>
      </c>
      <c r="C34" s="45" t="s">
        <v>154</v>
      </c>
      <c r="D34" s="75"/>
      <c r="E34" s="76"/>
      <c r="F34" s="76"/>
      <c r="G34" s="404">
        <f t="shared" si="3"/>
        <v>0</v>
      </c>
    </row>
    <row r="35" spans="1:7" hidden="1">
      <c r="A35" s="77">
        <f t="shared" si="2"/>
        <v>1</v>
      </c>
      <c r="B35" s="72" t="s">
        <v>164</v>
      </c>
      <c r="C35" s="45" t="s">
        <v>154</v>
      </c>
      <c r="D35" s="75"/>
      <c r="E35" s="76"/>
      <c r="F35" s="76"/>
      <c r="G35" s="404">
        <f t="shared" si="3"/>
        <v>0</v>
      </c>
    </row>
    <row r="36" spans="1:7" hidden="1">
      <c r="A36" s="77">
        <f t="shared" si="2"/>
        <v>1</v>
      </c>
      <c r="B36" s="72" t="s">
        <v>165</v>
      </c>
      <c r="C36" s="45" t="s">
        <v>154</v>
      </c>
      <c r="D36" s="75"/>
      <c r="E36" s="76"/>
      <c r="F36" s="76"/>
      <c r="G36" s="404">
        <f t="shared" si="3"/>
        <v>0</v>
      </c>
    </row>
    <row r="37" spans="1:7" hidden="1">
      <c r="A37" s="77">
        <f t="shared" si="2"/>
        <v>1</v>
      </c>
      <c r="B37" s="72" t="s">
        <v>166</v>
      </c>
      <c r="C37" s="45" t="s">
        <v>154</v>
      </c>
      <c r="D37" s="75"/>
      <c r="E37" s="76"/>
      <c r="F37" s="76"/>
      <c r="G37" s="404">
        <f t="shared" si="3"/>
        <v>0</v>
      </c>
    </row>
    <row r="38" spans="1:7" hidden="1">
      <c r="A38" s="77">
        <f>IF(D38&gt;0,A36+1,A36)</f>
        <v>1</v>
      </c>
      <c r="B38" s="72" t="s">
        <v>167</v>
      </c>
      <c r="C38" s="45" t="s">
        <v>154</v>
      </c>
      <c r="D38" s="75"/>
      <c r="E38" s="76"/>
      <c r="F38" s="76"/>
      <c r="G38" s="404">
        <f t="shared" si="3"/>
        <v>0</v>
      </c>
    </row>
    <row r="39" spans="1:7" hidden="1">
      <c r="A39" s="77">
        <f>IF(D39&gt;0,A37+1,A37)</f>
        <v>1</v>
      </c>
      <c r="B39" s="72" t="s">
        <v>168</v>
      </c>
      <c r="C39" s="45" t="s">
        <v>154</v>
      </c>
      <c r="D39" s="75"/>
      <c r="E39" s="76"/>
      <c r="F39" s="76"/>
      <c r="G39" s="404">
        <f t="shared" si="3"/>
        <v>0</v>
      </c>
    </row>
    <row r="40" spans="1:7" hidden="1">
      <c r="A40" s="77">
        <f t="shared" si="2"/>
        <v>1</v>
      </c>
      <c r="B40" s="72" t="s">
        <v>169</v>
      </c>
      <c r="C40" s="45" t="s">
        <v>154</v>
      </c>
      <c r="D40" s="75"/>
      <c r="E40" s="76"/>
      <c r="F40" s="76"/>
      <c r="G40" s="404">
        <f t="shared" si="3"/>
        <v>0</v>
      </c>
    </row>
    <row r="41" spans="1:7" hidden="1">
      <c r="A41" s="77">
        <f>IF(D41&gt;0,A40+1,A40)</f>
        <v>1</v>
      </c>
      <c r="B41" s="72" t="s">
        <v>348</v>
      </c>
      <c r="C41" s="45" t="s">
        <v>171</v>
      </c>
      <c r="D41" s="75"/>
      <c r="E41" s="76"/>
      <c r="F41" s="76"/>
      <c r="G41" s="404">
        <f t="shared" si="3"/>
        <v>0</v>
      </c>
    </row>
    <row r="42" spans="1:7" hidden="1">
      <c r="A42" s="77">
        <f>IF(D42&gt;0,A8+1,A8)</f>
        <v>1</v>
      </c>
      <c r="B42" s="72" t="s">
        <v>170</v>
      </c>
      <c r="C42" s="45" t="s">
        <v>171</v>
      </c>
      <c r="D42" s="75"/>
      <c r="E42" s="76"/>
      <c r="F42" s="76"/>
      <c r="G42" s="404">
        <f>D42</f>
        <v>0</v>
      </c>
    </row>
    <row r="43" spans="1:7" hidden="1">
      <c r="A43" s="77">
        <f>IF(D43&gt;0,A41+1,A41)</f>
        <v>1</v>
      </c>
      <c r="B43" s="72" t="s">
        <v>576</v>
      </c>
      <c r="C43" s="45" t="s">
        <v>173</v>
      </c>
      <c r="D43" s="75"/>
      <c r="E43" s="76"/>
      <c r="F43" s="76"/>
      <c r="G43" s="404">
        <f t="shared" si="3"/>
        <v>0</v>
      </c>
    </row>
    <row r="44" spans="1:7" hidden="1">
      <c r="A44" s="77">
        <f>IF(D44&gt;0,A42+1,A42)</f>
        <v>1</v>
      </c>
      <c r="B44" s="72" t="s">
        <v>172</v>
      </c>
      <c r="C44" s="45" t="s">
        <v>173</v>
      </c>
      <c r="D44" s="75"/>
      <c r="E44" s="76"/>
      <c r="F44" s="76"/>
      <c r="G44" s="404">
        <f>D44</f>
        <v>0</v>
      </c>
    </row>
    <row r="45" spans="1:7" hidden="1">
      <c r="A45" s="77">
        <f>IF(D45&gt;0,A43+1,A43)</f>
        <v>1</v>
      </c>
      <c r="B45" s="72" t="s">
        <v>174</v>
      </c>
      <c r="C45" s="45" t="s">
        <v>154</v>
      </c>
      <c r="D45" s="75"/>
      <c r="E45" s="76"/>
      <c r="F45" s="76"/>
      <c r="G45" s="404">
        <f t="shared" si="3"/>
        <v>0</v>
      </c>
    </row>
    <row r="46" spans="1:7" hidden="1">
      <c r="A46" s="77">
        <f>IF(D46&gt;0,A45+1,A45)</f>
        <v>1</v>
      </c>
      <c r="B46" s="72" t="s">
        <v>175</v>
      </c>
      <c r="C46" s="45" t="s">
        <v>154</v>
      </c>
      <c r="D46" s="75"/>
      <c r="E46" s="76"/>
      <c r="F46" s="76"/>
      <c r="G46" s="404">
        <f t="shared" si="3"/>
        <v>0</v>
      </c>
    </row>
    <row r="47" spans="1:7" hidden="1">
      <c r="A47" s="77"/>
      <c r="B47" s="225" t="s">
        <v>456</v>
      </c>
      <c r="C47" s="45"/>
      <c r="D47" s="75"/>
      <c r="E47" s="76"/>
      <c r="F47" s="76"/>
      <c r="G47" s="78"/>
    </row>
    <row r="48" spans="1:7" hidden="1">
      <c r="A48" s="77"/>
      <c r="B48" s="225" t="s">
        <v>584</v>
      </c>
      <c r="C48" s="45"/>
      <c r="D48" s="75"/>
      <c r="E48" s="76"/>
      <c r="F48" s="76"/>
      <c r="G48" s="78"/>
    </row>
    <row r="49" spans="1:7" hidden="1">
      <c r="A49" s="77"/>
      <c r="B49" s="225" t="s">
        <v>591</v>
      </c>
      <c r="C49" s="45"/>
      <c r="D49" s="75"/>
      <c r="E49" s="76"/>
      <c r="F49" s="76"/>
      <c r="G49" s="78"/>
    </row>
    <row r="50" spans="1:7" hidden="1">
      <c r="A50" s="77"/>
      <c r="B50" s="225" t="s">
        <v>592</v>
      </c>
      <c r="C50" s="45"/>
      <c r="D50" s="75"/>
      <c r="E50" s="76"/>
      <c r="F50" s="76"/>
      <c r="G50" s="78"/>
    </row>
    <row r="51" spans="1:7" hidden="1">
      <c r="A51" s="77"/>
      <c r="B51" s="225" t="s">
        <v>447</v>
      </c>
      <c r="C51" s="45"/>
      <c r="D51" s="75"/>
      <c r="E51" s="76"/>
      <c r="F51" s="76"/>
      <c r="G51" s="78"/>
    </row>
    <row r="52" spans="1:7" hidden="1">
      <c r="A52" s="77"/>
      <c r="B52" s="225" t="s">
        <v>585</v>
      </c>
      <c r="C52" s="45"/>
      <c r="D52" s="75"/>
      <c r="E52" s="76"/>
      <c r="F52" s="76"/>
      <c r="G52" s="78"/>
    </row>
    <row r="53" spans="1:7">
      <c r="A53" s="71" t="s">
        <v>0</v>
      </c>
      <c r="B53" s="84" t="s">
        <v>176</v>
      </c>
      <c r="C53" s="45"/>
      <c r="D53" s="75"/>
      <c r="E53" s="76"/>
      <c r="F53" s="76">
        <f>E53*D53</f>
        <v>0</v>
      </c>
      <c r="G53" s="404">
        <v>1</v>
      </c>
    </row>
    <row r="54" spans="1:7" hidden="1">
      <c r="A54" s="77">
        <v>1</v>
      </c>
      <c r="B54" s="72" t="s">
        <v>573</v>
      </c>
      <c r="C54" s="45" t="s">
        <v>177</v>
      </c>
      <c r="D54" s="75"/>
      <c r="E54" s="76"/>
      <c r="F54" s="76"/>
      <c r="G54" s="404">
        <f>D54</f>
        <v>0</v>
      </c>
    </row>
    <row r="55" spans="1:7" hidden="1">
      <c r="A55" s="77">
        <v>2</v>
      </c>
      <c r="B55" s="72" t="s">
        <v>634</v>
      </c>
      <c r="C55" s="45" t="s">
        <v>177</v>
      </c>
      <c r="D55" s="75"/>
      <c r="E55" s="76"/>
      <c r="F55" s="76"/>
      <c r="G55" s="404">
        <f>D55</f>
        <v>0</v>
      </c>
    </row>
    <row r="56" spans="1:7">
      <c r="A56" s="77">
        <v>3</v>
      </c>
      <c r="B56" s="72" t="s">
        <v>661</v>
      </c>
      <c r="C56" s="45" t="s">
        <v>154</v>
      </c>
      <c r="D56" s="399"/>
      <c r="E56" s="76"/>
      <c r="F56" s="76"/>
      <c r="G56" s="404">
        <f>D56</f>
        <v>0</v>
      </c>
    </row>
    <row r="57" spans="1:7">
      <c r="A57" s="77">
        <v>3</v>
      </c>
      <c r="B57" s="72" t="s">
        <v>178</v>
      </c>
      <c r="C57" s="45" t="s">
        <v>179</v>
      </c>
      <c r="D57" s="399"/>
      <c r="E57" s="76"/>
      <c r="F57" s="76"/>
      <c r="G57" s="404">
        <f>D57</f>
        <v>0</v>
      </c>
    </row>
    <row r="58" spans="1:7">
      <c r="A58" s="77">
        <v>4</v>
      </c>
      <c r="B58" s="72" t="s">
        <v>180</v>
      </c>
      <c r="C58" s="45" t="s">
        <v>154</v>
      </c>
      <c r="D58" s="399"/>
      <c r="E58" s="76"/>
      <c r="F58" s="76"/>
      <c r="G58" s="404">
        <f t="shared" si="3"/>
        <v>0</v>
      </c>
    </row>
    <row r="59" spans="1:7" hidden="1">
      <c r="A59" s="77">
        <v>5</v>
      </c>
      <c r="B59" s="72" t="s">
        <v>181</v>
      </c>
      <c r="C59" s="45" t="s">
        <v>154</v>
      </c>
      <c r="D59" s="75"/>
      <c r="E59" s="76"/>
      <c r="F59" s="76"/>
      <c r="G59" s="404">
        <f t="shared" si="3"/>
        <v>0</v>
      </c>
    </row>
    <row r="60" spans="1:7">
      <c r="A60" s="77">
        <v>6</v>
      </c>
      <c r="B60" s="72" t="s">
        <v>182</v>
      </c>
      <c r="C60" s="45" t="s">
        <v>154</v>
      </c>
      <c r="D60" s="399"/>
      <c r="E60" s="76"/>
      <c r="F60" s="76"/>
      <c r="G60" s="404">
        <f t="shared" si="3"/>
        <v>0</v>
      </c>
    </row>
    <row r="61" spans="1:7" hidden="1">
      <c r="A61" s="77">
        <v>7</v>
      </c>
      <c r="B61" s="72" t="s">
        <v>183</v>
      </c>
      <c r="C61" s="45" t="s">
        <v>154</v>
      </c>
      <c r="D61" s="75"/>
      <c r="E61" s="76"/>
      <c r="F61" s="76"/>
      <c r="G61" s="404">
        <f t="shared" si="3"/>
        <v>0</v>
      </c>
    </row>
    <row r="62" spans="1:7" hidden="1">
      <c r="A62" s="77">
        <v>8</v>
      </c>
      <c r="B62" s="72" t="s">
        <v>184</v>
      </c>
      <c r="C62" s="45" t="s">
        <v>154</v>
      </c>
      <c r="D62" s="75"/>
      <c r="E62" s="76"/>
      <c r="F62" s="76"/>
      <c r="G62" s="404">
        <f t="shared" si="3"/>
        <v>0</v>
      </c>
    </row>
    <row r="63" spans="1:7" hidden="1">
      <c r="A63" s="77">
        <v>9</v>
      </c>
      <c r="B63" s="72" t="s">
        <v>348</v>
      </c>
      <c r="C63" s="45" t="s">
        <v>171</v>
      </c>
      <c r="D63" s="75"/>
      <c r="E63" s="76"/>
      <c r="F63" s="76"/>
      <c r="G63" s="404">
        <f t="shared" si="3"/>
        <v>0</v>
      </c>
    </row>
    <row r="64" spans="1:7">
      <c r="A64" s="77">
        <v>9</v>
      </c>
      <c r="B64" s="72" t="s">
        <v>170</v>
      </c>
      <c r="C64" s="45" t="s">
        <v>171</v>
      </c>
      <c r="D64" s="399"/>
      <c r="E64" s="76"/>
      <c r="F64" s="76"/>
      <c r="G64" s="404">
        <f>D64</f>
        <v>0</v>
      </c>
    </row>
    <row r="65" spans="1:7">
      <c r="A65" s="77">
        <v>10</v>
      </c>
      <c r="B65" s="72" t="s">
        <v>172</v>
      </c>
      <c r="C65" s="45" t="s">
        <v>154</v>
      </c>
      <c r="D65" s="399"/>
      <c r="E65" s="76"/>
      <c r="F65" s="76"/>
      <c r="G65" s="404">
        <f t="shared" si="3"/>
        <v>0</v>
      </c>
    </row>
    <row r="66" spans="1:7">
      <c r="A66" s="77">
        <v>10</v>
      </c>
      <c r="B66" s="225" t="s">
        <v>169</v>
      </c>
      <c r="C66" s="45" t="s">
        <v>154</v>
      </c>
      <c r="D66" s="399"/>
      <c r="E66" s="76"/>
      <c r="F66" s="76"/>
      <c r="G66" s="404">
        <f t="shared" ref="G66" si="4">D66</f>
        <v>0</v>
      </c>
    </row>
    <row r="67" spans="1:7">
      <c r="A67" s="77">
        <v>11</v>
      </c>
      <c r="B67" s="72" t="s">
        <v>660</v>
      </c>
      <c r="C67" s="45" t="s">
        <v>17</v>
      </c>
      <c r="D67" s="399"/>
      <c r="E67" s="76"/>
      <c r="F67" s="76"/>
      <c r="G67" s="404">
        <f>D67</f>
        <v>0</v>
      </c>
    </row>
    <row r="68" spans="1:7">
      <c r="A68" s="77">
        <v>11</v>
      </c>
      <c r="B68" s="72" t="s">
        <v>185</v>
      </c>
      <c r="C68" s="45" t="s">
        <v>17</v>
      </c>
      <c r="D68" s="399"/>
      <c r="E68" s="76"/>
      <c r="F68" s="76"/>
      <c r="G68" s="404">
        <f>D68</f>
        <v>0</v>
      </c>
    </row>
    <row r="69" spans="1:7" ht="22.5" hidden="1" customHeight="1">
      <c r="A69" s="77">
        <f>IF(D69&gt;0,A68+1,A68)</f>
        <v>11</v>
      </c>
      <c r="B69" s="72" t="s">
        <v>575</v>
      </c>
      <c r="C69" s="45" t="s">
        <v>17</v>
      </c>
      <c r="D69" s="75"/>
      <c r="E69" s="76"/>
      <c r="F69" s="76">
        <f>E69*D69</f>
        <v>0</v>
      </c>
      <c r="G69" s="404">
        <f>D69</f>
        <v>0</v>
      </c>
    </row>
    <row r="70" spans="1:7">
      <c r="A70" s="77">
        <f>IF(D70&gt;0,A68+1,A68)</f>
        <v>11</v>
      </c>
      <c r="B70" s="72" t="s">
        <v>148</v>
      </c>
      <c r="C70" s="45" t="s">
        <v>146</v>
      </c>
      <c r="D70" s="399"/>
      <c r="E70" s="76"/>
      <c r="F70" s="76"/>
      <c r="G70" s="404">
        <f>D70</f>
        <v>0</v>
      </c>
    </row>
    <row r="71" spans="1:7">
      <c r="A71" s="77">
        <f>IF(D71&gt;0,A70+1,A70)</f>
        <v>11</v>
      </c>
      <c r="B71" s="72" t="s">
        <v>206</v>
      </c>
      <c r="C71" s="45" t="s">
        <v>146</v>
      </c>
      <c r="D71" s="75"/>
      <c r="E71" s="76"/>
      <c r="F71" s="76"/>
      <c r="G71" s="404">
        <f>D71</f>
        <v>0</v>
      </c>
    </row>
    <row r="72" spans="1:7">
      <c r="A72" s="77"/>
      <c r="B72" s="158" t="s">
        <v>586</v>
      </c>
      <c r="C72" s="45"/>
      <c r="D72" s="75"/>
      <c r="E72" s="76"/>
      <c r="F72" s="76"/>
      <c r="G72" s="78">
        <v>1</v>
      </c>
    </row>
    <row r="73" spans="1:7">
      <c r="A73" s="77"/>
      <c r="B73" s="225" t="s">
        <v>658</v>
      </c>
      <c r="C73" s="45" t="s">
        <v>177</v>
      </c>
      <c r="D73" s="399"/>
      <c r="E73" s="76"/>
      <c r="F73" s="76"/>
      <c r="G73" s="404">
        <f t="shared" ref="G73:G75" si="5">D73</f>
        <v>0</v>
      </c>
    </row>
    <row r="74" spans="1:7">
      <c r="A74" s="77"/>
      <c r="B74" s="225" t="s">
        <v>578</v>
      </c>
      <c r="C74" s="45" t="s">
        <v>154</v>
      </c>
      <c r="D74" s="75"/>
      <c r="E74" s="76"/>
      <c r="F74" s="76"/>
      <c r="G74" s="404">
        <f t="shared" si="5"/>
        <v>0</v>
      </c>
    </row>
    <row r="75" spans="1:7">
      <c r="A75" s="77"/>
      <c r="B75" s="225" t="s">
        <v>178</v>
      </c>
      <c r="C75" s="45" t="s">
        <v>179</v>
      </c>
      <c r="D75" s="75"/>
      <c r="E75" s="76"/>
      <c r="F75" s="76"/>
      <c r="G75" s="404">
        <f t="shared" si="5"/>
        <v>0</v>
      </c>
    </row>
    <row r="76" spans="1:7">
      <c r="A76" s="77"/>
      <c r="B76" s="225" t="s">
        <v>587</v>
      </c>
      <c r="C76" s="45" t="s">
        <v>154</v>
      </c>
      <c r="D76" s="75"/>
      <c r="E76" s="76"/>
      <c r="F76" s="76"/>
      <c r="G76" s="78"/>
    </row>
    <row r="77" spans="1:7">
      <c r="A77" s="77"/>
      <c r="B77" s="225" t="s">
        <v>588</v>
      </c>
      <c r="C77" s="45" t="s">
        <v>154</v>
      </c>
      <c r="D77" s="75"/>
      <c r="E77" s="76"/>
      <c r="F77" s="76"/>
      <c r="G77" s="78"/>
    </row>
    <row r="78" spans="1:7">
      <c r="A78" s="77"/>
      <c r="B78" s="225" t="s">
        <v>589</v>
      </c>
      <c r="C78" s="45" t="s">
        <v>154</v>
      </c>
      <c r="D78" s="75"/>
      <c r="E78" s="76"/>
      <c r="F78" s="76"/>
      <c r="G78" s="78"/>
    </row>
    <row r="79" spans="1:7">
      <c r="A79" s="71" t="s">
        <v>3</v>
      </c>
      <c r="B79" s="84" t="s">
        <v>186</v>
      </c>
      <c r="C79" s="45"/>
      <c r="D79" s="75"/>
      <c r="E79" s="76"/>
      <c r="F79" s="76">
        <f>E79*D79</f>
        <v>0</v>
      </c>
      <c r="G79" s="404">
        <v>1</v>
      </c>
    </row>
    <row r="80" spans="1:7" hidden="1">
      <c r="A80" s="77">
        <v>1</v>
      </c>
      <c r="B80" s="72" t="s">
        <v>187</v>
      </c>
      <c r="C80" s="45" t="s">
        <v>17</v>
      </c>
      <c r="D80" s="75"/>
      <c r="E80" s="76"/>
      <c r="F80" s="76">
        <f t="shared" ref="F80:F89" si="6">E80*D80</f>
        <v>0</v>
      </c>
      <c r="G80" s="404">
        <f t="shared" si="3"/>
        <v>0</v>
      </c>
    </row>
    <row r="81" spans="1:7" hidden="1">
      <c r="A81" s="77">
        <f t="shared" ref="A81:A126" si="7">IF(D81&gt;0,A80+1,A80)</f>
        <v>1</v>
      </c>
      <c r="B81" s="72" t="s">
        <v>188</v>
      </c>
      <c r="C81" s="45" t="s">
        <v>17</v>
      </c>
      <c r="D81" s="75"/>
      <c r="E81" s="76"/>
      <c r="F81" s="76">
        <f t="shared" si="6"/>
        <v>0</v>
      </c>
      <c r="G81" s="404">
        <f t="shared" si="3"/>
        <v>0</v>
      </c>
    </row>
    <row r="82" spans="1:7" hidden="1">
      <c r="A82" s="77">
        <f t="shared" si="7"/>
        <v>1</v>
      </c>
      <c r="B82" s="72" t="s">
        <v>189</v>
      </c>
      <c r="C82" s="45" t="s">
        <v>17</v>
      </c>
      <c r="D82" s="75"/>
      <c r="E82" s="76"/>
      <c r="F82" s="76">
        <f t="shared" si="6"/>
        <v>0</v>
      </c>
      <c r="G82" s="404">
        <f t="shared" si="3"/>
        <v>0</v>
      </c>
    </row>
    <row r="83" spans="1:7" ht="22.5" hidden="1" customHeight="1">
      <c r="A83" s="77">
        <f t="shared" si="7"/>
        <v>1</v>
      </c>
      <c r="B83" s="72" t="s">
        <v>190</v>
      </c>
      <c r="C83" s="45" t="s">
        <v>17</v>
      </c>
      <c r="D83" s="75"/>
      <c r="E83" s="76"/>
      <c r="F83" s="76">
        <f t="shared" si="6"/>
        <v>0</v>
      </c>
      <c r="G83" s="404">
        <f t="shared" si="3"/>
        <v>0</v>
      </c>
    </row>
    <row r="84" spans="1:7" hidden="1">
      <c r="A84" s="77">
        <f t="shared" si="7"/>
        <v>1</v>
      </c>
      <c r="B84" s="72" t="s">
        <v>191</v>
      </c>
      <c r="C84" s="45" t="s">
        <v>17</v>
      </c>
      <c r="D84" s="75"/>
      <c r="E84" s="76"/>
      <c r="F84" s="76">
        <f t="shared" si="6"/>
        <v>0</v>
      </c>
      <c r="G84" s="404">
        <f t="shared" si="3"/>
        <v>0</v>
      </c>
    </row>
    <row r="85" spans="1:7" hidden="1">
      <c r="A85" s="77">
        <f t="shared" si="7"/>
        <v>1</v>
      </c>
      <c r="B85" s="72" t="s">
        <v>192</v>
      </c>
      <c r="C85" s="45" t="s">
        <v>17</v>
      </c>
      <c r="D85" s="75"/>
      <c r="E85" s="76"/>
      <c r="F85" s="76">
        <f t="shared" si="6"/>
        <v>0</v>
      </c>
      <c r="G85" s="404">
        <f t="shared" si="3"/>
        <v>0</v>
      </c>
    </row>
    <row r="86" spans="1:7" hidden="1">
      <c r="A86" s="77">
        <f t="shared" si="7"/>
        <v>1</v>
      </c>
      <c r="B86" s="72" t="s">
        <v>193</v>
      </c>
      <c r="C86" s="45" t="s">
        <v>17</v>
      </c>
      <c r="D86" s="75"/>
      <c r="E86" s="76"/>
      <c r="F86" s="76">
        <f>E86*D86</f>
        <v>0</v>
      </c>
      <c r="G86" s="404">
        <f t="shared" si="3"/>
        <v>0</v>
      </c>
    </row>
    <row r="87" spans="1:7" hidden="1">
      <c r="A87" s="77">
        <f t="shared" si="7"/>
        <v>1</v>
      </c>
      <c r="B87" s="72" t="s">
        <v>194</v>
      </c>
      <c r="C87" s="45" t="s">
        <v>17</v>
      </c>
      <c r="D87" s="75"/>
      <c r="E87" s="76"/>
      <c r="F87" s="76">
        <f>E87*D87</f>
        <v>0</v>
      </c>
      <c r="G87" s="404">
        <f t="shared" si="3"/>
        <v>0</v>
      </c>
    </row>
    <row r="88" spans="1:7" hidden="1">
      <c r="A88" s="77">
        <f t="shared" si="7"/>
        <v>1</v>
      </c>
      <c r="B88" s="72" t="s">
        <v>195</v>
      </c>
      <c r="C88" s="45" t="s">
        <v>17</v>
      </c>
      <c r="D88" s="75"/>
      <c r="E88" s="76"/>
      <c r="F88" s="76">
        <f>E88*D88</f>
        <v>0</v>
      </c>
      <c r="G88" s="404">
        <f t="shared" si="3"/>
        <v>0</v>
      </c>
    </row>
    <row r="89" spans="1:7" hidden="1">
      <c r="A89" s="77">
        <f t="shared" si="7"/>
        <v>1</v>
      </c>
      <c r="B89" s="72" t="s">
        <v>196</v>
      </c>
      <c r="C89" s="45" t="s">
        <v>17</v>
      </c>
      <c r="D89" s="75"/>
      <c r="E89" s="76"/>
      <c r="F89" s="76">
        <f t="shared" si="6"/>
        <v>0</v>
      </c>
      <c r="G89" s="404">
        <f t="shared" si="3"/>
        <v>0</v>
      </c>
    </row>
    <row r="90" spans="1:7" hidden="1">
      <c r="A90" s="77">
        <f t="shared" si="7"/>
        <v>1</v>
      </c>
      <c r="B90" s="72" t="s">
        <v>197</v>
      </c>
      <c r="C90" s="45" t="s">
        <v>17</v>
      </c>
      <c r="D90" s="75"/>
      <c r="E90" s="76"/>
      <c r="F90" s="76"/>
      <c r="G90" s="404">
        <f t="shared" si="3"/>
        <v>0</v>
      </c>
    </row>
    <row r="91" spans="1:7" hidden="1">
      <c r="A91" s="77">
        <f t="shared" si="7"/>
        <v>1</v>
      </c>
      <c r="B91" s="72" t="s">
        <v>198</v>
      </c>
      <c r="C91" s="45" t="s">
        <v>17</v>
      </c>
      <c r="D91" s="75"/>
      <c r="E91" s="76"/>
      <c r="F91" s="76"/>
      <c r="G91" s="404">
        <f t="shared" si="3"/>
        <v>0</v>
      </c>
    </row>
    <row r="92" spans="1:7" hidden="1">
      <c r="A92" s="77">
        <f t="shared" si="7"/>
        <v>1</v>
      </c>
      <c r="B92" s="72" t="s">
        <v>199</v>
      </c>
      <c r="C92" s="45" t="s">
        <v>17</v>
      </c>
      <c r="D92" s="75"/>
      <c r="E92" s="76"/>
      <c r="F92" s="76"/>
      <c r="G92" s="404">
        <f t="shared" si="3"/>
        <v>0</v>
      </c>
    </row>
    <row r="93" spans="1:7" hidden="1">
      <c r="A93" s="77">
        <f t="shared" si="7"/>
        <v>1</v>
      </c>
      <c r="B93" s="72" t="s">
        <v>331</v>
      </c>
      <c r="C93" s="45" t="s">
        <v>17</v>
      </c>
      <c r="D93" s="75">
        <v>0</v>
      </c>
      <c r="E93" s="76"/>
      <c r="F93" s="76"/>
      <c r="G93" s="404">
        <f t="shared" si="3"/>
        <v>0</v>
      </c>
    </row>
    <row r="94" spans="1:7">
      <c r="A94" s="77">
        <f t="shared" si="7"/>
        <v>1</v>
      </c>
      <c r="B94" s="72" t="s">
        <v>332</v>
      </c>
      <c r="C94" s="45" t="s">
        <v>17</v>
      </c>
      <c r="D94" s="399"/>
      <c r="E94" s="76"/>
      <c r="F94" s="76"/>
      <c r="G94" s="404">
        <f t="shared" si="3"/>
        <v>0</v>
      </c>
    </row>
    <row r="95" spans="1:7">
      <c r="A95" s="77">
        <f t="shared" si="7"/>
        <v>1</v>
      </c>
      <c r="B95" s="72" t="s">
        <v>333</v>
      </c>
      <c r="C95" s="45" t="s">
        <v>17</v>
      </c>
      <c r="D95" s="399"/>
      <c r="E95" s="76"/>
      <c r="F95" s="76"/>
      <c r="G95" s="404">
        <f t="shared" si="3"/>
        <v>0</v>
      </c>
    </row>
    <row r="96" spans="1:7" hidden="1">
      <c r="A96" s="77">
        <f t="shared" si="7"/>
        <v>1</v>
      </c>
      <c r="B96" s="72" t="s">
        <v>334</v>
      </c>
      <c r="C96" s="45" t="s">
        <v>17</v>
      </c>
      <c r="D96" s="75"/>
      <c r="E96" s="76"/>
      <c r="F96" s="76"/>
      <c r="G96" s="404">
        <f t="shared" si="3"/>
        <v>0</v>
      </c>
    </row>
    <row r="97" spans="1:7" hidden="1">
      <c r="A97" s="77">
        <f t="shared" si="7"/>
        <v>1</v>
      </c>
      <c r="B97" s="72" t="s">
        <v>335</v>
      </c>
      <c r="C97" s="45" t="s">
        <v>17</v>
      </c>
      <c r="D97" s="75"/>
      <c r="E97" s="76"/>
      <c r="F97" s="76"/>
      <c r="G97" s="404">
        <f t="shared" si="3"/>
        <v>0</v>
      </c>
    </row>
    <row r="98" spans="1:7" hidden="1">
      <c r="A98" s="77">
        <f>IF(D98&gt;0,A97+1,A97)</f>
        <v>1</v>
      </c>
      <c r="B98" s="72" t="s">
        <v>462</v>
      </c>
      <c r="C98" s="45" t="s">
        <v>17</v>
      </c>
      <c r="D98" s="75"/>
      <c r="E98" s="76"/>
      <c r="F98" s="76"/>
      <c r="G98" s="404">
        <f>D98</f>
        <v>0</v>
      </c>
    </row>
    <row r="99" spans="1:7" hidden="1">
      <c r="A99" s="77">
        <f>IF(D99&gt;0,A98+1,A98)</f>
        <v>1</v>
      </c>
      <c r="B99" s="72" t="s">
        <v>463</v>
      </c>
      <c r="C99" s="45" t="s">
        <v>17</v>
      </c>
      <c r="D99" s="75"/>
      <c r="E99" s="76"/>
      <c r="F99" s="76"/>
      <c r="G99" s="404">
        <f>D99</f>
        <v>0</v>
      </c>
    </row>
    <row r="100" spans="1:7" hidden="1">
      <c r="A100" s="77">
        <f>IF(D100&gt;0,A97+1,A97)</f>
        <v>1</v>
      </c>
      <c r="B100" s="72" t="s">
        <v>378</v>
      </c>
      <c r="C100" s="45" t="s">
        <v>17</v>
      </c>
      <c r="D100" s="75"/>
      <c r="E100" s="76"/>
      <c r="F100" s="76"/>
      <c r="G100" s="404">
        <f t="shared" si="3"/>
        <v>0</v>
      </c>
    </row>
    <row r="101" spans="1:7" hidden="1">
      <c r="A101" s="77">
        <f>IF(D101&gt;0,A98+1,A98)</f>
        <v>1</v>
      </c>
      <c r="B101" s="72" t="s">
        <v>379</v>
      </c>
      <c r="C101" s="45" t="s">
        <v>17</v>
      </c>
      <c r="D101" s="75"/>
      <c r="E101" s="76"/>
      <c r="F101" s="76"/>
      <c r="G101" s="404">
        <f>D101</f>
        <v>0</v>
      </c>
    </row>
    <row r="102" spans="1:7" hidden="1">
      <c r="A102" s="77">
        <f>IF(D102&gt;0,A100+1,A100)</f>
        <v>1</v>
      </c>
      <c r="B102" s="72" t="s">
        <v>200</v>
      </c>
      <c r="C102" s="45" t="s">
        <v>17</v>
      </c>
      <c r="D102" s="75"/>
      <c r="E102" s="76"/>
      <c r="F102" s="76"/>
      <c r="G102" s="404">
        <f t="shared" si="3"/>
        <v>0</v>
      </c>
    </row>
    <row r="103" spans="1:7" hidden="1">
      <c r="A103" s="77">
        <f t="shared" si="7"/>
        <v>1</v>
      </c>
      <c r="B103" s="72" t="s">
        <v>201</v>
      </c>
      <c r="C103" s="45" t="s">
        <v>17</v>
      </c>
      <c r="D103" s="75"/>
      <c r="E103" s="76"/>
      <c r="F103" s="76"/>
      <c r="G103" s="404">
        <f t="shared" si="3"/>
        <v>0</v>
      </c>
    </row>
    <row r="104" spans="1:7" hidden="1">
      <c r="A104" s="77">
        <f t="shared" si="7"/>
        <v>1</v>
      </c>
      <c r="B104" s="72" t="s">
        <v>202</v>
      </c>
      <c r="C104" s="45" t="s">
        <v>146</v>
      </c>
      <c r="D104" s="75"/>
      <c r="E104" s="76"/>
      <c r="F104" s="76"/>
      <c r="G104" s="404">
        <f t="shared" si="3"/>
        <v>0</v>
      </c>
    </row>
    <row r="105" spans="1:7" hidden="1">
      <c r="A105" s="77">
        <f t="shared" si="7"/>
        <v>1</v>
      </c>
      <c r="B105" s="72" t="s">
        <v>203</v>
      </c>
      <c r="C105" s="45" t="s">
        <v>146</v>
      </c>
      <c r="D105" s="75"/>
      <c r="E105" s="76"/>
      <c r="F105" s="76"/>
      <c r="G105" s="404">
        <f t="shared" si="3"/>
        <v>0</v>
      </c>
    </row>
    <row r="106" spans="1:7">
      <c r="A106" s="77">
        <f t="shared" si="7"/>
        <v>1</v>
      </c>
      <c r="B106" s="72" t="s">
        <v>204</v>
      </c>
      <c r="C106" s="45" t="s">
        <v>146</v>
      </c>
      <c r="D106" s="399"/>
      <c r="E106" s="76"/>
      <c r="F106" s="76"/>
      <c r="G106" s="404">
        <f t="shared" ref="G106:G134" si="8">D106</f>
        <v>0</v>
      </c>
    </row>
    <row r="107" spans="1:7">
      <c r="A107" s="77">
        <f t="shared" si="7"/>
        <v>1</v>
      </c>
      <c r="B107" s="72" t="s">
        <v>205</v>
      </c>
      <c r="C107" s="45" t="s">
        <v>146</v>
      </c>
      <c r="D107" s="399"/>
      <c r="E107" s="76"/>
      <c r="F107" s="76"/>
      <c r="G107" s="404">
        <f t="shared" si="8"/>
        <v>0</v>
      </c>
    </row>
    <row r="108" spans="1:7">
      <c r="A108" s="77">
        <f t="shared" si="7"/>
        <v>1</v>
      </c>
      <c r="B108" s="72" t="s">
        <v>206</v>
      </c>
      <c r="C108" s="45" t="s">
        <v>146</v>
      </c>
      <c r="D108" s="399"/>
      <c r="E108" s="76"/>
      <c r="F108" s="76"/>
      <c r="G108" s="404">
        <f t="shared" si="8"/>
        <v>0</v>
      </c>
    </row>
    <row r="109" spans="1:7">
      <c r="A109" s="77">
        <f t="shared" si="7"/>
        <v>1</v>
      </c>
      <c r="B109" s="72" t="s">
        <v>368</v>
      </c>
      <c r="C109" s="45" t="s">
        <v>146</v>
      </c>
      <c r="D109" s="75"/>
      <c r="E109" s="76"/>
      <c r="F109" s="76"/>
      <c r="G109" s="404">
        <f t="shared" si="8"/>
        <v>0</v>
      </c>
    </row>
    <row r="110" spans="1:7">
      <c r="A110" s="77">
        <f>IF(D110&gt;0,A109+1,A109)</f>
        <v>1</v>
      </c>
      <c r="B110" s="72" t="s">
        <v>446</v>
      </c>
      <c r="C110" s="45" t="s">
        <v>146</v>
      </c>
      <c r="D110" s="75"/>
      <c r="E110" s="76"/>
      <c r="F110" s="76"/>
      <c r="G110" s="404">
        <f>D110</f>
        <v>0</v>
      </c>
    </row>
    <row r="111" spans="1:7">
      <c r="A111" s="77">
        <f>IF(D111&gt;0,A109+1,A109)</f>
        <v>1</v>
      </c>
      <c r="B111" s="72" t="s">
        <v>360</v>
      </c>
      <c r="C111" s="45" t="s">
        <v>146</v>
      </c>
      <c r="D111" s="399"/>
      <c r="E111" s="76"/>
      <c r="F111" s="76"/>
      <c r="G111" s="404">
        <f t="shared" si="8"/>
        <v>0</v>
      </c>
    </row>
    <row r="112" spans="1:7">
      <c r="A112" s="77">
        <f t="shared" si="7"/>
        <v>1</v>
      </c>
      <c r="B112" s="72" t="s">
        <v>148</v>
      </c>
      <c r="C112" s="45" t="s">
        <v>146</v>
      </c>
      <c r="D112" s="75"/>
      <c r="E112" s="76"/>
      <c r="F112" s="76"/>
      <c r="G112" s="404">
        <f t="shared" si="8"/>
        <v>0</v>
      </c>
    </row>
    <row r="113" spans="1:7">
      <c r="A113" s="77">
        <f t="shared" si="7"/>
        <v>1</v>
      </c>
      <c r="B113" s="72" t="s">
        <v>149</v>
      </c>
      <c r="C113" s="45" t="s">
        <v>146</v>
      </c>
      <c r="D113" s="75"/>
      <c r="E113" s="76"/>
      <c r="F113" s="76"/>
      <c r="G113" s="404">
        <f t="shared" si="8"/>
        <v>0</v>
      </c>
    </row>
    <row r="114" spans="1:7">
      <c r="A114" s="77">
        <f t="shared" si="7"/>
        <v>1</v>
      </c>
      <c r="B114" s="72" t="s">
        <v>150</v>
      </c>
      <c r="C114" s="45" t="s">
        <v>146</v>
      </c>
      <c r="D114" s="75"/>
      <c r="E114" s="76"/>
      <c r="F114" s="76"/>
      <c r="G114" s="404">
        <f t="shared" si="8"/>
        <v>0</v>
      </c>
    </row>
    <row r="115" spans="1:7">
      <c r="A115" s="77">
        <f t="shared" si="7"/>
        <v>1</v>
      </c>
      <c r="B115" s="72" t="s">
        <v>151</v>
      </c>
      <c r="C115" s="45" t="s">
        <v>146</v>
      </c>
      <c r="D115" s="75"/>
      <c r="E115" s="76"/>
      <c r="F115" s="76"/>
      <c r="G115" s="404">
        <f t="shared" si="8"/>
        <v>0</v>
      </c>
    </row>
    <row r="116" spans="1:7">
      <c r="A116" s="77">
        <f t="shared" si="7"/>
        <v>1</v>
      </c>
      <c r="B116" s="72" t="s">
        <v>152</v>
      </c>
      <c r="C116" s="45" t="s">
        <v>146</v>
      </c>
      <c r="D116" s="75"/>
      <c r="E116" s="76"/>
      <c r="F116" s="76"/>
      <c r="G116" s="404">
        <f t="shared" si="8"/>
        <v>0</v>
      </c>
    </row>
    <row r="117" spans="1:7">
      <c r="A117" s="77">
        <f t="shared" si="7"/>
        <v>1</v>
      </c>
      <c r="B117" s="72" t="s">
        <v>153</v>
      </c>
      <c r="C117" s="45" t="s">
        <v>146</v>
      </c>
      <c r="D117" s="75"/>
      <c r="E117" s="76"/>
      <c r="F117" s="76"/>
      <c r="G117" s="404">
        <f t="shared" si="8"/>
        <v>0</v>
      </c>
    </row>
    <row r="118" spans="1:7">
      <c r="A118" s="77">
        <f t="shared" si="7"/>
        <v>1</v>
      </c>
      <c r="B118" s="72" t="s">
        <v>207</v>
      </c>
      <c r="C118" s="45" t="s">
        <v>146</v>
      </c>
      <c r="D118" s="75"/>
      <c r="E118" s="76"/>
      <c r="F118" s="76"/>
      <c r="G118" s="404">
        <f t="shared" si="8"/>
        <v>0</v>
      </c>
    </row>
    <row r="119" spans="1:7">
      <c r="A119" s="77">
        <f t="shared" si="7"/>
        <v>1</v>
      </c>
      <c r="B119" s="72" t="s">
        <v>336</v>
      </c>
      <c r="C119" s="45" t="s">
        <v>208</v>
      </c>
      <c r="D119" s="75"/>
      <c r="E119" s="76"/>
      <c r="F119" s="76"/>
      <c r="G119" s="404">
        <f t="shared" si="8"/>
        <v>0</v>
      </c>
    </row>
    <row r="120" spans="1:7">
      <c r="A120" s="77">
        <f t="shared" si="7"/>
        <v>1</v>
      </c>
      <c r="B120" s="72" t="s">
        <v>322</v>
      </c>
      <c r="C120" s="45" t="s">
        <v>328</v>
      </c>
      <c r="D120" s="75"/>
      <c r="E120" s="76"/>
      <c r="F120" s="76"/>
      <c r="G120" s="404">
        <f t="shared" si="8"/>
        <v>0</v>
      </c>
    </row>
    <row r="121" spans="1:7">
      <c r="A121" s="77">
        <f t="shared" si="7"/>
        <v>1</v>
      </c>
      <c r="B121" s="72" t="s">
        <v>323</v>
      </c>
      <c r="C121" s="45" t="s">
        <v>328</v>
      </c>
      <c r="D121" s="75"/>
      <c r="E121" s="76"/>
      <c r="F121" s="76"/>
      <c r="G121" s="404">
        <f t="shared" si="8"/>
        <v>0</v>
      </c>
    </row>
    <row r="122" spans="1:7">
      <c r="A122" s="77">
        <f t="shared" si="7"/>
        <v>1</v>
      </c>
      <c r="B122" s="72" t="s">
        <v>324</v>
      </c>
      <c r="C122" s="45" t="s">
        <v>328</v>
      </c>
      <c r="D122" s="75"/>
      <c r="E122" s="76"/>
      <c r="F122" s="76"/>
      <c r="G122" s="404">
        <f t="shared" si="8"/>
        <v>0</v>
      </c>
    </row>
    <row r="123" spans="1:7">
      <c r="A123" s="77">
        <f t="shared" si="7"/>
        <v>1</v>
      </c>
      <c r="B123" s="72" t="s">
        <v>325</v>
      </c>
      <c r="C123" s="45" t="s">
        <v>328</v>
      </c>
      <c r="D123" s="75"/>
      <c r="E123" s="76"/>
      <c r="F123" s="76"/>
      <c r="G123" s="404">
        <f t="shared" si="8"/>
        <v>0</v>
      </c>
    </row>
    <row r="124" spans="1:7">
      <c r="A124" s="77">
        <f t="shared" si="7"/>
        <v>1</v>
      </c>
      <c r="B124" s="72" t="s">
        <v>326</v>
      </c>
      <c r="C124" s="45" t="s">
        <v>328</v>
      </c>
      <c r="D124" s="75"/>
      <c r="E124" s="76"/>
      <c r="F124" s="76"/>
      <c r="G124" s="404">
        <f t="shared" si="8"/>
        <v>0</v>
      </c>
    </row>
    <row r="125" spans="1:7">
      <c r="A125" s="77">
        <f t="shared" si="7"/>
        <v>1</v>
      </c>
      <c r="B125" s="72" t="s">
        <v>327</v>
      </c>
      <c r="C125" s="45" t="s">
        <v>329</v>
      </c>
      <c r="D125" s="75"/>
      <c r="E125" s="76"/>
      <c r="F125" s="76"/>
      <c r="G125" s="404">
        <f t="shared" si="8"/>
        <v>0</v>
      </c>
    </row>
    <row r="126" spans="1:7">
      <c r="A126" s="77">
        <f t="shared" si="7"/>
        <v>1</v>
      </c>
      <c r="B126" s="72"/>
      <c r="C126" s="45"/>
      <c r="D126" s="75"/>
      <c r="E126" s="76"/>
      <c r="F126" s="76"/>
      <c r="G126" s="404">
        <f t="shared" si="8"/>
        <v>0</v>
      </c>
    </row>
    <row r="127" spans="1:7">
      <c r="A127" s="77"/>
      <c r="B127" s="377" t="s">
        <v>342</v>
      </c>
      <c r="C127" s="45"/>
      <c r="D127" s="75"/>
      <c r="E127" s="76"/>
      <c r="F127" s="76"/>
      <c r="G127" s="404">
        <v>1</v>
      </c>
    </row>
    <row r="128" spans="1:7" hidden="1">
      <c r="A128" s="77">
        <f t="shared" ref="A128:A134" si="9">IF(D128&gt;0,A127+1,A127)</f>
        <v>0</v>
      </c>
      <c r="B128" s="72" t="s">
        <v>322</v>
      </c>
      <c r="C128" s="45" t="s">
        <v>328</v>
      </c>
      <c r="D128" s="75"/>
      <c r="E128" s="76"/>
      <c r="F128" s="76"/>
      <c r="G128" s="404">
        <f t="shared" si="8"/>
        <v>0</v>
      </c>
    </row>
    <row r="129" spans="1:7">
      <c r="A129" s="77">
        <f t="shared" si="9"/>
        <v>0</v>
      </c>
      <c r="B129" s="72" t="s">
        <v>323</v>
      </c>
      <c r="C129" s="45" t="s">
        <v>328</v>
      </c>
      <c r="D129" s="399"/>
      <c r="E129" s="76"/>
      <c r="F129" s="76"/>
      <c r="G129" s="404">
        <f t="shared" si="8"/>
        <v>0</v>
      </c>
    </row>
    <row r="130" spans="1:7">
      <c r="A130" s="77">
        <f t="shared" si="9"/>
        <v>0</v>
      </c>
      <c r="B130" s="72" t="s">
        <v>324</v>
      </c>
      <c r="C130" s="45" t="s">
        <v>328</v>
      </c>
      <c r="D130" s="399"/>
      <c r="E130" s="76"/>
      <c r="F130" s="76"/>
      <c r="G130" s="404">
        <f t="shared" si="8"/>
        <v>0</v>
      </c>
    </row>
    <row r="131" spans="1:7">
      <c r="A131" s="77">
        <f t="shared" si="9"/>
        <v>0</v>
      </c>
      <c r="B131" s="72" t="s">
        <v>325</v>
      </c>
      <c r="C131" s="45" t="s">
        <v>328</v>
      </c>
      <c r="D131" s="399"/>
      <c r="E131" s="76"/>
      <c r="F131" s="76"/>
      <c r="G131" s="404">
        <f t="shared" si="8"/>
        <v>0</v>
      </c>
    </row>
    <row r="132" spans="1:7">
      <c r="A132" s="77">
        <f t="shared" si="9"/>
        <v>0</v>
      </c>
      <c r="B132" s="72" t="s">
        <v>326</v>
      </c>
      <c r="C132" s="45" t="s">
        <v>328</v>
      </c>
      <c r="D132" s="399"/>
      <c r="E132" s="76"/>
      <c r="F132" s="76"/>
      <c r="G132" s="404">
        <f t="shared" si="8"/>
        <v>0</v>
      </c>
    </row>
    <row r="133" spans="1:7">
      <c r="A133" s="77">
        <f t="shared" si="9"/>
        <v>0</v>
      </c>
      <c r="B133" s="72" t="s">
        <v>327</v>
      </c>
      <c r="C133" s="45" t="s">
        <v>329</v>
      </c>
      <c r="D133" s="399"/>
      <c r="E133" s="76"/>
      <c r="F133" s="76"/>
      <c r="G133" s="404">
        <f t="shared" si="8"/>
        <v>0</v>
      </c>
    </row>
    <row r="134" spans="1:7">
      <c r="A134" s="77">
        <f t="shared" si="9"/>
        <v>0</v>
      </c>
      <c r="B134" s="72" t="s">
        <v>330</v>
      </c>
      <c r="C134" s="45" t="s">
        <v>154</v>
      </c>
      <c r="D134" s="399"/>
      <c r="E134" s="76"/>
      <c r="F134" s="76"/>
      <c r="G134" s="404">
        <f t="shared" si="8"/>
        <v>0</v>
      </c>
    </row>
    <row r="135" spans="1:7">
      <c r="A135" s="77">
        <f>IF(D135&gt;0,A134+1,A134)</f>
        <v>0</v>
      </c>
      <c r="B135" s="72" t="s">
        <v>369</v>
      </c>
      <c r="C135" s="45" t="s">
        <v>154</v>
      </c>
      <c r="D135" s="75"/>
      <c r="E135" s="76"/>
      <c r="F135" s="76"/>
      <c r="G135" s="404">
        <f t="shared" ref="G135:G145" si="10">D135</f>
        <v>0</v>
      </c>
    </row>
    <row r="136" spans="1:7" hidden="1">
      <c r="A136" s="77">
        <f>IF(D136&gt;0,A134+1,A134)</f>
        <v>0</v>
      </c>
      <c r="B136" s="72" t="s">
        <v>445</v>
      </c>
      <c r="C136" s="45" t="s">
        <v>17</v>
      </c>
      <c r="D136" s="75"/>
      <c r="E136" s="76"/>
      <c r="F136" s="76"/>
      <c r="G136" s="404">
        <f t="shared" si="10"/>
        <v>0</v>
      </c>
    </row>
    <row r="137" spans="1:7" hidden="1">
      <c r="A137" s="77">
        <f>IF(D137&gt;0,A135+1,A135)</f>
        <v>0</v>
      </c>
      <c r="B137" s="72" t="s">
        <v>453</v>
      </c>
      <c r="C137" s="45" t="s">
        <v>17</v>
      </c>
      <c r="D137" s="75"/>
      <c r="E137" s="76"/>
      <c r="F137" s="76"/>
      <c r="G137" s="404">
        <f>D137</f>
        <v>0</v>
      </c>
    </row>
    <row r="138" spans="1:7" hidden="1">
      <c r="A138" s="77">
        <f>IF(D138&gt;0,A136+1,A136)</f>
        <v>0</v>
      </c>
      <c r="B138" s="72" t="s">
        <v>343</v>
      </c>
      <c r="C138" s="45" t="s">
        <v>17</v>
      </c>
      <c r="D138" s="75"/>
      <c r="E138" s="76"/>
      <c r="F138" s="76"/>
      <c r="G138" s="404">
        <f t="shared" si="10"/>
        <v>0</v>
      </c>
    </row>
    <row r="139" spans="1:7" hidden="1">
      <c r="A139" s="77">
        <f>IF(D139&gt;0,A138+1,A138)</f>
        <v>0</v>
      </c>
      <c r="B139" s="72" t="s">
        <v>366</v>
      </c>
      <c r="C139" s="45" t="s">
        <v>17</v>
      </c>
      <c r="D139" s="75"/>
      <c r="E139" s="76"/>
      <c r="F139" s="76"/>
      <c r="G139" s="404">
        <f t="shared" si="10"/>
        <v>0</v>
      </c>
    </row>
    <row r="140" spans="1:7" hidden="1">
      <c r="A140" s="77">
        <f>IF(D140&gt;0,A138+1,A138)</f>
        <v>0</v>
      </c>
      <c r="B140" s="72" t="s">
        <v>359</v>
      </c>
      <c r="C140" s="45" t="s">
        <v>17</v>
      </c>
      <c r="D140" s="75"/>
      <c r="E140" s="76"/>
      <c r="F140" s="76"/>
      <c r="G140" s="404">
        <f t="shared" si="10"/>
        <v>0</v>
      </c>
    </row>
    <row r="141" spans="1:7">
      <c r="A141" s="77">
        <f>IF(D141&gt;0,A138+1,A138)</f>
        <v>0</v>
      </c>
      <c r="B141" s="72" t="s">
        <v>652</v>
      </c>
      <c r="C141" s="45" t="s">
        <v>17</v>
      </c>
      <c r="D141" s="399"/>
      <c r="E141" s="76"/>
      <c r="F141" s="76"/>
      <c r="G141" s="404">
        <f t="shared" si="10"/>
        <v>0</v>
      </c>
    </row>
    <row r="142" spans="1:7">
      <c r="A142" s="77">
        <f>IF(D142&gt;0,A139+1,A139)</f>
        <v>0</v>
      </c>
      <c r="B142" s="72" t="s">
        <v>616</v>
      </c>
      <c r="C142" s="45" t="s">
        <v>17</v>
      </c>
      <c r="D142" s="399"/>
      <c r="E142" s="76"/>
      <c r="F142" s="76"/>
      <c r="G142" s="404">
        <f>D142</f>
        <v>0</v>
      </c>
    </row>
    <row r="143" spans="1:7" hidden="1">
      <c r="A143" s="77">
        <f>IF(D143&gt;0,A141+1,A141)</f>
        <v>0</v>
      </c>
      <c r="B143" s="72" t="s">
        <v>651</v>
      </c>
      <c r="C143" s="45" t="s">
        <v>17</v>
      </c>
      <c r="D143" s="75"/>
      <c r="E143" s="76"/>
      <c r="F143" s="76"/>
      <c r="G143" s="404">
        <f t="shared" ref="G143" si="11">D143</f>
        <v>0</v>
      </c>
    </row>
    <row r="144" spans="1:7" hidden="1">
      <c r="A144" s="77">
        <f>IF(D144&gt;0,A139+1,A139)</f>
        <v>0</v>
      </c>
      <c r="B144" s="72" t="s">
        <v>367</v>
      </c>
      <c r="C144" s="45" t="s">
        <v>17</v>
      </c>
      <c r="D144" s="75"/>
      <c r="E144" s="76"/>
      <c r="F144" s="76"/>
      <c r="G144" s="404">
        <f t="shared" si="10"/>
        <v>0</v>
      </c>
    </row>
    <row r="145" spans="1:7" hidden="1">
      <c r="A145" s="77">
        <f>IF(D145&gt;0,A140+1,A140)</f>
        <v>0</v>
      </c>
      <c r="B145" s="72" t="s">
        <v>336</v>
      </c>
      <c r="C145" s="45" t="s">
        <v>154</v>
      </c>
      <c r="D145" s="75"/>
      <c r="E145" s="76"/>
      <c r="F145" s="76"/>
      <c r="G145" s="404">
        <f t="shared" si="10"/>
        <v>0</v>
      </c>
    </row>
    <row r="146" spans="1:7" hidden="1">
      <c r="A146" s="218"/>
      <c r="B146" s="219"/>
      <c r="C146" s="220"/>
      <c r="D146" s="221"/>
      <c r="E146" s="222"/>
      <c r="F146" s="222"/>
      <c r="G146" s="78"/>
    </row>
    <row r="147" spans="1:7">
      <c r="A147" s="79"/>
      <c r="B147" s="80"/>
      <c r="C147" s="79"/>
      <c r="D147" s="79"/>
      <c r="E147" s="81"/>
      <c r="F147" s="81"/>
      <c r="G147" s="404">
        <v>1</v>
      </c>
    </row>
    <row r="148" spans="1:7" ht="16.5">
      <c r="A148" s="73"/>
      <c r="B148" s="73" t="s">
        <v>87</v>
      </c>
      <c r="C148" s="82"/>
      <c r="D148" s="82"/>
      <c r="E148" s="82"/>
      <c r="F148" s="83">
        <f>SUM(F79:F147)</f>
        <v>0</v>
      </c>
      <c r="G148" s="404">
        <v>1</v>
      </c>
    </row>
    <row r="150" spans="1:7">
      <c r="B150" s="48" t="s">
        <v>454</v>
      </c>
      <c r="D150" s="226"/>
    </row>
    <row r="151" spans="1:7">
      <c r="B151" s="48" t="s">
        <v>455</v>
      </c>
      <c r="D151" s="226"/>
    </row>
    <row r="152" spans="1:7">
      <c r="B152" s="48" t="s">
        <v>457</v>
      </c>
      <c r="D152" s="226"/>
    </row>
    <row r="153" spans="1:7">
      <c r="B153" s="48" t="s">
        <v>464</v>
      </c>
      <c r="D153" s="226"/>
    </row>
  </sheetData>
  <autoFilter ref="G7:G148" xr:uid="{00000000-0009-0000-0000-000023000000}">
    <filterColumn colId="0">
      <filters>
        <filter val="1,569.00"/>
        <filter val="1.00"/>
        <filter val="10.00"/>
        <filter val="114.00"/>
        <filter val="12.00"/>
        <filter val="16.00"/>
        <filter val="2.00"/>
        <filter val="27.50"/>
        <filter val="3.00"/>
        <filter val="31.00"/>
        <filter val="40.00"/>
        <filter val="425.00"/>
        <filter val="44.00"/>
        <filter val="585.00"/>
        <filter val="6.00"/>
        <filter val="80.00"/>
      </filters>
    </filterColumn>
  </autoFilter>
  <mergeCells count="4">
    <mergeCell ref="A1:F1"/>
    <mergeCell ref="A2:F2"/>
    <mergeCell ref="A3:F3"/>
    <mergeCell ref="A4:F4"/>
  </mergeCells>
  <printOptions horizontalCentered="1"/>
  <pageMargins left="0" right="0" top="0.75" bottom="0.75" header="0.3" footer="0.3"/>
  <pageSetup paperSize="9" scale="90" orientation="landscape" r:id="rId1"/>
  <headerFooter>
    <oddHeader>&amp;R&amp;A</oddHeader>
    <oddFooter>Page &amp;P of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1" filterMode="1">
    <tabColor rgb="FFFF0000"/>
  </sheetPr>
  <dimension ref="A1:K62"/>
  <sheetViews>
    <sheetView showGridLines="0" workbookViewId="0">
      <selection activeCell="C69" sqref="C69"/>
    </sheetView>
  </sheetViews>
  <sheetFormatPr defaultColWidth="8.88671875" defaultRowHeight="15.75"/>
  <cols>
    <col min="1" max="1" width="21.21875" style="557" bestFit="1" customWidth="1"/>
    <col min="2" max="2" width="7.21875" style="557" customWidth="1"/>
    <col min="3" max="3" width="52.6640625" style="557" customWidth="1"/>
    <col min="4" max="4" width="24.33203125" style="557" customWidth="1"/>
    <col min="5" max="5" width="11.21875" style="557" customWidth="1"/>
    <col min="6" max="6" width="13.21875" style="557" customWidth="1"/>
    <col min="7" max="8" width="13.21875" style="557" hidden="1" customWidth="1"/>
    <col min="9" max="9" width="13.21875" style="557" customWidth="1"/>
    <col min="10" max="10" width="16.109375" style="557" customWidth="1"/>
    <col min="11" max="11" width="12.33203125" style="1245" bestFit="1" customWidth="1"/>
    <col min="12" max="16384" width="8.88671875" style="557"/>
  </cols>
  <sheetData>
    <row r="1" spans="1:11" ht="10.5" customHeight="1">
      <c r="B1" s="707"/>
      <c r="C1" s="704"/>
      <c r="D1" s="704"/>
      <c r="E1" s="704"/>
      <c r="F1" s="704"/>
      <c r="G1" s="704"/>
      <c r="H1" s="704"/>
      <c r="I1" s="704"/>
      <c r="J1" s="705"/>
    </row>
    <row r="2" spans="1:11" ht="20.25" customHeight="1">
      <c r="B2" s="2617" t="s">
        <v>983</v>
      </c>
      <c r="C2" s="2617"/>
      <c r="D2" s="2617"/>
      <c r="E2" s="2617"/>
      <c r="F2" s="2617"/>
      <c r="G2" s="2617"/>
      <c r="H2" s="2617"/>
      <c r="I2" s="2617"/>
      <c r="J2" s="2617"/>
    </row>
    <row r="3" spans="1:11" ht="45.2" customHeight="1">
      <c r="B3" s="2620" t="str">
        <f>KLTH!B3</f>
        <v>Công trình: Xây dựng mới các TBA E-01, F-01 và lưới điện hạ áp sau TBA cấp điện cho khu chức năng đô thị Green City Đan Phượng</v>
      </c>
      <c r="C3" s="2620"/>
      <c r="D3" s="2620"/>
      <c r="E3" s="2620"/>
      <c r="F3" s="2620"/>
      <c r="G3" s="2620"/>
      <c r="H3" s="2620"/>
      <c r="I3" s="2620"/>
      <c r="J3" s="2620"/>
    </row>
    <row r="4" spans="1:11" ht="20.25" hidden="1" customHeight="1">
      <c r="B4" s="706">
        <f>'Den bu'!A3:F3</f>
        <v>0</v>
      </c>
      <c r="C4" s="706"/>
      <c r="D4" s="706"/>
      <c r="E4" s="706"/>
      <c r="F4" s="706"/>
      <c r="G4" s="706"/>
      <c r="H4" s="706"/>
      <c r="I4" s="706"/>
      <c r="J4" s="706"/>
    </row>
    <row r="5" spans="1:11">
      <c r="B5" s="74"/>
      <c r="C5" s="74"/>
      <c r="D5" s="74"/>
      <c r="E5" s="74"/>
      <c r="F5" s="74"/>
      <c r="G5" s="74"/>
      <c r="H5" s="74"/>
      <c r="I5" s="74"/>
      <c r="J5" s="74"/>
    </row>
    <row r="6" spans="1:11" ht="36.6" customHeight="1">
      <c r="B6" s="70" t="s">
        <v>131</v>
      </c>
      <c r="C6" s="70" t="s">
        <v>132</v>
      </c>
      <c r="D6" s="70" t="s">
        <v>903</v>
      </c>
      <c r="E6" s="70" t="s">
        <v>120</v>
      </c>
      <c r="F6" s="708" t="str">
        <f>KLLM!G5</f>
        <v>LỘ 375E1.56</v>
      </c>
      <c r="G6" s="708" t="e">
        <f>KLLM!#REF!</f>
        <v>#REF!</v>
      </c>
      <c r="H6" s="708" t="e">
        <f>KLLM!#REF!</f>
        <v>#REF!</v>
      </c>
      <c r="I6" s="708" t="str">
        <f>KLLM!H5</f>
        <v>Lộ 371E1.56</v>
      </c>
      <c r="J6" s="70" t="s">
        <v>952</v>
      </c>
    </row>
    <row r="7" spans="1:11">
      <c r="B7" s="47" t="s">
        <v>1</v>
      </c>
      <c r="C7" s="1246" t="s">
        <v>139</v>
      </c>
      <c r="D7" s="1246"/>
      <c r="E7" s="216"/>
      <c r="F7" s="378"/>
      <c r="G7" s="378"/>
      <c r="H7" s="378"/>
      <c r="I7" s="378"/>
      <c r="J7" s="1247"/>
      <c r="K7" s="1245">
        <v>1</v>
      </c>
    </row>
    <row r="8" spans="1:11" hidden="1">
      <c r="A8" s="557" t="str">
        <f>D8</f>
        <v>CDDC-24</v>
      </c>
      <c r="B8" s="61"/>
      <c r="C8" s="1248" t="s">
        <v>591</v>
      </c>
      <c r="D8" s="216" t="s">
        <v>820</v>
      </c>
      <c r="E8" s="216" t="s">
        <v>154</v>
      </c>
      <c r="F8" s="1249">
        <f>INDEX([12]KLLL!$A$6:$I$25,MATCH($A8,[12]KLLL!$A$6:$A$25,0),MATCH(F$6,[12]KLLL!$A$6:$I$6,0))</f>
        <v>0</v>
      </c>
      <c r="G8" s="1249"/>
      <c r="H8" s="1249"/>
      <c r="I8" s="1249">
        <f>INDEX([12]KLLL!$A$6:$I$25,MATCH($A8,[12]KLLL!$A$6:$A$25,0),MATCH(I$6,[12]KLLL!$A$6:$I$6,0))</f>
        <v>0</v>
      </c>
      <c r="J8" s="1247"/>
      <c r="K8" s="1245">
        <f>+SUM(F8:I8)</f>
        <v>0</v>
      </c>
    </row>
    <row r="9" spans="1:11" hidden="1">
      <c r="A9" s="557" t="str">
        <f t="shared" ref="A9:A55" si="0">D9</f>
        <v>CDDC-35</v>
      </c>
      <c r="B9" s="61"/>
      <c r="C9" s="1248" t="s">
        <v>990</v>
      </c>
      <c r="D9" s="216" t="s">
        <v>821</v>
      </c>
      <c r="E9" s="216" t="s">
        <v>154</v>
      </c>
      <c r="F9" s="1249">
        <v>0</v>
      </c>
      <c r="G9" s="1249"/>
      <c r="H9" s="1249"/>
      <c r="I9" s="1249">
        <v>0</v>
      </c>
      <c r="J9" s="1247"/>
      <c r="K9" s="1245">
        <f t="shared" ref="K9:K11" si="1">+SUM(F9:I9)</f>
        <v>0</v>
      </c>
    </row>
    <row r="10" spans="1:11" hidden="1">
      <c r="A10" s="557" t="str">
        <f t="shared" si="0"/>
        <v>CSVDC-24</v>
      </c>
      <c r="B10" s="61"/>
      <c r="C10" s="1248" t="s">
        <v>456</v>
      </c>
      <c r="D10" s="216" t="s">
        <v>822</v>
      </c>
      <c r="E10" s="216" t="s">
        <v>154</v>
      </c>
      <c r="F10" s="1249">
        <v>0</v>
      </c>
      <c r="G10" s="1249"/>
      <c r="H10" s="1249"/>
      <c r="I10" s="1249">
        <v>0</v>
      </c>
      <c r="J10" s="1247"/>
      <c r="K10" s="1245">
        <f t="shared" si="1"/>
        <v>0</v>
      </c>
    </row>
    <row r="11" spans="1:11" hidden="1">
      <c r="A11" s="557" t="str">
        <f t="shared" si="0"/>
        <v>CSVDC-35</v>
      </c>
      <c r="B11" s="61"/>
      <c r="C11" s="1248" t="s">
        <v>991</v>
      </c>
      <c r="D11" s="216" t="s">
        <v>823</v>
      </c>
      <c r="E11" s="216" t="s">
        <v>154</v>
      </c>
      <c r="F11" s="1249">
        <f>INDEX([12]KLLL!$A$6:$I$25,MATCH($A11,[12]KLLL!$A$6:$A$25,0),MATCH(F$6,[12]KLLL!$A$6:$I$6,0))</f>
        <v>0</v>
      </c>
      <c r="G11" s="1249"/>
      <c r="H11" s="1249"/>
      <c r="I11" s="1249">
        <f>INDEX([12]KLLL!$A$6:$I$25,MATCH($A11,[12]KLLL!$A$6:$A$25,0),MATCH(I$6,[12]KLLL!$A$6:$I$6,0))</f>
        <v>0</v>
      </c>
      <c r="J11" s="1247"/>
      <c r="K11" s="1245">
        <f t="shared" si="1"/>
        <v>0</v>
      </c>
    </row>
    <row r="12" spans="1:11" hidden="1">
      <c r="A12" s="557" t="str">
        <f>D12</f>
        <v>TU-DC</v>
      </c>
      <c r="B12" s="61"/>
      <c r="C12" s="1250" t="s">
        <v>1349</v>
      </c>
      <c r="D12" s="1151" t="s">
        <v>1350</v>
      </c>
      <c r="E12" s="216" t="s">
        <v>154</v>
      </c>
      <c r="F12" s="1249"/>
      <c r="G12" s="1249"/>
      <c r="H12" s="1249"/>
      <c r="I12" s="1249"/>
      <c r="J12" s="1247"/>
      <c r="K12" s="1245">
        <f>+SUM(F12:I12)</f>
        <v>0</v>
      </c>
    </row>
    <row r="13" spans="1:11" hidden="1">
      <c r="A13" s="557" t="str">
        <f t="shared" ref="A13:A16" si="2">D13</f>
        <v>RE-DC</v>
      </c>
      <c r="B13" s="61"/>
      <c r="C13" s="1250" t="s">
        <v>1351</v>
      </c>
      <c r="D13" s="1151" t="s">
        <v>1352</v>
      </c>
      <c r="E13" s="216" t="s">
        <v>154</v>
      </c>
      <c r="F13" s="1249">
        <f>INDEX([12]KLLL!$A$6:$I$25,MATCH($A13,[12]KLLL!$A$6:$A$25,0),MATCH(F$6,[12]KLLL!$A$6:$I$6,0))</f>
        <v>0</v>
      </c>
      <c r="G13" s="1249"/>
      <c r="H13" s="1249"/>
      <c r="I13" s="1249">
        <f>INDEX([12]KLLL!$A$6:$I$25,MATCH($A13,[12]KLLL!$A$6:$A$25,0),MATCH(I$6,[12]KLLL!$A$6:$I$6,0))</f>
        <v>0</v>
      </c>
      <c r="J13" s="1247"/>
      <c r="K13" s="1245">
        <f t="shared" ref="K13:K16" si="3">+SUM(F13:I13)</f>
        <v>0</v>
      </c>
    </row>
    <row r="14" spans="1:11" hidden="1">
      <c r="A14" s="557" t="str">
        <f t="shared" si="2"/>
        <v>XTG-1P-DC</v>
      </c>
      <c r="B14" s="61"/>
      <c r="C14" s="1250" t="s">
        <v>1353</v>
      </c>
      <c r="D14" s="1151" t="s">
        <v>1861</v>
      </c>
      <c r="E14" s="216" t="s">
        <v>154</v>
      </c>
      <c r="F14" s="1249">
        <f>INDEX([12]KLLL!$A$6:$I$25,MATCH($A14,[12]KLLL!$A$6:$A$25,0),MATCH(F$6,[12]KLLL!$A$6:$I$6,0))</f>
        <v>0</v>
      </c>
      <c r="G14" s="1249"/>
      <c r="H14" s="1249"/>
      <c r="I14" s="1249">
        <f>INDEX([12]KLLL!$A$6:$I$25,MATCH($A14,[12]KLLL!$A$6:$A$25,0),MATCH(I$6,[12]KLLL!$A$6:$I$6,0))</f>
        <v>0</v>
      </c>
      <c r="J14" s="1247"/>
      <c r="K14" s="1245">
        <f t="shared" si="3"/>
        <v>0</v>
      </c>
    </row>
    <row r="15" spans="1:11" hidden="1">
      <c r="A15" s="557" t="str">
        <f t="shared" ref="A15" si="4">D15</f>
        <v>XTG-2P-DC</v>
      </c>
      <c r="B15" s="61"/>
      <c r="C15" s="1250" t="s">
        <v>1353</v>
      </c>
      <c r="D15" s="1151" t="s">
        <v>1862</v>
      </c>
      <c r="E15" s="216" t="s">
        <v>154</v>
      </c>
      <c r="F15" s="1249">
        <f>INDEX([12]KLLL!$A$6:$I$25,MATCH($A15,[12]KLLL!$A$6:$A$25,0),MATCH(F$6,[12]KLLL!$A$6:$I$6,0))</f>
        <v>0</v>
      </c>
      <c r="G15" s="1249"/>
      <c r="H15" s="1249"/>
      <c r="I15" s="1249">
        <f>INDEX([12]KLLL!$A$6:$I$25,MATCH($A15,[12]KLLL!$A$6:$A$25,0),MATCH(I$6,[12]KLLL!$A$6:$I$6,0))</f>
        <v>0</v>
      </c>
      <c r="J15" s="1247"/>
      <c r="K15" s="1245">
        <f t="shared" ref="K15" si="5">+SUM(F15:I15)</f>
        <v>0</v>
      </c>
    </row>
    <row r="16" spans="1:11">
      <c r="A16" s="557" t="str">
        <f t="shared" si="2"/>
        <v>GH-DC</v>
      </c>
      <c r="B16" s="61"/>
      <c r="C16" s="1250" t="s">
        <v>159</v>
      </c>
      <c r="D16" s="1151" t="s">
        <v>1354</v>
      </c>
      <c r="E16" s="216" t="s">
        <v>154</v>
      </c>
      <c r="F16" s="1249">
        <f>INDEX([12]KLLL!$A$6:$I$25,MATCH($A16,[12]KLLL!$A$6:$A$25,0),MATCH(F$6,[12]KLLL!$A$6:$I$6,0))</f>
        <v>0</v>
      </c>
      <c r="G16" s="1249"/>
      <c r="H16" s="1249"/>
      <c r="I16" s="1249">
        <f>INDEX([12]KLLL!$A$6:$I$25,MATCH($A16,[12]KLLL!$A$6:$A$25,0),MATCH(I$6,[12]KLLL!$A$6:$I$6,0))</f>
        <v>4</v>
      </c>
      <c r="J16" s="1247"/>
      <c r="K16" s="1245">
        <f t="shared" si="3"/>
        <v>4</v>
      </c>
    </row>
    <row r="17" spans="1:11" hidden="1">
      <c r="A17" s="557" t="str">
        <f t="shared" ref="A17:A18" si="6">D17</f>
        <v>TH-DC</v>
      </c>
      <c r="B17" s="61"/>
      <c r="C17" s="1250" t="s">
        <v>160</v>
      </c>
      <c r="D17" s="1151" t="s">
        <v>1355</v>
      </c>
      <c r="E17" s="216" t="s">
        <v>154</v>
      </c>
      <c r="F17" s="1249">
        <f>INDEX([12]KLLL!$A$6:$I$25,MATCH($A17,[12]KLLL!$A$6:$A$25,0),MATCH(F$6,[12]KLLL!$A$6:$I$6,0))</f>
        <v>0</v>
      </c>
      <c r="G17" s="1249"/>
      <c r="H17" s="1249"/>
      <c r="I17" s="1249">
        <f>INDEX([12]KLLL!$A$6:$I$25,MATCH($A17,[12]KLLL!$A$6:$A$25,0),MATCH(I$6,[12]KLLL!$A$6:$I$6,0))</f>
        <v>0</v>
      </c>
      <c r="J17" s="1247"/>
      <c r="K17" s="1245">
        <f t="shared" ref="K17:K18" si="7">+SUM(F17:I17)</f>
        <v>0</v>
      </c>
    </row>
    <row r="18" spans="1:11" hidden="1">
      <c r="A18" s="557" t="str">
        <f t="shared" si="6"/>
        <v>CHUP-DC</v>
      </c>
      <c r="B18" s="61"/>
      <c r="C18" s="1250" t="s">
        <v>1458</v>
      </c>
      <c r="D18" s="1151" t="s">
        <v>1428</v>
      </c>
      <c r="E18" s="216" t="s">
        <v>17</v>
      </c>
      <c r="F18" s="1249">
        <f>INDEX([12]KLLL!$A$6:$I$25,MATCH($A18,[12]KLLL!$A$6:$A$25,0),MATCH(F$6,[12]KLLL!$A$6:$I$6,0))</f>
        <v>0</v>
      </c>
      <c r="G18" s="1249"/>
      <c r="H18" s="1249"/>
      <c r="I18" s="1249">
        <f>INDEX([12]KLLL!$A$6:$I$25,MATCH($A18,[12]KLLL!$A$6:$A$25,0),MATCH(I$6,[12]KLLL!$A$6:$I$6,0))</f>
        <v>0</v>
      </c>
      <c r="J18" s="1247"/>
      <c r="K18" s="1245">
        <f t="shared" si="7"/>
        <v>0</v>
      </c>
    </row>
    <row r="19" spans="1:11" hidden="1">
      <c r="A19" s="557" t="str">
        <f>D19</f>
        <v>X2N3C-DC</v>
      </c>
      <c r="B19" s="61"/>
      <c r="C19" s="1250" t="s">
        <v>1460</v>
      </c>
      <c r="D19" s="1251" t="s">
        <v>1860</v>
      </c>
      <c r="E19" s="1251" t="s">
        <v>154</v>
      </c>
      <c r="F19" s="1249">
        <f>INDEX([12]KLLL!$A$6:$I$25,MATCH($A19,[12]KLLL!$A$6:$A$25,0),MATCH(F$6,[12]KLLL!$A$6:$I$6,0))</f>
        <v>0</v>
      </c>
      <c r="G19" s="1249"/>
      <c r="H19" s="1249"/>
      <c r="I19" s="1249">
        <f>INDEX([12]KLLL!$A$6:$I$25,MATCH($A19,[12]KLLL!$A$6:$A$25,0),MATCH(I$6,[12]KLLL!$A$6:$I$6,0))</f>
        <v>0</v>
      </c>
      <c r="J19" s="1247"/>
      <c r="K19" s="1245">
        <f>+SUM(F19:I19)</f>
        <v>0</v>
      </c>
    </row>
    <row r="20" spans="1:11" hidden="1">
      <c r="A20" s="557" t="str">
        <f t="shared" ref="A20" si="8">D20</f>
        <v>SC-24kVDC</v>
      </c>
      <c r="B20" s="61"/>
      <c r="C20" s="1250" t="s">
        <v>576</v>
      </c>
      <c r="D20" s="1251" t="s">
        <v>1461</v>
      </c>
      <c r="E20" s="1251" t="s">
        <v>173</v>
      </c>
      <c r="F20" s="1249">
        <f>INDEX([12]KLLL!$A$6:$I$25,MATCH($A20,[12]KLLL!$A$6:$A$25,0),MATCH(F$6,[12]KLLL!$A$6:$I$6,0))</f>
        <v>0</v>
      </c>
      <c r="G20" s="1249"/>
      <c r="H20" s="1249"/>
      <c r="I20" s="1249">
        <f>INDEX([12]KLLL!$A$6:$I$25,MATCH($A20,[12]KLLL!$A$6:$A$25,0),MATCH(I$6,[12]KLLL!$A$6:$I$6,0))</f>
        <v>0</v>
      </c>
      <c r="J20" s="1247"/>
      <c r="K20" s="1245">
        <f t="shared" ref="K20" si="9">+SUM(F20:I20)</f>
        <v>0</v>
      </c>
    </row>
    <row r="21" spans="1:11" hidden="1">
      <c r="A21" s="557" t="str">
        <f>D21</f>
        <v>X-LBS-22-1L-TD</v>
      </c>
      <c r="B21" s="61"/>
      <c r="C21" s="1250" t="s">
        <v>1356</v>
      </c>
      <c r="D21" s="1151" t="s">
        <v>1357</v>
      </c>
      <c r="E21" s="216" t="s">
        <v>154</v>
      </c>
      <c r="F21" s="1249">
        <f>INDEX([12]KLLL!$A$6:$I$25,MATCH($A21,[12]KLLL!$A$6:$A$25,0),MATCH(F$6,[12]KLLL!$A$6:$I$6,0))</f>
        <v>0</v>
      </c>
      <c r="G21" s="1249"/>
      <c r="H21" s="1249"/>
      <c r="I21" s="1249">
        <f>INDEX([12]KLLL!$A$6:$I$25,MATCH($A21,[12]KLLL!$A$6:$A$25,0),MATCH(I$6,[12]KLLL!$A$6:$I$6,0))</f>
        <v>0</v>
      </c>
      <c r="J21" s="1247"/>
      <c r="K21" s="1245">
        <f>+SUM(F21:I21)</f>
        <v>0</v>
      </c>
    </row>
    <row r="22" spans="1:11" hidden="1">
      <c r="A22" s="557" t="str">
        <f t="shared" ref="A22:A24" si="10">D22</f>
        <v>TK-50 DC</v>
      </c>
      <c r="B22" s="61"/>
      <c r="C22" s="1250" t="s">
        <v>1425</v>
      </c>
      <c r="D22" s="1151" t="s">
        <v>1426</v>
      </c>
      <c r="E22" s="216" t="s">
        <v>17</v>
      </c>
      <c r="F22" s="1249">
        <f>INDEX([12]KLLL!$A$6:$I$25,MATCH($A22,[12]KLLL!$A$6:$A$25,0),MATCH(F$6,[12]KLLL!$A$6:$I$6,0))</f>
        <v>0</v>
      </c>
      <c r="G22" s="1249"/>
      <c r="H22" s="1249"/>
      <c r="I22" s="1249">
        <f>INDEX([12]KLLL!$A$6:$I$25,MATCH($A22,[12]KLLL!$A$6:$A$25,0),MATCH(I$6,[12]KLLL!$A$6:$I$6,0))</f>
        <v>0</v>
      </c>
      <c r="J22" s="1247"/>
      <c r="K22" s="1245">
        <f t="shared" ref="K22" si="11">+SUM(F22:I22)</f>
        <v>0</v>
      </c>
    </row>
    <row r="23" spans="1:11" ht="47.25">
      <c r="A23" s="1265" t="str">
        <f t="shared" ref="A23" si="12">D23</f>
        <v>24kV-Cu/XLPE/PVC/DSTA/PVC-3x240mm2-DC</v>
      </c>
      <c r="B23" s="61"/>
      <c r="C23" s="1266" t="s">
        <v>1866</v>
      </c>
      <c r="D23" s="988" t="s">
        <v>1867</v>
      </c>
      <c r="E23" s="1251" t="s">
        <v>17</v>
      </c>
      <c r="F23" s="1249">
        <f>INDEX([12]KLLL!$A$6:$I$25,MATCH($A23,[12]KLLL!$A$6:$A$25,0),MATCH(F$6,[12]KLLL!$A$6:$I$6,0))</f>
        <v>45</v>
      </c>
      <c r="G23" s="1249"/>
      <c r="H23" s="1249"/>
      <c r="I23" s="1249">
        <f>INDEX([12]KLLL!$A$6:$I$25,MATCH($A23,[12]KLLL!$A$6:$A$25,0),MATCH(I$6,[12]KLLL!$A$6:$I$6,0))</f>
        <v>45</v>
      </c>
      <c r="J23" s="1247"/>
      <c r="K23" s="1245">
        <f t="shared" ref="K23" si="13">+SUM(F23:I23)</f>
        <v>90</v>
      </c>
    </row>
    <row r="24" spans="1:11" hidden="1">
      <c r="A24" s="557" t="str">
        <f t="shared" si="10"/>
        <v>ACSR 70-DC</v>
      </c>
      <c r="B24" s="61"/>
      <c r="C24" s="1250" t="s">
        <v>1857</v>
      </c>
      <c r="D24" s="1251" t="s">
        <v>1856</v>
      </c>
      <c r="E24" s="1251" t="s">
        <v>17</v>
      </c>
      <c r="F24" s="1249">
        <f>INDEX([12]KLLL!$A$6:$I$25,MATCH($A24,[12]KLLL!$A$6:$A$25,0),MATCH(F$6,[12]KLLL!$A$6:$I$6,0))</f>
        <v>0</v>
      </c>
      <c r="G24" s="1249"/>
      <c r="H24" s="1249"/>
      <c r="I24" s="1249">
        <f>INDEX([12]KLLL!$A$6:$I$25,MATCH($A24,[12]KLLL!$A$6:$A$25,0),MATCH(I$6,[12]KLLL!$A$6:$I$6,0))</f>
        <v>0</v>
      </c>
      <c r="J24" s="1247"/>
      <c r="K24" s="1245">
        <f t="shared" ref="K24" si="14">+SUM(F24:I24)</f>
        <v>0</v>
      </c>
    </row>
    <row r="25" spans="1:11" hidden="1">
      <c r="A25" s="557" t="str">
        <f t="shared" ref="A25" si="15">D25</f>
        <v>ACSR 150-DC</v>
      </c>
      <c r="B25" s="61"/>
      <c r="C25" s="1250" t="s">
        <v>1459</v>
      </c>
      <c r="D25" s="1251" t="s">
        <v>1462</v>
      </c>
      <c r="E25" s="1251" t="s">
        <v>17</v>
      </c>
      <c r="F25" s="1249">
        <f>INDEX([12]KLLL!$A$6:$I$25,MATCH($A25,[12]KLLL!$A$6:$A$25,0),MATCH(F$6,[12]KLLL!$A$6:$I$6,0))</f>
        <v>0</v>
      </c>
      <c r="G25" s="1249"/>
      <c r="H25" s="1249"/>
      <c r="I25" s="1249">
        <f>INDEX([12]KLLL!$A$6:$I$25,MATCH($A25,[12]KLLL!$A$6:$A$25,0),MATCH(I$6,[12]KLLL!$A$6:$I$6,0))</f>
        <v>0</v>
      </c>
      <c r="J25" s="1247"/>
      <c r="K25" s="1245">
        <f t="shared" ref="K25" si="16">+SUM(F25:I25)</f>
        <v>0</v>
      </c>
    </row>
    <row r="26" spans="1:11">
      <c r="A26" s="557">
        <f t="shared" si="0"/>
        <v>0</v>
      </c>
      <c r="B26" s="47" t="s">
        <v>0</v>
      </c>
      <c r="C26" s="1246" t="s">
        <v>176</v>
      </c>
      <c r="D26" s="1246"/>
      <c r="E26" s="216"/>
      <c r="F26" s="1249"/>
      <c r="G26" s="1249"/>
      <c r="H26" s="1249"/>
      <c r="I26" s="1249"/>
      <c r="J26" s="1247"/>
      <c r="K26" s="1245">
        <v>1</v>
      </c>
    </row>
    <row r="27" spans="1:11">
      <c r="A27" s="557">
        <f t="shared" si="0"/>
        <v>0</v>
      </c>
      <c r="B27" s="61"/>
      <c r="C27" s="462" t="s">
        <v>586</v>
      </c>
      <c r="D27" s="462"/>
      <c r="E27" s="216"/>
      <c r="F27" s="1249"/>
      <c r="G27" s="1249"/>
      <c r="H27" s="1249"/>
      <c r="I27" s="1249"/>
      <c r="J27" s="1247"/>
      <c r="K27" s="1245">
        <v>1</v>
      </c>
    </row>
    <row r="28" spans="1:11" ht="15.6" hidden="1" customHeight="1">
      <c r="A28" s="557" t="str">
        <f t="shared" si="0"/>
        <v>MBADC-560kVA</v>
      </c>
      <c r="B28" s="61"/>
      <c r="C28" s="1250" t="s">
        <v>658</v>
      </c>
      <c r="D28" s="1151" t="s">
        <v>860</v>
      </c>
      <c r="E28" s="216" t="s">
        <v>177</v>
      </c>
      <c r="F28" s="1249">
        <v>0</v>
      </c>
      <c r="G28" s="1249"/>
      <c r="H28" s="1249"/>
      <c r="I28" s="1249">
        <v>0</v>
      </c>
      <c r="J28" s="1247"/>
      <c r="K28" s="1245">
        <f t="shared" ref="K28:K33" si="17">+SUM(F28:I28)</f>
        <v>0</v>
      </c>
    </row>
    <row r="29" spans="1:11" ht="15.6" hidden="1" customHeight="1">
      <c r="A29" s="557" t="str">
        <f t="shared" si="0"/>
        <v>CDDC-24</v>
      </c>
      <c r="B29" s="61"/>
      <c r="C29" s="1250" t="s">
        <v>591</v>
      </c>
      <c r="D29" s="1151" t="s">
        <v>820</v>
      </c>
      <c r="E29" s="216" t="s">
        <v>154</v>
      </c>
      <c r="F29" s="1249">
        <v>0</v>
      </c>
      <c r="G29" s="1249"/>
      <c r="H29" s="1249"/>
      <c r="I29" s="1249">
        <v>0</v>
      </c>
      <c r="J29" s="1247"/>
      <c r="K29" s="1245">
        <f t="shared" si="17"/>
        <v>0</v>
      </c>
    </row>
    <row r="30" spans="1:11" ht="15.6" hidden="1" customHeight="1">
      <c r="A30" s="557" t="str">
        <f t="shared" si="0"/>
        <v>CDDC-35</v>
      </c>
      <c r="B30" s="61"/>
      <c r="C30" s="1250" t="s">
        <v>990</v>
      </c>
      <c r="D30" s="1151" t="s">
        <v>821</v>
      </c>
      <c r="E30" s="216" t="s">
        <v>154</v>
      </c>
      <c r="F30" s="1249">
        <v>0</v>
      </c>
      <c r="G30" s="1249"/>
      <c r="H30" s="1249"/>
      <c r="I30" s="1249">
        <v>0</v>
      </c>
      <c r="J30" s="1247"/>
      <c r="K30" s="1245">
        <f t="shared" si="17"/>
        <v>0</v>
      </c>
    </row>
    <row r="31" spans="1:11" ht="15.6" hidden="1" customHeight="1">
      <c r="A31" s="557" t="str">
        <f t="shared" si="0"/>
        <v>CSVDC-24</v>
      </c>
      <c r="B31" s="61"/>
      <c r="C31" s="1250" t="s">
        <v>456</v>
      </c>
      <c r="D31" s="1151" t="s">
        <v>822</v>
      </c>
      <c r="E31" s="216" t="s">
        <v>154</v>
      </c>
      <c r="F31" s="1249">
        <v>0</v>
      </c>
      <c r="G31" s="1249"/>
      <c r="H31" s="1249"/>
      <c r="I31" s="1249">
        <v>0</v>
      </c>
      <c r="J31" s="1247"/>
      <c r="K31" s="1245">
        <f t="shared" si="17"/>
        <v>0</v>
      </c>
    </row>
    <row r="32" spans="1:11" ht="15.6" hidden="1" customHeight="1">
      <c r="A32" s="557" t="str">
        <f t="shared" si="0"/>
        <v>CSVDC-35</v>
      </c>
      <c r="B32" s="61"/>
      <c r="C32" s="1250" t="s">
        <v>991</v>
      </c>
      <c r="D32" s="1151" t="s">
        <v>823</v>
      </c>
      <c r="E32" s="216" t="s">
        <v>154</v>
      </c>
      <c r="F32" s="1249">
        <v>0</v>
      </c>
      <c r="G32" s="1249"/>
      <c r="H32" s="1249"/>
      <c r="I32" s="1249">
        <v>0</v>
      </c>
      <c r="J32" s="1247"/>
      <c r="K32" s="1245">
        <f t="shared" si="17"/>
        <v>0</v>
      </c>
    </row>
    <row r="33" spans="1:11" ht="15.6" hidden="1" customHeight="1">
      <c r="A33" s="557" t="str">
        <f t="shared" si="0"/>
        <v>THT-DC</v>
      </c>
      <c r="B33" s="61"/>
      <c r="C33" s="1250" t="s">
        <v>178</v>
      </c>
      <c r="D33" s="1151" t="s">
        <v>861</v>
      </c>
      <c r="E33" s="216" t="s">
        <v>179</v>
      </c>
      <c r="F33" s="1249">
        <f>INDEX([12]KLLL!$A$26:$I$37,MATCH($A33,[12]KLLL!$A$26:$A$37,0),MATCH(F$6,[12]KLLL!$A$6:$I$6,0))</f>
        <v>0</v>
      </c>
      <c r="G33" s="1249"/>
      <c r="H33" s="1249"/>
      <c r="I33" s="1249">
        <f>INDEX([12]KLLL!$A$26:$I$37,MATCH($A33,[12]KLLL!$A$26:$A$37,0),MATCH(I$6,[12]KLLL!$A$6:$I$6,0))</f>
        <v>0</v>
      </c>
      <c r="J33" s="1247"/>
      <c r="K33" s="1245">
        <f t="shared" si="17"/>
        <v>0</v>
      </c>
    </row>
    <row r="34" spans="1:11" ht="15.6" hidden="1" customHeight="1">
      <c r="A34" s="557" t="str">
        <f t="shared" ref="A34:A36" si="18">D34</f>
        <v>Cu/XLPE/PVC-1x120-TD</v>
      </c>
      <c r="B34" s="61"/>
      <c r="C34" s="1250" t="s">
        <v>1358</v>
      </c>
      <c r="D34" s="1151" t="s">
        <v>1359</v>
      </c>
      <c r="E34" s="216" t="s">
        <v>154</v>
      </c>
      <c r="F34" s="1249">
        <f>INDEX([12]KLLL!$A$26:$I$37,MATCH($A34,[12]KLLL!$A$26:$A$37,0),MATCH(F$6,[12]KLLL!$A$6:$I$6,0))</f>
        <v>0</v>
      </c>
      <c r="G34" s="1249"/>
      <c r="H34" s="1249"/>
      <c r="I34" s="1249">
        <f>INDEX([12]KLLL!$A$26:$I$37,MATCH($A34,[12]KLLL!$A$26:$A$37,0),MATCH(I$6,[12]KLLL!$A$6:$I$6,0))</f>
        <v>0</v>
      </c>
      <c r="J34" s="1247"/>
      <c r="K34" s="1245">
        <f t="shared" ref="K34:K36" si="19">+SUM(F34:I34)</f>
        <v>0</v>
      </c>
    </row>
    <row r="35" spans="1:11" s="1148" customFormat="1" ht="15.6" hidden="1" customHeight="1">
      <c r="A35" s="1148" t="str">
        <f t="shared" ref="A35" si="20">D35</f>
        <v>Cu/XLPE/PVC/DSTA/PVC-4x120-TD</v>
      </c>
      <c r="B35" s="770"/>
      <c r="C35" s="1250" t="s">
        <v>1413</v>
      </c>
      <c r="D35" s="1252" t="s">
        <v>1412</v>
      </c>
      <c r="E35" s="758" t="s">
        <v>179</v>
      </c>
      <c r="F35" s="1249">
        <f>INDEX([12]KLLL!$A$26:$I$37,MATCH($A35,[12]KLLL!$A$26:$A$37,0),MATCH(F$6,[12]KLLL!$A$6:$I$6,0))</f>
        <v>0</v>
      </c>
      <c r="G35" s="980"/>
      <c r="H35" s="980"/>
      <c r="I35" s="1249">
        <f>INDEX([12]KLLL!$A$26:$I$37,MATCH($A35,[12]KLLL!$A$26:$A$37,0),MATCH(I$6,[12]KLLL!$A$6:$I$6,0))</f>
        <v>0</v>
      </c>
      <c r="J35" s="1253"/>
      <c r="K35" s="1254">
        <f t="shared" ref="K35" si="21">+SUM(F35:I35)</f>
        <v>0</v>
      </c>
    </row>
    <row r="36" spans="1:11" s="1148" customFormat="1" ht="15.6" hidden="1" customHeight="1">
      <c r="A36" s="1148" t="str">
        <f t="shared" si="18"/>
        <v>XLPE-35kV-50-TD</v>
      </c>
      <c r="B36" s="770"/>
      <c r="C36" s="1255" t="s">
        <v>1360</v>
      </c>
      <c r="D36" s="1252" t="s">
        <v>1411</v>
      </c>
      <c r="E36" s="758" t="s">
        <v>179</v>
      </c>
      <c r="F36" s="1249">
        <f>INDEX([12]KLLL!$A$26:$I$37,MATCH($A36,[12]KLLL!$A$26:$A$37,0),MATCH(F$6,[12]KLLL!$A$6:$I$6,0))</f>
        <v>0</v>
      </c>
      <c r="G36" s="980"/>
      <c r="H36" s="980"/>
      <c r="I36" s="1249">
        <f>INDEX([12]KLLL!$A$26:$I$37,MATCH($A36,[12]KLLL!$A$26:$A$37,0),MATCH(I$6,[12]KLLL!$A$6:$I$6,0))</f>
        <v>0</v>
      </c>
      <c r="J36" s="1253"/>
      <c r="K36" s="1254">
        <f t="shared" si="19"/>
        <v>0</v>
      </c>
    </row>
    <row r="37" spans="1:11">
      <c r="A37" s="557">
        <f t="shared" si="0"/>
        <v>0</v>
      </c>
      <c r="B37" s="47" t="s">
        <v>3</v>
      </c>
      <c r="C37" s="1246" t="s">
        <v>186</v>
      </c>
      <c r="D37" s="1246"/>
      <c r="E37" s="216"/>
      <c r="F37" s="1249"/>
      <c r="G37" s="1249"/>
      <c r="H37" s="1249"/>
      <c r="I37" s="1249"/>
      <c r="J37" s="1247"/>
      <c r="K37" s="1245">
        <v>1</v>
      </c>
    </row>
    <row r="38" spans="1:11">
      <c r="A38" s="557">
        <f t="shared" si="0"/>
        <v>0</v>
      </c>
      <c r="B38" s="61"/>
      <c r="C38" s="1256" t="s">
        <v>342</v>
      </c>
      <c r="D38" s="1256"/>
      <c r="E38" s="216"/>
      <c r="F38" s="1249"/>
      <c r="G38" s="1249"/>
      <c r="H38" s="1249"/>
      <c r="I38" s="1249"/>
      <c r="J38" s="1247"/>
      <c r="K38" s="1245">
        <v>1</v>
      </c>
    </row>
    <row r="39" spans="1:11" ht="15.6" hidden="1" customHeight="1">
      <c r="A39" s="557" t="str">
        <f t="shared" si="0"/>
        <v>H1-TD</v>
      </c>
      <c r="B39" s="61">
        <f t="shared" ref="B39:B45" si="22">IF(F39&gt;0,B38+1,B38)</f>
        <v>0</v>
      </c>
      <c r="C39" s="1257" t="s">
        <v>322</v>
      </c>
      <c r="D39" s="1258" t="s">
        <v>992</v>
      </c>
      <c r="E39" s="216" t="s">
        <v>328</v>
      </c>
      <c r="F39" s="1249">
        <v>0</v>
      </c>
      <c r="G39" s="1249"/>
      <c r="H39" s="1249"/>
      <c r="I39" s="1249"/>
      <c r="J39" s="1247"/>
      <c r="K39" s="1245">
        <f t="shared" ref="K39:K55" si="23">+SUM(F39:I39)</f>
        <v>0</v>
      </c>
    </row>
    <row r="40" spans="1:11" hidden="1">
      <c r="A40" s="557" t="str">
        <f t="shared" si="0"/>
        <v>H2-TD</v>
      </c>
      <c r="B40" s="61">
        <f t="shared" si="22"/>
        <v>0</v>
      </c>
      <c r="C40" s="1257" t="s">
        <v>323</v>
      </c>
      <c r="D40" s="1258" t="s">
        <v>898</v>
      </c>
      <c r="E40" s="216" t="s">
        <v>328</v>
      </c>
      <c r="F40" s="1249">
        <v>0</v>
      </c>
      <c r="G40" s="1249"/>
      <c r="H40" s="1249"/>
      <c r="I40" s="1249"/>
      <c r="J40" s="1247"/>
      <c r="K40" s="1245">
        <f t="shared" si="23"/>
        <v>0</v>
      </c>
    </row>
    <row r="41" spans="1:11" hidden="1">
      <c r="A41" s="557" t="str">
        <f t="shared" si="0"/>
        <v>H4-TD</v>
      </c>
      <c r="B41" s="61">
        <f t="shared" si="22"/>
        <v>0</v>
      </c>
      <c r="C41" s="1257" t="s">
        <v>324</v>
      </c>
      <c r="D41" s="1258" t="s">
        <v>900</v>
      </c>
      <c r="E41" s="216" t="s">
        <v>328</v>
      </c>
      <c r="F41" s="1249">
        <v>0</v>
      </c>
      <c r="G41" s="1249"/>
      <c r="H41" s="1249"/>
      <c r="I41" s="1249"/>
      <c r="J41" s="1247"/>
      <c r="K41" s="1245">
        <f t="shared" si="23"/>
        <v>0</v>
      </c>
    </row>
    <row r="42" spans="1:11" ht="15.6" hidden="1" customHeight="1">
      <c r="A42" s="557" t="str">
        <f t="shared" si="0"/>
        <v>H6-TD</v>
      </c>
      <c r="B42" s="61">
        <f t="shared" si="22"/>
        <v>0</v>
      </c>
      <c r="C42" s="1257" t="s">
        <v>325</v>
      </c>
      <c r="D42" s="1258" t="s">
        <v>901</v>
      </c>
      <c r="E42" s="216" t="s">
        <v>328</v>
      </c>
      <c r="F42" s="1249">
        <v>0</v>
      </c>
      <c r="G42" s="1249"/>
      <c r="H42" s="1249"/>
      <c r="I42" s="1249"/>
      <c r="J42" s="1247"/>
      <c r="K42" s="1245">
        <f t="shared" si="23"/>
        <v>0</v>
      </c>
    </row>
    <row r="43" spans="1:11" hidden="1">
      <c r="A43" s="557" t="str">
        <f t="shared" si="0"/>
        <v>P8-TD</v>
      </c>
      <c r="B43" s="61">
        <f t="shared" si="22"/>
        <v>0</v>
      </c>
      <c r="C43" s="1257" t="s">
        <v>326</v>
      </c>
      <c r="D43" s="1258" t="s">
        <v>899</v>
      </c>
      <c r="E43" s="216" t="s">
        <v>328</v>
      </c>
      <c r="F43" s="1249">
        <v>0</v>
      </c>
      <c r="G43" s="1249"/>
      <c r="H43" s="1249"/>
      <c r="I43" s="1249"/>
      <c r="J43" s="1247"/>
      <c r="K43" s="1245">
        <f t="shared" si="23"/>
        <v>0</v>
      </c>
    </row>
    <row r="44" spans="1:11" hidden="1">
      <c r="A44" s="557" t="str">
        <f t="shared" si="0"/>
        <v>HPD-TD</v>
      </c>
      <c r="B44" s="61">
        <f t="shared" si="22"/>
        <v>0</v>
      </c>
      <c r="C44" s="1257" t="s">
        <v>327</v>
      </c>
      <c r="D44" s="1258" t="s">
        <v>897</v>
      </c>
      <c r="E44" s="216" t="s">
        <v>329</v>
      </c>
      <c r="F44" s="1249">
        <v>0</v>
      </c>
      <c r="G44" s="1249"/>
      <c r="H44" s="1249"/>
      <c r="I44" s="1249"/>
      <c r="J44" s="1247"/>
      <c r="K44" s="1245">
        <f t="shared" si="23"/>
        <v>0</v>
      </c>
    </row>
    <row r="45" spans="1:11" hidden="1">
      <c r="A45" s="557" t="str">
        <f t="shared" si="0"/>
        <v>Đ-CSTD</v>
      </c>
      <c r="B45" s="61">
        <f t="shared" si="22"/>
        <v>0</v>
      </c>
      <c r="C45" s="1257" t="s">
        <v>330</v>
      </c>
      <c r="D45" s="1258" t="s">
        <v>902</v>
      </c>
      <c r="E45" s="216" t="s">
        <v>154</v>
      </c>
      <c r="F45" s="1249">
        <v>0</v>
      </c>
      <c r="G45" s="1249"/>
      <c r="H45" s="1249"/>
      <c r="I45" s="1249"/>
      <c r="J45" s="1247"/>
      <c r="K45" s="1245">
        <f t="shared" si="23"/>
        <v>0</v>
      </c>
    </row>
    <row r="46" spans="1:11" hidden="1">
      <c r="A46" s="557" t="str">
        <f t="shared" si="0"/>
        <v>TB-HT</v>
      </c>
      <c r="B46" s="61">
        <f t="shared" ref="B46:B53" si="24">IF(F46&gt;0,B45+1,B45)</f>
        <v>0</v>
      </c>
      <c r="C46" s="1257" t="s">
        <v>1152</v>
      </c>
      <c r="D46" s="1258" t="s">
        <v>908</v>
      </c>
      <c r="E46" s="216" t="s">
        <v>154</v>
      </c>
      <c r="F46" s="1249">
        <v>0</v>
      </c>
      <c r="G46" s="1249"/>
      <c r="H46" s="1249"/>
      <c r="I46" s="1249"/>
      <c r="J46" s="1247"/>
      <c r="K46" s="1245">
        <f t="shared" si="23"/>
        <v>0</v>
      </c>
    </row>
    <row r="47" spans="1:11" ht="15.6" hidden="1" customHeight="1">
      <c r="A47" s="557" t="str">
        <f t="shared" ref="A47:A54" si="25">D47</f>
        <v>XHT-TD</v>
      </c>
      <c r="B47" s="61">
        <f t="shared" si="24"/>
        <v>0</v>
      </c>
      <c r="C47" s="1257" t="s">
        <v>1245</v>
      </c>
      <c r="D47" s="1258" t="s">
        <v>1240</v>
      </c>
      <c r="E47" s="216" t="s">
        <v>328</v>
      </c>
      <c r="F47" s="1249">
        <v>0</v>
      </c>
      <c r="G47" s="1249"/>
      <c r="H47" s="1249"/>
      <c r="I47" s="1249"/>
      <c r="J47" s="1247"/>
      <c r="K47" s="1245">
        <f t="shared" ref="K47:K54" si="26">+SUM(F47:I47)</f>
        <v>0</v>
      </c>
    </row>
    <row r="48" spans="1:11" hidden="1">
      <c r="A48" s="557" t="str">
        <f t="shared" si="25"/>
        <v>ABC 4x120mm2-TD</v>
      </c>
      <c r="B48" s="61">
        <f t="shared" si="24"/>
        <v>0</v>
      </c>
      <c r="C48" s="1257" t="s">
        <v>737</v>
      </c>
      <c r="D48" s="1259" t="s">
        <v>1241</v>
      </c>
      <c r="E48" s="216" t="s">
        <v>328</v>
      </c>
      <c r="F48" s="1249">
        <v>0</v>
      </c>
      <c r="G48" s="1249"/>
      <c r="H48" s="1249"/>
      <c r="I48" s="1249"/>
      <c r="J48" s="1247"/>
      <c r="K48" s="1245">
        <f t="shared" si="26"/>
        <v>0</v>
      </c>
    </row>
    <row r="49" spans="1:11" hidden="1">
      <c r="A49" s="557" t="str">
        <f t="shared" si="25"/>
        <v>ABC 4x95mm2-TD</v>
      </c>
      <c r="B49" s="61">
        <f t="shared" si="24"/>
        <v>0</v>
      </c>
      <c r="C49" s="1257" t="s">
        <v>794</v>
      </c>
      <c r="D49" s="1259" t="s">
        <v>1242</v>
      </c>
      <c r="E49" s="216" t="s">
        <v>328</v>
      </c>
      <c r="F49" s="1249">
        <v>0</v>
      </c>
      <c r="G49" s="1249"/>
      <c r="H49" s="1249"/>
      <c r="I49" s="1249"/>
      <c r="J49" s="1247"/>
      <c r="K49" s="1245">
        <f t="shared" si="26"/>
        <v>0</v>
      </c>
    </row>
    <row r="50" spans="1:11" hidden="1">
      <c r="A50" s="557" t="str">
        <f t="shared" si="25"/>
        <v>ABC 4x70mm2-TD</v>
      </c>
      <c r="B50" s="61">
        <f t="shared" si="24"/>
        <v>0</v>
      </c>
      <c r="C50" s="1257" t="s">
        <v>1246</v>
      </c>
      <c r="D50" s="1259" t="s">
        <v>1243</v>
      </c>
      <c r="E50" s="216" t="s">
        <v>328</v>
      </c>
      <c r="F50" s="1249">
        <v>0</v>
      </c>
      <c r="G50" s="1249"/>
      <c r="H50" s="1249"/>
      <c r="I50" s="1249"/>
      <c r="J50" s="1247"/>
      <c r="K50" s="1245">
        <f t="shared" si="26"/>
        <v>0</v>
      </c>
    </row>
    <row r="51" spans="1:11" hidden="1">
      <c r="A51" s="557" t="str">
        <f t="shared" si="25"/>
        <v>ABC 4x50mm2-TD</v>
      </c>
      <c r="B51" s="61">
        <f t="shared" si="24"/>
        <v>0</v>
      </c>
      <c r="C51" s="1257" t="s">
        <v>1247</v>
      </c>
      <c r="D51" s="1259" t="s">
        <v>1244</v>
      </c>
      <c r="E51" s="216" t="s">
        <v>328</v>
      </c>
      <c r="F51" s="1249">
        <v>0</v>
      </c>
      <c r="G51" s="1249"/>
      <c r="H51" s="1249"/>
      <c r="I51" s="1249"/>
      <c r="J51" s="1247"/>
      <c r="K51" s="1245">
        <f t="shared" si="26"/>
        <v>0</v>
      </c>
    </row>
    <row r="52" spans="1:11" hidden="1">
      <c r="A52" s="557" t="str">
        <f t="shared" si="25"/>
        <v>Cu/XLPE/PVC 4x25-TD</v>
      </c>
      <c r="B52" s="61">
        <f t="shared" si="24"/>
        <v>0</v>
      </c>
      <c r="C52" s="1257" t="s">
        <v>1037</v>
      </c>
      <c r="D52" s="1258" t="s">
        <v>1036</v>
      </c>
      <c r="E52" s="216" t="s">
        <v>329</v>
      </c>
      <c r="F52" s="1249">
        <v>0</v>
      </c>
      <c r="G52" s="1249"/>
      <c r="H52" s="1249"/>
      <c r="I52" s="1249"/>
      <c r="J52" s="1247"/>
      <c r="K52" s="1245">
        <f t="shared" si="26"/>
        <v>0</v>
      </c>
    </row>
    <row r="53" spans="1:11" hidden="1">
      <c r="A53" s="557" t="str">
        <f t="shared" si="25"/>
        <v>Cu/XLPE/PVC 2x25-TD</v>
      </c>
      <c r="B53" s="61">
        <f t="shared" si="24"/>
        <v>0</v>
      </c>
      <c r="C53" s="1257" t="s">
        <v>616</v>
      </c>
      <c r="D53" s="1258" t="s">
        <v>993</v>
      </c>
      <c r="E53" s="216" t="s">
        <v>154</v>
      </c>
      <c r="F53" s="1249">
        <v>0</v>
      </c>
      <c r="G53" s="1249"/>
      <c r="H53" s="1249"/>
      <c r="I53" s="1249"/>
      <c r="J53" s="1247"/>
      <c r="K53" s="1245">
        <f t="shared" si="26"/>
        <v>0</v>
      </c>
    </row>
    <row r="54" spans="1:11" hidden="1">
      <c r="A54" s="557" t="str">
        <f t="shared" si="25"/>
        <v>Cu/XLPE/PVC 2x16-TD</v>
      </c>
      <c r="B54" s="61">
        <f t="shared" ref="B54" si="27">IF(F54&gt;0,B53+1,B53)</f>
        <v>0</v>
      </c>
      <c r="C54" s="1257" t="s">
        <v>1039</v>
      </c>
      <c r="D54" s="1258" t="s">
        <v>1040</v>
      </c>
      <c r="E54" s="216" t="s">
        <v>154</v>
      </c>
      <c r="F54" s="1249">
        <v>0</v>
      </c>
      <c r="G54" s="1249"/>
      <c r="H54" s="1249"/>
      <c r="I54" s="1249"/>
      <c r="J54" s="1247"/>
      <c r="K54" s="1245">
        <f t="shared" si="26"/>
        <v>0</v>
      </c>
    </row>
    <row r="55" spans="1:11" hidden="1">
      <c r="A55" s="557" t="str">
        <f t="shared" si="0"/>
        <v>Cu/XLPE/PVC 2x10-TD</v>
      </c>
      <c r="B55" s="61">
        <f>IF(F55&gt;0,B46+1,B46)</f>
        <v>0</v>
      </c>
      <c r="C55" s="1257" t="s">
        <v>1154</v>
      </c>
      <c r="D55" s="1258" t="s">
        <v>1153</v>
      </c>
      <c r="E55" s="216" t="s">
        <v>17</v>
      </c>
      <c r="F55" s="1249">
        <v>0</v>
      </c>
      <c r="G55" s="1249"/>
      <c r="H55" s="1249"/>
      <c r="I55" s="1249"/>
      <c r="J55" s="1247"/>
      <c r="K55" s="1245">
        <f t="shared" si="23"/>
        <v>0</v>
      </c>
    </row>
    <row r="56" spans="1:11">
      <c r="B56" s="1260"/>
      <c r="C56" s="1261"/>
      <c r="D56" s="1261"/>
      <c r="E56" s="1260"/>
      <c r="F56" s="1262"/>
      <c r="G56" s="1262"/>
      <c r="H56" s="1262"/>
      <c r="I56" s="1262"/>
      <c r="J56" s="1263"/>
      <c r="K56" s="1245">
        <v>1</v>
      </c>
    </row>
    <row r="57" spans="1:11" ht="16.5">
      <c r="B57" s="73"/>
      <c r="C57" s="73" t="s">
        <v>87</v>
      </c>
      <c r="D57" s="73"/>
      <c r="E57" s="82"/>
      <c r="F57" s="82"/>
      <c r="G57" s="82"/>
      <c r="H57" s="82"/>
      <c r="I57" s="82"/>
      <c r="J57" s="83">
        <f>SUM(J37:J56)</f>
        <v>0</v>
      </c>
      <c r="K57" s="1245">
        <v>1</v>
      </c>
    </row>
    <row r="59" spans="1:11">
      <c r="C59" s="557" t="s">
        <v>454</v>
      </c>
      <c r="F59" s="1264"/>
      <c r="G59" s="1264"/>
      <c r="H59" s="1264"/>
      <c r="I59" s="1264"/>
    </row>
    <row r="60" spans="1:11">
      <c r="C60" s="557" t="s">
        <v>455</v>
      </c>
      <c r="F60" s="1264"/>
      <c r="G60" s="1264"/>
      <c r="H60" s="1264"/>
      <c r="I60" s="1264"/>
    </row>
    <row r="61" spans="1:11">
      <c r="C61" s="557" t="s">
        <v>457</v>
      </c>
      <c r="F61" s="1264"/>
      <c r="G61" s="1264"/>
      <c r="H61" s="1264"/>
      <c r="I61" s="1264"/>
    </row>
    <row r="62" spans="1:11">
      <c r="C62" s="557" t="s">
        <v>464</v>
      </c>
      <c r="F62" s="1264"/>
      <c r="G62" s="1264"/>
      <c r="H62" s="1264"/>
      <c r="I62" s="1264"/>
    </row>
  </sheetData>
  <autoFilter ref="K7:K57" xr:uid="{00000000-0009-0000-0000-000024000000}">
    <filterColumn colId="0">
      <filters>
        <filter val="1,00"/>
        <filter val="4,00"/>
        <filter val="90,00"/>
      </filters>
    </filterColumn>
  </autoFilter>
  <mergeCells count="2">
    <mergeCell ref="B2:J2"/>
    <mergeCell ref="B3:J3"/>
  </mergeCells>
  <printOptions horizontalCentered="1"/>
  <pageMargins left="0" right="0" top="0.75" bottom="0.75" header="0.3" footer="0.3"/>
  <pageSetup paperSize="9" scale="90" orientation="landscape" r:id="rId1"/>
  <headerFooter>
    <oddHeader>&amp;R&amp;A</oddHeader>
    <oddFooter>Page &amp;P of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2" filterMode="1">
    <tabColor rgb="FFFF0000"/>
  </sheetPr>
  <dimension ref="A1:K81"/>
  <sheetViews>
    <sheetView showGridLines="0" workbookViewId="0">
      <selection activeCell="D81" sqref="D81"/>
    </sheetView>
  </sheetViews>
  <sheetFormatPr defaultColWidth="8.88671875" defaultRowHeight="15.75"/>
  <cols>
    <col min="1" max="1" width="8.88671875" style="48"/>
    <col min="2" max="2" width="7.21875" style="48" customWidth="1"/>
    <col min="3" max="3" width="35.77734375" style="48" customWidth="1"/>
    <col min="4" max="4" width="28.109375" style="48" customWidth="1"/>
    <col min="5" max="5" width="11.21875" style="48" customWidth="1"/>
    <col min="6" max="6" width="13.21875" style="48" customWidth="1"/>
    <col min="7" max="8" width="13.21875" style="48" hidden="1" customWidth="1"/>
    <col min="9" max="9" width="13.21875" style="48" customWidth="1"/>
    <col min="10" max="10" width="15.109375" style="48" customWidth="1"/>
    <col min="11" max="11" width="11.44140625" style="404" bestFit="1" customWidth="1"/>
    <col min="12" max="16384" width="8.88671875" style="48"/>
  </cols>
  <sheetData>
    <row r="1" spans="1:11" ht="10.5" customHeight="1">
      <c r="B1" s="2617"/>
      <c r="C1" s="2618"/>
      <c r="D1" s="2618"/>
      <c r="E1" s="2618"/>
      <c r="F1" s="2618"/>
      <c r="G1" s="2618"/>
      <c r="H1" s="2618"/>
      <c r="I1" s="2618"/>
      <c r="J1" s="2618"/>
    </row>
    <row r="2" spans="1:11" ht="20.25" customHeight="1">
      <c r="B2" s="2617" t="s">
        <v>982</v>
      </c>
      <c r="C2" s="2618"/>
      <c r="D2" s="2618"/>
      <c r="E2" s="2618"/>
      <c r="F2" s="2618"/>
      <c r="G2" s="2618"/>
      <c r="H2" s="2618"/>
      <c r="I2" s="2618"/>
      <c r="J2" s="2618"/>
    </row>
    <row r="3" spans="1:11" ht="45.2" customHeight="1">
      <c r="B3" s="2620" t="str">
        <f>'Van chuyen'!B2:H2</f>
        <v>Công trình: Xây dựng mới các TBA E-01, F-01 và lưới điện hạ áp sau TBA cấp điện cho khu chức năng đô thị Green City Đan Phượng</v>
      </c>
      <c r="C3" s="2620"/>
      <c r="D3" s="2620"/>
      <c r="E3" s="2620"/>
      <c r="F3" s="2620"/>
      <c r="G3" s="2620"/>
      <c r="H3" s="2620"/>
      <c r="I3" s="2620"/>
      <c r="J3" s="2620"/>
    </row>
    <row r="4" spans="1:11" ht="20.25" hidden="1" customHeight="1">
      <c r="B4" s="2620">
        <f>'Den bu'!A3:F3</f>
        <v>0</v>
      </c>
      <c r="C4" s="2620"/>
      <c r="D4" s="2620"/>
      <c r="E4" s="2620"/>
      <c r="F4" s="2620"/>
      <c r="G4" s="2620"/>
      <c r="H4" s="2620"/>
      <c r="I4" s="2620"/>
      <c r="J4" s="2620"/>
      <c r="K4" s="48"/>
    </row>
    <row r="5" spans="1:11">
      <c r="B5" s="74"/>
      <c r="C5" s="74"/>
      <c r="D5" s="74"/>
      <c r="E5" s="74"/>
      <c r="F5" s="74"/>
      <c r="G5" s="74"/>
      <c r="H5" s="74"/>
      <c r="I5" s="74"/>
      <c r="J5" s="74"/>
    </row>
    <row r="6" spans="1:11" ht="27.2" customHeight="1">
      <c r="B6" s="70" t="s">
        <v>131</v>
      </c>
      <c r="C6" s="70" t="s">
        <v>132</v>
      </c>
      <c r="D6" s="70" t="s">
        <v>903</v>
      </c>
      <c r="E6" s="70" t="s">
        <v>120</v>
      </c>
      <c r="F6" s="660" t="str">
        <f>KLLM!G5</f>
        <v>LỘ 375E1.56</v>
      </c>
      <c r="G6" s="660" t="e">
        <f>KLLM!#REF!</f>
        <v>#REF!</v>
      </c>
      <c r="H6" s="660" t="e">
        <f>KLLM!#REF!</f>
        <v>#REF!</v>
      </c>
      <c r="I6" s="660" t="str">
        <f>KLLM!H5</f>
        <v>Lộ 371E1.56</v>
      </c>
      <c r="J6" s="70" t="s">
        <v>952</v>
      </c>
    </row>
    <row r="7" spans="1:11" ht="22.5" customHeight="1">
      <c r="B7" s="71" t="s">
        <v>1</v>
      </c>
      <c r="C7" s="84" t="s">
        <v>139</v>
      </c>
      <c r="D7" s="84"/>
      <c r="E7" s="45"/>
      <c r="F7" s="710"/>
      <c r="G7" s="710"/>
      <c r="H7" s="710"/>
      <c r="I7" s="710"/>
      <c r="J7" s="76"/>
      <c r="K7" s="404">
        <v>1</v>
      </c>
    </row>
    <row r="8" spans="1:11" hidden="1">
      <c r="A8" s="48" t="str">
        <f>D8</f>
        <v>CSVTH-24</v>
      </c>
      <c r="B8" s="77"/>
      <c r="C8" s="849" t="s">
        <v>578</v>
      </c>
      <c r="D8" s="1000" t="s">
        <v>815</v>
      </c>
      <c r="E8" s="999" t="s">
        <v>154</v>
      </c>
      <c r="F8" s="709">
        <f>INDEX([12]KLTH!$A$6:$J$24,MATCH($A8,[12]KLTH!$A$6:$A$25,0),MATCH(F$6,[12]KLTH!$A$6:$J$6,0))</f>
        <v>0</v>
      </c>
      <c r="G8" s="709"/>
      <c r="H8" s="709"/>
      <c r="I8" s="709">
        <f>INDEX([12]KLTH!$A$6:$J$24,MATCH($A8,[12]KLTH!$A$6:$A$25,0),MATCH(I$6,[12]KLTH!$A$6:$J$6,0))</f>
        <v>0</v>
      </c>
      <c r="J8" s="76"/>
      <c r="K8" s="404">
        <f>+SUM(F8:I8)</f>
        <v>0</v>
      </c>
    </row>
    <row r="9" spans="1:11">
      <c r="A9" s="48" t="str">
        <f t="shared" ref="A9:A14" si="0">D9</f>
        <v>CSVTH-35</v>
      </c>
      <c r="B9" s="77">
        <f>IF(K9&gt;0,B8+1,B8)</f>
        <v>1</v>
      </c>
      <c r="C9" s="849" t="s">
        <v>661</v>
      </c>
      <c r="D9" s="1000" t="s">
        <v>816</v>
      </c>
      <c r="E9" s="999" t="s">
        <v>154</v>
      </c>
      <c r="F9" s="709">
        <f>INDEX([12]KLTH!$A$6:$J$24,MATCH($A9,[12]KLTH!$A$6:$A$25,0),MATCH(F$6,[12]KLTH!$A$6:$J$6,0))</f>
        <v>5</v>
      </c>
      <c r="G9" s="709"/>
      <c r="H9" s="709"/>
      <c r="I9" s="709">
        <f>INDEX([12]KLTH!$A$6:$J$24,MATCH($A9,[12]KLTH!$A$6:$A$25,0),MATCH(I$6,[12]KLTH!$A$6:$J$6,0))</f>
        <v>8</v>
      </c>
      <c r="J9" s="76"/>
      <c r="K9" s="404">
        <f t="shared" ref="K9:K14" si="1">+SUM(F9:I9)</f>
        <v>13</v>
      </c>
    </row>
    <row r="10" spans="1:11" hidden="1">
      <c r="A10" s="48" t="str">
        <f t="shared" ref="A10:A11" si="2">D10</f>
        <v>CDTH-35</v>
      </c>
      <c r="B10" s="77">
        <f t="shared" ref="B10:B45" si="3">IF(K10&gt;0,B9+1,B9)</f>
        <v>1</v>
      </c>
      <c r="C10" s="849" t="s">
        <v>1419</v>
      </c>
      <c r="D10" s="1000" t="s">
        <v>814</v>
      </c>
      <c r="E10" s="999" t="s">
        <v>154</v>
      </c>
      <c r="F10" s="709">
        <f>INDEX([12]KLTH!$A$6:$J$24,MATCH($A10,[12]KLTH!$A$6:$A$25,0),MATCH(F$6,[12]KLTH!$A$6:$J$6,0))</f>
        <v>0</v>
      </c>
      <c r="G10" s="709"/>
      <c r="H10" s="709"/>
      <c r="I10" s="709">
        <f>INDEX([12]KLTH!$A$6:$J$24,MATCH($A10,[12]KLTH!$A$6:$A$25,0),MATCH(I$6,[12]KLTH!$A$6:$J$6,0))</f>
        <v>0</v>
      </c>
      <c r="J10" s="76"/>
      <c r="K10" s="404">
        <f t="shared" ref="K10" si="4">+SUM(F10:I10)</f>
        <v>0</v>
      </c>
    </row>
    <row r="11" spans="1:11">
      <c r="A11" s="48" t="str">
        <f t="shared" si="2"/>
        <v>TU-TH</v>
      </c>
      <c r="B11" s="77">
        <f>IF(K11&gt;0,B10+1,B10)</f>
        <v>2</v>
      </c>
      <c r="C11" s="849" t="s">
        <v>1349</v>
      </c>
      <c r="D11" s="1000" t="s">
        <v>1875</v>
      </c>
      <c r="E11" s="999" t="s">
        <v>154</v>
      </c>
      <c r="F11" s="709">
        <f>INDEX([12]KLTH!$A$6:$J$24,MATCH($A11,[12]KLTH!$A$6:$A$25,0),MATCH(F$6,[12]KLTH!$A$6:$J$6,0))/3</f>
        <v>0</v>
      </c>
      <c r="G11" s="709"/>
      <c r="H11" s="709"/>
      <c r="I11" s="709">
        <f>INDEX([12]KLTH!$A$6:$J$24,MATCH($A11,[12]KLTH!$A$6:$A$25,0),MATCH(I$6,[12]KLTH!$A$6:$J$6,0))</f>
        <v>2</v>
      </c>
      <c r="J11" s="76"/>
      <c r="K11" s="404">
        <f t="shared" ref="K11" si="5">+SUM(F11:I11)</f>
        <v>2</v>
      </c>
    </row>
    <row r="12" spans="1:11" hidden="1">
      <c r="A12" s="48" t="str">
        <f t="shared" si="0"/>
        <v>SI-TH35</v>
      </c>
      <c r="B12" s="77">
        <f>IF(K12&gt;0,B10+1,B10)</f>
        <v>1</v>
      </c>
      <c r="C12" s="998" t="s">
        <v>169</v>
      </c>
      <c r="D12" s="848" t="s">
        <v>825</v>
      </c>
      <c r="E12" s="999" t="s">
        <v>154</v>
      </c>
      <c r="F12" s="709">
        <f>INDEX([12]KLTH!$A$6:$J$24,MATCH($A12,[12]KLTH!$A$6:$A$25,0),MATCH(F$6,[12]KLTH!$A$6:$J$6,0))</f>
        <v>0</v>
      </c>
      <c r="G12" s="709"/>
      <c r="H12" s="709"/>
      <c r="I12" s="709">
        <f>INDEX([12]KLTH!$A$6:$J$24,MATCH($A12,[12]KLTH!$A$6:$A$25,0),MATCH(I$6,[12]KLTH!$A$6:$J$6,0))</f>
        <v>0</v>
      </c>
      <c r="J12" s="76"/>
      <c r="K12" s="404">
        <f t="shared" si="1"/>
        <v>0</v>
      </c>
    </row>
    <row r="13" spans="1:11" hidden="1">
      <c r="A13" s="48" t="str">
        <f t="shared" si="0"/>
        <v>XF3-TH</v>
      </c>
      <c r="B13" s="77">
        <f t="shared" si="3"/>
        <v>1</v>
      </c>
      <c r="C13" s="849" t="s">
        <v>1005</v>
      </c>
      <c r="D13" s="1000" t="s">
        <v>1362</v>
      </c>
      <c r="E13" s="999" t="s">
        <v>154</v>
      </c>
      <c r="F13" s="709">
        <f>INDEX([12]KLTH!$A$6:$J$24,MATCH($A13,[12]KLTH!$A$6:$A$25,0),MATCH(F$6,[12]KLTH!$A$6:$J$6,0))</f>
        <v>0</v>
      </c>
      <c r="G13" s="709"/>
      <c r="H13" s="709"/>
      <c r="I13" s="709">
        <f>INDEX([12]KLTH!$A$6:$J$24,MATCH($A13,[12]KLTH!$A$6:$A$25,0),MATCH(I$6,[12]KLTH!$A$6:$J$6,0))</f>
        <v>0</v>
      </c>
      <c r="J13" s="76"/>
      <c r="K13" s="404">
        <f t="shared" si="1"/>
        <v>0</v>
      </c>
    </row>
    <row r="14" spans="1:11" hidden="1">
      <c r="A14" s="48" t="str">
        <f t="shared" si="0"/>
        <v>XSI-TH</v>
      </c>
      <c r="B14" s="77">
        <f t="shared" si="3"/>
        <v>1</v>
      </c>
      <c r="C14" s="849" t="s">
        <v>1008</v>
      </c>
      <c r="D14" s="1000" t="s">
        <v>1011</v>
      </c>
      <c r="E14" s="999" t="s">
        <v>154</v>
      </c>
      <c r="F14" s="709">
        <f>INDEX([12]KLTH!$A$6:$J$24,MATCH($A14,[12]KLTH!$A$6:$A$25,0),MATCH(F$6,[12]KLTH!$A$6:$J$6,0))</f>
        <v>0</v>
      </c>
      <c r="G14" s="709"/>
      <c r="H14" s="709"/>
      <c r="I14" s="709">
        <f>INDEX([12]KLTH!$A$6:$J$24,MATCH($A14,[12]KLTH!$A$6:$A$25,0),MATCH(I$6,[12]KLTH!$A$6:$J$6,0))</f>
        <v>0</v>
      </c>
      <c r="J14" s="76"/>
      <c r="K14" s="404">
        <f t="shared" si="1"/>
        <v>0</v>
      </c>
    </row>
    <row r="15" spans="1:11" hidden="1">
      <c r="A15" s="48" t="str">
        <f>D15</f>
        <v>XCSV-TH</v>
      </c>
      <c r="B15" s="77">
        <f t="shared" si="3"/>
        <v>1</v>
      </c>
      <c r="C15" s="849" t="s">
        <v>1009</v>
      </c>
      <c r="D15" s="1000" t="s">
        <v>1012</v>
      </c>
      <c r="E15" s="999" t="s">
        <v>154</v>
      </c>
      <c r="F15" s="709">
        <v>0</v>
      </c>
      <c r="G15" s="709"/>
      <c r="H15" s="709"/>
      <c r="I15" s="709">
        <v>0</v>
      </c>
      <c r="J15" s="76"/>
      <c r="K15" s="404">
        <f>+SUM(F15:I15)</f>
        <v>0</v>
      </c>
    </row>
    <row r="16" spans="1:11" hidden="1">
      <c r="A16" s="48" t="str">
        <f t="shared" ref="A16:A24" si="6">D16</f>
        <v>X2N3-TH</v>
      </c>
      <c r="B16" s="77">
        <f t="shared" si="3"/>
        <v>1</v>
      </c>
      <c r="C16" s="849" t="s">
        <v>1363</v>
      </c>
      <c r="D16" s="1000" t="s">
        <v>1364</v>
      </c>
      <c r="E16" s="999" t="s">
        <v>154</v>
      </c>
      <c r="F16" s="709">
        <f>INDEX([12]KLTH!$A$6:$J$24,MATCH($A16,[12]KLTH!$A$6:$A$25,0),MATCH(F$6,[12]KLTH!$A$6:$J$6,0))</f>
        <v>0</v>
      </c>
      <c r="G16" s="709"/>
      <c r="H16" s="709"/>
      <c r="I16" s="709">
        <f>INDEX([12]KLTH!$A$6:$J$24,MATCH($A16,[12]KLTH!$A$6:$A$25,0),MATCH(I$6,[12]KLTH!$A$6:$J$6,0))</f>
        <v>0</v>
      </c>
      <c r="J16" s="76"/>
      <c r="K16" s="404">
        <f t="shared" ref="K16:K24" si="7">+SUM(F16:I16)</f>
        <v>0</v>
      </c>
    </row>
    <row r="17" spans="1:11" hidden="1">
      <c r="A17" s="48" t="str">
        <f t="shared" si="6"/>
        <v>XCDPT-TH</v>
      </c>
      <c r="B17" s="77">
        <f t="shared" si="3"/>
        <v>1</v>
      </c>
      <c r="C17" s="849" t="s">
        <v>1418</v>
      </c>
      <c r="D17" s="1000" t="s">
        <v>1415</v>
      </c>
      <c r="E17" s="999" t="s">
        <v>154</v>
      </c>
      <c r="F17" s="709">
        <f>INDEX([12]KLTH!$A$6:$J$24,MATCH($A17,[12]KLTH!$A$6:$A$25,0),MATCH(F$6,[12]KLTH!$A$6:$J$6,0))</f>
        <v>0</v>
      </c>
      <c r="G17" s="709"/>
      <c r="H17" s="709"/>
      <c r="I17" s="709">
        <f>INDEX([12]KLTH!$A$6:$J$24,MATCH($A17,[12]KLTH!$A$6:$A$25,0),MATCH(I$6,[12]KLTH!$A$6:$J$6,0))</f>
        <v>0</v>
      </c>
      <c r="J17" s="76"/>
      <c r="K17" s="404">
        <f t="shared" si="7"/>
        <v>0</v>
      </c>
    </row>
    <row r="18" spans="1:11" hidden="1">
      <c r="A18" s="48" t="str">
        <f t="shared" ref="A18" si="8">D18</f>
        <v>X2-TH</v>
      </c>
      <c r="B18" s="77">
        <f t="shared" si="3"/>
        <v>1</v>
      </c>
      <c r="C18" s="849" t="s">
        <v>1438</v>
      </c>
      <c r="D18" s="1000" t="s">
        <v>1427</v>
      </c>
      <c r="E18" s="999" t="s">
        <v>154</v>
      </c>
      <c r="F18" s="709">
        <f>INDEX([12]KLTH!$A$6:$J$24,MATCH($A18,[12]KLTH!$A$6:$A$25,0),MATCH(F$6,[12]KLTH!$A$6:$J$6,0))</f>
        <v>0</v>
      </c>
      <c r="G18" s="709"/>
      <c r="H18" s="709"/>
      <c r="I18" s="709">
        <f>INDEX([12]KLTH!$A$6:$J$24,MATCH($A18,[12]KLTH!$A$6:$A$25,0),MATCH(I$6,[12]KLTH!$A$6:$J$6,0))</f>
        <v>0</v>
      </c>
      <c r="J18" s="76"/>
      <c r="K18" s="404">
        <f t="shared" ref="K18" si="9">+SUM(F18:I18)</f>
        <v>0</v>
      </c>
    </row>
    <row r="19" spans="1:11" hidden="1">
      <c r="A19" s="48" t="str">
        <f t="shared" si="6"/>
        <v>VHD-TH35kV</v>
      </c>
      <c r="B19" s="77">
        <f t="shared" si="3"/>
        <v>1</v>
      </c>
      <c r="C19" s="849" t="s">
        <v>170</v>
      </c>
      <c r="D19" s="848" t="s">
        <v>828</v>
      </c>
      <c r="E19" s="999" t="s">
        <v>171</v>
      </c>
      <c r="F19" s="709">
        <f>INDEX([12]KLTH!$A$6:$J$24,MATCH($A19,[12]KLTH!$A$6:$A$25,0),MATCH(F$6,[12]KLTH!$A$6:$J$6,0))</f>
        <v>0</v>
      </c>
      <c r="G19" s="709"/>
      <c r="H19" s="709"/>
      <c r="I19" s="709">
        <f>INDEX([12]KLTH!$A$6:$J$24,MATCH($A19,[12]KLTH!$A$6:$A$25,0),MATCH(I$6,[12]KLTH!$A$6:$J$6,0))</f>
        <v>0</v>
      </c>
      <c r="J19" s="76"/>
      <c r="K19" s="404">
        <f t="shared" si="7"/>
        <v>0</v>
      </c>
    </row>
    <row r="20" spans="1:11" hidden="1">
      <c r="A20" s="48" t="str">
        <f t="shared" ref="A20" si="10">D20</f>
        <v>SC-TH 35kV</v>
      </c>
      <c r="B20" s="77">
        <f t="shared" si="3"/>
        <v>1</v>
      </c>
      <c r="C20" s="849" t="s">
        <v>170</v>
      </c>
      <c r="D20" s="848" t="s">
        <v>830</v>
      </c>
      <c r="E20" s="999" t="s">
        <v>171</v>
      </c>
      <c r="F20" s="709">
        <f>INDEX([12]KLTH!$A$6:$J$24,MATCH($A20,[12]KLTH!$A$6:$A$25,0),MATCH(F$6,[12]KLTH!$A$6:$J$6,0))</f>
        <v>0</v>
      </c>
      <c r="G20" s="709"/>
      <c r="H20" s="709"/>
      <c r="I20" s="709">
        <f>INDEX([12]KLTH!$A$6:$J$24,MATCH($A20,[12]KLTH!$A$6:$A$25,0),MATCH(I$6,[12]KLTH!$A$6:$J$6,0))</f>
        <v>0</v>
      </c>
      <c r="J20" s="76"/>
      <c r="K20" s="404">
        <f t="shared" ref="K20" si="11">+SUM(F20:I20)</f>
        <v>0</v>
      </c>
    </row>
    <row r="21" spans="1:11" hidden="1">
      <c r="A21" s="48" t="str">
        <f t="shared" ref="A21:A22" si="12">D21</f>
        <v>BT16-TH</v>
      </c>
      <c r="B21" s="77">
        <f t="shared" si="3"/>
        <v>1</v>
      </c>
      <c r="C21" s="849" t="s">
        <v>1417</v>
      </c>
      <c r="D21" s="848" t="s">
        <v>835</v>
      </c>
      <c r="E21" s="999" t="s">
        <v>146</v>
      </c>
      <c r="F21" s="709">
        <f>INDEX([12]KLTH!$A$6:$J$24,MATCH($A21,[12]KLTH!$A$6:$A$25,0),MATCH(F$6,[12]KLTH!$A$6:$J$6,0))</f>
        <v>0</v>
      </c>
      <c r="G21" s="709"/>
      <c r="H21" s="709"/>
      <c r="I21" s="709">
        <f>INDEX([12]KLTH!$A$6:$J$24,MATCH($A21,[12]KLTH!$A$6:$A$25,0),MATCH(I$6,[12]KLTH!$A$6:$J$6,0))</f>
        <v>0</v>
      </c>
      <c r="J21" s="76"/>
      <c r="K21" s="404">
        <f t="shared" ref="K21:K22" si="13">+SUM(F21:I21)</f>
        <v>0</v>
      </c>
    </row>
    <row r="22" spans="1:11" hidden="1">
      <c r="A22" s="48" t="str">
        <f t="shared" si="12"/>
        <v>ACSR 70-TH</v>
      </c>
      <c r="B22" s="77">
        <f t="shared" si="3"/>
        <v>1</v>
      </c>
      <c r="C22" s="849" t="s">
        <v>1800</v>
      </c>
      <c r="D22" s="848" t="s">
        <v>854</v>
      </c>
      <c r="E22" s="999" t="s">
        <v>17</v>
      </c>
      <c r="F22" s="709">
        <f>INDEX([12]KLTH!$A$6:$J$24,MATCH($A22,[12]KLTH!$A$6:$A$25,0),MATCH(F$6,[12]KLTH!$A$6:$J$6,0))</f>
        <v>0</v>
      </c>
      <c r="G22" s="709"/>
      <c r="H22" s="709"/>
      <c r="I22" s="709">
        <f>INDEX([12]KLTH!$A$6:$J$24,MATCH($A22,[12]KLTH!$A$6:$A$25,0),MATCH(I$6,[12]KLTH!$A$6:$J$6,0))</f>
        <v>0</v>
      </c>
      <c r="J22" s="76"/>
      <c r="K22" s="404">
        <f t="shared" si="13"/>
        <v>0</v>
      </c>
    </row>
    <row r="23" spans="1:11" hidden="1">
      <c r="A23" s="48" t="str">
        <f t="shared" ref="A23" si="14">D23</f>
        <v>ACSR 150-TH</v>
      </c>
      <c r="B23" s="77">
        <f t="shared" si="3"/>
        <v>1</v>
      </c>
      <c r="C23" s="849" t="s">
        <v>1804</v>
      </c>
      <c r="D23" s="848" t="s">
        <v>1803</v>
      </c>
      <c r="E23" s="999" t="s">
        <v>17</v>
      </c>
      <c r="F23" s="709">
        <f>INDEX([12]KLTH!$A$6:$J$24,MATCH($A23,[12]KLTH!$A$6:$A$25,0),MATCH(F$6,[12]KLTH!$A$6:$J$6,0))</f>
        <v>0</v>
      </c>
      <c r="G23" s="709"/>
      <c r="H23" s="709"/>
      <c r="I23" s="709">
        <f>INDEX([12]KLTH!$A$6:$J$24,MATCH($A23,[12]KLTH!$A$6:$A$25,0),MATCH(I$6,[12]KLTH!$A$6:$J$6,0))</f>
        <v>0</v>
      </c>
      <c r="J23" s="76"/>
      <c r="K23" s="404">
        <f t="shared" ref="K23" si="15">+SUM(F23:I23)</f>
        <v>0</v>
      </c>
    </row>
    <row r="24" spans="1:11" hidden="1">
      <c r="A24" s="48" t="str">
        <f t="shared" si="6"/>
        <v>M-3x50mm2-TH</v>
      </c>
      <c r="B24" s="77">
        <f t="shared" si="3"/>
        <v>1</v>
      </c>
      <c r="C24" s="849" t="s">
        <v>1365</v>
      </c>
      <c r="D24" s="848" t="s">
        <v>1366</v>
      </c>
      <c r="E24" s="999" t="s">
        <v>17</v>
      </c>
      <c r="F24" s="709">
        <f>INDEX([12]KLTH!$A$6:$J$24,MATCH($A24,[12]KLTH!$A$6:$A$25,0),MATCH(F$6,[12]KLTH!$A$6:$J$6,0))</f>
        <v>0</v>
      </c>
      <c r="G24" s="709"/>
      <c r="H24" s="709"/>
      <c r="I24" s="709">
        <f>INDEX([12]KLTH!$A$6:$J$24,MATCH($A24,[12]KLTH!$A$6:$A$25,0),MATCH(I$6,[12]KLTH!$A$6:$J$6,0))</f>
        <v>0</v>
      </c>
      <c r="J24" s="76"/>
      <c r="K24" s="404">
        <f t="shared" si="7"/>
        <v>0</v>
      </c>
    </row>
    <row r="25" spans="1:11">
      <c r="B25" s="71" t="s">
        <v>0</v>
      </c>
      <c r="C25" s="84" t="s">
        <v>176</v>
      </c>
      <c r="D25" s="84"/>
      <c r="E25" s="45"/>
      <c r="F25" s="710"/>
      <c r="G25" s="710"/>
      <c r="H25" s="710"/>
      <c r="I25" s="710"/>
      <c r="J25" s="76"/>
      <c r="K25" s="404">
        <v>1</v>
      </c>
    </row>
    <row r="26" spans="1:11">
      <c r="A26" s="48" t="str">
        <f>D26</f>
        <v>CSVTH-35</v>
      </c>
      <c r="B26" s="77">
        <v>1</v>
      </c>
      <c r="C26" s="849" t="s">
        <v>661</v>
      </c>
      <c r="D26" s="1000" t="s">
        <v>816</v>
      </c>
      <c r="E26" s="999" t="s">
        <v>154</v>
      </c>
      <c r="F26" s="709">
        <f>INDEX([12]KLTH!$A$25:$J$52,MATCH($A26,[12]KLTH!$A$25:$A$52,0),MATCH(F$6,[12]KLTH!$A$6:$J$6,0))</f>
        <v>18</v>
      </c>
      <c r="G26" s="709"/>
      <c r="H26" s="709"/>
      <c r="I26" s="709">
        <f>INDEX([12]KLTH!$A$25:$J$52,MATCH($A26,[12]KLTH!$A$25:$A$52,0),MATCH(I$6,[12]KLTH!$A$6:$J$6,0))</f>
        <v>90</v>
      </c>
      <c r="J26" s="76"/>
      <c r="K26" s="404">
        <f t="shared" ref="K26:K55" si="16">+SUM(F26:I26)</f>
        <v>108</v>
      </c>
    </row>
    <row r="27" spans="1:11">
      <c r="A27" s="48" t="str">
        <f t="shared" ref="A27:A29" si="17">D27</f>
        <v>MBA 1250kVA-35/0,4kV-TH</v>
      </c>
      <c r="B27" s="77">
        <f t="shared" si="3"/>
        <v>2</v>
      </c>
      <c r="C27" s="849" t="s">
        <v>1881</v>
      </c>
      <c r="D27" s="1000" t="s">
        <v>1827</v>
      </c>
      <c r="E27" s="999" t="s">
        <v>177</v>
      </c>
      <c r="F27" s="709">
        <f>INDEX([12]KLTH!$A$25:$J$52,MATCH($A27,[12]KLTH!$A$25:$A$52,0),MATCH(F$6,[12]KLTH!$A$6:$J$6,0))</f>
        <v>0</v>
      </c>
      <c r="G27" s="709"/>
      <c r="H27" s="709"/>
      <c r="I27" s="709">
        <f>INDEX([12]KLTH!$A$25:$J$52,MATCH($A27,[12]KLTH!$A$25:$A$52,0),MATCH(I$6,[12]KLTH!$A$6:$J$6,0))</f>
        <v>1</v>
      </c>
      <c r="J27" s="76"/>
      <c r="K27" s="404">
        <f t="shared" ref="K27:K29" si="18">+SUM(F27:I27)</f>
        <v>1</v>
      </c>
    </row>
    <row r="28" spans="1:11">
      <c r="A28" s="48" t="str">
        <f t="shared" ref="A28" si="19">D28</f>
        <v>MBA 750kVA-35/0,4kV-TH</v>
      </c>
      <c r="B28" s="77">
        <f t="shared" si="3"/>
        <v>3</v>
      </c>
      <c r="C28" s="849" t="s">
        <v>1882</v>
      </c>
      <c r="D28" s="1000" t="s">
        <v>1828</v>
      </c>
      <c r="E28" s="999" t="s">
        <v>177</v>
      </c>
      <c r="F28" s="709">
        <f>INDEX([12]KLTH!$A$25:$J$52,MATCH($A28,[12]KLTH!$A$25:$A$52,0),MATCH(F$6,[12]KLTH!$A$6:$J$6,0))</f>
        <v>0</v>
      </c>
      <c r="G28" s="709"/>
      <c r="H28" s="709"/>
      <c r="I28" s="709">
        <f>INDEX([12]KLTH!$A$25:$J$52,MATCH($A28,[12]KLTH!$A$25:$A$52,0),MATCH(I$6,[12]KLTH!$A$6:$J$6,0))</f>
        <v>2</v>
      </c>
      <c r="J28" s="76"/>
      <c r="K28" s="404">
        <f t="shared" ref="K28" si="20">+SUM(F28:I28)</f>
        <v>2</v>
      </c>
    </row>
    <row r="29" spans="1:11">
      <c r="A29" s="48" t="str">
        <f t="shared" si="17"/>
        <v>MBA 630kVA-35/0,4kV-TH</v>
      </c>
      <c r="B29" s="77">
        <f t="shared" si="3"/>
        <v>4</v>
      </c>
      <c r="C29" s="849" t="s">
        <v>1883</v>
      </c>
      <c r="D29" s="1000" t="s">
        <v>1829</v>
      </c>
      <c r="E29" s="999" t="s">
        <v>177</v>
      </c>
      <c r="F29" s="709">
        <f>INDEX([12]KLTH!$A$25:$J$52,MATCH($A29,[12]KLTH!$A$25:$A$52,0),MATCH(F$6,[12]KLTH!$A$6:$J$6,0))</f>
        <v>0</v>
      </c>
      <c r="G29" s="709"/>
      <c r="H29" s="709"/>
      <c r="I29" s="709">
        <f>INDEX([12]KLTH!$A$25:$J$52,MATCH($A29,[12]KLTH!$A$25:$A$52,0),MATCH(I$6,[12]KLTH!$A$6:$J$6,0))</f>
        <v>1</v>
      </c>
      <c r="J29" s="76"/>
      <c r="K29" s="404">
        <f t="shared" si="18"/>
        <v>1</v>
      </c>
    </row>
    <row r="30" spans="1:11">
      <c r="A30" s="48" t="str">
        <f t="shared" ref="A30:A33" si="21">D30</f>
        <v>MBA 560kVA-35/0,4kV-TH</v>
      </c>
      <c r="B30" s="77">
        <f t="shared" si="3"/>
        <v>5</v>
      </c>
      <c r="C30" s="849" t="s">
        <v>1884</v>
      </c>
      <c r="D30" s="1000" t="s">
        <v>1830</v>
      </c>
      <c r="E30" s="999" t="s">
        <v>177</v>
      </c>
      <c r="F30" s="709">
        <f>INDEX([12]KLTH!$A$25:$J$52,MATCH($A30,[12]KLTH!$A$25:$A$52,0),MATCH(F$6,[12]KLTH!$A$6:$J$6,0))</f>
        <v>0</v>
      </c>
      <c r="G30" s="709"/>
      <c r="H30" s="709"/>
      <c r="I30" s="709">
        <f>INDEX([12]KLTH!$A$25:$J$52,MATCH($A30,[12]KLTH!$A$25:$A$52,0),MATCH(I$6,[12]KLTH!$A$6:$J$6,0))</f>
        <v>1</v>
      </c>
      <c r="J30" s="76"/>
      <c r="K30" s="404">
        <f t="shared" ref="K30" si="22">+SUM(F30:I30)</f>
        <v>1</v>
      </c>
    </row>
    <row r="31" spans="1:11">
      <c r="A31" s="48" t="str">
        <f t="shared" ref="A31" si="23">D31</f>
        <v>MBA 560kVA-10(35)/0,4kV</v>
      </c>
      <c r="B31" s="77">
        <f t="shared" si="3"/>
        <v>6</v>
      </c>
      <c r="C31" s="849" t="s">
        <v>1884</v>
      </c>
      <c r="D31" s="1000" t="s">
        <v>1898</v>
      </c>
      <c r="E31" s="999" t="s">
        <v>177</v>
      </c>
      <c r="F31" s="709">
        <f>INDEX([12]KLTH!$A$25:$J$52,MATCH($A31,[12]KLTH!$A$25:$A$52,0),MATCH(F$6,[12]KLTH!$A$6:$J$6,0))</f>
        <v>1</v>
      </c>
      <c r="G31" s="709"/>
      <c r="H31" s="709"/>
      <c r="I31" s="709">
        <f>INDEX([12]KLTH!$A$25:$J$52,MATCH($A31,[12]KLTH!$A$25:$A$52,0),MATCH(I$6,[12]KLTH!$A$6:$J$6,0))</f>
        <v>0</v>
      </c>
      <c r="J31" s="76"/>
      <c r="K31" s="404">
        <f t="shared" ref="K31" si="24">+SUM(F31:I31)</f>
        <v>1</v>
      </c>
    </row>
    <row r="32" spans="1:11">
      <c r="A32" s="48" t="str">
        <f t="shared" si="21"/>
        <v>MBA 400kVA-35/0,4kV-TH</v>
      </c>
      <c r="B32" s="77">
        <f t="shared" si="3"/>
        <v>7</v>
      </c>
      <c r="C32" s="849" t="s">
        <v>1367</v>
      </c>
      <c r="D32" s="1000" t="s">
        <v>1368</v>
      </c>
      <c r="E32" s="999" t="s">
        <v>177</v>
      </c>
      <c r="F32" s="709">
        <f>INDEX([12]KLTH!$A$25:$J$52,MATCH($A32,[12]KLTH!$A$25:$A$52,0),MATCH(F$6,[12]KLTH!$A$6:$J$6,0))</f>
        <v>2</v>
      </c>
      <c r="G32" s="709"/>
      <c r="H32" s="709"/>
      <c r="I32" s="709">
        <f>INDEX([12]KLTH!$A$25:$J$52,MATCH($A32,[12]KLTH!$A$25:$A$52,0),MATCH(I$6,[12]KLTH!$A$6:$J$6,0))</f>
        <v>0</v>
      </c>
      <c r="J32" s="76"/>
      <c r="K32" s="404">
        <f t="shared" ref="K32" si="25">+SUM(F32:I32)</f>
        <v>2</v>
      </c>
    </row>
    <row r="33" spans="1:11" hidden="1">
      <c r="A33" s="48" t="str">
        <f t="shared" si="21"/>
        <v>MBA 400kVA-35(10)/0,4kV-TH</v>
      </c>
      <c r="B33" s="77">
        <f t="shared" si="3"/>
        <v>7</v>
      </c>
      <c r="C33" s="849" t="s">
        <v>1369</v>
      </c>
      <c r="D33" s="1000" t="s">
        <v>1443</v>
      </c>
      <c r="E33" s="999" t="s">
        <v>177</v>
      </c>
      <c r="F33" s="709">
        <f>INDEX([12]KLTH!$A$25:$J$52,MATCH($A33,[12]KLTH!$A$25:$A$52,0),MATCH(F$6,[12]KLTH!$A$6:$J$6,0))</f>
        <v>0</v>
      </c>
      <c r="G33" s="709"/>
      <c r="H33" s="709"/>
      <c r="I33" s="709">
        <f>INDEX([12]KLTH!$A$25:$J$52,MATCH($A33,[12]KLTH!$A$25:$A$52,0),MATCH(I$6,[12]KLTH!$A$6:$J$6,0))</f>
        <v>0</v>
      </c>
      <c r="J33" s="76"/>
      <c r="K33" s="404">
        <f t="shared" ref="K33:K34" si="26">+SUM(F33:I33)</f>
        <v>0</v>
      </c>
    </row>
    <row r="34" spans="1:11">
      <c r="A34" s="48" t="str">
        <f t="shared" ref="A34:A36" si="27">D34</f>
        <v>MBA 320kVA-35/0,4kV-TH</v>
      </c>
      <c r="B34" s="77">
        <f t="shared" si="3"/>
        <v>8</v>
      </c>
      <c r="C34" s="849" t="s">
        <v>1885</v>
      </c>
      <c r="D34" s="1000" t="s">
        <v>1831</v>
      </c>
      <c r="E34" s="999" t="s">
        <v>177</v>
      </c>
      <c r="F34" s="709">
        <f>INDEX([12]KLTH!$A$25:$J$52,MATCH($A34,[12]KLTH!$A$25:$A$52,0),MATCH(F$6,[12]KLTH!$A$6:$J$6,0))</f>
        <v>1</v>
      </c>
      <c r="G34" s="709"/>
      <c r="H34" s="709"/>
      <c r="I34" s="709">
        <f>INDEX([12]KLTH!$A$25:$J$52,MATCH($A34,[12]KLTH!$A$25:$A$52,0),MATCH(I$6,[12]KLTH!$A$6:$J$6,0))</f>
        <v>0</v>
      </c>
      <c r="J34" s="76"/>
      <c r="K34" s="404">
        <f t="shared" si="26"/>
        <v>1</v>
      </c>
    </row>
    <row r="35" spans="1:11" hidden="1">
      <c r="A35" s="48" t="str">
        <f t="shared" si="27"/>
        <v>MBA 250kVA-35/0,4kV-TH</v>
      </c>
      <c r="B35" s="77">
        <f t="shared" si="3"/>
        <v>8</v>
      </c>
      <c r="C35" s="849" t="s">
        <v>1367</v>
      </c>
      <c r="D35" s="1000" t="s">
        <v>1370</v>
      </c>
      <c r="E35" s="999" t="s">
        <v>177</v>
      </c>
      <c r="F35" s="709">
        <f>INDEX([12]KLTH!$A$25:$J$52,MATCH($A35,[12]KLTH!$A$25:$A$52,0),MATCH(F$6,[12]KLTH!$A$6:$J$6,0))</f>
        <v>0</v>
      </c>
      <c r="G35" s="709"/>
      <c r="H35" s="709"/>
      <c r="I35" s="709">
        <f>INDEX([12]KLTH!$A$25:$J$52,MATCH($A35,[12]KLTH!$A$25:$A$52,0),MATCH(I$6,[12]KLTH!$A$6:$J$6,0))</f>
        <v>0</v>
      </c>
      <c r="J35" s="76"/>
      <c r="K35" s="404">
        <f t="shared" ref="K35" si="28">+SUM(F35:I35)</f>
        <v>0</v>
      </c>
    </row>
    <row r="36" spans="1:11">
      <c r="A36" s="48" t="str">
        <f t="shared" si="27"/>
        <v>MBA 180kVA-35/0,4kV-TH</v>
      </c>
      <c r="B36" s="77">
        <f t="shared" ref="B36" si="29">IF(K36&gt;0,B35+1,B35)</f>
        <v>9</v>
      </c>
      <c r="C36" s="849" t="s">
        <v>1886</v>
      </c>
      <c r="D36" s="1000" t="s">
        <v>1832</v>
      </c>
      <c r="E36" s="999" t="s">
        <v>177</v>
      </c>
      <c r="F36" s="709">
        <f>INDEX([12]KLTH!$A$25:$J$52,MATCH($A36,[12]KLTH!$A$25:$A$52,0),MATCH(F$6,[12]KLTH!$A$6:$J$6,0))</f>
        <v>1</v>
      </c>
      <c r="G36" s="709"/>
      <c r="H36" s="709"/>
      <c r="I36" s="709">
        <f>INDEX([12]KLTH!$A$25:$J$52,MATCH($A36,[12]KLTH!$A$25:$A$52,0),MATCH(I$6,[12]KLTH!$A$6:$J$6,0))</f>
        <v>0</v>
      </c>
      <c r="J36" s="76"/>
      <c r="K36" s="404">
        <f t="shared" ref="K36" si="30">+SUM(F36:I36)</f>
        <v>1</v>
      </c>
    </row>
    <row r="37" spans="1:11">
      <c r="A37" s="48" t="str">
        <f t="shared" ref="A37:A38" si="31">D37</f>
        <v>TU 35kV-TH</v>
      </c>
      <c r="B37" s="77">
        <f t="shared" ref="B37:B38" si="32">IF(K37&gt;0,B36+1,B36)</f>
        <v>10</v>
      </c>
      <c r="C37" s="849" t="s">
        <v>1894</v>
      </c>
      <c r="D37" s="1000" t="s">
        <v>1892</v>
      </c>
      <c r="E37" s="999" t="s">
        <v>177</v>
      </c>
      <c r="F37" s="709">
        <f>INDEX([12]KLTH!$A$25:$J$52,MATCH($A37,[12]KLTH!$A$25:$A$52,0),MATCH(F$6,[12]KLTH!$A$6:$J$6,0))</f>
        <v>0</v>
      </c>
      <c r="G37" s="709"/>
      <c r="H37" s="709"/>
      <c r="I37" s="709">
        <f>INDEX([12]KLTH!$A$25:$J$52,MATCH($A37,[12]KLTH!$A$25:$A$52,0),MATCH(I$6,[12]KLTH!$A$6:$J$6,0))</f>
        <v>5</v>
      </c>
      <c r="J37" s="76"/>
      <c r="K37" s="404">
        <f t="shared" ref="K37" si="33">+SUM(F37:I37)</f>
        <v>5</v>
      </c>
    </row>
    <row r="38" spans="1:11">
      <c r="A38" s="48" t="str">
        <f t="shared" si="31"/>
        <v>TI 35kV-TH</v>
      </c>
      <c r="B38" s="77">
        <f t="shared" si="32"/>
        <v>11</v>
      </c>
      <c r="C38" s="849" t="s">
        <v>1895</v>
      </c>
      <c r="D38" s="1000" t="s">
        <v>1893</v>
      </c>
      <c r="E38" s="999" t="s">
        <v>177</v>
      </c>
      <c r="F38" s="709">
        <f>INDEX([12]KLTH!$A$25:$J$52,MATCH($A38,[12]KLTH!$A$25:$A$52,0),MATCH(F$6,[12]KLTH!$A$6:$J$6,0))</f>
        <v>0</v>
      </c>
      <c r="G38" s="709"/>
      <c r="H38" s="709"/>
      <c r="I38" s="709">
        <f>INDEX([12]KLTH!$A$25:$J$52,MATCH($A38,[12]KLTH!$A$25:$A$52,0),MATCH(I$6,[12]KLTH!$A$6:$J$6,0))</f>
        <v>5</v>
      </c>
      <c r="J38" s="76"/>
      <c r="K38" s="404">
        <f t="shared" ref="K38" si="34">+SUM(F38:I38)</f>
        <v>5</v>
      </c>
    </row>
    <row r="39" spans="1:11" hidden="1">
      <c r="A39" s="48" t="str">
        <f t="shared" ref="A39:A74" si="35">D39</f>
        <v>XĐT-TH</v>
      </c>
      <c r="B39" s="77">
        <f>IF(K39&gt;0,B29+1,B29)</f>
        <v>4</v>
      </c>
      <c r="C39" s="849" t="s">
        <v>1004</v>
      </c>
      <c r="D39" s="1000" t="s">
        <v>1007</v>
      </c>
      <c r="E39" s="999" t="s">
        <v>154</v>
      </c>
      <c r="F39" s="709">
        <v>0</v>
      </c>
      <c r="G39" s="709"/>
      <c r="H39" s="709"/>
      <c r="I39" s="709">
        <v>0</v>
      </c>
      <c r="J39" s="76"/>
      <c r="K39" s="404">
        <f t="shared" si="16"/>
        <v>0</v>
      </c>
    </row>
    <row r="40" spans="1:11" hidden="1">
      <c r="A40" s="48" t="str">
        <f t="shared" si="35"/>
        <v>XTG-TH</v>
      </c>
      <c r="B40" s="77">
        <f t="shared" si="3"/>
        <v>4</v>
      </c>
      <c r="C40" s="849" t="s">
        <v>1005</v>
      </c>
      <c r="D40" s="1000" t="s">
        <v>1006</v>
      </c>
      <c r="E40" s="999" t="s">
        <v>154</v>
      </c>
      <c r="F40" s="709">
        <v>0</v>
      </c>
      <c r="G40" s="709"/>
      <c r="H40" s="709"/>
      <c r="I40" s="709">
        <v>0</v>
      </c>
      <c r="J40" s="76"/>
      <c r="K40" s="404">
        <f t="shared" si="16"/>
        <v>0</v>
      </c>
    </row>
    <row r="41" spans="1:11" hidden="1">
      <c r="A41" s="48" t="str">
        <f t="shared" si="35"/>
        <v>XSI-TH</v>
      </c>
      <c r="B41" s="77">
        <f t="shared" si="3"/>
        <v>4</v>
      </c>
      <c r="C41" s="849" t="s">
        <v>1008</v>
      </c>
      <c r="D41" s="1000" t="s">
        <v>1011</v>
      </c>
      <c r="E41" s="999" t="s">
        <v>154</v>
      </c>
      <c r="F41" s="709">
        <v>0</v>
      </c>
      <c r="G41" s="709"/>
      <c r="H41" s="709"/>
      <c r="I41" s="709">
        <v>0</v>
      </c>
      <c r="J41" s="76"/>
      <c r="K41" s="404">
        <f t="shared" si="16"/>
        <v>0</v>
      </c>
    </row>
    <row r="42" spans="1:11" hidden="1">
      <c r="A42" s="48" t="str">
        <f t="shared" si="35"/>
        <v>XCSV-TH</v>
      </c>
      <c r="B42" s="77">
        <f t="shared" si="3"/>
        <v>4</v>
      </c>
      <c r="C42" s="849" t="s">
        <v>1009</v>
      </c>
      <c r="D42" s="1000" t="s">
        <v>1012</v>
      </c>
      <c r="E42" s="999" t="s">
        <v>154</v>
      </c>
      <c r="F42" s="709">
        <v>0</v>
      </c>
      <c r="G42" s="709"/>
      <c r="H42" s="709"/>
      <c r="I42" s="709">
        <v>0</v>
      </c>
      <c r="J42" s="76"/>
      <c r="K42" s="404">
        <f t="shared" si="16"/>
        <v>0</v>
      </c>
    </row>
    <row r="43" spans="1:11" hidden="1">
      <c r="A43" s="48" t="str">
        <f t="shared" si="35"/>
        <v>GĐMBA-TH</v>
      </c>
      <c r="B43" s="77">
        <f t="shared" si="3"/>
        <v>4</v>
      </c>
      <c r="C43" s="849" t="s">
        <v>588</v>
      </c>
      <c r="D43" s="1000" t="s">
        <v>1013</v>
      </c>
      <c r="E43" s="999" t="s">
        <v>154</v>
      </c>
      <c r="F43" s="709">
        <v>0</v>
      </c>
      <c r="G43" s="709"/>
      <c r="H43" s="709"/>
      <c r="I43" s="709">
        <v>0</v>
      </c>
      <c r="J43" s="76"/>
      <c r="K43" s="404">
        <f t="shared" si="16"/>
        <v>0</v>
      </c>
    </row>
    <row r="44" spans="1:11" hidden="1">
      <c r="A44" s="48" t="str">
        <f t="shared" si="35"/>
        <v>GĐTHT-TH</v>
      </c>
      <c r="B44" s="77">
        <f t="shared" si="3"/>
        <v>4</v>
      </c>
      <c r="C44" s="849" t="s">
        <v>1010</v>
      </c>
      <c r="D44" s="1000" t="s">
        <v>1014</v>
      </c>
      <c r="E44" s="999" t="s">
        <v>154</v>
      </c>
      <c r="F44" s="709">
        <v>0</v>
      </c>
      <c r="G44" s="709"/>
      <c r="H44" s="709"/>
      <c r="I44" s="709">
        <v>0</v>
      </c>
      <c r="J44" s="76"/>
      <c r="K44" s="404">
        <f t="shared" si="16"/>
        <v>0</v>
      </c>
    </row>
    <row r="45" spans="1:11" hidden="1">
      <c r="A45" s="48" t="str">
        <f t="shared" si="35"/>
        <v>GH-TH</v>
      </c>
      <c r="B45" s="77">
        <f t="shared" si="3"/>
        <v>4</v>
      </c>
      <c r="C45" s="849" t="s">
        <v>159</v>
      </c>
      <c r="D45" s="1000" t="s">
        <v>1015</v>
      </c>
      <c r="E45" s="999" t="s">
        <v>154</v>
      </c>
      <c r="F45" s="709">
        <v>0</v>
      </c>
      <c r="G45" s="709"/>
      <c r="H45" s="709"/>
      <c r="I45" s="709">
        <v>0</v>
      </c>
      <c r="J45" s="76"/>
      <c r="K45" s="404">
        <f t="shared" si="16"/>
        <v>0</v>
      </c>
    </row>
    <row r="46" spans="1:11" hidden="1">
      <c r="A46" s="48" t="str">
        <f t="shared" si="35"/>
        <v>TH-TH</v>
      </c>
      <c r="B46" s="77">
        <f t="shared" ref="B46:B54" si="36">IF(F46&gt;0,B45+1,B45)</f>
        <v>4</v>
      </c>
      <c r="C46" s="849" t="s">
        <v>160</v>
      </c>
      <c r="D46" s="1000" t="s">
        <v>1016</v>
      </c>
      <c r="E46" s="999" t="s">
        <v>154</v>
      </c>
      <c r="F46" s="709">
        <v>0</v>
      </c>
      <c r="G46" s="709"/>
      <c r="H46" s="709"/>
      <c r="I46" s="709">
        <v>0</v>
      </c>
      <c r="J46" s="76"/>
      <c r="K46" s="404">
        <f t="shared" si="16"/>
        <v>0</v>
      </c>
    </row>
    <row r="47" spans="1:11" hidden="1">
      <c r="A47" s="48" t="str">
        <f t="shared" si="35"/>
        <v>ĐS-MBA-TH</v>
      </c>
      <c r="B47" s="77">
        <f t="shared" si="36"/>
        <v>4</v>
      </c>
      <c r="C47" s="849" t="s">
        <v>1033</v>
      </c>
      <c r="D47" s="848" t="s">
        <v>1034</v>
      </c>
      <c r="E47" s="999" t="s">
        <v>171</v>
      </c>
      <c r="F47" s="709">
        <v>0</v>
      </c>
      <c r="G47" s="709"/>
      <c r="H47" s="709"/>
      <c r="I47" s="709">
        <v>0</v>
      </c>
      <c r="J47" s="76"/>
      <c r="K47" s="404">
        <f t="shared" si="16"/>
        <v>0</v>
      </c>
    </row>
    <row r="48" spans="1:11" hidden="1">
      <c r="A48" s="48" t="str">
        <f t="shared" si="35"/>
        <v>VHD-TH35kV</v>
      </c>
      <c r="B48" s="77">
        <f t="shared" si="36"/>
        <v>4</v>
      </c>
      <c r="C48" s="849" t="s">
        <v>170</v>
      </c>
      <c r="D48" s="848" t="s">
        <v>828</v>
      </c>
      <c r="E48" s="999" t="s">
        <v>171</v>
      </c>
      <c r="F48" s="709">
        <v>0</v>
      </c>
      <c r="G48" s="709"/>
      <c r="H48" s="709"/>
      <c r="I48" s="709">
        <v>0</v>
      </c>
      <c r="J48" s="76"/>
      <c r="K48" s="404">
        <f t="shared" si="16"/>
        <v>0</v>
      </c>
    </row>
    <row r="49" spans="1:11" hidden="1">
      <c r="A49" s="48" t="str">
        <f t="shared" si="35"/>
        <v>SC-TH 35kV</v>
      </c>
      <c r="B49" s="77">
        <f t="shared" si="36"/>
        <v>4</v>
      </c>
      <c r="C49" s="849" t="s">
        <v>172</v>
      </c>
      <c r="D49" s="848" t="s">
        <v>830</v>
      </c>
      <c r="E49" s="999" t="s">
        <v>154</v>
      </c>
      <c r="F49" s="709">
        <v>0</v>
      </c>
      <c r="G49" s="709"/>
      <c r="H49" s="709"/>
      <c r="I49" s="709">
        <v>0</v>
      </c>
      <c r="J49" s="76"/>
      <c r="K49" s="404">
        <f t="shared" si="16"/>
        <v>0</v>
      </c>
    </row>
    <row r="50" spans="1:11" hidden="1">
      <c r="A50" s="48" t="str">
        <f t="shared" si="35"/>
        <v>SI-TH35</v>
      </c>
      <c r="B50" s="77">
        <f t="shared" si="36"/>
        <v>4</v>
      </c>
      <c r="C50" s="998" t="s">
        <v>169</v>
      </c>
      <c r="D50" s="848" t="s">
        <v>825</v>
      </c>
      <c r="E50" s="999" t="s">
        <v>154</v>
      </c>
      <c r="F50" s="709">
        <v>0</v>
      </c>
      <c r="G50" s="709"/>
      <c r="H50" s="709"/>
      <c r="I50" s="709">
        <v>0</v>
      </c>
      <c r="J50" s="76"/>
      <c r="K50" s="404">
        <f t="shared" si="16"/>
        <v>0</v>
      </c>
    </row>
    <row r="51" spans="1:11" hidden="1">
      <c r="A51" s="48" t="str">
        <f t="shared" si="35"/>
        <v>ACSR 120-TH</v>
      </c>
      <c r="B51" s="77">
        <f t="shared" si="36"/>
        <v>4</v>
      </c>
      <c r="C51" s="849" t="s">
        <v>1371</v>
      </c>
      <c r="D51" s="848" t="s">
        <v>836</v>
      </c>
      <c r="E51" s="999" t="s">
        <v>17</v>
      </c>
      <c r="F51" s="709">
        <v>0</v>
      </c>
      <c r="G51" s="709"/>
      <c r="H51" s="709"/>
      <c r="I51" s="709">
        <v>0</v>
      </c>
      <c r="J51" s="76"/>
      <c r="K51" s="404">
        <f t="shared" si="16"/>
        <v>0</v>
      </c>
    </row>
    <row r="52" spans="1:11" hidden="1">
      <c r="A52" s="48" t="str">
        <f t="shared" si="35"/>
        <v>M-1x50mm2-TH</v>
      </c>
      <c r="B52" s="77">
        <f t="shared" si="36"/>
        <v>4</v>
      </c>
      <c r="C52" s="849" t="s">
        <v>660</v>
      </c>
      <c r="D52" s="848" t="s">
        <v>984</v>
      </c>
      <c r="E52" s="999" t="s">
        <v>17</v>
      </c>
      <c r="F52" s="709">
        <v>0</v>
      </c>
      <c r="G52" s="709"/>
      <c r="H52" s="709"/>
      <c r="I52" s="709">
        <v>0</v>
      </c>
      <c r="J52" s="76"/>
      <c r="K52" s="404">
        <f t="shared" si="16"/>
        <v>0</v>
      </c>
    </row>
    <row r="53" spans="1:11" hidden="1">
      <c r="A53" s="48" t="str">
        <f t="shared" si="35"/>
        <v>M-1x240mm2-TH</v>
      </c>
      <c r="B53" s="77">
        <f t="shared" si="36"/>
        <v>4</v>
      </c>
      <c r="C53" s="849" t="s">
        <v>1025</v>
      </c>
      <c r="D53" s="848" t="s">
        <v>1026</v>
      </c>
      <c r="E53" s="999" t="s">
        <v>17</v>
      </c>
      <c r="F53" s="709">
        <v>0</v>
      </c>
      <c r="G53" s="709"/>
      <c r="H53" s="709"/>
      <c r="I53" s="709">
        <v>0</v>
      </c>
      <c r="J53" s="76"/>
      <c r="K53" s="404">
        <f t="shared" si="16"/>
        <v>0</v>
      </c>
    </row>
    <row r="54" spans="1:11" hidden="1">
      <c r="A54" s="48" t="str">
        <f t="shared" si="35"/>
        <v>M-1x70mm2-TH</v>
      </c>
      <c r="B54" s="77">
        <f t="shared" si="36"/>
        <v>4</v>
      </c>
      <c r="C54" s="849" t="s">
        <v>1029</v>
      </c>
      <c r="D54" s="848" t="s">
        <v>1030</v>
      </c>
      <c r="E54" s="999" t="s">
        <v>17</v>
      </c>
      <c r="F54" s="709">
        <v>0</v>
      </c>
      <c r="G54" s="709"/>
      <c r="H54" s="709"/>
      <c r="I54" s="709">
        <v>0</v>
      </c>
      <c r="J54" s="76"/>
      <c r="K54" s="404">
        <f t="shared" si="16"/>
        <v>0</v>
      </c>
    </row>
    <row r="55" spans="1:11" hidden="1">
      <c r="A55" s="48" t="str">
        <f t="shared" si="35"/>
        <v>BT10.5-TH</v>
      </c>
      <c r="B55" s="77">
        <f>IF(F55&gt;0,B53+1,B53)</f>
        <v>4</v>
      </c>
      <c r="C55" s="849" t="s">
        <v>148</v>
      </c>
      <c r="D55" s="848" t="s">
        <v>832</v>
      </c>
      <c r="E55" s="999" t="s">
        <v>146</v>
      </c>
      <c r="F55" s="709">
        <v>0</v>
      </c>
      <c r="G55" s="709"/>
      <c r="H55" s="709"/>
      <c r="I55" s="709">
        <v>0</v>
      </c>
      <c r="J55" s="76"/>
      <c r="K55" s="404">
        <f t="shared" si="16"/>
        <v>0</v>
      </c>
    </row>
    <row r="56" spans="1:11">
      <c r="A56" s="48">
        <f t="shared" si="35"/>
        <v>0</v>
      </c>
      <c r="B56" s="71" t="s">
        <v>3</v>
      </c>
      <c r="C56" s="84" t="s">
        <v>186</v>
      </c>
      <c r="D56" s="84"/>
      <c r="E56" s="45"/>
      <c r="F56" s="710"/>
      <c r="G56" s="710"/>
      <c r="H56" s="710"/>
      <c r="I56" s="710"/>
      <c r="J56" s="76"/>
      <c r="K56" s="404">
        <v>1</v>
      </c>
    </row>
    <row r="57" spans="1:11" hidden="1">
      <c r="A57" s="48" t="str">
        <f t="shared" ref="A57" si="37">D57</f>
        <v>ABC 0.6/1kV - 4x50mm2-TH</v>
      </c>
      <c r="B57" s="77">
        <v>1</v>
      </c>
      <c r="C57" s="72" t="s">
        <v>334</v>
      </c>
      <c r="D57" s="72" t="s">
        <v>878</v>
      </c>
      <c r="E57" s="45" t="s">
        <v>17</v>
      </c>
      <c r="F57" s="709">
        <v>0</v>
      </c>
      <c r="G57" s="709"/>
      <c r="H57" s="709"/>
      <c r="I57" s="709"/>
      <c r="J57" s="76"/>
      <c r="K57" s="404">
        <f t="shared" ref="K57:K74" si="38">+SUM(F57:I57)</f>
        <v>0</v>
      </c>
    </row>
    <row r="58" spans="1:11" hidden="1">
      <c r="A58" s="48" t="str">
        <f t="shared" si="35"/>
        <v>ABC 0.6/1kV - 4x70mm2-TH</v>
      </c>
      <c r="B58" s="77">
        <v>1</v>
      </c>
      <c r="C58" s="72" t="s">
        <v>333</v>
      </c>
      <c r="D58" s="72" t="s">
        <v>881</v>
      </c>
      <c r="E58" s="45" t="s">
        <v>17</v>
      </c>
      <c r="F58" s="709">
        <v>0</v>
      </c>
      <c r="G58" s="709"/>
      <c r="H58" s="709"/>
      <c r="I58" s="709"/>
      <c r="J58" s="76"/>
      <c r="K58" s="404">
        <f t="shared" si="38"/>
        <v>0</v>
      </c>
    </row>
    <row r="59" spans="1:11" hidden="1">
      <c r="A59" s="48" t="str">
        <f t="shared" si="35"/>
        <v>ABC 0.6/1kV - 4x95mm2-TH</v>
      </c>
      <c r="B59" s="77">
        <f t="shared" ref="B59:B73" si="39">IF(F59&gt;0,B58+1,B58)</f>
        <v>1</v>
      </c>
      <c r="C59" s="72" t="s">
        <v>332</v>
      </c>
      <c r="D59" s="72" t="s">
        <v>877</v>
      </c>
      <c r="E59" s="45" t="s">
        <v>17</v>
      </c>
      <c r="F59" s="709">
        <v>0</v>
      </c>
      <c r="G59" s="709"/>
      <c r="H59" s="709"/>
      <c r="I59" s="709"/>
      <c r="J59" s="76"/>
      <c r="K59" s="404">
        <f t="shared" si="38"/>
        <v>0</v>
      </c>
    </row>
    <row r="60" spans="1:11" hidden="1">
      <c r="A60" s="48" t="str">
        <f t="shared" si="35"/>
        <v>ABC 0.6/1kV - 4x120mm2-TH</v>
      </c>
      <c r="B60" s="77">
        <f t="shared" si="39"/>
        <v>1</v>
      </c>
      <c r="C60" s="72" t="s">
        <v>331</v>
      </c>
      <c r="D60" s="72" t="s">
        <v>884</v>
      </c>
      <c r="E60" s="45" t="s">
        <v>17</v>
      </c>
      <c r="F60" s="709">
        <v>0</v>
      </c>
      <c r="G60" s="709"/>
      <c r="H60" s="709"/>
      <c r="I60" s="709"/>
      <c r="J60" s="76"/>
      <c r="K60" s="404">
        <f t="shared" si="38"/>
        <v>0</v>
      </c>
    </row>
    <row r="61" spans="1:11" hidden="1">
      <c r="A61" s="48" t="str">
        <f t="shared" si="35"/>
        <v>H6.5-TH</v>
      </c>
      <c r="B61" s="77">
        <f t="shared" si="39"/>
        <v>1</v>
      </c>
      <c r="C61" s="72" t="s">
        <v>204</v>
      </c>
      <c r="D61" s="553" t="s">
        <v>1170</v>
      </c>
      <c r="E61" s="45" t="s">
        <v>146</v>
      </c>
      <c r="F61" s="709">
        <v>0</v>
      </c>
      <c r="G61" s="709"/>
      <c r="H61" s="709"/>
      <c r="I61" s="709"/>
      <c r="J61" s="76"/>
      <c r="K61" s="404">
        <f t="shared" si="38"/>
        <v>0</v>
      </c>
    </row>
    <row r="62" spans="1:11" hidden="1">
      <c r="A62" s="48" t="str">
        <f t="shared" si="35"/>
        <v>BT6.5-TH</v>
      </c>
      <c r="B62" s="77">
        <f t="shared" si="39"/>
        <v>1</v>
      </c>
      <c r="C62" s="72" t="s">
        <v>368</v>
      </c>
      <c r="D62" s="553" t="s">
        <v>874</v>
      </c>
      <c r="E62" s="45" t="s">
        <v>146</v>
      </c>
      <c r="F62" s="709">
        <v>0</v>
      </c>
      <c r="G62" s="709"/>
      <c r="H62" s="709"/>
      <c r="I62" s="709"/>
      <c r="J62" s="76"/>
      <c r="K62" s="404">
        <f t="shared" si="38"/>
        <v>0</v>
      </c>
    </row>
    <row r="63" spans="1:11" hidden="1">
      <c r="A63" s="48" t="str">
        <f t="shared" si="35"/>
        <v>H7.5-TH</v>
      </c>
      <c r="B63" s="77">
        <f t="shared" si="39"/>
        <v>1</v>
      </c>
      <c r="C63" s="72" t="s">
        <v>205</v>
      </c>
      <c r="D63" s="553" t="s">
        <v>1171</v>
      </c>
      <c r="E63" s="45" t="s">
        <v>146</v>
      </c>
      <c r="F63" s="709">
        <v>0</v>
      </c>
      <c r="G63" s="709"/>
      <c r="H63" s="709"/>
      <c r="I63" s="709"/>
      <c r="J63" s="76"/>
      <c r="K63" s="404">
        <f t="shared" si="38"/>
        <v>0</v>
      </c>
    </row>
    <row r="64" spans="1:11" hidden="1">
      <c r="A64" s="48" t="str">
        <f t="shared" si="35"/>
        <v>BT7.5-TH</v>
      </c>
      <c r="B64" s="77">
        <f t="shared" si="39"/>
        <v>1</v>
      </c>
      <c r="C64" s="72" t="s">
        <v>446</v>
      </c>
      <c r="D64" s="553" t="s">
        <v>985</v>
      </c>
      <c r="E64" s="45" t="s">
        <v>146</v>
      </c>
      <c r="F64" s="709">
        <v>0</v>
      </c>
      <c r="G64" s="709"/>
      <c r="H64" s="709"/>
      <c r="I64" s="709"/>
      <c r="J64" s="76"/>
      <c r="K64" s="404">
        <f t="shared" si="38"/>
        <v>0</v>
      </c>
    </row>
    <row r="65" spans="1:11" hidden="1">
      <c r="A65" s="48" t="str">
        <f t="shared" si="35"/>
        <v>H8.5-TH</v>
      </c>
      <c r="B65" s="77">
        <f t="shared" si="39"/>
        <v>1</v>
      </c>
      <c r="C65" s="72" t="s">
        <v>206</v>
      </c>
      <c r="D65" s="553" t="s">
        <v>1172</v>
      </c>
      <c r="E65" s="45" t="s">
        <v>146</v>
      </c>
      <c r="F65" s="709">
        <v>0</v>
      </c>
      <c r="G65" s="709"/>
      <c r="H65" s="709"/>
      <c r="I65" s="709"/>
      <c r="J65" s="76"/>
      <c r="K65" s="404">
        <f t="shared" si="38"/>
        <v>0</v>
      </c>
    </row>
    <row r="66" spans="1:11" hidden="1">
      <c r="A66" s="48" t="str">
        <f t="shared" si="35"/>
        <v>BT8.5-TH</v>
      </c>
      <c r="B66" s="77">
        <f t="shared" si="39"/>
        <v>1</v>
      </c>
      <c r="C66" s="72" t="s">
        <v>360</v>
      </c>
      <c r="D66" s="553" t="s">
        <v>864</v>
      </c>
      <c r="E66" s="45" t="s">
        <v>146</v>
      </c>
      <c r="F66" s="709">
        <v>0</v>
      </c>
      <c r="G66" s="709"/>
      <c r="H66" s="709"/>
      <c r="I66" s="709"/>
      <c r="J66" s="76"/>
      <c r="K66" s="404">
        <f t="shared" si="38"/>
        <v>0</v>
      </c>
    </row>
    <row r="67" spans="1:11" hidden="1">
      <c r="A67" s="48" t="str">
        <f t="shared" ref="A67" si="40">D67</f>
        <v>BT14-TH</v>
      </c>
      <c r="B67" s="77">
        <f t="shared" ref="B67" si="41">IF(F67&gt;0,B66+1,B66)</f>
        <v>1</v>
      </c>
      <c r="C67" s="72" t="s">
        <v>150</v>
      </c>
      <c r="D67" s="553" t="s">
        <v>834</v>
      </c>
      <c r="E67" s="45" t="s">
        <v>146</v>
      </c>
      <c r="F67" s="709">
        <v>0</v>
      </c>
      <c r="G67" s="709"/>
      <c r="H67" s="709"/>
      <c r="I67" s="709"/>
      <c r="J67" s="76"/>
      <c r="K67" s="404">
        <f t="shared" ref="K67" si="42">+SUM(F67:I67)</f>
        <v>0</v>
      </c>
    </row>
    <row r="68" spans="1:11" hidden="1">
      <c r="A68" s="48" t="str">
        <f t="shared" si="35"/>
        <v>H1-TH</v>
      </c>
      <c r="B68" s="77">
        <f>IF(F68&gt;0,B66+1,B66)</f>
        <v>1</v>
      </c>
      <c r="C68" s="72" t="s">
        <v>322</v>
      </c>
      <c r="D68" s="553" t="s">
        <v>988</v>
      </c>
      <c r="E68" s="45" t="s">
        <v>328</v>
      </c>
      <c r="F68" s="709">
        <v>0</v>
      </c>
      <c r="G68" s="709"/>
      <c r="H68" s="709"/>
      <c r="I68" s="709"/>
      <c r="J68" s="76"/>
      <c r="K68" s="404">
        <f t="shared" si="38"/>
        <v>0</v>
      </c>
    </row>
    <row r="69" spans="1:11" hidden="1">
      <c r="A69" s="48" t="str">
        <f t="shared" si="35"/>
        <v>H2-TH</v>
      </c>
      <c r="B69" s="77">
        <f t="shared" si="39"/>
        <v>1</v>
      </c>
      <c r="C69" s="72" t="s">
        <v>323</v>
      </c>
      <c r="D69" s="553" t="s">
        <v>887</v>
      </c>
      <c r="E69" s="45" t="s">
        <v>328</v>
      </c>
      <c r="F69" s="709">
        <v>0</v>
      </c>
      <c r="G69" s="709"/>
      <c r="H69" s="709"/>
      <c r="I69" s="709"/>
      <c r="J69" s="76"/>
      <c r="K69" s="404">
        <f t="shared" si="38"/>
        <v>0</v>
      </c>
    </row>
    <row r="70" spans="1:11" hidden="1">
      <c r="A70" s="48" t="str">
        <f t="shared" si="35"/>
        <v>H4-TH</v>
      </c>
      <c r="B70" s="77">
        <f t="shared" si="39"/>
        <v>1</v>
      </c>
      <c r="C70" s="72" t="s">
        <v>324</v>
      </c>
      <c r="D70" s="553" t="s">
        <v>891</v>
      </c>
      <c r="E70" s="45" t="s">
        <v>328</v>
      </c>
      <c r="F70" s="709">
        <v>0</v>
      </c>
      <c r="G70" s="709"/>
      <c r="H70" s="709"/>
      <c r="I70" s="709"/>
      <c r="J70" s="76"/>
      <c r="K70" s="404">
        <f t="shared" si="38"/>
        <v>0</v>
      </c>
    </row>
    <row r="71" spans="1:11" hidden="1">
      <c r="A71" s="48" t="str">
        <f t="shared" si="35"/>
        <v>H6-TH</v>
      </c>
      <c r="B71" s="77">
        <f t="shared" si="39"/>
        <v>1</v>
      </c>
      <c r="C71" s="72" t="s">
        <v>325</v>
      </c>
      <c r="D71" s="553" t="s">
        <v>893</v>
      </c>
      <c r="E71" s="45" t="s">
        <v>328</v>
      </c>
      <c r="F71" s="709">
        <v>0</v>
      </c>
      <c r="G71" s="709"/>
      <c r="H71" s="709"/>
      <c r="I71" s="709"/>
      <c r="J71" s="76"/>
      <c r="K71" s="404">
        <f t="shared" si="38"/>
        <v>0</v>
      </c>
    </row>
    <row r="72" spans="1:11" hidden="1">
      <c r="A72" s="48" t="str">
        <f t="shared" si="35"/>
        <v>P8-TH</v>
      </c>
      <c r="B72" s="77">
        <f t="shared" si="39"/>
        <v>1</v>
      </c>
      <c r="C72" s="72" t="s">
        <v>326</v>
      </c>
      <c r="D72" s="553" t="s">
        <v>889</v>
      </c>
      <c r="E72" s="45" t="s">
        <v>328</v>
      </c>
      <c r="F72" s="709">
        <v>0</v>
      </c>
      <c r="G72" s="709"/>
      <c r="H72" s="709"/>
      <c r="I72" s="709"/>
      <c r="J72" s="76"/>
      <c r="K72" s="404">
        <f t="shared" si="38"/>
        <v>0</v>
      </c>
    </row>
    <row r="73" spans="1:11" hidden="1">
      <c r="A73" s="48" t="str">
        <f t="shared" si="35"/>
        <v>HDP-TH</v>
      </c>
      <c r="B73" s="77">
        <f t="shared" si="39"/>
        <v>1</v>
      </c>
      <c r="C73" s="72" t="s">
        <v>327</v>
      </c>
      <c r="D73" s="553" t="s">
        <v>895</v>
      </c>
      <c r="E73" s="45" t="s">
        <v>329</v>
      </c>
      <c r="F73" s="709">
        <v>0</v>
      </c>
      <c r="G73" s="709"/>
      <c r="H73" s="709"/>
      <c r="I73" s="709"/>
      <c r="J73" s="76"/>
      <c r="K73" s="404">
        <f t="shared" si="38"/>
        <v>0</v>
      </c>
    </row>
    <row r="74" spans="1:11" hidden="1">
      <c r="A74" s="48" t="str">
        <f t="shared" si="35"/>
        <v>XN-TH</v>
      </c>
      <c r="B74" s="77">
        <f>IF(F74&gt;0,B73+1,B73)</f>
        <v>1</v>
      </c>
      <c r="C74" s="72" t="s">
        <v>1042</v>
      </c>
      <c r="D74" s="553" t="s">
        <v>1043</v>
      </c>
      <c r="E74" s="45" t="s">
        <v>154</v>
      </c>
      <c r="F74" s="709">
        <v>0</v>
      </c>
      <c r="G74" s="709"/>
      <c r="H74" s="709"/>
      <c r="I74" s="709"/>
      <c r="J74" s="76"/>
      <c r="K74" s="404">
        <f t="shared" si="38"/>
        <v>0</v>
      </c>
    </row>
    <row r="75" spans="1:11">
      <c r="B75" s="79"/>
      <c r="C75" s="80"/>
      <c r="D75" s="80"/>
      <c r="E75" s="79"/>
      <c r="F75" s="831"/>
      <c r="G75" s="831"/>
      <c r="H75" s="831"/>
      <c r="I75" s="831"/>
      <c r="J75" s="81"/>
      <c r="K75" s="404">
        <v>1</v>
      </c>
    </row>
    <row r="76" spans="1:11">
      <c r="B76" s="73"/>
      <c r="C76" s="73" t="s">
        <v>87</v>
      </c>
      <c r="D76" s="73"/>
      <c r="E76" s="82"/>
      <c r="F76" s="82"/>
      <c r="G76" s="82"/>
      <c r="H76" s="82"/>
      <c r="I76" s="82"/>
      <c r="J76" s="82"/>
      <c r="K76" s="404">
        <v>1</v>
      </c>
    </row>
    <row r="78" spans="1:11">
      <c r="C78" s="48" t="s">
        <v>454</v>
      </c>
      <c r="F78" s="226"/>
      <c r="G78" s="226"/>
      <c r="H78" s="226"/>
      <c r="I78" s="226"/>
    </row>
    <row r="79" spans="1:11">
      <c r="C79" s="48" t="s">
        <v>455</v>
      </c>
      <c r="F79" s="226"/>
      <c r="G79" s="226"/>
      <c r="H79" s="226"/>
      <c r="I79" s="226"/>
    </row>
    <row r="80" spans="1:11">
      <c r="C80" s="48" t="s">
        <v>457</v>
      </c>
      <c r="F80" s="226"/>
      <c r="G80" s="226"/>
      <c r="H80" s="226"/>
      <c r="I80" s="226"/>
    </row>
    <row r="81" spans="3:9">
      <c r="C81" s="48" t="s">
        <v>464</v>
      </c>
      <c r="F81" s="226"/>
      <c r="G81" s="226"/>
      <c r="H81" s="226"/>
      <c r="I81" s="226"/>
    </row>
  </sheetData>
  <autoFilter ref="K7:K76" xr:uid="{00000000-0009-0000-0000-000025000000}">
    <filterColumn colId="0">
      <filters>
        <filter val="1,00"/>
        <filter val="108,00"/>
        <filter val="13,00"/>
        <filter val="2,00"/>
        <filter val="5,00"/>
      </filters>
    </filterColumn>
  </autoFilter>
  <mergeCells count="4">
    <mergeCell ref="B1:J1"/>
    <mergeCell ref="B2:J2"/>
    <mergeCell ref="B3:J3"/>
    <mergeCell ref="B4:J4"/>
  </mergeCells>
  <printOptions horizontalCentered="1"/>
  <pageMargins left="0" right="0" top="0.75" bottom="0.75" header="0.3" footer="0.3"/>
  <pageSetup paperSize="9" scale="90" orientation="landscape" r:id="rId1"/>
  <headerFooter>
    <oddHeader>&amp;R&amp;A</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42</vt:i4>
      </vt:variant>
    </vt:vector>
  </HeadingPairs>
  <TitlesOfParts>
    <vt:vector size="72" baseType="lpstr">
      <vt:lpstr>Bia</vt:lpstr>
      <vt:lpstr>TDT </vt:lpstr>
      <vt:lpstr>foxz</vt:lpstr>
      <vt:lpstr>Sheet1</vt:lpstr>
      <vt:lpstr>THDT</vt:lpstr>
      <vt:lpstr>THCPK</vt:lpstr>
      <vt:lpstr>Noi suy CPTV</vt:lpstr>
      <vt:lpstr>Lai Vay</vt:lpstr>
      <vt:lpstr>TH-TB</vt:lpstr>
      <vt:lpstr>TH-XD</vt:lpstr>
      <vt:lpstr>THTNXD</vt:lpstr>
      <vt:lpstr>THTNTB</vt:lpstr>
      <vt:lpstr>TN</vt:lpstr>
      <vt:lpstr>LĐ-36</vt:lpstr>
      <vt:lpstr>LĐ-TT12</vt:lpstr>
      <vt:lpstr>TB-VLC</vt:lpstr>
      <vt:lpstr>CT 36</vt:lpstr>
      <vt:lpstr>CT TT12</vt:lpstr>
      <vt:lpstr>LD-203 TD</vt:lpstr>
      <vt:lpstr>LD-203 TH</vt:lpstr>
      <vt:lpstr>CT 203</vt:lpstr>
      <vt:lpstr>Tính ca VC </vt:lpstr>
      <vt:lpstr>Van chuyen</vt:lpstr>
      <vt:lpstr>Hoan tra</vt:lpstr>
      <vt:lpstr>Den bu</vt:lpstr>
      <vt:lpstr>KL mong cot</vt:lpstr>
      <vt:lpstr>KLLM</vt:lpstr>
      <vt:lpstr>Thu hoi</vt:lpstr>
      <vt:lpstr>KLLL</vt:lpstr>
      <vt:lpstr>KLTH</vt:lpstr>
      <vt:lpstr>Bia!OLE_LINK1</vt:lpstr>
      <vt:lpstr>Bia!Print_Area</vt:lpstr>
      <vt:lpstr>'CT 203'!Print_Area</vt:lpstr>
      <vt:lpstr>'CT 36'!Print_Area</vt:lpstr>
      <vt:lpstr>'CT TT12'!Print_Area</vt:lpstr>
      <vt:lpstr>'Den bu'!Print_Area</vt:lpstr>
      <vt:lpstr>'Hoan tra'!Print_Area</vt:lpstr>
      <vt:lpstr>KLLL!Print_Area</vt:lpstr>
      <vt:lpstr>KLLM!Print_Area</vt:lpstr>
      <vt:lpstr>KLTH!Print_Area</vt:lpstr>
      <vt:lpstr>'Lai Vay'!Print_Area</vt:lpstr>
      <vt:lpstr>'LD-203 TD'!Print_Area</vt:lpstr>
      <vt:lpstr>'LD-203 TH'!Print_Area</vt:lpstr>
      <vt:lpstr>'LĐ-36'!Print_Area</vt:lpstr>
      <vt:lpstr>'LĐ-TT12'!Print_Area</vt:lpstr>
      <vt:lpstr>'TB-VLC'!Print_Area</vt:lpstr>
      <vt:lpstr>'TDT '!Print_Area</vt:lpstr>
      <vt:lpstr>'Tính ca VC '!Print_Area</vt:lpstr>
      <vt:lpstr>TN!Print_Area</vt:lpstr>
      <vt:lpstr>THCPK!Print_Area</vt:lpstr>
      <vt:lpstr>THDT!Print_Area</vt:lpstr>
      <vt:lpstr>'TH-TB'!Print_Area</vt:lpstr>
      <vt:lpstr>THTNTB!Print_Area</vt:lpstr>
      <vt:lpstr>THTNXD!Print_Area</vt:lpstr>
      <vt:lpstr>'Thu hoi'!Print_Area</vt:lpstr>
      <vt:lpstr>'TH-XD'!Print_Area</vt:lpstr>
      <vt:lpstr>'Van chuyen'!Print_Area</vt:lpstr>
      <vt:lpstr>'CT 203'!Print_Titles</vt:lpstr>
      <vt:lpstr>'CT 36'!Print_Titles</vt:lpstr>
      <vt:lpstr>'CT TT12'!Print_Titles</vt:lpstr>
      <vt:lpstr>KLLM!Print_Titles</vt:lpstr>
      <vt:lpstr>'LD-203 TD'!Print_Titles</vt:lpstr>
      <vt:lpstr>'LD-203 TH'!Print_Titles</vt:lpstr>
      <vt:lpstr>'LĐ-36'!Print_Titles</vt:lpstr>
      <vt:lpstr>'LĐ-TT12'!Print_Titles</vt:lpstr>
      <vt:lpstr>'TB-VLC'!Print_Titles</vt:lpstr>
      <vt:lpstr>'TDT '!Print_Titles</vt:lpstr>
      <vt:lpstr>TN!Print_Titles</vt:lpstr>
      <vt:lpstr>'TH-TB'!Print_Titles</vt:lpstr>
      <vt:lpstr>THTNTB!Print_Titles</vt:lpstr>
      <vt:lpstr>THTNXD!Print_Titles</vt:lpstr>
      <vt:lpstr>'TH-XD'!Print_Titles</vt:lpstr>
    </vt:vector>
  </TitlesOfParts>
  <Company>Copyright 2010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Nguoi dung C5.015</cp:lastModifiedBy>
  <cp:lastPrinted>2026-06-25T07:57:17Z</cp:lastPrinted>
  <dcterms:created xsi:type="dcterms:W3CDTF">2010-05-31T07:23:58Z</dcterms:created>
  <dcterms:modified xsi:type="dcterms:W3CDTF">2026-06-25T08:56:13Z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